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1629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dujarbr\AppData\Roaming\OpenText\OTEdit\dms_efsa_europa_eu-otcs\c18145118\"/>
    </mc:Choice>
  </mc:AlternateContent>
  <xr:revisionPtr revIDLastSave="0" documentId="13_ncr:1_{3683ECF3-66FC-4A88-8847-EEBFD2F93D3F}" xr6:coauthVersionLast="43" xr6:coauthVersionMax="43" xr10:uidLastSave="{00000000-0000-0000-0000-000000000000}"/>
  <bookViews>
    <workbookView xWindow="-120" yWindow="-120" windowWidth="20730" windowHeight="11760" xr2:uid="{00000000-000D-0000-FFFF-FFFF00000000}"/>
  </bookViews>
  <sheets>
    <sheet name="Annex C.2" sheetId="12" r:id="rId1"/>
    <sheet name="Figure C.2.01" sheetId="9" r:id="rId2"/>
    <sheet name="Figure C.2.02" sheetId="10" r:id="rId3"/>
    <sheet name="Figure C.2.03" sheetId="11" r:id="rId4"/>
    <sheet name="Table C.2.01" sheetId="4" r:id="rId5"/>
    <sheet name="Table C.2.02" sheetId="5" r:id="rId6"/>
    <sheet name="Table C.2.03" sheetId="6" r:id="rId7"/>
    <sheet name="Table C.2.04" sheetId="7" r:id="rId8"/>
    <sheet name="Table C.2.05" sheetId="8" r:id="rId9"/>
  </sheets>
  <definedNames>
    <definedName name="Figure_B_1_01">#REF!</definedName>
    <definedName name="Figure_B_1_02">#REF!</definedName>
    <definedName name="Figure_B_1_03">#REF!</definedName>
    <definedName name="Figure_C_2_01">#REF!</definedName>
    <definedName name="Figure_C_2_02">#REF!</definedName>
    <definedName name="Figure_C_2_03">#REF!</definedName>
    <definedName name="foodASContribP99_TCP_TIER1">#REF!</definedName>
    <definedName name="percentilesMOE_TCP_TIER1">#REF!</definedName>
    <definedName name="Table_C_2_01">'Table C.2.01'!$A$1:$P$1001</definedName>
    <definedName name="Table_C_2_02">'Table C.2.02'!$A$1:$H$8708</definedName>
    <definedName name="Table_C_2_03">'Table C.2.03'!$A$1:$V$3614</definedName>
    <definedName name="Table_C_2_04">'Table C.2.04'!$A$1:$H$461</definedName>
    <definedName name="Table_C_2_05">'Table C.2.05'!$A$1:$I$4851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D99" i="11" l="1"/>
  <c r="G99" i="11" s="1"/>
  <c r="B99" i="11"/>
  <c r="B98" i="11"/>
  <c r="D98" i="11" s="1"/>
  <c r="D97" i="11"/>
  <c r="G97" i="11" s="1"/>
  <c r="B97" i="11"/>
  <c r="B96" i="11"/>
  <c r="D96" i="11" s="1"/>
  <c r="D95" i="11"/>
  <c r="G95" i="11" s="1"/>
  <c r="B95" i="11"/>
  <c r="C86" i="11"/>
  <c r="B86" i="11" s="1"/>
  <c r="D86" i="11" s="1"/>
  <c r="C84" i="11"/>
  <c r="B84" i="11" s="1"/>
  <c r="D84" i="11" s="1"/>
  <c r="C82" i="11"/>
  <c r="B82" i="11" s="1"/>
  <c r="D82" i="11" s="1"/>
  <c r="C80" i="11"/>
  <c r="B80" i="11" s="1"/>
  <c r="D80" i="11" s="1"/>
  <c r="C78" i="11"/>
  <c r="B78" i="11" s="1"/>
  <c r="D78" i="11" s="1"/>
  <c r="C76" i="11"/>
  <c r="B76" i="11" s="1"/>
  <c r="D76" i="11" s="1"/>
  <c r="C74" i="11"/>
  <c r="B74" i="11" s="1"/>
  <c r="D74" i="11" s="1"/>
  <c r="C72" i="11"/>
  <c r="B72" i="11" s="1"/>
  <c r="D72" i="11" s="1"/>
  <c r="C70" i="11"/>
  <c r="B70" i="11" s="1"/>
  <c r="D70" i="11" s="1"/>
  <c r="C68" i="11"/>
  <c r="B68" i="11" s="1"/>
  <c r="D68" i="11" s="1"/>
  <c r="C66" i="11"/>
  <c r="B66" i="11" s="1"/>
  <c r="D66" i="11" s="1"/>
  <c r="C64" i="11"/>
  <c r="B64" i="11" s="1"/>
  <c r="D64" i="11" s="1"/>
  <c r="C62" i="11"/>
  <c r="B62" i="11" s="1"/>
  <c r="D62" i="11" s="1"/>
  <c r="C60" i="11"/>
  <c r="B60" i="11" s="1"/>
  <c r="D60" i="11" s="1"/>
  <c r="C59" i="11"/>
  <c r="C99" i="11" s="1"/>
  <c r="B57" i="11"/>
  <c r="B78" i="10"/>
  <c r="G85" i="10" s="1"/>
  <c r="B75" i="10"/>
  <c r="B70" i="10"/>
  <c r="B71" i="10" s="1"/>
  <c r="B72" i="10" s="1"/>
  <c r="B67" i="10"/>
  <c r="B188" i="9"/>
  <c r="B187" i="9"/>
  <c r="B186" i="9"/>
  <c r="B185" i="9"/>
  <c r="B184" i="9"/>
  <c r="B183" i="9"/>
  <c r="B182" i="9"/>
  <c r="B181" i="9"/>
  <c r="B180" i="9"/>
  <c r="B179" i="9"/>
  <c r="B178" i="9"/>
  <c r="B177" i="9"/>
  <c r="B176" i="9"/>
  <c r="B175" i="9"/>
  <c r="B174" i="9"/>
  <c r="B173" i="9"/>
  <c r="B172" i="9"/>
  <c r="B171" i="9"/>
  <c r="B170" i="9"/>
  <c r="B169" i="9"/>
  <c r="B168" i="9"/>
  <c r="B167" i="9"/>
  <c r="B166" i="9"/>
  <c r="B165" i="9"/>
  <c r="B164" i="9"/>
  <c r="B163" i="9"/>
  <c r="B162" i="9"/>
  <c r="B161" i="9"/>
  <c r="B160" i="9"/>
  <c r="B159" i="9"/>
  <c r="B158" i="9"/>
  <c r="B157" i="9"/>
  <c r="B156" i="9"/>
  <c r="B155" i="9"/>
  <c r="B154" i="9"/>
  <c r="B153" i="9"/>
  <c r="B152" i="9"/>
  <c r="B151" i="9"/>
  <c r="B150" i="9"/>
  <c r="B149" i="9"/>
  <c r="B148" i="9"/>
  <c r="B147" i="9"/>
  <c r="B146" i="9"/>
  <c r="B145" i="9"/>
  <c r="B144" i="9"/>
  <c r="B143" i="9"/>
  <c r="B142" i="9"/>
  <c r="B141" i="9"/>
  <c r="B140" i="9"/>
  <c r="B139" i="9"/>
  <c r="B138" i="9"/>
  <c r="B137" i="9"/>
  <c r="B136" i="9"/>
  <c r="B135" i="9"/>
  <c r="B134" i="9"/>
  <c r="B133" i="9"/>
  <c r="B132" i="9"/>
  <c r="B131" i="9"/>
  <c r="B130" i="9"/>
  <c r="B129" i="9"/>
  <c r="B128" i="9"/>
  <c r="B127" i="9"/>
  <c r="B126" i="9"/>
  <c r="B125" i="9"/>
  <c r="B124" i="9"/>
  <c r="B123" i="9"/>
  <c r="B122" i="9"/>
  <c r="B121" i="9"/>
  <c r="B120" i="9"/>
  <c r="B119" i="9"/>
  <c r="B118" i="9"/>
  <c r="B117" i="9"/>
  <c r="B116" i="9"/>
  <c r="B115" i="9"/>
  <c r="B114" i="9"/>
  <c r="B113" i="9"/>
  <c r="B112" i="9"/>
  <c r="B111" i="9"/>
  <c r="B110" i="9"/>
  <c r="B109" i="9"/>
  <c r="C108" i="9"/>
  <c r="C188" i="9" s="1"/>
  <c r="B106" i="9"/>
  <c r="B103" i="9"/>
  <c r="B100" i="9"/>
  <c r="B97" i="9"/>
  <c r="E98" i="11" l="1"/>
  <c r="F98" i="11"/>
  <c r="G98" i="11"/>
  <c r="E60" i="11"/>
  <c r="G60" i="11"/>
  <c r="E96" i="11"/>
  <c r="F96" i="11"/>
  <c r="G96" i="11"/>
  <c r="C88" i="11"/>
  <c r="B88" i="11" s="1"/>
  <c r="D88" i="11" s="1"/>
  <c r="C90" i="11"/>
  <c r="B90" i="11" s="1"/>
  <c r="D90" i="11" s="1"/>
  <c r="C92" i="11"/>
  <c r="B92" i="11" s="1"/>
  <c r="D92" i="11" s="1"/>
  <c r="C94" i="11"/>
  <c r="B94" i="11" s="1"/>
  <c r="D94" i="11" s="1"/>
  <c r="E94" i="11" s="1"/>
  <c r="E95" i="11"/>
  <c r="C96" i="11"/>
  <c r="E97" i="11"/>
  <c r="C98" i="11"/>
  <c r="E99" i="11"/>
  <c r="F95" i="11"/>
  <c r="F97" i="11"/>
  <c r="F99" i="11"/>
  <c r="C61" i="11"/>
  <c r="B61" i="11" s="1"/>
  <c r="D61" i="11" s="1"/>
  <c r="G61" i="11" s="1"/>
  <c r="C63" i="11"/>
  <c r="B63" i="11" s="1"/>
  <c r="D63" i="11" s="1"/>
  <c r="C65" i="11"/>
  <c r="B65" i="11" s="1"/>
  <c r="D65" i="11" s="1"/>
  <c r="C67" i="11"/>
  <c r="B67" i="11" s="1"/>
  <c r="D67" i="11" s="1"/>
  <c r="C69" i="11"/>
  <c r="B69" i="11" s="1"/>
  <c r="D69" i="11" s="1"/>
  <c r="C71" i="11"/>
  <c r="B71" i="11" s="1"/>
  <c r="D71" i="11" s="1"/>
  <c r="G71" i="11" s="1"/>
  <c r="C73" i="11"/>
  <c r="B73" i="11" s="1"/>
  <c r="D73" i="11" s="1"/>
  <c r="C75" i="11"/>
  <c r="B75" i="11" s="1"/>
  <c r="D75" i="11" s="1"/>
  <c r="G76" i="11" s="1"/>
  <c r="C77" i="11"/>
  <c r="B77" i="11" s="1"/>
  <c r="D77" i="11" s="1"/>
  <c r="C79" i="11"/>
  <c r="B79" i="11" s="1"/>
  <c r="D79" i="11" s="1"/>
  <c r="C81" i="11"/>
  <c r="B81" i="11" s="1"/>
  <c r="D81" i="11" s="1"/>
  <c r="C83" i="11"/>
  <c r="B83" i="11" s="1"/>
  <c r="D83" i="11" s="1"/>
  <c r="C85" i="11"/>
  <c r="B85" i="11" s="1"/>
  <c r="D85" i="11" s="1"/>
  <c r="G86" i="11" s="1"/>
  <c r="C87" i="11"/>
  <c r="B87" i="11" s="1"/>
  <c r="D87" i="11" s="1"/>
  <c r="C89" i="11"/>
  <c r="B89" i="11" s="1"/>
  <c r="D89" i="11" s="1"/>
  <c r="C91" i="11"/>
  <c r="B91" i="11" s="1"/>
  <c r="D91" i="11" s="1"/>
  <c r="C93" i="11"/>
  <c r="B93" i="11" s="1"/>
  <c r="D93" i="11" s="1"/>
  <c r="C95" i="11"/>
  <c r="C97" i="11"/>
  <c r="D81" i="10"/>
  <c r="C82" i="10"/>
  <c r="G82" i="10"/>
  <c r="F83" i="10"/>
  <c r="E84" i="10"/>
  <c r="D85" i="10"/>
  <c r="E81" i="10"/>
  <c r="D82" i="10"/>
  <c r="C83" i="10"/>
  <c r="G83" i="10"/>
  <c r="F84" i="10"/>
  <c r="E85" i="10"/>
  <c r="F81" i="10"/>
  <c r="E82" i="10"/>
  <c r="D83" i="10"/>
  <c r="C84" i="10"/>
  <c r="G84" i="10"/>
  <c r="F85" i="10"/>
  <c r="C81" i="10"/>
  <c r="G81" i="10"/>
  <c r="F82" i="10"/>
  <c r="E83" i="10"/>
  <c r="D84" i="10"/>
  <c r="C85" i="10"/>
  <c r="C112" i="9"/>
  <c r="C109" i="9"/>
  <c r="C111" i="9"/>
  <c r="C113" i="9"/>
  <c r="C115" i="9"/>
  <c r="C117" i="9"/>
  <c r="C119" i="9"/>
  <c r="C121" i="9"/>
  <c r="C123" i="9"/>
  <c r="C125" i="9"/>
  <c r="C127" i="9"/>
  <c r="C129" i="9"/>
  <c r="C131" i="9"/>
  <c r="C133" i="9"/>
  <c r="C135" i="9"/>
  <c r="C137" i="9"/>
  <c r="C139" i="9"/>
  <c r="C141" i="9"/>
  <c r="C143" i="9"/>
  <c r="C145" i="9"/>
  <c r="C147" i="9"/>
  <c r="C149" i="9"/>
  <c r="C151" i="9"/>
  <c r="C153" i="9"/>
  <c r="C155" i="9"/>
  <c r="C157" i="9"/>
  <c r="C159" i="9"/>
  <c r="C161" i="9"/>
  <c r="C163" i="9"/>
  <c r="C165" i="9"/>
  <c r="C167" i="9"/>
  <c r="C169" i="9"/>
  <c r="C171" i="9"/>
  <c r="C173" i="9"/>
  <c r="C175" i="9"/>
  <c r="C177" i="9"/>
  <c r="C179" i="9"/>
  <c r="C181" i="9"/>
  <c r="C183" i="9"/>
  <c r="C185" i="9"/>
  <c r="C187" i="9"/>
  <c r="C110" i="9"/>
  <c r="C114" i="9"/>
  <c r="C116" i="9"/>
  <c r="C118" i="9"/>
  <c r="C120" i="9"/>
  <c r="C122" i="9"/>
  <c r="C124" i="9"/>
  <c r="C126" i="9"/>
  <c r="C128" i="9"/>
  <c r="C130" i="9"/>
  <c r="C132" i="9"/>
  <c r="C134" i="9"/>
  <c r="C136" i="9"/>
  <c r="C138" i="9"/>
  <c r="C140" i="9"/>
  <c r="C142" i="9"/>
  <c r="C144" i="9"/>
  <c r="C146" i="9"/>
  <c r="C148" i="9"/>
  <c r="C150" i="9"/>
  <c r="C152" i="9"/>
  <c r="C154" i="9"/>
  <c r="C156" i="9"/>
  <c r="C158" i="9"/>
  <c r="C160" i="9"/>
  <c r="C162" i="9"/>
  <c r="C164" i="9"/>
  <c r="C166" i="9"/>
  <c r="C168" i="9"/>
  <c r="C170" i="9"/>
  <c r="C172" i="9"/>
  <c r="C174" i="9"/>
  <c r="C176" i="9"/>
  <c r="C178" i="9"/>
  <c r="C180" i="9"/>
  <c r="C182" i="9"/>
  <c r="C184" i="9"/>
  <c r="C186" i="9"/>
  <c r="E61" i="11" l="1"/>
  <c r="E62" i="11" s="1"/>
  <c r="E63" i="11" s="1"/>
  <c r="E64" i="11" s="1"/>
  <c r="E65" i="11" s="1"/>
  <c r="E66" i="11" s="1"/>
  <c r="E67" i="11" s="1"/>
  <c r="E68" i="11" s="1"/>
  <c r="E69" i="11" s="1"/>
  <c r="E70" i="11" s="1"/>
  <c r="E71" i="11" s="1"/>
  <c r="E72" i="11" s="1"/>
  <c r="E73" i="11" s="1"/>
  <c r="E74" i="11" s="1"/>
  <c r="E75" i="11" s="1"/>
  <c r="E76" i="11" s="1"/>
  <c r="E77" i="11" s="1"/>
  <c r="E78" i="11" s="1"/>
  <c r="E79" i="11" s="1"/>
  <c r="E80" i="11" s="1"/>
  <c r="E81" i="11" s="1"/>
  <c r="E82" i="11" s="1"/>
  <c r="E83" i="11" s="1"/>
  <c r="E84" i="11" s="1"/>
  <c r="E85" i="11" s="1"/>
  <c r="E86" i="11" s="1"/>
  <c r="E87" i="11" s="1"/>
  <c r="E88" i="11" s="1"/>
  <c r="E89" i="11" s="1"/>
  <c r="E90" i="11" s="1"/>
  <c r="E91" i="11" s="1"/>
  <c r="E92" i="11" s="1"/>
  <c r="E93" i="11" s="1"/>
  <c r="F90" i="11"/>
  <c r="F82" i="11"/>
  <c r="F83" i="11"/>
  <c r="F67" i="11"/>
  <c r="F86" i="11"/>
  <c r="G87" i="11"/>
  <c r="G88" i="11" s="1"/>
  <c r="G89" i="11" s="1"/>
  <c r="F89" i="11"/>
  <c r="F81" i="11"/>
  <c r="F73" i="11"/>
  <c r="F65" i="11"/>
  <c r="F94" i="11"/>
  <c r="F74" i="11"/>
  <c r="F70" i="11"/>
  <c r="F88" i="11"/>
  <c r="F76" i="11"/>
  <c r="F72" i="11"/>
  <c r="F60" i="11"/>
  <c r="F91" i="11"/>
  <c r="F75" i="11"/>
  <c r="G77" i="11"/>
  <c r="F87" i="11"/>
  <c r="F79" i="11"/>
  <c r="F71" i="11"/>
  <c r="F63" i="11"/>
  <c r="G94" i="11"/>
  <c r="F78" i="11"/>
  <c r="F62" i="11"/>
  <c r="F80" i="11"/>
  <c r="F64" i="11"/>
  <c r="F92" i="11"/>
  <c r="F93" i="11"/>
  <c r="F85" i="11"/>
  <c r="F77" i="11"/>
  <c r="F69" i="11"/>
  <c r="F61" i="11"/>
  <c r="G78" i="11"/>
  <c r="G79" i="11" s="1"/>
  <c r="F66" i="11"/>
  <c r="G62" i="11"/>
  <c r="G63" i="11" s="1"/>
  <c r="G64" i="11" s="1"/>
  <c r="G65" i="11" s="1"/>
  <c r="G66" i="11" s="1"/>
  <c r="G67" i="11" s="1"/>
  <c r="G68" i="11" s="1"/>
  <c r="G69" i="11" s="1"/>
  <c r="G70" i="11" s="1"/>
  <c r="F84" i="11"/>
  <c r="G80" i="11"/>
  <c r="G81" i="11" s="1"/>
  <c r="G82" i="11" s="1"/>
  <c r="G83" i="11" s="1"/>
  <c r="G84" i="11" s="1"/>
  <c r="G85" i="11" s="1"/>
  <c r="F68" i="11"/>
  <c r="G90" i="11"/>
  <c r="G91" i="11" s="1"/>
  <c r="G92" i="11" s="1"/>
  <c r="G93" i="11" s="1"/>
  <c r="G72" i="11"/>
  <c r="G73" i="11" s="1"/>
  <c r="G74" i="11" s="1"/>
  <c r="G75" i="11" s="1"/>
</calcChain>
</file>

<file path=xl/sharedStrings.xml><?xml version="1.0" encoding="utf-8"?>
<sst xmlns="http://schemas.openxmlformats.org/spreadsheetml/2006/main" count="113118" uniqueCount="3532">
  <si>
    <t>MOE</t>
  </si>
  <si>
    <t>Adults_Belgium</t>
  </si>
  <si>
    <t>Other_children_Bulgaria</t>
  </si>
  <si>
    <t>Adults_Czech_Republic</t>
  </si>
  <si>
    <t>Adults_Germany</t>
  </si>
  <si>
    <t>Toddlers_Denmark</t>
  </si>
  <si>
    <t>Other_children_France</t>
  </si>
  <si>
    <t>Toddlers_United_Kingdom</t>
  </si>
  <si>
    <t>Adults_Italy</t>
  </si>
  <si>
    <t>Toddlers_Netherlands</t>
  </si>
  <si>
    <t>Other_children_Netherlands</t>
  </si>
  <si>
    <t>Concatenation</t>
  </si>
  <si>
    <t>p90</t>
  </si>
  <si>
    <t>p95</t>
  </si>
  <si>
    <t>p99</t>
  </si>
  <si>
    <t>p99_9</t>
  </si>
  <si>
    <t>p99_99</t>
  </si>
  <si>
    <t>Adults_Belgium_CI_25</t>
  </si>
  <si>
    <t>Adults_Belgium_CI_2_5</t>
  </si>
  <si>
    <t>Adults_Belgium_CI_50</t>
  </si>
  <si>
    <t>Adults_Belgium_CI_75</t>
  </si>
  <si>
    <t>Adults_Belgium_CI_97_5</t>
  </si>
  <si>
    <t>Adults_Czech_Republic_CI_25</t>
  </si>
  <si>
    <t>Adults_Czech_Republic_CI_2_5</t>
  </si>
  <si>
    <t>Adults_Czech_Republic_CI_50</t>
  </si>
  <si>
    <t>Adults_Czech_Republic_CI_75</t>
  </si>
  <si>
    <t>Adults_Czech_Republic_CI_97_5</t>
  </si>
  <si>
    <t>Adults_Germany_CI_25</t>
  </si>
  <si>
    <t>Adults_Germany_CI_2_5</t>
  </si>
  <si>
    <t>Adults_Germany_CI_50</t>
  </si>
  <si>
    <t>Adults_Germany_CI_75</t>
  </si>
  <si>
    <t>Adults_Germany_CI_97_5</t>
  </si>
  <si>
    <t>Adults_Italy_CI_25</t>
  </si>
  <si>
    <t>Adults_Italy_CI_2_5</t>
  </si>
  <si>
    <t>Adults_Italy_CI_50</t>
  </si>
  <si>
    <t>Adults_Italy_CI_75</t>
  </si>
  <si>
    <t>Adults_Italy_CI_97_5</t>
  </si>
  <si>
    <t>Other_children_Bulgaria_CI_25</t>
  </si>
  <si>
    <t>Other_children_Bulgaria_CI_2_5</t>
  </si>
  <si>
    <t>Other_children_Bulgaria_CI_50</t>
  </si>
  <si>
    <t>Other_children_Bulgaria_CI_75</t>
  </si>
  <si>
    <t>Other_children_Bulgaria_CI_97_5</t>
  </si>
  <si>
    <t>Other_children_France_CI_25</t>
  </si>
  <si>
    <t>Other_children_France_CI_2_5</t>
  </si>
  <si>
    <t>Other_children_France_CI_50</t>
  </si>
  <si>
    <t>Other_children_France_CI_75</t>
  </si>
  <si>
    <t>Other_children_France_CI_97_5</t>
  </si>
  <si>
    <t>Other_children_Netherlands_CI_25</t>
  </si>
  <si>
    <t>Other_children_Netherlands_CI_2_5</t>
  </si>
  <si>
    <t>Other_children_Netherlands_CI_50</t>
  </si>
  <si>
    <t>Other_children_Netherlands_CI_75</t>
  </si>
  <si>
    <t>Other_children_Netherlands_CI_97_5</t>
  </si>
  <si>
    <t>Toddlers_Denmark_CI_25</t>
  </si>
  <si>
    <t>Toddlers_Denmark_CI_2_5</t>
  </si>
  <si>
    <t>Toddlers_Denmark_CI_50</t>
  </si>
  <si>
    <t>Toddlers_Denmark_CI_75</t>
  </si>
  <si>
    <t>Toddlers_Denmark_CI_97_5</t>
  </si>
  <si>
    <t>Toddlers_Netherlands_CI_25</t>
  </si>
  <si>
    <t>Toddlers_Netherlands_CI_2_5</t>
  </si>
  <si>
    <t>Toddlers_Netherlands_CI_50</t>
  </si>
  <si>
    <t>Toddlers_Netherlands_CI_75</t>
  </si>
  <si>
    <t>Toddlers_Netherlands_CI_97_5</t>
  </si>
  <si>
    <t>Toddlers_United_Kingdom_CI_25</t>
  </si>
  <si>
    <t>Toddlers_United_Kingdom_CI_2_5</t>
  </si>
  <si>
    <t>Toddlers_United_Kingdom_CI_50</t>
  </si>
  <si>
    <t>Toddlers_United_Kingdom_CI_75</t>
  </si>
  <si>
    <t>Toddlers_United_Kingdom_CI_97_5</t>
  </si>
  <si>
    <t>Combination</t>
  </si>
  <si>
    <t>Bromide ion | Wheat</t>
  </si>
  <si>
    <t>Bromide ion | Tomatoes</t>
  </si>
  <si>
    <t>Bromide ion | Oat</t>
  </si>
  <si>
    <t>Bromide ion | Rice</t>
  </si>
  <si>
    <t>Bromide ion | Rye</t>
  </si>
  <si>
    <t>Bromide ion | Spinaches</t>
  </si>
  <si>
    <t>Bromide ion | Melons</t>
  </si>
  <si>
    <t>Bromide ion | Potatoes</t>
  </si>
  <si>
    <t>Bromide ion | Cucumbers</t>
  </si>
  <si>
    <t>Bromide ion | Other crops</t>
  </si>
  <si>
    <t>Thiabendazole | Oranges</t>
  </si>
  <si>
    <t>Thiabendazole | Mandarins</t>
  </si>
  <si>
    <t>Thiabendazole | Bananas</t>
  </si>
  <si>
    <t>Thiabendazole | Other crops</t>
  </si>
  <si>
    <t>Ziram | Wine grapes</t>
  </si>
  <si>
    <t>Ziram | Apples</t>
  </si>
  <si>
    <t>Ziram | Table grapes</t>
  </si>
  <si>
    <t>Ziram | Pears</t>
  </si>
  <si>
    <t>Ziram | Other crops</t>
  </si>
  <si>
    <t>Propineb | Apples</t>
  </si>
  <si>
    <t>Propineb | Tomatoes</t>
  </si>
  <si>
    <t>Propineb | Wine grapes</t>
  </si>
  <si>
    <t>Propineb | Pears</t>
  </si>
  <si>
    <t>Propineb | Other crops</t>
  </si>
  <si>
    <t>Mancozeb | Oranges</t>
  </si>
  <si>
    <t>Mancozeb | Wine grapes</t>
  </si>
  <si>
    <t>Mancozeb | Apples</t>
  </si>
  <si>
    <t>Mancozeb | Other crops</t>
  </si>
  <si>
    <t>Pyrimethanil | Oranges</t>
  </si>
  <si>
    <t>Pyrimethanil | Mandarins</t>
  </si>
  <si>
    <t>Pyrimethanil | Wine grapes</t>
  </si>
  <si>
    <t>Pyrimethanil | Other crops</t>
  </si>
  <si>
    <t>Other substances | All crops</t>
  </si>
  <si>
    <t>Belgium</t>
  </si>
  <si>
    <t>DIET NATIONAL 2004</t>
  </si>
  <si>
    <t>Adults</t>
  </si>
  <si>
    <t>Bulgaria</t>
  </si>
  <si>
    <t>NUTRICHILD</t>
  </si>
  <si>
    <t>Other children</t>
  </si>
  <si>
    <t>Czech Republic</t>
  </si>
  <si>
    <t>SISP04</t>
  </si>
  <si>
    <t>Germany</t>
  </si>
  <si>
    <t>NATIONAL NUTRITION SURVEY II</t>
  </si>
  <si>
    <t>Denmark</t>
  </si>
  <si>
    <t>IAT 2006-07</t>
  </si>
  <si>
    <t>Toddlers</t>
  </si>
  <si>
    <t>France</t>
  </si>
  <si>
    <t>INCA2</t>
  </si>
  <si>
    <t>United Kingdom</t>
  </si>
  <si>
    <t>DNSIYC 2011</t>
  </si>
  <si>
    <t>Italy</t>
  </si>
  <si>
    <t>INRAN SCAI 2005-06</t>
  </si>
  <si>
    <t>Netherlands</t>
  </si>
  <si>
    <t>VCP KIDS</t>
  </si>
  <si>
    <t>P0110020A</t>
  </si>
  <si>
    <t>Oranges</t>
  </si>
  <si>
    <t>RF-0422-001-PPP</t>
  </si>
  <si>
    <t>Thiophanate-methyl</t>
  </si>
  <si>
    <t>RF-0030-001-PPP</t>
  </si>
  <si>
    <t>Azadirachtin</t>
  </si>
  <si>
    <t>RF-0049-001-PPP</t>
  </si>
  <si>
    <t>Boscalid</t>
  </si>
  <si>
    <t>RF-0056-001-PPP</t>
  </si>
  <si>
    <t>Buprofezin</t>
  </si>
  <si>
    <t>RF-0062-001-PPP</t>
  </si>
  <si>
    <t>Carbaryl</t>
  </si>
  <si>
    <t>RF-0068-001-PPP</t>
  </si>
  <si>
    <t>Carbosulfan</t>
  </si>
  <si>
    <t>RF-0098-001-PPP</t>
  </si>
  <si>
    <t>Clofentezine</t>
  </si>
  <si>
    <t>RF-0113-001-PPP</t>
  </si>
  <si>
    <t>Cyproconazole</t>
  </si>
  <si>
    <t>RF-0114-001-PPP</t>
  </si>
  <si>
    <t>Cyprodinil</t>
  </si>
  <si>
    <t>RF-0168-001-PPP</t>
  </si>
  <si>
    <t>Etofenprox</t>
  </si>
  <si>
    <t>RF-0172-001-PPP</t>
  </si>
  <si>
    <t>Fenamidone</t>
  </si>
  <si>
    <t>RF-0174-001-PPP</t>
  </si>
  <si>
    <t>Fenarimol</t>
  </si>
  <si>
    <t>RF-0176-001-PPP</t>
  </si>
  <si>
    <t>Fenbuconazole</t>
  </si>
  <si>
    <t>RF-0199-001-PPP</t>
  </si>
  <si>
    <t>Flubendiamide</t>
  </si>
  <si>
    <t>RF-0308-001-PPP</t>
  </si>
  <si>
    <t>Myclobutanil</t>
  </si>
  <si>
    <t>RF-0324-001-PPP</t>
  </si>
  <si>
    <t>Oxyfluorfen</t>
  </si>
  <si>
    <t>RF-0331-001-PPP</t>
  </si>
  <si>
    <t>Pendimethalin</t>
  </si>
  <si>
    <t>RF-0364-001-PPP</t>
  </si>
  <si>
    <t>Propyzamide</t>
  </si>
  <si>
    <t>RF-0365-001-PPP</t>
  </si>
  <si>
    <t>Proquinazid</t>
  </si>
  <si>
    <t>RF-0374-001-PPP</t>
  </si>
  <si>
    <t>Pyrethrins</t>
  </si>
  <si>
    <t>RF-0377-001-PPP</t>
  </si>
  <si>
    <t>Pyrimethanil</t>
  </si>
  <si>
    <t>RF-0394-001-PPP</t>
  </si>
  <si>
    <t>Spirodiclofen</t>
  </si>
  <si>
    <t>RF-0395-001-PPP</t>
  </si>
  <si>
    <t>Spiromesifen</t>
  </si>
  <si>
    <t>RF-0413-001-PPP</t>
  </si>
  <si>
    <t>Terbuthylazine</t>
  </si>
  <si>
    <t>RF-0416-001-PPP</t>
  </si>
  <si>
    <t>Thiabendazole</t>
  </si>
  <si>
    <t>RF-0417-001-PPP</t>
  </si>
  <si>
    <t>Thiacloprid</t>
  </si>
  <si>
    <t>RF-0428-003-PPP</t>
  </si>
  <si>
    <t>Triadimefon</t>
  </si>
  <si>
    <t>RF-0010-003-PPP</t>
  </si>
  <si>
    <t>2,4-D</t>
  </si>
  <si>
    <t>RF-0086-003-PPP</t>
  </si>
  <si>
    <t>Chlorpropham</t>
  </si>
  <si>
    <t>RF-0151-004-PPP</t>
  </si>
  <si>
    <t>Mancozeb</t>
  </si>
  <si>
    <t>RF-0192-003-PPP</t>
  </si>
  <si>
    <t>Fipronil</t>
  </si>
  <si>
    <t>RF-0271-005-PPP</t>
  </si>
  <si>
    <t>MCPA</t>
  </si>
  <si>
    <t>RF-0393-001-PPP</t>
  </si>
  <si>
    <t>Spinosad (spinosad, sum of spinosyn A and spinosyn D)</t>
  </si>
  <si>
    <t>RF-0418-001-PPP</t>
  </si>
  <si>
    <t>Thiamethoxam</t>
  </si>
  <si>
    <t>RF-1071-001-PPP</t>
  </si>
  <si>
    <t>Fluopyram</t>
  </si>
  <si>
    <t>P0110050A</t>
  </si>
  <si>
    <t>Mandarins</t>
  </si>
  <si>
    <t>RF-0452-001-PPP</t>
  </si>
  <si>
    <t>Zoxamide</t>
  </si>
  <si>
    <t>RF-0050-001-PPP</t>
  </si>
  <si>
    <t>Bromide ion</t>
  </si>
  <si>
    <t>RF-0052-001-PPP</t>
  </si>
  <si>
    <t>Bromopropylate</t>
  </si>
  <si>
    <t>RF-0055-001-PPP</t>
  </si>
  <si>
    <t>Bupirimate</t>
  </si>
  <si>
    <t>RF-0425-002-PPP</t>
  </si>
  <si>
    <t>Tolylfluanid</t>
  </si>
  <si>
    <t>P0130010A</t>
  </si>
  <si>
    <t>Apples</t>
  </si>
  <si>
    <t>RF-0451-001-PPP</t>
  </si>
  <si>
    <t>Ziram</t>
  </si>
  <si>
    <t>RF-0475-001-PPP</t>
  </si>
  <si>
    <t>Anthraquinone</t>
  </si>
  <si>
    <t>RF-0048-001-PPP</t>
  </si>
  <si>
    <t>Bitertanol (sum of isomers)</t>
  </si>
  <si>
    <t>RF-0150-001-PPP</t>
  </si>
  <si>
    <t>Dithianon</t>
  </si>
  <si>
    <t>RF-0182-001-PPP</t>
  </si>
  <si>
    <t>Fenoxycarb</t>
  </si>
  <si>
    <t>RF-0208-001-PPP</t>
  </si>
  <si>
    <t>Fluopicolide</t>
  </si>
  <si>
    <t>RF-0213-001-PPP</t>
  </si>
  <si>
    <t>Fluquinconazole</t>
  </si>
  <si>
    <t>RF-0219-001-PPP</t>
  </si>
  <si>
    <t>Flutolanil</t>
  </si>
  <si>
    <t>RF-0265-001-PPP</t>
  </si>
  <si>
    <t>Lufenuron</t>
  </si>
  <si>
    <t>RF-0381-001-PPP</t>
  </si>
  <si>
    <t>Quinmerac</t>
  </si>
  <si>
    <t>RF-0414-001-PPP</t>
  </si>
  <si>
    <t>Tetraconazole</t>
  </si>
  <si>
    <t>RF-0151-003-PPP</t>
  </si>
  <si>
    <t>Maneb</t>
  </si>
  <si>
    <t>RF-0151-002-PPP</t>
  </si>
  <si>
    <t>Metiram</t>
  </si>
  <si>
    <t>RF-0359-002-PPP</t>
  </si>
  <si>
    <t>Propineb</t>
  </si>
  <si>
    <t>RF-00000024-PAR</t>
  </si>
  <si>
    <t>Fluxapyroxad</t>
  </si>
  <si>
    <t>RF-00004819-PAR</t>
  </si>
  <si>
    <t>Cyflufenamid</t>
  </si>
  <si>
    <t>P0130020A</t>
  </si>
  <si>
    <t>Pears</t>
  </si>
  <si>
    <t>RF-0129-001-PPP</t>
  </si>
  <si>
    <t>Dicloran</t>
  </si>
  <si>
    <t>RF-0132-001-PPP</t>
  </si>
  <si>
    <t>Diethofencarb</t>
  </si>
  <si>
    <t>RF-00002609-PAR</t>
  </si>
  <si>
    <t>Penthiopyrad</t>
  </si>
  <si>
    <t>RF-00003336-PAR</t>
  </si>
  <si>
    <t>Cyantraniliprole</t>
  </si>
  <si>
    <t>P0151010A</t>
  </si>
  <si>
    <t>Table grapes</t>
  </si>
  <si>
    <t>RF-0221-001-PPP</t>
  </si>
  <si>
    <t>Folpet</t>
  </si>
  <si>
    <t>RF-0038-002-PPP</t>
  </si>
  <si>
    <t>Benalaxyl</t>
  </si>
  <si>
    <t>RF-00002610-PAR</t>
  </si>
  <si>
    <t>Fenpyrazamine</t>
  </si>
  <si>
    <t>RF-00002838-PAR</t>
  </si>
  <si>
    <t>Meptyldinocap</t>
  </si>
  <si>
    <t>P0151020A</t>
  </si>
  <si>
    <t>Wine grapes</t>
  </si>
  <si>
    <t>RF-0470-001-PPP</t>
  </si>
  <si>
    <t>Amisulbrom</t>
  </si>
  <si>
    <t>RF-0038-003-PPP</t>
  </si>
  <si>
    <t>Benalaxyl-M</t>
  </si>
  <si>
    <t>RF-0043-002-PPP</t>
  </si>
  <si>
    <t>Benthiavalicarb</t>
  </si>
  <si>
    <t>RF-0143-002-PPP</t>
  </si>
  <si>
    <t>Dinocap</t>
  </si>
  <si>
    <t>P0152000A</t>
  </si>
  <si>
    <t>Strawberries</t>
  </si>
  <si>
    <t>RF-0300-001-PPP</t>
  </si>
  <si>
    <t>Metribuzin</t>
  </si>
  <si>
    <t>RF-0369-001-PPP</t>
  </si>
  <si>
    <t>Pymetrozine</t>
  </si>
  <si>
    <t>RF-0450-003-PPP</t>
  </si>
  <si>
    <t>Vinclozolin</t>
  </si>
  <si>
    <t>RF-0235-006-PPP</t>
  </si>
  <si>
    <t>Haloxyfop-P</t>
  </si>
  <si>
    <t>P0163020A</t>
  </si>
  <si>
    <t>Bananas</t>
  </si>
  <si>
    <t>P0211000A</t>
  </si>
  <si>
    <t>Potatoes</t>
  </si>
  <si>
    <t>RF-0442-001-PPP</t>
  </si>
  <si>
    <t>Trifluralin</t>
  </si>
  <si>
    <t>RF-0017-001-PPP</t>
  </si>
  <si>
    <t>Aclonifen</t>
  </si>
  <si>
    <t>RF-0211-001-PPP</t>
  </si>
  <si>
    <t>Fluoxastrobin</t>
  </si>
  <si>
    <t>RF-0267-001-PPP</t>
  </si>
  <si>
    <t>Maleic hydrazide</t>
  </si>
  <si>
    <t>RF-0318-001-PPP</t>
  </si>
  <si>
    <t>Oxadiazon</t>
  </si>
  <si>
    <t>RF-0096-005-PPP</t>
  </si>
  <si>
    <t>Clethodim</t>
  </si>
  <si>
    <t>RF-0203-002-PPP</t>
  </si>
  <si>
    <t>Flufenacet</t>
  </si>
  <si>
    <t>P0213020A</t>
  </si>
  <si>
    <t>Carrots</t>
  </si>
  <si>
    <t>RF-0411-001-PPP</t>
  </si>
  <si>
    <t>Tepraloxydim</t>
  </si>
  <si>
    <t>RF-0383-002-PPP</t>
  </si>
  <si>
    <t>Quintozene</t>
  </si>
  <si>
    <t>RF-00004820-PAR</t>
  </si>
  <si>
    <t>Quizalofop-P-tefuryl</t>
  </si>
  <si>
    <t>P0231010A</t>
  </si>
  <si>
    <t>Tomatoes</t>
  </si>
  <si>
    <t>RF-0876-001-PPP</t>
  </si>
  <si>
    <t>Pyridalyl</t>
  </si>
  <si>
    <t>P0231020A</t>
  </si>
  <si>
    <t>Sweet peppers/bell peppers</t>
  </si>
  <si>
    <t>RF-0170-001-PPP</t>
  </si>
  <si>
    <t>Etridiazole</t>
  </si>
  <si>
    <t>RF-1057-001-PPP</t>
  </si>
  <si>
    <t>Valifenalate</t>
  </si>
  <si>
    <t>P0231030A</t>
  </si>
  <si>
    <t>Aubergines/eggplants</t>
  </si>
  <si>
    <t>P0232010A</t>
  </si>
  <si>
    <t>Cucumbers</t>
  </si>
  <si>
    <t>P0232030A</t>
  </si>
  <si>
    <t>Courgettes</t>
  </si>
  <si>
    <t>RF-0054-001-PPP</t>
  </si>
  <si>
    <t>Bromuconazole (sum of diasteroisomers)</t>
  </si>
  <si>
    <t>RF-0236-004-PPP</t>
  </si>
  <si>
    <t>Heptachlor</t>
  </si>
  <si>
    <t>P0241020A</t>
  </si>
  <si>
    <t>Cauliflowers</t>
  </si>
  <si>
    <t>P0251020A</t>
  </si>
  <si>
    <t>Lettuces</t>
  </si>
  <si>
    <t>RF-0039-001-PPP</t>
  </si>
  <si>
    <t>Benfluralin</t>
  </si>
  <si>
    <t>RF-0064-001-PPP</t>
  </si>
  <si>
    <t>Carbetamide</t>
  </si>
  <si>
    <t>P0252010A</t>
  </si>
  <si>
    <t>Spinaches</t>
  </si>
  <si>
    <t>RF-0121-001-PPP</t>
  </si>
  <si>
    <t>Desmedipham</t>
  </si>
  <si>
    <t>P0260010A</t>
  </si>
  <si>
    <t>Beans (with pods)</t>
  </si>
  <si>
    <t>RF-0342-001-PPP</t>
  </si>
  <si>
    <t>Phoxim</t>
  </si>
  <si>
    <t>P0260040A</t>
  </si>
  <si>
    <t>Peas (without pods)</t>
  </si>
  <si>
    <t>P0270060A</t>
  </si>
  <si>
    <t>Leeks</t>
  </si>
  <si>
    <t>RF-0053-002-PPP</t>
  </si>
  <si>
    <t>Bromoxynil</t>
  </si>
  <si>
    <t>P0402010A</t>
  </si>
  <si>
    <t>Olives for oil production</t>
  </si>
  <si>
    <t>P0500060A</t>
  </si>
  <si>
    <t>Rice</t>
  </si>
  <si>
    <t>P0500090A</t>
  </si>
  <si>
    <t>Wheat</t>
  </si>
  <si>
    <t>RF-0227-001-PPP</t>
  </si>
  <si>
    <t>Fuberidazole</t>
  </si>
  <si>
    <t>RF-1056-001-PPP</t>
  </si>
  <si>
    <t>Bixafen</t>
  </si>
  <si>
    <t>PW100000A</t>
  </si>
  <si>
    <t>Drinking water</t>
  </si>
  <si>
    <t>RF-0426-001-PPP</t>
  </si>
  <si>
    <t>Topramezone</t>
  </si>
  <si>
    <t>RF-0025-001-PPP</t>
  </si>
  <si>
    <t>Amitrole</t>
  </si>
  <si>
    <t>P0140030A</t>
  </si>
  <si>
    <t>Peaches</t>
  </si>
  <si>
    <t>P0242020A</t>
  </si>
  <si>
    <t>Head cabbages</t>
  </si>
  <si>
    <t>P0500050A</t>
  </si>
  <si>
    <t>Oat</t>
  </si>
  <si>
    <t>P0241010A</t>
  </si>
  <si>
    <t>Broccoli</t>
  </si>
  <si>
    <t>P0500070A</t>
  </si>
  <si>
    <t>Rye</t>
  </si>
  <si>
    <t>P0233010A</t>
  </si>
  <si>
    <t>Melons</t>
  </si>
  <si>
    <t>PX100001A</t>
  </si>
  <si>
    <t>Baby foods other than processed cereal-based foods</t>
  </si>
  <si>
    <t>RF-0075-002-PPP</t>
  </si>
  <si>
    <t>Chlordane</t>
  </si>
  <si>
    <t>PX100003A</t>
  </si>
  <si>
    <t>Processed cereal-based foods for infants and young children</t>
  </si>
  <si>
    <t>F28.A0C00$F10.A0F2S</t>
  </si>
  <si>
    <t>PROCESS=Winemaking,QUAL=Red</t>
  </si>
  <si>
    <t>F28.A0BZV$F28.A07GG</t>
  </si>
  <si>
    <t>F28.A07GV$F28.A07KV</t>
  </si>
  <si>
    <t>PROCESS=Deep frying,PROCESS=Slicing</t>
  </si>
  <si>
    <t>F28.A0BA1</t>
  </si>
  <si>
    <t>F28.A07XD</t>
  </si>
  <si>
    <t>PROCESS=Unspecified</t>
  </si>
  <si>
    <t>F28.A0C03$F02.A068C</t>
  </si>
  <si>
    <t>F28.A0C03$F02.A067Z$F10.A07XK</t>
  </si>
  <si>
    <t>F28.A0C03$F02.A067Z$F10.A0EZZ</t>
  </si>
  <si>
    <t>F28.A07LN</t>
  </si>
  <si>
    <t>PROCESS=Juicing</t>
  </si>
  <si>
    <t>F28.A07GG</t>
  </si>
  <si>
    <t>F28.A0BYP</t>
  </si>
  <si>
    <t>F28.A0C6N</t>
  </si>
  <si>
    <t>F28.A0C6N$F28.A07KF</t>
  </si>
  <si>
    <t>F28.A07LL</t>
  </si>
  <si>
    <t>F28.A0C00$F10.A0F2R</t>
  </si>
  <si>
    <t>PROCESS=Winemaking,QUAL=White</t>
  </si>
  <si>
    <t>F28.A07GR</t>
  </si>
  <si>
    <t>PROCESS=Frying</t>
  </si>
  <si>
    <t>F28.A07GG$F28.A0C6N</t>
  </si>
  <si>
    <t>F28.A0BZV</t>
  </si>
  <si>
    <t>PROCESS=Polishing</t>
  </si>
  <si>
    <t>F28.A0C03$F02.A067Y</t>
  </si>
  <si>
    <t>F28.A0C0B</t>
  </si>
  <si>
    <t>F28.A0C03$F02.A067Z$F10.A06HR</t>
  </si>
  <si>
    <t>F28.A0CQZ</t>
  </si>
  <si>
    <t>PROCESS=Fermentation</t>
  </si>
  <si>
    <t>F28.A07MF</t>
  </si>
  <si>
    <t>PROCESS=Distillation</t>
  </si>
  <si>
    <t>F28.A07GR$F28.A07KX</t>
  </si>
  <si>
    <t>F28.A07KG$F28.A07LA</t>
  </si>
  <si>
    <t>F28.A0BZV$F28.A07LK</t>
  </si>
  <si>
    <t>F28.A07KG</t>
  </si>
  <si>
    <t>F28.A07KQ</t>
  </si>
  <si>
    <t>PROCESS=Freezing</t>
  </si>
  <si>
    <t>F28.A07LH</t>
  </si>
  <si>
    <t>F28.A0C03$F28.A0C02$F02.A068A</t>
  </si>
  <si>
    <t>F28.A07LG</t>
  </si>
  <si>
    <t>PROCESS=Flaking</t>
  </si>
  <si>
    <t>F28.A0C03$F02.A067Z</t>
  </si>
  <si>
    <t>F28.A0C03$F02.A068A</t>
  </si>
  <si>
    <t>F28.A07LN$F28.A07KF</t>
  </si>
  <si>
    <t>F28.A07GY</t>
  </si>
  <si>
    <t>PROCESS=Roasting</t>
  </si>
  <si>
    <t>F28.A07JZ</t>
  </si>
  <si>
    <t>F28.A0C00</t>
  </si>
  <si>
    <t>PROCESS=Winemaking</t>
  </si>
  <si>
    <t>F28.A0C02$F02.A068M</t>
  </si>
  <si>
    <t>F28.A07GM</t>
  </si>
  <si>
    <t>PROCESS=Stewing</t>
  </si>
  <si>
    <t>Propineb | Table grapes</t>
  </si>
  <si>
    <t>Bromide ion | Carrots</t>
  </si>
  <si>
    <t>RF-0423-001-PPP</t>
  </si>
  <si>
    <t>Thiram (expressed as thiram)</t>
  </si>
  <si>
    <t>RF-0061-001-PPP</t>
  </si>
  <si>
    <t>Captan</t>
  </si>
  <si>
    <t>RF-0255-001-PPP</t>
  </si>
  <si>
    <t>Iprodione</t>
  </si>
  <si>
    <t>RF-00003031-PAR</t>
  </si>
  <si>
    <t>Pyriofenone</t>
  </si>
  <si>
    <t>RF-00004826-PAR</t>
  </si>
  <si>
    <t>8-hydroxyquinoline</t>
  </si>
  <si>
    <t>RF-0315-001-PPP</t>
  </si>
  <si>
    <t>Orthosulfamuron</t>
  </si>
  <si>
    <t>RF-0118-003-PPP</t>
  </si>
  <si>
    <t>Dazomet</t>
  </si>
  <si>
    <t>RF-0118-002-PPP</t>
  </si>
  <si>
    <t>Metam</t>
  </si>
  <si>
    <t>RF-00004678-PAR</t>
  </si>
  <si>
    <t>Sedaxane</t>
  </si>
  <si>
    <t>RF-00004825-PAR</t>
  </si>
  <si>
    <t>Thiencarbazone</t>
  </si>
  <si>
    <t>RF-00003362-PAR</t>
  </si>
  <si>
    <t>Penflufen</t>
  </si>
  <si>
    <t>RF-0448-001-PPP</t>
  </si>
  <si>
    <t>Tritosulfuron</t>
  </si>
  <si>
    <t>RF-0886-001-PPP</t>
  </si>
  <si>
    <t>Quinoclamine</t>
  </si>
  <si>
    <t>RF-0245-001-PPP</t>
  </si>
  <si>
    <t>Hymexazol</t>
  </si>
  <si>
    <t>RF-0249-001-PPP</t>
  </si>
  <si>
    <t>Imazosulfuron</t>
  </si>
  <si>
    <t>RF-0316-001-PPP</t>
  </si>
  <si>
    <t>Oryzalin</t>
  </si>
  <si>
    <t>RF-0333-001-PPP</t>
  </si>
  <si>
    <t>Pethoxamid</t>
  </si>
  <si>
    <t>RF-0344-001-PPP</t>
  </si>
  <si>
    <t>Picolinafen</t>
  </si>
  <si>
    <t>RF-0356-001-PPP</t>
  </si>
  <si>
    <t>Propaquizafop</t>
  </si>
  <si>
    <t>RF-0389-001-PPP</t>
  </si>
  <si>
    <t>Silthiofam</t>
  </si>
  <si>
    <t>RF-0409-001-PPP</t>
  </si>
  <si>
    <t>Tembotrione</t>
  </si>
  <si>
    <t>RF-0128-002-PPP</t>
  </si>
  <si>
    <t>Diclofop</t>
  </si>
  <si>
    <t>RF-0271-002-PPP</t>
  </si>
  <si>
    <t>MCPB</t>
  </si>
  <si>
    <t>RF-0384-002-PPP</t>
  </si>
  <si>
    <t>Quizalofop-P</t>
  </si>
  <si>
    <t>RF-0253-002-PPP</t>
  </si>
  <si>
    <t>Ioxynil</t>
  </si>
  <si>
    <t>RF-0259-002-PPP</t>
  </si>
  <si>
    <t>Isoxaflutole</t>
  </si>
  <si>
    <t>RF-0887-002-PPP</t>
  </si>
  <si>
    <t>Quizalofop-P-ethyl</t>
  </si>
  <si>
    <t>RF-00004679-PAR</t>
  </si>
  <si>
    <t>Sulfoxaflor (sum of isomers)</t>
  </si>
  <si>
    <t>RF-00004824-PAR</t>
  </si>
  <si>
    <t>Clodinafop</t>
  </si>
  <si>
    <t>PX100004A</t>
  </si>
  <si>
    <t>Infant formulae</t>
  </si>
  <si>
    <t>PX100005A</t>
  </si>
  <si>
    <t>Follow-on formulae</t>
  </si>
  <si>
    <t>RF-0037-001-PPP</t>
  </si>
  <si>
    <t>Beflubutamid</t>
  </si>
  <si>
    <t>RF-0040-001-PPP</t>
  </si>
  <si>
    <t>Benfuracarb</t>
  </si>
  <si>
    <t>RF-0193-001-PPP</t>
  </si>
  <si>
    <t>Flazasulfuron</t>
  </si>
  <si>
    <t>RF-0206-001-PPP</t>
  </si>
  <si>
    <t>Flumioxazine</t>
  </si>
  <si>
    <t>RF-0428-002-PPP</t>
  </si>
  <si>
    <t>Triadimenol</t>
  </si>
  <si>
    <t>RF-0065-003-PPP</t>
  </si>
  <si>
    <t>Carbofuran</t>
  </si>
  <si>
    <t>RF-0106-002-PPP</t>
  </si>
  <si>
    <t>Cycloxydim</t>
  </si>
  <si>
    <t>2,4-D, Buprofezin, Thiabendazole</t>
  </si>
  <si>
    <t>2,4-D, Mancozeb, Pyrimethanil, Thiabendazole</t>
  </si>
  <si>
    <t>2,4-D, Thiabendazole, Mancozeb</t>
  </si>
  <si>
    <t>2,4-D, Thiabendazole, Pyrimethanil</t>
  </si>
  <si>
    <t>Boscalid, Thiabendazole</t>
  </si>
  <si>
    <t>Buprofezin, 2,4-D, Thiabendazole, Pyrimethanil</t>
  </si>
  <si>
    <t>Buprofezin, Etofenprox</t>
  </si>
  <si>
    <t>Buprofezin, Pyrimethanil</t>
  </si>
  <si>
    <t>Buprofezin, Pyrimethanil, Thiabendazole, Thiophanate-methyl</t>
  </si>
  <si>
    <t>Buprofezin, Thiabendazole</t>
  </si>
  <si>
    <t>Buprofezin, Thiabendazole, 2,4-D, Mancozeb, Pyrimethanil</t>
  </si>
  <si>
    <t>Chlorpropham, Thiabendazole, Thiacloprid</t>
  </si>
  <si>
    <t>Clofentezine, Thiabendazole</t>
  </si>
  <si>
    <t>Etofenprox, 2,4-D, Pyrimethanil</t>
  </si>
  <si>
    <t>Etofenprox, Pyrimethanil, Thiamethoxam</t>
  </si>
  <si>
    <t>Fenamidone, Fluopyram, Thiabendazole</t>
  </si>
  <si>
    <t>Fenarimol, Myclobutanil, Etofenprox</t>
  </si>
  <si>
    <t>Fipronil, Thiabendazole</t>
  </si>
  <si>
    <t>Mancozeb, 2,4-D</t>
  </si>
  <si>
    <t>Mancozeb, 2,4-D, Buprofezin, Pyrimethanil</t>
  </si>
  <si>
    <t>Mancozeb, 2,4-D, Pyrimethanil</t>
  </si>
  <si>
    <t>Mancozeb, Buprofezin, Thiabendazole</t>
  </si>
  <si>
    <t>Mancozeb, Thiabendazole</t>
  </si>
  <si>
    <t>Myclobutanil, Buprofezin, Pyrimethanil, Thiabendazole</t>
  </si>
  <si>
    <t>Myclobutanil, Thiabendazole, Pyrimethanil, Etofenprox</t>
  </si>
  <si>
    <t>Oxyfluorfen, MCPB, MCPA</t>
  </si>
  <si>
    <t>Pendimethalin, Pyrimethanil</t>
  </si>
  <si>
    <t>Propyzamide, Azadirachtin</t>
  </si>
  <si>
    <t>Pyrethrins, Thiabendazole</t>
  </si>
  <si>
    <t>Pyrimethanil, 2,4-D</t>
  </si>
  <si>
    <t>Pyrimethanil, 2,4-D, Buprofezin</t>
  </si>
  <si>
    <t>Pyrimethanil, Buprofezin, Thiabendazole</t>
  </si>
  <si>
    <t>Pyrimethanil, Clofentezine</t>
  </si>
  <si>
    <t>Pyrimethanil, Cyprodinil</t>
  </si>
  <si>
    <t>Pyrimethanil, Etofenprox</t>
  </si>
  <si>
    <t>Pyrimethanil, Mancozeb</t>
  </si>
  <si>
    <t>Pyrimethanil, Mancozeb, Thiabendazole, Buprofezin</t>
  </si>
  <si>
    <t>Pyrimethanil, Myclobutanil, Thiabendazole</t>
  </si>
  <si>
    <t>Pyrimethanil, Thiabendazole, Boscalid</t>
  </si>
  <si>
    <t>Pyrimethanil, Thiabendazole, Proquinazid</t>
  </si>
  <si>
    <t>Pyrimethanil, Thiophanate-methyl</t>
  </si>
  <si>
    <t>Spinosad (spinosad, sum of spinosyn A and spinosyn D), Etofenprox</t>
  </si>
  <si>
    <t>Thiabendazole, 2,4-D</t>
  </si>
  <si>
    <t>Thiabendazole, Chlorpropham</t>
  </si>
  <si>
    <t>Thiabendazole, Cyprodinil, Pyrimethanil</t>
  </si>
  <si>
    <t>Thiabendazole, Etofenprox</t>
  </si>
  <si>
    <t>Thiabendazole, Mancozeb, Etofenprox</t>
  </si>
  <si>
    <t>Thiabendazole, Mancozeb, Pyrimethanil</t>
  </si>
  <si>
    <t>Thiabendazole, Myclobutanil</t>
  </si>
  <si>
    <t>Thiabendazole, Pyrimethanil</t>
  </si>
  <si>
    <t>Thiabendazole, Pyrimethanil, Cyproconazole</t>
  </si>
  <si>
    <t>Thiabendazole, Pyrimethanil, Etofenprox</t>
  </si>
  <si>
    <t>Thiabendazole, Pyrimethanil, Pyrethrins</t>
  </si>
  <si>
    <t>Thiophanate-methyl, Thiabendazole</t>
  </si>
  <si>
    <t>2,4-D, Thiabendazole</t>
  </si>
  <si>
    <t>Boscalid, Pyrimethanil, Thiophanate-methyl, Thiabendazole</t>
  </si>
  <si>
    <t>Bromide ion, Thiabendazole</t>
  </si>
  <si>
    <t>Bromopropylate, Thiabendazole</t>
  </si>
  <si>
    <t>Buprofezin, Myclobutanil, Thiabendazole</t>
  </si>
  <si>
    <t>Carbaryl, Thiabendazole</t>
  </si>
  <si>
    <t>Chlorpropham, Thiabendazole</t>
  </si>
  <si>
    <t>Clofentezine, Etofenprox</t>
  </si>
  <si>
    <t>Etofenprox, 2,4-D, Thiabendazole, Pyrimethanil</t>
  </si>
  <si>
    <t>Etofenprox, Buprofezin</t>
  </si>
  <si>
    <t>Etofenprox, Mancozeb</t>
  </si>
  <si>
    <t>Etofenprox, Pyrimethanil</t>
  </si>
  <si>
    <t>Etofenprox, Pyrimethanil, Boscalid</t>
  </si>
  <si>
    <t>Etofenprox, Pyrimethanil, Clofentezine</t>
  </si>
  <si>
    <t>Mancozeb, Pyrimethanil</t>
  </si>
  <si>
    <t>Mancozeb, Spinosad (spinosad, sum of spinosyn A and spinosyn D)</t>
  </si>
  <si>
    <t>Myclobutanil, Pyrimethanil</t>
  </si>
  <si>
    <t>Myclobutanil, Thiabendazole</t>
  </si>
  <si>
    <t>Pendimethalin, Thiabendazole</t>
  </si>
  <si>
    <t>Propyzamide, Thiabendazole, Spirodiclofen</t>
  </si>
  <si>
    <t>Proquinazid, Pyrimethanil, Thiabendazole</t>
  </si>
  <si>
    <t>Pyrimethanil, Bromopropylate, Thiabendazole</t>
  </si>
  <si>
    <t>Pyrimethanil, Etofenprox, Thiabendazole</t>
  </si>
  <si>
    <t>Pyrimethanil, Fenbuconazole</t>
  </si>
  <si>
    <t>Pyrimethanil, MCPA</t>
  </si>
  <si>
    <t>Pyrimethanil, Mancozeb, 2,4-D</t>
  </si>
  <si>
    <t>Pyrimethanil, Spirodiclofen</t>
  </si>
  <si>
    <t>Pyrimethanil, Thiabendazole</t>
  </si>
  <si>
    <t>Pyrimethanil, Thiabendazole, 2,4-D</t>
  </si>
  <si>
    <t>Pyrimethanil, Thiabendazole, Buprofezin, 2,4-D</t>
  </si>
  <si>
    <t>Pyrimethanil, Thiacloprid</t>
  </si>
  <si>
    <t>Spirodiclofen, Clofentezine, Pyrimethanil</t>
  </si>
  <si>
    <t>Spirodiclofen, Etofenprox</t>
  </si>
  <si>
    <t>Spirodiclofen, Thiabendazole</t>
  </si>
  <si>
    <t>Terbuthylazine, Pyrimethanil</t>
  </si>
  <si>
    <t>Thiabendazole, 2,4-D, Buprofezin</t>
  </si>
  <si>
    <t>Thiabendazole, 2,4-D, Mancozeb, Pyrimethanil</t>
  </si>
  <si>
    <t>Thiabendazole, Etofenprox, Buprofezin</t>
  </si>
  <si>
    <t>Thiabendazole, Fluopyram</t>
  </si>
  <si>
    <t>Thiabendazole, Mancozeb</t>
  </si>
  <si>
    <t>Thiabendazole, Pyrethrins</t>
  </si>
  <si>
    <t>Thiabendazole, Pyrimethanil, Buprofezin</t>
  </si>
  <si>
    <t>Thiabendazole, Pyrimethanil, Clofentezine</t>
  </si>
  <si>
    <t>Thiabendazole, Pyrimethanil, MCPA</t>
  </si>
  <si>
    <t>Thiabendazole, Pyrimethanil, Terbuthylazine, Buprofezin</t>
  </si>
  <si>
    <t>Thiabendazole, Terbuthylazine</t>
  </si>
  <si>
    <t>Thiabendazole, Zoxamide</t>
  </si>
  <si>
    <t>Boscalid, Bupirimate</t>
  </si>
  <si>
    <t>Boscalid, Captan, Propineb, Spirodiclofen, Pyrimethanil</t>
  </si>
  <si>
    <t>Boscalid, Captan, Pyrimethanil</t>
  </si>
  <si>
    <t>Boscalid, Chlorpropham</t>
  </si>
  <si>
    <t>Boscalid, Cyprodinil, Fluopyram</t>
  </si>
  <si>
    <t>Boscalid, Cyprodinil, Thiacloprid, Fluopyram</t>
  </si>
  <si>
    <t>Boscalid, Dithianon</t>
  </si>
  <si>
    <t>Boscalid, Dithianon, Buprofezin, Captan, Bupirimate</t>
  </si>
  <si>
    <t>Boscalid, Dithianon, Captan</t>
  </si>
  <si>
    <t>Boscalid, Dithianon, Captan, Cyflufenamid</t>
  </si>
  <si>
    <t>Boscalid, Dithianon, Cyprodinil</t>
  </si>
  <si>
    <t>Boscalid, Dithianon, Etofenprox</t>
  </si>
  <si>
    <t>Boscalid, Fenoxycarb</t>
  </si>
  <si>
    <t>Boscalid, Fluopyram, Dithianon</t>
  </si>
  <si>
    <t>Boscalid, Fluopyram, Etofenprox</t>
  </si>
  <si>
    <t>Boscalid, Mancozeb</t>
  </si>
  <si>
    <t>Boscalid, Metiram</t>
  </si>
  <si>
    <t>Boscalid, Myclobutanil, Cyprodinil, Captan</t>
  </si>
  <si>
    <t>Boscalid, Propineb</t>
  </si>
  <si>
    <t>Boscalid, Pyrimethanil, Captan, Thiacloprid</t>
  </si>
  <si>
    <t>Boscalid, Pyrimethanil, Thiabendazole</t>
  </si>
  <si>
    <t>Boscalid, Spirodiclofen</t>
  </si>
  <si>
    <t>Boscalid, Spirodiclofen, Cyprodinil, Fluopyram</t>
  </si>
  <si>
    <t>Boscalid, Spirodiclofen, Dithianon, Fluopyram</t>
  </si>
  <si>
    <t>Boscalid, Spirodiclofen, Myclobutanil</t>
  </si>
  <si>
    <t>Boscalid, Spirodiclofen, Thiamethoxam</t>
  </si>
  <si>
    <t>Boscalid, Tetraconazole, Captan</t>
  </si>
  <si>
    <t>Boscalid, Thiacloprid</t>
  </si>
  <si>
    <t>Boscalid, Thiacloprid, Captan, Cyprodinil</t>
  </si>
  <si>
    <t>Boscalid, Thiacloprid, Dithianon, Captan, Fluopyram</t>
  </si>
  <si>
    <t>Boscalid, Thiacloprid, Metiram</t>
  </si>
  <si>
    <t>Boscalid, Thiamethoxam, Captan</t>
  </si>
  <si>
    <t>Boscalid, Thiophanate-methyl, Thiabendazole</t>
  </si>
  <si>
    <t>Boscalid, Thiram (expressed as thiram)</t>
  </si>
  <si>
    <t>Boscalid, Triadimenol, Triadimefon, Dithianon</t>
  </si>
  <si>
    <t>Boscalid, Ziram</t>
  </si>
  <si>
    <t>Bromopropylate, Lufenuron</t>
  </si>
  <si>
    <t>Bupirimate, Boscalid, Captan</t>
  </si>
  <si>
    <t>Bupirimate, Buprofezin, Boscalid</t>
  </si>
  <si>
    <t>Bupirimate, Captan</t>
  </si>
  <si>
    <t>Bupirimate, Captan, Boscalid, Dithianon, Cyflufenamid</t>
  </si>
  <si>
    <t>Bupirimate, Cyprodinil</t>
  </si>
  <si>
    <t>Bupirimate, Myclobutanil</t>
  </si>
  <si>
    <t>Bupirimate, Spirodiclofen</t>
  </si>
  <si>
    <t>Buprofezin, Boscalid</t>
  </si>
  <si>
    <t>Buprofezin, Captan</t>
  </si>
  <si>
    <t>Buprofezin, Captan, Boscalid</t>
  </si>
  <si>
    <t>Captan, Boscalid</t>
  </si>
  <si>
    <t>Captan, Boscalid, Cyflufenamid, Bupirimate</t>
  </si>
  <si>
    <t>Captan, Boscalid, Fenoxycarb</t>
  </si>
  <si>
    <t>Captan, Boscalid, Fluopyram, Myclobutanil</t>
  </si>
  <si>
    <t>Captan, Boscalid, Mancozeb</t>
  </si>
  <si>
    <t>Captan, Boscalid, Thiacloprid</t>
  </si>
  <si>
    <t>Captan, Boscalid, Ziram</t>
  </si>
  <si>
    <t>Captan, Cyprodinil, Fenoxycarb, Dithianon</t>
  </si>
  <si>
    <t>Captan, Dithianon</t>
  </si>
  <si>
    <t>Captan, Dithianon, Bupirimate</t>
  </si>
  <si>
    <t>Captan, Dithianon, Tolylfluanid</t>
  </si>
  <si>
    <t>Captan, Etofenprox, Boscalid</t>
  </si>
  <si>
    <t>Captan, Etofenprox, Thiacloprid</t>
  </si>
  <si>
    <t>Captan, Fenoxycarb, Thiacloprid</t>
  </si>
  <si>
    <t>Captan, Flubendiamide</t>
  </si>
  <si>
    <t>Captan, Fluopyram, Boscalid</t>
  </si>
  <si>
    <t>Captan, Fluopyram, Boscalid, Dithianon, Myclobutanil</t>
  </si>
  <si>
    <t>Captan, Flutolanil</t>
  </si>
  <si>
    <t>Captan, Metiram</t>
  </si>
  <si>
    <t>Captan, Metiram, Boscalid</t>
  </si>
  <si>
    <t>Captan, Myclobutanil</t>
  </si>
  <si>
    <t>Captan, Pendimethalin</t>
  </si>
  <si>
    <t>Captan, Pendimethalin, Fluopyram, Dithianon</t>
  </si>
  <si>
    <t>Captan, Pyrimethanil</t>
  </si>
  <si>
    <t>Captan, Pyrimethanil, Boscalid, Fenbuconazole, Dithianon</t>
  </si>
  <si>
    <t>Captan, Pyrimethanil, Carbaryl</t>
  </si>
  <si>
    <t>Captan, Pyrimethanil, Thiamethoxam</t>
  </si>
  <si>
    <t>Captan, Quinmerac</t>
  </si>
  <si>
    <t>Captan, Spirodiclofen, Myclobutanil</t>
  </si>
  <si>
    <t>Captan, Thiacloprid, Boscalid, Myclobutanil</t>
  </si>
  <si>
    <t>Captan, Thiacloprid, Dithianon</t>
  </si>
  <si>
    <t>Captan, Thiacloprid, Thiophanate-methyl, Dithianon</t>
  </si>
  <si>
    <t>Captan, Thiophanate-methyl, Boscalid</t>
  </si>
  <si>
    <t>Captan, Thiram (expressed as thiram)</t>
  </si>
  <si>
    <t>Captan, Ziram</t>
  </si>
  <si>
    <t>Captan, Ziram, Thiacloprid, Boscalid</t>
  </si>
  <si>
    <t>Carbaryl, Thiabendazole, Pyrimethanil, Spirodiclofen</t>
  </si>
  <si>
    <t>Chlorpropham, Cyprodinil</t>
  </si>
  <si>
    <t>Chlorpropham, Fenoxycarb, Dithianon, Thiacloprid</t>
  </si>
  <si>
    <t>Cyflufenamid, Captan</t>
  </si>
  <si>
    <t>Cyflufenamid, Myclobutanil, Captan, Dithianon, Fluopyram</t>
  </si>
  <si>
    <t>Cyproconazole, Boscalid</t>
  </si>
  <si>
    <t>Cyproconazole, Captan, Boscalid</t>
  </si>
  <si>
    <t>Cyprodinil, Boscalid</t>
  </si>
  <si>
    <t>Cyprodinil, Boscalid, Bupirimate</t>
  </si>
  <si>
    <t>Cyprodinil, Boscalid, Captan</t>
  </si>
  <si>
    <t>Cyprodinil, Boscalid, Maneb</t>
  </si>
  <si>
    <t>Cyprodinil, Captan</t>
  </si>
  <si>
    <t>Cyprodinil, Cyproconazole, Dithianon</t>
  </si>
  <si>
    <t>Cyprodinil, Dithianon, Boscalid, Captan</t>
  </si>
  <si>
    <t>Cyprodinil, Etofenprox, Boscalid</t>
  </si>
  <si>
    <t>Cyprodinil, Fluopyram</t>
  </si>
  <si>
    <t>Cyprodinil, Fluopyram, Captan</t>
  </si>
  <si>
    <t>Cyprodinil, Fluopyram, Dithianon, Captan</t>
  </si>
  <si>
    <t>Cyprodinil, Pyrimethanil</t>
  </si>
  <si>
    <t>Cyprodinil, Pyrimethanil, Boscalid</t>
  </si>
  <si>
    <t>Cyprodinil, Spinosad (spinosad, sum of spinosyn A and spinosyn D)</t>
  </si>
  <si>
    <t>Cyprodinil, Spirodiclofen</t>
  </si>
  <si>
    <t>Cyprodinil, Spirodiclofen, Boscalid</t>
  </si>
  <si>
    <t>Cyprodinil, Spirodiclofen, Captan, Boscalid</t>
  </si>
  <si>
    <t>Cyprodinil, Thiacloprid, Captan</t>
  </si>
  <si>
    <t>Cyprodinil, Thiophanate-methyl, Captan</t>
  </si>
  <si>
    <t>Cyprodinil, Triadimenol, Triadimefon, Dithianon, Boscalid</t>
  </si>
  <si>
    <t>Dithianon, Boscalid, Captan, Pyrimethanil</t>
  </si>
  <si>
    <t>Dithianon, Captan, Bupirimate, Spirodiclofen, Boscalid</t>
  </si>
  <si>
    <t>Dithianon, Captan, Cyprodinil</t>
  </si>
  <si>
    <t>Dithianon, Captan, Spirodiclofen, Myclobutanil, Cyprodinil</t>
  </si>
  <si>
    <t>Dithianon, Captan, Thiophanate-methyl, Boscalid</t>
  </si>
  <si>
    <t>Dithianon, Chlorpropham, Captan</t>
  </si>
  <si>
    <t>Dithianon, Cyprodinil</t>
  </si>
  <si>
    <t>Dithianon, Cyprodinil, Boscalid, Captan, Myclobutanil, Thiacloprid</t>
  </si>
  <si>
    <t>Dithianon, Cyprodinil, Myclobutanil, Captan</t>
  </si>
  <si>
    <t>Dithianon, Cyprodinil, Pendimethalin, Captan</t>
  </si>
  <si>
    <t>Dithianon, Etofenprox</t>
  </si>
  <si>
    <t>Dithianon, Fenoxycarb, Pyrimethanil, Fluquinconazole, Boscalid</t>
  </si>
  <si>
    <t>Dithianon, Fluopyram, Thiamethoxam</t>
  </si>
  <si>
    <t>Dithianon, Pendimethalin</t>
  </si>
  <si>
    <t>Dithianon, Pendimethalin, Captan</t>
  </si>
  <si>
    <t>Dithianon, Pendimethalin, Spirodiclofen</t>
  </si>
  <si>
    <t>Dithianon, Pyrimethanil</t>
  </si>
  <si>
    <t>Dithianon, Pyrimethanil, Fluxapyroxad</t>
  </si>
  <si>
    <t>Dithianon, Spirodiclofen, Boscalid, Captan</t>
  </si>
  <si>
    <t>Dithianon, Tetraconazole, Boscalid</t>
  </si>
  <si>
    <t>Dithianon, Tetraconazole, Thiacloprid</t>
  </si>
  <si>
    <t>Dithianon, Thiabendazole, Captan</t>
  </si>
  <si>
    <t>Dithianon, Triadimefon, Captan, Boscalid, Triadimenol</t>
  </si>
  <si>
    <t>Etofenprox, Boscalid</t>
  </si>
  <si>
    <t>Etofenprox, Boscalid, Fenoxycarb, Spirodiclofen, Thiacloprid</t>
  </si>
  <si>
    <t>Etofenprox, Boscalid, Thiacloprid</t>
  </si>
  <si>
    <t>Etofenprox, Captan</t>
  </si>
  <si>
    <t>Etofenprox, Captan, Thiram (expressed as thiram)</t>
  </si>
  <si>
    <t>Etofenprox, Cyprodinil</t>
  </si>
  <si>
    <t>Etofenprox, Cyprodinil, Boscalid, Captan</t>
  </si>
  <si>
    <t>Etofenprox, Fluopyram, Pyrimethanil</t>
  </si>
  <si>
    <t>Etofenprox, Maneb</t>
  </si>
  <si>
    <t>Etofenprox, Pyrimethanil, Boscalid, Cyprodinil</t>
  </si>
  <si>
    <t>Etofenprox, Pyrimethanil, Cyprodinil, Tetraconazole, Dithianon</t>
  </si>
  <si>
    <t>Etofenprox, Tetraconazole</t>
  </si>
  <si>
    <t>Etofenprox, Thiophanate-methyl</t>
  </si>
  <si>
    <t>Etofenprox, Thiram (expressed as thiram)</t>
  </si>
  <si>
    <t>Fenbuconazole, Boscalid, Captan</t>
  </si>
  <si>
    <t>Fenbuconazole, Etofenprox</t>
  </si>
  <si>
    <t>Fenoxycarb, Captan</t>
  </si>
  <si>
    <t>Fenoxycarb, Captan, Boscalid, Dithianon</t>
  </si>
  <si>
    <t>Fenoxycarb, Captan, Cyprodinil</t>
  </si>
  <si>
    <t>Fenoxycarb, Captan, Dithianon</t>
  </si>
  <si>
    <t>Fenoxycarb, Dithianon</t>
  </si>
  <si>
    <t>Fenoxycarb, Dithianon, Boscalid</t>
  </si>
  <si>
    <t>Fenoxycarb, Dithianon, Cyprodinil, Pendimethalin</t>
  </si>
  <si>
    <t>Fenoxycarb, Dithianon, Thiacloprid</t>
  </si>
  <si>
    <t>Fenoxycarb, Fluopyram, Pyrimethanil, Myclobutanil, Cyprodinil, Pendimethalin, Captan, Boscalid, Dithianon</t>
  </si>
  <si>
    <t>Fenoxycarb, Myclobutanil, Captan, Boscalid</t>
  </si>
  <si>
    <t>Fenoxycarb, Myclobutanil, Dithianon, Boscalid, Captan</t>
  </si>
  <si>
    <t>Fenoxycarb, Thiacloprid</t>
  </si>
  <si>
    <t>Flubendiamide, Captan, Boscalid</t>
  </si>
  <si>
    <t>Flubendiamide, Spirodiclofen</t>
  </si>
  <si>
    <t>Fluopyram, Boscalid</t>
  </si>
  <si>
    <t>Fluopyram, Bupirimate, Thiacloprid</t>
  </si>
  <si>
    <t>Fluopyram, Captan</t>
  </si>
  <si>
    <t>Fluopyram, Captan, Boscalid, Cyprodinil</t>
  </si>
  <si>
    <t>Fluopyram, Captan, Metiram</t>
  </si>
  <si>
    <t>Fluopyram, Captan, Thiacloprid</t>
  </si>
  <si>
    <t>Fluopyram, Captan, Thiamethoxam</t>
  </si>
  <si>
    <t>Fluopyram, Clofentezine</t>
  </si>
  <si>
    <t>Fluopyram, Cyprodinil, Myclobutanil</t>
  </si>
  <si>
    <t>Fluopyram, Dithianon</t>
  </si>
  <si>
    <t>Fluopyram, Dithianon, Boscalid, Chlorpropham, Captan</t>
  </si>
  <si>
    <t>Fluopyram, Dithianon, Captan</t>
  </si>
  <si>
    <t>Fluopyram, Dithianon, Captan, Myclobutanil</t>
  </si>
  <si>
    <t>Fluopyram, Dithianon, Myclobutanil</t>
  </si>
  <si>
    <t>Fluopyram, Etofenprox</t>
  </si>
  <si>
    <t>Fluopyram, Mancozeb, Boscalid</t>
  </si>
  <si>
    <t>Fluopyram, Maneb</t>
  </si>
  <si>
    <t>Fluopyram, Maneb, Thiamethoxam</t>
  </si>
  <si>
    <t>Fluopyram, Metiram</t>
  </si>
  <si>
    <t>Fluopyram, Metiram, Boscalid</t>
  </si>
  <si>
    <t>Fluopyram, Myclobutanil</t>
  </si>
  <si>
    <t>Fluopyram, Myclobutanil, Boscalid</t>
  </si>
  <si>
    <t>Fluopyram, Myclobutanil, Captan, Boscalid, Pendimethalin, Dithianon</t>
  </si>
  <si>
    <t>Fluopyram, Myclobutanil, Captan, Pendimethalin, Chlorpropham, Dithianon</t>
  </si>
  <si>
    <t>Fluopyram, Myclobutanil, Fenoxycarb</t>
  </si>
  <si>
    <t>Fluopyram, Pendimethalin, Dithianon, Captan, Myclobutanil</t>
  </si>
  <si>
    <t>Fluopyram, Propineb</t>
  </si>
  <si>
    <t>Fluopyram, Pyrimethanil, Dithianon, Fluopicolide, Thiacloprid, Cyprodinil, Captan</t>
  </si>
  <si>
    <t>Fluopyram, Spirodiclofen, Boscalid</t>
  </si>
  <si>
    <t>Fluopyram, Spirodiclofen, Captan</t>
  </si>
  <si>
    <t>Fluopyram, Spirodiclofen, Captan, Boscalid</t>
  </si>
  <si>
    <t>Fluopyram, Spirodiclofen, Dithianon, Captan</t>
  </si>
  <si>
    <t>Fluopyram, Spirodiclofen, Myclobutanil, Dithianon, Cyprodinil, Captan</t>
  </si>
  <si>
    <t>Fluopyram, Spirodiclofen, Pyrimethanil</t>
  </si>
  <si>
    <t>Fluopyram, Tetraconazole, Pyrimethanil</t>
  </si>
  <si>
    <t>Fluopyram, Thiabendazole, Boscalid</t>
  </si>
  <si>
    <t>Fluopyram, Thiacloprid</t>
  </si>
  <si>
    <t>Fluopyram, Thiacloprid, Pyrimethanil</t>
  </si>
  <si>
    <t>Fluopyram, Thiamethoxam</t>
  </si>
  <si>
    <t>Fluopyram, Thiamethoxam, Ziram</t>
  </si>
  <si>
    <t>Fluopyram, Triadimefon, Triadimenol</t>
  </si>
  <si>
    <t>Fluquinconazole, Pyrimethanil</t>
  </si>
  <si>
    <t>Fluxapyroxad, Captan</t>
  </si>
  <si>
    <t>Mancozeb, Captan</t>
  </si>
  <si>
    <t>Mancozeb, Spirodiclofen, Boscalid</t>
  </si>
  <si>
    <t>Mancozeb, Thiacloprid</t>
  </si>
  <si>
    <t>Mancozeb, Thiacloprid, Pyrimethanil</t>
  </si>
  <si>
    <t>Maneb, Boscalid</t>
  </si>
  <si>
    <t>Maneb, Boscalid, Captan</t>
  </si>
  <si>
    <t>Maneb, Captan</t>
  </si>
  <si>
    <t>Maneb, Pyrimethanil</t>
  </si>
  <si>
    <t>Maneb, Tetraconazole</t>
  </si>
  <si>
    <t>Maneb, Thiabendazole</t>
  </si>
  <si>
    <t>Maneb, Thiacloprid</t>
  </si>
  <si>
    <t>Maneb, Thiacloprid, Pyrimethanil</t>
  </si>
  <si>
    <t>Metiram, Captan, Spirodiclofen, Boscalid</t>
  </si>
  <si>
    <t>Metiram, Cyprodinil, Captan</t>
  </si>
  <si>
    <t>Metiram, Etofenprox</t>
  </si>
  <si>
    <t>Metiram, Myclobutanil</t>
  </si>
  <si>
    <t>Metiram, Thiabendazole</t>
  </si>
  <si>
    <t>Metiram, Thiacloprid, Pyrimethanil</t>
  </si>
  <si>
    <t>Myclobutanil, Boscalid</t>
  </si>
  <si>
    <t>Myclobutanil, Boscalid, Captan</t>
  </si>
  <si>
    <t>Myclobutanil, Captan, Dithianon</t>
  </si>
  <si>
    <t>Myclobutanil, Chlorpropham, Cyprodinil, Boscalid</t>
  </si>
  <si>
    <t>Myclobutanil, Cyprodinil</t>
  </si>
  <si>
    <t>Myclobutanil, Cyprodinil, Boscalid</t>
  </si>
  <si>
    <t>Myclobutanil, Cyprodinil, Captan</t>
  </si>
  <si>
    <t>Myclobutanil, Cyprodinil, Fenoxycarb</t>
  </si>
  <si>
    <t>Myclobutanil, Dithianon, Boscalid</t>
  </si>
  <si>
    <t>Myclobutanil, Dithianon, Captan, Boscalid</t>
  </si>
  <si>
    <t>Myclobutanil, Dithianon, Pendimethalin, Cyprodinil, Captan</t>
  </si>
  <si>
    <t>Myclobutanil, Dithianon, Pendimethalin, Spirodiclofen, Captan</t>
  </si>
  <si>
    <t>Myclobutanil, Fenoxycarb</t>
  </si>
  <si>
    <t>Myclobutanil, Flubendiamide, Spirodiclofen</t>
  </si>
  <si>
    <t>Myclobutanil, Fluopyram, Captan</t>
  </si>
  <si>
    <t>Myclobutanil, Fluopyram, Dithianon, Cyprodinil, Fenoxycarb, Boscalid</t>
  </si>
  <si>
    <t>Myclobutanil, Pendimethalin, Captan, Dithianon, Boscalid</t>
  </si>
  <si>
    <t>Myclobutanil, Pyrimethanil, Dithianon, Fluopyram, Fenoxycarb, Cyprodinil, Boscalid, Captan, Thiacloprid</t>
  </si>
  <si>
    <t>Myclobutanil, Pyrimethanil, Fenoxycarb, Thiabendazole, Captan</t>
  </si>
  <si>
    <t>Myclobutanil, Pyrimethanil, Tetraconazole, Cyprodinil</t>
  </si>
  <si>
    <t>Myclobutanil, Spirodiclofen</t>
  </si>
  <si>
    <t>Myclobutanil, Spirodiclofen, Captan, Dithianon</t>
  </si>
  <si>
    <t>Myclobutanil, Spirodiclofen, Cyprodinil</t>
  </si>
  <si>
    <t>Myclobutanil, Thiacloprid, Dithianon, Boscalid, Captan</t>
  </si>
  <si>
    <t>Pendimethalin, Dithianon, Captan, Myclobutanil</t>
  </si>
  <si>
    <t>Pendimethalin, Dithianon, Spirodiclofen, Cyprodinil, Captan</t>
  </si>
  <si>
    <t>Pendimethalin, Myclobutanil, Captan, Fenoxycarb</t>
  </si>
  <si>
    <t>Propineb, Boscalid, Captan</t>
  </si>
  <si>
    <t>Propineb, Captan</t>
  </si>
  <si>
    <t>Propineb, Tetraconazole</t>
  </si>
  <si>
    <t>Propineb, Thiacloprid</t>
  </si>
  <si>
    <t>Propyzamide, Myclobutanil, Fenoxycarb, Boscalid, Captan, Dithianon, Pendimethalin</t>
  </si>
  <si>
    <t>Proquinazid, Captan</t>
  </si>
  <si>
    <t>Pyrimethanil, Bitertanol (sum of isomers)</t>
  </si>
  <si>
    <t>Pyrimethanil, Boscalid</t>
  </si>
  <si>
    <t>Pyrimethanil, Boscalid, Fenoxycarb, Spirodiclofen, Thiophanate-methyl, Cyprodinil</t>
  </si>
  <si>
    <t>Pyrimethanil, Captan, Cyprodinil</t>
  </si>
  <si>
    <t>Pyrimethanil, Captan, Cyprodinil, Boscalid</t>
  </si>
  <si>
    <t>Pyrimethanil, Captan, Thiabendazole</t>
  </si>
  <si>
    <t>Pyrimethanil, Captan, Triadimefon, Triadimenol</t>
  </si>
  <si>
    <t>Pyrimethanil, Carbaryl</t>
  </si>
  <si>
    <t>Pyrimethanil, Cyprodinil, Cyproconazole, Thiacloprid</t>
  </si>
  <si>
    <t>Pyrimethanil, Cyprodinil, Thiophanate-methyl</t>
  </si>
  <si>
    <t>Pyrimethanil, Etofenprox, Boscalid</t>
  </si>
  <si>
    <t>Pyrimethanil, Fluopyram</t>
  </si>
  <si>
    <t>Pyrimethanil, Fluopyram, Boscalid</t>
  </si>
  <si>
    <t>Pyrimethanil, Metiram</t>
  </si>
  <si>
    <t>Pyrimethanil, Myclobutanil</t>
  </si>
  <si>
    <t>Pyrimethanil, Spiromesifen</t>
  </si>
  <si>
    <t>Pyrimethanil, Spiromesifen, Thiacloprid</t>
  </si>
  <si>
    <t>Pyrimethanil, Thiacloprid, Buprofezin</t>
  </si>
  <si>
    <t>Pyrimethanil, Thiacloprid, Cyprodinil, Captan</t>
  </si>
  <si>
    <t>Pyrimethanil, Thiacloprid, Myclobutanil</t>
  </si>
  <si>
    <t>Pyrimethanil, Thiamethoxam</t>
  </si>
  <si>
    <t>Pyrimethanil, Thiram (expressed as thiram), Thiacloprid</t>
  </si>
  <si>
    <t>Spinosad (spinosad, sum of spinosyn A and spinosyn D), Boscalid</t>
  </si>
  <si>
    <t>Spinosad (spinosad, sum of spinosyn A and spinosyn D), Thiabendazole</t>
  </si>
  <si>
    <t>Spinosad (spinosad, sum of spinosyn A and spinosyn D), Thiacloprid</t>
  </si>
  <si>
    <t>Spirodiclofen, Boscalid, Dithianon</t>
  </si>
  <si>
    <t>Spirodiclofen, Boscalid, Metiram</t>
  </si>
  <si>
    <t>Spirodiclofen, Boscalid, Pyrimethanil</t>
  </si>
  <si>
    <t>Spirodiclofen, Bupirimate, Boscalid</t>
  </si>
  <si>
    <t>Spirodiclofen, Captan</t>
  </si>
  <si>
    <t>Spirodiclofen, Captan, Boscalid</t>
  </si>
  <si>
    <t>Spirodiclofen, Captan, Dithianon</t>
  </si>
  <si>
    <t>Spirodiclofen, Cyprodinil, Captan</t>
  </si>
  <si>
    <t>Spirodiclofen, Dithianon, Boscalid, Thiacloprid, Fluopyram</t>
  </si>
  <si>
    <t>Spirodiclofen, Dithianon, Captan, Cyprodinil</t>
  </si>
  <si>
    <t>Spirodiclofen, Dithianon, Captan, Pyrimethanil</t>
  </si>
  <si>
    <t>Spirodiclofen, Fenoxycarb, Boscalid, Dithianon</t>
  </si>
  <si>
    <t>Spirodiclofen, Fenoxycarb, Dithianon, Captan, Thiacloprid</t>
  </si>
  <si>
    <t>Spirodiclofen, Fenoxycarb, Thiacloprid, Boscalid</t>
  </si>
  <si>
    <t>Spirodiclofen, Fluopyram</t>
  </si>
  <si>
    <t>Spirodiclofen, Mancozeb</t>
  </si>
  <si>
    <t>Spirodiclofen, Myclobutanil, Captan, Boscalid, Dithianon</t>
  </si>
  <si>
    <t>Spirodiclofen, Pyrimethanil</t>
  </si>
  <si>
    <t>Spirodiclofen, Pyrimethanil, Maneb</t>
  </si>
  <si>
    <t>Spirodiclofen, Pyrimethanil, Metiram</t>
  </si>
  <si>
    <t>Spirodiclofen, Pyrimethanil, Thiabendazole</t>
  </si>
  <si>
    <t>Spirodiclofen, Thiacloprid, Pyrimethanil</t>
  </si>
  <si>
    <t>Spirodiclofen, Thiamethoxam</t>
  </si>
  <si>
    <t>Spirodiclofen, Thiophanate-methyl</t>
  </si>
  <si>
    <t>Spirodiclofen, Thiophanate-methyl, Thiacloprid, Thiabendazole</t>
  </si>
  <si>
    <t>Spiromesifen, Boscalid</t>
  </si>
  <si>
    <t>Spiromesifen, Etofenprox, Boscalid, Captan</t>
  </si>
  <si>
    <t>Terbuthylazine, Spirodiclofen</t>
  </si>
  <si>
    <t>Tetraconazole, Captan</t>
  </si>
  <si>
    <t>Tetraconazole, Captan, Dithianon</t>
  </si>
  <si>
    <t>Tetraconazole, Pyrimethanil, Thiophanate-methyl</t>
  </si>
  <si>
    <t>Tetraconazole, Spinosad (spinosad, sum of spinosyn A and spinosyn D), Bitertanol (sum of isomers)</t>
  </si>
  <si>
    <t>Tetraconazole, Spirodiclofen</t>
  </si>
  <si>
    <t>Thiabendazole, Boscalid</t>
  </si>
  <si>
    <t>Thiabendazole, Captan</t>
  </si>
  <si>
    <t>Thiabendazole, Captan, Boscalid</t>
  </si>
  <si>
    <t>Thiabendazole, Carbaryl, Pyrimethanil, Thiamethoxam</t>
  </si>
  <si>
    <t>Thiabendazole, Cyprodinil, Boscalid</t>
  </si>
  <si>
    <t>Thiabendazole, Dithianon</t>
  </si>
  <si>
    <t>Thiabendazole, Dithianon, Boscalid</t>
  </si>
  <si>
    <t>Thiabendazole, Dithianon, Pyrimethanil</t>
  </si>
  <si>
    <t>Thiabendazole, Propineb</t>
  </si>
  <si>
    <t>Thiabendazole, Pyrimethanil, Cyprodinil</t>
  </si>
  <si>
    <t>Thiabendazole, Spirodiclofen</t>
  </si>
  <si>
    <t>Thiabendazole, Spirodiclofen, Pyrimethanil, Thiacloprid</t>
  </si>
  <si>
    <t>Thiabendazole, Thiacloprid</t>
  </si>
  <si>
    <t>Thiabendazole, Thiacloprid, Boscalid</t>
  </si>
  <si>
    <t>Thiabendazole, Thiram (expressed as thiram)</t>
  </si>
  <si>
    <t>Thiacloprid, Boscalid, Bupirimate, Cyprodinil</t>
  </si>
  <si>
    <t>Thiacloprid, Boscalid, Dithianon</t>
  </si>
  <si>
    <t>Thiacloprid, Boscalid, Fenbuconazole</t>
  </si>
  <si>
    <t>Thiacloprid, Boscalid, Spirodiclofen, Thiophanate-methyl</t>
  </si>
  <si>
    <t>Thiacloprid, Captan</t>
  </si>
  <si>
    <t>Thiacloprid, Cyprodinil</t>
  </si>
  <si>
    <t>Thiacloprid, Cyprodinil, Boscalid</t>
  </si>
  <si>
    <t>Thiacloprid, Cyprodinil, Boscalid, Etofenprox</t>
  </si>
  <si>
    <t>Thiacloprid, Cyprodinil, Carbaryl</t>
  </si>
  <si>
    <t>Thiacloprid, Dithianon</t>
  </si>
  <si>
    <t>Thiacloprid, Dithianon, Captan, Boscalid</t>
  </si>
  <si>
    <t>Thiacloprid, Dithianon, Thiabendazole</t>
  </si>
  <si>
    <t>Thiacloprid, Etofenprox</t>
  </si>
  <si>
    <t>Thiacloprid, Fenbuconazole</t>
  </si>
  <si>
    <t>Thiacloprid, Fenoxycarb, Boscalid, Myclobutanil</t>
  </si>
  <si>
    <t>Thiacloprid, Fenoxycarb, Cyprodinil</t>
  </si>
  <si>
    <t>Thiacloprid, Fluopyram, Boscalid, Captan</t>
  </si>
  <si>
    <t>Thiacloprid, Fluopyram, Pendimethalin, Dithianon, Captan</t>
  </si>
  <si>
    <t>Thiacloprid, Fluquinconazole, Pyrimethanil, Spirodiclofen</t>
  </si>
  <si>
    <t>Thiacloprid, Metiram</t>
  </si>
  <si>
    <t>Thiacloprid, Myclobutanil</t>
  </si>
  <si>
    <t>Thiacloprid, Myclobutanil, Bitertanol (sum of isomers), Tetraconazole</t>
  </si>
  <si>
    <t>Thiacloprid, Pyrimethanil, Boscalid</t>
  </si>
  <si>
    <t>Thiacloprid, Pyrimethanil, Boscalid, Cyprodinil</t>
  </si>
  <si>
    <t>Thiacloprid, Pyrimethanil, Thiabendazole</t>
  </si>
  <si>
    <t>Thiacloprid, Pyrimethanil, Thiophanate-methyl</t>
  </si>
  <si>
    <t>Thiacloprid, Pyrimethanil, Thiophanate-methyl, Fluquinconazole, Fenbuconazole</t>
  </si>
  <si>
    <t>Thiacloprid, Spirodiclofen</t>
  </si>
  <si>
    <t>Thiacloprid, Spirodiclofen, Boscalid</t>
  </si>
  <si>
    <t>Thiacloprid, Spirodiclofen, Captan, Boscalid</t>
  </si>
  <si>
    <t>Thiacloprid, Spirodiclofen, Fenoxycarb</t>
  </si>
  <si>
    <t>Thiacloprid, Tetraconazole</t>
  </si>
  <si>
    <t>Thiacloprid, Tetraconazole, Boscalid, Captan, Etofenprox</t>
  </si>
  <si>
    <t>Thiacloprid, Tetraconazole, Fluopyram, Cyprodinil, Captan, Boscalid</t>
  </si>
  <si>
    <t>Thiacloprid, Thiamethoxam, Myclobutanil, Cyprodinil</t>
  </si>
  <si>
    <t>Thiacloprid, Thiophanate-methyl</t>
  </si>
  <si>
    <t>Thiacloprid, Thiophanate-methyl, Spirodiclofen</t>
  </si>
  <si>
    <t>Thiacloprid, Tolylfluanid</t>
  </si>
  <si>
    <t>Thiacloprid, Ziram</t>
  </si>
  <si>
    <t>Thiamethoxam, Boscalid</t>
  </si>
  <si>
    <t>Thiamethoxam, Captan</t>
  </si>
  <si>
    <t>Thiamethoxam, Cyprodinil, Boscalid</t>
  </si>
  <si>
    <t>Thiamethoxam, Cyprodinil, Boscalid, Thiacloprid</t>
  </si>
  <si>
    <t>Thiamethoxam, Cyprodinil, Pyrimethanil</t>
  </si>
  <si>
    <t>Thiamethoxam, Dithianon</t>
  </si>
  <si>
    <t>Thiamethoxam, Etofenprox</t>
  </si>
  <si>
    <t>Thiamethoxam, Spirodiclofen, Thiacloprid</t>
  </si>
  <si>
    <t>Thiamethoxam, Thiacloprid</t>
  </si>
  <si>
    <t>Thiamethoxam, Thiacloprid, Thiophanate-methyl, Boscalid</t>
  </si>
  <si>
    <t>Thiamethoxam, Thiram (expressed as thiram)</t>
  </si>
  <si>
    <t>Thiophanate-methyl, Boscalid</t>
  </si>
  <si>
    <t>Thiophanate-methyl, Boscalid, Etofenprox</t>
  </si>
  <si>
    <t>Thiophanate-methyl, Captan</t>
  </si>
  <si>
    <t>Thiophanate-methyl, Captan, Spirodiclofen, Dithianon</t>
  </si>
  <si>
    <t>Thiophanate-methyl, Captan, Thiacloprid</t>
  </si>
  <si>
    <t>Thiram (expressed as thiram), Boscalid, Captan</t>
  </si>
  <si>
    <t>Thiram (expressed as thiram), Fluopyram</t>
  </si>
  <si>
    <t>Thiram (expressed as thiram), Pyrimethanil</t>
  </si>
  <si>
    <t>Triadimefon, Triadimenol, Boscalid</t>
  </si>
  <si>
    <t>Triadimenol, Triadimefon</t>
  </si>
  <si>
    <t>Triadimenol, Triadimefon, Boscalid, Captan, Cyprodinil</t>
  </si>
  <si>
    <t>Ziram, Etofenprox, Pyrimethanil</t>
  </si>
  <si>
    <t>Ziram, Pyrimethanil</t>
  </si>
  <si>
    <t>Ziram, Thiabendazole</t>
  </si>
  <si>
    <t>Boscalid, Captan, Maneb</t>
  </si>
  <si>
    <t>Boscalid, Captan, Spinosad (spinosad, sum of spinosyn A and spinosyn D)</t>
  </si>
  <si>
    <t>Boscalid, Captan, Thiram (expressed as thiram)</t>
  </si>
  <si>
    <t>Boscalid, Captan, Ziram, Thiacloprid</t>
  </si>
  <si>
    <t>Boscalid, Cyprodinil, Fenoxycarb</t>
  </si>
  <si>
    <t>Boscalid, Cyprodinil, Propineb</t>
  </si>
  <si>
    <t>Boscalid, Etofenprox</t>
  </si>
  <si>
    <t>Boscalid, Etofenprox, Ziram</t>
  </si>
  <si>
    <t>Boscalid, Fenoxycarb, Captan, Thiacloprid, Ziram</t>
  </si>
  <si>
    <t>Boscalid, Fluopyram</t>
  </si>
  <si>
    <t>Boscalid, Propineb, Captan</t>
  </si>
  <si>
    <t>Boscalid, Pyrimethanil, Cyprodinil, Captan</t>
  </si>
  <si>
    <t>Boscalid, Pyrimethanil, Thiram (expressed as thiram)</t>
  </si>
  <si>
    <t>Boscalid, Pyrimethanil, Ziram</t>
  </si>
  <si>
    <t>Boscalid, Spinosad (spinosad, sum of spinosyn A and spinosyn D)</t>
  </si>
  <si>
    <t>Boscalid, Thiophanate-methyl, Myclobutanil</t>
  </si>
  <si>
    <t>Bupirimate, Boscalid</t>
  </si>
  <si>
    <t>Captan, Boscalid, Cyprodinil</t>
  </si>
  <si>
    <t>Captan, Boscalid, Dithianon, Thiacloprid</t>
  </si>
  <si>
    <t>Captan, Boscalid, Thiabendazole</t>
  </si>
  <si>
    <t>Captan, Boscalid, Ziram, Fluopyram</t>
  </si>
  <si>
    <t>Captan, Cyprodinil</t>
  </si>
  <si>
    <t>Captan, Dithianon, Cyprodinil</t>
  </si>
  <si>
    <t>Captan, Fenoxycarb, Boscalid</t>
  </si>
  <si>
    <t>Captan, Fluopyram</t>
  </si>
  <si>
    <t>Captan, Mancozeb</t>
  </si>
  <si>
    <t>Captan, Mancozeb, Boscalid</t>
  </si>
  <si>
    <t>Captan, Myclobutanil, Boscalid</t>
  </si>
  <si>
    <t>Captan, Spinosad (spinosad, sum of spinosyn A and spinosyn D), Boscalid, Thiram (expressed as thiram)</t>
  </si>
  <si>
    <t>Captan, Spinosad (spinosad, sum of spinosyn A and spinosyn D), Thiacloprid, Boscalid</t>
  </si>
  <si>
    <t>Captan, Thiabendazole, Metiram</t>
  </si>
  <si>
    <t>Captan, Thiacloprid, Boscalid</t>
  </si>
  <si>
    <t>Captan, Thiacloprid, Maneb</t>
  </si>
  <si>
    <t>Captan, Thiacloprid, Spirodiclofen, Dithianon, Boscalid, Cyprodinil, Fluopicolide</t>
  </si>
  <si>
    <t>Chlorpropham, Boscalid</t>
  </si>
  <si>
    <t>Chlorpropham, Boscalid, Captan</t>
  </si>
  <si>
    <t>Chlorpropham, Dithianon, Captan, Pendimethalin</t>
  </si>
  <si>
    <t>Cyantraniliprole, Captan</t>
  </si>
  <si>
    <t>Cyprodinil, Boscalid, Mancozeb</t>
  </si>
  <si>
    <t>Cyprodinil, Boscalid, Thiram (expressed as thiram)</t>
  </si>
  <si>
    <t>Cyprodinil, Captan, Boscalid, Etofenprox</t>
  </si>
  <si>
    <t>Cyprodinil, Captan, Ziram, Boscalid</t>
  </si>
  <si>
    <t>Cyprodinil, Diethofencarb, Boscalid, Thiophanate-methyl</t>
  </si>
  <si>
    <t>Cyprodinil, Mancozeb</t>
  </si>
  <si>
    <t>Cyprodinil, Maneb</t>
  </si>
  <si>
    <t>Cyprodinil, Metiram, Boscalid</t>
  </si>
  <si>
    <t>Cyprodinil, Thiophanate-methyl</t>
  </si>
  <si>
    <t>Cyprodinil, Thiram (expressed as thiram)</t>
  </si>
  <si>
    <t>Cyprodinil, Thiram (expressed as thiram), Captan</t>
  </si>
  <si>
    <t>Cyprodinil, Ziram, Captan</t>
  </si>
  <si>
    <t>Diethofencarb, Boscalid, Captan</t>
  </si>
  <si>
    <t>Diethofencarb, Cyprodinil, Boscalid</t>
  </si>
  <si>
    <t>Dithianon, Boscalid</t>
  </si>
  <si>
    <t>Dithianon, Boscalid, Thiophanate-methyl</t>
  </si>
  <si>
    <t>Dithianon, Captan</t>
  </si>
  <si>
    <t>Dithianon, Captan, Boscalid</t>
  </si>
  <si>
    <t>Dithianon, Captan, Cyprodinil, Boscalid</t>
  </si>
  <si>
    <t>Dithianon, Cyprodinil, Boscalid</t>
  </si>
  <si>
    <t>Dithianon, Fenoxycarb</t>
  </si>
  <si>
    <t>Dithianon, Fenoxycarb, Captan, Thiophanate-methyl</t>
  </si>
  <si>
    <t>Dithianon, Fenoxycarb, Spirodiclofen, Captan, Myclobutanil, Boscalid</t>
  </si>
  <si>
    <t>Dithianon, Fluopyram</t>
  </si>
  <si>
    <t>Dithianon, Fluopyram, Boscalid</t>
  </si>
  <si>
    <t>Dithianon, Spirodiclofen, Captan, Boscalid</t>
  </si>
  <si>
    <t>Etofenprox, Boscalid, Propineb</t>
  </si>
  <si>
    <t>Etofenprox, Boscalid, Pyrimethanil</t>
  </si>
  <si>
    <t>Etofenprox, Captan, Boscalid</t>
  </si>
  <si>
    <t>Etofenprox, Chlorpropham</t>
  </si>
  <si>
    <t>Etofenprox, Cyprodinil, Boscalid</t>
  </si>
  <si>
    <t>Etofenprox, Fenoxycarb</t>
  </si>
  <si>
    <t>Etofenprox, Pyrimethanil, Captan</t>
  </si>
  <si>
    <t>Etofenprox, Spinosad (spinosad, sum of spinosyn A and spinosyn D)</t>
  </si>
  <si>
    <t>Fenbuconazole, Cyprodinil, Boscalid</t>
  </si>
  <si>
    <t>Fenbuconazole, Fenoxycarb</t>
  </si>
  <si>
    <t>Fenoxycarb, Boscalid</t>
  </si>
  <si>
    <t>Fenoxycarb, Boscalid, Propineb</t>
  </si>
  <si>
    <t>Fenoxycarb, Captan, Thiacloprid, Ziram</t>
  </si>
  <si>
    <t>Fenoxycarb, Mancozeb, Boscalid</t>
  </si>
  <si>
    <t>Fenoxycarb, Metiram</t>
  </si>
  <si>
    <t>Fenoxycarb, Myclobutanil</t>
  </si>
  <si>
    <t>Fenoxycarb, Thiabendazole</t>
  </si>
  <si>
    <t>Fenoxycarb, Thiacloprid, Maneb, Thiabendazole, Boscalid, Captan, Thiophanate-methyl</t>
  </si>
  <si>
    <t>Fenoxycarb, Thiophanate-methyl</t>
  </si>
  <si>
    <t>Fenoxycarb, Thiram (expressed as thiram)</t>
  </si>
  <si>
    <t>Fipronil, Thiabendazole, Spirodiclofen, Flubendiamide, Captan, Thiophanate-methyl</t>
  </si>
  <si>
    <t>Flubendiamide, Thiacloprid</t>
  </si>
  <si>
    <t>Fluopyram, Boscalid, Fenoxycarb</t>
  </si>
  <si>
    <t>Fluopyram, Boscalid, Fenoxycarb, Captan</t>
  </si>
  <si>
    <t>Fluopyram, Boscalid, Thiacloprid</t>
  </si>
  <si>
    <t>Fluopyram, Boscalid, Thiophanate-methyl, Thiacloprid</t>
  </si>
  <si>
    <t>Fluopyram, Captan, Boscalid</t>
  </si>
  <si>
    <t>Fluopyram, Cyprodinil, Captan</t>
  </si>
  <si>
    <t>Fluopyram, Cyprodinil, Captan, Dithianon</t>
  </si>
  <si>
    <t>Fluopyram, Fenoxycarb, Thiacloprid</t>
  </si>
  <si>
    <t>Fluopyram, Pyrimethanil</t>
  </si>
  <si>
    <t>Fluopyram, Pyrimethanil, Boscalid</t>
  </si>
  <si>
    <t>Fluopyram, Spinosad (spinosad, sum of spinosyn A and spinosyn D)</t>
  </si>
  <si>
    <t>Fluopyram, Thiacloprid, Myclobutanil, Captan</t>
  </si>
  <si>
    <t>Fluopyram, Thiophanate-methyl</t>
  </si>
  <si>
    <t>Fluquinconazole, Fluopyram, Boscalid, Pyrimethanil</t>
  </si>
  <si>
    <t>Fluquinconazole, Pyrimethanil, Boscalid</t>
  </si>
  <si>
    <t>Fluquinconazole, Thiacloprid, Boscalid</t>
  </si>
  <si>
    <t>Lufenuron, Ziram</t>
  </si>
  <si>
    <t>MCPA, MCPB, Thiacloprid</t>
  </si>
  <si>
    <t>Mancozeb, Boscalid, Captan, Thiacloprid</t>
  </si>
  <si>
    <t>Mancozeb, Captan, Cyprodinil</t>
  </si>
  <si>
    <t>Mancozeb, Captan, Thiacloprid</t>
  </si>
  <si>
    <t>Mancozeb, Cyprodinil, Captan, Boscalid</t>
  </si>
  <si>
    <t>Mancozeb, Pyrimethanil, Boscalid</t>
  </si>
  <si>
    <t>Mancozeb, Tetraconazole, Boscalid</t>
  </si>
  <si>
    <t>Maneb, Boscalid, Fenoxycarb</t>
  </si>
  <si>
    <t>Maneb, Cyprodinil, Captan</t>
  </si>
  <si>
    <t>Maneb, Fenoxycarb</t>
  </si>
  <si>
    <t>Maneb, Pyrimethanil, Boscalid</t>
  </si>
  <si>
    <t>Maneb, Spinosad (spinosad, sum of spinosyn A and spinosyn D), Boscalid, Captan</t>
  </si>
  <si>
    <t>Metiram, Boscalid</t>
  </si>
  <si>
    <t>Metiram, Boscalid, Pyrimethanil</t>
  </si>
  <si>
    <t>Metiram, Captan</t>
  </si>
  <si>
    <t>Metiram, Captan, Boscalid</t>
  </si>
  <si>
    <t>Metiram, Cyprodinil</t>
  </si>
  <si>
    <t>Metiram, Thiacloprid</t>
  </si>
  <si>
    <t>Myclobutanil, Captan</t>
  </si>
  <si>
    <t>Myclobutanil, Captan, Spirodiclofen</t>
  </si>
  <si>
    <t>Myclobutanil, Dithianon, Boscalid, Captan</t>
  </si>
  <si>
    <t>Myclobutanil, Fluopyram, Dithianon, Fenoxycarb, Boscalid, Captan</t>
  </si>
  <si>
    <t>Myclobutanil, Thiophanate-methyl</t>
  </si>
  <si>
    <t>Penthiopyrad, Fenoxycarb, Boscalid</t>
  </si>
  <si>
    <t>Propineb, Boscalid</t>
  </si>
  <si>
    <t>Propineb, Captan, Boscalid, Thiacloprid</t>
  </si>
  <si>
    <t>Propineb, Captan, Cyprodinil</t>
  </si>
  <si>
    <t>Propineb, Captan, Cyprodinil, Boscalid</t>
  </si>
  <si>
    <t>Propineb, Cyprodinil</t>
  </si>
  <si>
    <t>Propineb, Etofenprox, Fluopyram, Boscalid</t>
  </si>
  <si>
    <t>Propineb, Pyrimethanil, Boscalid</t>
  </si>
  <si>
    <t>Propineb, Thiamethoxam</t>
  </si>
  <si>
    <t>Pyrethrins, Captan</t>
  </si>
  <si>
    <t>Pyrimethanil, Boscalid, Dithianon</t>
  </si>
  <si>
    <t>Pyrimethanil, Captan, Boscalid</t>
  </si>
  <si>
    <t>Pyrimethanil, Captan, Fenoxycarb, Thiophanate-methyl, Boscalid</t>
  </si>
  <si>
    <t>Pyrimethanil, Cyprodinil, Boscalid</t>
  </si>
  <si>
    <t>Pyrimethanil, Cyprodinil, Captan</t>
  </si>
  <si>
    <t>Pyrimethanil, Fluopyram, Cyprodinil, Boscalid</t>
  </si>
  <si>
    <t>Pyrimethanil, Fluquinconazole, Thiophanate-methyl, Boscalid</t>
  </si>
  <si>
    <t>Pyrimethanil, Mancozeb, Thiacloprid</t>
  </si>
  <si>
    <t>Pyrimethanil, Maneb</t>
  </si>
  <si>
    <t>Pyrimethanil, Metiram, Thiacloprid</t>
  </si>
  <si>
    <t>Pyrimethanil, Propineb</t>
  </si>
  <si>
    <t>Pyrimethanil, Spinosad (spinosad, sum of spinosyn A and spinosyn D), Boscalid</t>
  </si>
  <si>
    <t>Pyrimethanil, Spirodiclofen, Boscalid</t>
  </si>
  <si>
    <t>Pyrimethanil, Thiacloprid, Boscalid</t>
  </si>
  <si>
    <t>Pyrimethanil, Thiacloprid, Captan</t>
  </si>
  <si>
    <t>Pyrimethanil, Thiacloprid, Propineb</t>
  </si>
  <si>
    <t>Pyrimethanil, Thiacloprid, Ziram</t>
  </si>
  <si>
    <t>Pyrimethanil, Thiophanate-methyl, Fluquinconazole</t>
  </si>
  <si>
    <t>Pyrimethanil, Thiram (expressed as thiram)</t>
  </si>
  <si>
    <t>Spinosad (spinosad, sum of spinosyn A and spinosyn D), Boscalid, Thiophanate-methyl</t>
  </si>
  <si>
    <t>Spinosad (spinosad, sum of spinosyn A and spinosyn D), Captan</t>
  </si>
  <si>
    <t>Spinosad (spinosad, sum of spinosyn A and spinosyn D), Captan, Fluopyram, Boscalid</t>
  </si>
  <si>
    <t>Spinosad (spinosad, sum of spinosyn A and spinosyn D), Dithianon</t>
  </si>
  <si>
    <t>Spinosad (spinosad, sum of spinosyn A and spinosyn D), Pyrimethanil, Captan, Boscalid, Thiram (expressed as thiram)</t>
  </si>
  <si>
    <t>Spinosad (spinosad, sum of spinosyn A and spinosyn D), Thiram (expressed as thiram), Boscalid</t>
  </si>
  <si>
    <t>Spirodiclofen, Boscalid</t>
  </si>
  <si>
    <t>Spirodiclofen, Boscalid, Cyprodinil</t>
  </si>
  <si>
    <t>Spirodiclofen, Captan, Pyrimethanil</t>
  </si>
  <si>
    <t>Spirodiclofen, Cyprodinil, Boscalid, Fluopyram</t>
  </si>
  <si>
    <t>Spirodiclofen, Dithianon, Captan</t>
  </si>
  <si>
    <t>Spirodiclofen, Dithianon, Captan, Fluopyram, Thiophanate-methyl</t>
  </si>
  <si>
    <t>Spirodiclofen, Fenoxycarb, Thiophanate-methyl</t>
  </si>
  <si>
    <t>Spirodiclofen, Propineb</t>
  </si>
  <si>
    <t>Spirodiclofen, Pyrimethanil, Cyprodinil, Boscalid, Pendimethalin, Captan</t>
  </si>
  <si>
    <t>Spirodiclofen, Thiacloprid</t>
  </si>
  <si>
    <t>Spirodiclofen, Thiram (expressed as thiram)</t>
  </si>
  <si>
    <t>Tetraconazole, Myclobutanil</t>
  </si>
  <si>
    <t>Thiabendazole, Buprofezin</t>
  </si>
  <si>
    <t>Thiabendazole, Captan, Boscalid, Etofenprox</t>
  </si>
  <si>
    <t>Thiabendazole, Captan, Thiacloprid, Boscalid</t>
  </si>
  <si>
    <t>Thiabendazole, Fenoxycarb, Boscalid, Captan</t>
  </si>
  <si>
    <t>Thiabendazole, Fenoxycarb, Boscalid, Fluopyram</t>
  </si>
  <si>
    <t>Thiabendazole, Fenoxycarb, Captan</t>
  </si>
  <si>
    <t>Thiabendazole, Pyrimethanil, Thiacloprid</t>
  </si>
  <si>
    <t>Thiabendazole, Spirodiclofen, Boscalid</t>
  </si>
  <si>
    <t>Thiabendazole, Thiacloprid, Fipronil</t>
  </si>
  <si>
    <t>Thiabendazole, Ziram</t>
  </si>
  <si>
    <t>Thiacloprid, Boscalid, Captan, Fluopyram</t>
  </si>
  <si>
    <t>Thiacloprid, Buprofezin, Pyrimethanil</t>
  </si>
  <si>
    <t>Thiacloprid, Buprofezin, Spirodiclofen, Pyrimethanil</t>
  </si>
  <si>
    <t>Thiacloprid, Captan, Boscalid, Thiram (expressed as thiram)</t>
  </si>
  <si>
    <t>Thiacloprid, Captan, Cyprodinil</t>
  </si>
  <si>
    <t>Thiacloprid, Captan, Fenoxycarb, Boscalid</t>
  </si>
  <si>
    <t>Thiacloprid, Captan, Metiram, Boscalid</t>
  </si>
  <si>
    <t>Thiacloprid, Captan, Pyrimethanil, Thiabendazole</t>
  </si>
  <si>
    <t>Thiacloprid, Captan, Thiram (expressed as thiram)</t>
  </si>
  <si>
    <t>Thiacloprid, Captan, Ziram</t>
  </si>
  <si>
    <t>Thiacloprid, Chlorpropham, Propineb</t>
  </si>
  <si>
    <t>Thiacloprid, Dithianon, Boscalid</t>
  </si>
  <si>
    <t>Thiacloprid, Fenoxycarb</t>
  </si>
  <si>
    <t>Thiacloprid, Fenoxycarb, Boscalid</t>
  </si>
  <si>
    <t>Thiacloprid, Fenoxycarb, Cyproconazole, Fluopyram, Boscalid, Tetraconazole</t>
  </si>
  <si>
    <t>Thiacloprid, Fenoxycarb, Thiophanate-methyl</t>
  </si>
  <si>
    <t>Thiacloprid, Fenoxycarb, Ziram</t>
  </si>
  <si>
    <t>Thiacloprid, Fluopyram, Fenoxycarb, Captan, Boscalid</t>
  </si>
  <si>
    <t>Thiacloprid, Fluquinconazole, Pyrimethanil</t>
  </si>
  <si>
    <t>Thiacloprid, Lufenuron</t>
  </si>
  <si>
    <t>Thiacloprid, Mancozeb</t>
  </si>
  <si>
    <t>Thiacloprid, Maneb</t>
  </si>
  <si>
    <t>Thiacloprid, Maneb, Captan, Boscalid</t>
  </si>
  <si>
    <t>Thiacloprid, Myclobutanil, Pyrimethanil</t>
  </si>
  <si>
    <t>Thiacloprid, Pyrimethanil</t>
  </si>
  <si>
    <t>Thiacloprid, Pyrimethanil, Thiram (expressed as thiram)</t>
  </si>
  <si>
    <t>Thiacloprid, Thiabendazole, Captan</t>
  </si>
  <si>
    <t>Thiacloprid, Thiabendazole, Etofenprox</t>
  </si>
  <si>
    <t>Thiacloprid, Thiabendazole, Thiophanate-methyl</t>
  </si>
  <si>
    <t>Thiacloprid, Thiamethoxam</t>
  </si>
  <si>
    <t>Thiacloprid, Thiram (expressed as thiram)</t>
  </si>
  <si>
    <t>Thiamethoxam, Captan, Boscalid</t>
  </si>
  <si>
    <t>Thiamethoxam, Thiacloprid, Fenoxycarb</t>
  </si>
  <si>
    <t>Thiophanate-methyl, Boscalid, Fluopyram</t>
  </si>
  <si>
    <t>Thiophanate-methyl, Thiacloprid</t>
  </si>
  <si>
    <t>Thiram (expressed as thiram), Boscalid</t>
  </si>
  <si>
    <t>Thiram (expressed as thiram), Captan</t>
  </si>
  <si>
    <t>Thiram (expressed as thiram), Thiophanate-methyl</t>
  </si>
  <si>
    <t>Ziram, Captan</t>
  </si>
  <si>
    <t>Ziram, Cyprodinil</t>
  </si>
  <si>
    <t>Ziram, Cyprodinil, Boscalid</t>
  </si>
  <si>
    <t>Ziram, Thiacloprid</t>
  </si>
  <si>
    <t>Boscalid, Thiophanate-methyl, Thiram (expressed as thiram)</t>
  </si>
  <si>
    <t>Bupirimate, Thiophanate-methyl</t>
  </si>
  <si>
    <t>Chlorpropham, Myclobutanil</t>
  </si>
  <si>
    <t>Chlorpropham, Thiacloprid, Bupirimate</t>
  </si>
  <si>
    <t>Chlorpropham, Thiacloprid, Fenbuconazole</t>
  </si>
  <si>
    <t>Cyflufenamid, Thiacloprid, Tetraconazole, Fenbuconazole</t>
  </si>
  <si>
    <t>Cyproconazole, Bupirimate</t>
  </si>
  <si>
    <t>Cyproconazole, Thiophanate-methyl, Boscalid, Spinosad (spinosad, sum of spinosyn A and spinosyn D)</t>
  </si>
  <si>
    <t>Cyproconazole, Thiram (expressed as thiram)</t>
  </si>
  <si>
    <t>Cyprodinil, Bupirimate</t>
  </si>
  <si>
    <t>Cyprodinil, Cyproconazole</t>
  </si>
  <si>
    <t>Cyprodinil, Cyproconazole, Boscalid</t>
  </si>
  <si>
    <t>Cyprodinil, Cyproconazole, Bupirimate, Fenbuconazole, Thiophanate-methyl, Boscalid</t>
  </si>
  <si>
    <t>Cyprodinil, Cyproconazole, Thiophanate-methyl</t>
  </si>
  <si>
    <t>Cyprodinil, Thiophanate-methyl, Boscalid</t>
  </si>
  <si>
    <t>Dithianon, Thiophanate-methyl</t>
  </si>
  <si>
    <t>Etofenprox, Boscalid, Thiophanate-methyl</t>
  </si>
  <si>
    <t>Etofenprox, Boscalid, Thiram (expressed as thiram)</t>
  </si>
  <si>
    <t>Etofenprox, Bupirimate</t>
  </si>
  <si>
    <t>Etofenprox, Bupirimate, Boscalid</t>
  </si>
  <si>
    <t>Etofenprox, Cyproconazole</t>
  </si>
  <si>
    <t>Etofenprox, Cyproconazole, Boscalid</t>
  </si>
  <si>
    <t>Etofenprox, Cyprodinil, Thiophanate-methyl</t>
  </si>
  <si>
    <t>Fenbuconazole, Boscalid</t>
  </si>
  <si>
    <t>Fenbuconazole, Boscalid, Thiophanate-methyl</t>
  </si>
  <si>
    <t>Fenbuconazole, Bupirimate</t>
  </si>
  <si>
    <t>Fenbuconazole, Cyproconazole, Boscalid</t>
  </si>
  <si>
    <t>Fenbuconazole, Cyproconazole, Thiram (expressed as thiram)</t>
  </si>
  <si>
    <t>Fenbuconazole, Cyprodinil</t>
  </si>
  <si>
    <t>Fenbuconazole, Cyprodinil, Boscalid, Thiophanate-methyl</t>
  </si>
  <si>
    <t>Fenbuconazole, Cyprodinil, Cyproconazole</t>
  </si>
  <si>
    <t>Fenbuconazole, Etofenprox, Boscalid</t>
  </si>
  <si>
    <t>Fenbuconazole, Etofenprox, Boscalid, Thiophanate-methyl</t>
  </si>
  <si>
    <t>Fenbuconazole, Etofenprox, Bupirimate</t>
  </si>
  <si>
    <t>Fenbuconazole, Etofenprox, Cyprodinil</t>
  </si>
  <si>
    <t>Fenbuconazole, Etofenprox, Cyprodinil, Boscalid</t>
  </si>
  <si>
    <t>Fenbuconazole, Etofenprox, Thiophanate-methyl</t>
  </si>
  <si>
    <t>Fenbuconazole, Thiram (expressed as thiram)</t>
  </si>
  <si>
    <t>Fenoxycarb, Cyprodinil</t>
  </si>
  <si>
    <t>Fenoxycarb, Fenbuconazole</t>
  </si>
  <si>
    <t>Fenpyrazamine, Fluopyram, Spinosad (spinosad, sum of spinosyn A and spinosyn D), Mancozeb, Etofenprox, Cyprodinil</t>
  </si>
  <si>
    <t>Fluopyram, Boscalid, Thiophanate-methyl</t>
  </si>
  <si>
    <t>Fluopyram, Boscalid, Thiram (expressed as thiram)</t>
  </si>
  <si>
    <t>Fluopyram, Bupirimate</t>
  </si>
  <si>
    <t>Fluopyram, Chlorpropham</t>
  </si>
  <si>
    <t>Fluopyram, Cyproconazole</t>
  </si>
  <si>
    <t>Fluopyram, Cyprodinil</t>
  </si>
  <si>
    <t>Fluopyram, Cyprodinil, Boscalid</t>
  </si>
  <si>
    <t>Fluopyram, Cyprodinil, Thiophanate-methyl</t>
  </si>
  <si>
    <t>Fluopyram, Etofenprox, Boscalid</t>
  </si>
  <si>
    <t>Fluopyram, Etofenprox, Cyprodinil</t>
  </si>
  <si>
    <t>Fluopyram, Fenbuconazole</t>
  </si>
  <si>
    <t>Fluopyram, Fenbuconazole, Boscalid</t>
  </si>
  <si>
    <t>Fluopyram, Fenbuconazole, Buprofezin</t>
  </si>
  <si>
    <t>Fluopyram, Fenbuconazole, Cyprodinil</t>
  </si>
  <si>
    <t>Fluopyram, Fenbuconazole, Etofenprox</t>
  </si>
  <si>
    <t>Fluopyram, Fenbuconazole, Etofenprox, Boscalid</t>
  </si>
  <si>
    <t>Fluopyram, Fenbuconazole, Etofenprox, Boscalid, Thiophanate-methyl</t>
  </si>
  <si>
    <t>Fluopyram, Fenoxycarb, Boscalid</t>
  </si>
  <si>
    <t>Fluopyram, Mancozeb</t>
  </si>
  <si>
    <t>Fluopyram, Mancozeb, Fenbuconazole</t>
  </si>
  <si>
    <t>Fluopyram, Myclobutanil, Cyprodinil, Boscalid</t>
  </si>
  <si>
    <t>Fluopyram, Pyrimethanil, Myclobutanil</t>
  </si>
  <si>
    <t>Fluopyram, Spinosad (spinosad, sum of spinosyn A and spinosyn D), Boscalid</t>
  </si>
  <si>
    <t>Fluopyram, Spinosad (spinosad, sum of spinosyn A and spinosyn D), Cyproconazole</t>
  </si>
  <si>
    <t>Fluopyram, Spinosad (spinosad, sum of spinosyn A and spinosyn D), Cyprodinil</t>
  </si>
  <si>
    <t>Fluopyram, Spinosad (spinosad, sum of spinosyn A and spinosyn D), Cyprodinil, Cyproconazole, Thiram (expressed as thiram)</t>
  </si>
  <si>
    <t>Fluopyram, Spinosad (spinosad, sum of spinosyn A and spinosyn D), Etofenprox</t>
  </si>
  <si>
    <t>Fluopyram, Spinosad (spinosad, sum of spinosyn A and spinosyn D), Etofenprox, Boscalid</t>
  </si>
  <si>
    <t>Fluopyram, Spinosad (spinosad, sum of spinosyn A and spinosyn D), Etofenprox, Thiram (expressed as thiram)</t>
  </si>
  <si>
    <t>Fluopyram, Spinosad (spinosad, sum of spinosyn A and spinosyn D), Fenbuconazole</t>
  </si>
  <si>
    <t>Fluopyram, Spinosad (spinosad, sum of spinosyn A and spinosyn D), Mancozeb</t>
  </si>
  <si>
    <t>Fluopyram, Spinosad (spinosad, sum of spinosyn A and spinosyn D), Pendimethalin</t>
  </si>
  <si>
    <t>Fluopyram, Spinosad (spinosad, sum of spinosyn A and spinosyn D), Tetraconazole, Fenbuconazole, Cyprodinil</t>
  </si>
  <si>
    <t>Fluopyram, Spinosad (spinosad, sum of spinosyn A and spinosyn D), Thiabendazole, Fenamidone</t>
  </si>
  <si>
    <t>Fluopyram, Spinosad (spinosad, sum of spinosyn A and spinosyn D), Thiacloprid</t>
  </si>
  <si>
    <t>Fluopyram, Spinosad (spinosad, sum of spinosyn A and spinosyn D), Thiacloprid, Boscalid</t>
  </si>
  <si>
    <t>Fluopyram, Spinosad (spinosad, sum of spinosyn A and spinosyn D), Thiacloprid, Cyproconazole</t>
  </si>
  <si>
    <t>Fluopyram, Spinosad (spinosad, sum of spinosyn A and spinosyn D), Thiacloprid, Myclobutanil, Fenbuconazole, Cyprodinil</t>
  </si>
  <si>
    <t>Fluopyram, Spinosad (spinosad, sum of spinosyn A and spinosyn D), Thiacloprid, Pyrimethanil</t>
  </si>
  <si>
    <t>Fluopyram, Spinosad (spinosad, sum of spinosyn A and spinosyn D), Thiram (expressed as thiram)</t>
  </si>
  <si>
    <t>Fluopyram, Spirodiclofen, Fenbuconazole, Etofenprox</t>
  </si>
  <si>
    <t>Fluopyram, Tetraconazole, Cyproconazole</t>
  </si>
  <si>
    <t>Fluopyram, Tetraconazole, Fenbuconazole</t>
  </si>
  <si>
    <t>Fluopyram, Thiacloprid, Boscalid</t>
  </si>
  <si>
    <t>Fluopyram, Thiacloprid, Cyproconazole</t>
  </si>
  <si>
    <t>Fluopyram, Thiacloprid, Cyprodinil</t>
  </si>
  <si>
    <t>Fluopyram, Thiacloprid, Etofenprox, Boscalid</t>
  </si>
  <si>
    <t>Fluopyram, Thiacloprid, Fenbuconazole, Cyprodinil, Boscalid</t>
  </si>
  <si>
    <t>Fluopyram, Thiacloprid, Tetraconazole</t>
  </si>
  <si>
    <t>Fluopyram, Thiacloprid, Thiram (expressed as thiram)</t>
  </si>
  <si>
    <t>Fluopyram, Thiram (expressed as thiram)</t>
  </si>
  <si>
    <t>Folpet, Dithianon, Thiram (expressed as thiram)</t>
  </si>
  <si>
    <t>Folpet, Fenbuconazole</t>
  </si>
  <si>
    <t>Lufenuron, Etofenprox</t>
  </si>
  <si>
    <t>Mancozeb, Boscalid</t>
  </si>
  <si>
    <t>Mancozeb, Cyprodinil</t>
  </si>
  <si>
    <t>Mancozeb, Cyprodinil, Boscalid</t>
  </si>
  <si>
    <t>Mancozeb, Etofenprox</t>
  </si>
  <si>
    <t>Mancozeb, Etofenprox, Boscalid</t>
  </si>
  <si>
    <t>Mancozeb, Fenbuconazole</t>
  </si>
  <si>
    <t>Mancozeb, Fenbuconazole, Cyproconazole</t>
  </si>
  <si>
    <t>Mancozeb, Myclobutanil</t>
  </si>
  <si>
    <t>Mancozeb, Myclobutanil, Cyproconazole</t>
  </si>
  <si>
    <t>Mancozeb, Thiacloprid, Etofenprox</t>
  </si>
  <si>
    <t>Mancozeb, Thiophanate-methyl</t>
  </si>
  <si>
    <t>Myclobutanil, Bupirimate</t>
  </si>
  <si>
    <t>Myclobutanil, Cyproconazole</t>
  </si>
  <si>
    <t>Myclobutanil, Dithianon</t>
  </si>
  <si>
    <t>Myclobutanil, Etofenprox</t>
  </si>
  <si>
    <t>Myclobutanil, Fenbuconazole</t>
  </si>
  <si>
    <t>Myclobutanil, Fenbuconazole, Cyprodinil</t>
  </si>
  <si>
    <t>Myclobutanil, Fenbuconazole, Etofenprox, Boscalid</t>
  </si>
  <si>
    <t>Myclobutanil, Thiram (expressed as thiram)</t>
  </si>
  <si>
    <t>Pendimethalin, Cyproconazole, Thiophanate-methyl</t>
  </si>
  <si>
    <t>Pyrimethanil, Dithianon, Bupirimate, Boscalid</t>
  </si>
  <si>
    <t>Pyrimethanil, Fenbuconazole, Boscalid</t>
  </si>
  <si>
    <t>Spinosad (spinosad, sum of spinosyn A and spinosyn D), Bupirimate</t>
  </si>
  <si>
    <t>Spinosad (spinosad, sum of spinosyn A and spinosyn D), Bupirimate, Boscalid</t>
  </si>
  <si>
    <t>Spinosad (spinosad, sum of spinosyn A and spinosyn D), Chlorpropham, Thiacloprid, Fenoxycarb, Cyprodinil, Boscalid</t>
  </si>
  <si>
    <t>Spinosad (spinosad, sum of spinosyn A and spinosyn D), Cyproconazole</t>
  </si>
  <si>
    <t>Spinosad (spinosad, sum of spinosyn A and spinosyn D), Cyproconazole, Boscalid</t>
  </si>
  <si>
    <t>Spinosad (spinosad, sum of spinosyn A and spinosyn D), Cyproconazole, Thiophanate-methyl</t>
  </si>
  <si>
    <t>Spinosad (spinosad, sum of spinosyn A and spinosyn D), Cyprodinil</t>
  </si>
  <si>
    <t>Spinosad (spinosad, sum of spinosyn A and spinosyn D), Cyprodinil, Boscalid</t>
  </si>
  <si>
    <t>Spinosad (spinosad, sum of spinosyn A and spinosyn D), Cyprodinil, Bupirimate, Boscalid</t>
  </si>
  <si>
    <t>Spinosad (spinosad, sum of spinosyn A and spinosyn D), Cyprodinil, Cyproconazole</t>
  </si>
  <si>
    <t>Spinosad (spinosad, sum of spinosyn A and spinosyn D), Cyprodinil, Thiram (expressed as thiram)</t>
  </si>
  <si>
    <t>Spinosad (spinosad, sum of spinosyn A and spinosyn D), Dithianon, Cyprodinil, Thiacloprid, Thiophanate-methyl, Bupirimate, Boscalid</t>
  </si>
  <si>
    <t>Spinosad (spinosad, sum of spinosyn A and spinosyn D), Etofenprox, Boscalid</t>
  </si>
  <si>
    <t>Spinosad (spinosad, sum of spinosyn A and spinosyn D), Etofenprox, Bupirimate</t>
  </si>
  <si>
    <t>Spinosad (spinosad, sum of spinosyn A and spinosyn D), Etofenprox, Cyprodinil</t>
  </si>
  <si>
    <t>Spinosad (spinosad, sum of spinosyn A and spinosyn D), Etofenprox, Cyprodinil, Boscalid</t>
  </si>
  <si>
    <t>Spinosad (spinosad, sum of spinosyn A and spinosyn D), Etofenprox, Cyprodinil, Bupirimate</t>
  </si>
  <si>
    <t>Spinosad (spinosad, sum of spinosyn A and spinosyn D), Fenbuconazole</t>
  </si>
  <si>
    <t>Spinosad (spinosad, sum of spinosyn A and spinosyn D), Fenbuconazole, Boscalid</t>
  </si>
  <si>
    <t>Spinosad (spinosad, sum of spinosyn A and spinosyn D), Fenbuconazole, Bupirimate, Boscalid</t>
  </si>
  <si>
    <t>Spinosad (spinosad, sum of spinosyn A and spinosyn D), Fenbuconazole, Cyproconazole</t>
  </si>
  <si>
    <t>Spinosad (spinosad, sum of spinosyn A and spinosyn D), Fenbuconazole, Cyproconazole, Boscalid</t>
  </si>
  <si>
    <t>Spinosad (spinosad, sum of spinosyn A and spinosyn D), Fenbuconazole, Cyprodinil</t>
  </si>
  <si>
    <t>Spinosad (spinosad, sum of spinosyn A and spinosyn D), Fenbuconazole, Cyprodinil, Boscalid</t>
  </si>
  <si>
    <t>Spinosad (spinosad, sum of spinosyn A and spinosyn D), Fenbuconazole, Cyprodinil, Boscalid, Thiram (expressed as thiram)</t>
  </si>
  <si>
    <t>Spinosad (spinosad, sum of spinosyn A and spinosyn D), Fenbuconazole, Dithianon</t>
  </si>
  <si>
    <t>Spinosad (spinosad, sum of spinosyn A and spinosyn D), Fenbuconazole, Etofenprox</t>
  </si>
  <si>
    <t>Spinosad (spinosad, sum of spinosyn A and spinosyn D), Fenoxycarb, Cyprodinil, Bupirimate, Thiacloprid, Boscalid, Thiophanate-methyl</t>
  </si>
  <si>
    <t>Spinosad (spinosad, sum of spinosyn A and spinosyn D), Mancozeb</t>
  </si>
  <si>
    <t>Spinosad (spinosad, sum of spinosyn A and spinosyn D), Mancozeb, Fenbuconazole</t>
  </si>
  <si>
    <t>Spinosad (spinosad, sum of spinosyn A and spinosyn D), Mancozeb, Fenbuconazole, Cyprodinil, Boscalid</t>
  </si>
  <si>
    <t>Spinosad (spinosad, sum of spinosyn A and spinosyn D), Mancozeb, Myclobutanil</t>
  </si>
  <si>
    <t>Spinosad (spinosad, sum of spinosyn A and spinosyn D), Myclobutanil</t>
  </si>
  <si>
    <t>Spinosad (spinosad, sum of spinosyn A and spinosyn D), Myclobutanil, Bupirimate</t>
  </si>
  <si>
    <t>Spinosad (spinosad, sum of spinosyn A and spinosyn D), Myclobutanil, Bupirimate, Boscalid</t>
  </si>
  <si>
    <t>Spinosad (spinosad, sum of spinosyn A and spinosyn D), Myclobutanil, Cyproconazole</t>
  </si>
  <si>
    <t>Spinosad (spinosad, sum of spinosyn A and spinosyn D), Myclobutanil, Cyprodinil, Cyproconazole</t>
  </si>
  <si>
    <t>Spinosad (spinosad, sum of spinosyn A and spinosyn D), Myclobutanil, Fenbuconazole, Boscalid</t>
  </si>
  <si>
    <t>Spinosad (spinosad, sum of spinosyn A and spinosyn D), Pendimethalin, Myclobutanil, Etofenprox</t>
  </si>
  <si>
    <t>Spinosad (spinosad, sum of spinosyn A and spinosyn D), Pyrimethanil</t>
  </si>
  <si>
    <t>Spinosad (spinosad, sum of spinosyn A and spinosyn D), Pyrimethanil, Boscalid</t>
  </si>
  <si>
    <t>Spinosad (spinosad, sum of spinosyn A and spinosyn D), Pyrimethanil, Cyprodinil</t>
  </si>
  <si>
    <t>Spinosad (spinosad, sum of spinosyn A and spinosyn D), Spirodiclofen</t>
  </si>
  <si>
    <t>Spinosad (spinosad, sum of spinosyn A and spinosyn D), Spirodiclofen, Fenbuconazole</t>
  </si>
  <si>
    <t>Spinosad (spinosad, sum of spinosyn A and spinosyn D), Spirodiclofen, Myclobutanil</t>
  </si>
  <si>
    <t>Spinosad (spinosad, sum of spinosyn A and spinosyn D), Spirodiclofen, Pyrimethanil</t>
  </si>
  <si>
    <t>Spinosad (spinosad, sum of spinosyn A and spinosyn D), Spiromesifen, Pyrimethanil</t>
  </si>
  <si>
    <t>Spinosad (spinosad, sum of spinosyn A and spinosyn D), Terbuthylazine, Spirodiclofen, Pyrimethanil</t>
  </si>
  <si>
    <t>Spinosad (spinosad, sum of spinosyn A and spinosyn D), Tetraconazole</t>
  </si>
  <si>
    <t>Spinosad (spinosad, sum of spinosyn A and spinosyn D), Tetraconazole, Boscalid</t>
  </si>
  <si>
    <t>Spinosad (spinosad, sum of spinosyn A and spinosyn D), Tetraconazole, Cyproconazole</t>
  </si>
  <si>
    <t>Spinosad (spinosad, sum of spinosyn A and spinosyn D), Tetraconazole, Cyprodinil</t>
  </si>
  <si>
    <t>Spinosad (spinosad, sum of spinosyn A and spinosyn D), Thiabendazole, Fenbuconazole</t>
  </si>
  <si>
    <t>Spinosad (spinosad, sum of spinosyn A and spinosyn D), Thiacloprid, Boscalid</t>
  </si>
  <si>
    <t>Spinosad (spinosad, sum of spinosyn A and spinosyn D), Thiacloprid, Bupirimate</t>
  </si>
  <si>
    <t>Spinosad (spinosad, sum of spinosyn A and spinosyn D), Thiacloprid, Cyproconazole</t>
  </si>
  <si>
    <t>Spinosad (spinosad, sum of spinosyn A and spinosyn D), Thiacloprid, Cyprodinil, Boscalid</t>
  </si>
  <si>
    <t>Spinosad (spinosad, sum of spinosyn A and spinosyn D), Thiacloprid, Etofenprox, Boscalid</t>
  </si>
  <si>
    <t>Spinosad (spinosad, sum of spinosyn A and spinosyn D), Thiacloprid, Fenbuconazole</t>
  </si>
  <si>
    <t>Spinosad (spinosad, sum of spinosyn A and spinosyn D), Thiacloprid, Fenbuconazole, Cyproconazole</t>
  </si>
  <si>
    <t>Spinosad (spinosad, sum of spinosyn A and spinosyn D), Thiacloprid, Fenbuconazole, Cyprodinil, Thiram (expressed as thiram)</t>
  </si>
  <si>
    <t>Spinosad (spinosad, sum of spinosyn A and spinosyn D), Thiacloprid, Fenoxycarb, Cyprodinil, Boscalid, Thiophanate-methyl</t>
  </si>
  <si>
    <t>Spinosad (spinosad, sum of spinosyn A and spinosyn D), Thiacloprid, Myclobutanil</t>
  </si>
  <si>
    <t>Spinosad (spinosad, sum of spinosyn A and spinosyn D), Thiacloprid, Pyrimethanil</t>
  </si>
  <si>
    <t>Spinosad (spinosad, sum of spinosyn A and spinosyn D), Thiacloprid, Spirodiclofen, Pyrimethanil, Cyprodinil</t>
  </si>
  <si>
    <t>Spinosad (spinosad, sum of spinosyn A and spinosyn D), Thiacloprid, Thiabendazole, Pyrimethanil</t>
  </si>
  <si>
    <t>Spinosad (spinosad, sum of spinosyn A and spinosyn D), Thiophanate-methyl</t>
  </si>
  <si>
    <t>Spinosad (spinosad, sum of spinosyn A and spinosyn D), Thiram (expressed as thiram)</t>
  </si>
  <si>
    <t>Spirodiclofen, Cyprodinil, Boscalid</t>
  </si>
  <si>
    <t>Spirodiclofen, Pyrimethanil, Boscalid</t>
  </si>
  <si>
    <t>Spirodiclofen, Pyrimethanil, Cyprodinil</t>
  </si>
  <si>
    <t>Spirodiclofen, Pyrimethanil, Thiram (expressed as thiram)</t>
  </si>
  <si>
    <t>Tetraconazole, Boscalid</t>
  </si>
  <si>
    <t>Tetraconazole, Bupirimate</t>
  </si>
  <si>
    <t>Tetraconazole, Etofenprox</t>
  </si>
  <si>
    <t>Tetraconazole, Etofenprox, Boscalid</t>
  </si>
  <si>
    <t>Tetraconazole, Fenbuconazole</t>
  </si>
  <si>
    <t>Tetraconazole, Fenbuconazole, Boscalid</t>
  </si>
  <si>
    <t>Tetraconazole, Fenbuconazole, Cyprodinil</t>
  </si>
  <si>
    <t>Tetraconazole, Fenbuconazole, Dithianon</t>
  </si>
  <si>
    <t>Tetraconazole, Fenbuconazole, Etofenprox, Boscalid</t>
  </si>
  <si>
    <t>Tetraconazole, Pendimethalin, Boscalid</t>
  </si>
  <si>
    <t>Tetraconazole, Thiophanate-methyl</t>
  </si>
  <si>
    <t>Tetraconazole, Thiram (expressed as thiram)</t>
  </si>
  <si>
    <t>Thiabendazole, Cyprodinil</t>
  </si>
  <si>
    <t>Thiabendazole, Myclobutanil, Etofenprox</t>
  </si>
  <si>
    <t>Thiabendazole, Pyrimethanil, Boscalid</t>
  </si>
  <si>
    <t>Thiacloprid, Boscalid</t>
  </si>
  <si>
    <t>Thiacloprid, Boscalid, Thiophanate-methyl</t>
  </si>
  <si>
    <t>Thiacloprid, Bupirimate</t>
  </si>
  <si>
    <t>Thiacloprid, Cyproconazole</t>
  </si>
  <si>
    <t>Thiacloprid, Cyprodinil, Boscalid, Thiophanate-methyl</t>
  </si>
  <si>
    <t>Thiacloprid, Dithianon, Cyprodinil</t>
  </si>
  <si>
    <t>Thiacloprid, Dithianon, Cyprodinil, Boscalid, Thiophanate-methyl</t>
  </si>
  <si>
    <t>Thiacloprid, Etofenprox, Boscalid</t>
  </si>
  <si>
    <t>Thiacloprid, Etofenprox, Cyproconazole</t>
  </si>
  <si>
    <t>Thiacloprid, Etofenprox, Cyproconazole, Buprofezin</t>
  </si>
  <si>
    <t>Thiacloprid, Etofenprox, Cyprodinil</t>
  </si>
  <si>
    <t>Thiacloprid, Etofenprox, Thiophanate-methyl</t>
  </si>
  <si>
    <t>Thiacloprid, Etofenprox, Thiram (expressed as thiram)</t>
  </si>
  <si>
    <t>Thiacloprid, Fenbuconazole, Boscalid</t>
  </si>
  <si>
    <t>Thiacloprid, Fenbuconazole, Cyprodinil</t>
  </si>
  <si>
    <t>Thiacloprid, Fenbuconazole, Cyprodinil, Boscalid</t>
  </si>
  <si>
    <t>Thiacloprid, Fenbuconazole, Etofenprox, Boscalid</t>
  </si>
  <si>
    <t>Thiacloprid, Fenbuconazole, Etofenprox, Thiophanate-methyl</t>
  </si>
  <si>
    <t>Thiacloprid, Fenbuconazole, Thiophanate-methyl</t>
  </si>
  <si>
    <t>Thiacloprid, Myclobutanil, Thiram (expressed as thiram)</t>
  </si>
  <si>
    <t>Thiacloprid, Pendimethalin</t>
  </si>
  <si>
    <t>Thiacloprid, Pendimethalin, Cyproconazole</t>
  </si>
  <si>
    <t>Thiacloprid, Spirodiclofen, Myclobutanil, Folpet, Boscalid</t>
  </si>
  <si>
    <t>Thiacloprid, Spirodiclofen, Pyrimethanil</t>
  </si>
  <si>
    <t>Thiacloprid, Tetraconazole, Fenbuconazole, Etofenprox, Boscalid</t>
  </si>
  <si>
    <t>Thiacloprid, Thiabendazole, Boscalid</t>
  </si>
  <si>
    <t>Thiamethoxam, Fenbuconazole, Cyprodinil</t>
  </si>
  <si>
    <t>Thiamethoxam, Mancozeb</t>
  </si>
  <si>
    <t>Thiamethoxam, Pyrimethanil</t>
  </si>
  <si>
    <t>Thiamethoxam, Spinosad (spinosad, sum of spinosyn A and spinosyn D), Myclobutanil, Boscalid</t>
  </si>
  <si>
    <t>Thiamethoxam, Spinosad (spinosad, sum of spinosyn A and spinosyn D), Spirodiclofen, Pyrimethanil, Cyprodinil</t>
  </si>
  <si>
    <t>Boscalid, Zoxamide</t>
  </si>
  <si>
    <t>Buprofezin, Thiophanate-methyl</t>
  </si>
  <si>
    <t>Cyflufenamid, Boscalid</t>
  </si>
  <si>
    <t>Cyflufenamid, Cyprodinil</t>
  </si>
  <si>
    <t>Cyflufenamid, Cyprodinil, Boscalid</t>
  </si>
  <si>
    <t>Cyflufenamid, Cyprodinil, Thiram (expressed as thiram)</t>
  </si>
  <si>
    <t>Cyflufenamid, Dithianon, Cyprodinil</t>
  </si>
  <si>
    <t>Cyflufenamid, Etofenprox, Cyprodinil</t>
  </si>
  <si>
    <t>Cyflufenamid, Fenpyrazamine, Fluopyram, Myclobutanil, Folpet, Cyprodinil, Boscalid, Zoxamide</t>
  </si>
  <si>
    <t>Cyflufenamid, Fenpyrazamine, Fluopyram, Pyrimethanil, Myclobutanil, Fluopicolide, Cyprodinil</t>
  </si>
  <si>
    <t>Cyflufenamid, Fenpyrazamine, Fluopyram, Spinosad (spinosad, sum of spinosyn A and spinosyn D), Pyrimethanil, Myclobutanil, Folpet, Cyprodinil, Boscalid, Zoxamide</t>
  </si>
  <si>
    <t>Cyflufenamid, Fenpyrazamine, Myclobutanil, Cyprodinil</t>
  </si>
  <si>
    <t>Cyflufenamid, Fenpyrazamine, Spinosad (spinosad, sum of spinosyn A and spinosyn D), Boscalid</t>
  </si>
  <si>
    <t>Cyflufenamid, Fenpyrazamine, Spinosad (spinosad, sum of spinosyn A and spinosyn D), Pyrimethanil, Myclobutanil, Cyprodinil, Boscalid</t>
  </si>
  <si>
    <t>Cyflufenamid, Fluopicolide</t>
  </si>
  <si>
    <t>Cyflufenamid, Fluopicolide, Boscalid</t>
  </si>
  <si>
    <t>Cyflufenamid, Fluopyram</t>
  </si>
  <si>
    <t>Cyflufenamid, Fluopyram, Cyprodinil, Boscalid</t>
  </si>
  <si>
    <t>Cyflufenamid, Fluopyram, Dithianon, Cyprodinil, Boscalid</t>
  </si>
  <si>
    <t>Cyflufenamid, Fluopyram, Fluopicolide</t>
  </si>
  <si>
    <t>Cyflufenamid, Fluopyram, Fluopicolide, Fenamidone, Cyprodinil, Boscalid</t>
  </si>
  <si>
    <t>Cyflufenamid, Fluopyram, Myclobutanil, Cyprodinil, Boscalid</t>
  </si>
  <si>
    <t>Cyflufenamid, Fluopyram, Myclobutanil, Dithianon, Cyprodinil, Boscalid</t>
  </si>
  <si>
    <t>Cyflufenamid, Fluopyram, Proquinazid, Myclobutanil, Folpet, Boscalid</t>
  </si>
  <si>
    <t>Cyflufenamid, Fluopyram, Pyrimethanil</t>
  </si>
  <si>
    <t>Cyflufenamid, Fluopyram, Pyrimethanil, Fluopicolide</t>
  </si>
  <si>
    <t>Cyflufenamid, Fluopyram, Pyrimethanil, Proquinazid, Myclobutanil, Boscalid</t>
  </si>
  <si>
    <t>Cyflufenamid, Fluopyram, Spinosad (spinosad, sum of spinosyn A and spinosyn D), Chlorpropham, Proquinazid, Myclobutanil, Boscalid</t>
  </si>
  <si>
    <t>Cyflufenamid, Fluopyram, Spinosad (spinosad, sum of spinosyn A and spinosyn D), Myclobutanil</t>
  </si>
  <si>
    <t>Cyflufenamid, Fluopyram, Spinosad (spinosad, sum of spinosyn A and spinosyn D), Pyrimethanil, Folpet, Dithianon, Cyprodinil, Boscalid</t>
  </si>
  <si>
    <t>Cyflufenamid, Fluopyram, Tetraconazole, Pyrimethanil, Proquinazid, Cyprodinil, Boscalid</t>
  </si>
  <si>
    <t>Cyflufenamid, Folpet, Boscalid</t>
  </si>
  <si>
    <t>Cyflufenamid, Myclobutanil, Cyprodinil</t>
  </si>
  <si>
    <t>Cyflufenamid, Myclobutanil, Cyprodinil, Boscalid</t>
  </si>
  <si>
    <t>Cyflufenamid, Myclobutanil, Fenamidone</t>
  </si>
  <si>
    <t>Cyflufenamid, Proquinazid, Folpet, Dithianon, Boscalid</t>
  </si>
  <si>
    <t>Cyflufenamid, Pyrimethanil</t>
  </si>
  <si>
    <t>Cyflufenamid, Pyrimethanil, Boscalid</t>
  </si>
  <si>
    <t>Cyflufenamid, Pyrimethanil, Cyprodinil, Boscalid</t>
  </si>
  <si>
    <t>Cyflufenamid, Pyrimethanil, Lufenuron, Cyprodinil, Boscalid</t>
  </si>
  <si>
    <t>Cyflufenamid, Pyrimethanil, Myclobutanil, Cyprodinil</t>
  </si>
  <si>
    <t>Cyflufenamid, Pyrimethanil, Proquinazid, Myclobutanil, Boscalid</t>
  </si>
  <si>
    <t>Cyflufenamid, Pyrimethanil, Proquinazid, Myclobutanil, Cyprodinil</t>
  </si>
  <si>
    <t>Cyflufenamid, Spinosad (spinosad, sum of spinosyn A and spinosyn D), Etofenprox, Boscalid</t>
  </si>
  <si>
    <t>Cyflufenamid, Spinosad (spinosad, sum of spinosyn A and spinosyn D), Fluopicolide, Fenamidone</t>
  </si>
  <si>
    <t>Cyflufenamid, Spinosad (spinosad, sum of spinosyn A and spinosyn D), Myclobutanil, Cyprodinil, Boscalid</t>
  </si>
  <si>
    <t>Cyflufenamid, Spinosad (spinosad, sum of spinosyn A and spinosyn D), Myclobutanil, Fluopicolide, Cyprodinil, Boscalid</t>
  </si>
  <si>
    <t>Cyflufenamid, Spinosad (spinosad, sum of spinosyn A and spinosyn D), Zoxamide</t>
  </si>
  <si>
    <t>Cyflufenamid, Spirodiclofen, Proquinazid, Cyprodinil, Boscalid</t>
  </si>
  <si>
    <t>Cyflufenamid, Spirodiclofen, Proquinazid, Fluopicolide, Cyprodinil, Boscalid</t>
  </si>
  <si>
    <t>Cyflufenamid, Tetraconazole, Pyrimethanil</t>
  </si>
  <si>
    <t>Cyflufenamid, Tetraconazole, Pyrimethanil, Cyprodinil, Boscalid</t>
  </si>
  <si>
    <t>Cyflufenamid, Tetraconazole, Pyrimethanil, Myclobutanil, Cyprodinil, Boscalid</t>
  </si>
  <si>
    <t>Cyflufenamid, Tetraconazole, Pyrimethanil, Proquinazid</t>
  </si>
  <si>
    <t>Cyflufenamid, Thiabendazole</t>
  </si>
  <si>
    <t>Cyflufenamid, Thiabendazole, Cyprodinil, Bupirimate, Boscalid</t>
  </si>
  <si>
    <t>Cyflufenamid, Thiamethoxam, Spinosad (spinosad, sum of spinosyn A and spinosyn D), Fenamidone, Cyprodinil</t>
  </si>
  <si>
    <t>Cyflufenamid, Triadimenol, Triadimefon</t>
  </si>
  <si>
    <t>Cyflufenamid, Triadimenol, Triadimefon, Pyrimethanil, Myclobutanil</t>
  </si>
  <si>
    <t>Cyflufenamid, Triadimenol, Triadimefon, Tetraconazole, Pyrimethanil, Cyprodinil, Boscalid</t>
  </si>
  <si>
    <t>Cyproconazole, Boscalid, Thiophanate-methyl</t>
  </si>
  <si>
    <t>Cyprodinil, Boscalid, Thiophanate-methyl</t>
  </si>
  <si>
    <t>Cyprodinil, Boscalid, Ziram</t>
  </si>
  <si>
    <t>Cyprodinil, Boscalid, Zoxamide</t>
  </si>
  <si>
    <t>Cyprodinil, Bupirimate, Boscalid</t>
  </si>
  <si>
    <t>Cyprodinil, Ziram</t>
  </si>
  <si>
    <t>Cyprodinil, Zoxamide</t>
  </si>
  <si>
    <t>Fenamidone, Cyprodinil</t>
  </si>
  <si>
    <t>Fenamidone, Cyprodinil, Boscalid</t>
  </si>
  <si>
    <t>Fenamidone, Zoxamide</t>
  </si>
  <si>
    <t>Fenarimol, Boscalid</t>
  </si>
  <si>
    <t>Fenarimol, Cyprodinil, Boscalid</t>
  </si>
  <si>
    <t>Fenbuconazole, Boscalid, Zoxamide</t>
  </si>
  <si>
    <t>Fenbuconazole, Cyprodinil, Boscalid, Zoxamide</t>
  </si>
  <si>
    <t>Fenoxycarb, Zoxamide</t>
  </si>
  <si>
    <t>Fenpyrazamine, Cyprodinil</t>
  </si>
  <si>
    <t>Fenpyrazamine, Fenamidone, Boscalid</t>
  </si>
  <si>
    <t>Fenpyrazamine, Fluopyram, Myclobutanil, Folpet, Dithianon, Boscalid</t>
  </si>
  <si>
    <t>Fenpyrazamine, Fluopyram, Spinosad (spinosad, sum of spinosyn A and spinosyn D), Myclobutanil, Cyprodinil</t>
  </si>
  <si>
    <t>Fenpyrazamine, Maneb</t>
  </si>
  <si>
    <t>Fenpyrazamine, Pyrimethanil, Myclobutanil, Cyprodinil, Boscalid</t>
  </si>
  <si>
    <t>Fenpyrazamine, Spinosad (spinosad, sum of spinosyn A and spinosyn D), Fluopicolide, Cyprodinil, Boscalid</t>
  </si>
  <si>
    <t>Fluopicolide, Boscalid</t>
  </si>
  <si>
    <t>Fluopicolide, Cyprodinil</t>
  </si>
  <si>
    <t>Fluopicolide, Cyprodinil, Boscalid</t>
  </si>
  <si>
    <t>Fluopicolide, Fenamidone</t>
  </si>
  <si>
    <t>Fluopicolide, Fenamidone, Cyprodinil</t>
  </si>
  <si>
    <t>Fluopicolide, Thiophanate-methyl</t>
  </si>
  <si>
    <t>Fluopicolide, Thiram (expressed as thiram)</t>
  </si>
  <si>
    <t>Fluopicolide, Ziram</t>
  </si>
  <si>
    <t>Fluopicolide, Zoxamide</t>
  </si>
  <si>
    <t>Fluopyram, Bromopropylate</t>
  </si>
  <si>
    <t>Fluopyram, Bromopropylate, Boscalid</t>
  </si>
  <si>
    <t>Fluopyram, Cyprodinil, Bromopropylate, Boscalid</t>
  </si>
  <si>
    <t>Fluopyram, Cyprodinil, Cyproconazole</t>
  </si>
  <si>
    <t>Fluopyram, Fenamidone</t>
  </si>
  <si>
    <t>Fluopyram, Fenamidone, Cyprodinil</t>
  </si>
  <si>
    <t>Fluopyram, Fluopicolide</t>
  </si>
  <si>
    <t>Fluopyram, Fluopicolide, Boscalid</t>
  </si>
  <si>
    <t>Fluopyram, Fluopicolide, Boscalid, Zoxamide</t>
  </si>
  <si>
    <t>Fluopyram, Fluopicolide, Bromopropylate</t>
  </si>
  <si>
    <t>Fluopyram, Fluopicolide, Cyprodinil</t>
  </si>
  <si>
    <t>Fluopyram, Fluopicolide, Etofenprox, Cyprodinil</t>
  </si>
  <si>
    <t>Fluopyram, Fluopicolide, Fenamidone</t>
  </si>
  <si>
    <t>Fluopyram, Fluopicolide, Fenamidone, Boscalid</t>
  </si>
  <si>
    <t>Fluopyram, Fluopicolide, Zoxamide</t>
  </si>
  <si>
    <t>Fluopyram, Mancozeb, Cyprodinil</t>
  </si>
  <si>
    <t>Fluopyram, Mancozeb, Pyrimethanil</t>
  </si>
  <si>
    <t>Fluopyram, Metiram, Proquinazid, Cyprodinil</t>
  </si>
  <si>
    <t>Fluopyram, Myclobutanil, Cyprodinil</t>
  </si>
  <si>
    <t>Fluopyram, Myclobutanil, Dithianon</t>
  </si>
  <si>
    <t>Fluopyram, Myclobutanil, Fenamidone</t>
  </si>
  <si>
    <t>Fluopyram, Myclobutanil, Fluopicolide, Cyprodinil</t>
  </si>
  <si>
    <t>Fluopyram, Myclobutanil, Fluopicolide, Fenamidone</t>
  </si>
  <si>
    <t>Fluopyram, Myclobutanil, Folpet, Boscalid</t>
  </si>
  <si>
    <t>Fluopyram, Myclobutanil, Folpet, Cyprodinil, Boscalid</t>
  </si>
  <si>
    <t>Fluopyram, Myclobutanil, Zoxamide</t>
  </si>
  <si>
    <t>Fluopyram, Propineb, Boscalid</t>
  </si>
  <si>
    <t>Fluopyram, Proquinazid</t>
  </si>
  <si>
    <t>Fluopyram, Proquinazid, Boscalid</t>
  </si>
  <si>
    <t>Fluopyram, Proquinazid, Cyprodinil, Boscalid</t>
  </si>
  <si>
    <t>Fluopyram, Proquinazid, Fluopicolide, Boscalid</t>
  </si>
  <si>
    <t>Fluopyram, Pyrimethanil, Bromopropylate</t>
  </si>
  <si>
    <t>Fluopyram, Pyrimethanil, Bromopropylate, Boscalid</t>
  </si>
  <si>
    <t>Fluopyram, Pyrimethanil, Cyprodinil</t>
  </si>
  <si>
    <t>Fluopyram, Pyrimethanil, Cyprodinil, Boscalid</t>
  </si>
  <si>
    <t>Fluopyram, Pyrimethanil, Fluopicolide</t>
  </si>
  <si>
    <t>Fluopyram, Pyrimethanil, Fluopicolide, Zoxamide</t>
  </si>
  <si>
    <t>Fluopyram, Pyrimethanil, Myclobutanil, Cyprodinil, Boscalid</t>
  </si>
  <si>
    <t>Fluopyram, Pyrimethanil, Myclobutanil, Etofenprox, Cyprodinil, Bupirimate</t>
  </si>
  <si>
    <t>Fluopyram, Pyrimethanil, Myclobutanil, Fluopicolide, Etofenprox, Cyprodinil, Boscalid</t>
  </si>
  <si>
    <t>Fluopyram, Pyrimethanil, Myclobutanil, Fluopicolide, Etofenprox, Cyprodinil, Zoxamide</t>
  </si>
  <si>
    <t>Fluopyram, Pyrimethanil, Proquinazid</t>
  </si>
  <si>
    <t>Fluopyram, Pyrimethanil, Proquinazid, Boscalid</t>
  </si>
  <si>
    <t>Fluopyram, Pyrimethanil, Proquinazid, Cyprodinil, Boscalid</t>
  </si>
  <si>
    <t>Fluopyram, Pyrimethanil, Proquinazid, Fluopicolide</t>
  </si>
  <si>
    <t>Fluopyram, Pyrimethanil, Proquinazid, Myclobutanil, Cyprodinil, Boscalid</t>
  </si>
  <si>
    <t>Fluopyram, Spinosad (spinosad, sum of spinosyn A and spinosyn D), Fluopicolide</t>
  </si>
  <si>
    <t>Fluopyram, Spinosad (spinosad, sum of spinosyn A and spinosyn D), Fluopicolide, Boscalid</t>
  </si>
  <si>
    <t>Fluopyram, Spinosad (spinosad, sum of spinosyn A and spinosyn D), Fluopicolide, Cyprodinil</t>
  </si>
  <si>
    <t>Fluopyram, Spinosad (spinosad, sum of spinosyn A and spinosyn D), Folpet, Dithianon, Boscalid</t>
  </si>
  <si>
    <t>Fluopyram, Spinosad (spinosad, sum of spinosyn A and spinosyn D), Myclobutanil</t>
  </si>
  <si>
    <t>Fluopyram, Spinosad (spinosad, sum of spinosyn A and spinosyn D), Myclobutanil, Cyprodinil</t>
  </si>
  <si>
    <t>Fluopyram, Spinosad (spinosad, sum of spinosyn A and spinosyn D), Proquinazid</t>
  </si>
  <si>
    <t>Fluopyram, Spinosad (spinosad, sum of spinosyn A and spinosyn D), Proquinazid, Cyprodinil, Boscalid</t>
  </si>
  <si>
    <t>Fluopyram, Spinosad (spinosad, sum of spinosyn A and spinosyn D), Pyrimethanil</t>
  </si>
  <si>
    <t>Fluopyram, Spinosad (spinosad, sum of spinosyn A and spinosyn D), Pyrimethanil, Bromopropylate, Boscalid</t>
  </si>
  <si>
    <t>Fluopyram, Spinosad (spinosad, sum of spinosyn A and spinosyn D), Pyrimethanil, Myclobutanil, Folpet, Cyprodinil, Boscalid</t>
  </si>
  <si>
    <t>Fluopyram, Spinosad (spinosad, sum of spinosyn A and spinosyn D), Pyrimethanil, Proquinazid, Myclobutanil, Folpet, Fluopicolide, Cyprodinil, Boscalid</t>
  </si>
  <si>
    <t>Fluopyram, Spinosad (spinosad, sum of spinosyn A and spinosyn D), Tetraconazole, Myclobutanil</t>
  </si>
  <si>
    <t>Fluopyram, Spinosad (spinosad, sum of spinosyn A and spinosyn D), Triadimenol, Triadimefon, Tetraconazole, Myclobutanil</t>
  </si>
  <si>
    <t>Fluopyram, Spinosad (spinosad, sum of spinosyn A and spinosyn D), Triadimenol, Triadimefon, Tetraconazole, Myclobutanil, Buprofezin</t>
  </si>
  <si>
    <t>Fluopyram, Spinosad (spinosad, sum of spinosyn A and spinosyn D), Zoxamide</t>
  </si>
  <si>
    <t>Fluopyram, Spirodiclofen</t>
  </si>
  <si>
    <t>Fluopyram, Spirodiclofen, Cyprodinil</t>
  </si>
  <si>
    <t>Fluopyram, Spirodiclofen, Pyrimethanil, Myclobutanil, Cyprodinil, Boscalid</t>
  </si>
  <si>
    <t>Fluopyram, Tetraconazole</t>
  </si>
  <si>
    <t>Fluopyram, Tetraconazole, Boscalid</t>
  </si>
  <si>
    <t>Fluopyram, Tetraconazole, Fluopicolide</t>
  </si>
  <si>
    <t>Fluopyram, Tetraconazole, Myclobutanil</t>
  </si>
  <si>
    <t>Fluopyram, Tetraconazole, Myclobutanil, Buprofezin</t>
  </si>
  <si>
    <t>Fluopyram, Tetraconazole, Pendimethalin, Fluopicolide, Buprofezin</t>
  </si>
  <si>
    <t>Fluopyram, Tetraconazole, Pyrimethanil, Myclobutanil, Etofenprox, Cyprodinil, Cyproconazole</t>
  </si>
  <si>
    <t>Fluopyram, Tetraconazole, Pyrimethanil, Proquinazid, Boscalid</t>
  </si>
  <si>
    <t>Fluopyram, Tetraconazole, Pyrimethanil, Proquinazid, Myclobutanil, Boscalid</t>
  </si>
  <si>
    <t>Fluopyram, Tetraconazole, Pyrimethanil, Proquinazid, Myclobutanil, Cyprodinil</t>
  </si>
  <si>
    <t>Fluopyram, Tetraconazole, Zoxamide</t>
  </si>
  <si>
    <t>Fluopyram, Thiabendazole</t>
  </si>
  <si>
    <t>Fluopyram, Thiamethoxam, Boscalid</t>
  </si>
  <si>
    <t>Fluopyram, Thiamethoxam, Myclobutanil, Fenamidone, Boscalid</t>
  </si>
  <si>
    <t>Fluopyram, Thiamethoxam, Pyrimethanil, Myclobutanil, Boscalid</t>
  </si>
  <si>
    <t>Fluopyram, Thiamethoxam, Spirodiclofen, Cyprodinil, Boscalid</t>
  </si>
  <si>
    <t>Fluopyram, Thiamethoxam, Triadimenol, Triadimefon, Pyrimethanil, Myclobutanil, Cyprodinil, Boscalid</t>
  </si>
  <si>
    <t>Fluopyram, Triadimenol, Triadimefon</t>
  </si>
  <si>
    <t>Fluopyram, Triadimenol, Triadimefon, Myclobutanil, Boscalid</t>
  </si>
  <si>
    <t>Fluopyram, Triadimenol, Triadimefon, Pyrimethanil, Cyprodinil, Boscalid</t>
  </si>
  <si>
    <t>Fluopyram, Triadimenol, Triadimefon, Pyrimethanil, Proquinazid, Cyprodinil, Boscalid</t>
  </si>
  <si>
    <t>Fluopyram, Ziram</t>
  </si>
  <si>
    <t>Fluopyram, Zoxamide</t>
  </si>
  <si>
    <t>Folpet, Cyprodinil, Boscalid, Thiram (expressed as thiram)</t>
  </si>
  <si>
    <t>Folpet, Dithianon</t>
  </si>
  <si>
    <t>Folpet, Thiram (expressed as thiram)</t>
  </si>
  <si>
    <t>Lufenuron, Boscalid</t>
  </si>
  <si>
    <t>Mancozeb, Fluopicolide</t>
  </si>
  <si>
    <t>Mancozeb, Fluopicolide, Boscalid</t>
  </si>
  <si>
    <t>Mancozeb, Pyrimethanil, Cyprodinil, Boscalid</t>
  </si>
  <si>
    <t>Mancozeb, Tetraconazole, Myclobutanil, Etofenprox</t>
  </si>
  <si>
    <t>Mancozeb, Triadimenol, Triadimefon</t>
  </si>
  <si>
    <t>Maneb, Cyprodinil</t>
  </si>
  <si>
    <t>Maneb, Cyprodinil, Boscalid</t>
  </si>
  <si>
    <t>Maneb, Fluopicolide</t>
  </si>
  <si>
    <t>Maneb, Fluopicolide, Boscalid</t>
  </si>
  <si>
    <t>Maneb, Fluopicolide, Zoxamide</t>
  </si>
  <si>
    <t>Maneb, Myclobutanil</t>
  </si>
  <si>
    <t>Maneb, Myclobutanil, Buprofezin</t>
  </si>
  <si>
    <t>Maneb, Myclobutanil, Etofenprox</t>
  </si>
  <si>
    <t>Maneb, Myclobutanil, Fluopicolide</t>
  </si>
  <si>
    <t>Maneb, Pyrimethanil, Cyprodinil, Boscalid</t>
  </si>
  <si>
    <t>Maneb, Tetraconazole, Myclobutanil, Buprofezin</t>
  </si>
  <si>
    <t>Maneb, Tetraconazole, Pyrimethanil</t>
  </si>
  <si>
    <t>Meptyldinocap, Cyprodinil, Boscalid</t>
  </si>
  <si>
    <t>Meptyldinocap, Myclobutanil, Cyprodinil, Boscalid</t>
  </si>
  <si>
    <t>Meptyldinocap, Proquinazid</t>
  </si>
  <si>
    <t>Meptyldinocap, Spinosad (spinosad, sum of spinosyn A and spinosyn D), Cyprodinil</t>
  </si>
  <si>
    <t>Meptyldinocap, Spinosad (spinosad, sum of spinosyn A and spinosyn D), Cyprodinil, Boscalid</t>
  </si>
  <si>
    <t>Meptyldinocap, Tetraconazole</t>
  </si>
  <si>
    <t>Meptyldinocap, Zoxamide</t>
  </si>
  <si>
    <t>Metiram, Cyprodinil, Boscalid</t>
  </si>
  <si>
    <t>Metiram, Etofenprox, Cyprodinil</t>
  </si>
  <si>
    <t>Metiram, Folpet</t>
  </si>
  <si>
    <t>Metiram, Myclobutanil, Boscalid</t>
  </si>
  <si>
    <t>Metiram, Myclobutanil, Buprofezin, Thiophanate-methyl</t>
  </si>
  <si>
    <t>Metiram, Pyrimethanil</t>
  </si>
  <si>
    <t>Metiram, Tetraconazole</t>
  </si>
  <si>
    <t>Metiram, Tetraconazole, Myclobutanil, Buprofezin</t>
  </si>
  <si>
    <t>Myclobutanil, Boscalid, Ziram</t>
  </si>
  <si>
    <t>Myclobutanil, Boscalid, Zoxamide</t>
  </si>
  <si>
    <t>Myclobutanil, Buprofezin</t>
  </si>
  <si>
    <t>Myclobutanil, Buprofezin, Boscalid</t>
  </si>
  <si>
    <t>Myclobutanil, Buprofezin, Thiram (expressed as thiram)</t>
  </si>
  <si>
    <t>Myclobutanil, Cyproconazole, Boscalid</t>
  </si>
  <si>
    <t>Myclobutanil, Cyprodinil, Bupirimate</t>
  </si>
  <si>
    <t>Myclobutanil, Cyprodinil, Buprofezin, Zoxamide</t>
  </si>
  <si>
    <t>Myclobutanil, Cyprodinil, Zoxamide</t>
  </si>
  <si>
    <t>Myclobutanil, Etofenprox, Cyprodinil</t>
  </si>
  <si>
    <t>Myclobutanil, Etofenprox, Cyprodinil, Boscalid, Thiophanate-methyl</t>
  </si>
  <si>
    <t>Myclobutanil, Fenamidone</t>
  </si>
  <si>
    <t>Myclobutanil, Fenarimol</t>
  </si>
  <si>
    <t>Myclobutanil, Fluopicolide</t>
  </si>
  <si>
    <t>Myclobutanil, Fluopicolide, Boscalid</t>
  </si>
  <si>
    <t>Myclobutanil, Fluopicolide, Cyprodinil</t>
  </si>
  <si>
    <t>Myclobutanil, Fluopicolide, Cyprodinil, Boscalid</t>
  </si>
  <si>
    <t>Myclobutanil, Fluopicolide, Thiophanate-methyl</t>
  </si>
  <si>
    <t>Myclobutanil, Fluopicolide, Zoxamide</t>
  </si>
  <si>
    <t>Myclobutanil, Lufenuron, Cyprodinil</t>
  </si>
  <si>
    <t>Myclobutanil, Ziram</t>
  </si>
  <si>
    <t>Myclobutanil, Zoxamide</t>
  </si>
  <si>
    <t>Pendimethalin, Boscalid, Thiram (expressed as thiram)</t>
  </si>
  <si>
    <t>Propineb, Cyprodinil, Boscalid</t>
  </si>
  <si>
    <t>Propineb, Myclobutanil</t>
  </si>
  <si>
    <t>Propineb, Myclobutanil, Cyprodinil</t>
  </si>
  <si>
    <t>Propineb, Pyrimethanil</t>
  </si>
  <si>
    <t>Propineb, Pyrimethanil, Cyprodinil</t>
  </si>
  <si>
    <t>Propineb, Spinosad (spinosad, sum of spinosyn A and spinosyn D)</t>
  </si>
  <si>
    <t>Propineb, Spinosad (spinosad, sum of spinosyn A and spinosyn D), Myclobutanil</t>
  </si>
  <si>
    <t>Propineb, Spinosad (spinosad, sum of spinosyn A and spinosyn D), Myclobutanil, Boscalid</t>
  </si>
  <si>
    <t>Propineb, Spinosad (spinosad, sum of spinosyn A and spinosyn D), Triadimenol, Triadimefon, Tetraconazole, Myclobutanil</t>
  </si>
  <si>
    <t>Propineb, Tetraconazole, Buprofezin</t>
  </si>
  <si>
    <t>Propineb, Tetraconazole, Myclobutanil</t>
  </si>
  <si>
    <t>Propineb, Tetraconazole, Pyrimethanil, Cyprodinil, Boscalid</t>
  </si>
  <si>
    <t>Proquinazid, Boscalid</t>
  </si>
  <si>
    <t>Proquinazid, Cyprodinil</t>
  </si>
  <si>
    <t>Proquinazid, Cyprodinil, Boscalid</t>
  </si>
  <si>
    <t>Proquinazid, Dithianon, Cyprodinil, Boscalid</t>
  </si>
  <si>
    <t>Proquinazid, Etofenprox</t>
  </si>
  <si>
    <t>Proquinazid, Fenoxycarb, Cyprodinil</t>
  </si>
  <si>
    <t>Proquinazid, Fluopicolide, Boscalid</t>
  </si>
  <si>
    <t>Proquinazid, Myclobutanil, Boscalid</t>
  </si>
  <si>
    <t>Proquinazid, Propyzamide, Cyprodinil</t>
  </si>
  <si>
    <t>Pyrimethanil, Cyprodinil, Boscalid, Ziram</t>
  </si>
  <si>
    <t>Pyrimethanil, Cyprodinil, Bupirimate</t>
  </si>
  <si>
    <t>Pyrimethanil, Cyprodinil, Cyproconazole</t>
  </si>
  <si>
    <t>Pyrimethanil, Cyprodinil, Thiram (expressed as thiram)</t>
  </si>
  <si>
    <t>Pyrimethanil, Cyprodinil, Zoxamide</t>
  </si>
  <si>
    <t>Pyrimethanil, Dicloran, Cyprodinil, Boscalid</t>
  </si>
  <si>
    <t>Pyrimethanil, Etofenprox, Cyprodinil</t>
  </si>
  <si>
    <t>Pyrimethanil, Etofenprox, Cyprodinil, Cyproconazole, Bupirimate, Zoxamide</t>
  </si>
  <si>
    <t>Pyrimethanil, Fenoxycarb, Cyprodinil</t>
  </si>
  <si>
    <t>Pyrimethanil, Fluopicolide</t>
  </si>
  <si>
    <t>Pyrimethanil, Fluopicolide, Boscalid</t>
  </si>
  <si>
    <t>Pyrimethanil, Fluopicolide, Cyprodinil</t>
  </si>
  <si>
    <t>Pyrimethanil, Fluopicolide, Zoxamide</t>
  </si>
  <si>
    <t>Pyrimethanil, Folpet</t>
  </si>
  <si>
    <t>Pyrimethanil, Myclobutanil, Boscalid</t>
  </si>
  <si>
    <t>Pyrimethanil, Myclobutanil, Buprofezin, Boscalid</t>
  </si>
  <si>
    <t>Pyrimethanil, Myclobutanil, Cyprodinil</t>
  </si>
  <si>
    <t>Pyrimethanil, Myclobutanil, Cyprodinil, Boscalid</t>
  </si>
  <si>
    <t>Pyrimethanil, Myclobutanil, Etofenprox, Cyprodinil</t>
  </si>
  <si>
    <t>Pyrimethanil, Myclobutanil, Etofenprox, Cyprodinil, Cyproconazole</t>
  </si>
  <si>
    <t>Pyrimethanil, Proquinazid, Cyprodinil</t>
  </si>
  <si>
    <t>Pyrimethanil, Proquinazid, Cyprodinil, Boscalid</t>
  </si>
  <si>
    <t>Pyrimethanil, Proquinazid, Cyprodinil, Bupirimate, Boscalid</t>
  </si>
  <si>
    <t>Pyrimethanil, Proquinazid, Etofenprox, Cyprodinil, Cyproconazole</t>
  </si>
  <si>
    <t>Pyrimethanil, Proquinazid, Myclobutanil, Cyprodinil, Boscalid</t>
  </si>
  <si>
    <t>Spinosad (spinosad, sum of spinosyn A and spinosyn D), Azadirachtin</t>
  </si>
  <si>
    <t>Spinosad (spinosad, sum of spinosyn A and spinosyn D), Boscalid, Ziram</t>
  </si>
  <si>
    <t>Spinosad (spinosad, sum of spinosyn A and spinosyn D), Buprofezin</t>
  </si>
  <si>
    <t>Spinosad (spinosad, sum of spinosyn A and spinosyn D), Cyprodinil, Bromopropylate, Boscalid</t>
  </si>
  <si>
    <t>Spinosad (spinosad, sum of spinosyn A and spinosyn D), Etofenprox, Boscalid, Zoxamide</t>
  </si>
  <si>
    <t>Spinosad (spinosad, sum of spinosyn A and spinosyn D), Fenamidone</t>
  </si>
  <si>
    <t>Spinosad (spinosad, sum of spinosyn A and spinosyn D), Fluopicolide</t>
  </si>
  <si>
    <t>Spinosad (spinosad, sum of spinosyn A and spinosyn D), Fluopicolide, Boscalid</t>
  </si>
  <si>
    <t>Spinosad (spinosad, sum of spinosyn A and spinosyn D), Fluopicolide, Cyprodinil</t>
  </si>
  <si>
    <t>Spinosad (spinosad, sum of spinosyn A and spinosyn D), Maneb</t>
  </si>
  <si>
    <t>Spinosad (spinosad, sum of spinosyn A and spinosyn D), Metiram</t>
  </si>
  <si>
    <t>Spinosad (spinosad, sum of spinosyn A and spinosyn D), Metiram, Myclobutanil, Folpet, Cyprodinil, Boscalid</t>
  </si>
  <si>
    <t>Spinosad (spinosad, sum of spinosyn A and spinosyn D), Myclobutanil, Boscalid</t>
  </si>
  <si>
    <t>Spinosad (spinosad, sum of spinosyn A and spinosyn D), Myclobutanil, Buprofezin</t>
  </si>
  <si>
    <t>Spinosad (spinosad, sum of spinosyn A and spinosyn D), Myclobutanil, Buprofezin, Thiophanate-methyl</t>
  </si>
  <si>
    <t>Spinosad (spinosad, sum of spinosyn A and spinosyn D), Myclobutanil, Cyprodinil</t>
  </si>
  <si>
    <t>Spinosad (spinosad, sum of spinosyn A and spinosyn D), Myclobutanil, Cyprodinil, Boscalid</t>
  </si>
  <si>
    <t>Spinosad (spinosad, sum of spinosyn A and spinosyn D), Myclobutanil, Fenoxycarb, Cyprodinil</t>
  </si>
  <si>
    <t>Spinosad (spinosad, sum of spinosyn A and spinosyn D), Myclobutanil, Fluopicolide</t>
  </si>
  <si>
    <t>Spinosad (spinosad, sum of spinosyn A and spinosyn D), Myclobutanil, Fluopicolide, Boscalid</t>
  </si>
  <si>
    <t>Spinosad (spinosad, sum of spinosyn A and spinosyn D), Myclobutanil, Fluopicolide, Cyprodinil, Boscalid</t>
  </si>
  <si>
    <t>Spinosad (spinosad, sum of spinosyn A and spinosyn D), Pendimethalin</t>
  </si>
  <si>
    <t>Spinosad (spinosad, sum of spinosyn A and spinosyn D), Proquinazid, Cyprodinil</t>
  </si>
  <si>
    <t>Spinosad (spinosad, sum of spinosyn A and spinosyn D), Proquinazid, Myclobutanil, Cyprodinil, Boscalid</t>
  </si>
  <si>
    <t>Spinosad (spinosad, sum of spinosyn A and spinosyn D), Pyrimethanil, Cyprodinil, Boscalid</t>
  </si>
  <si>
    <t>Spinosad (spinosad, sum of spinosyn A and spinosyn D), Pyrimethanil, Myclobutanil</t>
  </si>
  <si>
    <t>Spinosad (spinosad, sum of spinosyn A and spinosyn D), Pyrimethanil, Myclobutanil, Cyprodinil, Boscalid</t>
  </si>
  <si>
    <t>Spinosad (spinosad, sum of spinosyn A and spinosyn D), Pyrimethanil, Myclobutanil, Cyprodinil, Cyproconazole, Boscalid</t>
  </si>
  <si>
    <t>Spinosad (spinosad, sum of spinosyn A and spinosyn D), Pyrimethanil, Myclobutanil, Fluopicolide, Boscalid</t>
  </si>
  <si>
    <t>Spinosad (spinosad, sum of spinosyn A and spinosyn D), Tetraconazole, Buprofezin</t>
  </si>
  <si>
    <t>Spinosad (spinosad, sum of spinosyn A and spinosyn D), Tetraconazole, Myclobutanil</t>
  </si>
  <si>
    <t>Spinosad (spinosad, sum of spinosyn A and spinosyn D), Tetraconazole, Myclobutanil, Buprofezin</t>
  </si>
  <si>
    <t>Spinosad (spinosad, sum of spinosyn A and spinosyn D), Tetraconazole, Myclobutanil, Buprofezin, Thiophanate-methyl</t>
  </si>
  <si>
    <t>Spinosad (spinosad, sum of spinosyn A and spinosyn D), Tetraconazole, Myclobutanil, Fluopicolide</t>
  </si>
  <si>
    <t>Spinosad (spinosad, sum of spinosyn A and spinosyn D), Tetraconazole, Myclobutanil, Thiram (expressed as thiram)</t>
  </si>
  <si>
    <t>Spinosad (spinosad, sum of spinosyn A and spinosyn D), Thiabendazole, Tetraconazole, Boscalid</t>
  </si>
  <si>
    <t>Spinosad (spinosad, sum of spinosyn A and spinosyn D), Thiacloprid, Fluopicolide, Cyprodinil</t>
  </si>
  <si>
    <t>Spinosad (spinosad, sum of spinosyn A and spinosyn D), Thiacloprid, Thiabendazole, Tetraconazole, Myclobutanil, Thiophanate-methyl</t>
  </si>
  <si>
    <t>Spinosad (spinosad, sum of spinosyn A and spinosyn D), Triadimenol, Triadimefon</t>
  </si>
  <si>
    <t>Spinosad (spinosad, sum of spinosyn A and spinosyn D), Triadimenol, Triadimefon, Myclobutanil</t>
  </si>
  <si>
    <t>Spinosad (spinosad, sum of spinosyn A and spinosyn D), Triadimenol, Triadimefon, Myclobutanil, Boscalid</t>
  </si>
  <si>
    <t>Spinosad (spinosad, sum of spinosyn A and spinosyn D), Triadimenol, Triadimefon, Myclobutanil, Buprofezin</t>
  </si>
  <si>
    <t>Spinosad (spinosad, sum of spinosyn A and spinosyn D), Triadimenol, Triadimefon, Tetraconazole</t>
  </si>
  <si>
    <t>Spinosad (spinosad, sum of spinosyn A and spinosyn D), Triadimenol, Triadimefon, Tetraconazole, Myclobutanil</t>
  </si>
  <si>
    <t>Spinosad (spinosad, sum of spinosyn A and spinosyn D), Triadimenol, Triadimefon, Tetraconazole, Myclobutanil, Buprofezin</t>
  </si>
  <si>
    <t>Spinosad (spinosad, sum of spinosyn A and spinosyn D), Triadimenol, Triadimefon, Tetraconazole, Myclobutanil, Thiram (expressed as thiram)</t>
  </si>
  <si>
    <t>Spirodiclofen, Cyprodinil</t>
  </si>
  <si>
    <t>Spirodiclofen, Etofenprox, Cyprodinil</t>
  </si>
  <si>
    <t>Spirodiclofen, Myclobutanil</t>
  </si>
  <si>
    <t>Spirodiclofen, Myclobutanil, Cyprodinil, Boscalid</t>
  </si>
  <si>
    <t>Spirodiclofen, Pyrimethanil, Myclobutanil, Cyprodinil, Boscalid</t>
  </si>
  <si>
    <t>Spirodiclofen, Zoxamide</t>
  </si>
  <si>
    <t>Tetraconazole, Boscalid, Zoxamide</t>
  </si>
  <si>
    <t>Tetraconazole, Buprofezin</t>
  </si>
  <si>
    <t>Tetraconazole, Cyproconazole</t>
  </si>
  <si>
    <t>Tetraconazole, Cyprodinil</t>
  </si>
  <si>
    <t>Tetraconazole, Cyprodinil, Boscalid</t>
  </si>
  <si>
    <t>Tetraconazole, Cyprodinil, Cyproconazole</t>
  </si>
  <si>
    <t>Tetraconazole, Etofenprox, Cyprodinil</t>
  </si>
  <si>
    <t>Tetraconazole, Fenoxycarb</t>
  </si>
  <si>
    <t>Tetraconazole, Fluopicolide</t>
  </si>
  <si>
    <t>Tetraconazole, Fluopicolide, Boscalid, Zoxamide</t>
  </si>
  <si>
    <t>Tetraconazole, Myclobutanil, Boscalid</t>
  </si>
  <si>
    <t>Tetraconazole, Myclobutanil, Buprofezin</t>
  </si>
  <si>
    <t>Tetraconazole, Myclobutanil, Buprofezin, Thiamethoxam</t>
  </si>
  <si>
    <t>Tetraconazole, Myclobutanil, Buprofezin, Ziram</t>
  </si>
  <si>
    <t>Tetraconazole, Myclobutanil, Cyprodinil</t>
  </si>
  <si>
    <t>Tetraconazole, Myclobutanil, Etofenprox</t>
  </si>
  <si>
    <t>Tetraconazole, Myclobutanil, Fluopicolide, Buprofezin</t>
  </si>
  <si>
    <t>Tetraconazole, Myclobutanil, Thiophanate-methyl</t>
  </si>
  <si>
    <t>Tetraconazole, Proquinazid</t>
  </si>
  <si>
    <t>Tetraconazole, Proquinazid, Etofenprox</t>
  </si>
  <si>
    <t>Tetraconazole, Pyrimethanil</t>
  </si>
  <si>
    <t>Tetraconazole, Pyrimethanil, Boscalid</t>
  </si>
  <si>
    <t>Tetraconazole, Pyrimethanil, Cyprodinil, Boscalid</t>
  </si>
  <si>
    <t>Tetraconazole, Pyrimethanil, Fluopicolide</t>
  </si>
  <si>
    <t>Tetraconazole, Pyrimethanil, Myclobutanil</t>
  </si>
  <si>
    <t>Tetraconazole, Pyrimethanil, Myclobutanil, Boscalid</t>
  </si>
  <si>
    <t>Tetraconazole, Pyrimethanil, Myclobutanil, Cyprodinil</t>
  </si>
  <si>
    <t>Tetraconazole, Pyrimethanil, Myclobutanil, Cyprodinil, Boscalid</t>
  </si>
  <si>
    <t>Tetraconazole, Pyrimethanil, Proquinazid</t>
  </si>
  <si>
    <t>Tetraconazole, Pyrimethanil, Proquinazid, Cyprodinil, Boscalid</t>
  </si>
  <si>
    <t>Tetraconazole, Pyrimethanil, Proquinazid, Myclobutanil, Cyprodinil, Boscalid</t>
  </si>
  <si>
    <t>Tetraconazole, Spirodiclofen, Myclobutanil, Cyprodinil</t>
  </si>
  <si>
    <t>Tetraconazole, Spirodiclofen, Pyrimethanil</t>
  </si>
  <si>
    <t>Tetraconazole, Ziram</t>
  </si>
  <si>
    <t>Tetraconazole, Zoxamide</t>
  </si>
  <si>
    <t>Thiabendazole, Myclobutanil, Boscalid</t>
  </si>
  <si>
    <t>Thiabendazole, Pyrimethanil, Cyprodinil, Boscalid</t>
  </si>
  <si>
    <t>Thiabendazole, Pyrimethanil, Myclobutanil, Cyprodinil</t>
  </si>
  <si>
    <t>Thiabendazole, Tetraconazole</t>
  </si>
  <si>
    <t>Thiabendazole, Tetraconazole, Fenamidone, Buprofezin</t>
  </si>
  <si>
    <t>Thiabendazole, Tetraconazole, Myclobutanil, Buprofezin</t>
  </si>
  <si>
    <t>Thiacloprid, Myclobutanil, Buprofezin</t>
  </si>
  <si>
    <t>Thiacloprid, Myclobutanil, Folpet, Boscalid</t>
  </si>
  <si>
    <t>Thiacloprid, Tetraconazole, Myclobutanil</t>
  </si>
  <si>
    <t>Thiacloprid, Tetraconazole, Myclobutanil, Buprofezin</t>
  </si>
  <si>
    <t>Thiamethoxam, Benalaxyl-M, Boscalid</t>
  </si>
  <si>
    <t>Thiamethoxam, Boscalid, Thiophanate-methyl</t>
  </si>
  <si>
    <t>Thiamethoxam, Boscalid, Zoxamide</t>
  </si>
  <si>
    <t>Thiamethoxam, Cyproconazole</t>
  </si>
  <si>
    <t>Thiamethoxam, Cyproconazole, Boscalid</t>
  </si>
  <si>
    <t>Thiamethoxam, Cyproconazole, Boscalid, Zoxamide</t>
  </si>
  <si>
    <t>Thiamethoxam, Cyprodinil</t>
  </si>
  <si>
    <t>Thiamethoxam, Cyprodinil, Cyproconazole, Thiophanate-methyl</t>
  </si>
  <si>
    <t>Thiamethoxam, Cyprodinil, Thiophanate-methyl</t>
  </si>
  <si>
    <t>Thiamethoxam, Cyprodinil, Zoxamide</t>
  </si>
  <si>
    <t>Thiamethoxam, Fluopicolide</t>
  </si>
  <si>
    <t>Thiamethoxam, Fluopicolide, Cyprodinil</t>
  </si>
  <si>
    <t>Thiamethoxam, Fluopicolide, Cyprodinil, Boscalid</t>
  </si>
  <si>
    <t>Thiamethoxam, Myclobutanil</t>
  </si>
  <si>
    <t>Thiamethoxam, Myclobutanil, Boscalid</t>
  </si>
  <si>
    <t>Thiamethoxam, Myclobutanil, Buprofezin</t>
  </si>
  <si>
    <t>Thiamethoxam, Myclobutanil, Cyprodinil</t>
  </si>
  <si>
    <t>Thiamethoxam, Myclobutanil, Cyprodinil, Boscalid</t>
  </si>
  <si>
    <t>Thiamethoxam, Myclobutanil, Etofenprox</t>
  </si>
  <si>
    <t>Thiamethoxam, Proquinazid</t>
  </si>
  <si>
    <t>Thiamethoxam, Proquinazid, Boscalid</t>
  </si>
  <si>
    <t>Thiamethoxam, Pyrimethanil, Boscalid</t>
  </si>
  <si>
    <t>Thiamethoxam, Pyrimethanil, Cyprodinil</t>
  </si>
  <si>
    <t>Thiamethoxam, Pyrimethanil, Cyprodinil, Zoxamide</t>
  </si>
  <si>
    <t>Thiamethoxam, Spinosad (spinosad, sum of spinosyn A and spinosyn D)</t>
  </si>
  <si>
    <t>Thiamethoxam, Spinosad (spinosad, sum of spinosyn A and spinosyn D), Boscalid</t>
  </si>
  <si>
    <t>Thiamethoxam, Spinosad (spinosad, sum of spinosyn A and spinosyn D), Cyprodinil</t>
  </si>
  <si>
    <t>Thiamethoxam, Spinosad (spinosad, sum of spinosyn A and spinosyn D), Cyprodinil, Boscalid</t>
  </si>
  <si>
    <t>Thiamethoxam, Spinosad (spinosad, sum of spinosyn A and spinosyn D), Fluopicolide</t>
  </si>
  <si>
    <t>Thiamethoxam, Spinosad (spinosad, sum of spinosyn A and spinosyn D), Myclobutanil, Buprofezin</t>
  </si>
  <si>
    <t>Thiamethoxam, Spinosad (spinosad, sum of spinosyn A and spinosyn D), Myclobutanil, Fenamidone</t>
  </si>
  <si>
    <t>Thiamethoxam, Spinosad (spinosad, sum of spinosyn A and spinosyn D), Myclobutanil, Fluopicolide, Boscalid</t>
  </si>
  <si>
    <t>Thiamethoxam, Spinosad (spinosad, sum of spinosyn A and spinosyn D), Pyrimethanil, Boscalid</t>
  </si>
  <si>
    <t>Thiamethoxam, Spinosad (spinosad, sum of spinosyn A and spinosyn D), Tetraconazole, Myclobutanil</t>
  </si>
  <si>
    <t>Thiamethoxam, Spinosad (spinosad, sum of spinosyn A and spinosyn D), Tetraconazole, Myclobutanil, Boscalid</t>
  </si>
  <si>
    <t>Thiamethoxam, Spinosad (spinosad, sum of spinosyn A and spinosyn D), Tetraconazole, Myclobutanil, Buprofezin</t>
  </si>
  <si>
    <t>Thiamethoxam, Spinosad (spinosad, sum of spinosyn A and spinosyn D), Triadimenol, Triadimefon, Tetraconazole, Myclobutanil</t>
  </si>
  <si>
    <t>Thiamethoxam, Spinosad (spinosad, sum of spinosyn A and spinosyn D), Triadimenol, Triadimefon, Tetraconazole, Myclobutanil, Buprofezin</t>
  </si>
  <si>
    <t>Thiamethoxam, Spinosad (spinosad, sum of spinosyn A and spinosyn D), Triadimenol, Triadimefon, Tetraconazole, Myclobutanil, Fenamidone</t>
  </si>
  <si>
    <t>Thiamethoxam, Spirodiclofen</t>
  </si>
  <si>
    <t>Thiamethoxam, Spirodiclofen, Cyprodinil, Boscalid</t>
  </si>
  <si>
    <t>Thiamethoxam, Spirodiclofen, Fenoxycarb</t>
  </si>
  <si>
    <t>Thiamethoxam, Spirodiclofen, Myclobutanil, Fenoxycarb, Boscalid</t>
  </si>
  <si>
    <t>Thiamethoxam, Spiromesifen</t>
  </si>
  <si>
    <t>Thiamethoxam, Tetraconazole</t>
  </si>
  <si>
    <t>Thiamethoxam, Tetraconazole, Etofenprox</t>
  </si>
  <si>
    <t>Thiamethoxam, Tetraconazole, Fenamidone, Thiram (expressed as thiram)</t>
  </si>
  <si>
    <t>Thiamethoxam, Tetraconazole, Myclobutanil</t>
  </si>
  <si>
    <t>Thiamethoxam, Tetraconazole, Pyrimethanil, Etofenprox, Cyprodinil</t>
  </si>
  <si>
    <t>Thiamethoxam, Tetraconazole, Pyrimethanil, Etofenprox, Cyprodinil, Boscalid</t>
  </si>
  <si>
    <t>Thiamethoxam, Tetraconazole, Thiophanate-methyl</t>
  </si>
  <si>
    <t>Thiamethoxam, Triadimenol, Triadimefon, Myclobutanil</t>
  </si>
  <si>
    <t>Thiamethoxam, Triadimenol, Triadimefon, Tetraconazole, Myclobutanil</t>
  </si>
  <si>
    <t>Thiamethoxam, Triadimenol, Triadimefon, Tetraconazole, Myclobutanil, Buprofezin</t>
  </si>
  <si>
    <t>Thiamethoxam, Triadimenol, Triadimefon, Tetraconazole, Myclobutanil, Buprofezin, Thiophanate-methyl</t>
  </si>
  <si>
    <t>Thiamethoxam, Triadimenol, Triadimefon, Thiabendazole, Tetraconazole</t>
  </si>
  <si>
    <t>Triadimenol, Triadimefon, Boscalid, Thiophanate-methyl</t>
  </si>
  <si>
    <t>Triadimenol, Triadimefon, Buprofezin</t>
  </si>
  <si>
    <t>Triadimenol, Triadimefon, Cyprodinil</t>
  </si>
  <si>
    <t>Triadimenol, Triadimefon, Cyprodinil, Boscalid</t>
  </si>
  <si>
    <t>Triadimenol, Triadimefon, Myclobutanil</t>
  </si>
  <si>
    <t>Triadimenol, Triadimefon, Myclobutanil, Buprofezin</t>
  </si>
  <si>
    <t>Triadimenol, Triadimefon, Myclobutanil, Cyprodinil</t>
  </si>
  <si>
    <t>Triadimenol, Triadimefon, Myclobutanil, Cyprodinil, Boscalid</t>
  </si>
  <si>
    <t>Triadimenol, Triadimefon, Myclobutanil, Cyprodinil, Buprofezin</t>
  </si>
  <si>
    <t>Triadimenol, Triadimefon, Myclobutanil, Fenamidone</t>
  </si>
  <si>
    <t>Triadimenol, Triadimefon, Myclobutanil, Thiophanate-methyl</t>
  </si>
  <si>
    <t>Triadimenol, Triadimefon, Pyrimethanil</t>
  </si>
  <si>
    <t>Triadimenol, Triadimefon, Pyrimethanil, Boscalid</t>
  </si>
  <si>
    <t>Triadimenol, Triadimefon, Pyrimethanil, Cyprodinil, Boscalid</t>
  </si>
  <si>
    <t>Triadimenol, Triadimefon, Pyrimethanil, Fluopicolide</t>
  </si>
  <si>
    <t>Triadimenol, Triadimefon, Pyrimethanil, Myclobutanil, Cyprodinil</t>
  </si>
  <si>
    <t>Triadimenol, Triadimefon, Pyrimethanil, Proquinazid, Cyprodinil, Boscalid</t>
  </si>
  <si>
    <t>Triadimenol, Triadimefon, Spirodiclofen, Pyrimethanil, Myclobutanil, Cyprodinil</t>
  </si>
  <si>
    <t>Triadimenol, Triadimefon, Tetraconazole</t>
  </si>
  <si>
    <t>Triadimenol, Triadimefon, Tetraconazole, Buprofezin</t>
  </si>
  <si>
    <t>Triadimenol, Triadimefon, Tetraconazole, Myclobutanil</t>
  </si>
  <si>
    <t>Triadimenol, Triadimefon, Tetraconazole, Myclobutanil, Buprofezin</t>
  </si>
  <si>
    <t>Triadimenol, Triadimefon, Tetraconazole, Myclobutanil, Thiram (expressed as thiram)</t>
  </si>
  <si>
    <t>Triadimenol, Triadimefon, Tetraconazole, Myclobutanil, Ziram</t>
  </si>
  <si>
    <t>Triadimenol, Triadimefon, Tetraconazole, Pyrimethanil, Cyprodinil, Boscalid</t>
  </si>
  <si>
    <t>Triadimenol, Triadimefon, Tetraconazole, Pyrimethanil, Myclobutanil, Cyprodinil, Boscalid</t>
  </si>
  <si>
    <t>Triadimenol, Triadimefon, Thiabendazole, Myclobutanil, Buprofezin</t>
  </si>
  <si>
    <t>Triadimenol, Triadimefon, Thiabendazole, Tetraconazole, Pyrimethanil, Proquinazid, Myclobutanil, Cyprodinil, Boscalid</t>
  </si>
  <si>
    <t>Zoxamide, Ziram</t>
  </si>
  <si>
    <t>Benthiavalicarb, Pyrimethanil</t>
  </si>
  <si>
    <t>Cyflufenamid, Fluopicolide, Cyprodinil, Boscalid</t>
  </si>
  <si>
    <t>Cyflufenamid, Fluopyram, Benalaxyl, Folpet, Fluopicolide, Cyprodinil</t>
  </si>
  <si>
    <t>Cyflufenamid, Fluopyram, Cyprodinil</t>
  </si>
  <si>
    <t>Cyflufenamid, Fluopyram, Fluopicolide, Boscalid</t>
  </si>
  <si>
    <t>Cyflufenamid, Fluopyram, Fluopicolide, Cyprodinil, Boscalid</t>
  </si>
  <si>
    <t>Cyflufenamid, Fluopyram, Folpet, Cyprodinil, Boscalid</t>
  </si>
  <si>
    <t>Cyflufenamid, Fluopyram, Mancozeb, Benalaxyl-M, Pyrimethanil, Myclobutanil, Folpet, Fluopicolide, Cyprodinil</t>
  </si>
  <si>
    <t>Cyflufenamid, Fluopyram, Myclobutanil, Folpet, Cyprodinil</t>
  </si>
  <si>
    <t>Cyflufenamid, Fluopyram, Myclobutanil, Folpet, Cyprodinil, Boscalid</t>
  </si>
  <si>
    <t>Cyflufenamid, Fluopyram, Myclobutanil, Folpet, Fluopicolide, Cyprodinil</t>
  </si>
  <si>
    <t>Cyflufenamid, Fluopyram, Myclobutanil, Folpet, Fluopicolide, Cyprodinil, Boscalid</t>
  </si>
  <si>
    <t>Cyflufenamid, Fluopyram, Proquinazid, Folpet, Cyprodinil</t>
  </si>
  <si>
    <t>Cyflufenamid, Fluopyram, Pyrimethanil, Fluopicolide, Cyprodinil, Boscalid</t>
  </si>
  <si>
    <t>Cyflufenamid, Fluopyram, Pyrimethanil, Proquinazid, Folpet, Fluopicolide, Cyprodinil, Boscalid</t>
  </si>
  <si>
    <t>Cyflufenamid, Folpet, Cyprodinil</t>
  </si>
  <si>
    <t>Cyflufenamid, Folpet, Cyprodinil, Boscalid</t>
  </si>
  <si>
    <t>Cyflufenamid, Myclobutanil, Folpet, Cyprodinil, Boscalid</t>
  </si>
  <si>
    <t>Cyflufenamid, Myclobutanil, Folpet, Fluopicolide, Cyprodinil</t>
  </si>
  <si>
    <t>Cyflufenamid, Pyrimethanil, Folpet, Cyprodinil, Boscalid</t>
  </si>
  <si>
    <t>Cyflufenamid, Spinosad (spinosad, sum of spinosyn A and spinosyn D), Tetraconazole, Zoxamide</t>
  </si>
  <si>
    <t>Cyflufenamid, Tetraconazole, Cyprodinil, Zoxamide</t>
  </si>
  <si>
    <t>Dinocap, Cyprodinil</t>
  </si>
  <si>
    <t>Fenpyrazamine, Boscalid</t>
  </si>
  <si>
    <t>Fenpyrazamine, Fluopyram, Pyrimethanil, Proquinazid, Fluopicolide</t>
  </si>
  <si>
    <t>Fenpyrazamine, Pyrimethanil, Myclobutanil, Cyprodinil</t>
  </si>
  <si>
    <t>Fluopicolide, Cyprodinil, Zoxamide</t>
  </si>
  <si>
    <t>Fluopyram, Benalaxyl, Pyrimethanil, Folpet, Cyprodinil, Boscalid</t>
  </si>
  <si>
    <t>Fluopyram, Benthiavalicarb, Fluopicolide, Boscalid, Amisulbrom</t>
  </si>
  <si>
    <t>Fluopyram, Folpet</t>
  </si>
  <si>
    <t>Fluopyram, Folpet, Cyprodinil</t>
  </si>
  <si>
    <t>Fluopyram, Folpet, Cyprodinil, Boscalid</t>
  </si>
  <si>
    <t>Fluopyram, Folpet, Fluopicolide</t>
  </si>
  <si>
    <t>Fluopyram, Folpet, Fluopicolide, Cyprodinil</t>
  </si>
  <si>
    <t>Fluopyram, Folpet, Fluopicolide, Cyprodinil, Boscalid</t>
  </si>
  <si>
    <t>Fluopyram, Proquinazid, Folpet, Cyprodinil, Boscalid</t>
  </si>
  <si>
    <t>Fluopyram, Proquinazid, Folpet, Dithianon, Cyprodinil</t>
  </si>
  <si>
    <t>Fluopyram, Proquinazid, Myclobutanil, Folpet, Boscalid</t>
  </si>
  <si>
    <t>Fluopyram, Pyrimethanil, Fluopicolide, Boscalid</t>
  </si>
  <si>
    <t>Fluopyram, Pyrimethanil, Fluopicolide, Cyprodinil, Boscalid</t>
  </si>
  <si>
    <t>Fluopyram, Pyrimethanil, Folpet, Cyprodinil, Boscalid</t>
  </si>
  <si>
    <t>Fluopyram, Pyrimethanil, Myclobutanil, Folpet, Boscalid</t>
  </si>
  <si>
    <t>Fluopyram, Thiamethoxam, Zoxamide</t>
  </si>
  <si>
    <t>Folpet, Boscalid</t>
  </si>
  <si>
    <t>Folpet, Cyprodinil</t>
  </si>
  <si>
    <t>Folpet, Cyprodinil, Boscalid</t>
  </si>
  <si>
    <t>Folpet, Fluopicolide, Cyprodinil</t>
  </si>
  <si>
    <t>Folpet, Fluopicolide, Cyprodinil, Boscalid</t>
  </si>
  <si>
    <t>Folpet, Zoxamide</t>
  </si>
  <si>
    <t>Mancozeb, Folpet</t>
  </si>
  <si>
    <t>Myclobutanil, Cyprodinil, Boscalid, Thiram (expressed as thiram)</t>
  </si>
  <si>
    <t>Myclobutanil, Folpet</t>
  </si>
  <si>
    <t>Myclobutanil, Folpet, Cyprodinil</t>
  </si>
  <si>
    <t>Myclobutanil, Folpet, Dithianon, Cyprodinil, Boscalid</t>
  </si>
  <si>
    <t>Pendimethalin, Folpet, Fluopicolide, Boscalid</t>
  </si>
  <si>
    <t>Propineb, Fluopicolide</t>
  </si>
  <si>
    <t>Proquinazid, Folpet, Cyprodinil</t>
  </si>
  <si>
    <t>Proquinazid, Folpet, Cyprodinil, Boscalid</t>
  </si>
  <si>
    <t>Proquinazid, Folpet, Fluopicolide, Boscalid</t>
  </si>
  <si>
    <t>Proquinazid, Lufenuron</t>
  </si>
  <si>
    <t>Proquinazid, Myclobutanil, Fluopicolide, Fenbuconazole</t>
  </si>
  <si>
    <t>Pyrimethanil, Boscalid, Thiophanate-methyl</t>
  </si>
  <si>
    <t>Pyrimethanil, Fluopicolide, Amisulbrom</t>
  </si>
  <si>
    <t>Pyrimethanil, Fluopicolide, Etofenprox, Boscalid</t>
  </si>
  <si>
    <t>Pyrimethanil, Folpet, Boscalid</t>
  </si>
  <si>
    <t>Pyrimethanil, Folpet, Cyprodinil, Boscalid</t>
  </si>
  <si>
    <t>Pyrimethanil, Folpet, Fluopicolide, Cyprodinil</t>
  </si>
  <si>
    <t>Pyrimethanil, Myclobutanil, Fluopicolide</t>
  </si>
  <si>
    <t>Pyrimethanil, Myclobutanil, Folpet, Cyprodinil</t>
  </si>
  <si>
    <t>Pyrimethanil, Proquinazid, Folpet, Cyprodinil</t>
  </si>
  <si>
    <t>Pyrimethanil, Proquinazid, Folpet, Fluopicolide</t>
  </si>
  <si>
    <t>Pyrimethanil, Zoxamide</t>
  </si>
  <si>
    <t>Spinosad (spinosad, sum of spinosyn A and spinosyn D), Tetraconazole, Cyprodinil, Zoxamide</t>
  </si>
  <si>
    <t>Spinosad (spinosad, sum of spinosyn A and spinosyn D), Tetraconazole, Zoxamide</t>
  </si>
  <si>
    <t>Tetraconazole, Folpet, Cyprodinil</t>
  </si>
  <si>
    <t>Tetraconazole, Myclobutanil, Cyprodinil, Zoxamide</t>
  </si>
  <si>
    <t>Zoxamide, Thiram (expressed as thiram)</t>
  </si>
  <si>
    <t>Bitertanol (sum of isomers), Thiophanate-methyl</t>
  </si>
  <si>
    <t>Boscalid, Thiophanate-methyl</t>
  </si>
  <si>
    <t>Chlorpropham, Cyprodinil, Clofentezine, Boscalid</t>
  </si>
  <si>
    <t>Clofentezine, Boscalid</t>
  </si>
  <si>
    <t>Clofentezine, Bupirimate</t>
  </si>
  <si>
    <t>Cyflufenamid, Bupirimate</t>
  </si>
  <si>
    <t>Cyflufenamid, Cyprodinil, Clofentezine</t>
  </si>
  <si>
    <t>Cyflufenamid, Fluopyram, Boscalid</t>
  </si>
  <si>
    <t>Cyflufenamid, Fluopyram, Thiacloprid, Boscalid</t>
  </si>
  <si>
    <t>Cyflufenamid, Myclobutanil, Bupirimate</t>
  </si>
  <si>
    <t>Cyflufenamid, Thiacloprid, Cyprodinil, Boscalid</t>
  </si>
  <si>
    <t>Cyflufenamid, Thiacloprid, Spirodiclofen, Cyprodinil, Boscalid</t>
  </si>
  <si>
    <t>Cyproconazole, Clofentezine</t>
  </si>
  <si>
    <t>Cyprodinil, Boscalid, Thiram (expressed as thiram), Thiophanate-methyl</t>
  </si>
  <si>
    <t>Cyprodinil, Bromide ion, Boscalid</t>
  </si>
  <si>
    <t>Cyprodinil, Captan, Boscalid</t>
  </si>
  <si>
    <t>Cyprodinil, Clofentezine</t>
  </si>
  <si>
    <t>Cyprodinil, Clofentezine, Boscalid</t>
  </si>
  <si>
    <t>Cyprodinil, Clofentezine, Bupirimate</t>
  </si>
  <si>
    <t>Dicloran, Bupirimate, Boscalid</t>
  </si>
  <si>
    <t>Fenpyrazamine, Bupirimate</t>
  </si>
  <si>
    <t>Fenpyrazamine, Fluopyram</t>
  </si>
  <si>
    <t>Fenpyrazamine, Fluopyram, Cyprodinil</t>
  </si>
  <si>
    <t>Fenpyrazamine, Fluopyram, Cyprodinil, Boscalid</t>
  </si>
  <si>
    <t>Fenpyrazamine, Fluopyram, Myclobutanil, Cyprodinil, Clofentezine, Boscalid</t>
  </si>
  <si>
    <t>Fenpyrazamine, Fluopyram, Spinosad (spinosad, sum of spinosyn A and spinosyn D), Cyprodinil, Boscalid</t>
  </si>
  <si>
    <t>Fenpyrazamine, Fluopyram, Thiacloprid, Cyprodinil</t>
  </si>
  <si>
    <t>Fenpyrazamine, Myclobutanil, Cyprodinil, Bupirimate</t>
  </si>
  <si>
    <t>Fenpyrazamine, Myclobutanil, Cyprodinil, Bupirimate, Boscalid</t>
  </si>
  <si>
    <t>Fenpyrazamine, Pyrimethanil</t>
  </si>
  <si>
    <t>Fenpyrazamine, Pyrimethanil, Cyprodinil, Boscalid, Thiram (expressed as thiram)</t>
  </si>
  <si>
    <t>Fenpyrazamine, Spinosad (spinosad, sum of spinosyn A and spinosyn D), Spiromesifen, Cyprodinil, Boscalid</t>
  </si>
  <si>
    <t>Fluopyram, Bupirimate, Boscalid</t>
  </si>
  <si>
    <t>Fluopyram, Clofentezine, Boscalid</t>
  </si>
  <si>
    <t>Fluopyram, Clofentezine, Bupirimate</t>
  </si>
  <si>
    <t>Fluopyram, Cyprodinil, Boscalid, Thiram (expressed as thiram)</t>
  </si>
  <si>
    <t>Fluopyram, Cyprodinil, Bupirimate</t>
  </si>
  <si>
    <t>Fluopyram, Cyprodinil, Bupirimate, Boscalid</t>
  </si>
  <si>
    <t>Fluopyram, Cyprodinil, Captan, Boscalid</t>
  </si>
  <si>
    <t>Fluopyram, Cyprodinil, Clofentezine</t>
  </si>
  <si>
    <t>Fluopyram, Folpet, Cyprodinil, Clofentezine, Boscalid</t>
  </si>
  <si>
    <t>Fluopyram, Myclobutanil, Cyprodinil, Bromide ion</t>
  </si>
  <si>
    <t>Fluopyram, Pendimethalin, Cyprodinil</t>
  </si>
  <si>
    <t>Fluopyram, Pendimethalin, Cyprodinil, Boscalid</t>
  </si>
  <si>
    <t>Fluopyram, Pyrethrins, Cyprodinil</t>
  </si>
  <si>
    <t>Fluopyram, Pyrimethanil, Myclobutanil, Folpet, Cyprodinil, Boscalid</t>
  </si>
  <si>
    <t>Fluopyram, Spinosad (spinosad, sum of spinosyn A and spinosyn D), Bupirimate</t>
  </si>
  <si>
    <t>Fluopyram, Spinosad (spinosad, sum of spinosyn A and spinosyn D), Clofentezine</t>
  </si>
  <si>
    <t>Fluopyram, Spinosad (spinosad, sum of spinosyn A and spinosyn D), Cyprodinil, Boscalid</t>
  </si>
  <si>
    <t>Fluopyram, Spinosad (spinosad, sum of spinosyn A and spinosyn D), Cyprodinil, Bupirimate, Boscalid</t>
  </si>
  <si>
    <t>Fluopyram, Spinosad (spinosad, sum of spinosyn A and spinosyn D), Cyprodinil, Clofentezine, Bupirimate</t>
  </si>
  <si>
    <t>Fluopyram, Spinosad (spinosad, sum of spinosyn A and spinosyn D), Folpet, Boscalid</t>
  </si>
  <si>
    <t>Fluopyram, Spinosad (spinosad, sum of spinosyn A and spinosyn D), Folpet, Cyprodinil</t>
  </si>
  <si>
    <t>Fluopyram, Spinosad (spinosad, sum of spinosyn A and spinosyn D), Myclobutanil, Cyprodinil, Boscalid</t>
  </si>
  <si>
    <t>Fluopyram, Spinosad (spinosad, sum of spinosyn A and spinosyn D), Pyrimethanil, Cyprodinil, Boscalid</t>
  </si>
  <si>
    <t>Fluopyram, Spinosad (spinosad, sum of spinosyn A and spinosyn D), Pyrimethanil, Folpet, Cyprodinil, Boscalid</t>
  </si>
  <si>
    <t>Fluopyram, Spinosad (spinosad, sum of spinosyn A and spinosyn D), Spirodiclofen, Cyprodinil, Bupirimate, Boscalid</t>
  </si>
  <si>
    <t>Fluopyram, Spinosad (spinosad, sum of spinosyn A and spinosyn D), Spiromesifen</t>
  </si>
  <si>
    <t>Fluopyram, Spinosad (spinosad, sum of spinosyn A and spinosyn D), Tetraconazole, Cyprodinil, Boscalid</t>
  </si>
  <si>
    <t>Fluopyram, Spinosad (spinosad, sum of spinosyn A and spinosyn D), Thiacloprid, Cyprodinil</t>
  </si>
  <si>
    <t>Fluopyram, Spinosad (spinosad, sum of spinosyn A and spinosyn D), Thiacloprid, Cyprodinil, Boscalid</t>
  </si>
  <si>
    <t>Fluopyram, Spinosad (spinosad, sum of spinosyn A and spinosyn D), Thiacloprid, Cyprodinil, Bupirimate, Boscalid</t>
  </si>
  <si>
    <t>Fluopyram, Spinosad (spinosad, sum of spinosyn A and spinosyn D), Thiacloprid, Cyprodinil, Clofentezine, Thiram (expressed as thiram)</t>
  </si>
  <si>
    <t>Fluopyram, Spinosad (spinosad, sum of spinosyn A and spinosyn D), Thiacloprid, Folpet, Cyprodinil, Bupirimate, Boscalid</t>
  </si>
  <si>
    <t>Fluopyram, Spinosad (spinosad, sum of spinosyn A and spinosyn D), Thiacloprid, Myclobutanil, Boscalid</t>
  </si>
  <si>
    <t>Fluopyram, Spinosad (spinosad, sum of spinosyn A and spinosyn D), Triadimenol, Triadimefon, Tetraconazole, Myclobutanil, Cyprodinil, Clofentezine</t>
  </si>
  <si>
    <t>Fluopyram, Spirodiclofen, Cyprodinil, Boscalid</t>
  </si>
  <si>
    <t>Fluopyram, Spiromesifen</t>
  </si>
  <si>
    <t>Fluopyram, Spiromesifen, Cyprodinil</t>
  </si>
  <si>
    <t>Fluopyram, Tetraconazole, Pyrimethanil, Cyprodinil, Thiram (expressed as thiram)</t>
  </si>
  <si>
    <t>Fluopyram, Thiacloprid, Boscalid, Thiram (expressed as thiram)</t>
  </si>
  <si>
    <t>Fluopyram, Thiacloprid, Clofentezine, Boscalid</t>
  </si>
  <si>
    <t>Fluopyram, Thiacloprid, Cyprodinil, Boscalid</t>
  </si>
  <si>
    <t>Fluopyram, Thiacloprid, Cyprodinil, Bupirimate, Boscalid</t>
  </si>
  <si>
    <t>Fluopyram, Thiacloprid, Cyprodinil, Captan</t>
  </si>
  <si>
    <t>Fluopyram, Thiacloprid, Fenamidone, Cyprodinil, Boscalid</t>
  </si>
  <si>
    <t>Fluopyram, Thiacloprid, Folpet, Boscalid</t>
  </si>
  <si>
    <t>Fluopyram, Thiacloprid, Folpet, Cyprodinil</t>
  </si>
  <si>
    <t>Fluopyram, Thiacloprid, Folpet, Cyprodinil, Boscalid</t>
  </si>
  <si>
    <t>Fluopyram, Thiacloprid, Myclobutanil, Boscalid</t>
  </si>
  <si>
    <t>Fluopyram, Thiacloprid, Myclobutanil, Cyprodinil, Boscalid</t>
  </si>
  <si>
    <t>Fluopyram, Thiacloprid, Pendimethalin, Cyprodinil</t>
  </si>
  <si>
    <t>Fluopyram, Thiacloprid, Pendimethalin, Cyprodinil, Boscalid</t>
  </si>
  <si>
    <t>Fluopyram, Thiacloprid, Pyrimethanil, Cyprodinil, Boscalid</t>
  </si>
  <si>
    <t>Fluopyram, Thiacloprid, Pyrimethanil, Myclobutanil</t>
  </si>
  <si>
    <t>Fluopyram, Thiacloprid, Spirodiclofen, Boscalid, Thiram (expressed as thiram)</t>
  </si>
  <si>
    <t>Fluopyram, Thiacloprid, Spiromesifen</t>
  </si>
  <si>
    <t>Fluopyram, Thiacloprid, Spiromesifen, Boscalid</t>
  </si>
  <si>
    <t>Fluopyram, Thiacloprid, Spiromesifen, Myclobutanil, Clofentezine</t>
  </si>
  <si>
    <t>Fluopyram, Thiacloprid, Thiabendazole</t>
  </si>
  <si>
    <t>Fluopyram, Thiacloprid, Thiabendazole, Cyprodinil</t>
  </si>
  <si>
    <t>Fluopyram, Thiamethoxam, Pyrimethanil, Myclobutanil, Cyprodinil, Boscalid</t>
  </si>
  <si>
    <t>Fluopyram, Triadimenol, Triadimefon, Myclobutanil</t>
  </si>
  <si>
    <t>Fluopyram, Triadimenol, Triadimefon, Myclobutanil, Clofentezine</t>
  </si>
  <si>
    <t>Fluopyram, Triadimenol, Triadimefon, Thiacloprid, Myclobutanil, Clofentezine</t>
  </si>
  <si>
    <t>Fluopyram, Triadimenol, Triadimefon, Thiacloprid, Myclobutanil, Clofentezine, Boscalid</t>
  </si>
  <si>
    <t>Haloxyfop-P, Thiacloprid, Cyprodinil</t>
  </si>
  <si>
    <t>Lufenuron, Cyprodinil, Boscalid</t>
  </si>
  <si>
    <t>Lufenuron, Cyprodinil, Bupirimate, Boscalid</t>
  </si>
  <si>
    <t>Meptyldinocap, Etofenprox, Cyprodinil</t>
  </si>
  <si>
    <t>Meptyldinocap, Myclobutanil</t>
  </si>
  <si>
    <t>Meptyldinocap, Myclobutanil, Bupirimate, Boscalid</t>
  </si>
  <si>
    <t>Meptyldinocap, Spinosad (spinosad, sum of spinosyn A and spinosyn D), Lufenuron, Etofenprox, Cyprodinil</t>
  </si>
  <si>
    <t>Myclobutanil, Bupirimate, Boscalid</t>
  </si>
  <si>
    <t>Myclobutanil, Clofentezine</t>
  </si>
  <si>
    <t>Myclobutanil, Clofentezine, Bupirimate</t>
  </si>
  <si>
    <t>Myclobutanil, Clofentezine, Bupirimate, Boscalid</t>
  </si>
  <si>
    <t>Myclobutanil, Cyprodinil, Bupirimate, Boscalid</t>
  </si>
  <si>
    <t>Myclobutanil, Cyprodinil, Clofentezine</t>
  </si>
  <si>
    <t>Myclobutanil, Cyprodinil, Clofentezine, Boscalid</t>
  </si>
  <si>
    <t>Myclobutanil, Cyprodinil, Clofentezine, Bupirimate, Boscalid</t>
  </si>
  <si>
    <t>Myclobutanil, Etofenprox, Cyprodinil, Boscalid</t>
  </si>
  <si>
    <t>Myclobutanil, Fenamidone, Cyprodinil, Bupirimate</t>
  </si>
  <si>
    <t>Myclobutanil, Lufenuron</t>
  </si>
  <si>
    <t>Myclobutanil, Lufenuron, Cyprodinil, Boscalid</t>
  </si>
  <si>
    <t>Myclobutanil, Lufenuron, Etofenprox, Cyprodinil</t>
  </si>
  <si>
    <t>Pendimethalin, Cyprodinil</t>
  </si>
  <si>
    <t>Pendimethalin, Cyprodinil, Boscalid</t>
  </si>
  <si>
    <t>Pendimethalin, Cyprodinil, Clofentezine</t>
  </si>
  <si>
    <t>Pendimethalin, Metribuzin, Cyprodinil, Boscalid</t>
  </si>
  <si>
    <t>Pendimethalin, Myclobutanil</t>
  </si>
  <si>
    <t>Penthiopyrad, Spinosad (spinosad, sum of spinosyn A and spinosyn D), Pyrimethanil, Myclobutanil, Cyprodinil</t>
  </si>
  <si>
    <t>Propyzamide, Cyprodinil, Boscalid</t>
  </si>
  <si>
    <t>Propyzamide, Pendimethalin, Cyprodinil, Boscalid</t>
  </si>
  <si>
    <t>Proquinazid, Cyprodinil, Captan, Boscalid</t>
  </si>
  <si>
    <t>Proquinazid, Pendimethalin, Cyprodinil, Boscalid</t>
  </si>
  <si>
    <t>Pymetrozine, Boscalid</t>
  </si>
  <si>
    <t>Pymetrozine, Cyprodinil</t>
  </si>
  <si>
    <t>Pymetrozine, Cyprodinil, Boscalid</t>
  </si>
  <si>
    <t>Pyrethrins, Bupirimate</t>
  </si>
  <si>
    <t>Pyrimethanil, Bupirimate</t>
  </si>
  <si>
    <t>Pyrimethanil, Bupirimate, Boscalid</t>
  </si>
  <si>
    <t>Pyrimethanil, Captan, Thiram (expressed as thiram), Thiophanate-methyl</t>
  </si>
  <si>
    <t>Pyrimethanil, Clofentezine, Boscalid</t>
  </si>
  <si>
    <t>Pyrimethanil, Cyprodinil, Boscalid, Thiram (expressed as thiram)</t>
  </si>
  <si>
    <t>Pyrimethanil, Cyprodinil, Bupirimate, Boscalid</t>
  </si>
  <si>
    <t>Pyrimethanil, Cyprodinil, Captan, Boscalid</t>
  </si>
  <si>
    <t>Pyrimethanil, Cyprodinil, Clofentezine, Bupirimate</t>
  </si>
  <si>
    <t>Pyrimethanil, Cyprodinil, Clofentezine, Thiram (expressed as thiram)</t>
  </si>
  <si>
    <t>Pyrimethanil, Lufenuron</t>
  </si>
  <si>
    <t>Pyrimethanil, Lufenuron, Cyprodinil, Boscalid</t>
  </si>
  <si>
    <t>Pyrimethanil, Myclobutanil, Bupirimate</t>
  </si>
  <si>
    <t>Pyrimethanil, Myclobutanil, Bupirimate, Boscalid</t>
  </si>
  <si>
    <t>Pyrimethanil, Myclobutanil, Cyprodinil, Boscalid, Thiram (expressed as thiram)</t>
  </si>
  <si>
    <t>Pyrimethanil, Myclobutanil, Cyprodinil, Bupirimate</t>
  </si>
  <si>
    <t>Pyrimethanil, Myclobutanil, Cyprodinil, Bupirimate, Boscalid</t>
  </si>
  <si>
    <t>Pyrimethanil, Myclobutanil, Cyprodinil, Captan</t>
  </si>
  <si>
    <t>Pyrimethanil, Pymetrozine</t>
  </si>
  <si>
    <t>Spinosad (spinosad, sum of spinosyn A and spinosyn D), Boscalid, Thiram (expressed as thiram)</t>
  </si>
  <si>
    <t>Spinosad (spinosad, sum of spinosyn A and spinosyn D), Bupirimate, Boscalid, Thiram (expressed as thiram)</t>
  </si>
  <si>
    <t>Spinosad (spinosad, sum of spinosyn A and spinosyn D), Clofentezine</t>
  </si>
  <si>
    <t>Spinosad (spinosad, sum of spinosyn A and spinosyn D), Clofentezine, Boscalid</t>
  </si>
  <si>
    <t>Spinosad (spinosad, sum of spinosyn A and spinosyn D), Clofentezine, Bupirimate</t>
  </si>
  <si>
    <t>Spinosad (spinosad, sum of spinosyn A and spinosyn D), Cyprodinil, Boscalid, Thiram (expressed as thiram)</t>
  </si>
  <si>
    <t>Spinosad (spinosad, sum of spinosyn A and spinosyn D), Cyprodinil, Bupirimate</t>
  </si>
  <si>
    <t>Spinosad (spinosad, sum of spinosyn A and spinosyn D), Cyprodinil, Clofentezine</t>
  </si>
  <si>
    <t>Spinosad (spinosad, sum of spinosyn A and spinosyn D), Cyprodinil, Clofentezine, Boscalid</t>
  </si>
  <si>
    <t>Spinosad (spinosad, sum of spinosyn A and spinosyn D), Cyprodinil, Clofentezine, Bupirimate</t>
  </si>
  <si>
    <t>Spinosad (spinosad, sum of spinosyn A and spinosyn D), Cyprodinil, Clofentezine, Bupirimate, Boscalid</t>
  </si>
  <si>
    <t>Spinosad (spinosad, sum of spinosyn A and spinosyn D), Folpet, Boscalid</t>
  </si>
  <si>
    <t>Spinosad (spinosad, sum of spinosyn A and spinosyn D), Lufenuron, Bupirimate, Boscalid</t>
  </si>
  <si>
    <t>Spinosad (spinosad, sum of spinosyn A and spinosyn D), Myclobutanil, Captan, Boscalid</t>
  </si>
  <si>
    <t>Spinosad (spinosad, sum of spinosyn A and spinosyn D), Myclobutanil, Clofentezine</t>
  </si>
  <si>
    <t>Spinosad (spinosad, sum of spinosyn A and spinosyn D), Myclobutanil, Cyprodinil, Bupirimate</t>
  </si>
  <si>
    <t>Spinosad (spinosad, sum of spinosyn A and spinosyn D), Myclobutanil, Cyprodinil, Clofentezine</t>
  </si>
  <si>
    <t>Spinosad (spinosad, sum of spinosyn A and spinosyn D), Pendimethalin, Cyprodinil</t>
  </si>
  <si>
    <t>Spinosad (spinosad, sum of spinosyn A and spinosyn D), Pendimethalin, Cyprodinil, Clofentezine</t>
  </si>
  <si>
    <t>Spinosad (spinosad, sum of spinosyn A and spinosyn D), Pymetrozine, Myclobutanil</t>
  </si>
  <si>
    <t>Spinosad (spinosad, sum of spinosyn A and spinosyn D), Pyrimethanil, Cyprodinil, Boscalid, Thiram (expressed as thiram)</t>
  </si>
  <si>
    <t>Spinosad (spinosad, sum of spinosyn A and spinosyn D), Pyrimethanil, Etofenprox, Bupirimate</t>
  </si>
  <si>
    <t>Spinosad (spinosad, sum of spinosyn A and spinosyn D), Pyrimethanil, Myclobutanil, Bupirimate</t>
  </si>
  <si>
    <t>Spinosad (spinosad, sum of spinosyn A and spinosyn D), Pyrimethanil, Myclobutanil, Bupirimate, Boscalid</t>
  </si>
  <si>
    <t>Spinosad (spinosad, sum of spinosyn A and spinosyn D), Pyrimethanil, Myclobutanil, Etofenprox, Bupirimate</t>
  </si>
  <si>
    <t>Spinosad (spinosad, sum of spinosyn A and spinosyn D), Pyrimethanil, Pymetrozine, Cyprodinil</t>
  </si>
  <si>
    <t>Spinosad (spinosad, sum of spinosyn A and spinosyn D), Spirodiclofen, Pyrimethanil, Clofentezine</t>
  </si>
  <si>
    <t>Spinosad (spinosad, sum of spinosyn A and spinosyn D), Spiromesifen</t>
  </si>
  <si>
    <t>Spinosad (spinosad, sum of spinosyn A and spinosyn D), Spiromesifen, Boscalid</t>
  </si>
  <si>
    <t>Spinosad (spinosad, sum of spinosyn A and spinosyn D), Spiromesifen, Bupirimate, Boscalid</t>
  </si>
  <si>
    <t>Spinosad (spinosad, sum of spinosyn A and spinosyn D), Spiromesifen, Myclobutanil, Cyprodinil, Boscalid</t>
  </si>
  <si>
    <t>Spinosad (spinosad, sum of spinosyn A and spinosyn D), Spiromesifen, Pyrimethanil, Cyprodinil</t>
  </si>
  <si>
    <t>Spinosad (spinosad, sum of spinosyn A and spinosyn D), Tetraconazole, Bupirimate, Boscalid</t>
  </si>
  <si>
    <t>Spinosad (spinosad, sum of spinosyn A and spinosyn D), Tetraconazole, Clofentezine</t>
  </si>
  <si>
    <t>Spinosad (spinosad, sum of spinosyn A and spinosyn D), Tetraconazole, Clofentezine, Boscalid</t>
  </si>
  <si>
    <t>Spinosad (spinosad, sum of spinosyn A and spinosyn D), Tetraconazole, Myclobutanil, Cyprodinil</t>
  </si>
  <si>
    <t>Spinosad (spinosad, sum of spinosyn A and spinosyn D), Tetraconazole, Pyrimethanil, Pymetrozine, Cyprodinil</t>
  </si>
  <si>
    <t>Spinosad (spinosad, sum of spinosyn A and spinosyn D), Thiacloprid, Boscalid, Thiram (expressed as thiram)</t>
  </si>
  <si>
    <t>Spinosad (spinosad, sum of spinosyn A and spinosyn D), Thiacloprid, Cyprodinil</t>
  </si>
  <si>
    <t>Spinosad (spinosad, sum of spinosyn A and spinosyn D), Thiacloprid, Cyprodinil, Boscalid, Thiophanate-methyl</t>
  </si>
  <si>
    <t>Spinosad (spinosad, sum of spinosyn A and spinosyn D), Thiacloprid, Cyprodinil, Boscalid, Thiram (expressed as thiram)</t>
  </si>
  <si>
    <t>Spinosad (spinosad, sum of spinosyn A and spinosyn D), Thiacloprid, Cyprodinil, Bupirimate, Boscalid</t>
  </si>
  <si>
    <t>Spinosad (spinosad, sum of spinosyn A and spinosyn D), Thiacloprid, Cyprodinil, Captan, Boscalid</t>
  </si>
  <si>
    <t>Spinosad (spinosad, sum of spinosyn A and spinosyn D), Thiacloprid, Cyprodinil, Clofentezine</t>
  </si>
  <si>
    <t>Spinosad (spinosad, sum of spinosyn A and spinosyn D), Thiacloprid, Myclobutanil, Clofentezine, Boscalid</t>
  </si>
  <si>
    <t>Spinosad (spinosad, sum of spinosyn A and spinosyn D), Thiacloprid, Myclobutanil, Cyprodinil, Boscalid</t>
  </si>
  <si>
    <t>Spinosad (spinosad, sum of spinosyn A and spinosyn D), Thiacloprid, Myclobutanil, Cyprodinil, Boscalid, Thiram (expressed as thiram)</t>
  </si>
  <si>
    <t>Spinosad (spinosad, sum of spinosyn A and spinosyn D), Thiacloprid, Pyrimethanil, Cyprodinil, Boscalid</t>
  </si>
  <si>
    <t>Spinosad (spinosad, sum of spinosyn A and spinosyn D), Thiacloprid, Pyrimethanil, Myclobutanil, Bupirimate, Boscalid</t>
  </si>
  <si>
    <t>Spinosad (spinosad, sum of spinosyn A and spinosyn D), Thiacloprid, Pyrimethanil, Myclobutanil, Fenamidone, Cyprodinil, Bupirimate, Boscalid</t>
  </si>
  <si>
    <t>Spinosad (spinosad, sum of spinosyn A and spinosyn D), Thiacloprid, Spiromesifen, Boscalid</t>
  </si>
  <si>
    <t>Spinosad (spinosad, sum of spinosyn A and spinosyn D), Triadimenol, Triadimefon, Boscalid</t>
  </si>
  <si>
    <t>Spinosad (spinosad, sum of spinosyn A and spinosyn D), Triadimenol, Triadimefon, Cyprodinil, Bupirimate</t>
  </si>
  <si>
    <t>Spirodiclofen, Myclobutanil, Cyprodinil</t>
  </si>
  <si>
    <t>Spiromesifen, Bupirimate</t>
  </si>
  <si>
    <t>Spiromesifen, Bupirimate, Boscalid</t>
  </si>
  <si>
    <t>Spiromesifen, Clofentezine</t>
  </si>
  <si>
    <t>Spiromesifen, Cyproconazole</t>
  </si>
  <si>
    <t>Spiromesifen, Cyprodinil</t>
  </si>
  <si>
    <t>Spiromesifen, Cyprodinil, Boscalid</t>
  </si>
  <si>
    <t>Spiromesifen, Cyprodinil, Bupirimate</t>
  </si>
  <si>
    <t>Spiromesifen, Myclobutanil</t>
  </si>
  <si>
    <t>Spiromesifen, Myclobutanil, Clofentezine, Boscalid</t>
  </si>
  <si>
    <t>Spiromesifen, Myclobutanil, Cyproconazole</t>
  </si>
  <si>
    <t>Spiromesifen, Myclobutanil, Cyprodinil, Bupirimate, Boscalid</t>
  </si>
  <si>
    <t>Spiromesifen, Myclobutanil, Lufenuron</t>
  </si>
  <si>
    <t>Spiromesifen, Myclobutanil, Lufenuron, Cyprodinil, Boscalid</t>
  </si>
  <si>
    <t>Spiromesifen, Pendimethalin</t>
  </si>
  <si>
    <t>Spiromesifen, Pendimethalin, Thiram (expressed as thiram)</t>
  </si>
  <si>
    <t>Spiromesifen, Pyrimethanil, Boscalid</t>
  </si>
  <si>
    <t>Spiromesifen, Pyrimethanil, Myclobutanil, Boscalid</t>
  </si>
  <si>
    <t>Terbuthylazine, Cyprodinil, Boscalid</t>
  </si>
  <si>
    <t>Tetraconazole, Boscalid, Thiophanate-methyl</t>
  </si>
  <si>
    <t>Tetraconazole, Clofentezine</t>
  </si>
  <si>
    <t>Tetraconazole, Cyprodinil, Clofentezine</t>
  </si>
  <si>
    <t>Tetraconazole, Myclobutanil, Bupirimate</t>
  </si>
  <si>
    <t>Tetraconazole, Pendimethalin, Cyprodinil</t>
  </si>
  <si>
    <t>Tetraconazole, Pymetrozine</t>
  </si>
  <si>
    <t>Tetraconazole, Pymetrozine, Cyprodinil</t>
  </si>
  <si>
    <t>Tetraconazole, Spirodiclofen, Cyprodinil, Boscalid</t>
  </si>
  <si>
    <t>Thiabendazole, Boscalid, Thiophanate-methyl</t>
  </si>
  <si>
    <t>Thiacloprid, Boscalid, Thiram (expressed as thiram)</t>
  </si>
  <si>
    <t>Thiacloprid, Bupirimate, Boscalid</t>
  </si>
  <si>
    <t>Thiacloprid, Clofentezine</t>
  </si>
  <si>
    <t>Thiacloprid, Clofentezine, Boscalid</t>
  </si>
  <si>
    <t>Thiacloprid, Cyprodinil, Boscalid, Thiram (expressed as thiram)</t>
  </si>
  <si>
    <t>Thiacloprid, Cyprodinil, Bupirimate</t>
  </si>
  <si>
    <t>Thiacloprid, Cyprodinil, Bupirimate, Boscalid</t>
  </si>
  <si>
    <t>Thiacloprid, Cyprodinil, Captan</t>
  </si>
  <si>
    <t>Thiacloprid, Cyprodinil, Captan, Boscalid</t>
  </si>
  <si>
    <t>Thiacloprid, Cyprodinil, Captan, Boscalid, Thiram (expressed as thiram)</t>
  </si>
  <si>
    <t>Thiacloprid, Cyprodinil, Clofentezine</t>
  </si>
  <si>
    <t>Thiacloprid, Cyprodinil, Clofentezine, Boscalid</t>
  </si>
  <si>
    <t>Thiacloprid, Cyprodinil, Thiram (expressed as thiram)</t>
  </si>
  <si>
    <t>Thiacloprid, Fenamidone, Boscalid</t>
  </si>
  <si>
    <t>Thiacloprid, Folpet</t>
  </si>
  <si>
    <t>Thiacloprid, Folpet, Boscalid</t>
  </si>
  <si>
    <t>Thiacloprid, Folpet, Cyprodinil</t>
  </si>
  <si>
    <t>Thiacloprid, Folpet, Cyprodinil, Boscalid</t>
  </si>
  <si>
    <t>Thiacloprid, Folpet, Cyprodinil, Thiram (expressed as thiram)</t>
  </si>
  <si>
    <t>Thiacloprid, Myclobutanil, Boscalid</t>
  </si>
  <si>
    <t>Thiacloprid, Myclobutanil, Boscalid, Thiophanate-methyl</t>
  </si>
  <si>
    <t>Thiacloprid, Myclobutanil, Bupirimate, Boscalid</t>
  </si>
  <si>
    <t>Thiacloprid, Myclobutanil, Clofentezine, Boscalid</t>
  </si>
  <si>
    <t>Thiacloprid, Myclobutanil, Cyprodinil</t>
  </si>
  <si>
    <t>Thiacloprid, Myclobutanil, Cyprodinil, Boscalid</t>
  </si>
  <si>
    <t>Thiacloprid, Myclobutanil, Cyprodinil, Bupirimate</t>
  </si>
  <si>
    <t>Thiacloprid, Myclobutanil, Cyprodinil, Clofentezine</t>
  </si>
  <si>
    <t>Thiacloprid, Myclobutanil, Cyprodinil, Clofentezine, Boscalid</t>
  </si>
  <si>
    <t>Thiacloprid, Myclobutanil, Cyprodinil, Clofentezine, Boscalid, Thiram (expressed as thiram)</t>
  </si>
  <si>
    <t>Thiacloprid, Myclobutanil, Folpet, Cyprodinil</t>
  </si>
  <si>
    <t>Thiacloprid, Pendimethalin, Cyprodinil</t>
  </si>
  <si>
    <t>Thiacloprid, Pendimethalin, Cyprodinil, Boscalid</t>
  </si>
  <si>
    <t>Thiacloprid, Pendimethalin, Cyprodinil, Captan, Boscalid</t>
  </si>
  <si>
    <t>Thiacloprid, Pendimethalin, Cyprodinil, Clofentezine</t>
  </si>
  <si>
    <t>Thiacloprid, Pendimethalin, Folpet, Cyprodinil</t>
  </si>
  <si>
    <t>Thiacloprid, Pendimethalin, Folpet, Cyprodinil, Boscalid</t>
  </si>
  <si>
    <t>Thiacloprid, Pendimethalin, Myclobutanil, Cyprodinil, Boscalid</t>
  </si>
  <si>
    <t>Thiacloprid, Propyzamide, Cyprodinil</t>
  </si>
  <si>
    <t>Thiacloprid, Propyzamide, Pendimethalin, Cyprodinil</t>
  </si>
  <si>
    <t>Thiacloprid, Propyzamide, Pendimethalin, Cyprodinil, Boscalid</t>
  </si>
  <si>
    <t>Thiacloprid, Proquinazid, Cyprodinil</t>
  </si>
  <si>
    <t>Thiacloprid, Proquinazid, Cyprodinil, Boscalid</t>
  </si>
  <si>
    <t>Thiacloprid, Pymetrozine, Cyprodinil, Boscalid</t>
  </si>
  <si>
    <t>Thiacloprid, Pymetrozine, Myclobutanil, Boscalid</t>
  </si>
  <si>
    <t>Thiacloprid, Pyrimethanil, Bupirimate</t>
  </si>
  <si>
    <t>Thiacloprid, Pyrimethanil, Bupirimate, Boscalid</t>
  </si>
  <si>
    <t>Thiacloprid, Pyrimethanil, Clofentezine</t>
  </si>
  <si>
    <t>Thiacloprid, Pyrimethanil, Cyprodinil</t>
  </si>
  <si>
    <t>Thiacloprid, Pyrimethanil, Cyprodinil, Boscalid</t>
  </si>
  <si>
    <t>Thiacloprid, Pyrimethanil, Myclobutanil</t>
  </si>
  <si>
    <t>Thiacloprid, Pyrimethanil, Myclobutanil, Boscalid</t>
  </si>
  <si>
    <t>Thiacloprid, Pyrimethanil, Myclobutanil, Bupirimate</t>
  </si>
  <si>
    <t>Thiacloprid, Pyrimethanil, Myclobutanil, Bupirimate, Boscalid</t>
  </si>
  <si>
    <t>Thiacloprid, Pyrimethanil, Myclobutanil, Cyprodinil, Boscalid</t>
  </si>
  <si>
    <t>Thiacloprid, Pyrimethanil, Myclobutanil, Cyprodinil, Bupirimate</t>
  </si>
  <si>
    <t>Thiacloprid, Pyrimethanil, Myclobutanil, Cyprodinil, Bupirimate, Boscalid</t>
  </si>
  <si>
    <t>Thiacloprid, Pyrimethanil, Propyzamide, Pendimethalin, Cyprodinil, Boscalid</t>
  </si>
  <si>
    <t>Thiacloprid, Pyrimethanil, Proquinazid, Cyprodinil</t>
  </si>
  <si>
    <t>Thiacloprid, Pyrimethanil, Proquinazid, Cyprodinil, Boscalid</t>
  </si>
  <si>
    <t>Thiacloprid, Spirodiclofen, Clofentezine, Boscalid</t>
  </si>
  <si>
    <t>Thiacloprid, Spirodiclofen, Cyprodinil, Boscalid</t>
  </si>
  <si>
    <t>Thiacloprid, Spirodiclofen, Myclobutanil, Cyprodinil, Bupirimate</t>
  </si>
  <si>
    <t>Thiacloprid, Spiromesifen, Cyprodinil</t>
  </si>
  <si>
    <t>Thiacloprid, Spiromesifen, Cyprodinil, Boscalid</t>
  </si>
  <si>
    <t>Thiacloprid, Tetraconazole, Cyprodinil, Boscalid</t>
  </si>
  <si>
    <t>Thiacloprid, Tetraconazole, Myclobutanil, Clofentezine</t>
  </si>
  <si>
    <t>Thiacloprid, Tetraconazole, Spirodiclofen, Pyrimethanil, Cyprodinil, Bupirimate</t>
  </si>
  <si>
    <t>Thiamethoxam, Cyproconazole, Clofentezine, Boscalid</t>
  </si>
  <si>
    <t>Thiamethoxam, Myclobutanil, Bupirimate</t>
  </si>
  <si>
    <t>Thiamethoxam, Myclobutanil, Clofentezine</t>
  </si>
  <si>
    <t>Thiamethoxam, Triadimenol, Triadimefon, Myclobutanil, Bupirimate</t>
  </si>
  <si>
    <t>Tolylfluanid, Cyprodinil</t>
  </si>
  <si>
    <t>Tolylfluanid, Thiacloprid, Cyprodinil</t>
  </si>
  <si>
    <t>Triadimenol, Triadimefon, Boscalid</t>
  </si>
  <si>
    <t>Triadimenol, Triadimefon, Bupirimate</t>
  </si>
  <si>
    <t>Triadimenol, Triadimefon, Bupirimate, Boscalid</t>
  </si>
  <si>
    <t>Triadimenol, Triadimefon, Clofentezine</t>
  </si>
  <si>
    <t>Triadimenol, Triadimefon, Clofentezine, Boscalid</t>
  </si>
  <si>
    <t>Triadimenol, Triadimefon, Cyproconazole, Clofentezine</t>
  </si>
  <si>
    <t>Triadimenol, Triadimefon, Cyprodinil, Clofentezine</t>
  </si>
  <si>
    <t>Triadimenol, Triadimefon, Cyprodinil, Thiophanate-methyl</t>
  </si>
  <si>
    <t>Triadimenol, Triadimefon, Myclobutanil, Boscalid</t>
  </si>
  <si>
    <t>Triadimenol, Triadimefon, Myclobutanil, Bromide ion</t>
  </si>
  <si>
    <t>Triadimenol, Triadimefon, Myclobutanil, Bupirimate</t>
  </si>
  <si>
    <t>Triadimenol, Triadimefon, Myclobutanil, Clofentezine</t>
  </si>
  <si>
    <t>Triadimenol, Triadimefon, Myclobutanil, Clofentezine, Bupirimate</t>
  </si>
  <si>
    <t>Triadimenol, Triadimefon, Pyrimethanil, Cyprodinil</t>
  </si>
  <si>
    <t>Triadimenol, Triadimefon, Pyrimethanil, Myclobutanil</t>
  </si>
  <si>
    <t>Triadimenol, Triadimefon, Thiacloprid, Myclobutanil</t>
  </si>
  <si>
    <t>Vinclozolin, Cyprodinil, Boscalid</t>
  </si>
  <si>
    <t>Fluopyram, Thiabendazole, Pyrimethanil, Myclobutanil</t>
  </si>
  <si>
    <t>Mancozeb, Thiabendazole, Buprofezin</t>
  </si>
  <si>
    <t>Metiram, Thiabendazole, Buprofezin</t>
  </si>
  <si>
    <t>Metiram, Thiabendazole, Cyprodinil</t>
  </si>
  <si>
    <t>Metiram, Thiabendazole, Myclobutanil</t>
  </si>
  <si>
    <t>Pyrimethanil, Bromide ion</t>
  </si>
  <si>
    <t>Pyrimethanil, Buprofezin</t>
  </si>
  <si>
    <t>Pyrimethanil, Myclobutanil, Buprofezin</t>
  </si>
  <si>
    <t>Thiabendazole, Buprofezin, Boscalid</t>
  </si>
  <si>
    <t>Thiabendazole, Carbaryl</t>
  </si>
  <si>
    <t>Thiabendazole, Myclobutanil, Buprofezin</t>
  </si>
  <si>
    <t>Thiabendazole, Tetraconazole, Buprofezin</t>
  </si>
  <si>
    <t>Thiamethoxam, Thiabendazole, Boscalid</t>
  </si>
  <si>
    <t>Triadimenol, Triadimefon, Thiabendazole</t>
  </si>
  <si>
    <t>Chlorpropham, Bromide ion</t>
  </si>
  <si>
    <t>Chlorpropham, Fluopicolide</t>
  </si>
  <si>
    <t>Chlorpropham, Fluopicolide, Boscalid</t>
  </si>
  <si>
    <t>Chlorpropham, Fluopicolide, Cyprodinil</t>
  </si>
  <si>
    <t>Chlorpropham, Flutolanil</t>
  </si>
  <si>
    <t>Chlorpropham, Flutolanil, Fluopicolide, Boscalid</t>
  </si>
  <si>
    <t>Chlorpropham, Maleic hydrazide</t>
  </si>
  <si>
    <t>Chlorpropham, Maleic hydrazide, Fluopicolide</t>
  </si>
  <si>
    <t>Chlorpropham, Maleic hydrazide, Flutolanil</t>
  </si>
  <si>
    <t>Chlorpropham, Maleic hydrazide, Flutolanil, Bromide ion</t>
  </si>
  <si>
    <t>Chlorpropham, Metribuzin</t>
  </si>
  <si>
    <t>Chlorpropham, Myclobutanil, Etofenprox</t>
  </si>
  <si>
    <t>Chlorpropham, Myclobutanil, Fluopicolide</t>
  </si>
  <si>
    <t>Chlorpropham, Pyrimethanil, Bromide ion</t>
  </si>
  <si>
    <t>Chlorpropham, Tetraconazole</t>
  </si>
  <si>
    <t>Chlorpropham, Thiabendazole, Fluoxastrobin, Fluopicolide</t>
  </si>
  <si>
    <t>Chlorpropham, Thiabendazole, Maleic hydrazide</t>
  </si>
  <si>
    <t>Chlorpropham, Trifluralin</t>
  </si>
  <si>
    <t>Chlorpropham, Ziram</t>
  </si>
  <si>
    <t>Fipronil, Boscalid</t>
  </si>
  <si>
    <t>Fipronil, Chlorpropham</t>
  </si>
  <si>
    <t>Fipronil, Chlorpropham, Bromide ion, Boscalid</t>
  </si>
  <si>
    <t>Fipronil, Chlorpropham, Fluopicolide</t>
  </si>
  <si>
    <t>Flufenacet, Chlorpropham, Pendimethalin, Maleic hydrazide</t>
  </si>
  <si>
    <t>Fluopicolide, Bromide ion</t>
  </si>
  <si>
    <t>MCPA, MCPB, Chlorpropham, Maleic hydrazide</t>
  </si>
  <si>
    <t>Metiram, Chlorpropham</t>
  </si>
  <si>
    <t>Thiabendazole, Aclonifen</t>
  </si>
  <si>
    <t>Thiabendazole, Fluoxastrobin</t>
  </si>
  <si>
    <t>Thiabendazole, Flutolanil</t>
  </si>
  <si>
    <t>Thiamethoxam, Chlorpropham</t>
  </si>
  <si>
    <t>Thiamethoxam, Chlorpropham, Fluopicolide</t>
  </si>
  <si>
    <t>Boscalid, Aclonifen</t>
  </si>
  <si>
    <t>Chlorpropham, Pendimethalin, Boscalid</t>
  </si>
  <si>
    <t>Cyprodinil, Boscalid, Aclonifen</t>
  </si>
  <si>
    <t>Fipronil, Metribuzin, Boscalid</t>
  </si>
  <si>
    <t>Fipronil, Pendimethalin</t>
  </si>
  <si>
    <t>Fluopicolide, Bromide ion, Boscalid</t>
  </si>
  <si>
    <t>Fluopicolide, Bupirimate, Boscalid</t>
  </si>
  <si>
    <t>Fluopicolide, Cyproconazole</t>
  </si>
  <si>
    <t>Fluopyram, Aclonifen</t>
  </si>
  <si>
    <t>Fluopyram, Pendimethalin</t>
  </si>
  <si>
    <t>Fluopyram, Pendimethalin, Fluopicolide, Boscalid, Aclonifen</t>
  </si>
  <si>
    <t>Fluopyram, Tepraloxydim, Pendimethalin, Boscalid</t>
  </si>
  <si>
    <t>Fluopyram, Thiamethoxam, Pendimethalin, Bromide ion, Aclonifen</t>
  </si>
  <si>
    <t>Fluxapyroxad, Chlorpropham</t>
  </si>
  <si>
    <t>Pendimethalin, Aclonifen</t>
  </si>
  <si>
    <t>Pendimethalin, Boscalid</t>
  </si>
  <si>
    <t>Pendimethalin, Boscalid, Aclonifen</t>
  </si>
  <si>
    <t>Pendimethalin, Bupirimate</t>
  </si>
  <si>
    <t>Pendimethalin, Bupirimate, Bromide ion</t>
  </si>
  <si>
    <t>Pendimethalin, Fluopicolide</t>
  </si>
  <si>
    <t>Pendimethalin, Fluopicolide, Boscalid</t>
  </si>
  <si>
    <t>Pendimethalin, Metribuzin, Boscalid</t>
  </si>
  <si>
    <t>Pyrimethanil, Boscalid, Aclonifen</t>
  </si>
  <si>
    <t>Pyrimethanil, Pendimethalin</t>
  </si>
  <si>
    <t>Pyrimethanil, Pendimethalin, Bupirimate, Boscalid</t>
  </si>
  <si>
    <t>Quintozene, Boscalid</t>
  </si>
  <si>
    <t>Quintozene, Pendimethalin, Boscalid</t>
  </si>
  <si>
    <t>Tepraloxydim, Boscalid</t>
  </si>
  <si>
    <t>Tepraloxydim, Pendimethalin, Boscalid</t>
  </si>
  <si>
    <t>Thiabendazole, Pendimethalin, Boscalid</t>
  </si>
  <si>
    <t>Thiacloprid, Fluopicolide</t>
  </si>
  <si>
    <t>Thiamethoxam, Chlorpropham, Pendimethalin, Boscalid, Aclonifen</t>
  </si>
  <si>
    <t>Thiamethoxam, Pendimethalin, Aclonifen</t>
  </si>
  <si>
    <t>Thiamethoxam, Pendimethalin, Boscalid</t>
  </si>
  <si>
    <t>Thiamethoxam, Pendimethalin, Fluopicolide, Boscalid</t>
  </si>
  <si>
    <t>Thiamethoxam, Pendimethalin, Metribuzin, Boscalid</t>
  </si>
  <si>
    <t>Triadimenol, Triadimefon, Pendimethalin, Fenbuconazole, Boscalid</t>
  </si>
  <si>
    <t>Benalaxyl, Spiromesifen</t>
  </si>
  <si>
    <t>Benalaxyl-M, Cyprodinil</t>
  </si>
  <si>
    <t>Benalaxyl-M, Pyrimethanil, Fluopicolide</t>
  </si>
  <si>
    <t>Benalaxyl-M, Spiromesifen</t>
  </si>
  <si>
    <t>Boscalid, Pyridalyl</t>
  </si>
  <si>
    <t>Boscalid, Zoxamide, Thiophanate-methyl</t>
  </si>
  <si>
    <t>Bromide ion, Boscalid</t>
  </si>
  <si>
    <t>Bromide ion, Boscalid, Pyridalyl</t>
  </si>
  <si>
    <t>Bromide ion, Pyridalyl</t>
  </si>
  <si>
    <t>Buprofezin, Bromide ion</t>
  </si>
  <si>
    <t>Carbofuran, Carbosulfan</t>
  </si>
  <si>
    <t>Chlorpropham, Etofenprox</t>
  </si>
  <si>
    <t>Cyflufenamid, Bromide ion, Boscalid</t>
  </si>
  <si>
    <t>Cyflufenamid, Fenpyrazamine, Pyrimethanil</t>
  </si>
  <si>
    <t>Cyflufenamid, Fenpyrazamine, Spinosad (spinosad, sum of spinosyn A and spinosyn D), Triadimenol, Triadimefon, Tetraconazole, Bromide ion, Boscalid, Zoxamide</t>
  </si>
  <si>
    <t>Cyflufenamid, Spiromesifen, Cyprodinil</t>
  </si>
  <si>
    <t>Cyflufenamid, Thiacloprid, Bromide ion</t>
  </si>
  <si>
    <t>Cyflufenamid, Triadimenol, Triadimefon, Lufenuron, Cyprodinil, Boscalid</t>
  </si>
  <si>
    <t>Cyprodinil, Bromide ion</t>
  </si>
  <si>
    <t>Cyprodinil, Pyridalyl</t>
  </si>
  <si>
    <t>Diethofencarb, Boscalid</t>
  </si>
  <si>
    <t>Diethofencarb, Cyprodinil</t>
  </si>
  <si>
    <t>Diethofencarb, Thiophanate-methyl</t>
  </si>
  <si>
    <t>Etofenprox, Cyprodinil, Carbaryl, Bromide ion, Boscalid, Thiophanate-methyl</t>
  </si>
  <si>
    <t>Fenamidone, Boscalid</t>
  </si>
  <si>
    <t>Fenpyrazamine, Bromide ion, Zoxamide</t>
  </si>
  <si>
    <t>Fenpyrazamine, Myclobutanil, Buprofezin</t>
  </si>
  <si>
    <t>Fenpyrazamine, Penthiopyrad</t>
  </si>
  <si>
    <t>Fenpyrazamine, Penthiopyrad, Cyprodinil, Boscalid</t>
  </si>
  <si>
    <t>Fenpyrazamine, Penthiopyrad, Spiromesifen</t>
  </si>
  <si>
    <t>Fenpyrazamine, Spinosad (spinosad, sum of spinosyn A and spinosyn D), Boscalid</t>
  </si>
  <si>
    <t>Fenpyrazamine, Spinosad (spinosad, sum of spinosyn A and spinosyn D), Triadimenol, Triadimefon, Cyprodinil, Bromide ion</t>
  </si>
  <si>
    <t>Fenpyrazamine, Spiromesifen, Pyrimethanil, Bromide ion</t>
  </si>
  <si>
    <t>Flubendiamide, Boscalid</t>
  </si>
  <si>
    <t>Flubendiamide, Bromide ion</t>
  </si>
  <si>
    <t>Flubendiamide, Clofentezine, Boscalid</t>
  </si>
  <si>
    <t>Flubendiamide, Cyprodinil</t>
  </si>
  <si>
    <t>Flubendiamide, Pyridalyl</t>
  </si>
  <si>
    <t>Flubendiamide, Thiophanate-methyl</t>
  </si>
  <si>
    <t>Fluopicolide, Buprofezin</t>
  </si>
  <si>
    <t>Fluopyram, Benalaxyl-M, Myclobutanil, Etofenprox, Cyprodinil, Bromide ion, Zoxamide</t>
  </si>
  <si>
    <t>Fluopyram, Bromide ion</t>
  </si>
  <si>
    <t>Fluopyram, Bromide ion, Boscalid</t>
  </si>
  <si>
    <t>Fluopyram, Bromide ion, Pyridalyl</t>
  </si>
  <si>
    <t>Fluopyram, Buprofezin</t>
  </si>
  <si>
    <t>Fluopyram, Buprofezin, Boscalid</t>
  </si>
  <si>
    <t>Fluopyram, Buprofezin, Bromide ion, Boscalid</t>
  </si>
  <si>
    <t>Fluopyram, Chlorpropham, Spiromesifen, Pyridalyl</t>
  </si>
  <si>
    <t>Fluopyram, Cyprodinil, Bromide ion</t>
  </si>
  <si>
    <t>Fluopyram, Cyprodinil, Clofentezine, Boscalid</t>
  </si>
  <si>
    <t>Fluopyram, Cyprodinil, Zoxamide</t>
  </si>
  <si>
    <t>Fluopyram, Fenamidone, Cyprodinil, Boscalid</t>
  </si>
  <si>
    <t>Fluopyram, Flubendiamide</t>
  </si>
  <si>
    <t>Fluopyram, Mancozeb, Clofentezine</t>
  </si>
  <si>
    <t>Fluopyram, Mancozeb, Spiromesifen, Boscalid</t>
  </si>
  <si>
    <t>Fluopyram, Propineb, Cyprodinil, Boscalid</t>
  </si>
  <si>
    <t>Fluopyram, Propineb, Spiromesifen</t>
  </si>
  <si>
    <t>Fluopyram, Propineb, Thiacloprid, Boscalid</t>
  </si>
  <si>
    <t>Fluopyram, Propineb, Thiacloprid, Cyprodinil, Bromide ion</t>
  </si>
  <si>
    <t>Fluopyram, Pymetrozine</t>
  </si>
  <si>
    <t>Fluopyram, Pyridalyl</t>
  </si>
  <si>
    <t>Fluopyram, Pyrimethanil, Bromide ion</t>
  </si>
  <si>
    <t>Fluopyram, Pyrimethanil, Bromide ion, Boscalid</t>
  </si>
  <si>
    <t>Fluopyram, Spinosad (spinosad, sum of spinosyn A and spinosyn D), Spiromesifen, Bromide ion</t>
  </si>
  <si>
    <t>Fluopyram, Spinosad (spinosad, sum of spinosyn A and spinosyn D), Spiromesifen, Myclobutanil</t>
  </si>
  <si>
    <t>Fluopyram, Spinosad (spinosad, sum of spinosyn A and spinosyn D), Spiromesifen, Pyridalyl</t>
  </si>
  <si>
    <t>Fluopyram, Spinosad (spinosad, sum of spinosyn A and spinosyn D), Triadimenol, Triadimefon, Cyprodinil</t>
  </si>
  <si>
    <t>Fluopyram, Spinosad (spinosad, sum of spinosyn A and spinosyn D), Triadimenol, Triadimefon, Fluopicolide</t>
  </si>
  <si>
    <t>Fluopyram, Spirodiclofen, Anthraquinone</t>
  </si>
  <si>
    <t>Fluopyram, Spiromesifen, Boscalid</t>
  </si>
  <si>
    <t>Fluopyram, Spiromesifen, Bromide ion</t>
  </si>
  <si>
    <t>Fluopyram, Spiromesifen, Bromide ion, Boscalid</t>
  </si>
  <si>
    <t>Fluopyram, Spiromesifen, Bromide ion, Pyridalyl</t>
  </si>
  <si>
    <t>Fluopyram, Spiromesifen, Bupirimate</t>
  </si>
  <si>
    <t>Fluopyram, Spiromesifen, Bupirimate, Bromide ion</t>
  </si>
  <si>
    <t>Fluopyram, Spiromesifen, Fenamidone, Boscalid</t>
  </si>
  <si>
    <t>Fluopyram, Spiromesifen, Flubendiamide</t>
  </si>
  <si>
    <t>Fluopyram, Spiromesifen, Myclobutanil</t>
  </si>
  <si>
    <t>Fluopyram, Spiromesifen, Myclobutanil, Cyprodinil</t>
  </si>
  <si>
    <t>Fluopyram, Spiromesifen, Pymetrozine, Bromide ion, Zoxamide</t>
  </si>
  <si>
    <t>Fluopyram, Spiromesifen, Pyridalyl</t>
  </si>
  <si>
    <t>Fluopyram, Spiromesifen, Pyrimethanil</t>
  </si>
  <si>
    <t>Fluopyram, Spiromesifen, Pyrimethanil, Buprofezin</t>
  </si>
  <si>
    <t>Fluopyram, Thiacloprid, Buprofezin, Boscalid</t>
  </si>
  <si>
    <t>Fluopyram, Thiacloprid, Fenamidone, Bromide ion, Boscalid</t>
  </si>
  <si>
    <t>Fluopyram, Thiacloprid, Flubendiamide, Boscalid</t>
  </si>
  <si>
    <t>Fluopyram, Thiacloprid, Pymetrozine, Boscalid</t>
  </si>
  <si>
    <t>Fluopyram, Thiacloprid, Pyrimethanil, Pymetrozine</t>
  </si>
  <si>
    <t>Fluopyram, Thiacloprid, Spiromesifen, Fenamidone, Boscalid</t>
  </si>
  <si>
    <t>Fluopyram, Thiamethoxam, Buprofezin, Boscalid</t>
  </si>
  <si>
    <t>Fluopyram, Thiamethoxam, Fluopicolide, Cyprodinil</t>
  </si>
  <si>
    <t>Fluopyram, Thiamethoxam, Triadimenol, Triadimefon, Bupirimate</t>
  </si>
  <si>
    <t>Fluopyram, Triadimenol, Triadimefon, Boscalid</t>
  </si>
  <si>
    <t>Fluopyram, Triadimenol, Triadimefon, Bromide ion</t>
  </si>
  <si>
    <t>Fluopyram, Triadimenol, Triadimefon, Pyrimethanil, Cyprodinil, Bromide ion</t>
  </si>
  <si>
    <t>Fluopyram, Triadimenol, Triadimefon, Spiromesifen</t>
  </si>
  <si>
    <t>Fluopyram, Triadimenol, Triadimefon, Spiromesifen, Clofentezine</t>
  </si>
  <si>
    <t>Lufenuron, Bromide ion</t>
  </si>
  <si>
    <t>Lufenuron, Bupirimate, Boscalid</t>
  </si>
  <si>
    <t>Lufenuron, Buprofezin</t>
  </si>
  <si>
    <t>Lufenuron, Cyprodinil</t>
  </si>
  <si>
    <t>Mancozeb, Bromide ion</t>
  </si>
  <si>
    <t>Mancozeb, Bupirimate</t>
  </si>
  <si>
    <t>Mancozeb, Diethofencarb</t>
  </si>
  <si>
    <t>Mancozeb, Pyrimethanil, Cyprodinil</t>
  </si>
  <si>
    <t>Mancozeb, Spiromesifen</t>
  </si>
  <si>
    <t>Mancozeb, Thiabendazole, Pyrimethanil, Boscalid</t>
  </si>
  <si>
    <t>Mancozeb, Thiacloprid, Bromide ion</t>
  </si>
  <si>
    <t>Myclobutanil, Boscalid, Thiophanate-methyl</t>
  </si>
  <si>
    <t>Myclobutanil, Bupirimate, Bromide ion</t>
  </si>
  <si>
    <t>Myclobutanil, Diethofencarb, Cyprodinil, Boscalid</t>
  </si>
  <si>
    <t>Penthiopyrad, Boscalid</t>
  </si>
  <si>
    <t>Penthiopyrad, Bromide ion, Boscalid</t>
  </si>
  <si>
    <t>Propineb, Benalaxyl, Bromide ion</t>
  </si>
  <si>
    <t>Propineb, Bromide ion</t>
  </si>
  <si>
    <t>Propineb, Buprofezin</t>
  </si>
  <si>
    <t>Propineb, Cyprodinil, Bromide ion</t>
  </si>
  <si>
    <t>Propineb, Spiromesifen</t>
  </si>
  <si>
    <t>Propineb, Spiromesifen, Flubendiamide, Cyprodinil</t>
  </si>
  <si>
    <t>Propineb, Triadimenol, Triadimefon</t>
  </si>
  <si>
    <t>Pymetrozine, Boscalid, Thiophanate-methyl</t>
  </si>
  <si>
    <t>Pymetrozine, Bromide ion</t>
  </si>
  <si>
    <t>Pymetrozine, Buprofezin</t>
  </si>
  <si>
    <t>Pymetrozine, Cyprodinil, Bromide ion</t>
  </si>
  <si>
    <t>Pymetrozine, Diethofencarb, Cyprodinil, Bupirimate</t>
  </si>
  <si>
    <t>Pyrimethanil, Azadirachtin</t>
  </si>
  <si>
    <t>Pyrimethanil, Boscalid, Pyridalyl</t>
  </si>
  <si>
    <t>Pyrimethanil, Bromide ion, Pyridalyl</t>
  </si>
  <si>
    <t>Pyrimethanil, Cyprodinil, Bromide ion</t>
  </si>
  <si>
    <t>Pyrimethanil, Cyprodinil, Bromide ion, Boscalid</t>
  </si>
  <si>
    <t>Pyrimethanil, Flubendiamide</t>
  </si>
  <si>
    <t>Pyrimethanil, Fluopicolide, Buprofezin</t>
  </si>
  <si>
    <t>Pyrimethanil, Proquinazid</t>
  </si>
  <si>
    <t>Pyrimethanil, Pyridalyl</t>
  </si>
  <si>
    <t>Spinosad (spinosad, sum of spinosyn A and spinosyn D), Bromide ion</t>
  </si>
  <si>
    <t>Spinosad (spinosad, sum of spinosyn A and spinosyn D), Bromide ion, Azadirachtin</t>
  </si>
  <si>
    <t>Spinosad (spinosad, sum of spinosyn A and spinosyn D), Buprofezin, Boscalid</t>
  </si>
  <si>
    <t>Spinosad (spinosad, sum of spinosyn A and spinosyn D), Buprofezin, Zoxamide</t>
  </si>
  <si>
    <t>Spinosad (spinosad, sum of spinosyn A and spinosyn D), Cyprodinil, Bromide ion</t>
  </si>
  <si>
    <t>Spinosad (spinosad, sum of spinosyn A and spinosyn D), Cyprodinil, Bromide ion, Boscalid</t>
  </si>
  <si>
    <t>Spinosad (spinosad, sum of spinosyn A and spinosyn D), Cyprodinil, Buprofezin, Zoxamide</t>
  </si>
  <si>
    <t>Spinosad (spinosad, sum of spinosyn A and spinosyn D), Fenarimol</t>
  </si>
  <si>
    <t>Spinosad (spinosad, sum of spinosyn A and spinosyn D), Mancozeb, Spiromesifen, Cyprodinil, Bromide ion, Boscalid</t>
  </si>
  <si>
    <t>Spinosad (spinosad, sum of spinosyn A and spinosyn D), Pymetrozine, Bromide ion, Boscalid</t>
  </si>
  <si>
    <t>Spinosad (spinosad, sum of spinosyn A and spinosyn D), Pyrethrins</t>
  </si>
  <si>
    <t>Spinosad (spinosad, sum of spinosyn A and spinosyn D), Pyrethrins, Bromide ion</t>
  </si>
  <si>
    <t>Spinosad (spinosad, sum of spinosyn A and spinosyn D), Pyrimethanil, Myclobutanil, Cyprodinil</t>
  </si>
  <si>
    <t>Spinosad (spinosad, sum of spinosyn A and spinosyn D), Spirodiclofen, Buprofezin, Boscalid</t>
  </si>
  <si>
    <t>Spinosad (spinosad, sum of spinosyn A and spinosyn D), Spiromesifen, Cyproconazole, Bromide ion</t>
  </si>
  <si>
    <t>Spinosad (spinosad, sum of spinosyn A and spinosyn D), Spiromesifen, Lufenuron</t>
  </si>
  <si>
    <t>Spinosad (spinosad, sum of spinosyn A and spinosyn D), Spiromesifen, Pyrimethanil, Cyproconazole, Bromide ion</t>
  </si>
  <si>
    <t>Spinosad (spinosad, sum of spinosyn A and spinosyn D), Triadimenol, Triadimefon, Cyprodinil</t>
  </si>
  <si>
    <t>Spinosad (spinosad, sum of spinosyn A and spinosyn D), Triadimenol, Triadimefon, Etofenprox, Cyprodinil, Boscalid</t>
  </si>
  <si>
    <t>Spirodiclofen, Buprofezin</t>
  </si>
  <si>
    <t>Spiromesifen, Bitertanol (sum of isomers)</t>
  </si>
  <si>
    <t>Spiromesifen, Boscalid, Zoxamide</t>
  </si>
  <si>
    <t>Spiromesifen, Bromide ion</t>
  </si>
  <si>
    <t>Spiromesifen, Bromide ion, Boscalid</t>
  </si>
  <si>
    <t>Spiromesifen, Bromide ion, Pyridalyl</t>
  </si>
  <si>
    <t>Spiromesifen, Bupirimate, Azadirachtin</t>
  </si>
  <si>
    <t>Spiromesifen, Bupirimate, Bromide ion</t>
  </si>
  <si>
    <t>Spiromesifen, Buprofezin</t>
  </si>
  <si>
    <t>Spiromesifen, Buprofezin, Boscalid</t>
  </si>
  <si>
    <t>Spiromesifen, Clofentezine, Boscalid</t>
  </si>
  <si>
    <t>Spiromesifen, Cyprodinil, Bromide ion, Zoxamide</t>
  </si>
  <si>
    <t>Spiromesifen, Cyprodinil, Zoxamide</t>
  </si>
  <si>
    <t>Spiromesifen, Fenamidone</t>
  </si>
  <si>
    <t>Spiromesifen, Flubendiamide</t>
  </si>
  <si>
    <t>Spiromesifen, Flubendiamide, Boscalid</t>
  </si>
  <si>
    <t>Spiromesifen, Flubendiamide, Bromide ion</t>
  </si>
  <si>
    <t>Spiromesifen, Flubendiamide, Bupirimate</t>
  </si>
  <si>
    <t>Spiromesifen, Flubendiamide, Cyprodinil</t>
  </si>
  <si>
    <t>Spiromesifen, Fluopicolide, Cyprodinil, Boscalid</t>
  </si>
  <si>
    <t>Spiromesifen, Myclobutanil, Bromide ion</t>
  </si>
  <si>
    <t>Spiromesifen, Pymetrozine</t>
  </si>
  <si>
    <t>Spiromesifen, Pymetrozine, Boscalid</t>
  </si>
  <si>
    <t>Spiromesifen, Pymetrozine, Bromide ion</t>
  </si>
  <si>
    <t>Spiromesifen, Pyridalyl</t>
  </si>
  <si>
    <t>Spiromesifen, Pyrimethanil</t>
  </si>
  <si>
    <t>Spiromesifen, Pyrimethanil, Cyprodinil</t>
  </si>
  <si>
    <t>Spiromesifen, Pyrimethanil, Cyprodinil, Boscalid</t>
  </si>
  <si>
    <t>Spiromesifen, Pyrimethanil, Flubendiamide</t>
  </si>
  <si>
    <t>Spiromesifen, Spirodiclofen</t>
  </si>
  <si>
    <t>Spiromesifen, Thiophanate-methyl</t>
  </si>
  <si>
    <t>Spiromesifen, Zoxamide</t>
  </si>
  <si>
    <t>Tetraconazole, Spiromesifen</t>
  </si>
  <si>
    <t>Tetraconazole, Spiromesifen, Pyrimethanil</t>
  </si>
  <si>
    <t>Thiabendazole, Bupirimate, Bromide ion</t>
  </si>
  <si>
    <t>Thiacloprid, Bromide ion</t>
  </si>
  <si>
    <t>Thiacloprid, Buprofezin, Boscalid</t>
  </si>
  <si>
    <t>Thiacloprid, Buprofezin, Boscalid, Zoxamide</t>
  </si>
  <si>
    <t>Thiacloprid, Clofentezine, Boscalid, Azadirachtin</t>
  </si>
  <si>
    <t>Thiacloprid, Cyprodinil, Buprofezin, Boscalid</t>
  </si>
  <si>
    <t>Thiacloprid, Fenamidone, Cyprodinil, Boscalid</t>
  </si>
  <si>
    <t>Thiacloprid, Flubendiamide</t>
  </si>
  <si>
    <t>Thiacloprid, Pymetrozine, Boscalid</t>
  </si>
  <si>
    <t>Thiacloprid, Pymetrozine, Cyprodinil</t>
  </si>
  <si>
    <t>Thiacloprid, Spiromesifen</t>
  </si>
  <si>
    <t>Thiacloprid, Spiromesifen, Boscalid, Thiophanate-methyl</t>
  </si>
  <si>
    <t>Thiacloprid, Spiromesifen, Bromide ion, Boscalid</t>
  </si>
  <si>
    <t>Thiacloprid, Spiromesifen, Buprofezin, Boscalid</t>
  </si>
  <si>
    <t>Thiacloprid, Spiromesifen, Buprofezin, Bromide ion, Boscalid</t>
  </si>
  <si>
    <t>Thiacloprid, Spiromesifen, Flubendiamide</t>
  </si>
  <si>
    <t>Thiacloprid, Spiromesifen, Myclobutanil</t>
  </si>
  <si>
    <t>Thiacloprid, Spiromesifen, Pymetrozine, Boscalid, Zoxamide</t>
  </si>
  <si>
    <t>Thiacloprid, Spiromesifen, Pymetrozine, Clofentezine</t>
  </si>
  <si>
    <t>Thiacloprid, Zoxamide</t>
  </si>
  <si>
    <t>Thiacloprid, Zoxamide, Thiophanate-methyl</t>
  </si>
  <si>
    <t>Thiamethoxam, 2,4-D, Myclobutanil</t>
  </si>
  <si>
    <t>Thiamethoxam, Pymetrozine</t>
  </si>
  <si>
    <t>Thiamethoxam, Pyrimethanil, Cyprodinil, Boscalid</t>
  </si>
  <si>
    <t>Thiamethoxam, Thiophanate-methyl</t>
  </si>
  <si>
    <t>Thiamethoxam, Triadimenol, Triadimefon</t>
  </si>
  <si>
    <t>Triadimenol, Triadimefon, Bromide ion</t>
  </si>
  <si>
    <t>Triadimenol, Triadimefon, Bromide ion, Boscalid</t>
  </si>
  <si>
    <t>Triadimenol, Triadimefon, Cyprodinil, Bromide ion, Boscalid</t>
  </si>
  <si>
    <t>Triadimenol, Triadimefon, Diethofencarb, Cyprodinil, Clofentezine</t>
  </si>
  <si>
    <t>Triadimenol, Triadimefon, Pymetrozine</t>
  </si>
  <si>
    <t>Triadimenol, Triadimefon, Pyrimethanil, Bupirimate</t>
  </si>
  <si>
    <t>Triadimenol, Triadimefon, Spiromesifen</t>
  </si>
  <si>
    <t>Triadimenol, Triadimefon, Spiromesifen, Clofentezine</t>
  </si>
  <si>
    <t>Triadimenol, Triadimefon, Spiromesifen, Cyprodinil</t>
  </si>
  <si>
    <t>Triadimenol, Triadimefon, Spiromesifen, Cyprodinil, Boscalid</t>
  </si>
  <si>
    <t>Triadimenol, Triadimefon, Spiromesifen, Flubendiamide</t>
  </si>
  <si>
    <t>Triadimenol, Triadimefon, Spiromesifen, Myclobutanil, Cyprodinil, Bromide ion</t>
  </si>
  <si>
    <t>Triadimenol, Triadimefon, Thiacloprid</t>
  </si>
  <si>
    <t>Bromide ion, Azadirachtin</t>
  </si>
  <si>
    <t>Cyflufenamid, Bupirimate, Boscalid</t>
  </si>
  <si>
    <t>Cyflufenamid, Fenpyrazamine, Fluopyram, Triadimenol, Triadimefon, Cyprodinil, Boscalid</t>
  </si>
  <si>
    <t>Cyflufenamid, Fenpyrazamine, Fluopyram, Triadimenol, Triadimefon, Flubendiamide, Cyprodinil, Boscalid</t>
  </si>
  <si>
    <t>Cyflufenamid, Fluopyram, Triadimenol, Triadimefon</t>
  </si>
  <si>
    <t>Cyflufenamid, Fluopyram, Triadimenol, Triadimefon, Spiromesifen, Boscalid</t>
  </si>
  <si>
    <t>Cyflufenamid, Fluopyram, Triadimenol, Triadimefon, Spiromesifen, Bromide ion, Boscalid</t>
  </si>
  <si>
    <t>Cyflufenamid, Pymetrozine, Boscalid</t>
  </si>
  <si>
    <t>Cyflufenamid, Spiromesifen</t>
  </si>
  <si>
    <t>Cyflufenamid, Triadimenol, Triadimefon, Bromide ion, Boscalid</t>
  </si>
  <si>
    <t>Etridiazole, Pyridalyl</t>
  </si>
  <si>
    <t>Fenpyrazamine, Fluopyram, Triadimenol, Triadimefon</t>
  </si>
  <si>
    <t>Fenpyrazamine, Fluopyram, Triadimenol, Triadimefon, Spiromesifen, Boscalid</t>
  </si>
  <si>
    <t>Fenpyrazamine, Fluopyram, Triadimenol, Triadimefon, Spiromesifen, Myclobutanil, Boscalid</t>
  </si>
  <si>
    <t>Fenpyrazamine, Pymetrozine</t>
  </si>
  <si>
    <t>Fenpyrazamine, Triadimenol, Triadimefon, Pyrimethanil, Cyprodinil, Boscalid</t>
  </si>
  <si>
    <t>Fenpyrazamine, Triadimenol, Triadimefon, Pyrimethanil, Myclobutanil, Cyprodinil, Bupirimate, Boscalid</t>
  </si>
  <si>
    <t>Fipronil, Buprofezin</t>
  </si>
  <si>
    <t>Fipronil, Lufenuron, Thiophanate-methyl</t>
  </si>
  <si>
    <t>Fipronil, Myclobutanil</t>
  </si>
  <si>
    <t>Flubendiamide, Bromide ion, Pyridalyl</t>
  </si>
  <si>
    <t>Fluopyram, Flubendiamide, Boscalid</t>
  </si>
  <si>
    <t>Fluopyram, Myclobutanil, Bromide ion, Boscalid</t>
  </si>
  <si>
    <t>Fluopyram, Oxyfluorfen, Cyprodinil</t>
  </si>
  <si>
    <t>Fluopyram, Pymetrozine, Flubendiamide</t>
  </si>
  <si>
    <t>Fluopyram, Pymetrozine, Oxyfluorfen, Flubendiamide</t>
  </si>
  <si>
    <t>Fluopyram, Spinosad (spinosad, sum of spinosyn A and spinosyn D), Quintozene, Triadimenol, Triadimefon, Boscalid</t>
  </si>
  <si>
    <t>Fluopyram, Spinosad (spinosad, sum of spinosyn A and spinosyn D), Triadimenol, Triadimefon, Boscalid</t>
  </si>
  <si>
    <t>Fluopyram, Spinosad (spinosad, sum of spinosyn A and spinosyn D), Triadimenol, Triadimefon, Spiromesifen, Boscalid</t>
  </si>
  <si>
    <t>Fluopyram, Thiamethoxam, Spinosad (spinosad, sum of spinosyn A and spinosyn D), Quintozene, Triadimenol, Triadimefon, Boscalid</t>
  </si>
  <si>
    <t>Fluopyram, Thiamethoxam, Spinosad (spinosad, sum of spinosyn A and spinosyn D), Triadimenol, Triadimefon, Spiromesifen, Pyrimethanil, Boscalid</t>
  </si>
  <si>
    <t>Fluopyram, Thiamethoxam, Triadimenol, Triadimefon, Pyrimethanil, Fluopicolide</t>
  </si>
  <si>
    <t>Fluopyram, Triadimenol, Triadimefon, Bromide ion, Boscalid</t>
  </si>
  <si>
    <t>Fluopyram, Triadimenol, Triadimefon, Cyprodinil</t>
  </si>
  <si>
    <t>Fluopyram, Triadimenol, Triadimefon, Cyprodinil, Boscalid</t>
  </si>
  <si>
    <t>Fluopyram, Triadimenol, Triadimefon, Pymetrozine, Boscalid</t>
  </si>
  <si>
    <t>Fluopyram, Triadimenol, Triadimefon, Pymetrozine, Cyprodinil</t>
  </si>
  <si>
    <t>Fluopyram, Triadimenol, Triadimefon, Pyrimethanil</t>
  </si>
  <si>
    <t>Fluopyram, Triadimenol, Triadimefon, Pyrimethanil, Boscalid</t>
  </si>
  <si>
    <t>Fluopyram, Triadimenol, Triadimefon, Pyrimethanil, Flubendiamide</t>
  </si>
  <si>
    <t>Fluopyram, Triadimenol, Triadimefon, Pyrimethanil, Flubendiamide, Boscalid</t>
  </si>
  <si>
    <t>Fluopyram, Triadimenol, Triadimefon, Spiromesifen, Boscalid</t>
  </si>
  <si>
    <t>Fluopyram, Triadimenol, Triadimefon, Spiromesifen, Cyprodinil, Bupirimate</t>
  </si>
  <si>
    <t>Fluopyram, Triadimenol, Triadimefon, Spiromesifen, Myclobutanil</t>
  </si>
  <si>
    <t>Fluopyram, Triadimenol, Triadimefon, Spiromesifen, Myclobutanil, Boscalid</t>
  </si>
  <si>
    <t>Fluopyram, Triadimenol, Triadimefon, Spiromesifen, Pyrimethanil, Boscalid</t>
  </si>
  <si>
    <t>Fluopyram, Triadimenol, Triadimefon, Thiacloprid, Pymetrozine</t>
  </si>
  <si>
    <t>Fluquinconazole, Boscalid</t>
  </si>
  <si>
    <t>Lufenuron, Bupirimate</t>
  </si>
  <si>
    <t>Mancozeb, Carbofuran, Carbosulfan</t>
  </si>
  <si>
    <t>Myclobutanil, Bromide ion</t>
  </si>
  <si>
    <t>Myclobutanil, Cyprodinil, Cyproconazole</t>
  </si>
  <si>
    <t>Myclobutanil, Etridiazole</t>
  </si>
  <si>
    <t>Myclobutanil, Flubendiamide</t>
  </si>
  <si>
    <t>Myclobutanil, Flubendiamide, Cyprodinil</t>
  </si>
  <si>
    <t>Pendimethalin, Bromide ion, Pyridalyl</t>
  </si>
  <si>
    <t>Pendimethalin, Bupirimate, Boscalid</t>
  </si>
  <si>
    <t>Propineb, Thiamethoxam, Myclobutanil, Buprofezin</t>
  </si>
  <si>
    <t>Propineb, Thiophanate-methyl</t>
  </si>
  <si>
    <t>Pymetrozine, Bromide ion, Boscalid</t>
  </si>
  <si>
    <t>Pymetrozine, Buprofezin, Boscalid</t>
  </si>
  <si>
    <t>Pymetrozine, Myclobutanil</t>
  </si>
  <si>
    <t>Pymetrozine, Myclobutanil, Flubendiamide</t>
  </si>
  <si>
    <t>Pymetrozine, Pendimethalin</t>
  </si>
  <si>
    <t>Pymetrozine, Pyridalyl</t>
  </si>
  <si>
    <t>Pyrethrins, Azadirachtin</t>
  </si>
  <si>
    <t>Pyrimethanil, Buprofezin, Boscalid</t>
  </si>
  <si>
    <t>Pyrimethanil, Fenamidone</t>
  </si>
  <si>
    <t>Pyrimethanil, Pymetrozine, Boscalid</t>
  </si>
  <si>
    <t>Pyrimethanil, Pymetrozine, Cyprodinil</t>
  </si>
  <si>
    <t>Spinosad (spinosad, sum of spinosyn A and spinosyn D), Fipronil, Myclobutanil</t>
  </si>
  <si>
    <t>Spinosad (spinosad, sum of spinosyn A and spinosyn D), Flubendiamide</t>
  </si>
  <si>
    <t>Spinosad (spinosad, sum of spinosyn A and spinosyn D), Pyridalyl</t>
  </si>
  <si>
    <t>Spinosad (spinosad, sum of spinosyn A and spinosyn D), Spiromesifen, Bupirimate, Bromide ion</t>
  </si>
  <si>
    <t>Spinosad (spinosad, sum of spinosyn A and spinosyn D), Spiromesifen, Flubendiamide, Cyprodinil, Cyproconazole</t>
  </si>
  <si>
    <t>Spinosad (spinosad, sum of spinosyn A and spinosyn D), Spiromesifen, Myclobutanil, Cyprodinil, Bromide ion</t>
  </si>
  <si>
    <t>Spinosad (spinosad, sum of spinosyn A and spinosyn D), Spiromesifen, Pymetrozine, Clofentezine</t>
  </si>
  <si>
    <t>Spinosad (spinosad, sum of spinosyn A and spinosyn D), Triadimenol, Triadimefon, Cyprodinil, Boscalid</t>
  </si>
  <si>
    <t>Spinosad (spinosad, sum of spinosyn A and spinosyn D), Triadimenol, Triadimefon, Pymetrozine</t>
  </si>
  <si>
    <t>Spiromesifen, Etridiazole</t>
  </si>
  <si>
    <t>Spiromesifen, Lufenuron</t>
  </si>
  <si>
    <t>Spiromesifen, Pyrimethanil, Flubendiamide, Cyprodinil</t>
  </si>
  <si>
    <t>Tetraconazole, Lufenuron</t>
  </si>
  <si>
    <t>Thiacloprid, Pymetrozine</t>
  </si>
  <si>
    <t>Thiacloprid, Spiromesifen, Bupirimate</t>
  </si>
  <si>
    <t>Thiamethoxam, Bupirimate</t>
  </si>
  <si>
    <t>Thiamethoxam, Buprofezin</t>
  </si>
  <si>
    <t>Thiamethoxam, Buprofezin, Thiophanate-methyl</t>
  </si>
  <si>
    <t>Thiamethoxam, Flubendiamide, Bromide ion</t>
  </si>
  <si>
    <t>Thiamethoxam, Lufenuron</t>
  </si>
  <si>
    <t>Thiamethoxam, Spinosad (spinosad, sum of spinosyn A and spinosyn D), Myclobutanil</t>
  </si>
  <si>
    <t>Thiamethoxam, Spinosad (spinosad, sum of spinosyn A and spinosyn D), Triadimenol, Triadimefon</t>
  </si>
  <si>
    <t>Thiamethoxam, Spiromesifen, Boscalid</t>
  </si>
  <si>
    <t>Thiamethoxam, Spiromesifen, Myclobutanil</t>
  </si>
  <si>
    <t>Thiamethoxam, Triadimenol, Triadimefon, Buprofezin</t>
  </si>
  <si>
    <t>Thiamethoxam, Triadimenol, Triadimefon, Spiromesifen</t>
  </si>
  <si>
    <t>Triadimenol, Triadimefon, Buprofezin, Boscalid</t>
  </si>
  <si>
    <t>Triadimenol, Triadimefon, Cyproconazole</t>
  </si>
  <si>
    <t>Triadimenol, Triadimefon, Cyprodinil, Bromide ion</t>
  </si>
  <si>
    <t>Triadimenol, Triadimefon, Flubendiamide</t>
  </si>
  <si>
    <t>Triadimenol, Triadimefon, Lufenuron, Flubendiamide, Boscalid</t>
  </si>
  <si>
    <t>Triadimenol, Triadimefon, Myclobutanil, Etofenprox, Boscalid</t>
  </si>
  <si>
    <t>Triadimenol, Triadimefon, Pymetrozine, Boscalid</t>
  </si>
  <si>
    <t>Triadimenol, Triadimefon, Pyrimethanil, Bromide ion</t>
  </si>
  <si>
    <t>Triadimenol, Triadimefon, Pyrimethanil, Cyprodinil, Cyproconazole</t>
  </si>
  <si>
    <t>Triadimenol, Triadimefon, Pyrimethanil, Cyprodinil, Cyproconazole, Boscalid</t>
  </si>
  <si>
    <t>Triadimenol, Triadimefon, Pyrimethanil, Flubendiamide, Cyprodinil</t>
  </si>
  <si>
    <t>Triadimenol, Triadimefon, Spiromesifen, Boscalid</t>
  </si>
  <si>
    <t>Triadimenol, Triadimefon, Spiromesifen, Cyprodinil, Cyproconazole, Boscalid</t>
  </si>
  <si>
    <t>Triadimenol, Triadimefon, Spiromesifen, Myclobutanil</t>
  </si>
  <si>
    <t>Triadimenol, Triadimefon, Spiromesifen, Myclobutanil, Boscalid</t>
  </si>
  <si>
    <t>Triadimenol, Triadimefon, Spiromesifen, Pymetrozine</t>
  </si>
  <si>
    <t>Triadimenol, Triadimefon, Spiromesifen, Spirodiclofen, Pyrimethanil, Cyprodinil, Boscalid</t>
  </si>
  <si>
    <t>Valifenalate, Triadimenol, Triadimefon, Spirodiclofen</t>
  </si>
  <si>
    <t>Boscalid, Bitertanol (sum of isomers)</t>
  </si>
  <si>
    <t>Carbosulfan, Buprofezin</t>
  </si>
  <si>
    <t>Cyprodinil, Bromide ion, Azadirachtin</t>
  </si>
  <si>
    <t>Dicloran, Cyprodinil</t>
  </si>
  <si>
    <t>Fenpyrazamine, Myclobutanil, Dicloran, Cyprodinil, Bromide ion</t>
  </si>
  <si>
    <t>Spinosad (spinosad, sum of spinosyn A and spinosyn D), Triadimenol, Triadimefon, Pyrimethanil, Cyprodinil, Boscalid</t>
  </si>
  <si>
    <t>Spiromesifen, Bupirimate, Thiophanate-methyl</t>
  </si>
  <si>
    <t>Thiacloprid, Carbosulfan</t>
  </si>
  <si>
    <t>Thiamethoxam, Cyprodinil, Bupirimate</t>
  </si>
  <si>
    <t>Thiamethoxam, Flubendiamide</t>
  </si>
  <si>
    <t>Triadimenol, Triadimefon, Cyprodinil, Buprofezin, Boscalid</t>
  </si>
  <si>
    <t>Triadimenol, Triadimefon, Pymetrozine, Buprofezin</t>
  </si>
  <si>
    <t>Cyflufenamid, Fenpyrazamine, Thiacloprid, Pymetrozine, Fluopicolide, Cyprodinil</t>
  </si>
  <si>
    <t>Etridiazole, Bupirimate</t>
  </si>
  <si>
    <t>Fenpyrazamine, Fluopicolide</t>
  </si>
  <si>
    <t>Fipronil, Flubendiamide</t>
  </si>
  <si>
    <t>Fluopicolide, Bupirimate</t>
  </si>
  <si>
    <t>Fluopicolide, Cyprodinil, Bromide ion</t>
  </si>
  <si>
    <t>Fluopicolide, Cyprodinil, Bupirimate</t>
  </si>
  <si>
    <t>Fluopicolide, Fenamidone, Thiophanate-methyl</t>
  </si>
  <si>
    <t>Fluopyram, Etridiazole</t>
  </si>
  <si>
    <t>Fluopyram, Propineb, Thiamethoxam, Triadimenol, Triadimefon, Fluopicolide</t>
  </si>
  <si>
    <t>Fluopyram, Pymetrozine, Cyprodinil</t>
  </si>
  <si>
    <t>Fluopyram, Pyrimethanil, Pymetrozine</t>
  </si>
  <si>
    <t>Fluopyram, Pyrimethanil, Pymetrozine, Boscalid</t>
  </si>
  <si>
    <t>Fluopyram, Spiromesifen, Fluopicolide</t>
  </si>
  <si>
    <t>Fluopyram, Thiabendazole, Fluopicolide</t>
  </si>
  <si>
    <t>Fluopyram, Thiamethoxam, Spinosad (spinosad, sum of spinosyn A and spinosyn D), Cyprodinil</t>
  </si>
  <si>
    <t>Fluopyram, Thiamethoxam, Spinosad (spinosad, sum of spinosyn A and spinosyn D), Triadimenol, Triadimefon, Fluopicolide, Etridiazole, Bromide ion, Boscalid</t>
  </si>
  <si>
    <t>Fluopyram, Triadimenol, Triadimefon, Fluopicolide</t>
  </si>
  <si>
    <t>Fluopyram, Triadimenol, Triadimefon, Pymetrozine, Fluopicolide</t>
  </si>
  <si>
    <t>Lufenuron, Fluopicolide, Cyprodinil</t>
  </si>
  <si>
    <t>Mancozeb, Fluopicolide, Cyprodinil</t>
  </si>
  <si>
    <t>Mancozeb, Fluopicolide, Flubendiamide</t>
  </si>
  <si>
    <t>Mancozeb, Triadimenol, Triadimefon, Myclobutanil, Lufenuron, Fluopicolide, Cyprodinil</t>
  </si>
  <si>
    <t>Metiram, Fluopicolide</t>
  </si>
  <si>
    <t>Metiram, Triadimenol, Triadimefon</t>
  </si>
  <si>
    <t>Propineb, Fluopicolide, Cyprodinil</t>
  </si>
  <si>
    <t>Propineb, Pymetrozine, Fluopicolide</t>
  </si>
  <si>
    <t>Propineb, Pymetrozine, Myclobutanil</t>
  </si>
  <si>
    <t>Pymetrozine, Bupirimate</t>
  </si>
  <si>
    <t>Pymetrozine, Fluopicolide</t>
  </si>
  <si>
    <t>Pymetrozine, Fluopicolide, Cyprodinil</t>
  </si>
  <si>
    <t>Pyrimethanil, Pymetrozine, Fluopicolide, Cyprodinil</t>
  </si>
  <si>
    <t>Spinosad (spinosad, sum of spinosyn A and spinosyn D), Pymetrozine, Fluopicolide, Cyprodinil</t>
  </si>
  <si>
    <t>Spinosad (spinosad, sum of spinosyn A and spinosyn D), Pyrimethanil, Bromide ion</t>
  </si>
  <si>
    <t>Spinosad (spinosad, sum of spinosyn A and spinosyn D), Quintozene</t>
  </si>
  <si>
    <t>Spinosad (spinosad, sum of spinosyn A and spinosyn D), Thiacloprid, Fluopicolide</t>
  </si>
  <si>
    <t>Spinosad (spinosad, sum of spinosyn A and spinosyn D), Triadimenol, Triadimefon, Bupirimate</t>
  </si>
  <si>
    <t>Spinosad (spinosad, sum of spinosyn A and spinosyn D), Triadimenol, Triadimefon, Pyrimethanil</t>
  </si>
  <si>
    <t>Spinosad (spinosad, sum of spinosyn A and spinosyn D), Triadimenol, Triadimefon, Pyrimethanil, Fluopicolide, Cyprodinil, Bromide ion</t>
  </si>
  <si>
    <t>Spirodiclofen, Pymetrozine</t>
  </si>
  <si>
    <t>Spiromesifen, Pyrimethanil, Myclobutanil, Fluopicolide, Cyprodinil</t>
  </si>
  <si>
    <t>Thiabendazole, Fluopicolide</t>
  </si>
  <si>
    <t>Thiabendazole, Fluopicolide, Cyprodinil</t>
  </si>
  <si>
    <t>Thiacloprid, Fenamidone, Cyprodinil</t>
  </si>
  <si>
    <t>Thiacloprid, Fluopicolide, Boscalid</t>
  </si>
  <si>
    <t>Thiacloprid, Fluopicolide, Cyprodinil</t>
  </si>
  <si>
    <t>Thiacloprid, Fluopicolide, Etofenprox</t>
  </si>
  <si>
    <t>Thiacloprid, Fluopicolide, Flubendiamide</t>
  </si>
  <si>
    <t>Thiacloprid, Myclobutanil, Fluopicolide, Cyprodinil</t>
  </si>
  <si>
    <t>Thiacloprid, Pyrimethanil, Etridiazole, Cyprodinil</t>
  </si>
  <si>
    <t>Thiamethoxam, Clofentezine</t>
  </si>
  <si>
    <t>Thiamethoxam, Fenamidone, Boscalid</t>
  </si>
  <si>
    <t>Thiamethoxam, Mancozeb, Fluopicolide</t>
  </si>
  <si>
    <t>Thiamethoxam, Pymetrozine, Cyprodinil</t>
  </si>
  <si>
    <t>Thiamethoxam, Spiromesifen, Cyprodinil</t>
  </si>
  <si>
    <t>Tolylfluanid, Thiacloprid</t>
  </si>
  <si>
    <t>Triadimenol, Triadimefon, Fluopicolide</t>
  </si>
  <si>
    <t>Triadimenol, Triadimefon, Fluopicolide, Cyprodinil</t>
  </si>
  <si>
    <t>Triadimenol, Triadimefon, Pymetrozine, Bromide ion</t>
  </si>
  <si>
    <t>Triadimenol, Triadimefon, Pymetrozine, Fluopicolide, Cyprodinil</t>
  </si>
  <si>
    <t>Triadimenol, Triadimefon, Thiacloprid, Fluopicolide, Boscalid</t>
  </si>
  <si>
    <t>Cyflufenamid, Fluopyram, Pymetrozine</t>
  </si>
  <si>
    <t>Cyflufenamid, Quintozene, Pymetrozine</t>
  </si>
  <si>
    <t>Cyflufenamid, Thiamethoxam, Boscalid</t>
  </si>
  <si>
    <t>Cyprodinil, Azadirachtin</t>
  </si>
  <si>
    <t>Fluopyram, Thiamethoxam, Cyprodinil, Bromide ion</t>
  </si>
  <si>
    <t>Myclobutanil, Bromide ion, Boscalid</t>
  </si>
  <si>
    <t>Proquinazid, Bromide ion</t>
  </si>
  <si>
    <t>Quintozene, Pyrimethanil, Bromide ion</t>
  </si>
  <si>
    <t>Quintozene, Thiacloprid</t>
  </si>
  <si>
    <t>Tetraconazole, Pendimethalin, Fluopicolide</t>
  </si>
  <si>
    <t>Thiamethoxam, Bromide ion</t>
  </si>
  <si>
    <t>Triadimenol, Triadimefon, Tetraconazole, Pyrimethanil</t>
  </si>
  <si>
    <t>Benalaxyl-M, Boscalid</t>
  </si>
  <si>
    <t>Cyflufenamid, Bromide ion</t>
  </si>
  <si>
    <t>Cyflufenamid, Fluopyram, Triadimenol, Triadimefon, Thiacloprid, Pymetrozine, Myclobutanil, Bromide ion</t>
  </si>
  <si>
    <t>Cyflufenamid, Myclobutanil, Boscalid</t>
  </si>
  <si>
    <t>Etofenprox, Bromide ion</t>
  </si>
  <si>
    <t>Fenamidone, Bupirimate</t>
  </si>
  <si>
    <t>Fluopyram, Metiram, Triadimenol, Triadimefon</t>
  </si>
  <si>
    <t>Fluopyram, Thiacloprid, Fluopicolide, Boscalid</t>
  </si>
  <si>
    <t>Fluopyram, Triadimenol, Triadimefon, Thiacloprid</t>
  </si>
  <si>
    <t>Metiram, Thiophanate-methyl</t>
  </si>
  <si>
    <t>Myclobutanil, Fenarimol, Bromide ion</t>
  </si>
  <si>
    <t>Spinosad (spinosad, sum of spinosyn A and spinosyn D), Thiacloprid, Fenarimol</t>
  </si>
  <si>
    <t>Spinosad (spinosad, sum of spinosyn A and spinosyn D), Thiacloprid, Pyrimethanil, Pymetrozine</t>
  </si>
  <si>
    <t>Spiromesifen, Fluopicolide, Boscalid</t>
  </si>
  <si>
    <t>Tetraconazole, Spiromesifen, Myclobutanil</t>
  </si>
  <si>
    <t>Thiamethoxam, Bromide ion, Boscalid</t>
  </si>
  <si>
    <t>Thiamethoxam, Buprofezin, Bromide ion</t>
  </si>
  <si>
    <t>Thiamethoxam, Etofenprox, Bromide ion</t>
  </si>
  <si>
    <t>Thiamethoxam, Fluopicolide, Boscalid, Thiophanate-methyl</t>
  </si>
  <si>
    <t>Thiamethoxam, Spinosad (spinosad, sum of spinosyn A and spinosyn D), Myclobutanil, Cyprodinil</t>
  </si>
  <si>
    <t>Thiamethoxam, Thiabendazole, Bromide ion</t>
  </si>
  <si>
    <t>Thiamethoxam, Thiabendazole, Fluopicolide</t>
  </si>
  <si>
    <t>Thiamethoxam, Triadimenol, Triadimefon, Boscalid</t>
  </si>
  <si>
    <t>Triadimenol, Triadimefon, Thiacloprid, Boscalid</t>
  </si>
  <si>
    <t>Triadimenol, Triadimefon, Thiacloprid, Boscalid, Thiophanate-methyl</t>
  </si>
  <si>
    <t>Triadimenol, Triadimefon, Thiacloprid, Bupirimate</t>
  </si>
  <si>
    <t>Triadimenol, Triadimefon, Thiacloprid, Fluopicolide</t>
  </si>
  <si>
    <t>Triadimenol, Triadimefon, Thiacloprid, Myclobutanil, Fluopicolide</t>
  </si>
  <si>
    <t>Mancozeb, Pendimethalin</t>
  </si>
  <si>
    <t>Mancozeb, Thiacloprid, Boscalid</t>
  </si>
  <si>
    <t>Myclobutanil, Etofenprox, Boscalid</t>
  </si>
  <si>
    <t>Quizalofop-P-tefuryl, 2,4-D</t>
  </si>
  <si>
    <t>Thiamethoxam, Fipronil, Thiophanate-methyl</t>
  </si>
  <si>
    <t>Thiamethoxam, Fipronil, Triadimefon</t>
  </si>
  <si>
    <t>Thiamethoxam, Pendimethalin</t>
  </si>
  <si>
    <t>Cyprodinil, Buprofezin</t>
  </si>
  <si>
    <t>Chlorpropham, Thiacloprid</t>
  </si>
  <si>
    <t>Fluopyram, Thiamethoxam, Chlorpropham, Thiacloprid, Pendimethalin, Bromide ion, Boscalid</t>
  </si>
  <si>
    <t>Mancozeb, Myclobutanil, Thiophanate-methyl</t>
  </si>
  <si>
    <t>Thiacloprid, Propyzamide</t>
  </si>
  <si>
    <t>Thiamethoxam, Carbaryl</t>
  </si>
  <si>
    <t>Thiamethoxam, Thiacloprid, Bromide ion</t>
  </si>
  <si>
    <t>Thiamethoxam, Thiacloprid, Bromide ion, Boscalid</t>
  </si>
  <si>
    <t>Benalaxyl, Boscalid</t>
  </si>
  <si>
    <t>Boscalid, Trifluralin</t>
  </si>
  <si>
    <t>Bromide ion, Thiram (expressed as thiram)</t>
  </si>
  <si>
    <t>Cyprodinil, Bromide ion, Boscalid, Thiophanate-methyl</t>
  </si>
  <si>
    <t>Cyprodinil, Bromide ion, Thiram (expressed as thiram)</t>
  </si>
  <si>
    <t>Flufenacet, Boscalid</t>
  </si>
  <si>
    <t>Flufenacet, Propyzamide</t>
  </si>
  <si>
    <t>Fluopicolide, Boscalid, Thiram (expressed as thiram)</t>
  </si>
  <si>
    <t>Fluopicolide, Cyprodinil, Boscalid, Thiram (expressed as thiram)</t>
  </si>
  <si>
    <t>Fluopicolide, Cyprodinil, Bromide ion, Boscalid</t>
  </si>
  <si>
    <t>Fluopicolide, Cyprodinil, Thiram (expressed as thiram)</t>
  </si>
  <si>
    <t>Fluopyram, Fenamidone, Boscalid</t>
  </si>
  <si>
    <t>Fluopyram, Fluopicolide, Cyprodinil, Bromide ion, Boscalid</t>
  </si>
  <si>
    <t>Fluopyram, Pendimethalin, Cyprodinil, Bromide ion, Boscalid</t>
  </si>
  <si>
    <t>Fluopyram, Propyzamide</t>
  </si>
  <si>
    <t>Fluopyram, Propyzamide, Boscalid</t>
  </si>
  <si>
    <t>Fluopyram, Propyzamide, Cyprodinil, Aclonifen</t>
  </si>
  <si>
    <t>Fluopyram, Propyzamide, Folpet</t>
  </si>
  <si>
    <t>Fluopyram, Pymetrozine, Boscalid</t>
  </si>
  <si>
    <t>Fluopyram, Pymetrozine, Fenamidone, Boscalid</t>
  </si>
  <si>
    <t>Fluopyram, Spinosad (spinosad, sum of spinosyn A and spinosyn D), Fenamidone, Boscalid</t>
  </si>
  <si>
    <t>Fluopyram, Spinosad (spinosad, sum of spinosyn A and spinosyn D), Metiram, Boscalid</t>
  </si>
  <si>
    <t>Fluopyram, Spinosad (spinosad, sum of spinosyn A and spinosyn D), Propyzamide, Pendimethalin</t>
  </si>
  <si>
    <t>Fluopyram, Spinosad (spinosad, sum of spinosyn A and spinosyn D), Pymetrozine</t>
  </si>
  <si>
    <t>Fluopyram, Spinosad (spinosad, sum of spinosyn A and spinosyn D), Thiabendazole, Boscalid</t>
  </si>
  <si>
    <t>Fluopyram, Thiamethoxam, Bromide ion, Boscalid</t>
  </si>
  <si>
    <t>Fluopyram, Thiamethoxam, Cyprodinil, Boscalid</t>
  </si>
  <si>
    <t>Fluopyram, Thiamethoxam, Cyprodinil, Bromide ion, Boscalid</t>
  </si>
  <si>
    <t>Fluopyram, Thiamethoxam, MCPA, Thiacloprid, Bromide ion, Boscalid</t>
  </si>
  <si>
    <t>Fluopyram, Thiamethoxam, Mancozeb, Boscalid</t>
  </si>
  <si>
    <t>Fluopyram, Thiamethoxam, Pendimethalin, Boscalid</t>
  </si>
  <si>
    <t>Fluopyram, Thiamethoxam, Propyzamide</t>
  </si>
  <si>
    <t>Fluopyram, Thiamethoxam, Propyzamide, Boscalid</t>
  </si>
  <si>
    <t>Fluopyram, Thiamethoxam, Propyzamide, Pendimethalin, Boscalid</t>
  </si>
  <si>
    <t>Fluopyram, Thiamethoxam, Pymetrozine, Boscalid</t>
  </si>
  <si>
    <t>Fluopyram, Thiamethoxam, Spinosad (spinosad, sum of spinosyn A and spinosyn D), Boscalid</t>
  </si>
  <si>
    <t>Fluopyram, Thiamethoxam, Thiacloprid</t>
  </si>
  <si>
    <t>Fluopyram, Thiamethoxam, Thiacloprid, Propyzamide, Cyprodinil, Bromide ion, Boscalid</t>
  </si>
  <si>
    <t>Fluopyram, Thiamethoxam, Thiacloprid, Propyzamide, Folpet, Boscalid</t>
  </si>
  <si>
    <t>Folpet, Cyprodinil, Bromide ion, Boscalid</t>
  </si>
  <si>
    <t>Folpet, Fluopicolide</t>
  </si>
  <si>
    <t>MCPA, MCPB</t>
  </si>
  <si>
    <t>Mancozeb, Bromide ion, Boscalid</t>
  </si>
  <si>
    <t>Mancozeb, Propyzamide</t>
  </si>
  <si>
    <t>Mancozeb, Propyzamide, Cyprodinil, Boscalid</t>
  </si>
  <si>
    <t>Mancozeb, Pymetrozine</t>
  </si>
  <si>
    <t>Mancozeb, Pymetrozine, Boscalid</t>
  </si>
  <si>
    <t>Metiram, Fluopicolide, Boscalid</t>
  </si>
  <si>
    <t>Metiram, Fluopicolide, Cyprodinil</t>
  </si>
  <si>
    <t>Metiram, Fluopicolide, Cyprodinil, Boscalid</t>
  </si>
  <si>
    <t>Metiram, Folpet, Cyprodinil, Boscalid</t>
  </si>
  <si>
    <t>Metiram, Propyzamide</t>
  </si>
  <si>
    <t>Metiram, Propyzamide, Boscalid</t>
  </si>
  <si>
    <t>Metiram, Pymetrozine, Propyzamide, Boscalid</t>
  </si>
  <si>
    <t>Metiram, Thiacloprid, Thiophanate-methyl</t>
  </si>
  <si>
    <t>Metribuzin, Boscalid</t>
  </si>
  <si>
    <t>Metribuzin, Fluopicolide, Boscalid</t>
  </si>
  <si>
    <t>Pendimethalin, Bromide ion</t>
  </si>
  <si>
    <t>Pendimethalin, Fluopicolide, Cyprodinil, Boscalid</t>
  </si>
  <si>
    <t>Propyzamide, Boscalid</t>
  </si>
  <si>
    <t>Propyzamide, Boscalid, Thiram (expressed as thiram)</t>
  </si>
  <si>
    <t>Propyzamide, Bromide ion</t>
  </si>
  <si>
    <t>Propyzamide, Bromide ion, Boscalid</t>
  </si>
  <si>
    <t>Propyzamide, Cyprodinil</t>
  </si>
  <si>
    <t>Propyzamide, Cyprodinil, Bromide ion, Boscalid</t>
  </si>
  <si>
    <t>Propyzamide, Etofenprox, Cyprodinil</t>
  </si>
  <si>
    <t>Propyzamide, Fenamidone</t>
  </si>
  <si>
    <t>Propyzamide, Fluopicolide</t>
  </si>
  <si>
    <t>Propyzamide, Fluopicolide, Boscalid</t>
  </si>
  <si>
    <t>Propyzamide, Fluopicolide, Cyprodinil</t>
  </si>
  <si>
    <t>Propyzamide, Fluopicolide, Cyprodinil, Boscalid</t>
  </si>
  <si>
    <t>Propyzamide, Fluopicolide, Cyprodinil, Bromide ion, Boscalid</t>
  </si>
  <si>
    <t>Propyzamide, Fluopicolide, Cyprodinil, Cyproconazole, Boscalid</t>
  </si>
  <si>
    <t>Propyzamide, Folpet</t>
  </si>
  <si>
    <t>Propyzamide, Folpet, Boscalid</t>
  </si>
  <si>
    <t>Propyzamide, Folpet, Cyprodinil</t>
  </si>
  <si>
    <t>Propyzamide, Folpet, Fluopicolide, Cyprodinil, Boscalid</t>
  </si>
  <si>
    <t>Propyzamide, Pendimethalin</t>
  </si>
  <si>
    <t>Propyzamide, Pendimethalin, Boscalid</t>
  </si>
  <si>
    <t>Propyzamide, Pendimethalin, Bromide ion, Boscalid</t>
  </si>
  <si>
    <t>Pymetrozine, Fluopicolide, Boscalid</t>
  </si>
  <si>
    <t>Pymetrozine, Pendimethalin, Boscalid</t>
  </si>
  <si>
    <t>Pymetrozine, Pendimethalin, Folpet</t>
  </si>
  <si>
    <t>Pymetrozine, Propyzamide, Cyprodinil, Boscalid</t>
  </si>
  <si>
    <t>Pymetrozine, Thiram (expressed as thiram)</t>
  </si>
  <si>
    <t>Pyrethrins, Propyzamide</t>
  </si>
  <si>
    <t>Pyrimethanil, Fluopicolide, Cyprodinil, Boscalid</t>
  </si>
  <si>
    <t>Pyrimethanil, Propyzamide, Fluopicolide</t>
  </si>
  <si>
    <t>Pyrimethanil, Pymetrozine, Propyzamide, Cyprodinil, Boscalid, Thiram (expressed as thiram)</t>
  </si>
  <si>
    <t>Spinosad (spinosad, sum of spinosyn A and spinosyn D), Fenamidone, Boscalid</t>
  </si>
  <si>
    <t>Spinosad (spinosad, sum of spinosyn A and spinosyn D), Fluopicolide, Cyprodinil, Boscalid</t>
  </si>
  <si>
    <t>Spinosad (spinosad, sum of spinosyn A and spinosyn D), Mancozeb, Fluopicolide, Boscalid</t>
  </si>
  <si>
    <t>Spinosad (spinosad, sum of spinosyn A and spinosyn D), Propyzamide</t>
  </si>
  <si>
    <t>Spinosad (spinosad, sum of spinosyn A and spinosyn D), Propyzamide, Boscalid</t>
  </si>
  <si>
    <t>Spinosad (spinosad, sum of spinosyn A and spinosyn D), Propyzamide, Cyprodinil, Boscalid</t>
  </si>
  <si>
    <t>Spinosad (spinosad, sum of spinosyn A and spinosyn D), Pymetrozine, Boscalid</t>
  </si>
  <si>
    <t>Spinosad (spinosad, sum of spinosyn A and spinosyn D), Thiabendazole, Boscalid</t>
  </si>
  <si>
    <t>Spinosad (spinosad, sum of spinosyn A and spinosyn D), Thiacloprid, Folpet, Boscalid</t>
  </si>
  <si>
    <t>Terbuthylazine, Propyzamide</t>
  </si>
  <si>
    <t>Thiacloprid, Bromide ion, Boscalid</t>
  </si>
  <si>
    <t>Thiacloprid, Pendimethalin, Boscalid</t>
  </si>
  <si>
    <t>Thiacloprid, Propyzamide, Bromide ion</t>
  </si>
  <si>
    <t>Thiacloprid, Propyzamide, Pendimethalin, Bromide ion, Boscalid</t>
  </si>
  <si>
    <t>Thiacloprid, Thiabendazole</t>
  </si>
  <si>
    <t>Thiamethoxam, Benalaxyl-M, Folpet, Cyprodinil, Bromide ion</t>
  </si>
  <si>
    <t>Thiamethoxam, Boscalid, Thiram (expressed as thiram)</t>
  </si>
  <si>
    <t>Thiamethoxam, Cyprodinil, Bromide ion</t>
  </si>
  <si>
    <t>Thiamethoxam, Cyprodinil, Bromide ion, Boscalid</t>
  </si>
  <si>
    <t>Thiamethoxam, Etofenprox, Boscalid</t>
  </si>
  <si>
    <t>Thiamethoxam, Fenamidone</t>
  </si>
  <si>
    <t>Thiamethoxam, Fenamidone, Cyprodinil</t>
  </si>
  <si>
    <t>Thiamethoxam, Fluopicolide, Boscalid</t>
  </si>
  <si>
    <t>Thiamethoxam, Fluopicolide, Bromide ion, Boscalid</t>
  </si>
  <si>
    <t>Thiamethoxam, Folpet, Boscalid</t>
  </si>
  <si>
    <t>Thiamethoxam, Lufenuron, Cyprodinil</t>
  </si>
  <si>
    <t>Thiamethoxam, Mancozeb, Boscalid</t>
  </si>
  <si>
    <t>Thiamethoxam, Mancozeb, Bromide ion, Boscalid</t>
  </si>
  <si>
    <t>Thiamethoxam, Mancozeb, Cyprodinil, Boscalid</t>
  </si>
  <si>
    <t>Thiamethoxam, Mancozeb, Pymetrozine, Boscalid</t>
  </si>
  <si>
    <t>Thiamethoxam, Metiram</t>
  </si>
  <si>
    <t>Thiamethoxam, Metiram, Boscalid</t>
  </si>
  <si>
    <t>Thiamethoxam, Metiram, Bromide ion, Boscalid</t>
  </si>
  <si>
    <t>Thiamethoxam, Myclobutanil, Bromide ion</t>
  </si>
  <si>
    <t>Thiamethoxam, Myclobutanil, Fluopicolide</t>
  </si>
  <si>
    <t>Thiamethoxam, Pendimethalin, Bromide ion</t>
  </si>
  <si>
    <t>Thiamethoxam, Pendimethalin, Bromide ion, Boscalid</t>
  </si>
  <si>
    <t>Thiamethoxam, Pendimethalin, Fenamidone, Cyprodinil</t>
  </si>
  <si>
    <t>Thiamethoxam, Propyzamide</t>
  </si>
  <si>
    <t>Thiamethoxam, Propyzamide, Boscalid</t>
  </si>
  <si>
    <t>Thiamethoxam, Propyzamide, Cyprodinil, Boscalid</t>
  </si>
  <si>
    <t>Thiamethoxam, Propyzamide, Pendimethalin, Metribuzin</t>
  </si>
  <si>
    <t>Thiamethoxam, Pymetrozine, Boscalid</t>
  </si>
  <si>
    <t>Thiamethoxam, Pyrimethanil, Pendimethalin, Metribuzin, Boscalid</t>
  </si>
  <si>
    <t>Thiamethoxam, Spinosad (spinosad, sum of spinosyn A and spinosyn D), Bromide ion, Boscalid</t>
  </si>
  <si>
    <t>Thiamethoxam, Spinosad (spinosad, sum of spinosyn A and spinosyn D), Cyprodinil, Boscalid, Benfluralin</t>
  </si>
  <si>
    <t>Thiamethoxam, Spinosad (spinosad, sum of spinosyn A and spinosyn D), Cyprodinil, Bromide ion, Boscalid</t>
  </si>
  <si>
    <t>Thiamethoxam, Spinosad (spinosad, sum of spinosyn A and spinosyn D), Fenamidone, Boscalid</t>
  </si>
  <si>
    <t>Thiamethoxam, Spinosad (spinosad, sum of spinosyn A and spinosyn D), Metiram, Pymetrozine, Fenamidone, Boscalid</t>
  </si>
  <si>
    <t>Thiamethoxam, Spinosad (spinosad, sum of spinosyn A and spinosyn D), Pymetrozine, Cyprodinil</t>
  </si>
  <si>
    <t>Thiamethoxam, Spinosad (spinosad, sum of spinosyn A and spinosyn D), Pymetrozine, Propyzamide, Boscalid</t>
  </si>
  <si>
    <t>Thiamethoxam, Thiacloprid, Boscalid</t>
  </si>
  <si>
    <t>Thiamethoxam, Thiacloprid, Pendimethalin, Boscalid</t>
  </si>
  <si>
    <t>Thiamethoxam, Thiacloprid, Propyzamide, Boscalid</t>
  </si>
  <si>
    <t>Triadimefon, Cyprodinil</t>
  </si>
  <si>
    <t>Vinclozolin, Boscalid</t>
  </si>
  <si>
    <t>Vinclozolin, Pymetrozine, Boscalid</t>
  </si>
  <si>
    <t>Bromide ion, Aclonifen</t>
  </si>
  <si>
    <t>Chlorpropham, Boscalid, Aclonifen</t>
  </si>
  <si>
    <t>Chlorpropham, Terbuthylazine</t>
  </si>
  <si>
    <t>Chlorpropham, Terbuthylazine, Bromide ion, Boscalid</t>
  </si>
  <si>
    <t>Chlorpropham, Terbuthylazine, Cyprodinil, Bromide ion, Boscalid</t>
  </si>
  <si>
    <t>Cyflufenamid, Fluopicolide, Bromide ion</t>
  </si>
  <si>
    <t>Fluopicolide, Etofenprox</t>
  </si>
  <si>
    <t>Fluopicolide, Etofenprox, Boscalid, Azadirachtin</t>
  </si>
  <si>
    <t>Metribuzin, Bromide ion, Boscalid, Aclonifen</t>
  </si>
  <si>
    <t>Pendimethalin, Bromide ion, Aclonifen</t>
  </si>
  <si>
    <t>Pendimethalin, Metribuzin, Fluopicolide, Aclonifen</t>
  </si>
  <si>
    <t>Pendimethalin, Myclobutanil, Bromide ion, Boscalid</t>
  </si>
  <si>
    <t>Propyzamide, Aclonifen</t>
  </si>
  <si>
    <t>Pyrethrins, Fluopicolide</t>
  </si>
  <si>
    <t>Spinosad (spinosad, sum of spinosyn A and spinosyn D), Bromide ion, Boscalid</t>
  </si>
  <si>
    <t>Spinosad (spinosad, sum of spinosyn A and spinosyn D), Pymetrozine</t>
  </si>
  <si>
    <t>Terbuthylazine, Boscalid</t>
  </si>
  <si>
    <t>Terbuthylazine, Bromide ion</t>
  </si>
  <si>
    <t>Terbuthylazine, Bromide ion, Boscalid</t>
  </si>
  <si>
    <t>Terbuthylazine, Fluopicolide</t>
  </si>
  <si>
    <t>Terbuthylazine, Pendimethalin, Boscalid</t>
  </si>
  <si>
    <t>Thiamethoxam, Thiabendazole</t>
  </si>
  <si>
    <t>Thiamethoxam, Triadimefon, Fluopicolide, Bromide ion, Boscalid</t>
  </si>
  <si>
    <t>Thiamethoxam, Ziram</t>
  </si>
  <si>
    <t>Captan, Thiophanate-methyl</t>
  </si>
  <si>
    <t>Chlorpropham, Cyprodinil, Boscalid, Thiophanate-methyl</t>
  </si>
  <si>
    <t>Fipronil, Mancozeb</t>
  </si>
  <si>
    <t>Fipronil, Mancozeb, Lufenuron</t>
  </si>
  <si>
    <t>Fluopicolide, Cyprodinil, Boscalid, Thiophanate-methyl</t>
  </si>
  <si>
    <t>Fluopyram, Cyprodinil, Boscalid, Thiophanate-methyl</t>
  </si>
  <si>
    <t>Fluopyram, Mancozeb, Cyprodinil, Thiophanate-methyl</t>
  </si>
  <si>
    <t>Lufenuron, Thiophanate-methyl</t>
  </si>
  <si>
    <t>Mancozeb, Chlorpropham, Clofentezine</t>
  </si>
  <si>
    <t>Mancozeb, Flubendiamide</t>
  </si>
  <si>
    <t>Mancozeb, Lufenuron</t>
  </si>
  <si>
    <t>Mancozeb, Tetraconazole, Cyprodinil</t>
  </si>
  <si>
    <t>Mancozeb, Thiabendazole, Boscalid</t>
  </si>
  <si>
    <t>Myclobutanil, Cyprodinil, Bromide ion, Boscalid</t>
  </si>
  <si>
    <t>Proquinazid, Flubendiamide</t>
  </si>
  <si>
    <t>Tetraconazole, Bromide ion</t>
  </si>
  <si>
    <t>Thiacloprid, Pendimethalin, Aclonifen</t>
  </si>
  <si>
    <t>Pyrimethanil, Boscalid, Aclonifen, Thiophanate-methyl</t>
  </si>
  <si>
    <t>Pyrimethanil, Bromide ion, Boscalid, Thiophanate-methyl</t>
  </si>
  <si>
    <t>Thiacloprid, Pyrimethanil, Boscalid, Thiophanate-methyl</t>
  </si>
  <si>
    <t>Cyflufenamid, Fluopyram, Bromide ion</t>
  </si>
  <si>
    <t>Fluopyram, Bromoxynil, Terbuthylazine, Pendimethalin, Boscalid</t>
  </si>
  <si>
    <t>Fluopyram, Maneb, Bromide ion</t>
  </si>
  <si>
    <t>Flutolanil, Boscalid</t>
  </si>
  <si>
    <t>Haloxyfop-P, Boscalid</t>
  </si>
  <si>
    <t>Mancozeb, Pyrimethanil, Bromide ion, Boscalid</t>
  </si>
  <si>
    <t>Maneb, Bromide ion</t>
  </si>
  <si>
    <t>Maneb, Triadimenol, Triadimefon</t>
  </si>
  <si>
    <t>Spinosad (spinosad, sum of spinosyn A and spinosyn D), Mancozeb, Bromide ion</t>
  </si>
  <si>
    <t>Spinosad (spinosad, sum of spinosyn A and spinosyn D), Mancozeb, Bromide ion, Boscalid</t>
  </si>
  <si>
    <t>Spinosad (spinosad, sum of spinosyn A and spinosyn D), Maneb, Bromide ion</t>
  </si>
  <si>
    <t>Spinosad (spinosad, sum of spinosyn A and spinosyn D), Maneb, Bromide ion, Boscalid</t>
  </si>
  <si>
    <t>Bromide ion, Thiophanate-methyl</t>
  </si>
  <si>
    <t>Boscalid, Thiacloprid, Ziram</t>
  </si>
  <si>
    <t>Cyprodinil, Mancozeb, Boscalid</t>
  </si>
  <si>
    <t>Dithianon, Captan, Propineb, Boscalid</t>
  </si>
  <si>
    <t>Dithianon, Captan, Ziram</t>
  </si>
  <si>
    <t>Fluopyram, Thiram (expressed as thiram), Thiamethoxam</t>
  </si>
  <si>
    <t>Mancozeb, Fenoxycarb, Thiacloprid</t>
  </si>
  <si>
    <t>Mancozeb, Fluopyram</t>
  </si>
  <si>
    <t>Maneb, Boscalid, Cyprodinil, Captan</t>
  </si>
  <si>
    <t>Maneb, Spirodiclofen</t>
  </si>
  <si>
    <t>Myclobutanil, Propineb</t>
  </si>
  <si>
    <t>Propineb, Etofenprox</t>
  </si>
  <si>
    <t>Propineb, Thiamethoxam, Captan</t>
  </si>
  <si>
    <t>Spirodiclofen, Thiram (expressed as thiram), Captan</t>
  </si>
  <si>
    <t>Thiacloprid, Metiram, Boscalid, Captan</t>
  </si>
  <si>
    <t>Ziram, Pyrimethanil, Thiacloprid</t>
  </si>
  <si>
    <t>Cyprodinil, Captan, Boscalid, Maneb</t>
  </si>
  <si>
    <t>Etofenprox, Cyprodinil, Boscalid, Maneb</t>
  </si>
  <si>
    <t>Fenoxycarb, Thiacloprid, Propineb, Boscalid</t>
  </si>
  <si>
    <t>Fluopyram, Etofenprox, Ziram, Boscalid</t>
  </si>
  <si>
    <t>Fluopyram, Mancozeb, Captan, Etofenprox</t>
  </si>
  <si>
    <t>Fluopyram, Maneb, Boscalid, Thiacloprid</t>
  </si>
  <si>
    <t>Maneb, Boscalid, Thiabendazole</t>
  </si>
  <si>
    <t>Maneb, Boscalid, Thiacloprid</t>
  </si>
  <si>
    <t>Maneb, Captan, Boscalid, Chlorpropham</t>
  </si>
  <si>
    <t>Maneb, Pyrimethanil, Etofenprox, Boscalid, Captan</t>
  </si>
  <si>
    <t>Maneb, Spirodiclofen, Captan, Boscalid</t>
  </si>
  <si>
    <t>Metiram, Cyprodinil, Captan, Boscalid</t>
  </si>
  <si>
    <t>Metiram, Cyprodinil, Spirodiclofen</t>
  </si>
  <si>
    <t>Propineb, Captan, Thiabendazole, Boscalid, Etofenprox</t>
  </si>
  <si>
    <t>Propineb, Captan, Thiacloprid</t>
  </si>
  <si>
    <t>Propineb, Fluquinconazole, Boscalid, Captan</t>
  </si>
  <si>
    <t>Pyrimethanil, Myclobutanil, Thiram (expressed as thiram), Thiacloprid</t>
  </si>
  <si>
    <t>Spinosad (spinosad, sum of spinosyn A and spinosyn D), Tetraconazole, Maneb, Captan, Boscalid</t>
  </si>
  <si>
    <t>Spirodiclofen, Maneb</t>
  </si>
  <si>
    <t>Thiacloprid, Captan, Thiram (expressed as thiram), Thiabendazole</t>
  </si>
  <si>
    <t>Thiacloprid, Thiabendazole, Captan, Boscalid, Thiram (expressed as thiram)</t>
  </si>
  <si>
    <t>Ziram, Fenoxycarb, Boscalid</t>
  </si>
  <si>
    <t>Fluopyram, Cyproconazole, Thiram (expressed as thiram)</t>
  </si>
  <si>
    <t>Spinosad (spinosad, sum of spinosyn A and spinosyn D), Triadimenol, Triadimefon, Cyprodinil, Cyproconazole</t>
  </si>
  <si>
    <t>Cyproconazole, Boscalid, Thiram (expressed as thiram)</t>
  </si>
  <si>
    <t>Fluopyram, Cyprodinil, Ziram</t>
  </si>
  <si>
    <t>Fluopyram, Mancozeb, Fluopicolide, Boscalid</t>
  </si>
  <si>
    <t>Fluopyram, Mancozeb, Myclobutanil</t>
  </si>
  <si>
    <t>Fluopyram, Maneb, Pyrimethanil, Fluopicolide, Boscalid</t>
  </si>
  <si>
    <t>Fluopyram, Spinosad (spinosad, sum of spinosyn A and spinosyn D), Myclobutanil, Fluopicolide, Boscalid, Ziram</t>
  </si>
  <si>
    <t>Mancozeb, Pyrimethanil, Myclobutanil, Cyproconazole, Boscalid</t>
  </si>
  <si>
    <t>Mancozeb, Triadimenol, Triadimefon, Tetraconazole, Myclobutanil</t>
  </si>
  <si>
    <t>Maneb, Proquinazid, Fenamidone</t>
  </si>
  <si>
    <t>Maneb, Pyrimethanil, Cyprodinil</t>
  </si>
  <si>
    <t>Maneb, Triadimenol, Triadimefon, Tetraconazole, Myclobutanil, Buprofezin</t>
  </si>
  <si>
    <t>Metiram, Boscalid, Zoxamide</t>
  </si>
  <si>
    <t>Propineb, Fenamidone</t>
  </si>
  <si>
    <t>Propineb, Fluopicolide, Boscalid</t>
  </si>
  <si>
    <t>Propineb, Spinosad (spinosad, sum of spinosyn A and spinosyn D), Myclobutanil, Buprofezin</t>
  </si>
  <si>
    <t>Propineb, Zoxamide</t>
  </si>
  <si>
    <t>Pyrimethanil, Zoxamide, Ziram</t>
  </si>
  <si>
    <t>Spinosad (spinosad, sum of spinosyn A and spinosyn D), Maneb, Fluopicolide</t>
  </si>
  <si>
    <t>Spinosad (spinosad, sum of spinosyn A and spinosyn D), Maneb, Myclobutanil</t>
  </si>
  <si>
    <t>Spinosad (spinosad, sum of spinosyn A and spinosyn D), Maneb, Tetraconazole, Myclobutanil</t>
  </si>
  <si>
    <t>Spinosad (spinosad, sum of spinosyn A and spinosyn D), Tetraconazole, Myclobutanil, Buprofezin, Thiram (expressed as thiram), Thiophanate-methyl</t>
  </si>
  <si>
    <t>Thiamethoxam, Mancozeb, Tetraconazole, Fenamidone</t>
  </si>
  <si>
    <t>Triadimenol, Triadimefon, Pyrimethanil, Proquinazid, Myclobutanil, Thiram (expressed as thiram)</t>
  </si>
  <si>
    <t>Triadimenol, Triadimefon, Ziram</t>
  </si>
  <si>
    <t>Cyflufenamid, Meptyldinocap, Cyprodinil, Zoxamide, Thiram (expressed as thiram)</t>
  </si>
  <si>
    <t>Fluopyram, Mancozeb, Fluopicolide</t>
  </si>
  <si>
    <t>MCPA, Pyrimethanil</t>
  </si>
  <si>
    <t>Propineb, Folpet</t>
  </si>
  <si>
    <t>Benalaxyl-M, Tetraconazole, Spiromesifen, Cyprodinil, Clofentezine</t>
  </si>
  <si>
    <t>Captan, Bupirimate</t>
  </si>
  <si>
    <t>Fluopyram, Clofentezine, Captan, Boscalid</t>
  </si>
  <si>
    <t>Fluopyram, Folpet, Boscalid</t>
  </si>
  <si>
    <t>Fluopyram, Folpet, Cyprodinil, Bupirimate, Boscalid</t>
  </si>
  <si>
    <t>Fluopyram, Myclobutanil, Clofentezine, Captan, Boscalid</t>
  </si>
  <si>
    <t>Fluopyram, Pendimethalin, Cyprodinil, Captan</t>
  </si>
  <si>
    <t>Fluopyram, Spinosad (spinosad, sum of spinosyn A and spinosyn D), Cyprodinil, Clofentezine, Captan, Boscalid</t>
  </si>
  <si>
    <t>Pendimethalin, Cyprodinil, Captan, Boscalid</t>
  </si>
  <si>
    <t>Pendimethalin, Folpet, Cyprodinil</t>
  </si>
  <si>
    <t>Pyrimethanil, Folpet, Cyprodinil</t>
  </si>
  <si>
    <t>Spinosad (spinosad, sum of spinosyn A and spinosyn D), Folpet, Cyprodinil</t>
  </si>
  <si>
    <t>Spinosad (spinosad, sum of spinosyn A and spinosyn D), Thiacloprid, Myclobutanil, Captan, Boscalid</t>
  </si>
  <si>
    <t>Tetraconazole, Cyprodinil, Captan</t>
  </si>
  <si>
    <t>Thiacloprid, Cyprodinil, Clofentezine, Captan</t>
  </si>
  <si>
    <t>Thiacloprid, Myclobutanil, Folpet</t>
  </si>
  <si>
    <t>Thiacloprid, Proquinazid, Cyprodinil, Captan</t>
  </si>
  <si>
    <t>Thiacloprid, Pyrimethanil, Folpet</t>
  </si>
  <si>
    <t>Maneb, Chlorpropham</t>
  </si>
  <si>
    <t>Triadimefon, Boscalid</t>
  </si>
  <si>
    <t>Benalaxyl, Cyprodinil</t>
  </si>
  <si>
    <t>Carbofuran, Benfuracarb</t>
  </si>
  <si>
    <t>Mancozeb, Benalaxyl-M, Cyprodinil, Boscalid</t>
  </si>
  <si>
    <t>Mancozeb, Clofentezine, Boscalid</t>
  </si>
  <si>
    <t>Metiram, Spiromesifen</t>
  </si>
  <si>
    <t>Propineb, Thiamethoxam, Fluopicolide</t>
  </si>
  <si>
    <t>Quizalofop-P-ethyl, Mancozeb</t>
  </si>
  <si>
    <t>Fenamidone, Cyprodinil, Boscalid, Thiram (expressed as thiram)</t>
  </si>
  <si>
    <t>Mancozeb, Bromide ion, Thiophanate-methyl</t>
  </si>
  <si>
    <t>Mancozeb, Folpet, Bromide ion</t>
  </si>
  <si>
    <t>Mancozeb, Pymetrozine, Flutolanil</t>
  </si>
  <si>
    <t>Propyzamide, Cyprodinil, Boscalid, Thiram (expressed as thiram)</t>
  </si>
  <si>
    <t>Propyzamide, Thiram (expressed as thiram)</t>
  </si>
  <si>
    <t>Pymetrozine, Boscalid, Thiram (expressed as thiram)</t>
  </si>
  <si>
    <t>Thiamethoxam, Bromide ion, Thiram (expressed as thiram)</t>
  </si>
  <si>
    <t>Thiamethoxam, Cyprodinil, Boscalid, Thiram (expressed as thiram)</t>
  </si>
  <si>
    <t>Mancozeb, Triadimefon</t>
  </si>
  <si>
    <t>Spinosad (spinosad, sum of spinosyn A and spinosyn D), Mancozeb, Thiacloprid, Boscalid</t>
  </si>
  <si>
    <t>Spinosad (spinosad, sum of spinosyn A and spinosyn D), Mancozeb, Thiacloprid, Tepraloxydim, Pendimethalin, Boscalid</t>
  </si>
  <si>
    <t>MCPB, MCPA</t>
  </si>
  <si>
    <t>Boscalid, Captan, Thiophanate-methyl, Thiram (expressed as thiram)</t>
  </si>
  <si>
    <t>Boscalid, Metiram, Pyrimethanil</t>
  </si>
  <si>
    <t>Boscalid, Thiram (expressed as thiram), Spirodiclofen</t>
  </si>
  <si>
    <t>Propineb, Thiacloprid, Captan</t>
  </si>
  <si>
    <t>Boscalid, Mancozeb, Pyrimethanil, Captan</t>
  </si>
  <si>
    <t>Boscalid, Spirodiclofen, Propineb</t>
  </si>
  <si>
    <t>Boscalid, Ziram, Thiacloprid</t>
  </si>
  <si>
    <t>Captan, Etofenprox, Metiram</t>
  </si>
  <si>
    <t>Etofenprox, Metiram</t>
  </si>
  <si>
    <t>Fenoxycarb, Ziram</t>
  </si>
  <si>
    <t>Fluopyram, Maneb, Thiacloprid</t>
  </si>
  <si>
    <t>Maneb, Captan, Etofenprox, Boscalid</t>
  </si>
  <si>
    <t>Metiram, Boscalid, Spirodiclofen</t>
  </si>
  <si>
    <t>Propineb, Fluopyram</t>
  </si>
  <si>
    <t>Propineb, Tetraconazole, Boscalid, Fluopyram</t>
  </si>
  <si>
    <t>Pyrimethanil, Etofenprox, Thiram (expressed as thiram), Boscalid</t>
  </si>
  <si>
    <t>Spinosad (spinosad, sum of spinosyn A and spinosyn D), Metiram, Pyrimethanil, Captan, Boscalid</t>
  </si>
  <si>
    <t>Thiabendazole, Boscalid, Ziram</t>
  </si>
  <si>
    <t>Thiacloprid, Pyrimethanil, Metiram, Thiabendazole</t>
  </si>
  <si>
    <t>Thiamethoxam, Mancozeb, Captan, Boscalid</t>
  </si>
  <si>
    <t>Ziram, Dithianon</t>
  </si>
  <si>
    <t>Ziram, Spinosad (spinosad, sum of spinosyn A and spinosyn D), Boscalid, Captan</t>
  </si>
  <si>
    <t>Ziram, Tetraconazole, Boscalid</t>
  </si>
  <si>
    <t>Fluopyram, Benalaxyl-M, Cyprodinil</t>
  </si>
  <si>
    <t>Fluopyram, Mancozeb, Myclobutanil, Cyprodinil</t>
  </si>
  <si>
    <t>Fluopyram, Metiram, Cyprodinil</t>
  </si>
  <si>
    <t>Metiram, Cyproconazole, Boscalid</t>
  </si>
  <si>
    <t>Metiram, Myclobutanil, Cyprodinil</t>
  </si>
  <si>
    <t>Propineb, Boscalid, Thiophanate-methyl</t>
  </si>
  <si>
    <t>Propineb, Spinosad (spinosad, sum of spinosyn A and spinosyn D), Cyprodinil</t>
  </si>
  <si>
    <t>Propineb, Thiamethoxam, Etofenprox, Cyprodinil, Boscalid</t>
  </si>
  <si>
    <t>Spinosad (spinosad, sum of spinosyn A and spinosyn D), Mancozeb, Cyprodinil</t>
  </si>
  <si>
    <t>Spinosad (spinosad, sum of spinosyn A and spinosyn D), Metiram, Tetraconazole, Proquinazid, Myclobutanil, Fenamidone</t>
  </si>
  <si>
    <t>Tetraconazole, Myclobutanil, Thiram (expressed as thiram)</t>
  </si>
  <si>
    <t>Thiamethoxam, Tetraconazole, Thiram (expressed as thiram)</t>
  </si>
  <si>
    <t>Thiamethoxam, Triadimenol, Triadimefon, Myclobutanil, Buprofezin, Ziram</t>
  </si>
  <si>
    <t>Metiram, Myclobutanil, Fluopicolide</t>
  </si>
  <si>
    <t>Metiram, Pyrimethanil, Proquinazid</t>
  </si>
  <si>
    <t>MCPA, Pyrimethanil, Cyprodinil, Captan, Boscalid</t>
  </si>
  <si>
    <t>Mancozeb, Chlorpropham</t>
  </si>
  <si>
    <t>Spinosad (spinosad, sum of spinosyn A and spinosyn D), Metiram, Fluopicolide</t>
  </si>
  <si>
    <t>Triadimenol, Triadimefon, Pendimethalin</t>
  </si>
  <si>
    <t>Thiabendazole, Triadimefon, Pyrimethanil, Triadimenol</t>
  </si>
  <si>
    <t>Boscalid, Fluopyram, Thiram (expressed as thiram)</t>
  </si>
  <si>
    <t>Boscalid, Thiabendazole, Metiram</t>
  </si>
  <si>
    <t>Captan, Thiram (expressed as thiram), Pyrimethanil, Boscalid</t>
  </si>
  <si>
    <t>Metiram, Thiophanate-methyl, Pyrimethanil</t>
  </si>
  <si>
    <t>Spirodiclofen, Metiram</t>
  </si>
  <si>
    <t>Thiacloprid, Fenoxycarb, Propineb</t>
  </si>
  <si>
    <t>Thiram (expressed as thiram), Boscalid, Spirodiclofen, Captan</t>
  </si>
  <si>
    <t>Captan, Ziram, Thiabendazole</t>
  </si>
  <si>
    <t>Mancozeb, Etofenprox, Captan, Boscalid, Thiabendazole</t>
  </si>
  <si>
    <t>Mancozeb, Fluopyram, Thiacloprid</t>
  </si>
  <si>
    <t>Mancozeb, Thiacloprid, Fenoxycarb, Captan, Boscalid</t>
  </si>
  <si>
    <t>Thiabendazole, Captan, Metiram, Boscalid</t>
  </si>
  <si>
    <t>Cyprodinil, Thiram (expressed as thiram), Cyproconazole, Thiophanate-methyl</t>
  </si>
  <si>
    <t>Fenbuconazole, Cyprodinil, Thiram (expressed as thiram)</t>
  </si>
  <si>
    <t>Fluopyram, Fenbuconazole, Etofenprox, Cyprodinil, Boscalid, Thiram (expressed as thiram)</t>
  </si>
  <si>
    <t>Fluopyram, Fenbuconazole, Etofenprox, Thiram (expressed as thiram)</t>
  </si>
  <si>
    <t>Fluopyram, Mancozeb, Thiacloprid</t>
  </si>
  <si>
    <t>Fluopyram, Spinosad (spinosad, sum of spinosyn A and spinosyn D), Mancozeb, Thiacloprid, Myclobutanil, Fenbuconazole, Cyprodinil, Cyproconazole</t>
  </si>
  <si>
    <t>Mancozeb, Boscalid, Thiophanate-methyl</t>
  </si>
  <si>
    <t>Mancozeb, Cyprodinil, Cyproconazole</t>
  </si>
  <si>
    <t>Mancozeb, Cyprodinil, Thiophanate-methyl</t>
  </si>
  <si>
    <t>Mancozeb, Thiacloprid, Fenbuconazole, Boscalid</t>
  </si>
  <si>
    <t>Myclobutanil, Fenbuconazole, Thiram (expressed as thiram)</t>
  </si>
  <si>
    <t>Spinosad (spinosad, sum of spinosyn A and spinosyn D), Cyproconazole, Thiram (expressed as thiram)</t>
  </si>
  <si>
    <t>Spinosad (spinosad, sum of spinosyn A and spinosyn D), Fenbuconazole, Thiram (expressed as thiram)</t>
  </si>
  <si>
    <t>Spinosad (spinosad, sum of spinosyn A and spinosyn D), Mancozeb, Cyprodinil, Cyproconazole</t>
  </si>
  <si>
    <t>Spinosad (spinosad, sum of spinosyn A and spinosyn D), Mancozeb, Pyrimethanil, Fenbuconazole</t>
  </si>
  <si>
    <t>Spinosad (spinosad, sum of spinosyn A and spinosyn D), Mancozeb, Tetraconazole</t>
  </si>
  <si>
    <t>Thiacloprid, Fenbuconazole, Etofenprox, Thiram (expressed as thiram)</t>
  </si>
  <si>
    <t>Cyflufenamid, Mancozeb, Bupirimate, Boscalid</t>
  </si>
  <si>
    <t>Fenamidone, Thiram (expressed as thiram)</t>
  </si>
  <si>
    <t>Fluopicolide, Zoxamide, Thiram (expressed as thiram)</t>
  </si>
  <si>
    <t>Fluopyram, Fluopicolide, Boscalid, Ziram</t>
  </si>
  <si>
    <t>Fluopyram, Metiram, Pyrimethanil, Cyprodinil</t>
  </si>
  <si>
    <t>Fluopyram, Myclobutanil, Cyprodinil, Thiram (expressed as thiram)</t>
  </si>
  <si>
    <t>Mancozeb, Pendimethalin, Boscalid</t>
  </si>
  <si>
    <t>Maneb, Tetraconazole, Buprofezin</t>
  </si>
  <si>
    <t>Meptyldinocap, Boscalid, Thiram (expressed as thiram)</t>
  </si>
  <si>
    <t>Metiram, Triadimenol, Triadimefon, Tetraconazole, Myclobutanil</t>
  </si>
  <si>
    <t>Propineb, Boscalid, Zoxamide</t>
  </si>
  <si>
    <t>Propineb, Myclobutanil, Cyprodinil, Boscalid</t>
  </si>
  <si>
    <t>Propineb, Pyrimethanil, Myclobutanil</t>
  </si>
  <si>
    <t>Propineb, Triadimenol, Triadimefon, Tetraconazole</t>
  </si>
  <si>
    <t>Spinosad (spinosad, sum of spinosyn A and spinosyn D), Metiram, Boscalid</t>
  </si>
  <si>
    <t>Spinosad (spinosad, sum of spinosyn A and spinosyn D), Metiram, Tetraconazole, Myclobutanil</t>
  </si>
  <si>
    <t>Spinosad (spinosad, sum of spinosyn A and spinosyn D), Ziram</t>
  </si>
  <si>
    <t>Tetraconazole, Myclobutanil, Ziram</t>
  </si>
  <si>
    <t>Thiamethoxam, Spinosad (spinosad, sum of spinosyn A and spinosyn D), Ziram</t>
  </si>
  <si>
    <t>Triadimenol, Triadimefon, Pyrimethanil, Cyprodinil, Thiram (expressed as thiram)</t>
  </si>
  <si>
    <t>Maneb, Carbaryl, Boscalid, Zoxamide</t>
  </si>
  <si>
    <t>Fipronil, Carbofuran</t>
  </si>
  <si>
    <t>Mancozeb, Buprofezin</t>
  </si>
  <si>
    <t>Propineb, Spinosad (spinosad, sum of spinosyn A and spinosyn D), Fluopicolide, Cyprodinil</t>
  </si>
  <si>
    <t>Thiamethoxam, Benalaxyl-M, Triadimenol, Triadimefon, Fluopicolide, Cyproconazole</t>
  </si>
  <si>
    <t>Carbofuran, Triadimenol, Triadimefon, Carbosulfan, Boscalid</t>
  </si>
  <si>
    <t>Mancozeb, Carbofuran, Myclobutanil, Benfuracarb</t>
  </si>
  <si>
    <t>Spinosad (spinosad, sum of spinosyn A and spinosyn D), Maneb, Boscalid, Etofenprox</t>
  </si>
  <si>
    <t>Thiacloprid, Fenoxycarb, Maneb</t>
  </si>
  <si>
    <t>Fluopyram, Maneb, Fluopicolide</t>
  </si>
  <si>
    <t>Mancozeb, Spirodiclofen, Pyrimethanil, Cyprodinil, Boscalid</t>
  </si>
  <si>
    <t>Maneb, Myclobutanil, Boscalid</t>
  </si>
  <si>
    <t>Meptyldinocap, Maneb, Zoxamide</t>
  </si>
  <si>
    <t>Metiram, Myclobutanil, Buprofezin</t>
  </si>
  <si>
    <t>Spinosad (spinosad, sum of spinosyn A and spinosyn D), Metiram, Tetraconazole, Fluopicolide, Cyprodinil</t>
  </si>
  <si>
    <t>Cyflufenamid, Metiram, Folpet, Cyprodinil, Boscalid</t>
  </si>
  <si>
    <t>Metiram, Bromide ion</t>
  </si>
  <si>
    <t>Metiram, Cyprodinil, Bromide ion</t>
  </si>
  <si>
    <t>Fluopyram, Metiram, Cyprodinil, Boscalid</t>
  </si>
  <si>
    <t>Mancozeb, Carbetamide</t>
  </si>
  <si>
    <t>Mancozeb, Fenamidone, Boscalid</t>
  </si>
  <si>
    <t>Mancozeb, Pendimethalin, Cyprodinil, Bromide ion, Boscalid</t>
  </si>
  <si>
    <t>Metiram, Bromide ion, Boscalid</t>
  </si>
  <si>
    <t>Metiram, Propyzamide, Cyprodinil, Boscalid</t>
  </si>
  <si>
    <t>Thiamethoxam, Spinosad (spinosad, sum of spinosyn A and spinosyn D), Metiram, Boscalid</t>
  </si>
  <si>
    <t>Cyprodinil, Mancozeb, Dithianon</t>
  </si>
  <si>
    <t>Etofenprox, Pyrimethanil, Mancozeb</t>
  </si>
  <si>
    <t>Spirodiclofen, Fenoxycarb, Thiram (expressed as thiram)</t>
  </si>
  <si>
    <t>Captan, Metiram, Boscalid, Etofenprox</t>
  </si>
  <si>
    <t>Captan, Metiram, Spirodiclofen</t>
  </si>
  <si>
    <t>Metiram, Spinosad (spinosad, sum of spinosyn A and spinosyn D), Boscalid, Captan, Cyprodinil</t>
  </si>
  <si>
    <t>Propineb, Chlorpropham, Thiacloprid, Fenoxycarb, Captan, Thiophanate-methyl, Boscalid</t>
  </si>
  <si>
    <t>Propineb, Thiacloprid, Boscalid</t>
  </si>
  <si>
    <t>Pyrimethanil, Ziram, Thiabendazole</t>
  </si>
  <si>
    <t>Cyflufenamid, Metiram, Spirodiclofen, Myclobutanil</t>
  </si>
  <si>
    <t>Fluopyram, Maneb, Pyrimethanil</t>
  </si>
  <si>
    <t>Maneb, Pyrimethanil, Zoxamide</t>
  </si>
  <si>
    <t>Maneb, Triadimenol, Triadimefon, Pyrimethanil, Myclobutanil, Cyprodinil, Boscalid</t>
  </si>
  <si>
    <t>Metiram, Tetraconazole, Pyrimethanil</t>
  </si>
  <si>
    <t>Propineb, Proquinazid</t>
  </si>
  <si>
    <t>Propineb, Tetraconazole, Pyrimethanil, Proquinazid, Cyprodinil, Boscalid</t>
  </si>
  <si>
    <t>Spinosad (spinosad, sum of spinosyn A and spinosyn D), Metiram, Tetraconazole, Myclobutanil, Buprofezin</t>
  </si>
  <si>
    <t>Fenamidone, Boscalid, Thiram (expressed as thiram)</t>
  </si>
  <si>
    <t>Fluopyram, Fenamidone, Boscalid, Thiram (expressed as thiram)</t>
  </si>
  <si>
    <t>Metiram, Propyzamide, Fluopicolide, Cyprodinil, Boscalid</t>
  </si>
  <si>
    <t>Metiram, Pyrimethanil, Propyzamide, Boscalid</t>
  </si>
  <si>
    <t>Metiram, Pyrimethanil, Propyzamide, Folpet, Fluopicolide, Boscalid</t>
  </si>
  <si>
    <t>Metiram, Thiacloprid, Cyprodinil</t>
  </si>
  <si>
    <t>Pendimethalin, Thiram (expressed as thiram)</t>
  </si>
  <si>
    <t>Propyzamide, Fluopicolide, Thiram (expressed as thiram)</t>
  </si>
  <si>
    <t>Thiamethoxam, Benalaxyl, Bromide ion, Boscalid</t>
  </si>
  <si>
    <t>Thiamethoxam, Spinosad (spinosad, sum of spinosyn A and spinosyn D), Fenamidone, Boscalid, Thiram (expressed as thiram)</t>
  </si>
  <si>
    <t>Quizalofop-P, Boscalid</t>
  </si>
  <si>
    <t>Maneb, Captan, Thiacloprid, Triadimenol, Triadimefon</t>
  </si>
  <si>
    <t>Maneb, Etofenprox, Thiacloprid</t>
  </si>
  <si>
    <t>Propineb, Pyrimethanil, Captan, Spirodiclofen, Boscalid, Fluquinconazole</t>
  </si>
  <si>
    <t>Fluopyram, Pyrimethanil, Thiram (expressed as thiram)</t>
  </si>
  <si>
    <t>Fluopyram, Triadimenol, Triadimefon, Pyrimethanil, Myclobutanil, Boscalid, Ziram</t>
  </si>
  <si>
    <t>Mancozeb, Myclobutanil, Buprofezin</t>
  </si>
  <si>
    <t>Pyrimethanil, Proquinazid, Pendimethalin, Cyprodinil, Thiram (expressed as thiram)</t>
  </si>
  <si>
    <t>Spinosad (spinosad, sum of spinosyn A and spinosyn D), Myclobutanil, Buprofezin, Ziram</t>
  </si>
  <si>
    <t>Tetraconazole, Myclobutanil, Etofenprox, Boscalid, Ziram</t>
  </si>
  <si>
    <t>Thiamethoxam, Etofenprox, Cyprodinil, Ziram</t>
  </si>
  <si>
    <t>Folpet, Boscalid, Thiram (expressed as thiram)</t>
  </si>
  <si>
    <t>Fluopyram, Mancozeb, Buprofezin</t>
  </si>
  <si>
    <t>Mancozeb, Benalaxyl</t>
  </si>
  <si>
    <t>Mancozeb, Chlorpropham, Spiromesifen, Boscalid</t>
  </si>
  <si>
    <t>Mancozeb, Spiromesifen, Fenamidone, Boscalid</t>
  </si>
  <si>
    <t>Mancozeb, Spiromesifen, Flubendiamide, Boscalid</t>
  </si>
  <si>
    <t>Mancozeb, Thiacloprid, Spiromesifen</t>
  </si>
  <si>
    <t>Mancozeb, Triadimenol, Triadimefon, Thiacloprid</t>
  </si>
  <si>
    <t>Propineb, Fenarimol, Boscalid</t>
  </si>
  <si>
    <t>Propineb, Pyrimethanil, Cyprodinil, Bromide ion</t>
  </si>
  <si>
    <t>Propineb, Thiacloprid, Buprofezin, Boscalid</t>
  </si>
  <si>
    <t>Metiram, Cyproconazole</t>
  </si>
  <si>
    <t>Cyflufenamid, Spinosad (spinosad, sum of spinosyn A and spinosyn D), Dithianon, Captan, Propineb, Boscalid</t>
  </si>
  <si>
    <t>Etofenprox, Captan, Boscalid, Thiram (expressed as thiram)</t>
  </si>
  <si>
    <t>Propineb, Boscalid, Fluopyram</t>
  </si>
  <si>
    <t>Propineb, Thiacloprid, Thiophanate-methyl, Dicloran</t>
  </si>
  <si>
    <t>Thiabendazole, Captan, Propineb</t>
  </si>
  <si>
    <t>Maneb, Folpet, Boscalid</t>
  </si>
  <si>
    <t>Benalaxyl-M, Cyprodinil, Boscalid, Thiram (expressed as thiram)</t>
  </si>
  <si>
    <t>Terbuthylazine, Thiram (expressed as thiram)</t>
  </si>
  <si>
    <t>Dithianon, Ziram</t>
  </si>
  <si>
    <t>Thiram (expressed as thiram), Pyrimethanil, Tetraconazole, Captan</t>
  </si>
  <si>
    <t>Maneb, Thiophanate-methyl</t>
  </si>
  <si>
    <t>Mancozeb, Fluopicolide, Cyprodinil, Zoxamide</t>
  </si>
  <si>
    <t>Meptyldinocap, Fluopyram, Propineb, Boscalid</t>
  </si>
  <si>
    <t>Propineb, Pyrimethanil, Boscalid, Zoxamide</t>
  </si>
  <si>
    <t>Boscalid, Maneb, Fenoxycarb, Thiacloprid</t>
  </si>
  <si>
    <t>Fenoxycarb, Cyprodinil, Maneb</t>
  </si>
  <si>
    <t>Mancozeb, Thiabendazole, Pyrimethanil</t>
  </si>
  <si>
    <t>Mancozeb, Thiacloprid, Fluopyram, Fenoxycarb, Captan, Boscalid</t>
  </si>
  <si>
    <t>Maneb, Tetraconazole, Pyrimethanil, Proquinazid, Cyprodinil, Buprofezin</t>
  </si>
  <si>
    <t>Fluopyram, Propineb, Folpet, Cyprodinil, Boscalid</t>
  </si>
  <si>
    <t>Tetraconazole, Proquinazid, Zoxamide, Thiram (expressed as thiram)</t>
  </si>
  <si>
    <t>Boscalid, Propineb, Dithianon, Thiacloprid</t>
  </si>
  <si>
    <t>Spinosad (spinosad, sum of spinosyn A and spinosyn D), Propineb, Pyrimethanil, Boscalid</t>
  </si>
  <si>
    <t>Spinosad (spinosad, sum of spinosyn A and spinosyn D), Thiacloprid, Propineb, Captan, Etofenprox</t>
  </si>
  <si>
    <t>Thiophanate-methyl, Propineb</t>
  </si>
  <si>
    <t>Propineb, Etofenprox, Captan</t>
  </si>
  <si>
    <t>Fluopyram, Boscalid, Metiram, Captan, Etofenprox</t>
  </si>
  <si>
    <t>Metiram, Pyrimethanil, Myclobutanil, Cyprodinil, Boscalid</t>
  </si>
  <si>
    <t>Propineb, Fenbuconazole</t>
  </si>
  <si>
    <t>MCPA, MCPB, Mancozeb</t>
  </si>
  <si>
    <t>Thiacloprid, Thiram (expressed as thiram), Thiabendazole</t>
  </si>
  <si>
    <t>Boscalid, Dithianon, Thiram (expressed as thiram), Captan</t>
  </si>
  <si>
    <t>Cyprodinil, Captan, Dithianon, Mancozeb</t>
  </si>
  <si>
    <t>Mancozeb, Chlorpropham, Captan</t>
  </si>
  <si>
    <t>Fluopyram, Maneb, Triadimenol, Triadimefon, Pyrimethanil, Proquinazid, Cyprodinil</t>
  </si>
  <si>
    <t>Fluopyram, Myclobutanil, Boscalid, Ziram</t>
  </si>
  <si>
    <t>Tetraconazole, Proquinazid, Myclobutanil, Fenamidone, Ziram</t>
  </si>
  <si>
    <t>Thiabendazole, Myclobutanil, Ziram</t>
  </si>
  <si>
    <t>Mancozeb, Pyrimethanil, Proquinazid, Myclobutanil, Cyprodinil</t>
  </si>
  <si>
    <t>Propineb, Pyrimethanil, Proquinazid, Cyprodinil</t>
  </si>
  <si>
    <t>Cyprodinil, Spirodiclofen, Boscalid, Ziram</t>
  </si>
  <si>
    <t>Ziram, Spirodiclofen</t>
  </si>
  <si>
    <t>Maneb, Fluopicolide, Etofenprox</t>
  </si>
  <si>
    <t>Myclobutanil, Fenamidone, Thiram (expressed as thiram)</t>
  </si>
  <si>
    <t>Pyrimethanil, Folpet, Boscalid, Ziram</t>
  </si>
  <si>
    <t>Captan, Mancozeb, Thiamethoxam</t>
  </si>
  <si>
    <t>Fenbuconazole, Boscalid, Pyrimethanil, Thiamethoxam, Maneb</t>
  </si>
  <si>
    <t>Thiamethoxam, Metiram, Tetraconazole, Proquinazid</t>
  </si>
  <si>
    <t>PROCESS=Polishing,PROCESS=Cooking in water</t>
  </si>
  <si>
    <t>PROCESS=Cooking and similar thermal preparation processes</t>
  </si>
  <si>
    <t>PROCESS=Grain milling,PART=Semolina or coarse ground powder (as part-nature)</t>
  </si>
  <si>
    <t>PROCESS=Grain milling,PART=Flour/meal or finely ground powder (as part-nature),QUAL=White/refined</t>
  </si>
  <si>
    <t>PROCESS=Grain milling,PART=Flour/meal or finely ground powder (as part-nature),QUAL=Semi-refined</t>
  </si>
  <si>
    <t>PROCESS=Cooking in water</t>
  </si>
  <si>
    <t>PROCESS=Canning / jarring</t>
  </si>
  <si>
    <t>PROCESS=Pulping / mashing</t>
  </si>
  <si>
    <t>PROCESS=Pulping / mashing,PROCESS=Concentration / evaporation</t>
  </si>
  <si>
    <t>PROCESS=Puffing / expanding</t>
  </si>
  <si>
    <t>PROCESS=Grain milling,PART=Bran (as part-nature)</t>
  </si>
  <si>
    <t>PROCESS=Cooking in water,PROCESS=Pulping / mashing</t>
  </si>
  <si>
    <t>PROCESS=Starch production</t>
  </si>
  <si>
    <t>PROCESS=Grain milling,PART=Flour/meal or finely ground powder (as part-nature),QUAL=Integral /not refined</t>
  </si>
  <si>
    <t>PROCESS=Frying,PROCESS=Dicing and stripe-cutting</t>
  </si>
  <si>
    <t>PROCESS=Drying (dehydration),PROCESS=Grinding / milling / crushing</t>
  </si>
  <si>
    <t>PROCESS=Polishing,PROCESS=Parboiling / pre-gelatinising</t>
  </si>
  <si>
    <t>PROCESS=Drying (dehydration)</t>
  </si>
  <si>
    <t>PROCESS=Flattening / rolling</t>
  </si>
  <si>
    <t>PROCESS=Grain milling,PROCESS=Oil production,PART=Germ (as part-nature)</t>
  </si>
  <si>
    <t>PROCESS=Grain milling,PART=Flour/meal or finely ground powder (as part-nature)</t>
  </si>
  <si>
    <t>PROCESS=Grain milling,PART=Germ (as part-nature)</t>
  </si>
  <si>
    <t>PROCESS=Juicing,PROCESS=Concentration / evaporation</t>
  </si>
  <si>
    <t>PROCESS=Bacteria fermentation</t>
  </si>
  <si>
    <t>PROCESS=Oil production,PART=Vegetable fats and oils (as part-nature)</t>
  </si>
  <si>
    <t>Drop down</t>
  </si>
  <si>
    <t>Adults (Belgium)</t>
  </si>
  <si>
    <t>Adults (Czech Republic)</t>
  </si>
  <si>
    <t>Adults (Germany)</t>
  </si>
  <si>
    <t>Adults (Italy)</t>
  </si>
  <si>
    <t>Other children (Bulgaria)</t>
  </si>
  <si>
    <t>Other children (France)</t>
  </si>
  <si>
    <t>Other children (Netherlands)</t>
  </si>
  <si>
    <t>Toddlers (Denmark)</t>
  </si>
  <si>
    <t>Toddlers (Netherlands)</t>
  </si>
  <si>
    <t>Toddlers (United Kingdom)</t>
  </si>
  <si>
    <t>Minimum MoE</t>
  </si>
  <si>
    <t>Maximum MoE</t>
  </si>
  <si>
    <t>Maximum Probability</t>
  </si>
  <si>
    <t>Figure title</t>
  </si>
  <si>
    <t>Figure data</t>
  </si>
  <si>
    <t>Select population:</t>
  </si>
  <si>
    <t>Minimum MOE</t>
  </si>
  <si>
    <t>Maximum MOE</t>
  </si>
  <si>
    <t>Look-up value</t>
  </si>
  <si>
    <t>P90</t>
  </si>
  <si>
    <t>P95</t>
  </si>
  <si>
    <t>P99</t>
  </si>
  <si>
    <t>P99.9</t>
  </si>
  <si>
    <t>P99.99</t>
  </si>
  <si>
    <t>CI_2_5</t>
  </si>
  <si>
    <t>CI_25</t>
  </si>
  <si>
    <t>CI_50</t>
  </si>
  <si>
    <t>CI_75</t>
  </si>
  <si>
    <t>CI_97_5</t>
  </si>
  <si>
    <t>Figure table</t>
  </si>
  <si>
    <t>Substance</t>
  </si>
  <si>
    <t>N_Subst</t>
  </si>
  <si>
    <t>Tot_RPC</t>
  </si>
  <si>
    <t>N_RPC</t>
  </si>
  <si>
    <t>Country</t>
  </si>
  <si>
    <t>Survey</t>
  </si>
  <si>
    <t>Population
class</t>
  </si>
  <si>
    <t>Bootstrap
(n)</t>
  </si>
  <si>
    <t>2.5th Pctl</t>
  </si>
  <si>
    <t>5th Pctl</t>
  </si>
  <si>
    <t>10th Pctl</t>
  </si>
  <si>
    <t>25th Pctl</t>
  </si>
  <si>
    <t>50th Pctl</t>
  </si>
  <si>
    <t>75th Pctl</t>
  </si>
  <si>
    <t>90th Pctl</t>
  </si>
  <si>
    <t>95th Pctl</t>
  </si>
  <si>
    <t>97.5th Pctl</t>
  </si>
  <si>
    <t>99th Pctl</t>
  </si>
  <si>
    <t>99.9th Pctl</t>
  </si>
  <si>
    <t>99.99th Pctl</t>
  </si>
  <si>
    <t>RPC code</t>
  </si>
  <si>
    <t>RPC name</t>
  </si>
  <si>
    <t>Substance code</t>
  </si>
  <si>
    <t>Substance name</t>
  </si>
  <si>
    <t>Contribution
(%)</t>
  </si>
  <si>
    <t>Subjects' ID</t>
  </si>
  <si>
    <t>Days
(n)</t>
  </si>
  <si>
    <t>Bodyweight
(kg)</t>
  </si>
  <si>
    <t>Average amount
raw
(g/d)</t>
  </si>
  <si>
    <t>Processing code</t>
  </si>
  <si>
    <t>Processing description</t>
  </si>
  <si>
    <t>Average amount
processed
(g/d)</t>
  </si>
  <si>
    <t>Mean concentration
(mg/kg)</t>
  </si>
  <si>
    <t>Processing
factor</t>
  </si>
  <si>
    <t>NOAEL
(mg/kg bw/d)</t>
  </si>
  <si>
    <t>Normalised exposure
per record</t>
  </si>
  <si>
    <t>Margin of exposure
per record</t>
  </si>
  <si>
    <t>Normalised exposure
per subject</t>
  </si>
  <si>
    <t>Margin of exposure
per subject</t>
  </si>
  <si>
    <t>Authorised</t>
  </si>
  <si>
    <t>Part of CAG</t>
  </si>
  <si>
    <t>Total measurements
(n)</t>
  </si>
  <si>
    <t>Extrapolated measurements
(n)</t>
  </si>
  <si>
    <t>Agricultural use</t>
  </si>
  <si>
    <t>Positive samples
(n)</t>
  </si>
  <si>
    <t>Samples within
analytical scope
(n)</t>
  </si>
  <si>
    <t>Positive
samples
(%)</t>
  </si>
  <si>
    <t>Total positive
samples
(%)</t>
  </si>
  <si>
    <t>Treated
samples
(%)</t>
  </si>
  <si>
    <t>Annex C.2 :</t>
  </si>
  <si>
    <t>Content :</t>
  </si>
  <si>
    <t>Figure C.2.01 :</t>
  </si>
  <si>
    <t>Histogram presenting the distribution of the total margin of exposure</t>
  </si>
  <si>
    <t>Figure C.2.02 :</t>
  </si>
  <si>
    <t>Box plot presenting the 95% confidence intervals on the total margin of exposure at different percentiles</t>
  </si>
  <si>
    <t>Figure C.2.03 :</t>
  </si>
  <si>
    <t>Pie chart presenting the average contributions of RPCs and active substances to the exposures exceeding the 99th percentile</t>
  </si>
  <si>
    <t>Table C.2.01 :</t>
  </si>
  <si>
    <t>Distribution of the total margin of exposure calculated for each survey and bootstrap</t>
  </si>
  <si>
    <t>Table C.2.02 :</t>
  </si>
  <si>
    <t>Average contributions of RPCs and active substances to the exposures exceeding the 99th percentile</t>
  </si>
  <si>
    <t>Table C.2.03 :</t>
  </si>
  <si>
    <t>Detailed records for subjects with exposures exceeding the 99th percentile (nominal run)</t>
  </si>
  <si>
    <t>Table C.2.04 :</t>
  </si>
  <si>
    <t>Table C.2.05 :</t>
  </si>
  <si>
    <t>Annex to :</t>
  </si>
  <si>
    <t xml:space="preserve">Available online : </t>
  </si>
  <si>
    <t>Overview of RPCs and active substances with limited occurrence data and their potential extrapolations (nominal run)</t>
  </si>
  <si>
    <t>Percentages of agricultural use calculated per RPC and observed combination of active substances (nominal run)</t>
  </si>
  <si>
    <t>Output data from the Tier II exposure assessment of pesticides causing hypothyroidism (CAG-TCF)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</si>
</sst>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00"/>
    <numFmt numFmtId="165" formatCode="0.0"/>
    <numFmt numFmtId="166" formatCode="0.000000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name val="MS Sans Serif"/>
      <family val="2"/>
    </font>
    <font>
      <b/>
      <sz val="14"/>
      <color theme="1"/>
      <name val="Tahoma"/>
      <family val="2"/>
    </font>
    <font>
      <sz val="10"/>
      <name val="Tahoma"/>
      <family val="2"/>
    </font>
    <font>
      <sz val="10"/>
      <color theme="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1" fillId="0" borderId="0"/>
    <xf numFmtId="0" fontId="5" fillId="0" borderId="0"/>
  </cellStyleXfs>
  <cellXfs count="40">
    <xf numFmtId="0" fontId="0" fillId="0" borderId="0" xfId="0"/>
    <xf numFmtId="0" fontId="1" fillId="2" borderId="0" xfId="1" applyFill="1"/>
    <xf numFmtId="0" fontId="2" fillId="2" borderId="0" xfId="1" applyFont="1" applyFill="1"/>
    <xf numFmtId="0" fontId="2" fillId="2" borderId="1" xfId="1" applyFont="1" applyFill="1" applyBorder="1"/>
    <xf numFmtId="0" fontId="1" fillId="2" borderId="1" xfId="1" applyFill="1" applyBorder="1"/>
    <xf numFmtId="0" fontId="2" fillId="2" borderId="1" xfId="1" applyFont="1" applyFill="1" applyBorder="1" applyProtection="1">
      <protection locked="0"/>
    </xf>
    <xf numFmtId="0" fontId="2" fillId="2" borderId="1" xfId="1" applyFont="1" applyFill="1" applyBorder="1" applyAlignment="1" applyProtection="1">
      <alignment horizontal="left"/>
      <protection locked="0"/>
    </xf>
    <xf numFmtId="0" fontId="1" fillId="2" borderId="1" xfId="1" applyFill="1" applyBorder="1" applyProtection="1">
      <protection locked="0"/>
    </xf>
    <xf numFmtId="0" fontId="1" fillId="2" borderId="0" xfId="1" applyFill="1" applyAlignment="1">
      <alignment horizontal="left"/>
    </xf>
    <xf numFmtId="0" fontId="2" fillId="2" borderId="1" xfId="1" applyFont="1" applyFill="1" applyBorder="1" applyAlignment="1">
      <alignment horizontal="left"/>
    </xf>
    <xf numFmtId="0" fontId="3" fillId="2" borderId="0" xfId="1" applyFont="1" applyFill="1" applyAlignment="1">
      <alignment vertical="center"/>
    </xf>
    <xf numFmtId="0" fontId="4" fillId="3" borderId="1" xfId="1" applyFont="1" applyFill="1" applyBorder="1" applyAlignment="1" applyProtection="1">
      <alignment vertical="center"/>
      <protection locked="0"/>
    </xf>
    <xf numFmtId="0" fontId="2" fillId="2" borderId="0" xfId="1" applyFont="1" applyFill="1" applyProtection="1">
      <protection locked="0"/>
    </xf>
    <xf numFmtId="0" fontId="2" fillId="2" borderId="0" xfId="1" applyFont="1" applyFill="1" applyAlignment="1" applyProtection="1">
      <alignment horizontal="center"/>
      <protection locked="0"/>
    </xf>
    <xf numFmtId="0" fontId="1" fillId="2" borderId="0" xfId="1" applyFill="1" applyProtection="1">
      <protection locked="0"/>
    </xf>
    <xf numFmtId="0" fontId="2" fillId="2" borderId="0" xfId="1" applyFont="1" applyFill="1" applyAlignment="1">
      <alignment horizontal="left"/>
    </xf>
    <xf numFmtId="0" fontId="2" fillId="2" borderId="0" xfId="1" applyFont="1" applyFill="1" applyAlignment="1">
      <alignment horizontal="center"/>
    </xf>
    <xf numFmtId="0" fontId="2" fillId="2" borderId="1" xfId="1" applyFont="1" applyFill="1" applyBorder="1" applyAlignment="1">
      <alignment horizontal="center"/>
    </xf>
    <xf numFmtId="0" fontId="0" fillId="0" borderId="0" xfId="0" applyAlignment="1">
      <alignment horizontal="left" vertical="top"/>
    </xf>
    <xf numFmtId="0" fontId="0" fillId="0" borderId="0" xfId="0" applyAlignment="1">
      <alignment horizontal="center"/>
    </xf>
    <xf numFmtId="0" fontId="0" fillId="0" borderId="0" xfId="0" applyAlignment="1">
      <alignment horizontal="center" vertical="top" wrapText="1"/>
    </xf>
    <xf numFmtId="0" fontId="0" fillId="0" borderId="0" xfId="0" applyAlignment="1">
      <alignment horizontal="center" vertical="top"/>
    </xf>
    <xf numFmtId="2" fontId="0" fillId="0" borderId="0" xfId="0" applyNumberFormat="1" applyAlignment="1">
      <alignment horizontal="center" vertical="top"/>
    </xf>
    <xf numFmtId="164" fontId="0" fillId="0" borderId="0" xfId="0" applyNumberFormat="1" applyAlignment="1">
      <alignment horizontal="center" vertical="top" wrapText="1"/>
    </xf>
    <xf numFmtId="164" fontId="0" fillId="0" borderId="0" xfId="0" applyNumberFormat="1" applyAlignment="1">
      <alignment horizontal="center" vertical="top"/>
    </xf>
    <xf numFmtId="165" fontId="0" fillId="0" borderId="0" xfId="0" applyNumberFormat="1" applyAlignment="1">
      <alignment horizontal="center" vertical="top" wrapText="1"/>
    </xf>
    <xf numFmtId="165" fontId="0" fillId="0" borderId="0" xfId="0" applyNumberFormat="1" applyAlignment="1">
      <alignment horizontal="center" vertical="top"/>
    </xf>
    <xf numFmtId="2" fontId="0" fillId="0" borderId="0" xfId="0" applyNumberFormat="1" applyAlignment="1">
      <alignment horizontal="center" vertical="top" wrapText="1"/>
    </xf>
    <xf numFmtId="166" fontId="0" fillId="0" borderId="0" xfId="0" applyNumberFormat="1" applyAlignment="1">
      <alignment horizontal="center" vertical="top" wrapText="1"/>
    </xf>
    <xf numFmtId="166" fontId="0" fillId="0" borderId="0" xfId="0" applyNumberFormat="1" applyAlignment="1">
      <alignment horizontal="center" vertical="top"/>
    </xf>
    <xf numFmtId="1" fontId="0" fillId="0" borderId="0" xfId="0" applyNumberFormat="1" applyAlignment="1">
      <alignment horizontal="center" vertical="top" wrapText="1"/>
    </xf>
    <xf numFmtId="1" fontId="0" fillId="0" borderId="0" xfId="0" applyNumberFormat="1" applyAlignment="1">
      <alignment horizontal="center" vertical="top"/>
    </xf>
    <xf numFmtId="0" fontId="6" fillId="2" borderId="0" xfId="2" applyFont="1" applyFill="1" applyAlignment="1">
      <alignment horizontal="left" vertical="top"/>
    </xf>
    <xf numFmtId="0" fontId="7" fillId="2" borderId="0" xfId="2" applyFont="1" applyFill="1" applyAlignment="1">
      <alignment horizontal="left" vertical="top"/>
    </xf>
    <xf numFmtId="0" fontId="7" fillId="2" borderId="0" xfId="2" applyFont="1" applyFill="1" applyAlignment="1">
      <alignment horizontal="left"/>
    </xf>
    <xf numFmtId="0" fontId="8" fillId="2" borderId="0" xfId="2" applyFont="1" applyFill="1" applyAlignment="1">
      <alignment horizontal="left" vertical="top" wrapText="1"/>
    </xf>
    <xf numFmtId="0" fontId="6" fillId="2" borderId="0" xfId="2" applyFont="1" applyFill="1" applyAlignment="1">
      <alignment horizontal="left" vertical="top" wrapText="1"/>
    </xf>
    <xf numFmtId="0" fontId="5" fillId="0" borderId="0" xfId="2" applyAlignment="1">
      <alignment horizontal="left" vertical="top" wrapText="1"/>
    </xf>
    <xf numFmtId="0" fontId="7" fillId="4" borderId="0" xfId="2" applyFont="1" applyFill="1" applyAlignment="1">
      <alignment horizontal="left" vertical="top" wrapText="1"/>
    </xf>
    <xf numFmtId="0" fontId="5" fillId="4" borderId="0" xfId="2" applyFill="1" applyAlignment="1">
      <alignment horizontal="left" vertical="top" wrapText="1"/>
    </xf>
  </cellXfs>
  <cellStyles count="3">
    <cellStyle name="Normal" xfId="0" builtinId="0"/>
    <cellStyle name="Normal 2" xfId="2" xr:uid="{DCC6DF31-6692-4E2E-84DB-65B5E8E83DA4}"/>
    <cellStyle name="Normal 4" xfId="1" xr:uid="{6B05B967-AA25-49D3-952F-0944282239A9}"/>
  </cellStyles>
  <dxfs count="72">
    <dxf>
      <numFmt numFmtId="164" formatCode="0.000"/>
      <alignment horizontal="center" vertical="top" textRotation="0" wrapText="0" indent="0" justifyLastLine="0" shrinkToFit="0" readingOrder="0"/>
    </dxf>
    <dxf>
      <alignment horizontal="center" vertical="top" textRotation="0" wrapText="0" indent="0" justifyLastLine="0" shrinkToFit="0" readingOrder="0"/>
    </dxf>
    <dxf>
      <numFmt numFmtId="165" formatCode="0.0"/>
      <alignment horizontal="center" vertical="top" textRotation="0" wrapText="0" indent="0" justifyLastLine="0" shrinkToFit="0" readingOrder="0"/>
    </dxf>
    <dxf>
      <numFmt numFmtId="164" formatCode="0.000"/>
      <alignment horizontal="center" vertical="top" textRotation="0" wrapText="0" indent="0" justifyLastLine="0" shrinkToFit="0" readingOrder="0"/>
    </dxf>
    <dxf>
      <numFmt numFmtId="1" formatCode="0"/>
      <alignment horizontal="center" vertical="top" textRotation="0" wrapText="0" indent="0" justifyLastLine="0" shrinkToFit="0" readingOrder="0"/>
    </dxf>
    <dxf>
      <numFmt numFmtId="1" formatCode="0"/>
      <alignment horizontal="center" vertical="top" textRotation="0" wrapText="0" indent="0" justifyLastLine="0" shrinkToFit="0" readingOrder="0"/>
    </dxf>
    <dxf>
      <alignment horizontal="left" vertical="top" textRotation="0" wrapText="0" indent="0" justifyLastLine="0" shrinkToFit="0" readingOrder="0"/>
    </dxf>
    <dxf>
      <alignment horizontal="left" vertical="top" textRotation="0" wrapText="0" indent="0" justifyLastLine="0" shrinkToFit="0" readingOrder="0"/>
    </dxf>
    <dxf>
      <alignment horizontal="left" vertical="top" textRotation="0" wrapText="0" indent="0" justifyLastLine="0" shrinkToFit="0" readingOrder="0"/>
    </dxf>
    <dxf>
      <alignment horizontal="center" vertical="top" textRotation="0" wrapText="0" indent="0" justifyLastLine="0" shrinkToFit="0" readingOrder="0"/>
    </dxf>
    <dxf>
      <alignment horizontal="center" textRotation="0" indent="0" justifyLastLine="0" shrinkToFit="0" readingOrder="0"/>
    </dxf>
    <dxf>
      <numFmt numFmtId="1" formatCode="0"/>
      <alignment horizontal="center" vertical="top" textRotation="0" wrapText="0" indent="0" justifyLastLine="0" shrinkToFit="0" readingOrder="0"/>
    </dxf>
    <dxf>
      <numFmt numFmtId="1" formatCode="0"/>
      <alignment horizontal="center" vertical="top" textRotation="0" wrapText="0" indent="0" justifyLastLine="0" shrinkToFit="0" readingOrder="0"/>
    </dxf>
    <dxf>
      <alignment horizontal="center" vertical="top" textRotation="0" wrapText="0" indent="0" justifyLastLine="0" shrinkToFit="0" readingOrder="0"/>
    </dxf>
    <dxf>
      <alignment horizontal="center" vertical="top" textRotation="0" wrapText="0" indent="0" justifyLastLine="0" shrinkToFit="0" readingOrder="0"/>
    </dxf>
    <dxf>
      <alignment horizontal="left" vertical="top" textRotation="0" wrapText="0" indent="0" justifyLastLine="0" shrinkToFit="0" readingOrder="0"/>
    </dxf>
    <dxf>
      <alignment horizontal="left" vertical="top" textRotation="0" wrapText="0" indent="0" justifyLastLine="0" shrinkToFit="0" readingOrder="0"/>
    </dxf>
    <dxf>
      <alignment horizontal="left" vertical="top" textRotation="0" wrapText="0" indent="0" justifyLastLine="0" shrinkToFit="0" readingOrder="0"/>
    </dxf>
    <dxf>
      <alignment horizontal="left" vertical="top" textRotation="0" wrapText="0" indent="0" justifyLastLine="0" shrinkToFit="0" readingOrder="0"/>
    </dxf>
    <dxf>
      <alignment horizontal="center" textRotation="0" indent="0" justifyLastLine="0" shrinkToFit="0" readingOrder="0"/>
    </dxf>
    <dxf>
      <numFmt numFmtId="165" formatCode="0.0"/>
      <alignment horizontal="center" vertical="top" textRotation="0" wrapText="0" indent="0" justifyLastLine="0" shrinkToFit="0" readingOrder="0"/>
    </dxf>
    <dxf>
      <numFmt numFmtId="2" formatCode="0.00"/>
      <alignment horizontal="center" vertical="top" textRotation="0" wrapText="0" indent="0" justifyLastLine="0" shrinkToFit="0" readingOrder="0"/>
    </dxf>
    <dxf>
      <numFmt numFmtId="166" formatCode="0.000000"/>
      <alignment horizontal="center" vertical="top" textRotation="0" wrapText="0" indent="0" justifyLastLine="0" shrinkToFit="0" readingOrder="0"/>
    </dxf>
    <dxf>
      <numFmt numFmtId="2" formatCode="0.00"/>
      <alignment horizontal="center" vertical="top" textRotation="0" wrapText="0" indent="0" justifyLastLine="0" shrinkToFit="0" readingOrder="0"/>
    </dxf>
    <dxf>
      <numFmt numFmtId="166" formatCode="0.000000"/>
      <alignment horizontal="center" vertical="top" textRotation="0" wrapText="0" indent="0" justifyLastLine="0" shrinkToFit="0" readingOrder="0"/>
    </dxf>
    <dxf>
      <alignment horizontal="center" vertical="top" textRotation="0" wrapText="0" indent="0" justifyLastLine="0" shrinkToFit="0" readingOrder="0"/>
    </dxf>
    <dxf>
      <numFmt numFmtId="164" formatCode="0.000"/>
      <alignment horizontal="center" vertical="top" textRotation="0" wrapText="0" indent="0" justifyLastLine="0" shrinkToFit="0" readingOrder="0"/>
    </dxf>
    <dxf>
      <numFmt numFmtId="166" formatCode="0.000000"/>
      <alignment horizontal="center" vertical="top" textRotation="0" wrapText="0" indent="0" justifyLastLine="0" shrinkToFit="0" readingOrder="0"/>
    </dxf>
    <dxf>
      <alignment horizontal="left" vertical="top" textRotation="0" wrapText="0" indent="0" justifyLastLine="0" shrinkToFit="0" readingOrder="0"/>
    </dxf>
    <dxf>
      <alignment horizontal="left" vertical="top" textRotation="0" wrapText="0" indent="0" justifyLastLine="0" shrinkToFit="0" readingOrder="0"/>
    </dxf>
    <dxf>
      <numFmt numFmtId="2" formatCode="0.00"/>
      <alignment horizontal="center" vertical="top" textRotation="0" wrapText="0" indent="0" justifyLastLine="0" shrinkToFit="0" readingOrder="0"/>
    </dxf>
    <dxf>
      <alignment horizontal="left" vertical="top" textRotation="0" wrapText="0" indent="0" justifyLastLine="0" shrinkToFit="0" readingOrder="0"/>
    </dxf>
    <dxf>
      <alignment horizontal="left" vertical="top" textRotation="0" wrapText="0" indent="0" justifyLastLine="0" shrinkToFit="0" readingOrder="0"/>
    </dxf>
    <dxf>
      <numFmt numFmtId="2" formatCode="0.00"/>
      <alignment horizontal="center" vertical="top" textRotation="0" wrapText="0" indent="0" justifyLastLine="0" shrinkToFit="0" readingOrder="0"/>
    </dxf>
    <dxf>
      <alignment horizontal="left" vertical="top" textRotation="0" wrapText="0" indent="0" justifyLastLine="0" shrinkToFit="0" readingOrder="0"/>
    </dxf>
    <dxf>
      <alignment horizontal="left" vertical="top" textRotation="0" wrapText="0" indent="0" justifyLastLine="0" shrinkToFit="0" readingOrder="0"/>
    </dxf>
    <dxf>
      <numFmt numFmtId="165" formatCode="0.0"/>
      <alignment horizontal="center" vertical="top" textRotation="0" wrapText="0" indent="0" justifyLastLine="0" shrinkToFit="0" readingOrder="0"/>
    </dxf>
    <dxf>
      <alignment horizontal="center" vertical="top" textRotation="0" wrapText="0" indent="0" justifyLastLine="0" shrinkToFit="0" readingOrder="0"/>
    </dxf>
    <dxf>
      <alignment horizontal="center" vertical="top" textRotation="0" wrapText="0" indent="0" justifyLastLine="0" shrinkToFit="0" readingOrder="0"/>
    </dxf>
    <dxf>
      <alignment horizontal="left" vertical="top" textRotation="0" wrapText="0" indent="0" justifyLastLine="0" shrinkToFit="0" readingOrder="0"/>
    </dxf>
    <dxf>
      <alignment horizontal="left" vertical="top" textRotation="0" wrapText="0" indent="0" justifyLastLine="0" shrinkToFit="0" readingOrder="0"/>
    </dxf>
    <dxf>
      <alignment horizontal="left" vertical="top" textRotation="0" wrapText="0" indent="0" justifyLastLine="0" shrinkToFit="0" readingOrder="0"/>
    </dxf>
    <dxf>
      <alignment horizontal="center" vertical="top" textRotation="0" wrapText="0" indent="0" justifyLastLine="0" shrinkToFit="0" readingOrder="0"/>
    </dxf>
    <dxf>
      <alignment horizontal="center" textRotation="0" indent="0" justifyLastLine="0" shrinkToFit="0" readingOrder="0"/>
    </dxf>
    <dxf>
      <numFmt numFmtId="164" formatCode="0.000"/>
      <alignment horizontal="center" vertical="top" textRotation="0" wrapText="0" indent="0" justifyLastLine="0" shrinkToFit="0" readingOrder="0"/>
    </dxf>
    <dxf>
      <alignment horizontal="left" vertical="top" textRotation="0" wrapText="0" indent="0" justifyLastLine="0" shrinkToFit="0" readingOrder="0"/>
    </dxf>
    <dxf>
      <alignment horizontal="left" vertical="top" textRotation="0" wrapText="0" indent="0" justifyLastLine="0" shrinkToFit="0" readingOrder="0"/>
    </dxf>
    <dxf>
      <alignment horizontal="left" vertical="top" textRotation="0" wrapText="0" indent="0" justifyLastLine="0" shrinkToFit="0" readingOrder="0"/>
    </dxf>
    <dxf>
      <alignment horizontal="left" vertical="top" textRotation="0" wrapText="0" indent="0" justifyLastLine="0" shrinkToFit="0" readingOrder="0"/>
    </dxf>
    <dxf>
      <alignment horizontal="left" vertical="top" textRotation="0" wrapText="0" indent="0" justifyLastLine="0" shrinkToFit="0" readingOrder="0"/>
    </dxf>
    <dxf>
      <alignment horizontal="left" vertical="top" textRotation="0" wrapText="0" indent="0" justifyLastLine="0" shrinkToFit="0" readingOrder="0"/>
    </dxf>
    <dxf>
      <alignment horizontal="left" vertical="top" textRotation="0" wrapText="0" indent="0" justifyLastLine="0" shrinkToFit="0" readingOrder="0"/>
    </dxf>
    <dxf>
      <alignment horizontal="left" vertical="top" textRotation="0" wrapText="0" indent="0" justifyLastLine="0" shrinkToFit="0" readingOrder="0"/>
    </dxf>
    <dxf>
      <alignment horizontal="center" vertical="top" textRotation="0" wrapText="0" indent="0" justifyLastLine="0" shrinkToFit="0" readingOrder="0"/>
    </dxf>
    <dxf>
      <numFmt numFmtId="2" formatCode="0.00"/>
      <alignment horizontal="center" vertical="top" textRotation="0" wrapText="0" indent="0" justifyLastLine="0" shrinkToFit="0" readingOrder="0"/>
    </dxf>
    <dxf>
      <numFmt numFmtId="2" formatCode="0.00"/>
      <alignment horizontal="center" vertical="top" textRotation="0" wrapText="0" indent="0" justifyLastLine="0" shrinkToFit="0" readingOrder="0"/>
    </dxf>
    <dxf>
      <numFmt numFmtId="2" formatCode="0.00"/>
      <alignment horizontal="center" vertical="top" textRotation="0" wrapText="0" indent="0" justifyLastLine="0" shrinkToFit="0" readingOrder="0"/>
    </dxf>
    <dxf>
      <numFmt numFmtId="2" formatCode="0.00"/>
      <alignment horizontal="center" vertical="top" textRotation="0" wrapText="0" indent="0" justifyLastLine="0" shrinkToFit="0" readingOrder="0"/>
    </dxf>
    <dxf>
      <numFmt numFmtId="2" formatCode="0.00"/>
      <alignment horizontal="center" vertical="top" textRotation="0" wrapText="0" indent="0" justifyLastLine="0" shrinkToFit="0" readingOrder="0"/>
    </dxf>
    <dxf>
      <numFmt numFmtId="2" formatCode="0.00"/>
      <alignment horizontal="center" vertical="top" textRotation="0" wrapText="0" indent="0" justifyLastLine="0" shrinkToFit="0" readingOrder="0"/>
    </dxf>
    <dxf>
      <numFmt numFmtId="2" formatCode="0.00"/>
      <alignment horizontal="center" vertical="top" textRotation="0" wrapText="0" indent="0" justifyLastLine="0" shrinkToFit="0" readingOrder="0"/>
    </dxf>
    <dxf>
      <numFmt numFmtId="2" formatCode="0.00"/>
      <alignment horizontal="center" vertical="top" textRotation="0" wrapText="0" indent="0" justifyLastLine="0" shrinkToFit="0" readingOrder="0"/>
    </dxf>
    <dxf>
      <numFmt numFmtId="2" formatCode="0.00"/>
      <alignment horizontal="center" vertical="top" textRotation="0" wrapText="0" indent="0" justifyLastLine="0" shrinkToFit="0" readingOrder="0"/>
    </dxf>
    <dxf>
      <numFmt numFmtId="2" formatCode="0.00"/>
      <alignment horizontal="center" vertical="top" textRotation="0" wrapText="0" indent="0" justifyLastLine="0" shrinkToFit="0" readingOrder="0"/>
    </dxf>
    <dxf>
      <numFmt numFmtId="2" formatCode="0.00"/>
      <alignment horizontal="center" vertical="top" textRotation="0" wrapText="0" indent="0" justifyLastLine="0" shrinkToFit="0" readingOrder="0"/>
    </dxf>
    <dxf>
      <numFmt numFmtId="2" formatCode="0.00"/>
      <alignment horizontal="center" vertical="top" textRotation="0" wrapText="0" indent="0" justifyLastLine="0" shrinkToFit="0" readingOrder="0"/>
    </dxf>
    <dxf>
      <alignment horizontal="center" vertical="top" textRotation="0" wrapText="0" indent="0" justifyLastLine="0" shrinkToFit="0" readingOrder="0"/>
    </dxf>
    <dxf>
      <alignment horizontal="left" vertical="top" textRotation="0" wrapText="0" indent="0" justifyLastLine="0" shrinkToFit="0" readingOrder="0"/>
    </dxf>
    <dxf>
      <alignment horizontal="left" vertical="top" textRotation="0" wrapText="0" indent="0" justifyLastLine="0" shrinkToFit="0" readingOrder="0"/>
    </dxf>
    <dxf>
      <alignment horizontal="left" vertical="top" textRotation="0" wrapText="0" indent="0" justifyLastLine="0" shrinkToFit="0" readingOrder="0"/>
    </dxf>
    <dxf>
      <alignment horizontal="center" vertical="top" textRotation="0" wrapText="0" indent="0" justifyLastLine="0" shrinkToFit="0" readingOrder="0"/>
    </dxf>
    <dxf>
      <numFmt numFmtId="2" formatCode="0.00"/>
      <alignment horizontal="center" vertical="top" textRotation="0" wrapText="0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'Figure C.2.01'!$B$106</c:f>
          <c:strCache>
            <c:ptCount val="1"/>
            <c:pt idx="0">
              <c:v>Probability distribution for the total margin of exposure_x000d_in adults (Belgium)</c:v>
            </c:pt>
          </c:strCache>
        </c:strRef>
      </c:tx>
      <c:overlay val="0"/>
      <c:txPr>
        <a:bodyPr/>
        <a:lstStyle/>
        <a:p>
          <a:pPr>
            <a:defRPr sz="2400"/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5"/>
          <c:order val="0"/>
          <c:tx>
            <c:strRef>
              <c:f>'Figure C.2.01'!$B$108</c:f>
              <c:strCache>
                <c:ptCount val="1"/>
                <c:pt idx="0">
                  <c:v>Figure data</c:v>
                </c:pt>
              </c:strCache>
            </c:strRef>
          </c:tx>
          <c:spPr>
            <a:ln w="28575">
              <a:noFill/>
            </a:ln>
          </c:spPr>
          <c:marker>
            <c:symbol val="none"/>
          </c:marker>
          <c:errBars>
            <c:errDir val="y"/>
            <c:errBarType val="minus"/>
            <c:errValType val="percentage"/>
            <c:noEndCap val="1"/>
            <c:val val="100"/>
            <c:spPr>
              <a:ln w="130175">
                <a:solidFill>
                  <a:srgbClr val="1F497D">
                    <a:lumMod val="60000"/>
                    <a:lumOff val="40000"/>
                  </a:srgbClr>
                </a:solidFill>
              </a:ln>
            </c:spPr>
          </c:errBars>
          <c:errBars>
            <c:errDir val="x"/>
            <c:errBarType val="both"/>
            <c:errValType val="percentage"/>
            <c:noEndCap val="1"/>
            <c:val val="0"/>
            <c:spPr>
              <a:ln w="76200">
                <a:solidFill>
                  <a:srgbClr val="4F81BD">
                    <a:lumMod val="75000"/>
                  </a:srgbClr>
                </a:solidFill>
              </a:ln>
            </c:spPr>
          </c:errBars>
          <c:xVal>
            <c:numRef>
              <c:f>'Figure C.2.01'!$B$109:$B$188</c:f>
              <c:numCache>
                <c:formatCode>General</c:formatCode>
                <c:ptCount val="80"/>
                <c:pt idx="0">
                  <c:v>11.220184543019636</c:v>
                </c:pt>
                <c:pt idx="1">
                  <c:v>12.589254117941675</c:v>
                </c:pt>
                <c:pt idx="2">
                  <c:v>14.12537544622754</c:v>
                </c:pt>
                <c:pt idx="3">
                  <c:v>15.848931924611133</c:v>
                </c:pt>
                <c:pt idx="4">
                  <c:v>17.782794100389228</c:v>
                </c:pt>
                <c:pt idx="5">
                  <c:v>19.952623149688797</c:v>
                </c:pt>
                <c:pt idx="6">
                  <c:v>22.387211385683401</c:v>
                </c:pt>
                <c:pt idx="7">
                  <c:v>25.118864315095795</c:v>
                </c:pt>
                <c:pt idx="8">
                  <c:v>28.183829312644534</c:v>
                </c:pt>
                <c:pt idx="9">
                  <c:v>31.622776601683793</c:v>
                </c:pt>
                <c:pt idx="10">
                  <c:v>35.481338923357548</c:v>
                </c:pt>
                <c:pt idx="11">
                  <c:v>39.810717055349734</c:v>
                </c:pt>
                <c:pt idx="12">
                  <c:v>44.668359215096302</c:v>
                </c:pt>
                <c:pt idx="13">
                  <c:v>50.118723362727224</c:v>
                </c:pt>
                <c:pt idx="14">
                  <c:v>56.234132519034908</c:v>
                </c:pt>
                <c:pt idx="15">
                  <c:v>63.095734448019329</c:v>
                </c:pt>
                <c:pt idx="16">
                  <c:v>70.794578438413808</c:v>
                </c:pt>
                <c:pt idx="17">
                  <c:v>79.43282347242814</c:v>
                </c:pt>
                <c:pt idx="18">
                  <c:v>89.125093813374548</c:v>
                </c:pt>
                <c:pt idx="19">
                  <c:v>100</c:v>
                </c:pt>
                <c:pt idx="20">
                  <c:v>112.2018454301963</c:v>
                </c:pt>
                <c:pt idx="21">
                  <c:v>125.89254117941675</c:v>
                </c:pt>
                <c:pt idx="22">
                  <c:v>141.2537544622754</c:v>
                </c:pt>
                <c:pt idx="23">
                  <c:v>158.48931924611142</c:v>
                </c:pt>
                <c:pt idx="24">
                  <c:v>177.82794100389228</c:v>
                </c:pt>
                <c:pt idx="25">
                  <c:v>199.52623149688787</c:v>
                </c:pt>
                <c:pt idx="26">
                  <c:v>223.87211385683401</c:v>
                </c:pt>
                <c:pt idx="27">
                  <c:v>251.18864315095797</c:v>
                </c:pt>
                <c:pt idx="28">
                  <c:v>281.83829312644548</c:v>
                </c:pt>
                <c:pt idx="29">
                  <c:v>316.22776601683796</c:v>
                </c:pt>
                <c:pt idx="30">
                  <c:v>354.81338923357532</c:v>
                </c:pt>
                <c:pt idx="31">
                  <c:v>398.10717055349733</c:v>
                </c:pt>
                <c:pt idx="32">
                  <c:v>446.68359215096302</c:v>
                </c:pt>
                <c:pt idx="33">
                  <c:v>501.18723362727246</c:v>
                </c:pt>
                <c:pt idx="34">
                  <c:v>562.34132519034904</c:v>
                </c:pt>
                <c:pt idx="35">
                  <c:v>630.957344480193</c:v>
                </c:pt>
                <c:pt idx="36">
                  <c:v>707.94578438413805</c:v>
                </c:pt>
                <c:pt idx="37">
                  <c:v>794.32823472428129</c:v>
                </c:pt>
                <c:pt idx="38">
                  <c:v>891.25093813374588</c:v>
                </c:pt>
                <c:pt idx="39">
                  <c:v>1000</c:v>
                </c:pt>
                <c:pt idx="40">
                  <c:v>1122.0184543019629</c:v>
                </c:pt>
                <c:pt idx="41">
                  <c:v>1258.9254117941675</c:v>
                </c:pt>
                <c:pt idx="42">
                  <c:v>1412.537544622754</c:v>
                </c:pt>
                <c:pt idx="43">
                  <c:v>1584.893192461114</c:v>
                </c:pt>
                <c:pt idx="44">
                  <c:v>1778.2794100389228</c:v>
                </c:pt>
                <c:pt idx="45">
                  <c:v>1995.2623149688789</c:v>
                </c:pt>
                <c:pt idx="46">
                  <c:v>2238.7211385683399</c:v>
                </c:pt>
                <c:pt idx="47">
                  <c:v>2511.8864315095798</c:v>
                </c:pt>
                <c:pt idx="48">
                  <c:v>2818.3829312644548</c:v>
                </c:pt>
                <c:pt idx="49">
                  <c:v>3162.2776601683795</c:v>
                </c:pt>
                <c:pt idx="50">
                  <c:v>3548.133892335753</c:v>
                </c:pt>
                <c:pt idx="51">
                  <c:v>3981.0717055349733</c:v>
                </c:pt>
                <c:pt idx="52">
                  <c:v>4466.8359215096307</c:v>
                </c:pt>
                <c:pt idx="53">
                  <c:v>5011.8723362727251</c:v>
                </c:pt>
                <c:pt idx="54">
                  <c:v>5623.4132519034911</c:v>
                </c:pt>
                <c:pt idx="55">
                  <c:v>6309.5734448019302</c:v>
                </c:pt>
                <c:pt idx="56">
                  <c:v>7079.457843841381</c:v>
                </c:pt>
                <c:pt idx="57">
                  <c:v>7943.2823472428136</c:v>
                </c:pt>
                <c:pt idx="58">
                  <c:v>8912.5093813374588</c:v>
                </c:pt>
                <c:pt idx="59">
                  <c:v>10000</c:v>
                </c:pt>
                <c:pt idx="60">
                  <c:v>11220.18454301963</c:v>
                </c:pt>
                <c:pt idx="61">
                  <c:v>12589.254117941662</c:v>
                </c:pt>
                <c:pt idx="62">
                  <c:v>14125.375446227554</c:v>
                </c:pt>
                <c:pt idx="63">
                  <c:v>15848.931924611141</c:v>
                </c:pt>
                <c:pt idx="64">
                  <c:v>17782.794100389227</c:v>
                </c:pt>
                <c:pt idx="65">
                  <c:v>19952.623149688789</c:v>
                </c:pt>
                <c:pt idx="66">
                  <c:v>22387.211385683378</c:v>
                </c:pt>
                <c:pt idx="67">
                  <c:v>25118.864315095823</c:v>
                </c:pt>
                <c:pt idx="68">
                  <c:v>28183.82931264455</c:v>
                </c:pt>
                <c:pt idx="69">
                  <c:v>31622.776601683792</c:v>
                </c:pt>
                <c:pt idx="70">
                  <c:v>35481.338923357529</c:v>
                </c:pt>
                <c:pt idx="71">
                  <c:v>39810.717055349691</c:v>
                </c:pt>
                <c:pt idx="72">
                  <c:v>44668.359215096345</c:v>
                </c:pt>
                <c:pt idx="73">
                  <c:v>50118.723362727251</c:v>
                </c:pt>
                <c:pt idx="74">
                  <c:v>56234.132519034909</c:v>
                </c:pt>
                <c:pt idx="75">
                  <c:v>63095.734448019299</c:v>
                </c:pt>
                <c:pt idx="76">
                  <c:v>70794.578438413737</c:v>
                </c:pt>
                <c:pt idx="77">
                  <c:v>79432.823472428208</c:v>
                </c:pt>
                <c:pt idx="78">
                  <c:v>89125.093813374595</c:v>
                </c:pt>
                <c:pt idx="79">
                  <c:v>100000</c:v>
                </c:pt>
              </c:numCache>
            </c:numRef>
          </c:xVal>
          <c:yVal>
            <c:numRef>
              <c:f>'Figure C.2.01'!$C$109:$C$188</c:f>
              <c:numCache>
                <c:formatCode>General</c:formatCode>
                <c:ptCount val="8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7.7399380804953565E-4</c:v>
                </c:pt>
                <c:pt idx="27">
                  <c:v>0</c:v>
                </c:pt>
                <c:pt idx="28">
                  <c:v>0</c:v>
                </c:pt>
                <c:pt idx="29">
                  <c:v>7.7399380804953565E-4</c:v>
                </c:pt>
                <c:pt idx="30">
                  <c:v>2.3219814241486067E-3</c:v>
                </c:pt>
                <c:pt idx="31">
                  <c:v>6.1919504643962852E-3</c:v>
                </c:pt>
                <c:pt idx="32">
                  <c:v>8.5139318885448911E-3</c:v>
                </c:pt>
                <c:pt idx="33">
                  <c:v>2.6315789473684209E-2</c:v>
                </c:pt>
                <c:pt idx="34">
                  <c:v>4.4891640866873063E-2</c:v>
                </c:pt>
                <c:pt idx="35">
                  <c:v>4.7213622291021669E-2</c:v>
                </c:pt>
                <c:pt idx="36">
                  <c:v>7.5851393188854491E-2</c:v>
                </c:pt>
                <c:pt idx="37">
                  <c:v>9.2105263157894732E-2</c:v>
                </c:pt>
                <c:pt idx="38">
                  <c:v>0.10371517027863777</c:v>
                </c:pt>
                <c:pt idx="39">
                  <c:v>0.10448916408668731</c:v>
                </c:pt>
                <c:pt idx="40">
                  <c:v>0.11919504643962849</c:v>
                </c:pt>
                <c:pt idx="41">
                  <c:v>7.8173374613003097E-2</c:v>
                </c:pt>
                <c:pt idx="42">
                  <c:v>7.8947368421052627E-2</c:v>
                </c:pt>
                <c:pt idx="43">
                  <c:v>5.3405572755417956E-2</c:v>
                </c:pt>
                <c:pt idx="44">
                  <c:v>5.5727554179566562E-2</c:v>
                </c:pt>
                <c:pt idx="45">
                  <c:v>3.5603715170278639E-2</c:v>
                </c:pt>
                <c:pt idx="46">
                  <c:v>2.5541795665634675E-2</c:v>
                </c:pt>
                <c:pt idx="47">
                  <c:v>1.3157894736842105E-2</c:v>
                </c:pt>
                <c:pt idx="48">
                  <c:v>6.9659442724458202E-3</c:v>
                </c:pt>
                <c:pt idx="49">
                  <c:v>7.7399380804953561E-3</c:v>
                </c:pt>
                <c:pt idx="50">
                  <c:v>5.4179566563467493E-3</c:v>
                </c:pt>
                <c:pt idx="51">
                  <c:v>1.5479876160990713E-3</c:v>
                </c:pt>
                <c:pt idx="52">
                  <c:v>1.5479876160990713E-3</c:v>
                </c:pt>
                <c:pt idx="53">
                  <c:v>7.7399380804953565E-4</c:v>
                </c:pt>
                <c:pt idx="54">
                  <c:v>2.3219814241486067E-3</c:v>
                </c:pt>
                <c:pt idx="55">
                  <c:v>0</c:v>
                </c:pt>
                <c:pt idx="56">
                  <c:v>0</c:v>
                </c:pt>
                <c:pt idx="57">
                  <c:v>7.7399380804953565E-4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C50-4C97-954F-799CCFC749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834432"/>
        <c:axId val="134869376"/>
      </c:scatterChart>
      <c:valAx>
        <c:axId val="134834432"/>
        <c:scaling>
          <c:logBase val="10"/>
          <c:orientation val="minMax"/>
          <c:max val="100000"/>
          <c:min val="10"/>
        </c:scaling>
        <c:delete val="0"/>
        <c:axPos val="b"/>
        <c:title>
          <c:tx>
            <c:rich>
              <a:bodyPr/>
              <a:lstStyle/>
              <a:p>
                <a:pPr>
                  <a:defRPr sz="1200" b="0"/>
                </a:pPr>
                <a:r>
                  <a:rPr lang="en-US" sz="1200" b="0"/>
                  <a:t>Margin of Exposure (MoE, logarithmic scale)</a:t>
                </a:r>
              </a:p>
            </c:rich>
          </c:tx>
          <c:overlay val="0"/>
        </c:title>
        <c:numFmt formatCode="General" sourceLinked="1"/>
        <c:majorTickMark val="out"/>
        <c:minorTickMark val="out"/>
        <c:tickLblPos val="nextTo"/>
        <c:txPr>
          <a:bodyPr/>
          <a:lstStyle/>
          <a:p>
            <a:pPr>
              <a:defRPr sz="1100"/>
            </a:pPr>
            <a:endParaRPr lang="en-US"/>
          </a:p>
        </c:txPr>
        <c:crossAx val="134869376"/>
        <c:crossesAt val="0"/>
        <c:crossBetween val="midCat"/>
      </c:valAx>
      <c:valAx>
        <c:axId val="134869376"/>
        <c:scaling>
          <c:orientation val="minMax"/>
          <c:max val="0.2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 b="0"/>
                </a:pPr>
                <a:r>
                  <a:rPr lang="en-US" sz="1200" b="0"/>
                  <a:t>Probability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en-US"/>
          </a:p>
        </c:txPr>
        <c:crossAx val="134834432"/>
        <c:crossesAt val="10"/>
        <c:crossBetween val="midCat"/>
      </c:valAx>
    </c:plotArea>
    <c:plotVisOnly val="0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'Figure C.2.02'!$B$75</c:f>
          <c:strCache>
            <c:ptCount val="1"/>
            <c:pt idx="0">
              <c:v>95% confidence intervals on the total margin of exposure calculated_x000d_at different percentiles in adults (Belgium)</c:v>
            </c:pt>
          </c:strCache>
        </c:strRef>
      </c:tx>
      <c:overlay val="0"/>
      <c:txPr>
        <a:bodyPr/>
        <a:lstStyle/>
        <a:p>
          <a:pPr>
            <a:defRPr sz="2400"/>
          </a:pPr>
          <a:endParaRPr lang="en-US"/>
        </a:p>
      </c:tx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spPr>
            <a:noFill/>
            <a:ln>
              <a:noFill/>
            </a:ln>
          </c:spPr>
          <c:invertIfNegative val="0"/>
          <c:cat>
            <c:strRef>
              <c:f>'Figure C.2.02'!$C$80:$G$80</c:f>
              <c:strCache>
                <c:ptCount val="5"/>
                <c:pt idx="0">
                  <c:v>P90</c:v>
                </c:pt>
                <c:pt idx="1">
                  <c:v>P95</c:v>
                </c:pt>
                <c:pt idx="2">
                  <c:v>P99</c:v>
                </c:pt>
                <c:pt idx="3">
                  <c:v>P99.9</c:v>
                </c:pt>
                <c:pt idx="4">
                  <c:v>P99.99</c:v>
                </c:pt>
              </c:strCache>
            </c:strRef>
          </c:cat>
          <c:val>
            <c:numRef>
              <c:f>'Figure C.2.02'!$C$81:$G$81</c:f>
              <c:numCache>
                <c:formatCode>General</c:formatCode>
                <c:ptCount val="5"/>
                <c:pt idx="0">
                  <c:v>516.53564914293122</c:v>
                </c:pt>
                <c:pt idx="1">
                  <c:v>427.89526210848754</c:v>
                </c:pt>
                <c:pt idx="2">
                  <c:v>325.06529183150008</c:v>
                </c:pt>
                <c:pt idx="3">
                  <c:v>199.00075171184224</c:v>
                </c:pt>
                <c:pt idx="4">
                  <c:v>165.69319402792496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0F9-4D9A-BCCB-988E2B38021D}"/>
            </c:ext>
          </c:extLst>
        </c:ser>
        <c:ser>
          <c:idx val="1"/>
          <c:order val="1"/>
          <c:spPr>
            <a:noFill/>
          </c:spPr>
          <c:invertIfNegative val="0"/>
          <c:errBars>
            <c:errBarType val="minus"/>
            <c:errValType val="percentage"/>
            <c:noEndCap val="1"/>
            <c:val val="100"/>
            <c:spPr>
              <a:ln w="25400">
                <a:solidFill>
                  <a:schemeClr val="tx1"/>
                </a:solidFill>
              </a:ln>
            </c:spPr>
          </c:errBars>
          <c:cat>
            <c:strRef>
              <c:f>'Figure C.2.02'!$C$80:$G$80</c:f>
              <c:strCache>
                <c:ptCount val="5"/>
                <c:pt idx="0">
                  <c:v>P90</c:v>
                </c:pt>
                <c:pt idx="1">
                  <c:v>P95</c:v>
                </c:pt>
                <c:pt idx="2">
                  <c:v>P99</c:v>
                </c:pt>
                <c:pt idx="3">
                  <c:v>P99.9</c:v>
                </c:pt>
                <c:pt idx="4">
                  <c:v>P99.99</c:v>
                </c:pt>
              </c:strCache>
            </c:strRef>
          </c:cat>
          <c:val>
            <c:numRef>
              <c:f>'Figure C.2.02'!$C$82:$G$82</c:f>
              <c:numCache>
                <c:formatCode>General</c:formatCode>
                <c:ptCount val="5"/>
                <c:pt idx="0">
                  <c:v>37.524049184983255</c:v>
                </c:pt>
                <c:pt idx="1">
                  <c:v>54.559564075140941</c:v>
                </c:pt>
                <c:pt idx="2">
                  <c:v>50.288553983385953</c:v>
                </c:pt>
                <c:pt idx="3">
                  <c:v>50.573127393548958</c:v>
                </c:pt>
                <c:pt idx="4">
                  <c:v>35.761136355887061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0F9-4D9A-BCCB-988E2B38021D}"/>
            </c:ext>
          </c:extLst>
        </c:ser>
        <c:ser>
          <c:idx val="2"/>
          <c:order val="2"/>
          <c:spPr>
            <a:solidFill>
              <a:schemeClr val="accent1">
                <a:lumMod val="20000"/>
                <a:lumOff val="80000"/>
              </a:schemeClr>
            </a:solidFill>
            <a:ln w="25400">
              <a:solidFill>
                <a:schemeClr val="tx1"/>
              </a:solidFill>
            </a:ln>
          </c:spPr>
          <c:invertIfNegative val="0"/>
          <c:cat>
            <c:strRef>
              <c:f>'Figure C.2.02'!$C$80:$G$80</c:f>
              <c:strCache>
                <c:ptCount val="5"/>
                <c:pt idx="0">
                  <c:v>P90</c:v>
                </c:pt>
                <c:pt idx="1">
                  <c:v>P95</c:v>
                </c:pt>
                <c:pt idx="2">
                  <c:v>P99</c:v>
                </c:pt>
                <c:pt idx="3">
                  <c:v>P99.9</c:v>
                </c:pt>
                <c:pt idx="4">
                  <c:v>P99.99</c:v>
                </c:pt>
              </c:strCache>
            </c:strRef>
          </c:cat>
          <c:val>
            <c:numRef>
              <c:f>'Figure C.2.02'!$C$83:$G$83</c:f>
              <c:numCache>
                <c:formatCode>General</c:formatCode>
                <c:ptCount val="5"/>
                <c:pt idx="0">
                  <c:v>25.833960298436978</c:v>
                </c:pt>
                <c:pt idx="1">
                  <c:v>24.265728354516341</c:v>
                </c:pt>
                <c:pt idx="2">
                  <c:v>25.962490511475551</c:v>
                </c:pt>
                <c:pt idx="3">
                  <c:v>58.471524507709148</c:v>
                </c:pt>
                <c:pt idx="4">
                  <c:v>46.283645513866503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0F9-4D9A-BCCB-988E2B38021D}"/>
            </c:ext>
          </c:extLst>
        </c:ser>
        <c:ser>
          <c:idx val="3"/>
          <c:order val="3"/>
          <c:spPr>
            <a:solidFill>
              <a:schemeClr val="accent1">
                <a:lumMod val="20000"/>
                <a:lumOff val="80000"/>
              </a:schemeClr>
            </a:solidFill>
            <a:ln w="25400">
              <a:solidFill>
                <a:schemeClr val="tx1"/>
              </a:solidFill>
            </a:ln>
          </c:spPr>
          <c:invertIfNegative val="0"/>
          <c:errBars>
            <c:errBarType val="minus"/>
            <c:errValType val="percentage"/>
            <c:noEndCap val="1"/>
            <c:val val="100"/>
            <c:spPr>
              <a:ln>
                <a:noFill/>
              </a:ln>
            </c:spPr>
          </c:errBars>
          <c:cat>
            <c:strRef>
              <c:f>'Figure C.2.02'!$C$80:$G$80</c:f>
              <c:strCache>
                <c:ptCount val="5"/>
                <c:pt idx="0">
                  <c:v>P90</c:v>
                </c:pt>
                <c:pt idx="1">
                  <c:v>P95</c:v>
                </c:pt>
                <c:pt idx="2">
                  <c:v>P99</c:v>
                </c:pt>
                <c:pt idx="3">
                  <c:v>P99.9</c:v>
                </c:pt>
                <c:pt idx="4">
                  <c:v>P99.99</c:v>
                </c:pt>
              </c:strCache>
            </c:strRef>
          </c:cat>
          <c:val>
            <c:numRef>
              <c:f>'Figure C.2.02'!$C$84:$G$84</c:f>
              <c:numCache>
                <c:formatCode>General</c:formatCode>
                <c:ptCount val="5"/>
                <c:pt idx="0">
                  <c:v>28.255629382483903</c:v>
                </c:pt>
                <c:pt idx="1">
                  <c:v>24.392203044173129</c:v>
                </c:pt>
                <c:pt idx="2">
                  <c:v>31.318062456716916</c:v>
                </c:pt>
                <c:pt idx="3">
                  <c:v>44.250966462550196</c:v>
                </c:pt>
                <c:pt idx="4">
                  <c:v>56.156250081331592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0F9-4D9A-BCCB-988E2B38021D}"/>
            </c:ext>
          </c:extLst>
        </c:ser>
        <c:ser>
          <c:idx val="4"/>
          <c:order val="4"/>
          <c:spPr>
            <a:noFill/>
            <a:ln w="25400">
              <a:noFill/>
            </a:ln>
          </c:spPr>
          <c:invertIfNegative val="0"/>
          <c:errBars>
            <c:errBarType val="minus"/>
            <c:errValType val="percentage"/>
            <c:noEndCap val="1"/>
            <c:val val="100"/>
            <c:spPr>
              <a:ln w="25400">
                <a:solidFill>
                  <a:schemeClr val="tx1"/>
                </a:solidFill>
              </a:ln>
            </c:spPr>
          </c:errBars>
          <c:cat>
            <c:strRef>
              <c:f>'Figure C.2.02'!$C$80:$G$80</c:f>
              <c:strCache>
                <c:ptCount val="5"/>
                <c:pt idx="0">
                  <c:v>P90</c:v>
                </c:pt>
                <c:pt idx="1">
                  <c:v>P95</c:v>
                </c:pt>
                <c:pt idx="2">
                  <c:v>P99</c:v>
                </c:pt>
                <c:pt idx="3">
                  <c:v>P99.9</c:v>
                </c:pt>
                <c:pt idx="4">
                  <c:v>P99.99</c:v>
                </c:pt>
              </c:strCache>
            </c:strRef>
          </c:cat>
          <c:val>
            <c:numRef>
              <c:f>'Figure C.2.02'!$C$85:$G$85</c:f>
              <c:numCache>
                <c:formatCode>General</c:formatCode>
                <c:ptCount val="5"/>
                <c:pt idx="0">
                  <c:v>54.043907664892686</c:v>
                </c:pt>
                <c:pt idx="1">
                  <c:v>51.643163694318559</c:v>
                </c:pt>
                <c:pt idx="2">
                  <c:v>49.511799819243663</c:v>
                </c:pt>
                <c:pt idx="3">
                  <c:v>36.023424350468304</c:v>
                </c:pt>
                <c:pt idx="4">
                  <c:v>71.933648897029173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0F9-4D9A-BCCB-988E2B3802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56989312"/>
        <c:axId val="159305728"/>
      </c:barChart>
      <c:catAx>
        <c:axId val="156989312"/>
        <c:scaling>
          <c:orientation val="minMax"/>
        </c:scaling>
        <c:delete val="0"/>
        <c:axPos val="b"/>
        <c:numFmt formatCode="General" sourceLinked="0"/>
        <c:majorTickMark val="none"/>
        <c:minorTickMark val="in"/>
        <c:tickLblPos val="nextTo"/>
        <c:txPr>
          <a:bodyPr/>
          <a:lstStyle/>
          <a:p>
            <a:pPr>
              <a:defRPr sz="1100"/>
            </a:pPr>
            <a:endParaRPr lang="en-US"/>
          </a:p>
        </c:txPr>
        <c:crossAx val="159305728"/>
        <c:crossesAt val="10"/>
        <c:auto val="1"/>
        <c:lblAlgn val="ctr"/>
        <c:lblOffset val="100"/>
        <c:noMultiLvlLbl val="0"/>
      </c:catAx>
      <c:valAx>
        <c:axId val="159305728"/>
        <c:scaling>
          <c:logBase val="10"/>
          <c:orientation val="minMax"/>
          <c:max val="700"/>
          <c:min val="1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 b="0"/>
                </a:pPr>
                <a:r>
                  <a:rPr lang="en-GB" sz="1100" b="0"/>
                  <a:t>Margin</a:t>
                </a:r>
                <a:r>
                  <a:rPr lang="en-GB" sz="1100" b="0" baseline="0"/>
                  <a:t> of Exposure (MoE, logarithmic scale)</a:t>
                </a:r>
                <a:endParaRPr lang="en-GB" sz="1100" b="0"/>
              </a:p>
            </c:rich>
          </c:tx>
          <c:overlay val="0"/>
        </c:title>
        <c:numFmt formatCode="General" sourceLinked="1"/>
        <c:majorTickMark val="out"/>
        <c:minorTickMark val="out"/>
        <c:tickLblPos val="nextTo"/>
        <c:spPr>
          <a:ln/>
        </c:spPr>
        <c:txPr>
          <a:bodyPr/>
          <a:lstStyle/>
          <a:p>
            <a:pPr>
              <a:defRPr sz="1100"/>
            </a:pPr>
            <a:endParaRPr lang="en-US"/>
          </a:p>
        </c:txPr>
        <c:crossAx val="156989312"/>
        <c:crosses val="autoZero"/>
        <c:crossBetween val="between"/>
      </c:valAx>
    </c:plotArea>
    <c:plotVisOnly val="0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'Figure C.2.03'!$B$57</c:f>
          <c:strCache>
            <c:ptCount val="1"/>
            <c:pt idx="0">
              <c:v>Average contributions of RPCs and active substances to the exposures_x000d_exceeding the 99th percentile in adults (Belgium)</c:v>
            </c:pt>
          </c:strCache>
        </c:strRef>
      </c:tx>
      <c:overlay val="0"/>
      <c:txPr>
        <a:bodyPr/>
        <a:lstStyle/>
        <a:p>
          <a:pPr>
            <a:defRPr sz="2400"/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6.5333257991398955E-2"/>
          <c:y val="0.16526453034996583"/>
          <c:w val="0.52765103545486913"/>
          <c:h val="0.81601188891917242"/>
        </c:manualLayout>
      </c:layout>
      <c:pieChart>
        <c:varyColors val="1"/>
        <c:ser>
          <c:idx val="0"/>
          <c:order val="0"/>
          <c:tx>
            <c:strRef>
              <c:f>'Figure C.2.03'!$C$59</c:f>
              <c:strCache>
                <c:ptCount val="1"/>
                <c:pt idx="0">
                  <c:v>Adults_Belgium</c:v>
                </c:pt>
              </c:strCache>
            </c:strRef>
          </c:tx>
          <c:spPr>
            <a:ln w="3175">
              <a:noFill/>
            </a:ln>
          </c:spPr>
          <c:dPt>
            <c:idx val="0"/>
            <c:bubble3D val="0"/>
            <c:spPr>
              <a:solidFill>
                <a:srgbClr val="4F81BD">
                  <a:lumMod val="100000"/>
                </a:srgbClr>
              </a:solidFill>
              <a:ln w="3175" cap="flat" cmpd="sng" algn="ctr">
                <a:solidFill>
                  <a:srgbClr val="4F81BD">
                    <a:lumMod val="92500"/>
                  </a:srgbClr>
                </a:solidFill>
                <a:prstDash val="solid"/>
                <a:round/>
                <a:headEnd type="none" w="med" len="med"/>
                <a:tailEnd type="none" w="med" len="med"/>
              </a:ln>
            </c:spPr>
            <c:extLst>
              <c:ext xmlns:c16="http://schemas.microsoft.com/office/drawing/2014/chart" uri="{C3380CC4-5D6E-409C-BE32-E72D297353CC}">
                <c16:uniqueId val="{00000001-A480-453A-9B70-324AC3A9D5B1}"/>
              </c:ext>
            </c:extLst>
          </c:dPt>
          <c:dPt>
            <c:idx val="1"/>
            <c:bubble3D val="0"/>
            <c:spPr>
              <a:solidFill>
                <a:srgbClr val="4F81BD">
                  <a:tint val="95000"/>
                  <a:lumMod val="100000"/>
                </a:srgbClr>
              </a:solidFill>
              <a:ln w="3175" cap="flat" cmpd="sng" algn="ctr">
                <a:solidFill>
                  <a:srgbClr val="4F81BD">
                    <a:tint val="95000"/>
                    <a:lumMod val="92500"/>
                  </a:srgbClr>
                </a:solidFill>
                <a:prstDash val="solid"/>
                <a:round/>
                <a:headEnd type="none" w="med" len="med"/>
                <a:tailEnd type="none" w="med" len="med"/>
              </a:ln>
            </c:spPr>
            <c:extLst>
              <c:ext xmlns:c16="http://schemas.microsoft.com/office/drawing/2014/chart" uri="{C3380CC4-5D6E-409C-BE32-E72D297353CC}">
                <c16:uniqueId val="{00000003-A480-453A-9B70-324AC3A9D5B1}"/>
              </c:ext>
            </c:extLst>
          </c:dPt>
          <c:dPt>
            <c:idx val="2"/>
            <c:bubble3D val="0"/>
            <c:spPr>
              <a:solidFill>
                <a:srgbClr val="4F81BD">
                  <a:tint val="90000"/>
                  <a:lumMod val="100000"/>
                </a:srgbClr>
              </a:solidFill>
              <a:ln w="3175" cap="flat" cmpd="sng" algn="ctr">
                <a:solidFill>
                  <a:srgbClr val="4F81BD">
                    <a:tint val="90000"/>
                    <a:lumMod val="92500"/>
                  </a:srgbClr>
                </a:solidFill>
                <a:prstDash val="solid"/>
                <a:round/>
                <a:headEnd type="none" w="med" len="med"/>
                <a:tailEnd type="none" w="med" len="med"/>
              </a:ln>
            </c:spPr>
            <c:extLst>
              <c:ext xmlns:c16="http://schemas.microsoft.com/office/drawing/2014/chart" uri="{C3380CC4-5D6E-409C-BE32-E72D297353CC}">
                <c16:uniqueId val="{00000005-A480-453A-9B70-324AC3A9D5B1}"/>
              </c:ext>
            </c:extLst>
          </c:dPt>
          <c:dPt>
            <c:idx val="3"/>
            <c:bubble3D val="0"/>
            <c:spPr>
              <a:solidFill>
                <a:srgbClr val="4F81BD">
                  <a:tint val="85000"/>
                  <a:lumMod val="100000"/>
                </a:srgbClr>
              </a:solidFill>
              <a:ln w="3175" cap="flat" cmpd="sng" algn="ctr">
                <a:solidFill>
                  <a:srgbClr val="4F81BD">
                    <a:tint val="85000"/>
                    <a:lumMod val="92500"/>
                  </a:srgbClr>
                </a:solidFill>
                <a:prstDash val="solid"/>
                <a:round/>
                <a:headEnd type="none" w="med" len="med"/>
                <a:tailEnd type="none" w="med" len="med"/>
              </a:ln>
            </c:spPr>
            <c:extLst>
              <c:ext xmlns:c16="http://schemas.microsoft.com/office/drawing/2014/chart" uri="{C3380CC4-5D6E-409C-BE32-E72D297353CC}">
                <c16:uniqueId val="{00000007-A480-453A-9B70-324AC3A9D5B1}"/>
              </c:ext>
            </c:extLst>
          </c:dPt>
          <c:dPt>
            <c:idx val="4"/>
            <c:bubble3D val="0"/>
            <c:spPr>
              <a:solidFill>
                <a:srgbClr val="4F81BD">
                  <a:tint val="80000"/>
                  <a:lumMod val="100000"/>
                </a:srgbClr>
              </a:solidFill>
              <a:ln w="3175" cap="flat" cmpd="sng" algn="ctr">
                <a:solidFill>
                  <a:srgbClr val="4F81BD">
                    <a:tint val="80000"/>
                    <a:lumMod val="92500"/>
                  </a:srgbClr>
                </a:solidFill>
                <a:prstDash val="solid"/>
                <a:round/>
                <a:headEnd type="none" w="med" len="med"/>
                <a:tailEnd type="none" w="med" len="med"/>
              </a:ln>
            </c:spPr>
            <c:extLst>
              <c:ext xmlns:c16="http://schemas.microsoft.com/office/drawing/2014/chart" uri="{C3380CC4-5D6E-409C-BE32-E72D297353CC}">
                <c16:uniqueId val="{00000009-A480-453A-9B70-324AC3A9D5B1}"/>
              </c:ext>
            </c:extLst>
          </c:dPt>
          <c:dPt>
            <c:idx val="5"/>
            <c:bubble3D val="0"/>
            <c:spPr>
              <a:solidFill>
                <a:srgbClr val="4F81BD">
                  <a:tint val="75000"/>
                  <a:lumMod val="100000"/>
                </a:srgbClr>
              </a:solidFill>
              <a:ln w="3175" cap="flat" cmpd="sng" algn="ctr">
                <a:solidFill>
                  <a:srgbClr val="4F81BD">
                    <a:tint val="75000"/>
                    <a:lumMod val="92500"/>
                  </a:srgbClr>
                </a:solidFill>
                <a:prstDash val="solid"/>
                <a:round/>
                <a:headEnd type="none" w="med" len="med"/>
                <a:tailEnd type="none" w="med" len="med"/>
              </a:ln>
            </c:spPr>
            <c:extLst>
              <c:ext xmlns:c16="http://schemas.microsoft.com/office/drawing/2014/chart" uri="{C3380CC4-5D6E-409C-BE32-E72D297353CC}">
                <c16:uniqueId val="{0000000B-A480-453A-9B70-324AC3A9D5B1}"/>
              </c:ext>
            </c:extLst>
          </c:dPt>
          <c:dPt>
            <c:idx val="6"/>
            <c:bubble3D val="0"/>
            <c:spPr>
              <a:solidFill>
                <a:srgbClr val="4F81BD">
                  <a:tint val="70000"/>
                  <a:lumMod val="100000"/>
                </a:srgbClr>
              </a:solidFill>
              <a:ln w="3175" cap="flat" cmpd="sng" algn="ctr">
                <a:solidFill>
                  <a:srgbClr val="4F81BD">
                    <a:tint val="70000"/>
                    <a:lumMod val="92500"/>
                  </a:srgbClr>
                </a:solidFill>
                <a:prstDash val="solid"/>
                <a:round/>
                <a:headEnd type="none" w="med" len="med"/>
                <a:tailEnd type="none" w="med" len="med"/>
              </a:ln>
            </c:spPr>
            <c:extLst>
              <c:ext xmlns:c16="http://schemas.microsoft.com/office/drawing/2014/chart" uri="{C3380CC4-5D6E-409C-BE32-E72D297353CC}">
                <c16:uniqueId val="{0000000D-A480-453A-9B70-324AC3A9D5B1}"/>
              </c:ext>
            </c:extLst>
          </c:dPt>
          <c:dPt>
            <c:idx val="7"/>
            <c:bubble3D val="0"/>
            <c:spPr>
              <a:solidFill>
                <a:srgbClr val="4F81BD">
                  <a:tint val="65000"/>
                  <a:lumMod val="100000"/>
                </a:srgbClr>
              </a:solidFill>
              <a:ln w="3175" cap="flat" cmpd="sng" algn="ctr">
                <a:solidFill>
                  <a:srgbClr val="4F81BD">
                    <a:tint val="65000"/>
                    <a:lumMod val="92500"/>
                  </a:srgbClr>
                </a:solidFill>
                <a:prstDash val="solid"/>
                <a:round/>
                <a:headEnd type="none" w="med" len="med"/>
                <a:tailEnd type="none" w="med" len="med"/>
              </a:ln>
            </c:spPr>
            <c:extLst>
              <c:ext xmlns:c16="http://schemas.microsoft.com/office/drawing/2014/chart" uri="{C3380CC4-5D6E-409C-BE32-E72D297353CC}">
                <c16:uniqueId val="{0000000F-A480-453A-9B70-324AC3A9D5B1}"/>
              </c:ext>
            </c:extLst>
          </c:dPt>
          <c:dPt>
            <c:idx val="8"/>
            <c:bubble3D val="0"/>
            <c:spPr>
              <a:solidFill>
                <a:srgbClr val="4F81BD">
                  <a:tint val="60000"/>
                  <a:lumMod val="100000"/>
                </a:srgbClr>
              </a:solidFill>
              <a:ln w="3175" cap="flat" cmpd="sng" algn="ctr">
                <a:solidFill>
                  <a:srgbClr val="4F81BD">
                    <a:tint val="60000"/>
                    <a:lumMod val="92500"/>
                  </a:srgbClr>
                </a:solidFill>
                <a:prstDash val="solid"/>
                <a:round/>
                <a:headEnd type="none" w="med" len="med"/>
                <a:tailEnd type="none" w="med" len="med"/>
              </a:ln>
            </c:spPr>
            <c:extLst>
              <c:ext xmlns:c16="http://schemas.microsoft.com/office/drawing/2014/chart" uri="{C3380CC4-5D6E-409C-BE32-E72D297353CC}">
                <c16:uniqueId val="{00000011-A480-453A-9B70-324AC3A9D5B1}"/>
              </c:ext>
            </c:extLst>
          </c:dPt>
          <c:dPt>
            <c:idx val="9"/>
            <c:bubble3D val="0"/>
            <c:spPr>
              <a:solidFill>
                <a:srgbClr val="4F81BD">
                  <a:tint val="55000"/>
                  <a:lumMod val="100000"/>
                </a:srgbClr>
              </a:solidFill>
              <a:ln w="3175" cap="flat" cmpd="sng" algn="ctr">
                <a:solidFill>
                  <a:srgbClr val="4F81BD">
                    <a:tint val="55000"/>
                    <a:lumMod val="92500"/>
                  </a:srgbClr>
                </a:solidFill>
                <a:prstDash val="solid"/>
                <a:round/>
                <a:headEnd type="none" w="med" len="med"/>
                <a:tailEnd type="none" w="med" len="med"/>
              </a:ln>
            </c:spPr>
            <c:extLst>
              <c:ext xmlns:c16="http://schemas.microsoft.com/office/drawing/2014/chart" uri="{C3380CC4-5D6E-409C-BE32-E72D297353CC}">
                <c16:uniqueId val="{00000013-A480-453A-9B70-324AC3A9D5B1}"/>
              </c:ext>
            </c:extLst>
          </c:dPt>
          <c:dPt>
            <c:idx val="10"/>
            <c:bubble3D val="0"/>
            <c:spPr>
              <a:solidFill>
                <a:srgbClr val="4F81BD">
                  <a:tint val="50000"/>
                  <a:lumMod val="100000"/>
                </a:srgbClr>
              </a:solidFill>
              <a:ln w="3175" cap="flat" cmpd="sng" algn="ctr">
                <a:solidFill>
                  <a:srgbClr val="4F81BD">
                    <a:tint val="50000"/>
                    <a:lumMod val="92500"/>
                  </a:srgbClr>
                </a:solidFill>
                <a:prstDash val="solid"/>
                <a:round/>
                <a:headEnd type="none" w="med" len="med"/>
                <a:tailEnd type="none" w="med" len="med"/>
              </a:ln>
            </c:spPr>
            <c:extLst>
              <c:ext xmlns:c16="http://schemas.microsoft.com/office/drawing/2014/chart" uri="{C3380CC4-5D6E-409C-BE32-E72D297353CC}">
                <c16:uniqueId val="{00000015-A480-453A-9B70-324AC3A9D5B1}"/>
              </c:ext>
            </c:extLst>
          </c:dPt>
          <c:dPt>
            <c:idx val="11"/>
            <c:bubble3D val="0"/>
            <c:spPr>
              <a:solidFill>
                <a:srgbClr val="8064A2">
                  <a:lumMod val="100000"/>
                </a:srgbClr>
              </a:solidFill>
              <a:ln w="3175" cap="flat" cmpd="sng" algn="ctr">
                <a:solidFill>
                  <a:srgbClr val="8064A2">
                    <a:lumMod val="92500"/>
                  </a:srgbClr>
                </a:solidFill>
                <a:prstDash val="solid"/>
                <a:round/>
                <a:headEnd type="none" w="med" len="med"/>
                <a:tailEnd type="none" w="med" len="med"/>
              </a:ln>
            </c:spPr>
            <c:extLst>
              <c:ext xmlns:c16="http://schemas.microsoft.com/office/drawing/2014/chart" uri="{C3380CC4-5D6E-409C-BE32-E72D297353CC}">
                <c16:uniqueId val="{00000017-A480-453A-9B70-324AC3A9D5B1}"/>
              </c:ext>
            </c:extLst>
          </c:dPt>
          <c:dPt>
            <c:idx val="12"/>
            <c:bubble3D val="0"/>
            <c:spPr>
              <a:solidFill>
                <a:srgbClr val="8064A2">
                  <a:tint val="95000"/>
                  <a:lumMod val="100000"/>
                </a:srgbClr>
              </a:solidFill>
              <a:ln w="3175" cap="flat" cmpd="sng" algn="ctr">
                <a:solidFill>
                  <a:srgbClr val="8064A2">
                    <a:tint val="95000"/>
                    <a:lumMod val="92500"/>
                  </a:srgbClr>
                </a:solidFill>
                <a:prstDash val="solid"/>
                <a:round/>
                <a:headEnd type="none" w="med" len="med"/>
                <a:tailEnd type="none" w="med" len="med"/>
              </a:ln>
            </c:spPr>
            <c:extLst>
              <c:ext xmlns:c16="http://schemas.microsoft.com/office/drawing/2014/chart" uri="{C3380CC4-5D6E-409C-BE32-E72D297353CC}">
                <c16:uniqueId val="{00000019-A480-453A-9B70-324AC3A9D5B1}"/>
              </c:ext>
            </c:extLst>
          </c:dPt>
          <c:dPt>
            <c:idx val="13"/>
            <c:bubble3D val="0"/>
            <c:spPr>
              <a:solidFill>
                <a:srgbClr val="8064A2">
                  <a:tint val="90000"/>
                  <a:lumMod val="100000"/>
                </a:srgbClr>
              </a:solidFill>
              <a:ln w="3175" cap="flat" cmpd="sng" algn="ctr">
                <a:solidFill>
                  <a:srgbClr val="8064A2">
                    <a:tint val="90000"/>
                    <a:lumMod val="92500"/>
                  </a:srgbClr>
                </a:solidFill>
                <a:prstDash val="solid"/>
                <a:round/>
                <a:headEnd type="none" w="med" len="med"/>
                <a:tailEnd type="none" w="med" len="med"/>
              </a:ln>
            </c:spPr>
            <c:extLst>
              <c:ext xmlns:c16="http://schemas.microsoft.com/office/drawing/2014/chart" uri="{C3380CC4-5D6E-409C-BE32-E72D297353CC}">
                <c16:uniqueId val="{0000001B-A480-453A-9B70-324AC3A9D5B1}"/>
              </c:ext>
            </c:extLst>
          </c:dPt>
          <c:dPt>
            <c:idx val="14"/>
            <c:bubble3D val="0"/>
            <c:spPr>
              <a:solidFill>
                <a:srgbClr val="8064A2">
                  <a:tint val="85000"/>
                  <a:lumMod val="100000"/>
                </a:srgbClr>
              </a:solidFill>
              <a:ln w="3175" cap="flat" cmpd="sng" algn="ctr">
                <a:solidFill>
                  <a:srgbClr val="8064A2">
                    <a:tint val="85000"/>
                    <a:lumMod val="92500"/>
                  </a:srgbClr>
                </a:solidFill>
                <a:prstDash val="solid"/>
                <a:round/>
                <a:headEnd type="none" w="med" len="med"/>
                <a:tailEnd type="none" w="med" len="med"/>
              </a:ln>
            </c:spPr>
            <c:extLst>
              <c:ext xmlns:c16="http://schemas.microsoft.com/office/drawing/2014/chart" uri="{C3380CC4-5D6E-409C-BE32-E72D297353CC}">
                <c16:uniqueId val="{0000001D-A480-453A-9B70-324AC3A9D5B1}"/>
              </c:ext>
            </c:extLst>
          </c:dPt>
          <c:dPt>
            <c:idx val="15"/>
            <c:bubble3D val="0"/>
            <c:spPr>
              <a:solidFill>
                <a:srgbClr val="8064A2">
                  <a:tint val="80000"/>
                  <a:lumMod val="100000"/>
                </a:srgbClr>
              </a:solidFill>
              <a:ln w="3175" cap="flat" cmpd="sng" algn="ctr">
                <a:solidFill>
                  <a:srgbClr val="8064A2">
                    <a:tint val="80000"/>
                    <a:lumMod val="92500"/>
                  </a:srgbClr>
                </a:solidFill>
                <a:prstDash val="solid"/>
                <a:round/>
                <a:headEnd type="none" w="med" len="med"/>
                <a:tailEnd type="none" w="med" len="med"/>
              </a:ln>
            </c:spPr>
            <c:extLst>
              <c:ext xmlns:c16="http://schemas.microsoft.com/office/drawing/2014/chart" uri="{C3380CC4-5D6E-409C-BE32-E72D297353CC}">
                <c16:uniqueId val="{0000001F-A480-453A-9B70-324AC3A9D5B1}"/>
              </c:ext>
            </c:extLst>
          </c:dPt>
          <c:dPt>
            <c:idx val="16"/>
            <c:bubble3D val="0"/>
            <c:spPr>
              <a:solidFill>
                <a:srgbClr val="4BACC6">
                  <a:lumMod val="100000"/>
                </a:srgbClr>
              </a:solidFill>
              <a:ln w="3175" cap="flat" cmpd="sng" algn="ctr">
                <a:solidFill>
                  <a:srgbClr val="4BACC6">
                    <a:lumMod val="92500"/>
                  </a:srgbClr>
                </a:solidFill>
                <a:prstDash val="solid"/>
                <a:round/>
                <a:headEnd type="none" w="med" len="med"/>
                <a:tailEnd type="none" w="med" len="med"/>
              </a:ln>
            </c:spPr>
            <c:extLst>
              <c:ext xmlns:c16="http://schemas.microsoft.com/office/drawing/2014/chart" uri="{C3380CC4-5D6E-409C-BE32-E72D297353CC}">
                <c16:uniqueId val="{00000021-A480-453A-9B70-324AC3A9D5B1}"/>
              </c:ext>
            </c:extLst>
          </c:dPt>
          <c:dPt>
            <c:idx val="17"/>
            <c:bubble3D val="0"/>
            <c:spPr>
              <a:solidFill>
                <a:srgbClr val="4BACC6">
                  <a:tint val="95000"/>
                  <a:lumMod val="100000"/>
                </a:srgbClr>
              </a:solidFill>
              <a:ln w="3175" cap="flat" cmpd="sng" algn="ctr">
                <a:solidFill>
                  <a:srgbClr val="4BACC6">
                    <a:tint val="95000"/>
                    <a:lumMod val="92500"/>
                  </a:srgbClr>
                </a:solidFill>
                <a:prstDash val="solid"/>
                <a:round/>
                <a:headEnd type="none" w="med" len="med"/>
                <a:tailEnd type="none" w="med" len="med"/>
              </a:ln>
            </c:spPr>
            <c:extLst>
              <c:ext xmlns:c16="http://schemas.microsoft.com/office/drawing/2014/chart" uri="{C3380CC4-5D6E-409C-BE32-E72D297353CC}">
                <c16:uniqueId val="{00000023-A480-453A-9B70-324AC3A9D5B1}"/>
              </c:ext>
            </c:extLst>
          </c:dPt>
          <c:dPt>
            <c:idx val="18"/>
            <c:bubble3D val="0"/>
            <c:spPr>
              <a:solidFill>
                <a:srgbClr val="4BACC6">
                  <a:tint val="90000"/>
                  <a:lumMod val="100000"/>
                </a:srgbClr>
              </a:solidFill>
              <a:ln w="3175" cap="flat" cmpd="sng" algn="ctr">
                <a:solidFill>
                  <a:srgbClr val="4BACC6">
                    <a:tint val="90000"/>
                    <a:lumMod val="92500"/>
                  </a:srgbClr>
                </a:solidFill>
                <a:prstDash val="solid"/>
                <a:round/>
                <a:headEnd type="none" w="med" len="med"/>
                <a:tailEnd type="none" w="med" len="med"/>
              </a:ln>
            </c:spPr>
            <c:extLst>
              <c:ext xmlns:c16="http://schemas.microsoft.com/office/drawing/2014/chart" uri="{C3380CC4-5D6E-409C-BE32-E72D297353CC}">
                <c16:uniqueId val="{00000025-A480-453A-9B70-324AC3A9D5B1}"/>
              </c:ext>
            </c:extLst>
          </c:dPt>
          <c:dPt>
            <c:idx val="19"/>
            <c:bubble3D val="0"/>
            <c:spPr>
              <a:solidFill>
                <a:srgbClr val="4BACC6">
                  <a:tint val="85000"/>
                  <a:lumMod val="100000"/>
                </a:srgbClr>
              </a:solidFill>
              <a:ln w="3175" cap="flat" cmpd="sng" algn="ctr">
                <a:solidFill>
                  <a:srgbClr val="4BACC6">
                    <a:tint val="85000"/>
                    <a:lumMod val="92500"/>
                  </a:srgbClr>
                </a:solidFill>
                <a:prstDash val="solid"/>
                <a:round/>
                <a:headEnd type="none" w="med" len="med"/>
                <a:tailEnd type="none" w="med" len="med"/>
              </a:ln>
            </c:spPr>
            <c:extLst>
              <c:ext xmlns:c16="http://schemas.microsoft.com/office/drawing/2014/chart" uri="{C3380CC4-5D6E-409C-BE32-E72D297353CC}">
                <c16:uniqueId val="{00000027-A480-453A-9B70-324AC3A9D5B1}"/>
              </c:ext>
            </c:extLst>
          </c:dPt>
          <c:dPt>
            <c:idx val="20"/>
            <c:bubble3D val="0"/>
            <c:spPr>
              <a:solidFill>
                <a:srgbClr val="C0504D">
                  <a:lumMod val="100000"/>
                </a:srgbClr>
              </a:solidFill>
              <a:ln w="3175" cap="flat" cmpd="sng" algn="ctr">
                <a:solidFill>
                  <a:srgbClr val="C0504D">
                    <a:lumMod val="92500"/>
                  </a:srgbClr>
                </a:solidFill>
                <a:prstDash val="solid"/>
                <a:round/>
                <a:headEnd type="none" w="med" len="med"/>
                <a:tailEnd type="none" w="med" len="med"/>
              </a:ln>
            </c:spPr>
            <c:extLst>
              <c:ext xmlns:c16="http://schemas.microsoft.com/office/drawing/2014/chart" uri="{C3380CC4-5D6E-409C-BE32-E72D297353CC}">
                <c16:uniqueId val="{00000029-A480-453A-9B70-324AC3A9D5B1}"/>
              </c:ext>
            </c:extLst>
          </c:dPt>
          <c:dPt>
            <c:idx val="21"/>
            <c:bubble3D val="0"/>
            <c:spPr>
              <a:solidFill>
                <a:srgbClr val="C0504D">
                  <a:tint val="95000"/>
                  <a:lumMod val="100000"/>
                </a:srgbClr>
              </a:solidFill>
              <a:ln w="3175" cap="flat" cmpd="sng" algn="ctr">
                <a:solidFill>
                  <a:srgbClr val="C0504D">
                    <a:tint val="95000"/>
                    <a:lumMod val="92500"/>
                  </a:srgbClr>
                </a:solidFill>
                <a:prstDash val="solid"/>
                <a:round/>
                <a:headEnd type="none" w="med" len="med"/>
                <a:tailEnd type="none" w="med" len="med"/>
              </a:ln>
            </c:spPr>
            <c:extLst>
              <c:ext xmlns:c16="http://schemas.microsoft.com/office/drawing/2014/chart" uri="{C3380CC4-5D6E-409C-BE32-E72D297353CC}">
                <c16:uniqueId val="{0000002B-A480-453A-9B70-324AC3A9D5B1}"/>
              </c:ext>
            </c:extLst>
          </c:dPt>
          <c:dPt>
            <c:idx val="22"/>
            <c:bubble3D val="0"/>
            <c:spPr>
              <a:solidFill>
                <a:srgbClr val="C0504D">
                  <a:tint val="90000"/>
                  <a:lumMod val="100000"/>
                </a:srgbClr>
              </a:solidFill>
              <a:ln w="3175" cap="flat" cmpd="sng" algn="ctr">
                <a:solidFill>
                  <a:srgbClr val="C0504D">
                    <a:tint val="90000"/>
                    <a:lumMod val="92500"/>
                  </a:srgbClr>
                </a:solidFill>
                <a:prstDash val="solid"/>
                <a:round/>
                <a:headEnd type="none" w="med" len="med"/>
                <a:tailEnd type="none" w="med" len="med"/>
              </a:ln>
            </c:spPr>
            <c:extLst>
              <c:ext xmlns:c16="http://schemas.microsoft.com/office/drawing/2014/chart" uri="{C3380CC4-5D6E-409C-BE32-E72D297353CC}">
                <c16:uniqueId val="{0000002D-A480-453A-9B70-324AC3A9D5B1}"/>
              </c:ext>
            </c:extLst>
          </c:dPt>
          <c:dPt>
            <c:idx val="23"/>
            <c:bubble3D val="0"/>
            <c:spPr>
              <a:solidFill>
                <a:srgbClr val="C0504D">
                  <a:tint val="85000"/>
                  <a:lumMod val="100000"/>
                </a:srgbClr>
              </a:solidFill>
              <a:ln w="3175" cap="flat" cmpd="sng" algn="ctr">
                <a:solidFill>
                  <a:srgbClr val="C0504D">
                    <a:tint val="85000"/>
                    <a:lumMod val="92500"/>
                  </a:srgbClr>
                </a:solidFill>
                <a:prstDash val="solid"/>
                <a:round/>
                <a:headEnd type="none" w="med" len="med"/>
                <a:tailEnd type="none" w="med" len="med"/>
              </a:ln>
            </c:spPr>
            <c:extLst>
              <c:ext xmlns:c16="http://schemas.microsoft.com/office/drawing/2014/chart" uri="{C3380CC4-5D6E-409C-BE32-E72D297353CC}">
                <c16:uniqueId val="{0000002F-A480-453A-9B70-324AC3A9D5B1}"/>
              </c:ext>
            </c:extLst>
          </c:dPt>
          <c:dPt>
            <c:idx val="24"/>
            <c:bubble3D val="0"/>
            <c:spPr>
              <a:solidFill>
                <a:srgbClr val="C0504D">
                  <a:tint val="80000"/>
                  <a:lumMod val="100000"/>
                </a:srgbClr>
              </a:solidFill>
              <a:ln w="3175" cap="flat" cmpd="sng" algn="ctr">
                <a:solidFill>
                  <a:srgbClr val="C0504D">
                    <a:tint val="80000"/>
                    <a:lumMod val="92500"/>
                  </a:srgbClr>
                </a:solidFill>
                <a:prstDash val="solid"/>
                <a:round/>
                <a:headEnd type="none" w="med" len="med"/>
                <a:tailEnd type="none" w="med" len="med"/>
              </a:ln>
            </c:spPr>
            <c:extLst>
              <c:ext xmlns:c16="http://schemas.microsoft.com/office/drawing/2014/chart" uri="{C3380CC4-5D6E-409C-BE32-E72D297353CC}">
                <c16:uniqueId val="{00000031-A480-453A-9B70-324AC3A9D5B1}"/>
              </c:ext>
            </c:extLst>
          </c:dPt>
          <c:dPt>
            <c:idx val="25"/>
            <c:bubble3D val="0"/>
            <c:spPr>
              <a:solidFill>
                <a:srgbClr val="C0504D">
                  <a:tint val="75000"/>
                  <a:lumMod val="100000"/>
                </a:srgbClr>
              </a:solidFill>
              <a:ln w="3175" cap="flat" cmpd="sng" algn="ctr">
                <a:solidFill>
                  <a:srgbClr val="C0504D">
                    <a:tint val="75000"/>
                    <a:lumMod val="92500"/>
                  </a:srgbClr>
                </a:solidFill>
                <a:prstDash val="solid"/>
                <a:round/>
                <a:headEnd type="none" w="med" len="med"/>
                <a:tailEnd type="none" w="med" len="med"/>
              </a:ln>
            </c:spPr>
            <c:extLst>
              <c:ext xmlns:c16="http://schemas.microsoft.com/office/drawing/2014/chart" uri="{C3380CC4-5D6E-409C-BE32-E72D297353CC}">
                <c16:uniqueId val="{00000033-A480-453A-9B70-324AC3A9D5B1}"/>
              </c:ext>
            </c:extLst>
          </c:dPt>
          <c:dPt>
            <c:idx val="26"/>
            <c:bubble3D val="0"/>
            <c:spPr>
              <a:solidFill>
                <a:srgbClr val="F79646">
                  <a:lumMod val="100000"/>
                </a:srgbClr>
              </a:solidFill>
              <a:ln w="3175" cap="flat" cmpd="sng" algn="ctr">
                <a:solidFill>
                  <a:srgbClr val="F79646">
                    <a:lumMod val="92500"/>
                  </a:srgbClr>
                </a:solidFill>
                <a:prstDash val="solid"/>
                <a:round/>
                <a:headEnd type="none" w="med" len="med"/>
                <a:tailEnd type="none" w="med" len="med"/>
              </a:ln>
            </c:spPr>
            <c:extLst>
              <c:ext xmlns:c16="http://schemas.microsoft.com/office/drawing/2014/chart" uri="{C3380CC4-5D6E-409C-BE32-E72D297353CC}">
                <c16:uniqueId val="{00000035-A480-453A-9B70-324AC3A9D5B1}"/>
              </c:ext>
            </c:extLst>
          </c:dPt>
          <c:dPt>
            <c:idx val="27"/>
            <c:bubble3D val="0"/>
            <c:spPr>
              <a:solidFill>
                <a:srgbClr val="F79646">
                  <a:tint val="95000"/>
                  <a:lumMod val="100000"/>
                </a:srgbClr>
              </a:solidFill>
              <a:ln w="3175" cap="flat" cmpd="sng" algn="ctr">
                <a:solidFill>
                  <a:srgbClr val="F79646">
                    <a:tint val="95000"/>
                    <a:lumMod val="92500"/>
                  </a:srgbClr>
                </a:solidFill>
                <a:prstDash val="solid"/>
                <a:round/>
                <a:headEnd type="none" w="med" len="med"/>
                <a:tailEnd type="none" w="med" len="med"/>
              </a:ln>
            </c:spPr>
            <c:extLst>
              <c:ext xmlns:c16="http://schemas.microsoft.com/office/drawing/2014/chart" uri="{C3380CC4-5D6E-409C-BE32-E72D297353CC}">
                <c16:uniqueId val="{00000037-A480-453A-9B70-324AC3A9D5B1}"/>
              </c:ext>
            </c:extLst>
          </c:dPt>
          <c:dPt>
            <c:idx val="28"/>
            <c:bubble3D val="0"/>
            <c:spPr>
              <a:solidFill>
                <a:srgbClr val="F79646">
                  <a:tint val="90000"/>
                  <a:lumMod val="100000"/>
                </a:srgbClr>
              </a:solidFill>
              <a:ln w="3175" cap="flat" cmpd="sng" algn="ctr">
                <a:solidFill>
                  <a:srgbClr val="F79646">
                    <a:tint val="90000"/>
                    <a:lumMod val="92500"/>
                  </a:srgbClr>
                </a:solidFill>
                <a:prstDash val="solid"/>
                <a:round/>
                <a:headEnd type="none" w="med" len="med"/>
                <a:tailEnd type="none" w="med" len="med"/>
              </a:ln>
            </c:spPr>
            <c:extLst>
              <c:ext xmlns:c16="http://schemas.microsoft.com/office/drawing/2014/chart" uri="{C3380CC4-5D6E-409C-BE32-E72D297353CC}">
                <c16:uniqueId val="{00000039-A480-453A-9B70-324AC3A9D5B1}"/>
              </c:ext>
            </c:extLst>
          </c:dPt>
          <c:dPt>
            <c:idx val="29"/>
            <c:bubble3D val="0"/>
            <c:spPr>
              <a:solidFill>
                <a:srgbClr val="F79646">
                  <a:tint val="85000"/>
                  <a:lumMod val="100000"/>
                </a:srgbClr>
              </a:solidFill>
              <a:ln w="3175" cap="flat" cmpd="sng" algn="ctr">
                <a:solidFill>
                  <a:srgbClr val="F79646">
                    <a:tint val="85000"/>
                    <a:lumMod val="92500"/>
                  </a:srgbClr>
                </a:solidFill>
                <a:prstDash val="solid"/>
                <a:round/>
                <a:headEnd type="none" w="med" len="med"/>
                <a:tailEnd type="none" w="med" len="med"/>
              </a:ln>
            </c:spPr>
            <c:extLst>
              <c:ext xmlns:c16="http://schemas.microsoft.com/office/drawing/2014/chart" uri="{C3380CC4-5D6E-409C-BE32-E72D297353CC}">
                <c16:uniqueId val="{0000003B-A480-453A-9B70-324AC3A9D5B1}"/>
              </c:ext>
            </c:extLst>
          </c:dPt>
          <c:dPt>
            <c:idx val="30"/>
            <c:bubble3D val="0"/>
            <c:spPr>
              <a:solidFill>
                <a:srgbClr val="9BBB59">
                  <a:lumMod val="100000"/>
                </a:srgbClr>
              </a:solidFill>
              <a:ln w="3175" cap="flat" cmpd="sng" algn="ctr">
                <a:solidFill>
                  <a:srgbClr val="9BBB59">
                    <a:lumMod val="92500"/>
                  </a:srgbClr>
                </a:solidFill>
                <a:prstDash val="solid"/>
                <a:round/>
                <a:headEnd type="none" w="med" len="med"/>
                <a:tailEnd type="none" w="med" len="med"/>
              </a:ln>
            </c:spPr>
            <c:extLst>
              <c:ext xmlns:c16="http://schemas.microsoft.com/office/drawing/2014/chart" uri="{C3380CC4-5D6E-409C-BE32-E72D297353CC}">
                <c16:uniqueId val="{0000003D-A480-453A-9B70-324AC3A9D5B1}"/>
              </c:ext>
            </c:extLst>
          </c:dPt>
          <c:dPt>
            <c:idx val="31"/>
            <c:bubble3D val="0"/>
            <c:spPr>
              <a:solidFill>
                <a:srgbClr val="9BBB59">
                  <a:tint val="95000"/>
                  <a:lumMod val="100000"/>
                </a:srgbClr>
              </a:solidFill>
              <a:ln w="3175" cap="flat" cmpd="sng" algn="ctr">
                <a:solidFill>
                  <a:srgbClr val="9BBB59">
                    <a:tint val="95000"/>
                    <a:lumMod val="92500"/>
                  </a:srgbClr>
                </a:solidFill>
                <a:prstDash val="solid"/>
                <a:round/>
                <a:headEnd type="none" w="med" len="med"/>
                <a:tailEnd type="none" w="med" len="med"/>
              </a:ln>
            </c:spPr>
            <c:extLst>
              <c:ext xmlns:c16="http://schemas.microsoft.com/office/drawing/2014/chart" uri="{C3380CC4-5D6E-409C-BE32-E72D297353CC}">
                <c16:uniqueId val="{0000003F-A480-453A-9B70-324AC3A9D5B1}"/>
              </c:ext>
            </c:extLst>
          </c:dPt>
          <c:dPt>
            <c:idx val="32"/>
            <c:bubble3D val="0"/>
            <c:spPr>
              <a:solidFill>
                <a:srgbClr val="9BBB59">
                  <a:tint val="90000"/>
                  <a:lumMod val="100000"/>
                </a:srgbClr>
              </a:solidFill>
              <a:ln w="3175" cap="flat" cmpd="sng" algn="ctr">
                <a:solidFill>
                  <a:srgbClr val="9BBB59">
                    <a:tint val="90000"/>
                    <a:lumMod val="92500"/>
                  </a:srgbClr>
                </a:solidFill>
                <a:prstDash val="solid"/>
                <a:round/>
                <a:headEnd type="none" w="med" len="med"/>
                <a:tailEnd type="none" w="med" len="med"/>
              </a:ln>
            </c:spPr>
            <c:extLst>
              <c:ext xmlns:c16="http://schemas.microsoft.com/office/drawing/2014/chart" uri="{C3380CC4-5D6E-409C-BE32-E72D297353CC}">
                <c16:uniqueId val="{00000041-A480-453A-9B70-324AC3A9D5B1}"/>
              </c:ext>
            </c:extLst>
          </c:dPt>
          <c:dPt>
            <c:idx val="33"/>
            <c:bubble3D val="0"/>
            <c:spPr>
              <a:solidFill>
                <a:srgbClr val="9BBB59">
                  <a:tint val="85000"/>
                  <a:lumMod val="100000"/>
                </a:srgbClr>
              </a:solidFill>
              <a:ln w="3175" cap="flat" cmpd="sng" algn="ctr">
                <a:solidFill>
                  <a:srgbClr val="9BBB59">
                    <a:tint val="85000"/>
                    <a:lumMod val="92500"/>
                  </a:srgbClr>
                </a:solidFill>
                <a:prstDash val="solid"/>
                <a:round/>
                <a:headEnd type="none" w="med" len="med"/>
                <a:tailEnd type="none" w="med" len="med"/>
              </a:ln>
            </c:spPr>
            <c:extLst>
              <c:ext xmlns:c16="http://schemas.microsoft.com/office/drawing/2014/chart" uri="{C3380CC4-5D6E-409C-BE32-E72D297353CC}">
                <c16:uniqueId val="{00000043-A480-453A-9B70-324AC3A9D5B1}"/>
              </c:ext>
            </c:extLst>
          </c:dPt>
          <c:dPt>
            <c:idx val="34"/>
            <c:bubble3D val="0"/>
            <c:spPr>
              <a:pattFill prst="narHorz">
                <a:fgClr>
                  <a:srgbClr val="BFBFBF"/>
                </a:fgClr>
                <a:bgClr>
                  <a:srgbClr val="FFFFFF"/>
                </a:bgClr>
              </a:pattFill>
              <a:ln w="3175">
                <a:solidFill>
                  <a:sysClr val="window" lastClr="FFFFFF">
                    <a:lumMod val="65000"/>
                  </a:sysClr>
                </a:solidFill>
              </a:ln>
            </c:spPr>
            <c:extLst>
              <c:ext xmlns:c16="http://schemas.microsoft.com/office/drawing/2014/chart" uri="{C3380CC4-5D6E-409C-BE32-E72D297353CC}">
                <c16:uniqueId val="{00000045-A480-453A-9B70-324AC3A9D5B1}"/>
              </c:ext>
            </c:extLst>
          </c:dPt>
          <c:cat>
            <c:strRef>
              <c:f>'Figure C.2.03'!$B$60:$B$94</c:f>
              <c:strCache>
                <c:ptCount val="35"/>
                <c:pt idx="0">
                  <c:v>Bromide ion | Wheat (19 %)</c:v>
                </c:pt>
                <c:pt idx="1">
                  <c:v>Bromide ion | Tomatoes (3.5 %)</c:v>
                </c:pt>
                <c:pt idx="2">
                  <c:v>Bromide ion | Rice (1 %)</c:v>
                </c:pt>
                <c:pt idx="3">
                  <c:v>Bromide ion | Oat (0 %)</c:v>
                </c:pt>
                <c:pt idx="4">
                  <c:v>Bromide ion | Rye (0 %)</c:v>
                </c:pt>
                <c:pt idx="5">
                  <c:v>Bromide ion | Potatoes (1.5 %)</c:v>
                </c:pt>
                <c:pt idx="6">
                  <c:v>Bromide ion | Spinaches (0.9 %)</c:v>
                </c:pt>
                <c:pt idx="7">
                  <c:v>Bromide ion | Melons (0.1 %)</c:v>
                </c:pt>
                <c:pt idx="8">
                  <c:v>Bromide ion | Carrots (1 %)</c:v>
                </c:pt>
                <c:pt idx="9">
                  <c:v>Bromide ion | Cucumbers (0.1 %)</c:v>
                </c:pt>
                <c:pt idx="10">
                  <c:v>Bromide ion | Other crops (1.6 %)</c:v>
                </c:pt>
                <c:pt idx="11">
                  <c:v>Ziram | Wine grapes (18.9 %)</c:v>
                </c:pt>
                <c:pt idx="12">
                  <c:v>Ziram | Apples (2.7 %)</c:v>
                </c:pt>
                <c:pt idx="13">
                  <c:v>Ziram | Pears (0.1 %)</c:v>
                </c:pt>
                <c:pt idx="14">
                  <c:v>Ziram | Table grapes (0.3 %)</c:v>
                </c:pt>
                <c:pt idx="15">
                  <c:v>Ziram | Other crops (0.1 %)</c:v>
                </c:pt>
                <c:pt idx="16">
                  <c:v>Thiabendazole | Oranges (2.2 %)</c:v>
                </c:pt>
                <c:pt idx="17">
                  <c:v>Thiabendazole | Mandarins (0.2 %)</c:v>
                </c:pt>
                <c:pt idx="18">
                  <c:v>Thiabendazole | Bananas (0.1 %)</c:v>
                </c:pt>
                <c:pt idx="19">
                  <c:v>Thiabendazole | Other crops (0.2 %)</c:v>
                </c:pt>
                <c:pt idx="20">
                  <c:v>Propineb | Wine grapes (11.9 %)</c:v>
                </c:pt>
                <c:pt idx="21">
                  <c:v>Propineb | Apples (1.8 %)</c:v>
                </c:pt>
                <c:pt idx="22">
                  <c:v>Propineb | Tomatoes (1.5 %)</c:v>
                </c:pt>
                <c:pt idx="23">
                  <c:v>Propineb | Pears (0.1 %)</c:v>
                </c:pt>
                <c:pt idx="24">
                  <c:v>Propineb | Table grapes (0.2 %)</c:v>
                </c:pt>
                <c:pt idx="25">
                  <c:v>Propineb | Other crops (0.2 %)</c:v>
                </c:pt>
                <c:pt idx="26">
                  <c:v>Mancozeb | Oranges (0.8 %)</c:v>
                </c:pt>
                <c:pt idx="27">
                  <c:v>Mancozeb | Wine grapes (1.6 %)</c:v>
                </c:pt>
                <c:pt idx="28">
                  <c:v>Mancozeb | Apples (0.3 %)</c:v>
                </c:pt>
                <c:pt idx="29">
                  <c:v>Mancozeb | Other crops (1.2 %)</c:v>
                </c:pt>
                <c:pt idx="30">
                  <c:v>Pyrimethanil | Oranges (0.9 %)</c:v>
                </c:pt>
                <c:pt idx="31">
                  <c:v>Pyrimethanil | Mandarins (0.1 %)</c:v>
                </c:pt>
                <c:pt idx="32">
                  <c:v>Pyrimethanil | Wine grapes (1.6 %)</c:v>
                </c:pt>
                <c:pt idx="33">
                  <c:v>Pyrimethanil | Other crops (0.2 %)</c:v>
                </c:pt>
                <c:pt idx="34">
                  <c:v>Other substances | All crops (24.1 %)</c:v>
                </c:pt>
              </c:strCache>
            </c:strRef>
          </c:cat>
          <c:val>
            <c:numRef>
              <c:f>'Figure C.2.03'!$C$60:$C$94</c:f>
              <c:numCache>
                <c:formatCode>General</c:formatCode>
                <c:ptCount val="35"/>
                <c:pt idx="0">
                  <c:v>19.048365073042657</c:v>
                </c:pt>
                <c:pt idx="1">
                  <c:v>3.4932951662916918</c:v>
                </c:pt>
                <c:pt idx="2">
                  <c:v>0.9702472122365603</c:v>
                </c:pt>
                <c:pt idx="3">
                  <c:v>0</c:v>
                </c:pt>
                <c:pt idx="4">
                  <c:v>0</c:v>
                </c:pt>
                <c:pt idx="5">
                  <c:v>1.4589074449175674</c:v>
                </c:pt>
                <c:pt idx="6">
                  <c:v>0.92309941465634793</c:v>
                </c:pt>
                <c:pt idx="7">
                  <c:v>0.12234927533391335</c:v>
                </c:pt>
                <c:pt idx="8">
                  <c:v>1.0326375287660197</c:v>
                </c:pt>
                <c:pt idx="9">
                  <c:v>0.12503749658875668</c:v>
                </c:pt>
                <c:pt idx="10">
                  <c:v>1.5977024761023357</c:v>
                </c:pt>
                <c:pt idx="11">
                  <c:v>18.884265586146768</c:v>
                </c:pt>
                <c:pt idx="12">
                  <c:v>2.7454096481631933</c:v>
                </c:pt>
                <c:pt idx="13">
                  <c:v>0.11324708870682498</c:v>
                </c:pt>
                <c:pt idx="14">
                  <c:v>0.29723058101796768</c:v>
                </c:pt>
                <c:pt idx="15">
                  <c:v>0.1473346352579249</c:v>
                </c:pt>
                <c:pt idx="16">
                  <c:v>2.2181786422589274</c:v>
                </c:pt>
                <c:pt idx="17">
                  <c:v>0.16240447018598128</c:v>
                </c:pt>
                <c:pt idx="18">
                  <c:v>5.5826871656689606E-2</c:v>
                </c:pt>
                <c:pt idx="19">
                  <c:v>0.16173119626106391</c:v>
                </c:pt>
                <c:pt idx="20">
                  <c:v>11.922086629728515</c:v>
                </c:pt>
                <c:pt idx="21">
                  <c:v>1.807519124375176</c:v>
                </c:pt>
                <c:pt idx="22">
                  <c:v>1.5145250039617357</c:v>
                </c:pt>
                <c:pt idx="23">
                  <c:v>7.7290093636284446E-2</c:v>
                </c:pt>
                <c:pt idx="24">
                  <c:v>0.18324925469333933</c:v>
                </c:pt>
                <c:pt idx="25">
                  <c:v>0.17097810229499247</c:v>
                </c:pt>
                <c:pt idx="26">
                  <c:v>0.81443385990993089</c:v>
                </c:pt>
                <c:pt idx="27">
                  <c:v>1.6191482703559685</c:v>
                </c:pt>
                <c:pt idx="28">
                  <c:v>0.27759349959463531</c:v>
                </c:pt>
                <c:pt idx="29">
                  <c:v>1.1899321020128635</c:v>
                </c:pt>
                <c:pt idx="30">
                  <c:v>0.85268516721145426</c:v>
                </c:pt>
                <c:pt idx="31">
                  <c:v>0.11827942120506414</c:v>
                </c:pt>
                <c:pt idx="32">
                  <c:v>1.5900079082870155</c:v>
                </c:pt>
                <c:pt idx="33">
                  <c:v>0.17497791781630129</c:v>
                </c:pt>
                <c:pt idx="34">
                  <c:v>24.130023837325567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46-A480-453A-9B70-324AC3A9D5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layout>
        <c:manualLayout>
          <c:xMode val="edge"/>
          <c:yMode val="edge"/>
          <c:x val="0.68132739165706369"/>
          <c:y val="0.14046418509730105"/>
          <c:w val="0.31151477326065674"/>
          <c:h val="0.84699397428099399"/>
        </c:manualLayout>
      </c:layout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0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95250</xdr:rowOff>
    </xdr:from>
    <xdr:to>
      <xdr:col>1</xdr:col>
      <xdr:colOff>390525</xdr:colOff>
      <xdr:row>4</xdr:row>
      <xdr:rowOff>117914</xdr:rowOff>
    </xdr:to>
    <xdr:pic>
      <xdr:nvPicPr>
        <xdr:cNvPr id="2" name="Picture 1" descr="http://www.efsa.europa.eu/sites/default/files/efsa_rep/blobserver_assets/EFSA_logo_EN_RGB.JPG">
          <a:extLst>
            <a:ext uri="{FF2B5EF4-FFF2-40B4-BE49-F238E27FC236}">
              <a16:creationId xmlns:a16="http://schemas.microsoft.com/office/drawing/2014/main" id="{2CAC24C4-CC83-42C8-8342-C166A046F7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" y="95250"/>
          <a:ext cx="1419225" cy="6703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191</xdr:row>
      <xdr:rowOff>0</xdr:rowOff>
    </xdr:from>
    <xdr:to>
      <xdr:col>14</xdr:col>
      <xdr:colOff>100852</xdr:colOff>
      <xdr:row>230</xdr:row>
      <xdr:rowOff>190499</xdr:rowOff>
    </xdr:to>
    <xdr:graphicFrame macro="">
      <xdr:nvGraphicFramePr>
        <xdr:cNvPr id="2" name="Figure 1">
          <a:extLst>
            <a:ext uri="{FF2B5EF4-FFF2-40B4-BE49-F238E27FC236}">
              <a16:creationId xmlns:a16="http://schemas.microsoft.com/office/drawing/2014/main" id="{4590880D-9A8C-4044-B69D-E52DC6D2A2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88</xdr:row>
      <xdr:rowOff>0</xdr:rowOff>
    </xdr:from>
    <xdr:to>
      <xdr:col>14</xdr:col>
      <xdr:colOff>100852</xdr:colOff>
      <xdr:row>127</xdr:row>
      <xdr:rowOff>190499</xdr:rowOff>
    </xdr:to>
    <xdr:graphicFrame macro="">
      <xdr:nvGraphicFramePr>
        <xdr:cNvPr id="2" name="Figure 2">
          <a:extLst>
            <a:ext uri="{FF2B5EF4-FFF2-40B4-BE49-F238E27FC236}">
              <a16:creationId xmlns:a16="http://schemas.microsoft.com/office/drawing/2014/main" id="{70E49EDF-7BDE-4CB6-820F-DC339B7B1C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0</xdr:col>
      <xdr:colOff>470647</xdr:colOff>
      <xdr:row>128</xdr:row>
      <xdr:rowOff>123263</xdr:rowOff>
    </xdr:from>
    <xdr:ext cx="2429576" cy="1125693"/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CAB06091-0C94-4D1A-932B-A7DC63AF9DB7}"/>
            </a:ext>
          </a:extLst>
        </xdr:cNvPr>
        <xdr:cNvSpPr txBox="1"/>
      </xdr:nvSpPr>
      <xdr:spPr>
        <a:xfrm>
          <a:off x="470647" y="8324288"/>
          <a:ext cx="2429576" cy="112569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GB" sz="1100" b="1" i="1" u="sng"/>
            <a:t>Legend</a:t>
          </a:r>
          <a:r>
            <a:rPr lang="en-GB" sz="1100"/>
            <a:t>: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GB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* Upper whisker: 97.5</a:t>
          </a:r>
          <a:r>
            <a:rPr lang="en-GB" sz="1100" baseline="300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th</a:t>
          </a:r>
          <a:r>
            <a:rPr lang="en-GB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percentile</a:t>
          </a:r>
          <a:endParaRPr lang="en-GB">
            <a:effectLst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GB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* Upper box outline: 75</a:t>
          </a:r>
          <a:r>
            <a:rPr lang="en-GB" sz="1100" baseline="300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th</a:t>
          </a:r>
          <a:r>
            <a:rPr lang="en-GB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percentile</a:t>
          </a:r>
          <a:endParaRPr lang="en-GB">
            <a:effectLst/>
          </a:endParaRPr>
        </a:p>
        <a:p>
          <a:r>
            <a:rPr lang="en-GB" sz="1100"/>
            <a:t>*</a:t>
          </a:r>
          <a:r>
            <a:rPr lang="en-GB" sz="1100" baseline="0"/>
            <a:t> </a:t>
          </a:r>
          <a:r>
            <a:rPr lang="en-GB" sz="1100"/>
            <a:t>Central horizontal</a:t>
          </a:r>
          <a:r>
            <a:rPr lang="en-GB" sz="1100" baseline="0"/>
            <a:t> </a:t>
          </a:r>
          <a:r>
            <a:rPr lang="en-GB" sz="1100"/>
            <a:t>line:  median value</a:t>
          </a:r>
        </a:p>
        <a:p>
          <a:r>
            <a:rPr lang="en-GB" sz="1100"/>
            <a:t>* Lower box outline: 25</a:t>
          </a:r>
          <a:r>
            <a:rPr lang="en-GB" sz="1100" baseline="30000"/>
            <a:t>th</a:t>
          </a:r>
          <a:r>
            <a:rPr lang="en-GB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percentile</a:t>
          </a:r>
        </a:p>
        <a:p>
          <a:r>
            <a:rPr lang="en-GB" sz="1100"/>
            <a:t>* Lower whisker: 2.5</a:t>
          </a:r>
          <a:r>
            <a:rPr lang="en-GB" sz="1100" baseline="30000"/>
            <a:t>th</a:t>
          </a:r>
          <a:r>
            <a:rPr lang="en-GB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percentile</a:t>
          </a:r>
          <a:endParaRPr lang="en-GB" sz="1100"/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102</xdr:row>
      <xdr:rowOff>1119</xdr:rowOff>
    </xdr:from>
    <xdr:to>
      <xdr:col>15</xdr:col>
      <xdr:colOff>134470</xdr:colOff>
      <xdr:row>144</xdr:row>
      <xdr:rowOff>100853</xdr:rowOff>
    </xdr:to>
    <xdr:graphicFrame macro="">
      <xdr:nvGraphicFramePr>
        <xdr:cNvPr id="2" name="Figure 3">
          <a:extLst>
            <a:ext uri="{FF2B5EF4-FFF2-40B4-BE49-F238E27FC236}">
              <a16:creationId xmlns:a16="http://schemas.microsoft.com/office/drawing/2014/main" id="{50962442-2E22-48A2-B5BA-24778C623F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6CF12BA9-A883-4AE1-B98B-F8ECB29677A7}" name="Table4" displayName="Table4" ref="A1:P1001" totalsRowShown="0" headerRowDxfId="71" dataDxfId="70">
  <autoFilter ref="A1:P1001" xr:uid="{F0C182B9-E8CB-41DF-AB6D-ED92BD7E9386}"/>
  <tableColumns count="16">
    <tableColumn id="1" xr3:uid="{CEDFB611-277C-4479-9141-A61C6DFD262A}" name="Country" dataDxfId="69"/>
    <tableColumn id="2" xr3:uid="{5E61A857-FCBF-46AE-BEF2-5A009D94E60D}" name="Survey" dataDxfId="68"/>
    <tableColumn id="3" xr3:uid="{573AAD76-2E13-4EA7-B0BE-413292132632}" name="Population_x000a_class" dataDxfId="67"/>
    <tableColumn id="4" xr3:uid="{94B29A49-0020-4D4E-8837-3768FB2D0FCB}" name="Bootstrap_x000a_(n)" dataDxfId="66"/>
    <tableColumn id="5" xr3:uid="{96816EBC-0B34-46F5-8F8E-B4B0EE771F60}" name="2.5th Pctl" dataDxfId="65"/>
    <tableColumn id="6" xr3:uid="{8FE43BD8-38D2-4A1C-8A53-7AA2F43E063C}" name="5th Pctl" dataDxfId="64"/>
    <tableColumn id="7" xr3:uid="{35485853-3488-487C-8307-4F277F0006FA}" name="10th Pctl" dataDxfId="63"/>
    <tableColumn id="8" xr3:uid="{038FEA79-59E3-4767-BEBC-5D9256A0CB43}" name="25th Pctl" dataDxfId="62"/>
    <tableColumn id="9" xr3:uid="{89910C27-0DE0-4F33-B505-31F5FF30F4CA}" name="50th Pctl" dataDxfId="61"/>
    <tableColumn id="10" xr3:uid="{53601F93-C014-4A32-A1BE-FBDB2682DD14}" name="75th Pctl" dataDxfId="60"/>
    <tableColumn id="11" xr3:uid="{C49474F5-C260-403D-82AB-D1976E666E63}" name="90th Pctl" dataDxfId="59"/>
    <tableColumn id="12" xr3:uid="{45CD545E-E748-4992-9475-D12DF45DCD9B}" name="95th Pctl" dataDxfId="58"/>
    <tableColumn id="13" xr3:uid="{619F083C-5A24-4D84-927E-3A777A013055}" name="97.5th Pctl" dataDxfId="57"/>
    <tableColumn id="14" xr3:uid="{2FE8C11F-343F-4A86-88B7-FE3CE6BD59DA}" name="99th Pctl" dataDxfId="56"/>
    <tableColumn id="15" xr3:uid="{5F57384F-D0D6-4A1B-B71B-37E73F9901DB}" name="99.9th Pctl" dataDxfId="55"/>
    <tableColumn id="16" xr3:uid="{2B280A43-FA1D-44ED-BF17-AEFB72F74C91}" name="99.99th Pctl" dataDxfId="54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6BEA839B-7373-41A6-AFA7-1A30CF35ABB9}" name="Table5" displayName="Table5" ref="A1:H8708" totalsRowShown="0" headerRowDxfId="53" dataDxfId="52">
  <autoFilter ref="A1:H8708" xr:uid="{D2AAFC10-5A1D-43B6-BA18-4C2D5326D4F6}"/>
  <tableColumns count="8">
    <tableColumn id="1" xr3:uid="{B0F770CE-1425-4733-B3C2-AE44733C90B3}" name="Country" dataDxfId="51"/>
    <tableColumn id="2" xr3:uid="{80987BC4-B6F4-404E-9FD4-B0FF6870D433}" name="Survey" dataDxfId="50"/>
    <tableColumn id="3" xr3:uid="{E397FF47-24B1-4CC6-91D3-409D3F04EBD2}" name="Population_x000a_class" dataDxfId="49"/>
    <tableColumn id="4" xr3:uid="{090A8920-1BE0-4ED8-9B0A-92A178437BA1}" name="RPC code" dataDxfId="48"/>
    <tableColumn id="5" xr3:uid="{96467399-38A4-46AF-A42C-415FD5DBAEF3}" name="RPC name" dataDxfId="47"/>
    <tableColumn id="6" xr3:uid="{0A7E7972-2AA3-4646-940B-04972C705FE4}" name="Substance code" dataDxfId="46"/>
    <tableColumn id="7" xr3:uid="{1A4E61D4-666F-44DA-B6E9-75E5AC75F6B0}" name="Substance name" dataDxfId="45"/>
    <tableColumn id="8" xr3:uid="{AA70018F-3900-4A3A-8B3E-C7E30A43D5EF}" name="Contribution_x000a_(%)" dataDxfId="44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A2837916-CD23-432A-B8DE-76915E85FDD6}" name="Table6" displayName="Table6" ref="A1:V3614" totalsRowShown="0" headerRowDxfId="43" dataDxfId="42">
  <autoFilter ref="A1:V3614" xr:uid="{EAD190D5-425D-4AFC-9A2C-94B45839757C}"/>
  <tableColumns count="22">
    <tableColumn id="1" xr3:uid="{976BC94D-ACA8-49EE-8578-66B61A589F16}" name="Country" dataDxfId="41"/>
    <tableColumn id="2" xr3:uid="{BD2613F3-77E9-446D-8007-1A59E6BF20A7}" name="Survey" dataDxfId="40"/>
    <tableColumn id="3" xr3:uid="{E7B8C1C2-C56B-40FC-A1BC-7B0A79FE58B9}" name="Population_x000a_class" dataDxfId="39"/>
    <tableColumn id="4" xr3:uid="{148C5F14-18FA-43DA-8A81-F6BCBACFE022}" name="Subjects' ID" dataDxfId="38"/>
    <tableColumn id="5" xr3:uid="{CA2B52D9-8710-4595-BAC2-5D1B81562B82}" name="Days_x000a_(n)" dataDxfId="37"/>
    <tableColumn id="6" xr3:uid="{FCEBDE57-AC90-4175-B5B7-A0E8A836CB17}" name="Bodyweight_x000a_(kg)" dataDxfId="36"/>
    <tableColumn id="7" xr3:uid="{96A1F88C-DA79-47B0-8719-B6CC893EB2E4}" name="RPC code" dataDxfId="35"/>
    <tableColumn id="8" xr3:uid="{8AA1CCB6-A91A-4610-8CB7-9BEB45405734}" name="RPC name" dataDxfId="34"/>
    <tableColumn id="9" xr3:uid="{D41C2F56-8508-4048-AA00-222C55F51BF4}" name="Average amount_x000a_raw_x000a_(g/d)" dataDxfId="33"/>
    <tableColumn id="10" xr3:uid="{69F49189-038E-4D80-AFB1-2A61AD5524A2}" name="Processing code" dataDxfId="32"/>
    <tableColumn id="11" xr3:uid="{37C02D4E-DEC3-4C8E-8E79-CA6EA30A53B6}" name="Processing description" dataDxfId="31"/>
    <tableColumn id="12" xr3:uid="{C3BC993C-C175-4C99-AAC1-1ED7EE14A146}" name="Average amount_x000a_processed_x000a_(g/d)" dataDxfId="30"/>
    <tableColumn id="13" xr3:uid="{5F2F0959-40BF-435A-B463-A9204FA73376}" name="Substance code" dataDxfId="29"/>
    <tableColumn id="14" xr3:uid="{A882E851-95B4-4D7D-A4A0-BAEF7023C413}" name="Substance name" dataDxfId="28"/>
    <tableColumn id="15" xr3:uid="{28A724D1-8855-43B2-A67A-9207D7536264}" name="Mean concentration_x000a_(mg/kg)" dataDxfId="27"/>
    <tableColumn id="16" xr3:uid="{81C04189-4727-469B-B05E-082C8BDBF5F9}" name="Processing_x000a_factor" dataDxfId="26"/>
    <tableColumn id="17" xr3:uid="{2382C92A-AA20-4A7E-9689-52ED5D395168}" name="NOAEL_x000a_(mg/kg bw/d)" dataDxfId="25"/>
    <tableColumn id="18" xr3:uid="{79870269-9738-4B3D-8372-B698E414A818}" name="Normalised exposure_x000a_per record" dataDxfId="24"/>
    <tableColumn id="19" xr3:uid="{17C3AE71-E18D-4C6B-8D98-49824F20ABFE}" name="Margin of exposure_x000a_per record" dataDxfId="23"/>
    <tableColumn id="20" xr3:uid="{94D93ABF-6FA2-4059-9412-D2DAFF2BC573}" name="Normalised exposure_x000a_per subject" dataDxfId="22"/>
    <tableColumn id="21" xr3:uid="{E1E6EB96-40F6-429F-AD0E-922C9AAEBAFC}" name="Margin of exposure_x000a_per subject" dataDxfId="21"/>
    <tableColumn id="22" xr3:uid="{F47958C1-5625-4802-B490-2E08DFE18CF4}" name="Contribution_x000a_(%)" dataDxfId="20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29445172-59B3-4810-80A0-92B02DA54CB3}" name="Table7" displayName="Table7" ref="A1:H461" totalsRowShown="0" headerRowDxfId="19">
  <autoFilter ref="A1:H461" xr:uid="{C98CDC0A-87BD-4153-A87B-297A23DE07A3}"/>
  <tableColumns count="8">
    <tableColumn id="1" xr3:uid="{B859F4A7-43B5-4D00-8605-CF817001C3FD}" name="RPC code" dataDxfId="18"/>
    <tableColumn id="2" xr3:uid="{B0F33AE5-073E-46D9-A610-AB4436D977D0}" name="RPC name" dataDxfId="17"/>
    <tableColumn id="3" xr3:uid="{7FF24DFB-67A2-424C-90D8-6A9AC4C0D324}" name="Substance code" dataDxfId="16"/>
    <tableColumn id="4" xr3:uid="{4C40CCDD-8D68-4754-B5EA-4BD0C2BA21C5}" name="Substance name" dataDxfId="15"/>
    <tableColumn id="5" xr3:uid="{5D3484A7-68F8-4130-BE22-02798D8FE4F5}" name="Authorised" dataDxfId="14"/>
    <tableColumn id="6" xr3:uid="{318E1375-7FAB-4308-BD98-EF7190CEBC60}" name="Part of CAG" dataDxfId="13"/>
    <tableColumn id="7" xr3:uid="{11F9DDF7-3DF4-4AB9-9964-4A8330FDE460}" name="Total measurements_x000a_(n)" dataDxfId="12"/>
    <tableColumn id="8" xr3:uid="{8320A089-A8BE-46DF-B6D6-E935EC949F6A}" name="Extrapolated measurements_x000a_(n)" dataDxfId="11"/>
  </tableColumns>
  <tableStyleInfo name="TableStyleMedium2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13A936BB-DE92-4000-A0BE-22835CA4D600}" name="Table8" displayName="Table8" ref="A1:I4851" totalsRowShown="0" headerRowDxfId="10" dataDxfId="9">
  <autoFilter ref="A1:I4851" xr:uid="{F89DBEA0-F530-482C-BC4A-7F48A55101D0}"/>
  <tableColumns count="9">
    <tableColumn id="1" xr3:uid="{E1E58468-FCC1-4BE7-992E-87D3DC609CBD}" name="Agricultural use" dataDxfId="8"/>
    <tableColumn id="2" xr3:uid="{B4307594-1EC1-4970-BB65-F6B4CC88DC0B}" name="RPC code" dataDxfId="7"/>
    <tableColumn id="3" xr3:uid="{0C8172EB-F302-4A3F-9A93-62C515B3DCE3}" name="RPC name" dataDxfId="6"/>
    <tableColumn id="4" xr3:uid="{4B1CE0F1-EE08-4D75-B1DB-141FCA48DD01}" name="Positive samples_x000a_(n)" dataDxfId="5"/>
    <tableColumn id="5" xr3:uid="{6CDE6DA7-25B9-4A3D-AA2B-7D338CD32B98}" name="Samples within_x000a_analytical scope_x000a_(n)" dataDxfId="4"/>
    <tableColumn id="6" xr3:uid="{EC6A9BA9-A416-436D-8DA8-1D1B42265E59}" name="Positive_x000a_samples_x000a_(%)" dataDxfId="3"/>
    <tableColumn id="7" xr3:uid="{D81D25C9-F6D2-4AD5-98A9-E2BB94A8149F}" name="Total positive_x000a_samples_x000a_(%)" dataDxfId="2"/>
    <tableColumn id="8" xr3:uid="{E02B8F10-D576-4A7D-AF0E-CE280006D4CF}" name="Authorised" dataDxfId="1"/>
    <tableColumn id="9" xr3:uid="{BED4D771-42BB-46F3-AF52-9806D5669A2C}" name="Treated_x000a_samples_x000a_(%)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CD286C-5577-4A46-BB9E-21EB1ADC0E99}">
  <sheetPr codeName="Sheet12"/>
  <dimension ref="A7:S20"/>
  <sheetViews>
    <sheetView tabSelected="1" zoomScale="115" zoomScaleNormal="115" workbookViewId="0">
      <selection activeCell="B7" sqref="B7:C7"/>
    </sheetView>
  </sheetViews>
  <sheetFormatPr defaultRowHeight="12.75" x14ac:dyDescent="0.25"/>
  <cols>
    <col min="1" max="1" width="17" style="33" bestFit="1" customWidth="1"/>
    <col min="2" max="2" width="12.7109375" style="33" bestFit="1" customWidth="1"/>
    <col min="3" max="3" width="103.85546875" style="33" bestFit="1" customWidth="1"/>
    <col min="4" max="16384" width="9.140625" style="33"/>
  </cols>
  <sheetData>
    <row r="7" spans="1:3" ht="35.25" customHeight="1" x14ac:dyDescent="0.25">
      <c r="A7" s="32" t="s">
        <v>3511</v>
      </c>
      <c r="B7" s="36" t="s">
        <v>3531</v>
      </c>
      <c r="C7" s="37"/>
    </row>
    <row r="9" spans="1:3" ht="14.25" customHeight="1" x14ac:dyDescent="0.2">
      <c r="A9" s="34" t="s">
        <v>3512</v>
      </c>
      <c r="B9" s="34" t="s">
        <v>3513</v>
      </c>
      <c r="C9" s="34" t="s">
        <v>3514</v>
      </c>
    </row>
    <row r="10" spans="1:3" ht="14.25" customHeight="1" x14ac:dyDescent="0.2">
      <c r="B10" s="34" t="s">
        <v>3515</v>
      </c>
      <c r="C10" s="34" t="s">
        <v>3516</v>
      </c>
    </row>
    <row r="11" spans="1:3" ht="14.25" customHeight="1" x14ac:dyDescent="0.2">
      <c r="B11" s="34" t="s">
        <v>3517</v>
      </c>
      <c r="C11" s="34" t="s">
        <v>3518</v>
      </c>
    </row>
    <row r="12" spans="1:3" ht="14.25" customHeight="1" x14ac:dyDescent="0.2">
      <c r="B12" s="34" t="s">
        <v>3519</v>
      </c>
      <c r="C12" s="34" t="s">
        <v>3520</v>
      </c>
    </row>
    <row r="13" spans="1:3" ht="14.25" customHeight="1" x14ac:dyDescent="0.2">
      <c r="B13" s="34" t="s">
        <v>3521</v>
      </c>
      <c r="C13" s="34" t="s">
        <v>3522</v>
      </c>
    </row>
    <row r="14" spans="1:3" ht="14.25" customHeight="1" x14ac:dyDescent="0.2">
      <c r="B14" s="34" t="s">
        <v>3523</v>
      </c>
      <c r="C14" s="34" t="s">
        <v>3524</v>
      </c>
    </row>
    <row r="15" spans="1:3" ht="14.25" customHeight="1" x14ac:dyDescent="0.2">
      <c r="B15" s="34" t="s">
        <v>3525</v>
      </c>
      <c r="C15" s="34" t="s">
        <v>3529</v>
      </c>
    </row>
    <row r="16" spans="1:3" ht="14.25" customHeight="1" x14ac:dyDescent="0.2">
      <c r="B16" s="34" t="s">
        <v>3526</v>
      </c>
      <c r="C16" s="34" t="s">
        <v>3530</v>
      </c>
    </row>
    <row r="18" spans="1:19" ht="53.25" customHeight="1" x14ac:dyDescent="0.25">
      <c r="A18" s="33" t="s">
        <v>3527</v>
      </c>
      <c r="B18" s="38"/>
      <c r="C18" s="39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</row>
    <row r="20" spans="1:19" x14ac:dyDescent="0.25">
      <c r="A20" s="33" t="s">
        <v>3528</v>
      </c>
      <c r="B20" s="38"/>
      <c r="C20" s="38"/>
    </row>
  </sheetData>
  <mergeCells count="3">
    <mergeCell ref="B7:C7"/>
    <mergeCell ref="B18:C18"/>
    <mergeCell ref="B20:C20"/>
  </mergeCells>
  <pageMargins left="0.7" right="0.7" top="0.75" bottom="0.75" header="0.3" footer="0.3"/>
  <pageSetup paperSize="9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45B202-6BC9-4840-BDE2-F76536A4F692}">
  <sheetPr codeName="Sheet15"/>
  <dimension ref="A1:L190"/>
  <sheetViews>
    <sheetView topLeftCell="A189" zoomScale="85" zoomScaleNormal="85" workbookViewId="0">
      <selection activeCell="B190" sqref="B190"/>
    </sheetView>
  </sheetViews>
  <sheetFormatPr defaultRowHeight="15" x14ac:dyDescent="0.25"/>
  <cols>
    <col min="1" max="1" width="23" style="1" bestFit="1" customWidth="1"/>
    <col min="2" max="2" width="36.42578125" style="1" customWidth="1"/>
    <col min="3" max="16384" width="9.140625" style="1"/>
  </cols>
  <sheetData>
    <row r="1" spans="1:12" hidden="1" x14ac:dyDescent="0.25"/>
    <row r="2" spans="1:12" hidden="1" x14ac:dyDescent="0.25">
      <c r="A2" s="2"/>
      <c r="B2" s="3" t="s">
        <v>3431</v>
      </c>
    </row>
    <row r="3" spans="1:12" hidden="1" x14ac:dyDescent="0.25">
      <c r="B3" s="4" t="s">
        <v>3432</v>
      </c>
    </row>
    <row r="4" spans="1:12" hidden="1" x14ac:dyDescent="0.25">
      <c r="B4" s="4" t="s">
        <v>3433</v>
      </c>
    </row>
    <row r="5" spans="1:12" hidden="1" x14ac:dyDescent="0.25">
      <c r="B5" s="4" t="s">
        <v>3434</v>
      </c>
    </row>
    <row r="6" spans="1:12" hidden="1" x14ac:dyDescent="0.25">
      <c r="B6" s="4" t="s">
        <v>3435</v>
      </c>
    </row>
    <row r="7" spans="1:12" hidden="1" x14ac:dyDescent="0.25">
      <c r="B7" s="4" t="s">
        <v>3436</v>
      </c>
    </row>
    <row r="8" spans="1:12" hidden="1" x14ac:dyDescent="0.25">
      <c r="B8" s="4" t="s">
        <v>3437</v>
      </c>
    </row>
    <row r="9" spans="1:12" hidden="1" x14ac:dyDescent="0.25">
      <c r="B9" s="4" t="s">
        <v>3438</v>
      </c>
    </row>
    <row r="10" spans="1:12" hidden="1" x14ac:dyDescent="0.25">
      <c r="B10" s="4" t="s">
        <v>3439</v>
      </c>
    </row>
    <row r="11" spans="1:12" hidden="1" x14ac:dyDescent="0.25">
      <c r="B11" s="4" t="s">
        <v>3440</v>
      </c>
    </row>
    <row r="12" spans="1:12" hidden="1" x14ac:dyDescent="0.25">
      <c r="B12" s="4" t="s">
        <v>3441</v>
      </c>
    </row>
    <row r="13" spans="1:12" hidden="1" x14ac:dyDescent="0.25"/>
    <row r="14" spans="1:12" hidden="1" x14ac:dyDescent="0.25">
      <c r="B14" s="5" t="s">
        <v>0</v>
      </c>
      <c r="C14" s="6" t="s">
        <v>1</v>
      </c>
      <c r="D14" s="6" t="s">
        <v>2</v>
      </c>
      <c r="E14" s="6" t="s">
        <v>3</v>
      </c>
      <c r="F14" s="6" t="s">
        <v>4</v>
      </c>
      <c r="G14" s="6" t="s">
        <v>5</v>
      </c>
      <c r="H14" s="6" t="s">
        <v>6</v>
      </c>
      <c r="I14" s="6" t="s">
        <v>7</v>
      </c>
      <c r="J14" s="6" t="s">
        <v>8</v>
      </c>
      <c r="K14" s="6" t="s">
        <v>9</v>
      </c>
      <c r="L14" s="6" t="s">
        <v>10</v>
      </c>
    </row>
    <row r="15" spans="1:12" hidden="1" x14ac:dyDescent="0.25">
      <c r="B15" s="7">
        <v>11.220184543019636</v>
      </c>
      <c r="C15" s="7">
        <v>0</v>
      </c>
      <c r="D15" s="7">
        <v>0</v>
      </c>
      <c r="E15" s="7">
        <v>0</v>
      </c>
      <c r="F15" s="7">
        <v>0</v>
      </c>
      <c r="G15" s="7">
        <v>0</v>
      </c>
      <c r="H15" s="7">
        <v>0</v>
      </c>
      <c r="I15" s="7">
        <v>0</v>
      </c>
      <c r="J15" s="7">
        <v>0</v>
      </c>
      <c r="K15" s="7">
        <v>0</v>
      </c>
      <c r="L15" s="7">
        <v>0</v>
      </c>
    </row>
    <row r="16" spans="1:12" hidden="1" x14ac:dyDescent="0.25">
      <c r="B16" s="7">
        <v>12.589254117941675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</row>
    <row r="17" spans="2:12" hidden="1" x14ac:dyDescent="0.25">
      <c r="B17" s="7">
        <v>14.12537544622754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</row>
    <row r="18" spans="2:12" hidden="1" x14ac:dyDescent="0.25">
      <c r="B18" s="7">
        <v>15.848931924611133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</row>
    <row r="19" spans="2:12" hidden="1" x14ac:dyDescent="0.25">
      <c r="B19" s="7">
        <v>17.782794100389228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</row>
    <row r="20" spans="2:12" hidden="1" x14ac:dyDescent="0.25">
      <c r="B20" s="7">
        <v>19.952623149688797</v>
      </c>
      <c r="C20" s="7">
        <v>0</v>
      </c>
      <c r="D20" s="7">
        <v>0</v>
      </c>
      <c r="E20" s="7">
        <v>0</v>
      </c>
      <c r="F20" s="7">
        <v>0</v>
      </c>
      <c r="G20" s="7">
        <v>0</v>
      </c>
      <c r="H20" s="7">
        <v>0</v>
      </c>
      <c r="I20" s="7">
        <v>0</v>
      </c>
      <c r="J20" s="7">
        <v>0</v>
      </c>
      <c r="K20" s="7">
        <v>0</v>
      </c>
      <c r="L20" s="7">
        <v>0</v>
      </c>
    </row>
    <row r="21" spans="2:12" hidden="1" x14ac:dyDescent="0.25">
      <c r="B21" s="7">
        <v>22.387211385683401</v>
      </c>
      <c r="C21" s="7">
        <v>0</v>
      </c>
      <c r="D21" s="7">
        <v>0</v>
      </c>
      <c r="E21" s="7">
        <v>0</v>
      </c>
      <c r="F21" s="7">
        <v>0</v>
      </c>
      <c r="G21" s="7">
        <v>0</v>
      </c>
      <c r="H21" s="7">
        <v>0</v>
      </c>
      <c r="I21" s="7">
        <v>0</v>
      </c>
      <c r="J21" s="7">
        <v>0</v>
      </c>
      <c r="K21" s="7">
        <v>0</v>
      </c>
      <c r="L21" s="7">
        <v>0</v>
      </c>
    </row>
    <row r="22" spans="2:12" hidden="1" x14ac:dyDescent="0.25">
      <c r="B22" s="7">
        <v>25.118864315095795</v>
      </c>
      <c r="C22" s="7">
        <v>0</v>
      </c>
      <c r="D22" s="7">
        <v>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7">
        <v>0</v>
      </c>
      <c r="L22" s="7">
        <v>0</v>
      </c>
    </row>
    <row r="23" spans="2:12" hidden="1" x14ac:dyDescent="0.25">
      <c r="B23" s="7">
        <v>28.183829312644534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</row>
    <row r="24" spans="2:12" hidden="1" x14ac:dyDescent="0.25">
      <c r="B24" s="7">
        <v>31.622776601683793</v>
      </c>
      <c r="C24" s="7">
        <v>0</v>
      </c>
      <c r="D24" s="7">
        <v>0</v>
      </c>
      <c r="E24" s="7">
        <v>0</v>
      </c>
      <c r="F24" s="7">
        <v>0</v>
      </c>
      <c r="G24" s="7">
        <v>0</v>
      </c>
      <c r="H24" s="7">
        <v>0</v>
      </c>
      <c r="I24" s="7">
        <v>0</v>
      </c>
      <c r="J24" s="7">
        <v>0</v>
      </c>
      <c r="K24" s="7">
        <v>0</v>
      </c>
      <c r="L24" s="7">
        <v>0</v>
      </c>
    </row>
    <row r="25" spans="2:12" hidden="1" x14ac:dyDescent="0.25">
      <c r="B25" s="7">
        <v>35.481338923357548</v>
      </c>
      <c r="C25" s="7">
        <v>0</v>
      </c>
      <c r="D25" s="7">
        <v>0</v>
      </c>
      <c r="E25" s="7">
        <v>0</v>
      </c>
      <c r="F25" s="7">
        <v>0</v>
      </c>
      <c r="G25" s="7">
        <v>0</v>
      </c>
      <c r="H25" s="7">
        <v>0</v>
      </c>
      <c r="I25" s="7">
        <v>0</v>
      </c>
      <c r="J25" s="7">
        <v>0</v>
      </c>
      <c r="K25" s="7">
        <v>0</v>
      </c>
      <c r="L25" s="7">
        <v>0</v>
      </c>
    </row>
    <row r="26" spans="2:12" hidden="1" x14ac:dyDescent="0.25">
      <c r="B26" s="7">
        <v>39.810717055349734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</row>
    <row r="27" spans="2:12" hidden="1" x14ac:dyDescent="0.25">
      <c r="B27" s="7">
        <v>44.668359215096302</v>
      </c>
      <c r="C27" s="7">
        <v>0</v>
      </c>
      <c r="D27" s="7">
        <v>0</v>
      </c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</row>
    <row r="28" spans="2:12" hidden="1" x14ac:dyDescent="0.25">
      <c r="B28" s="7">
        <v>50.118723362727224</v>
      </c>
      <c r="C28" s="7">
        <v>0</v>
      </c>
      <c r="D28" s="7">
        <v>0</v>
      </c>
      <c r="E28" s="7">
        <v>0</v>
      </c>
      <c r="F28" s="7">
        <v>0</v>
      </c>
      <c r="G28" s="7">
        <v>0</v>
      </c>
      <c r="H28" s="7">
        <v>0</v>
      </c>
      <c r="I28" s="7">
        <v>0</v>
      </c>
      <c r="J28" s="7">
        <v>0</v>
      </c>
      <c r="K28" s="7">
        <v>0</v>
      </c>
      <c r="L28" s="7">
        <v>0</v>
      </c>
    </row>
    <row r="29" spans="2:12" hidden="1" x14ac:dyDescent="0.25">
      <c r="B29" s="7">
        <v>56.234132519034908</v>
      </c>
      <c r="C29" s="7">
        <v>0</v>
      </c>
      <c r="D29" s="7">
        <v>0</v>
      </c>
      <c r="E29" s="7">
        <v>0</v>
      </c>
      <c r="F29" s="7">
        <v>9.5978500815817252E-5</v>
      </c>
      <c r="G29" s="7">
        <v>0</v>
      </c>
      <c r="H29" s="7">
        <v>0</v>
      </c>
      <c r="I29" s="7">
        <v>0</v>
      </c>
      <c r="J29" s="7">
        <v>0</v>
      </c>
      <c r="K29" s="7">
        <v>0</v>
      </c>
      <c r="L29" s="7">
        <v>0</v>
      </c>
    </row>
    <row r="30" spans="2:12" hidden="1" x14ac:dyDescent="0.25">
      <c r="B30" s="7">
        <v>63.095734448019329</v>
      </c>
      <c r="C30" s="7">
        <v>0</v>
      </c>
      <c r="D30" s="7">
        <v>0</v>
      </c>
      <c r="E30" s="7">
        <v>0</v>
      </c>
      <c r="F30" s="7">
        <v>0</v>
      </c>
      <c r="G30" s="7">
        <v>0</v>
      </c>
      <c r="H30" s="7">
        <v>0</v>
      </c>
      <c r="I30" s="7">
        <v>0</v>
      </c>
      <c r="J30" s="7">
        <v>0</v>
      </c>
      <c r="K30" s="7">
        <v>0</v>
      </c>
      <c r="L30" s="7">
        <v>0</v>
      </c>
    </row>
    <row r="31" spans="2:12" hidden="1" x14ac:dyDescent="0.25">
      <c r="B31" s="7">
        <v>70.794578438413808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</row>
    <row r="32" spans="2:12" hidden="1" x14ac:dyDescent="0.25">
      <c r="B32" s="7">
        <v>79.43282347242814</v>
      </c>
      <c r="C32" s="7">
        <v>0</v>
      </c>
      <c r="D32" s="7">
        <v>0</v>
      </c>
      <c r="E32" s="7">
        <v>0</v>
      </c>
      <c r="F32" s="7">
        <v>0</v>
      </c>
      <c r="G32" s="7">
        <v>0</v>
      </c>
      <c r="H32" s="7">
        <v>0</v>
      </c>
      <c r="I32" s="7">
        <v>0</v>
      </c>
      <c r="J32" s="7">
        <v>0</v>
      </c>
      <c r="K32" s="7">
        <v>0</v>
      </c>
      <c r="L32" s="7">
        <v>0</v>
      </c>
    </row>
    <row r="33" spans="2:12" hidden="1" x14ac:dyDescent="0.25">
      <c r="B33" s="7">
        <v>89.125093813374548</v>
      </c>
      <c r="C33" s="7">
        <v>0</v>
      </c>
      <c r="D33" s="7">
        <v>0</v>
      </c>
      <c r="E33" s="7">
        <v>0</v>
      </c>
      <c r="F33" s="7">
        <v>0</v>
      </c>
      <c r="G33" s="7">
        <v>0</v>
      </c>
      <c r="H33" s="7">
        <v>0</v>
      </c>
      <c r="I33" s="7">
        <v>0</v>
      </c>
      <c r="J33" s="7">
        <v>0</v>
      </c>
      <c r="K33" s="7">
        <v>3.105590062111801E-3</v>
      </c>
      <c r="L33" s="7">
        <v>0</v>
      </c>
    </row>
    <row r="34" spans="2:12" hidden="1" x14ac:dyDescent="0.25">
      <c r="B34" s="7">
        <v>100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</row>
    <row r="35" spans="2:12" hidden="1" x14ac:dyDescent="0.25">
      <c r="B35" s="7">
        <v>112.2018454301963</v>
      </c>
      <c r="C35" s="7">
        <v>0</v>
      </c>
      <c r="D35" s="7">
        <v>0</v>
      </c>
      <c r="E35" s="7">
        <v>0</v>
      </c>
      <c r="F35" s="7">
        <v>0</v>
      </c>
      <c r="G35" s="7">
        <v>1.0905125408942203E-3</v>
      </c>
      <c r="H35" s="7">
        <v>0</v>
      </c>
      <c r="I35" s="7">
        <v>1.5220700152207001E-3</v>
      </c>
      <c r="J35" s="7">
        <v>0</v>
      </c>
      <c r="K35" s="7">
        <v>0</v>
      </c>
      <c r="L35" s="7">
        <v>0</v>
      </c>
    </row>
    <row r="36" spans="2:12" hidden="1" x14ac:dyDescent="0.25">
      <c r="B36" s="7">
        <v>125.89254117941675</v>
      </c>
      <c r="C36" s="7">
        <v>0</v>
      </c>
      <c r="D36" s="7">
        <v>2.3094688221709007E-3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7">
        <v>0</v>
      </c>
    </row>
    <row r="37" spans="2:12" hidden="1" x14ac:dyDescent="0.25">
      <c r="B37" s="7">
        <v>141.2537544622754</v>
      </c>
      <c r="C37" s="7">
        <v>0</v>
      </c>
      <c r="D37" s="7">
        <v>2.3094688221709007E-3</v>
      </c>
      <c r="E37" s="7">
        <v>0</v>
      </c>
      <c r="F37" s="7">
        <v>0</v>
      </c>
      <c r="G37" s="7">
        <v>3.2715376226826608E-3</v>
      </c>
      <c r="H37" s="7">
        <v>0</v>
      </c>
      <c r="I37" s="7">
        <v>0</v>
      </c>
      <c r="J37" s="7">
        <v>0</v>
      </c>
      <c r="K37" s="7">
        <v>3.105590062111801E-3</v>
      </c>
      <c r="L37" s="7">
        <v>0</v>
      </c>
    </row>
    <row r="38" spans="2:12" hidden="1" x14ac:dyDescent="0.25">
      <c r="B38" s="7">
        <v>158.48931924611142</v>
      </c>
      <c r="C38" s="7">
        <v>0</v>
      </c>
      <c r="D38" s="7">
        <v>9.2378752886836026E-3</v>
      </c>
      <c r="E38" s="7">
        <v>0</v>
      </c>
      <c r="F38" s="7">
        <v>0</v>
      </c>
      <c r="G38" s="7">
        <v>1.0905125408942203E-3</v>
      </c>
      <c r="H38" s="7">
        <v>0</v>
      </c>
      <c r="I38" s="7">
        <v>7.6103500761035003E-4</v>
      </c>
      <c r="J38" s="7">
        <v>0</v>
      </c>
      <c r="K38" s="7">
        <v>6.2111801242236021E-3</v>
      </c>
      <c r="L38" s="7">
        <v>0</v>
      </c>
    </row>
    <row r="39" spans="2:12" hidden="1" x14ac:dyDescent="0.25">
      <c r="B39" s="7">
        <v>177.82794100389228</v>
      </c>
      <c r="C39" s="7">
        <v>0</v>
      </c>
      <c r="D39" s="7">
        <v>1.6166281755196306E-2</v>
      </c>
      <c r="E39" s="7">
        <v>0</v>
      </c>
      <c r="F39" s="7">
        <v>9.5978500815817252E-5</v>
      </c>
      <c r="G39" s="7">
        <v>1.0905125408942203E-3</v>
      </c>
      <c r="H39" s="7">
        <v>0</v>
      </c>
      <c r="I39" s="7">
        <v>4.5662100456621002E-3</v>
      </c>
      <c r="J39" s="7">
        <v>0</v>
      </c>
      <c r="K39" s="7">
        <v>1.2422360248447204E-2</v>
      </c>
      <c r="L39" s="7">
        <v>2.0898641588296763E-3</v>
      </c>
    </row>
    <row r="40" spans="2:12" hidden="1" x14ac:dyDescent="0.25">
      <c r="B40" s="7">
        <v>199.52623149688787</v>
      </c>
      <c r="C40" s="7">
        <v>0</v>
      </c>
      <c r="D40" s="7">
        <v>3.0023094688221709E-2</v>
      </c>
      <c r="E40" s="7">
        <v>0</v>
      </c>
      <c r="F40" s="7">
        <v>9.5978500815817252E-5</v>
      </c>
      <c r="G40" s="7">
        <v>2.5081788440567066E-2</v>
      </c>
      <c r="H40" s="7">
        <v>2.0746887966804979E-3</v>
      </c>
      <c r="I40" s="7">
        <v>5.3272450532724502E-3</v>
      </c>
      <c r="J40" s="7">
        <v>0</v>
      </c>
      <c r="K40" s="7">
        <v>2.1739130434782608E-2</v>
      </c>
      <c r="L40" s="7">
        <v>5.2246603970741903E-3</v>
      </c>
    </row>
    <row r="41" spans="2:12" hidden="1" x14ac:dyDescent="0.25">
      <c r="B41" s="7">
        <v>223.87211385683401</v>
      </c>
      <c r="C41" s="7">
        <v>7.7399380804953565E-4</v>
      </c>
      <c r="D41" s="7">
        <v>4.1570438799076209E-2</v>
      </c>
      <c r="E41" s="7">
        <v>0</v>
      </c>
      <c r="F41" s="7">
        <v>1.919570016316345E-4</v>
      </c>
      <c r="G41" s="7">
        <v>4.3620501635768812E-2</v>
      </c>
      <c r="H41" s="7">
        <v>1.0373443983402489E-2</v>
      </c>
      <c r="I41" s="7">
        <v>2.0547945205479451E-2</v>
      </c>
      <c r="J41" s="7">
        <v>0</v>
      </c>
      <c r="K41" s="7">
        <v>4.0372670807453416E-2</v>
      </c>
      <c r="L41" s="7">
        <v>1.0449320794148381E-2</v>
      </c>
    </row>
    <row r="42" spans="2:12" hidden="1" x14ac:dyDescent="0.25">
      <c r="B42" s="7">
        <v>251.18864315095797</v>
      </c>
      <c r="C42" s="7">
        <v>0</v>
      </c>
      <c r="D42" s="7">
        <v>6.4665127020785224E-2</v>
      </c>
      <c r="E42" s="7">
        <v>1.2004801920768306E-3</v>
      </c>
      <c r="F42" s="7">
        <v>2.8793550244745177E-4</v>
      </c>
      <c r="G42" s="7">
        <v>6.7611777535441661E-2</v>
      </c>
      <c r="H42" s="7">
        <v>0</v>
      </c>
      <c r="I42" s="7">
        <v>4.1856925418569252E-2</v>
      </c>
      <c r="J42" s="7">
        <v>0</v>
      </c>
      <c r="K42" s="7">
        <v>8.0745341614906832E-2</v>
      </c>
      <c r="L42" s="7">
        <v>2.0898641588296761E-2</v>
      </c>
    </row>
    <row r="43" spans="2:12" hidden="1" x14ac:dyDescent="0.25">
      <c r="B43" s="7">
        <v>281.83829312644548</v>
      </c>
      <c r="C43" s="7">
        <v>0</v>
      </c>
      <c r="D43" s="7">
        <v>0.13394919168591224</v>
      </c>
      <c r="E43" s="7">
        <v>0</v>
      </c>
      <c r="F43" s="7">
        <v>7.6782800652653801E-4</v>
      </c>
      <c r="G43" s="7">
        <v>0.13413304252998909</v>
      </c>
      <c r="H43" s="7">
        <v>2.2821576763485476E-2</v>
      </c>
      <c r="I43" s="7">
        <v>6.0121765601217653E-2</v>
      </c>
      <c r="J43" s="7">
        <v>4.3233895373973193E-4</v>
      </c>
      <c r="K43" s="7">
        <v>9.0062111801242239E-2</v>
      </c>
      <c r="L43" s="7">
        <v>3.5527690700104496E-2</v>
      </c>
    </row>
    <row r="44" spans="2:12" hidden="1" x14ac:dyDescent="0.25">
      <c r="B44" s="7">
        <v>316.22776601683796</v>
      </c>
      <c r="C44" s="7">
        <v>7.7399380804953565E-4</v>
      </c>
      <c r="D44" s="7">
        <v>0.14318706697459585</v>
      </c>
      <c r="E44" s="7">
        <v>2.4009603841536613E-3</v>
      </c>
      <c r="F44" s="7">
        <v>2.3034840195796141E-3</v>
      </c>
      <c r="G44" s="7">
        <v>0.18538713195201745</v>
      </c>
      <c r="H44" s="7">
        <v>5.1867219917012451E-2</v>
      </c>
      <c r="I44" s="7">
        <v>8.9802130898021304E-2</v>
      </c>
      <c r="J44" s="7">
        <v>2.1616947686986599E-3</v>
      </c>
      <c r="K44" s="7">
        <v>0.12111801242236025</v>
      </c>
      <c r="L44" s="7">
        <v>7.0010449320794144E-2</v>
      </c>
    </row>
    <row r="45" spans="2:12" hidden="1" x14ac:dyDescent="0.25">
      <c r="B45" s="7">
        <v>354.81338923357532</v>
      </c>
      <c r="C45" s="7">
        <v>2.3219814241486067E-3</v>
      </c>
      <c r="D45" s="7">
        <v>0.14318706697459585</v>
      </c>
      <c r="E45" s="7">
        <v>3.0012004801920769E-3</v>
      </c>
      <c r="F45" s="7">
        <v>4.8949035416066804E-3</v>
      </c>
      <c r="G45" s="7">
        <v>0.16575790621592149</v>
      </c>
      <c r="H45" s="7">
        <v>5.1867219917012451E-2</v>
      </c>
      <c r="I45" s="7">
        <v>0.106544901065449</v>
      </c>
      <c r="J45" s="7">
        <v>6.0527453523562475E-3</v>
      </c>
      <c r="K45" s="7">
        <v>0.11490683229813664</v>
      </c>
      <c r="L45" s="7">
        <v>8.8819226750261229E-2</v>
      </c>
    </row>
    <row r="46" spans="2:12" hidden="1" x14ac:dyDescent="0.25">
      <c r="B46" s="7">
        <v>398.10717055349733</v>
      </c>
      <c r="C46" s="7">
        <v>6.1919504643962852E-3</v>
      </c>
      <c r="D46" s="7">
        <v>0.10161662817551963</v>
      </c>
      <c r="E46" s="7">
        <v>6.6026410564225691E-3</v>
      </c>
      <c r="F46" s="7">
        <v>8.5420865726077364E-3</v>
      </c>
      <c r="G46" s="7">
        <v>0.12104689203925845</v>
      </c>
      <c r="H46" s="7">
        <v>7.2614107883817433E-2</v>
      </c>
      <c r="I46" s="7">
        <v>0.11719939117199391</v>
      </c>
      <c r="J46" s="7">
        <v>1.1240812797233031E-2</v>
      </c>
      <c r="K46" s="7">
        <v>9.3167701863354033E-2</v>
      </c>
      <c r="L46" s="7">
        <v>9.9268547544409613E-2</v>
      </c>
    </row>
    <row r="47" spans="2:12" hidden="1" x14ac:dyDescent="0.25">
      <c r="B47" s="7">
        <v>446.68359215096302</v>
      </c>
      <c r="C47" s="7">
        <v>8.5139318885448911E-3</v>
      </c>
      <c r="D47" s="7">
        <v>8.3140877598152418E-2</v>
      </c>
      <c r="E47" s="7">
        <v>1.2004801920768308E-2</v>
      </c>
      <c r="F47" s="7">
        <v>1.5740474133794029E-2</v>
      </c>
      <c r="G47" s="7">
        <v>9.9236641221374045E-2</v>
      </c>
      <c r="H47" s="7">
        <v>9.9585062240663894E-2</v>
      </c>
      <c r="I47" s="7">
        <v>0.11339421613394216</v>
      </c>
      <c r="J47" s="7">
        <v>2.7669693039342844E-2</v>
      </c>
      <c r="K47" s="7">
        <v>0.11180124223602485</v>
      </c>
      <c r="L47" s="7">
        <v>0.1180773249738767</v>
      </c>
    </row>
    <row r="48" spans="2:12" hidden="1" x14ac:dyDescent="0.25">
      <c r="B48" s="7">
        <v>501.18723362727246</v>
      </c>
      <c r="C48" s="7">
        <v>2.6315789473684209E-2</v>
      </c>
      <c r="D48" s="7">
        <v>9.4688221709006926E-2</v>
      </c>
      <c r="E48" s="7">
        <v>1.3805522208883553E-2</v>
      </c>
      <c r="F48" s="7">
        <v>2.3802668202322678E-2</v>
      </c>
      <c r="G48" s="7">
        <v>5.8887677208287893E-2</v>
      </c>
      <c r="H48" s="7">
        <v>0.14522821576763487</v>
      </c>
      <c r="I48" s="7">
        <v>0.10730593607305935</v>
      </c>
      <c r="J48" s="7">
        <v>4.842196281884998E-2</v>
      </c>
      <c r="K48" s="7">
        <v>8.6956521739130432E-2</v>
      </c>
      <c r="L48" s="7">
        <v>0.14106583072100312</v>
      </c>
    </row>
    <row r="49" spans="2:12" hidden="1" x14ac:dyDescent="0.25">
      <c r="B49" s="7">
        <v>562.34132519034904</v>
      </c>
      <c r="C49" s="7">
        <v>4.4891640866873063E-2</v>
      </c>
      <c r="D49" s="7">
        <v>4.3879907621247112E-2</v>
      </c>
      <c r="E49" s="7">
        <v>2.8211284513805522E-2</v>
      </c>
      <c r="F49" s="7">
        <v>3.5320088300220751E-2</v>
      </c>
      <c r="G49" s="7">
        <v>3.7077426390403491E-2</v>
      </c>
      <c r="H49" s="7">
        <v>0.1078838174273859</v>
      </c>
      <c r="I49" s="7">
        <v>7.5342465753424653E-2</v>
      </c>
      <c r="J49" s="7">
        <v>7.4362300043233895E-2</v>
      </c>
      <c r="K49" s="7">
        <v>8.6956521739130432E-2</v>
      </c>
      <c r="L49" s="7">
        <v>0.14106583072100312</v>
      </c>
    </row>
    <row r="50" spans="2:12" hidden="1" x14ac:dyDescent="0.25">
      <c r="B50" s="7">
        <v>630.957344480193</v>
      </c>
      <c r="C50" s="7">
        <v>4.7213622291021669E-2</v>
      </c>
      <c r="D50" s="7">
        <v>2.5404157043879907E-2</v>
      </c>
      <c r="E50" s="7">
        <v>4.6218487394957986E-2</v>
      </c>
      <c r="F50" s="7">
        <v>5.1636433438909682E-2</v>
      </c>
      <c r="G50" s="7">
        <v>2.6172300981461286E-2</v>
      </c>
      <c r="H50" s="7">
        <v>0.12863070539419086</v>
      </c>
      <c r="I50" s="7">
        <v>6.5449010654490103E-2</v>
      </c>
      <c r="J50" s="7">
        <v>9.770860354517942E-2</v>
      </c>
      <c r="K50" s="7">
        <v>5.5900621118012424E-2</v>
      </c>
      <c r="L50" s="7">
        <v>8.4639498432601878E-2</v>
      </c>
    </row>
    <row r="51" spans="2:12" hidden="1" x14ac:dyDescent="0.25">
      <c r="B51" s="7">
        <v>707.94578438413805</v>
      </c>
      <c r="C51" s="7">
        <v>7.5851393188854491E-2</v>
      </c>
      <c r="D51" s="7">
        <v>1.3856812933025405E-2</v>
      </c>
      <c r="E51" s="7">
        <v>4.9219687875150062E-2</v>
      </c>
      <c r="F51" s="7">
        <v>6.9968327094730776E-2</v>
      </c>
      <c r="G51" s="7">
        <v>1.0905125408942203E-2</v>
      </c>
      <c r="H51" s="7">
        <v>9.1286307053941904E-2</v>
      </c>
      <c r="I51" s="7">
        <v>5.0989345509893452E-2</v>
      </c>
      <c r="J51" s="7">
        <v>0.12019022913964549</v>
      </c>
      <c r="K51" s="7">
        <v>2.4844720496894408E-2</v>
      </c>
      <c r="L51" s="7">
        <v>7.6280041797283177E-2</v>
      </c>
    </row>
    <row r="52" spans="2:12" hidden="1" x14ac:dyDescent="0.25">
      <c r="B52" s="7">
        <v>794.32823472428129</v>
      </c>
      <c r="C52" s="7">
        <v>9.2105263157894732E-2</v>
      </c>
      <c r="D52" s="7">
        <v>1.8475750577367205E-2</v>
      </c>
      <c r="E52" s="7">
        <v>8.2833133253301314E-2</v>
      </c>
      <c r="F52" s="7">
        <v>7.8222478164891071E-2</v>
      </c>
      <c r="G52" s="7">
        <v>9.8146128680479828E-3</v>
      </c>
      <c r="H52" s="7">
        <v>8.0912863070539423E-2</v>
      </c>
      <c r="I52" s="7">
        <v>3.5007610350076102E-2</v>
      </c>
      <c r="J52" s="7">
        <v>0.11802853437094682</v>
      </c>
      <c r="K52" s="7">
        <v>1.8633540372670808E-2</v>
      </c>
      <c r="L52" s="7">
        <v>4.2842215256008356E-2</v>
      </c>
    </row>
    <row r="53" spans="2:12" hidden="1" x14ac:dyDescent="0.25">
      <c r="B53" s="7">
        <v>891.25093813374588</v>
      </c>
      <c r="C53" s="7">
        <v>0.10371517027863777</v>
      </c>
      <c r="D53" s="7">
        <v>1.1547344110854504E-2</v>
      </c>
      <c r="E53" s="7">
        <v>9.6638655462184878E-2</v>
      </c>
      <c r="F53" s="7">
        <v>8.8876091755446779E-2</v>
      </c>
      <c r="G53" s="7">
        <v>5.4525627044711015E-3</v>
      </c>
      <c r="H53" s="7">
        <v>4.5643153526970952E-2</v>
      </c>
      <c r="I53" s="7">
        <v>2.7397260273972601E-2</v>
      </c>
      <c r="J53" s="7">
        <v>0.12364894076956334</v>
      </c>
      <c r="K53" s="7">
        <v>2.1739130434782608E-2</v>
      </c>
      <c r="L53" s="7">
        <v>3.2392894461859979E-2</v>
      </c>
    </row>
    <row r="54" spans="2:12" hidden="1" x14ac:dyDescent="0.25">
      <c r="B54" s="7">
        <v>1000</v>
      </c>
      <c r="C54" s="7">
        <v>0.10448916408668731</v>
      </c>
      <c r="D54" s="7">
        <v>1.1547344110854504E-2</v>
      </c>
      <c r="E54" s="7">
        <v>0.11164465786314526</v>
      </c>
      <c r="F54" s="7">
        <v>9.9529705346002501E-2</v>
      </c>
      <c r="G54" s="7">
        <v>1.0905125408942203E-3</v>
      </c>
      <c r="H54" s="7">
        <v>3.7344398340248962E-2</v>
      </c>
      <c r="I54" s="7">
        <v>1.7503805175038051E-2</v>
      </c>
      <c r="J54" s="7">
        <v>0.12148724600086468</v>
      </c>
      <c r="K54" s="7">
        <v>3.105590062111801E-3</v>
      </c>
      <c r="L54" s="7">
        <v>1.4629049111807733E-2</v>
      </c>
    </row>
    <row r="55" spans="2:12" hidden="1" x14ac:dyDescent="0.25">
      <c r="B55" s="7">
        <v>1122.0184543019629</v>
      </c>
      <c r="C55" s="7">
        <v>0.11919504643962849</v>
      </c>
      <c r="D55" s="7">
        <v>4.6189376443418013E-3</v>
      </c>
      <c r="E55" s="7">
        <v>0.12785114045618248</v>
      </c>
      <c r="F55" s="7">
        <v>9.3962952298685093E-2</v>
      </c>
      <c r="G55" s="7">
        <v>1.0905125408942203E-3</v>
      </c>
      <c r="H55" s="7">
        <v>1.6597510373443983E-2</v>
      </c>
      <c r="I55" s="7">
        <v>1.1415525114155251E-2</v>
      </c>
      <c r="J55" s="7">
        <v>8.7332468655425849E-2</v>
      </c>
      <c r="K55" s="7">
        <v>0</v>
      </c>
      <c r="L55" s="7">
        <v>8.3594566353187051E-3</v>
      </c>
    </row>
    <row r="56" spans="2:12" hidden="1" x14ac:dyDescent="0.25">
      <c r="B56" s="7">
        <v>1258.9254117941675</v>
      </c>
      <c r="C56" s="7">
        <v>7.8173374613003097E-2</v>
      </c>
      <c r="D56" s="7">
        <v>2.3094688221709007E-3</v>
      </c>
      <c r="E56" s="7">
        <v>0.10564225690276111</v>
      </c>
      <c r="F56" s="7">
        <v>9.3675016796237645E-2</v>
      </c>
      <c r="G56" s="7">
        <v>1.0905125408942203E-3</v>
      </c>
      <c r="H56" s="7">
        <v>1.6597510373443983E-2</v>
      </c>
      <c r="I56" s="7">
        <v>1.2937595129375951E-2</v>
      </c>
      <c r="J56" s="7">
        <v>5.8798097708603544E-2</v>
      </c>
      <c r="K56" s="7">
        <v>0</v>
      </c>
      <c r="L56" s="7">
        <v>6.269592476489028E-3</v>
      </c>
    </row>
    <row r="57" spans="2:12" hidden="1" x14ac:dyDescent="0.25">
      <c r="B57" s="7">
        <v>1412.537544622754</v>
      </c>
      <c r="C57" s="7">
        <v>7.8947368421052627E-2</v>
      </c>
      <c r="D57" s="7">
        <v>2.3094688221709007E-3</v>
      </c>
      <c r="E57" s="7">
        <v>9.2436974789915971E-2</v>
      </c>
      <c r="F57" s="7">
        <v>7.5918994145311447E-2</v>
      </c>
      <c r="G57" s="7">
        <v>0</v>
      </c>
      <c r="H57" s="7">
        <v>6.2240663900414933E-3</v>
      </c>
      <c r="I57" s="7">
        <v>8.3713850837138504E-3</v>
      </c>
      <c r="J57" s="7">
        <v>3.8045827929096408E-2</v>
      </c>
      <c r="K57" s="7">
        <v>3.105590062111801E-3</v>
      </c>
      <c r="L57" s="7">
        <v>0</v>
      </c>
    </row>
    <row r="58" spans="2:12" hidden="1" x14ac:dyDescent="0.25">
      <c r="B58" s="7">
        <v>1584.893192461114</v>
      </c>
      <c r="C58" s="7">
        <v>5.3405572755417956E-2</v>
      </c>
      <c r="D58" s="7">
        <v>0</v>
      </c>
      <c r="E58" s="7">
        <v>7.6230492196878746E-2</v>
      </c>
      <c r="F58" s="7">
        <v>6.6225165562913912E-2</v>
      </c>
      <c r="G58" s="7">
        <v>0</v>
      </c>
      <c r="H58" s="7">
        <v>4.1493775933609959E-3</v>
      </c>
      <c r="I58" s="7">
        <v>6.8493150684931503E-3</v>
      </c>
      <c r="J58" s="7">
        <v>2.7669693039342844E-2</v>
      </c>
      <c r="K58" s="7">
        <v>0</v>
      </c>
      <c r="L58" s="7">
        <v>1.0449320794148381E-3</v>
      </c>
    </row>
    <row r="59" spans="2:12" hidden="1" x14ac:dyDescent="0.25">
      <c r="B59" s="7">
        <v>1778.2794100389228</v>
      </c>
      <c r="C59" s="7">
        <v>5.5727554179566562E-2</v>
      </c>
      <c r="D59" s="7">
        <v>0</v>
      </c>
      <c r="E59" s="7">
        <v>4.8619447779111646E-2</v>
      </c>
      <c r="F59" s="7">
        <v>5.4995680967463288E-2</v>
      </c>
      <c r="G59" s="7">
        <v>0</v>
      </c>
      <c r="H59" s="7">
        <v>2.0746887966804979E-3</v>
      </c>
      <c r="I59" s="7">
        <v>3.8051750380517502E-3</v>
      </c>
      <c r="J59" s="7">
        <v>1.340250756593169E-2</v>
      </c>
      <c r="K59" s="7">
        <v>0</v>
      </c>
      <c r="L59" s="7">
        <v>1.0449320794148381E-3</v>
      </c>
    </row>
    <row r="60" spans="2:12" hidden="1" x14ac:dyDescent="0.25">
      <c r="B60" s="7">
        <v>1995.2623149688789</v>
      </c>
      <c r="C60" s="7">
        <v>3.5603715170278639E-2</v>
      </c>
      <c r="D60" s="7">
        <v>0</v>
      </c>
      <c r="E60" s="7">
        <v>3.3013205282112844E-2</v>
      </c>
      <c r="F60" s="7">
        <v>3.963912083693253E-2</v>
      </c>
      <c r="G60" s="7">
        <v>0</v>
      </c>
      <c r="H60" s="7">
        <v>0</v>
      </c>
      <c r="I60" s="7">
        <v>3.0441400304414001E-3</v>
      </c>
      <c r="J60" s="7">
        <v>9.5114569822741021E-3</v>
      </c>
      <c r="K60" s="7">
        <v>0</v>
      </c>
      <c r="L60" s="7">
        <v>0</v>
      </c>
    </row>
    <row r="61" spans="2:12" hidden="1" x14ac:dyDescent="0.25">
      <c r="B61" s="7">
        <v>2238.7211385683399</v>
      </c>
      <c r="C61" s="7">
        <v>2.5541795665634675E-2</v>
      </c>
      <c r="D61" s="7">
        <v>0</v>
      </c>
      <c r="E61" s="7">
        <v>2.0408163265306121E-2</v>
      </c>
      <c r="F61" s="7">
        <v>3.1480948267588058E-2</v>
      </c>
      <c r="G61" s="7">
        <v>0</v>
      </c>
      <c r="H61" s="7">
        <v>4.1493775933609959E-3</v>
      </c>
      <c r="I61" s="7">
        <v>2.2831050228310501E-3</v>
      </c>
      <c r="J61" s="7">
        <v>6.9174232598357109E-3</v>
      </c>
      <c r="K61" s="7">
        <v>0</v>
      </c>
      <c r="L61" s="7">
        <v>0</v>
      </c>
    </row>
    <row r="62" spans="2:12" hidden="1" x14ac:dyDescent="0.25">
      <c r="B62" s="7">
        <v>2511.8864315095798</v>
      </c>
      <c r="C62" s="7">
        <v>1.3157894736842105E-2</v>
      </c>
      <c r="D62" s="7">
        <v>0</v>
      </c>
      <c r="E62" s="7">
        <v>1.800720288115246E-2</v>
      </c>
      <c r="F62" s="7">
        <v>1.9867549668874173E-2</v>
      </c>
      <c r="G62" s="7">
        <v>0</v>
      </c>
      <c r="H62" s="7">
        <v>2.0746887966804979E-3</v>
      </c>
      <c r="I62" s="7">
        <v>4.5662100456621002E-3</v>
      </c>
      <c r="J62" s="7">
        <v>2.5940337224383916E-3</v>
      </c>
      <c r="K62" s="7">
        <v>0</v>
      </c>
      <c r="L62" s="7">
        <v>0</v>
      </c>
    </row>
    <row r="63" spans="2:12" hidden="1" x14ac:dyDescent="0.25">
      <c r="B63" s="7">
        <v>2818.3829312644548</v>
      </c>
      <c r="C63" s="7">
        <v>6.9659442724458202E-3</v>
      </c>
      <c r="D63" s="7">
        <v>0</v>
      </c>
      <c r="E63" s="7">
        <v>8.4033613445378148E-3</v>
      </c>
      <c r="F63" s="7">
        <v>1.6412323639504751E-2</v>
      </c>
      <c r="G63" s="7">
        <v>0</v>
      </c>
      <c r="H63" s="7">
        <v>0</v>
      </c>
      <c r="I63" s="7">
        <v>1.5220700152207001E-3</v>
      </c>
      <c r="J63" s="7">
        <v>2.5940337224383916E-3</v>
      </c>
      <c r="K63" s="7">
        <v>0</v>
      </c>
      <c r="L63" s="7">
        <v>0</v>
      </c>
    </row>
    <row r="64" spans="2:12" hidden="1" x14ac:dyDescent="0.25">
      <c r="B64" s="7">
        <v>3162.2776601683795</v>
      </c>
      <c r="C64" s="7">
        <v>7.7399380804953561E-3</v>
      </c>
      <c r="D64" s="7">
        <v>0</v>
      </c>
      <c r="E64" s="7">
        <v>3.6014405762304922E-3</v>
      </c>
      <c r="F64" s="7">
        <v>9.8857855840291768E-3</v>
      </c>
      <c r="G64" s="7">
        <v>0</v>
      </c>
      <c r="H64" s="7">
        <v>0</v>
      </c>
      <c r="I64" s="7">
        <v>7.6103500761035003E-4</v>
      </c>
      <c r="J64" s="7">
        <v>1.2970168612191958E-3</v>
      </c>
      <c r="K64" s="7">
        <v>0</v>
      </c>
      <c r="L64" s="7">
        <v>0</v>
      </c>
    </row>
    <row r="65" spans="2:12" hidden="1" x14ac:dyDescent="0.25">
      <c r="B65" s="7">
        <v>3548.133892335753</v>
      </c>
      <c r="C65" s="7">
        <v>5.4179566563467493E-3</v>
      </c>
      <c r="D65" s="7">
        <v>0</v>
      </c>
      <c r="E65" s="7">
        <v>3.0012004801920769E-3</v>
      </c>
      <c r="F65" s="7">
        <v>5.3747960456857662E-3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</row>
    <row r="66" spans="2:12" hidden="1" x14ac:dyDescent="0.25">
      <c r="B66" s="7">
        <v>3981.0717055349733</v>
      </c>
      <c r="C66" s="7">
        <v>1.5479876160990713E-3</v>
      </c>
      <c r="D66" s="7">
        <v>0</v>
      </c>
      <c r="E66" s="7">
        <v>2.4009603841536613E-3</v>
      </c>
      <c r="F66" s="7">
        <v>3.9351185334485072E-3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</row>
    <row r="67" spans="2:12" hidden="1" x14ac:dyDescent="0.25">
      <c r="B67" s="7">
        <v>4466.8359215096307</v>
      </c>
      <c r="C67" s="7">
        <v>1.5479876160990713E-3</v>
      </c>
      <c r="D67" s="7">
        <v>0</v>
      </c>
      <c r="E67" s="7">
        <v>2.4009603841536613E-3</v>
      </c>
      <c r="F67" s="7">
        <v>3.4552260293694214E-3</v>
      </c>
      <c r="G67" s="7">
        <v>0</v>
      </c>
      <c r="H67" s="7">
        <v>0</v>
      </c>
      <c r="I67" s="7">
        <v>7.6103500761035003E-4</v>
      </c>
      <c r="J67" s="7">
        <v>0</v>
      </c>
      <c r="K67" s="7">
        <v>0</v>
      </c>
      <c r="L67" s="7">
        <v>0</v>
      </c>
    </row>
    <row r="68" spans="2:12" hidden="1" x14ac:dyDescent="0.25">
      <c r="B68" s="7">
        <v>5011.8723362727251</v>
      </c>
      <c r="C68" s="7">
        <v>7.7399380804953565E-4</v>
      </c>
      <c r="D68" s="7">
        <v>0</v>
      </c>
      <c r="E68" s="7">
        <v>2.4009603841536613E-3</v>
      </c>
      <c r="F68" s="7">
        <v>1.823591515500528E-3</v>
      </c>
      <c r="G68" s="7">
        <v>0</v>
      </c>
      <c r="H68" s="7">
        <v>0</v>
      </c>
      <c r="I68" s="7">
        <v>7.6103500761035003E-4</v>
      </c>
      <c r="J68" s="7">
        <v>4.3233895373973193E-4</v>
      </c>
      <c r="K68" s="7">
        <v>0</v>
      </c>
      <c r="L68" s="7">
        <v>0</v>
      </c>
    </row>
    <row r="69" spans="2:12" hidden="1" x14ac:dyDescent="0.25">
      <c r="B69" s="7">
        <v>5623.4132519034911</v>
      </c>
      <c r="C69" s="7">
        <v>2.3219814241486067E-3</v>
      </c>
      <c r="D69" s="7">
        <v>0</v>
      </c>
      <c r="E69" s="7">
        <v>0</v>
      </c>
      <c r="F69" s="7">
        <v>1.4396775122372588E-3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</row>
    <row r="70" spans="2:12" hidden="1" x14ac:dyDescent="0.25">
      <c r="B70" s="7">
        <v>6309.5734448019302</v>
      </c>
      <c r="C70" s="7">
        <v>0</v>
      </c>
      <c r="D70" s="7">
        <v>0</v>
      </c>
      <c r="E70" s="7">
        <v>0</v>
      </c>
      <c r="F70" s="7">
        <v>6.7184950571072077E-4</v>
      </c>
      <c r="G70" s="7">
        <v>0</v>
      </c>
      <c r="H70" s="7">
        <v>0</v>
      </c>
      <c r="I70" s="7">
        <v>7.6103500761035003E-4</v>
      </c>
      <c r="J70" s="7">
        <v>0</v>
      </c>
      <c r="K70" s="7">
        <v>0</v>
      </c>
      <c r="L70" s="7">
        <v>0</v>
      </c>
    </row>
    <row r="71" spans="2:12" hidden="1" x14ac:dyDescent="0.25">
      <c r="B71" s="7">
        <v>7079.457843841381</v>
      </c>
      <c r="C71" s="7">
        <v>0</v>
      </c>
      <c r="D71" s="7">
        <v>0</v>
      </c>
      <c r="E71" s="7">
        <v>0</v>
      </c>
      <c r="F71" s="7">
        <v>4.798925040790863E-4</v>
      </c>
      <c r="G71" s="7">
        <v>0</v>
      </c>
      <c r="H71" s="7">
        <v>0</v>
      </c>
      <c r="I71" s="7">
        <v>7.6103500761035003E-4</v>
      </c>
      <c r="J71" s="7">
        <v>0</v>
      </c>
      <c r="K71" s="7">
        <v>0</v>
      </c>
      <c r="L71" s="7">
        <v>0</v>
      </c>
    </row>
    <row r="72" spans="2:12" hidden="1" x14ac:dyDescent="0.25">
      <c r="B72" s="7">
        <v>7943.2823472428136</v>
      </c>
      <c r="C72" s="7">
        <v>7.7399380804953565E-4</v>
      </c>
      <c r="D72" s="7">
        <v>0</v>
      </c>
      <c r="E72" s="7">
        <v>6.0024009603841532E-4</v>
      </c>
      <c r="F72" s="7">
        <v>9.5978500815817252E-5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</row>
    <row r="73" spans="2:12" hidden="1" x14ac:dyDescent="0.25">
      <c r="B73" s="7">
        <v>8912.5093813374588</v>
      </c>
      <c r="C73" s="7">
        <v>0</v>
      </c>
      <c r="D73" s="7">
        <v>0</v>
      </c>
      <c r="E73" s="7">
        <v>0</v>
      </c>
      <c r="F73" s="7">
        <v>9.5978500815817252E-5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</row>
    <row r="74" spans="2:12" hidden="1" x14ac:dyDescent="0.25">
      <c r="B74" s="7">
        <v>10000</v>
      </c>
      <c r="C74" s="7">
        <v>0</v>
      </c>
      <c r="D74" s="7">
        <v>0</v>
      </c>
      <c r="E74" s="7">
        <v>6.0024009603841532E-4</v>
      </c>
      <c r="F74" s="7">
        <v>0</v>
      </c>
      <c r="G74" s="7">
        <v>0</v>
      </c>
      <c r="H74" s="7">
        <v>0</v>
      </c>
      <c r="I74" s="7">
        <v>0</v>
      </c>
      <c r="J74" s="7">
        <v>0</v>
      </c>
      <c r="K74" s="7">
        <v>0</v>
      </c>
      <c r="L74" s="7">
        <v>0</v>
      </c>
    </row>
    <row r="75" spans="2:12" hidden="1" x14ac:dyDescent="0.25">
      <c r="B75" s="7">
        <v>11220.18454301963</v>
      </c>
      <c r="C75" s="7">
        <v>0</v>
      </c>
      <c r="D75" s="7">
        <v>0</v>
      </c>
      <c r="E75" s="7">
        <v>6.0024009603841532E-4</v>
      </c>
      <c r="F75" s="7">
        <v>0</v>
      </c>
      <c r="G75" s="7">
        <v>0</v>
      </c>
      <c r="H75" s="7">
        <v>0</v>
      </c>
      <c r="I75" s="7">
        <v>0</v>
      </c>
      <c r="J75" s="7">
        <v>0</v>
      </c>
      <c r="K75" s="7">
        <v>0</v>
      </c>
      <c r="L75" s="7">
        <v>0</v>
      </c>
    </row>
    <row r="76" spans="2:12" hidden="1" x14ac:dyDescent="0.25">
      <c r="B76" s="7">
        <v>12589.254117941662</v>
      </c>
      <c r="C76" s="7">
        <v>0</v>
      </c>
      <c r="D76" s="7">
        <v>0</v>
      </c>
      <c r="E76" s="7">
        <v>0</v>
      </c>
      <c r="F76" s="7">
        <v>0</v>
      </c>
      <c r="G76" s="7">
        <v>0</v>
      </c>
      <c r="H76" s="7">
        <v>0</v>
      </c>
      <c r="I76" s="7">
        <v>0</v>
      </c>
      <c r="J76" s="7">
        <v>0</v>
      </c>
      <c r="K76" s="7">
        <v>0</v>
      </c>
      <c r="L76" s="7">
        <v>0</v>
      </c>
    </row>
    <row r="77" spans="2:12" hidden="1" x14ac:dyDescent="0.25">
      <c r="B77" s="7">
        <v>14125.375446227554</v>
      </c>
      <c r="C77" s="7">
        <v>0</v>
      </c>
      <c r="D77" s="7">
        <v>0</v>
      </c>
      <c r="E77" s="7">
        <v>0</v>
      </c>
      <c r="F77" s="7">
        <v>0</v>
      </c>
      <c r="G77" s="7">
        <v>0</v>
      </c>
      <c r="H77" s="7">
        <v>0</v>
      </c>
      <c r="I77" s="7">
        <v>0</v>
      </c>
      <c r="J77" s="7">
        <v>0</v>
      </c>
      <c r="K77" s="7">
        <v>0</v>
      </c>
      <c r="L77" s="7">
        <v>0</v>
      </c>
    </row>
    <row r="78" spans="2:12" hidden="1" x14ac:dyDescent="0.25">
      <c r="B78" s="7">
        <v>15848.931924611141</v>
      </c>
      <c r="C78" s="7">
        <v>0</v>
      </c>
      <c r="D78" s="7">
        <v>0</v>
      </c>
      <c r="E78" s="7">
        <v>0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</row>
    <row r="79" spans="2:12" hidden="1" x14ac:dyDescent="0.25">
      <c r="B79" s="7">
        <v>17782.794100389227</v>
      </c>
      <c r="C79" s="7">
        <v>0</v>
      </c>
      <c r="D79" s="7">
        <v>0</v>
      </c>
      <c r="E79" s="7">
        <v>0</v>
      </c>
      <c r="F79" s="7">
        <v>9.5978500815817252E-5</v>
      </c>
      <c r="G79" s="7">
        <v>0</v>
      </c>
      <c r="H79" s="7">
        <v>0</v>
      </c>
      <c r="I79" s="7">
        <v>7.6103500761035003E-4</v>
      </c>
      <c r="J79" s="7">
        <v>0</v>
      </c>
      <c r="K79" s="7">
        <v>0</v>
      </c>
      <c r="L79" s="7">
        <v>0</v>
      </c>
    </row>
    <row r="80" spans="2:12" hidden="1" x14ac:dyDescent="0.25">
      <c r="B80" s="7">
        <v>19952.623149688789</v>
      </c>
      <c r="C80" s="7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7">
        <v>0</v>
      </c>
    </row>
    <row r="81" spans="2:12" hidden="1" x14ac:dyDescent="0.25">
      <c r="B81" s="7">
        <v>22387.211385683378</v>
      </c>
      <c r="C81" s="7">
        <v>0</v>
      </c>
      <c r="D81" s="7">
        <v>0</v>
      </c>
      <c r="E81" s="7">
        <v>0</v>
      </c>
      <c r="F81" s="7">
        <v>0</v>
      </c>
      <c r="G81" s="7">
        <v>0</v>
      </c>
      <c r="H81" s="7">
        <v>0</v>
      </c>
      <c r="I81" s="7">
        <v>0</v>
      </c>
      <c r="J81" s="7">
        <v>0</v>
      </c>
      <c r="K81" s="7">
        <v>0</v>
      </c>
      <c r="L81" s="7">
        <v>0</v>
      </c>
    </row>
    <row r="82" spans="2:12" hidden="1" x14ac:dyDescent="0.25">
      <c r="B82" s="7">
        <v>25118.864315095823</v>
      </c>
      <c r="C82" s="7">
        <v>0</v>
      </c>
      <c r="D82" s="7">
        <v>0</v>
      </c>
      <c r="E82" s="7">
        <v>0</v>
      </c>
      <c r="F82" s="7">
        <v>0</v>
      </c>
      <c r="G82" s="7">
        <v>0</v>
      </c>
      <c r="H82" s="7">
        <v>0</v>
      </c>
      <c r="I82" s="7">
        <v>0</v>
      </c>
      <c r="J82" s="7">
        <v>0</v>
      </c>
      <c r="K82" s="7">
        <v>0</v>
      </c>
      <c r="L82" s="7">
        <v>0</v>
      </c>
    </row>
    <row r="83" spans="2:12" hidden="1" x14ac:dyDescent="0.25">
      <c r="B83" s="7">
        <v>28183.82931264455</v>
      </c>
      <c r="C83" s="7">
        <v>0</v>
      </c>
      <c r="D83" s="7">
        <v>0</v>
      </c>
      <c r="E83" s="7">
        <v>0</v>
      </c>
      <c r="F83" s="7">
        <v>0</v>
      </c>
      <c r="G83" s="7">
        <v>0</v>
      </c>
      <c r="H83" s="7">
        <v>0</v>
      </c>
      <c r="I83" s="7">
        <v>0</v>
      </c>
      <c r="J83" s="7">
        <v>0</v>
      </c>
      <c r="K83" s="7">
        <v>0</v>
      </c>
      <c r="L83" s="7">
        <v>0</v>
      </c>
    </row>
    <row r="84" spans="2:12" hidden="1" x14ac:dyDescent="0.25">
      <c r="B84" s="7">
        <v>31622.776601683792</v>
      </c>
      <c r="C84" s="7">
        <v>0</v>
      </c>
      <c r="D84" s="7">
        <v>0</v>
      </c>
      <c r="E84" s="7">
        <v>0</v>
      </c>
      <c r="F84" s="7">
        <v>0</v>
      </c>
      <c r="G84" s="7">
        <v>0</v>
      </c>
      <c r="H84" s="7">
        <v>0</v>
      </c>
      <c r="I84" s="7">
        <v>0</v>
      </c>
      <c r="J84" s="7">
        <v>0</v>
      </c>
      <c r="K84" s="7">
        <v>0</v>
      </c>
      <c r="L84" s="7">
        <v>0</v>
      </c>
    </row>
    <row r="85" spans="2:12" hidden="1" x14ac:dyDescent="0.25">
      <c r="B85" s="7">
        <v>35481.338923357529</v>
      </c>
      <c r="C85" s="7">
        <v>0</v>
      </c>
      <c r="D85" s="7">
        <v>0</v>
      </c>
      <c r="E85" s="7">
        <v>0</v>
      </c>
      <c r="F85" s="7">
        <v>0</v>
      </c>
      <c r="G85" s="7">
        <v>0</v>
      </c>
      <c r="H85" s="7">
        <v>0</v>
      </c>
      <c r="I85" s="7">
        <v>0</v>
      </c>
      <c r="J85" s="7">
        <v>0</v>
      </c>
      <c r="K85" s="7">
        <v>0</v>
      </c>
      <c r="L85" s="7">
        <v>0</v>
      </c>
    </row>
    <row r="86" spans="2:12" hidden="1" x14ac:dyDescent="0.25">
      <c r="B86" s="7">
        <v>39810.717055349691</v>
      </c>
      <c r="C86" s="7">
        <v>0</v>
      </c>
      <c r="D86" s="7">
        <v>0</v>
      </c>
      <c r="E86" s="7">
        <v>0</v>
      </c>
      <c r="F86" s="7">
        <v>9.5978500815817252E-5</v>
      </c>
      <c r="G86" s="7">
        <v>0</v>
      </c>
      <c r="H86" s="7">
        <v>0</v>
      </c>
      <c r="I86" s="7">
        <v>0</v>
      </c>
      <c r="J86" s="7">
        <v>0</v>
      </c>
      <c r="K86" s="7">
        <v>0</v>
      </c>
      <c r="L86" s="7">
        <v>0</v>
      </c>
    </row>
    <row r="87" spans="2:12" hidden="1" x14ac:dyDescent="0.25">
      <c r="B87" s="7">
        <v>44668.359215096345</v>
      </c>
      <c r="C87" s="7">
        <v>0</v>
      </c>
      <c r="D87" s="7">
        <v>0</v>
      </c>
      <c r="E87" s="7">
        <v>0</v>
      </c>
      <c r="F87" s="7">
        <v>0</v>
      </c>
      <c r="G87" s="7">
        <v>0</v>
      </c>
      <c r="H87" s="7">
        <v>0</v>
      </c>
      <c r="I87" s="7">
        <v>0</v>
      </c>
      <c r="J87" s="7">
        <v>0</v>
      </c>
      <c r="K87" s="7">
        <v>0</v>
      </c>
      <c r="L87" s="7">
        <v>0</v>
      </c>
    </row>
    <row r="88" spans="2:12" hidden="1" x14ac:dyDescent="0.25">
      <c r="B88" s="7">
        <v>50118.723362727251</v>
      </c>
      <c r="C88" s="7">
        <v>0</v>
      </c>
      <c r="D88" s="7">
        <v>0</v>
      </c>
      <c r="E88" s="7">
        <v>0</v>
      </c>
      <c r="F88" s="7">
        <v>0</v>
      </c>
      <c r="G88" s="7">
        <v>0</v>
      </c>
      <c r="H88" s="7">
        <v>0</v>
      </c>
      <c r="I88" s="7">
        <v>0</v>
      </c>
      <c r="J88" s="7">
        <v>0</v>
      </c>
      <c r="K88" s="7">
        <v>0</v>
      </c>
      <c r="L88" s="7">
        <v>0</v>
      </c>
    </row>
    <row r="89" spans="2:12" hidden="1" x14ac:dyDescent="0.25">
      <c r="B89" s="7">
        <v>56234.132519034909</v>
      </c>
      <c r="C89" s="7">
        <v>0</v>
      </c>
      <c r="D89" s="7">
        <v>0</v>
      </c>
      <c r="E89" s="7">
        <v>0</v>
      </c>
      <c r="F89" s="7">
        <v>0</v>
      </c>
      <c r="G89" s="7">
        <v>0</v>
      </c>
      <c r="H89" s="7">
        <v>0</v>
      </c>
      <c r="I89" s="7">
        <v>0</v>
      </c>
      <c r="J89" s="7">
        <v>0</v>
      </c>
      <c r="K89" s="7">
        <v>0</v>
      </c>
      <c r="L89" s="7">
        <v>0</v>
      </c>
    </row>
    <row r="90" spans="2:12" hidden="1" x14ac:dyDescent="0.25">
      <c r="B90" s="7">
        <v>63095.734448019299</v>
      </c>
      <c r="C90" s="7">
        <v>0</v>
      </c>
      <c r="D90" s="7">
        <v>0</v>
      </c>
      <c r="E90" s="7">
        <v>0</v>
      </c>
      <c r="F90" s="7">
        <v>0</v>
      </c>
      <c r="G90" s="7">
        <v>0</v>
      </c>
      <c r="H90" s="7">
        <v>0</v>
      </c>
      <c r="I90" s="7">
        <v>0</v>
      </c>
      <c r="J90" s="7">
        <v>0</v>
      </c>
      <c r="K90" s="7">
        <v>0</v>
      </c>
      <c r="L90" s="7">
        <v>0</v>
      </c>
    </row>
    <row r="91" spans="2:12" hidden="1" x14ac:dyDescent="0.25">
      <c r="B91" s="7">
        <v>70794.578438413737</v>
      </c>
      <c r="C91" s="7">
        <v>0</v>
      </c>
      <c r="D91" s="7">
        <v>0</v>
      </c>
      <c r="E91" s="7">
        <v>0</v>
      </c>
      <c r="F91" s="7">
        <v>0</v>
      </c>
      <c r="G91" s="7">
        <v>0</v>
      </c>
      <c r="H91" s="7">
        <v>0</v>
      </c>
      <c r="I91" s="7">
        <v>0</v>
      </c>
      <c r="J91" s="7">
        <v>0</v>
      </c>
      <c r="K91" s="7">
        <v>0</v>
      </c>
      <c r="L91" s="7">
        <v>0</v>
      </c>
    </row>
    <row r="92" spans="2:12" hidden="1" x14ac:dyDescent="0.25">
      <c r="B92" s="7">
        <v>79432.823472428208</v>
      </c>
      <c r="C92" s="7">
        <v>0</v>
      </c>
      <c r="D92" s="7">
        <v>0</v>
      </c>
      <c r="E92" s="7">
        <v>0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</row>
    <row r="93" spans="2:12" hidden="1" x14ac:dyDescent="0.25">
      <c r="B93" s="7">
        <v>89125.093813374595</v>
      </c>
      <c r="C93" s="7">
        <v>0</v>
      </c>
      <c r="D93" s="7">
        <v>0</v>
      </c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</row>
    <row r="94" spans="2:12" hidden="1" x14ac:dyDescent="0.25">
      <c r="B94" s="7">
        <v>100000</v>
      </c>
      <c r="C94" s="7">
        <v>0</v>
      </c>
      <c r="D94" s="7">
        <v>0</v>
      </c>
      <c r="E94" s="7">
        <v>0</v>
      </c>
      <c r="F94" s="7">
        <v>0</v>
      </c>
      <c r="G94" s="7">
        <v>0</v>
      </c>
      <c r="H94" s="7">
        <v>0</v>
      </c>
      <c r="I94" s="7">
        <v>0</v>
      </c>
      <c r="J94" s="7">
        <v>0</v>
      </c>
      <c r="K94" s="7">
        <v>0</v>
      </c>
      <c r="L94" s="7">
        <v>0</v>
      </c>
    </row>
    <row r="95" spans="2:12" hidden="1" x14ac:dyDescent="0.25"/>
    <row r="96" spans="2:12" hidden="1" x14ac:dyDescent="0.25">
      <c r="B96" s="2" t="s">
        <v>3442</v>
      </c>
    </row>
    <row r="97" spans="2:3" hidden="1" x14ac:dyDescent="0.25">
      <c r="B97" s="8">
        <f>IF(B15&gt;1,10^ROUNDDOWN(LOG10(B15),0),10^ROUNDUP(LOG10(B15),0))</f>
        <v>10</v>
      </c>
    </row>
    <row r="98" spans="2:3" hidden="1" x14ac:dyDescent="0.25"/>
    <row r="99" spans="2:3" hidden="1" x14ac:dyDescent="0.25">
      <c r="B99" s="2" t="s">
        <v>3443</v>
      </c>
    </row>
    <row r="100" spans="2:3" hidden="1" x14ac:dyDescent="0.25">
      <c r="B100" s="8">
        <f>B94</f>
        <v>100000</v>
      </c>
    </row>
    <row r="101" spans="2:3" hidden="1" x14ac:dyDescent="0.25"/>
    <row r="102" spans="2:3" hidden="1" x14ac:dyDescent="0.25">
      <c r="B102" s="2" t="s">
        <v>3444</v>
      </c>
    </row>
    <row r="103" spans="2:3" hidden="1" x14ac:dyDescent="0.25">
      <c r="B103" s="8">
        <f>ROUNDUP(MAX(C15:L94),1)</f>
        <v>0.2</v>
      </c>
    </row>
    <row r="104" spans="2:3" hidden="1" x14ac:dyDescent="0.25"/>
    <row r="105" spans="2:3" hidden="1" x14ac:dyDescent="0.25">
      <c r="B105" s="2" t="s">
        <v>3445</v>
      </c>
    </row>
    <row r="106" spans="2:3" hidden="1" x14ac:dyDescent="0.25">
      <c r="B106" s="1" t="str">
        <f>"Probability distribution for the total margin of exposure" &amp; CHAR(13) &amp; "in " &amp; LOWER(LEFT(B190,1)) &amp; RIGHT(B190,LEN(B190)-1)</f>
        <v>Probability distribution for the total margin of exposure_x000D_in adults (Belgium)</v>
      </c>
    </row>
    <row r="107" spans="2:3" hidden="1" x14ac:dyDescent="0.25"/>
    <row r="108" spans="2:3" hidden="1" x14ac:dyDescent="0.25">
      <c r="B108" s="3" t="s">
        <v>3446</v>
      </c>
      <c r="C108" s="9" t="str">
        <f>SUBSTITUTE(SUBSTITUTE(SUBSTITUTE(B190,"(",""),")","")," ","_")</f>
        <v>Adults_Belgium</v>
      </c>
    </row>
    <row r="109" spans="2:3" hidden="1" x14ac:dyDescent="0.25">
      <c r="B109" s="4">
        <f>B15</f>
        <v>11.220184543019636</v>
      </c>
      <c r="C109" s="4">
        <f ca="1">OFFSET(C109,-94,MATCH(C$108,$C$14:$L$14,0)-1)</f>
        <v>0</v>
      </c>
    </row>
    <row r="110" spans="2:3" hidden="1" x14ac:dyDescent="0.25">
      <c r="B110" s="4">
        <f t="shared" ref="B110:B173" si="0">B16</f>
        <v>12.589254117941675</v>
      </c>
      <c r="C110" s="4">
        <f t="shared" ref="C110:C173" ca="1" si="1">OFFSET(C110,-94,MATCH(C$108,$C$14:$L$14,0)-1)</f>
        <v>0</v>
      </c>
    </row>
    <row r="111" spans="2:3" hidden="1" x14ac:dyDescent="0.25">
      <c r="B111" s="4">
        <f t="shared" si="0"/>
        <v>14.12537544622754</v>
      </c>
      <c r="C111" s="4">
        <f t="shared" ca="1" si="1"/>
        <v>0</v>
      </c>
    </row>
    <row r="112" spans="2:3" hidden="1" x14ac:dyDescent="0.25">
      <c r="B112" s="4">
        <f t="shared" si="0"/>
        <v>15.848931924611133</v>
      </c>
      <c r="C112" s="4">
        <f t="shared" ca="1" si="1"/>
        <v>0</v>
      </c>
    </row>
    <row r="113" spans="2:3" hidden="1" x14ac:dyDescent="0.25">
      <c r="B113" s="4">
        <f t="shared" si="0"/>
        <v>17.782794100389228</v>
      </c>
      <c r="C113" s="4">
        <f t="shared" ca="1" si="1"/>
        <v>0</v>
      </c>
    </row>
    <row r="114" spans="2:3" hidden="1" x14ac:dyDescent="0.25">
      <c r="B114" s="4">
        <f t="shared" si="0"/>
        <v>19.952623149688797</v>
      </c>
      <c r="C114" s="4">
        <f t="shared" ca="1" si="1"/>
        <v>0</v>
      </c>
    </row>
    <row r="115" spans="2:3" hidden="1" x14ac:dyDescent="0.25">
      <c r="B115" s="4">
        <f t="shared" si="0"/>
        <v>22.387211385683401</v>
      </c>
      <c r="C115" s="4">
        <f t="shared" ca="1" si="1"/>
        <v>0</v>
      </c>
    </row>
    <row r="116" spans="2:3" hidden="1" x14ac:dyDescent="0.25">
      <c r="B116" s="4">
        <f t="shared" si="0"/>
        <v>25.118864315095795</v>
      </c>
      <c r="C116" s="4">
        <f t="shared" ca="1" si="1"/>
        <v>0</v>
      </c>
    </row>
    <row r="117" spans="2:3" hidden="1" x14ac:dyDescent="0.25">
      <c r="B117" s="4">
        <f t="shared" si="0"/>
        <v>28.183829312644534</v>
      </c>
      <c r="C117" s="4">
        <f t="shared" ca="1" si="1"/>
        <v>0</v>
      </c>
    </row>
    <row r="118" spans="2:3" hidden="1" x14ac:dyDescent="0.25">
      <c r="B118" s="4">
        <f t="shared" si="0"/>
        <v>31.622776601683793</v>
      </c>
      <c r="C118" s="4">
        <f t="shared" ca="1" si="1"/>
        <v>0</v>
      </c>
    </row>
    <row r="119" spans="2:3" hidden="1" x14ac:dyDescent="0.25">
      <c r="B119" s="4">
        <f t="shared" si="0"/>
        <v>35.481338923357548</v>
      </c>
      <c r="C119" s="4">
        <f t="shared" ca="1" si="1"/>
        <v>0</v>
      </c>
    </row>
    <row r="120" spans="2:3" hidden="1" x14ac:dyDescent="0.25">
      <c r="B120" s="4">
        <f t="shared" si="0"/>
        <v>39.810717055349734</v>
      </c>
      <c r="C120" s="4">
        <f t="shared" ca="1" si="1"/>
        <v>0</v>
      </c>
    </row>
    <row r="121" spans="2:3" hidden="1" x14ac:dyDescent="0.25">
      <c r="B121" s="4">
        <f t="shared" si="0"/>
        <v>44.668359215096302</v>
      </c>
      <c r="C121" s="4">
        <f t="shared" ca="1" si="1"/>
        <v>0</v>
      </c>
    </row>
    <row r="122" spans="2:3" hidden="1" x14ac:dyDescent="0.25">
      <c r="B122" s="4">
        <f t="shared" si="0"/>
        <v>50.118723362727224</v>
      </c>
      <c r="C122" s="4">
        <f t="shared" ca="1" si="1"/>
        <v>0</v>
      </c>
    </row>
    <row r="123" spans="2:3" hidden="1" x14ac:dyDescent="0.25">
      <c r="B123" s="4">
        <f t="shared" si="0"/>
        <v>56.234132519034908</v>
      </c>
      <c r="C123" s="4">
        <f t="shared" ca="1" si="1"/>
        <v>0</v>
      </c>
    </row>
    <row r="124" spans="2:3" hidden="1" x14ac:dyDescent="0.25">
      <c r="B124" s="4">
        <f t="shared" si="0"/>
        <v>63.095734448019329</v>
      </c>
      <c r="C124" s="4">
        <f t="shared" ca="1" si="1"/>
        <v>0</v>
      </c>
    </row>
    <row r="125" spans="2:3" hidden="1" x14ac:dyDescent="0.25">
      <c r="B125" s="4">
        <f t="shared" si="0"/>
        <v>70.794578438413808</v>
      </c>
      <c r="C125" s="4">
        <f t="shared" ca="1" si="1"/>
        <v>0</v>
      </c>
    </row>
    <row r="126" spans="2:3" hidden="1" x14ac:dyDescent="0.25">
      <c r="B126" s="4">
        <f t="shared" si="0"/>
        <v>79.43282347242814</v>
      </c>
      <c r="C126" s="4">
        <f t="shared" ca="1" si="1"/>
        <v>0</v>
      </c>
    </row>
    <row r="127" spans="2:3" hidden="1" x14ac:dyDescent="0.25">
      <c r="B127" s="4">
        <f t="shared" si="0"/>
        <v>89.125093813374548</v>
      </c>
      <c r="C127" s="4">
        <f t="shared" ca="1" si="1"/>
        <v>0</v>
      </c>
    </row>
    <row r="128" spans="2:3" hidden="1" x14ac:dyDescent="0.25">
      <c r="B128" s="4">
        <f t="shared" si="0"/>
        <v>100</v>
      </c>
      <c r="C128" s="4">
        <f t="shared" ca="1" si="1"/>
        <v>0</v>
      </c>
    </row>
    <row r="129" spans="2:3" hidden="1" x14ac:dyDescent="0.25">
      <c r="B129" s="4">
        <f t="shared" si="0"/>
        <v>112.2018454301963</v>
      </c>
      <c r="C129" s="4">
        <f t="shared" ca="1" si="1"/>
        <v>0</v>
      </c>
    </row>
    <row r="130" spans="2:3" hidden="1" x14ac:dyDescent="0.25">
      <c r="B130" s="4">
        <f t="shared" si="0"/>
        <v>125.89254117941675</v>
      </c>
      <c r="C130" s="4">
        <f t="shared" ca="1" si="1"/>
        <v>0</v>
      </c>
    </row>
    <row r="131" spans="2:3" hidden="1" x14ac:dyDescent="0.25">
      <c r="B131" s="4">
        <f t="shared" si="0"/>
        <v>141.2537544622754</v>
      </c>
      <c r="C131" s="4">
        <f t="shared" ca="1" si="1"/>
        <v>0</v>
      </c>
    </row>
    <row r="132" spans="2:3" hidden="1" x14ac:dyDescent="0.25">
      <c r="B132" s="4">
        <f t="shared" si="0"/>
        <v>158.48931924611142</v>
      </c>
      <c r="C132" s="4">
        <f t="shared" ca="1" si="1"/>
        <v>0</v>
      </c>
    </row>
    <row r="133" spans="2:3" hidden="1" x14ac:dyDescent="0.25">
      <c r="B133" s="4">
        <f t="shared" si="0"/>
        <v>177.82794100389228</v>
      </c>
      <c r="C133" s="4">
        <f t="shared" ca="1" si="1"/>
        <v>0</v>
      </c>
    </row>
    <row r="134" spans="2:3" hidden="1" x14ac:dyDescent="0.25">
      <c r="B134" s="4">
        <f t="shared" si="0"/>
        <v>199.52623149688787</v>
      </c>
      <c r="C134" s="4">
        <f t="shared" ca="1" si="1"/>
        <v>0</v>
      </c>
    </row>
    <row r="135" spans="2:3" hidden="1" x14ac:dyDescent="0.25">
      <c r="B135" s="4">
        <f t="shared" si="0"/>
        <v>223.87211385683401</v>
      </c>
      <c r="C135" s="4">
        <f t="shared" ca="1" si="1"/>
        <v>7.7399380804953565E-4</v>
      </c>
    </row>
    <row r="136" spans="2:3" hidden="1" x14ac:dyDescent="0.25">
      <c r="B136" s="4">
        <f t="shared" si="0"/>
        <v>251.18864315095797</v>
      </c>
      <c r="C136" s="4">
        <f t="shared" ca="1" si="1"/>
        <v>0</v>
      </c>
    </row>
    <row r="137" spans="2:3" hidden="1" x14ac:dyDescent="0.25">
      <c r="B137" s="4">
        <f t="shared" si="0"/>
        <v>281.83829312644548</v>
      </c>
      <c r="C137" s="4">
        <f t="shared" ca="1" si="1"/>
        <v>0</v>
      </c>
    </row>
    <row r="138" spans="2:3" hidden="1" x14ac:dyDescent="0.25">
      <c r="B138" s="4">
        <f t="shared" si="0"/>
        <v>316.22776601683796</v>
      </c>
      <c r="C138" s="4">
        <f t="shared" ca="1" si="1"/>
        <v>7.7399380804953565E-4</v>
      </c>
    </row>
    <row r="139" spans="2:3" hidden="1" x14ac:dyDescent="0.25">
      <c r="B139" s="4">
        <f t="shared" si="0"/>
        <v>354.81338923357532</v>
      </c>
      <c r="C139" s="4">
        <f t="shared" ca="1" si="1"/>
        <v>2.3219814241486067E-3</v>
      </c>
    </row>
    <row r="140" spans="2:3" hidden="1" x14ac:dyDescent="0.25">
      <c r="B140" s="4">
        <f t="shared" si="0"/>
        <v>398.10717055349733</v>
      </c>
      <c r="C140" s="4">
        <f t="shared" ca="1" si="1"/>
        <v>6.1919504643962852E-3</v>
      </c>
    </row>
    <row r="141" spans="2:3" hidden="1" x14ac:dyDescent="0.25">
      <c r="B141" s="4">
        <f t="shared" si="0"/>
        <v>446.68359215096302</v>
      </c>
      <c r="C141" s="4">
        <f t="shared" ca="1" si="1"/>
        <v>8.5139318885448911E-3</v>
      </c>
    </row>
    <row r="142" spans="2:3" hidden="1" x14ac:dyDescent="0.25">
      <c r="B142" s="4">
        <f t="shared" si="0"/>
        <v>501.18723362727246</v>
      </c>
      <c r="C142" s="4">
        <f t="shared" ca="1" si="1"/>
        <v>2.6315789473684209E-2</v>
      </c>
    </row>
    <row r="143" spans="2:3" hidden="1" x14ac:dyDescent="0.25">
      <c r="B143" s="4">
        <f t="shared" si="0"/>
        <v>562.34132519034904</v>
      </c>
      <c r="C143" s="4">
        <f t="shared" ca="1" si="1"/>
        <v>4.4891640866873063E-2</v>
      </c>
    </row>
    <row r="144" spans="2:3" hidden="1" x14ac:dyDescent="0.25">
      <c r="B144" s="4">
        <f t="shared" si="0"/>
        <v>630.957344480193</v>
      </c>
      <c r="C144" s="4">
        <f t="shared" ca="1" si="1"/>
        <v>4.7213622291021669E-2</v>
      </c>
    </row>
    <row r="145" spans="2:3" hidden="1" x14ac:dyDescent="0.25">
      <c r="B145" s="4">
        <f t="shared" si="0"/>
        <v>707.94578438413805</v>
      </c>
      <c r="C145" s="4">
        <f t="shared" ca="1" si="1"/>
        <v>7.5851393188854491E-2</v>
      </c>
    </row>
    <row r="146" spans="2:3" hidden="1" x14ac:dyDescent="0.25">
      <c r="B146" s="4">
        <f t="shared" si="0"/>
        <v>794.32823472428129</v>
      </c>
      <c r="C146" s="4">
        <f t="shared" ca="1" si="1"/>
        <v>9.2105263157894732E-2</v>
      </c>
    </row>
    <row r="147" spans="2:3" hidden="1" x14ac:dyDescent="0.25">
      <c r="B147" s="4">
        <f t="shared" si="0"/>
        <v>891.25093813374588</v>
      </c>
      <c r="C147" s="4">
        <f t="shared" ca="1" si="1"/>
        <v>0.10371517027863777</v>
      </c>
    </row>
    <row r="148" spans="2:3" hidden="1" x14ac:dyDescent="0.25">
      <c r="B148" s="4">
        <f t="shared" si="0"/>
        <v>1000</v>
      </c>
      <c r="C148" s="4">
        <f t="shared" ca="1" si="1"/>
        <v>0.10448916408668731</v>
      </c>
    </row>
    <row r="149" spans="2:3" hidden="1" x14ac:dyDescent="0.25">
      <c r="B149" s="4">
        <f t="shared" si="0"/>
        <v>1122.0184543019629</v>
      </c>
      <c r="C149" s="4">
        <f t="shared" ca="1" si="1"/>
        <v>0.11919504643962849</v>
      </c>
    </row>
    <row r="150" spans="2:3" hidden="1" x14ac:dyDescent="0.25">
      <c r="B150" s="4">
        <f t="shared" si="0"/>
        <v>1258.9254117941675</v>
      </c>
      <c r="C150" s="4">
        <f t="shared" ca="1" si="1"/>
        <v>7.8173374613003097E-2</v>
      </c>
    </row>
    <row r="151" spans="2:3" hidden="1" x14ac:dyDescent="0.25">
      <c r="B151" s="4">
        <f t="shared" si="0"/>
        <v>1412.537544622754</v>
      </c>
      <c r="C151" s="4">
        <f t="shared" ca="1" si="1"/>
        <v>7.8947368421052627E-2</v>
      </c>
    </row>
    <row r="152" spans="2:3" hidden="1" x14ac:dyDescent="0.25">
      <c r="B152" s="4">
        <f t="shared" si="0"/>
        <v>1584.893192461114</v>
      </c>
      <c r="C152" s="4">
        <f t="shared" ca="1" si="1"/>
        <v>5.3405572755417956E-2</v>
      </c>
    </row>
    <row r="153" spans="2:3" hidden="1" x14ac:dyDescent="0.25">
      <c r="B153" s="4">
        <f t="shared" si="0"/>
        <v>1778.2794100389228</v>
      </c>
      <c r="C153" s="4">
        <f t="shared" ca="1" si="1"/>
        <v>5.5727554179566562E-2</v>
      </c>
    </row>
    <row r="154" spans="2:3" hidden="1" x14ac:dyDescent="0.25">
      <c r="B154" s="4">
        <f t="shared" si="0"/>
        <v>1995.2623149688789</v>
      </c>
      <c r="C154" s="4">
        <f t="shared" ca="1" si="1"/>
        <v>3.5603715170278639E-2</v>
      </c>
    </row>
    <row r="155" spans="2:3" hidden="1" x14ac:dyDescent="0.25">
      <c r="B155" s="4">
        <f t="shared" si="0"/>
        <v>2238.7211385683399</v>
      </c>
      <c r="C155" s="4">
        <f t="shared" ca="1" si="1"/>
        <v>2.5541795665634675E-2</v>
      </c>
    </row>
    <row r="156" spans="2:3" hidden="1" x14ac:dyDescent="0.25">
      <c r="B156" s="4">
        <f t="shared" si="0"/>
        <v>2511.8864315095798</v>
      </c>
      <c r="C156" s="4">
        <f t="shared" ca="1" si="1"/>
        <v>1.3157894736842105E-2</v>
      </c>
    </row>
    <row r="157" spans="2:3" hidden="1" x14ac:dyDescent="0.25">
      <c r="B157" s="4">
        <f t="shared" si="0"/>
        <v>2818.3829312644548</v>
      </c>
      <c r="C157" s="4">
        <f t="shared" ca="1" si="1"/>
        <v>6.9659442724458202E-3</v>
      </c>
    </row>
    <row r="158" spans="2:3" hidden="1" x14ac:dyDescent="0.25">
      <c r="B158" s="4">
        <f t="shared" si="0"/>
        <v>3162.2776601683795</v>
      </c>
      <c r="C158" s="4">
        <f t="shared" ca="1" si="1"/>
        <v>7.7399380804953561E-3</v>
      </c>
    </row>
    <row r="159" spans="2:3" hidden="1" x14ac:dyDescent="0.25">
      <c r="B159" s="4">
        <f t="shared" si="0"/>
        <v>3548.133892335753</v>
      </c>
      <c r="C159" s="4">
        <f t="shared" ca="1" si="1"/>
        <v>5.4179566563467493E-3</v>
      </c>
    </row>
    <row r="160" spans="2:3" hidden="1" x14ac:dyDescent="0.25">
      <c r="B160" s="4">
        <f t="shared" si="0"/>
        <v>3981.0717055349733</v>
      </c>
      <c r="C160" s="4">
        <f t="shared" ca="1" si="1"/>
        <v>1.5479876160990713E-3</v>
      </c>
    </row>
    <row r="161" spans="2:3" hidden="1" x14ac:dyDescent="0.25">
      <c r="B161" s="4">
        <f t="shared" si="0"/>
        <v>4466.8359215096307</v>
      </c>
      <c r="C161" s="4">
        <f t="shared" ca="1" si="1"/>
        <v>1.5479876160990713E-3</v>
      </c>
    </row>
    <row r="162" spans="2:3" hidden="1" x14ac:dyDescent="0.25">
      <c r="B162" s="4">
        <f t="shared" si="0"/>
        <v>5011.8723362727251</v>
      </c>
      <c r="C162" s="4">
        <f t="shared" ca="1" si="1"/>
        <v>7.7399380804953565E-4</v>
      </c>
    </row>
    <row r="163" spans="2:3" hidden="1" x14ac:dyDescent="0.25">
      <c r="B163" s="4">
        <f t="shared" si="0"/>
        <v>5623.4132519034911</v>
      </c>
      <c r="C163" s="4">
        <f t="shared" ca="1" si="1"/>
        <v>2.3219814241486067E-3</v>
      </c>
    </row>
    <row r="164" spans="2:3" hidden="1" x14ac:dyDescent="0.25">
      <c r="B164" s="4">
        <f t="shared" si="0"/>
        <v>6309.5734448019302</v>
      </c>
      <c r="C164" s="4">
        <f t="shared" ca="1" si="1"/>
        <v>0</v>
      </c>
    </row>
    <row r="165" spans="2:3" hidden="1" x14ac:dyDescent="0.25">
      <c r="B165" s="4">
        <f t="shared" si="0"/>
        <v>7079.457843841381</v>
      </c>
      <c r="C165" s="4">
        <f t="shared" ca="1" si="1"/>
        <v>0</v>
      </c>
    </row>
    <row r="166" spans="2:3" hidden="1" x14ac:dyDescent="0.25">
      <c r="B166" s="4">
        <f t="shared" si="0"/>
        <v>7943.2823472428136</v>
      </c>
      <c r="C166" s="4">
        <f t="shared" ca="1" si="1"/>
        <v>7.7399380804953565E-4</v>
      </c>
    </row>
    <row r="167" spans="2:3" hidden="1" x14ac:dyDescent="0.25">
      <c r="B167" s="4">
        <f t="shared" si="0"/>
        <v>8912.5093813374588</v>
      </c>
      <c r="C167" s="4">
        <f t="shared" ca="1" si="1"/>
        <v>0</v>
      </c>
    </row>
    <row r="168" spans="2:3" hidden="1" x14ac:dyDescent="0.25">
      <c r="B168" s="4">
        <f t="shared" si="0"/>
        <v>10000</v>
      </c>
      <c r="C168" s="4">
        <f t="shared" ca="1" si="1"/>
        <v>0</v>
      </c>
    </row>
    <row r="169" spans="2:3" hidden="1" x14ac:dyDescent="0.25">
      <c r="B169" s="4">
        <f t="shared" si="0"/>
        <v>11220.18454301963</v>
      </c>
      <c r="C169" s="4">
        <f t="shared" ca="1" si="1"/>
        <v>0</v>
      </c>
    </row>
    <row r="170" spans="2:3" hidden="1" x14ac:dyDescent="0.25">
      <c r="B170" s="4">
        <f t="shared" si="0"/>
        <v>12589.254117941662</v>
      </c>
      <c r="C170" s="4">
        <f t="shared" ca="1" si="1"/>
        <v>0</v>
      </c>
    </row>
    <row r="171" spans="2:3" hidden="1" x14ac:dyDescent="0.25">
      <c r="B171" s="4">
        <f t="shared" si="0"/>
        <v>14125.375446227554</v>
      </c>
      <c r="C171" s="4">
        <f t="shared" ca="1" si="1"/>
        <v>0</v>
      </c>
    </row>
    <row r="172" spans="2:3" hidden="1" x14ac:dyDescent="0.25">
      <c r="B172" s="4">
        <f t="shared" si="0"/>
        <v>15848.931924611141</v>
      </c>
      <c r="C172" s="4">
        <f t="shared" ca="1" si="1"/>
        <v>0</v>
      </c>
    </row>
    <row r="173" spans="2:3" hidden="1" x14ac:dyDescent="0.25">
      <c r="B173" s="4">
        <f t="shared" si="0"/>
        <v>17782.794100389227</v>
      </c>
      <c r="C173" s="4">
        <f t="shared" ca="1" si="1"/>
        <v>0</v>
      </c>
    </row>
    <row r="174" spans="2:3" hidden="1" x14ac:dyDescent="0.25">
      <c r="B174" s="4">
        <f t="shared" ref="B174:B188" si="2">B80</f>
        <v>19952.623149688789</v>
      </c>
      <c r="C174" s="4">
        <f t="shared" ref="C174:C188" ca="1" si="3">OFFSET(C174,-94,MATCH(C$108,$C$14:$L$14,0)-1)</f>
        <v>0</v>
      </c>
    </row>
    <row r="175" spans="2:3" hidden="1" x14ac:dyDescent="0.25">
      <c r="B175" s="4">
        <f t="shared" si="2"/>
        <v>22387.211385683378</v>
      </c>
      <c r="C175" s="4">
        <f t="shared" ca="1" si="3"/>
        <v>0</v>
      </c>
    </row>
    <row r="176" spans="2:3" hidden="1" x14ac:dyDescent="0.25">
      <c r="B176" s="4">
        <f t="shared" si="2"/>
        <v>25118.864315095823</v>
      </c>
      <c r="C176" s="4">
        <f t="shared" ca="1" si="3"/>
        <v>0</v>
      </c>
    </row>
    <row r="177" spans="1:3" hidden="1" x14ac:dyDescent="0.25">
      <c r="B177" s="4">
        <f t="shared" si="2"/>
        <v>28183.82931264455</v>
      </c>
      <c r="C177" s="4">
        <f t="shared" ca="1" si="3"/>
        <v>0</v>
      </c>
    </row>
    <row r="178" spans="1:3" hidden="1" x14ac:dyDescent="0.25">
      <c r="B178" s="4">
        <f t="shared" si="2"/>
        <v>31622.776601683792</v>
      </c>
      <c r="C178" s="4">
        <f t="shared" ca="1" si="3"/>
        <v>0</v>
      </c>
    </row>
    <row r="179" spans="1:3" hidden="1" x14ac:dyDescent="0.25">
      <c r="B179" s="4">
        <f t="shared" si="2"/>
        <v>35481.338923357529</v>
      </c>
      <c r="C179" s="4">
        <f t="shared" ca="1" si="3"/>
        <v>0</v>
      </c>
    </row>
    <row r="180" spans="1:3" hidden="1" x14ac:dyDescent="0.25">
      <c r="B180" s="4">
        <f t="shared" si="2"/>
        <v>39810.717055349691</v>
      </c>
      <c r="C180" s="4">
        <f t="shared" ca="1" si="3"/>
        <v>0</v>
      </c>
    </row>
    <row r="181" spans="1:3" hidden="1" x14ac:dyDescent="0.25">
      <c r="B181" s="4">
        <f t="shared" si="2"/>
        <v>44668.359215096345</v>
      </c>
      <c r="C181" s="4">
        <f t="shared" ca="1" si="3"/>
        <v>0</v>
      </c>
    </row>
    <row r="182" spans="1:3" hidden="1" x14ac:dyDescent="0.25">
      <c r="B182" s="4">
        <f t="shared" si="2"/>
        <v>50118.723362727251</v>
      </c>
      <c r="C182" s="4">
        <f t="shared" ca="1" si="3"/>
        <v>0</v>
      </c>
    </row>
    <row r="183" spans="1:3" hidden="1" x14ac:dyDescent="0.25">
      <c r="B183" s="4">
        <f t="shared" si="2"/>
        <v>56234.132519034909</v>
      </c>
      <c r="C183" s="4">
        <f t="shared" ca="1" si="3"/>
        <v>0</v>
      </c>
    </row>
    <row r="184" spans="1:3" hidden="1" x14ac:dyDescent="0.25">
      <c r="B184" s="4">
        <f t="shared" si="2"/>
        <v>63095.734448019299</v>
      </c>
      <c r="C184" s="4">
        <f t="shared" ca="1" si="3"/>
        <v>0</v>
      </c>
    </row>
    <row r="185" spans="1:3" hidden="1" x14ac:dyDescent="0.25">
      <c r="B185" s="4">
        <f t="shared" si="2"/>
        <v>70794.578438413737</v>
      </c>
      <c r="C185" s="4">
        <f t="shared" ca="1" si="3"/>
        <v>0</v>
      </c>
    </row>
    <row r="186" spans="1:3" hidden="1" x14ac:dyDescent="0.25">
      <c r="B186" s="4">
        <f t="shared" si="2"/>
        <v>79432.823472428208</v>
      </c>
      <c r="C186" s="4">
        <f t="shared" ca="1" si="3"/>
        <v>0</v>
      </c>
    </row>
    <row r="187" spans="1:3" hidden="1" x14ac:dyDescent="0.25">
      <c r="B187" s="4">
        <f t="shared" si="2"/>
        <v>89125.093813374595</v>
      </c>
      <c r="C187" s="4">
        <f t="shared" ca="1" si="3"/>
        <v>0</v>
      </c>
    </row>
    <row r="188" spans="1:3" hidden="1" x14ac:dyDescent="0.25">
      <c r="B188" s="4">
        <f t="shared" si="2"/>
        <v>100000</v>
      </c>
      <c r="C188" s="4">
        <f t="shared" ca="1" si="3"/>
        <v>0</v>
      </c>
    </row>
    <row r="190" spans="1:3" ht="15.75" x14ac:dyDescent="0.25">
      <c r="A190" s="10" t="s">
        <v>3447</v>
      </c>
      <c r="B190" s="11" t="s">
        <v>3432</v>
      </c>
    </row>
  </sheetData>
  <sheetProtection sheet="1" objects="1" scenarios="1"/>
  <dataValidations count="1">
    <dataValidation type="list" allowBlank="1" showInputMessage="1" showErrorMessage="1" sqref="B190" xr:uid="{2C724BFD-8B0F-4D05-B4F0-12B824A83867}">
      <formula1>$B$3:$B$12</formula1>
    </dataValidation>
  </dataValidation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5B0A9C-7B68-44AE-A81C-9E9DAA522250}">
  <sheetPr codeName="Sheet16"/>
  <dimension ref="A1:G87"/>
  <sheetViews>
    <sheetView topLeftCell="A86" zoomScale="85" zoomScaleNormal="85" workbookViewId="0">
      <selection activeCell="B87" sqref="B87"/>
    </sheetView>
  </sheetViews>
  <sheetFormatPr defaultRowHeight="15" x14ac:dyDescent="0.25"/>
  <cols>
    <col min="1" max="1" width="23" style="1" bestFit="1" customWidth="1"/>
    <col min="2" max="2" width="36.42578125" style="1" customWidth="1"/>
    <col min="3" max="16384" width="9.140625" style="1"/>
  </cols>
  <sheetData>
    <row r="1" spans="1:7" hidden="1" x14ac:dyDescent="0.25"/>
    <row r="2" spans="1:7" hidden="1" x14ac:dyDescent="0.25">
      <c r="A2" s="2"/>
      <c r="B2" s="2" t="s">
        <v>3431</v>
      </c>
    </row>
    <row r="3" spans="1:7" hidden="1" x14ac:dyDescent="0.25">
      <c r="B3" s="1" t="s">
        <v>3432</v>
      </c>
    </row>
    <row r="4" spans="1:7" hidden="1" x14ac:dyDescent="0.25">
      <c r="B4" s="1" t="s">
        <v>3433</v>
      </c>
    </row>
    <row r="5" spans="1:7" hidden="1" x14ac:dyDescent="0.25">
      <c r="B5" s="1" t="s">
        <v>3434</v>
      </c>
    </row>
    <row r="6" spans="1:7" hidden="1" x14ac:dyDescent="0.25">
      <c r="B6" s="1" t="s">
        <v>3435</v>
      </c>
    </row>
    <row r="7" spans="1:7" hidden="1" x14ac:dyDescent="0.25">
      <c r="B7" s="1" t="s">
        <v>3436</v>
      </c>
    </row>
    <row r="8" spans="1:7" hidden="1" x14ac:dyDescent="0.25">
      <c r="B8" s="1" t="s">
        <v>3437</v>
      </c>
    </row>
    <row r="9" spans="1:7" hidden="1" x14ac:dyDescent="0.25">
      <c r="B9" s="1" t="s">
        <v>3438</v>
      </c>
    </row>
    <row r="10" spans="1:7" hidden="1" x14ac:dyDescent="0.25">
      <c r="B10" s="1" t="s">
        <v>3439</v>
      </c>
    </row>
    <row r="11" spans="1:7" hidden="1" x14ac:dyDescent="0.25">
      <c r="B11" s="1" t="s">
        <v>3440</v>
      </c>
    </row>
    <row r="12" spans="1:7" hidden="1" x14ac:dyDescent="0.25">
      <c r="B12" s="1" t="s">
        <v>3441</v>
      </c>
    </row>
    <row r="13" spans="1:7" hidden="1" x14ac:dyDescent="0.25"/>
    <row r="14" spans="1:7" hidden="1" x14ac:dyDescent="0.25">
      <c r="B14" s="12" t="s">
        <v>11</v>
      </c>
      <c r="C14" s="13" t="s">
        <v>12</v>
      </c>
      <c r="D14" s="13" t="s">
        <v>13</v>
      </c>
      <c r="E14" s="13" t="s">
        <v>14</v>
      </c>
      <c r="F14" s="13" t="s">
        <v>15</v>
      </c>
      <c r="G14" s="13" t="s">
        <v>16</v>
      </c>
    </row>
    <row r="15" spans="1:7" hidden="1" x14ac:dyDescent="0.25">
      <c r="B15" s="14" t="s">
        <v>17</v>
      </c>
      <c r="C15" s="14">
        <v>554.05969832791448</v>
      </c>
      <c r="D15" s="14">
        <v>482.45482618362848</v>
      </c>
      <c r="E15" s="14">
        <v>375.35384581488603</v>
      </c>
      <c r="F15" s="14">
        <v>249.5738791053912</v>
      </c>
      <c r="G15" s="14">
        <v>201.45433038381202</v>
      </c>
    </row>
    <row r="16" spans="1:7" hidden="1" x14ac:dyDescent="0.25">
      <c r="B16" s="14" t="s">
        <v>18</v>
      </c>
      <c r="C16" s="14">
        <v>516.53564914293122</v>
      </c>
      <c r="D16" s="14">
        <v>427.89526210848754</v>
      </c>
      <c r="E16" s="14">
        <v>325.06529183150008</v>
      </c>
      <c r="F16" s="14">
        <v>199.00075171184224</v>
      </c>
      <c r="G16" s="14">
        <v>165.69319402792496</v>
      </c>
    </row>
    <row r="17" spans="2:7" hidden="1" x14ac:dyDescent="0.25">
      <c r="B17" s="14" t="s">
        <v>19</v>
      </c>
      <c r="C17" s="14">
        <v>579.89365862635145</v>
      </c>
      <c r="D17" s="14">
        <v>506.72055453814482</v>
      </c>
      <c r="E17" s="14">
        <v>401.31633632636158</v>
      </c>
      <c r="F17" s="14">
        <v>308.04540361310035</v>
      </c>
      <c r="G17" s="14">
        <v>247.73797589767852</v>
      </c>
    </row>
    <row r="18" spans="2:7" hidden="1" x14ac:dyDescent="0.25">
      <c r="B18" s="14" t="s">
        <v>20</v>
      </c>
      <c r="C18" s="14">
        <v>608.14928800883536</v>
      </c>
      <c r="D18" s="14">
        <v>531.11275758231795</v>
      </c>
      <c r="E18" s="14">
        <v>432.6343987830785</v>
      </c>
      <c r="F18" s="14">
        <v>352.29637007565054</v>
      </c>
      <c r="G18" s="14">
        <v>303.89422597901012</v>
      </c>
    </row>
    <row r="19" spans="2:7" hidden="1" x14ac:dyDescent="0.25">
      <c r="B19" s="14" t="s">
        <v>21</v>
      </c>
      <c r="C19" s="14">
        <v>662.19319567372804</v>
      </c>
      <c r="D19" s="14">
        <v>582.75592127663651</v>
      </c>
      <c r="E19" s="14">
        <v>482.14619860232216</v>
      </c>
      <c r="F19" s="14">
        <v>388.31979442611885</v>
      </c>
      <c r="G19" s="14">
        <v>375.82787487603929</v>
      </c>
    </row>
    <row r="20" spans="2:7" hidden="1" x14ac:dyDescent="0.25">
      <c r="B20" s="14" t="s">
        <v>22</v>
      </c>
      <c r="C20" s="14">
        <v>588.32674341892471</v>
      </c>
      <c r="D20" s="14">
        <v>503.21014662569576</v>
      </c>
      <c r="E20" s="14">
        <v>356.68837547595609</v>
      </c>
      <c r="F20" s="14">
        <v>233.29323355983882</v>
      </c>
      <c r="G20" s="14">
        <v>210.68152153635771</v>
      </c>
    </row>
    <row r="21" spans="2:7" hidden="1" x14ac:dyDescent="0.25">
      <c r="B21" s="14" t="s">
        <v>23</v>
      </c>
      <c r="C21" s="14">
        <v>559.10182855334926</v>
      </c>
      <c r="D21" s="14">
        <v>452.50286549767117</v>
      </c>
      <c r="E21" s="14">
        <v>303.29376630434268</v>
      </c>
      <c r="F21" s="14">
        <v>189.62170678817031</v>
      </c>
      <c r="G21" s="14">
        <v>169.89351844992945</v>
      </c>
    </row>
    <row r="22" spans="2:7" hidden="1" x14ac:dyDescent="0.25">
      <c r="B22" s="14" t="s">
        <v>24</v>
      </c>
      <c r="C22" s="14">
        <v>610.80888568679825</v>
      </c>
      <c r="D22" s="14">
        <v>522.39119396690364</v>
      </c>
      <c r="E22" s="14">
        <v>377.08414742588019</v>
      </c>
      <c r="F22" s="14">
        <v>268.67123825596661</v>
      </c>
      <c r="G22" s="14">
        <v>234.91962118518319</v>
      </c>
    </row>
    <row r="23" spans="2:7" hidden="1" x14ac:dyDescent="0.25">
      <c r="B23" s="14" t="s">
        <v>25</v>
      </c>
      <c r="C23" s="14">
        <v>636.3818221046181</v>
      </c>
      <c r="D23" s="14">
        <v>545.00435661671554</v>
      </c>
      <c r="E23" s="14">
        <v>405.71375623899144</v>
      </c>
      <c r="F23" s="14">
        <v>287.54359077955263</v>
      </c>
      <c r="G23" s="14">
        <v>273.50608827291319</v>
      </c>
    </row>
    <row r="24" spans="2:7" hidden="1" x14ac:dyDescent="0.25">
      <c r="B24" s="14" t="s">
        <v>26</v>
      </c>
      <c r="C24" s="14">
        <v>669.7457999965543</v>
      </c>
      <c r="D24" s="14">
        <v>590.48714522538501</v>
      </c>
      <c r="E24" s="14">
        <v>447.95510055446073</v>
      </c>
      <c r="F24" s="14">
        <v>367.72639890574601</v>
      </c>
      <c r="G24" s="14">
        <v>315.93184510614333</v>
      </c>
    </row>
    <row r="25" spans="2:7" hidden="1" x14ac:dyDescent="0.25">
      <c r="B25" s="14" t="s">
        <v>27</v>
      </c>
      <c r="C25" s="14">
        <v>551.78427933534556</v>
      </c>
      <c r="D25" s="14">
        <v>468.72787218908195</v>
      </c>
      <c r="E25" s="14">
        <v>347.46019850712366</v>
      </c>
      <c r="F25" s="14">
        <v>241.26449275307561</v>
      </c>
      <c r="G25" s="14">
        <v>145.64226738862465</v>
      </c>
    </row>
    <row r="26" spans="2:7" hidden="1" x14ac:dyDescent="0.25">
      <c r="B26" s="14" t="s">
        <v>28</v>
      </c>
      <c r="C26" s="14">
        <v>506.00437336229311</v>
      </c>
      <c r="D26" s="14">
        <v>424.57943802571884</v>
      </c>
      <c r="E26" s="14">
        <v>310.78158567062479</v>
      </c>
      <c r="F26" s="14">
        <v>215.61784247789257</v>
      </c>
      <c r="G26" s="14">
        <v>49.528127268413748</v>
      </c>
    </row>
    <row r="27" spans="2:7" hidden="1" x14ac:dyDescent="0.25">
      <c r="B27" s="14" t="s">
        <v>29</v>
      </c>
      <c r="C27" s="14">
        <v>570.1260235238185</v>
      </c>
      <c r="D27" s="14">
        <v>487.35117234179609</v>
      </c>
      <c r="E27" s="14">
        <v>362.34302481414818</v>
      </c>
      <c r="F27" s="14">
        <v>259.46392331255527</v>
      </c>
      <c r="G27" s="14">
        <v>174.48148873215064</v>
      </c>
    </row>
    <row r="28" spans="2:7" hidden="1" x14ac:dyDescent="0.25">
      <c r="B28" s="14" t="s">
        <v>30</v>
      </c>
      <c r="C28" s="14">
        <v>594.52176428299288</v>
      </c>
      <c r="D28" s="14">
        <v>510.34788964082134</v>
      </c>
      <c r="E28" s="14">
        <v>379.98816157716954</v>
      </c>
      <c r="F28" s="14">
        <v>277.94219668219199</v>
      </c>
      <c r="G28" s="14">
        <v>195.6158634760483</v>
      </c>
    </row>
    <row r="29" spans="2:7" hidden="1" x14ac:dyDescent="0.25">
      <c r="B29" s="14" t="s">
        <v>31</v>
      </c>
      <c r="C29" s="14">
        <v>643.59111438397792</v>
      </c>
      <c r="D29" s="14">
        <v>554.71841503878056</v>
      </c>
      <c r="E29" s="14">
        <v>426.28554356204876</v>
      </c>
      <c r="F29" s="14">
        <v>312.79501124883927</v>
      </c>
      <c r="G29" s="14">
        <v>246.11885782455417</v>
      </c>
    </row>
    <row r="30" spans="2:7" hidden="1" x14ac:dyDescent="0.25">
      <c r="B30" s="14" t="s">
        <v>32</v>
      </c>
      <c r="C30" s="14">
        <v>484.05391584610732</v>
      </c>
      <c r="D30" s="14">
        <v>431.71934990850849</v>
      </c>
      <c r="E30" s="14">
        <v>346.30177053040291</v>
      </c>
      <c r="F30" s="14">
        <v>283.40526249783443</v>
      </c>
      <c r="G30" s="14">
        <v>270.67878509450304</v>
      </c>
    </row>
    <row r="31" spans="2:7" hidden="1" x14ac:dyDescent="0.25">
      <c r="B31" s="14" t="s">
        <v>33</v>
      </c>
      <c r="C31" s="14">
        <v>446.00804700601145</v>
      </c>
      <c r="D31" s="14">
        <v>397.01166792621615</v>
      </c>
      <c r="E31" s="14">
        <v>314.8914869214866</v>
      </c>
      <c r="F31" s="14">
        <v>254.53348009549651</v>
      </c>
      <c r="G31" s="14">
        <v>243.77199186057675</v>
      </c>
    </row>
    <row r="32" spans="2:7" hidden="1" x14ac:dyDescent="0.25">
      <c r="B32" s="14" t="s">
        <v>34</v>
      </c>
      <c r="C32" s="14">
        <v>503.45462516826302</v>
      </c>
      <c r="D32" s="14">
        <v>451.77169850639427</v>
      </c>
      <c r="E32" s="14">
        <v>362.1652197292338</v>
      </c>
      <c r="F32" s="14">
        <v>295.08186893810898</v>
      </c>
      <c r="G32" s="14">
        <v>277.44100154158866</v>
      </c>
    </row>
    <row r="33" spans="2:7" hidden="1" x14ac:dyDescent="0.25">
      <c r="B33" s="14" t="s">
        <v>35</v>
      </c>
      <c r="C33" s="14">
        <v>522.44859323712672</v>
      </c>
      <c r="D33" s="14">
        <v>468.11141346330089</v>
      </c>
      <c r="E33" s="14">
        <v>380.2940124245406</v>
      </c>
      <c r="F33" s="14">
        <v>306.58975674720557</v>
      </c>
      <c r="G33" s="14">
        <v>286.22879550722894</v>
      </c>
    </row>
    <row r="34" spans="2:7" hidden="1" x14ac:dyDescent="0.25">
      <c r="B34" s="14" t="s">
        <v>36</v>
      </c>
      <c r="C34" s="14">
        <v>559.64465573455448</v>
      </c>
      <c r="D34" s="14">
        <v>509.01505909000127</v>
      </c>
      <c r="E34" s="14">
        <v>411.97160707559811</v>
      </c>
      <c r="F34" s="14">
        <v>330.85351318656359</v>
      </c>
      <c r="G34" s="14">
        <v>312.68729837926958</v>
      </c>
    </row>
    <row r="35" spans="2:7" hidden="1" x14ac:dyDescent="0.25">
      <c r="B35" s="14" t="s">
        <v>37</v>
      </c>
      <c r="C35" s="14">
        <v>216.61493743525523</v>
      </c>
      <c r="D35" s="14">
        <v>187.53250443106111</v>
      </c>
      <c r="E35" s="14">
        <v>149.18991627792786</v>
      </c>
      <c r="F35" s="14">
        <v>121.62102141494576</v>
      </c>
      <c r="G35" s="14">
        <v>117.75324167072301</v>
      </c>
    </row>
    <row r="36" spans="2:7" hidden="1" x14ac:dyDescent="0.25">
      <c r="B36" s="14" t="s">
        <v>38</v>
      </c>
      <c r="C36" s="14">
        <v>206.91285297481033</v>
      </c>
      <c r="D36" s="14">
        <v>171.37122487824004</v>
      </c>
      <c r="E36" s="14">
        <v>131.87002459682978</v>
      </c>
      <c r="F36" s="14">
        <v>114.1416173270617</v>
      </c>
      <c r="G36" s="14">
        <v>109.30647476982242</v>
      </c>
    </row>
    <row r="37" spans="2:7" hidden="1" x14ac:dyDescent="0.25">
      <c r="B37" s="14" t="s">
        <v>39</v>
      </c>
      <c r="C37" s="14">
        <v>223.284292598663</v>
      </c>
      <c r="D37" s="14">
        <v>193.31554372672443</v>
      </c>
      <c r="E37" s="14">
        <v>154.59515959781126</v>
      </c>
      <c r="F37" s="14">
        <v>127.2071915912903</v>
      </c>
      <c r="G37" s="14">
        <v>121.61144381858006</v>
      </c>
    </row>
    <row r="38" spans="2:7" hidden="1" x14ac:dyDescent="0.25">
      <c r="B38" s="14" t="s">
        <v>40</v>
      </c>
      <c r="C38" s="14">
        <v>230.28573354584262</v>
      </c>
      <c r="D38" s="14">
        <v>200.08055391379048</v>
      </c>
      <c r="E38" s="14">
        <v>158.31343595896084</v>
      </c>
      <c r="F38" s="14">
        <v>135.93613041885817</v>
      </c>
      <c r="G38" s="14">
        <v>134.54071208962631</v>
      </c>
    </row>
    <row r="39" spans="2:7" hidden="1" x14ac:dyDescent="0.25">
      <c r="B39" s="14" t="s">
        <v>41</v>
      </c>
      <c r="C39" s="14">
        <v>240.61651557151717</v>
      </c>
      <c r="D39" s="14">
        <v>213.6686458798892</v>
      </c>
      <c r="E39" s="14">
        <v>165.81060156205717</v>
      </c>
      <c r="F39" s="14">
        <v>151.00809794568212</v>
      </c>
      <c r="G39" s="14">
        <v>147.30848339722357</v>
      </c>
    </row>
    <row r="40" spans="2:7" hidden="1" x14ac:dyDescent="0.25">
      <c r="B40" s="14" t="s">
        <v>42</v>
      </c>
      <c r="C40" s="14">
        <v>321.13073571891687</v>
      </c>
      <c r="D40" s="14">
        <v>284.61213920699419</v>
      </c>
      <c r="E40" s="14">
        <v>211.41673667018617</v>
      </c>
      <c r="F40" s="14">
        <v>195.32584036489447</v>
      </c>
      <c r="G40" s="14">
        <v>193.81112356577569</v>
      </c>
    </row>
    <row r="41" spans="2:7" hidden="1" x14ac:dyDescent="0.25">
      <c r="B41" s="14" t="s">
        <v>43</v>
      </c>
      <c r="C41" s="14">
        <v>305.73454035198034</v>
      </c>
      <c r="D41" s="14">
        <v>272.99256522290165</v>
      </c>
      <c r="E41" s="14">
        <v>203.5442609079609</v>
      </c>
      <c r="F41" s="14">
        <v>187.12265269657956</v>
      </c>
      <c r="G41" s="14">
        <v>187.12265269657956</v>
      </c>
    </row>
    <row r="42" spans="2:7" hidden="1" x14ac:dyDescent="0.25">
      <c r="B42" s="14" t="s">
        <v>44</v>
      </c>
      <c r="C42" s="14">
        <v>327.61074554239951</v>
      </c>
      <c r="D42" s="14">
        <v>291.84574524498726</v>
      </c>
      <c r="E42" s="14">
        <v>230.46454032352332</v>
      </c>
      <c r="F42" s="14">
        <v>200.50664394351787</v>
      </c>
      <c r="G42" s="14">
        <v>198.13839697895838</v>
      </c>
    </row>
    <row r="43" spans="2:7" hidden="1" x14ac:dyDescent="0.25">
      <c r="B43" s="14" t="s">
        <v>45</v>
      </c>
      <c r="C43" s="14">
        <v>337.86463168672685</v>
      </c>
      <c r="D43" s="14">
        <v>296.22951723842311</v>
      </c>
      <c r="E43" s="14">
        <v>253.87196380991921</v>
      </c>
      <c r="F43" s="14">
        <v>204.13638830455949</v>
      </c>
      <c r="G43" s="14">
        <v>202.21121241629533</v>
      </c>
    </row>
    <row r="44" spans="2:7" hidden="1" x14ac:dyDescent="0.25">
      <c r="B44" s="14" t="s">
        <v>46</v>
      </c>
      <c r="C44" s="14">
        <v>356.93999057717758</v>
      </c>
      <c r="D44" s="14">
        <v>312.41840489497179</v>
      </c>
      <c r="E44" s="14">
        <v>270.39348334568831</v>
      </c>
      <c r="F44" s="14">
        <v>216.14320589386116</v>
      </c>
      <c r="G44" s="14">
        <v>214.62364656214541</v>
      </c>
    </row>
    <row r="45" spans="2:7" hidden="1" x14ac:dyDescent="0.25">
      <c r="B45" s="14" t="s">
        <v>47</v>
      </c>
      <c r="C45" s="14">
        <v>289.96942941582961</v>
      </c>
      <c r="D45" s="14">
        <v>258.31445266461537</v>
      </c>
      <c r="E45" s="14">
        <v>203.02285641705379</v>
      </c>
      <c r="F45" s="14">
        <v>169.10648640666614</v>
      </c>
      <c r="G45" s="14">
        <v>166.57407373112193</v>
      </c>
    </row>
    <row r="46" spans="2:7" hidden="1" x14ac:dyDescent="0.25">
      <c r="B46" s="14" t="s">
        <v>48</v>
      </c>
      <c r="C46" s="14">
        <v>274.86972847890945</v>
      </c>
      <c r="D46" s="14">
        <v>239.21530127110435</v>
      </c>
      <c r="E46" s="14">
        <v>184.0290429127279</v>
      </c>
      <c r="F46" s="14">
        <v>159.37020781608138</v>
      </c>
      <c r="G46" s="14">
        <v>158.59085980072413</v>
      </c>
    </row>
    <row r="47" spans="2:7" hidden="1" x14ac:dyDescent="0.25">
      <c r="B47" s="14" t="s">
        <v>49</v>
      </c>
      <c r="C47" s="14">
        <v>295.21025747612396</v>
      </c>
      <c r="D47" s="14">
        <v>265.2759134522189</v>
      </c>
      <c r="E47" s="14">
        <v>209.74605111301929</v>
      </c>
      <c r="F47" s="14">
        <v>176.47561114249248</v>
      </c>
      <c r="G47" s="14">
        <v>171.08374253834032</v>
      </c>
    </row>
    <row r="48" spans="2:7" hidden="1" x14ac:dyDescent="0.25">
      <c r="B48" s="14" t="s">
        <v>50</v>
      </c>
      <c r="C48" s="14">
        <v>301.39569497540833</v>
      </c>
      <c r="D48" s="14">
        <v>272.89015692114083</v>
      </c>
      <c r="E48" s="14">
        <v>215.26704785258192</v>
      </c>
      <c r="F48" s="14">
        <v>184.49955929600463</v>
      </c>
      <c r="G48" s="14">
        <v>175.98790013092304</v>
      </c>
    </row>
    <row r="49" spans="2:7" hidden="1" x14ac:dyDescent="0.25">
      <c r="B49" s="14" t="s">
        <v>51</v>
      </c>
      <c r="C49" s="14">
        <v>315.08883696601623</v>
      </c>
      <c r="D49" s="14">
        <v>287.09856119891884</v>
      </c>
      <c r="E49" s="14">
        <v>234.6589345676505</v>
      </c>
      <c r="F49" s="14">
        <v>197.40894076673314</v>
      </c>
      <c r="G49" s="14">
        <v>194.6261799932274</v>
      </c>
    </row>
    <row r="50" spans="2:7" hidden="1" x14ac:dyDescent="0.25">
      <c r="B50" s="14" t="s">
        <v>52</v>
      </c>
      <c r="C50" s="14">
        <v>233.0864995836032</v>
      </c>
      <c r="D50" s="14">
        <v>211.85177387466766</v>
      </c>
      <c r="E50" s="14">
        <v>179.71040366844915</v>
      </c>
      <c r="F50" s="14">
        <v>120.02745137206648</v>
      </c>
      <c r="G50" s="14">
        <v>110.74350134316907</v>
      </c>
    </row>
    <row r="51" spans="2:7" hidden="1" x14ac:dyDescent="0.25">
      <c r="B51" s="14" t="s">
        <v>53</v>
      </c>
      <c r="C51" s="14">
        <v>224.89719953253396</v>
      </c>
      <c r="D51" s="14">
        <v>203.38910917751582</v>
      </c>
      <c r="E51" s="14">
        <v>159.49728124065027</v>
      </c>
      <c r="F51" s="14">
        <v>104.06841381436682</v>
      </c>
      <c r="G51" s="14">
        <v>99.769712695082546</v>
      </c>
    </row>
    <row r="52" spans="2:7" hidden="1" x14ac:dyDescent="0.25">
      <c r="B52" s="14" t="s">
        <v>54</v>
      </c>
      <c r="C52" s="14">
        <v>238.14809156139097</v>
      </c>
      <c r="D52" s="14">
        <v>217.14077587771186</v>
      </c>
      <c r="E52" s="14">
        <v>183.10198339339712</v>
      </c>
      <c r="F52" s="14">
        <v>127.45664523969992</v>
      </c>
      <c r="G52" s="14">
        <v>118.60577623481461</v>
      </c>
    </row>
    <row r="53" spans="2:7" hidden="1" x14ac:dyDescent="0.25">
      <c r="B53" s="14" t="s">
        <v>55</v>
      </c>
      <c r="C53" s="14">
        <v>243.83186053922142</v>
      </c>
      <c r="D53" s="14">
        <v>220.89811665464885</v>
      </c>
      <c r="E53" s="14">
        <v>188.39587878665077</v>
      </c>
      <c r="F53" s="14">
        <v>136.27436488916547</v>
      </c>
      <c r="G53" s="14">
        <v>128.16870489914967</v>
      </c>
    </row>
    <row r="54" spans="2:7" hidden="1" x14ac:dyDescent="0.25">
      <c r="B54" s="14" t="s">
        <v>56</v>
      </c>
      <c r="C54" s="14">
        <v>253.15582105892062</v>
      </c>
      <c r="D54" s="14">
        <v>227.03165947204914</v>
      </c>
      <c r="E54" s="14">
        <v>197.40167744971487</v>
      </c>
      <c r="F54" s="14">
        <v>176.22666884919315</v>
      </c>
      <c r="G54" s="14">
        <v>159.22819817287933</v>
      </c>
    </row>
    <row r="55" spans="2:7" hidden="1" x14ac:dyDescent="0.25">
      <c r="B55" s="14" t="s">
        <v>57</v>
      </c>
      <c r="C55" s="14">
        <v>226.16142067739403</v>
      </c>
      <c r="D55" s="14">
        <v>200.65745467402797</v>
      </c>
      <c r="E55" s="14">
        <v>151.83055804795072</v>
      </c>
      <c r="F55" s="14">
        <v>94.52809585784459</v>
      </c>
      <c r="G55" s="14">
        <v>89.226239464609321</v>
      </c>
    </row>
    <row r="56" spans="2:7" hidden="1" x14ac:dyDescent="0.25">
      <c r="B56" s="14" t="s">
        <v>58</v>
      </c>
      <c r="C56" s="14">
        <v>213.9952309240652</v>
      </c>
      <c r="D56" s="14">
        <v>184.62925843911037</v>
      </c>
      <c r="E56" s="14">
        <v>124.46718161528341</v>
      </c>
      <c r="F56" s="14">
        <v>86.346355072679771</v>
      </c>
      <c r="G56" s="14">
        <v>86.156751130788052</v>
      </c>
    </row>
    <row r="57" spans="2:7" hidden="1" x14ac:dyDescent="0.25">
      <c r="B57" s="14" t="s">
        <v>59</v>
      </c>
      <c r="C57" s="14">
        <v>232.99074208232767</v>
      </c>
      <c r="D57" s="14">
        <v>205.87117178456683</v>
      </c>
      <c r="E57" s="14">
        <v>160.03377698938922</v>
      </c>
      <c r="F57" s="14">
        <v>102.58473335609702</v>
      </c>
      <c r="G57" s="14">
        <v>92.31151481610388</v>
      </c>
    </row>
    <row r="58" spans="2:7" hidden="1" x14ac:dyDescent="0.25">
      <c r="B58" s="14" t="s">
        <v>60</v>
      </c>
      <c r="C58" s="14">
        <v>238.763176730819</v>
      </c>
      <c r="D58" s="14">
        <v>212.25334574284099</v>
      </c>
      <c r="E58" s="14">
        <v>168.68098552636403</v>
      </c>
      <c r="F58" s="14">
        <v>139.4428767044929</v>
      </c>
      <c r="G58" s="14">
        <v>136.81719289426456</v>
      </c>
    </row>
    <row r="59" spans="2:7" hidden="1" x14ac:dyDescent="0.25">
      <c r="B59" s="14" t="s">
        <v>61</v>
      </c>
      <c r="C59" s="14">
        <v>251.35645377173392</v>
      </c>
      <c r="D59" s="14">
        <v>224.8788133727073</v>
      </c>
      <c r="E59" s="14">
        <v>184.68234084113712</v>
      </c>
      <c r="F59" s="14">
        <v>166.64621937348062</v>
      </c>
      <c r="G59" s="14">
        <v>162.59932384243922</v>
      </c>
    </row>
    <row r="60" spans="2:7" hidden="1" x14ac:dyDescent="0.25">
      <c r="B60" s="14" t="s">
        <v>62</v>
      </c>
      <c r="C60" s="14">
        <v>261.79692489036779</v>
      </c>
      <c r="D60" s="14">
        <v>232.60424698709878</v>
      </c>
      <c r="E60" s="14">
        <v>185.05865174176341</v>
      </c>
      <c r="F60" s="14">
        <v>112.7926465705626</v>
      </c>
      <c r="G60" s="14">
        <v>107.46087367388174</v>
      </c>
    </row>
    <row r="61" spans="2:7" hidden="1" x14ac:dyDescent="0.25">
      <c r="B61" s="14" t="s">
        <v>63</v>
      </c>
      <c r="C61" s="14">
        <v>252.73524066160942</v>
      </c>
      <c r="D61" s="14">
        <v>224.10387487744904</v>
      </c>
      <c r="E61" s="14">
        <v>174.26121017979094</v>
      </c>
      <c r="F61" s="14">
        <v>105.62634354683901</v>
      </c>
      <c r="G61" s="14">
        <v>102.7937405141378</v>
      </c>
    </row>
    <row r="62" spans="2:7" hidden="1" x14ac:dyDescent="0.25">
      <c r="B62" s="14" t="s">
        <v>64</v>
      </c>
      <c r="C62" s="14">
        <v>267.16742713771674</v>
      </c>
      <c r="D62" s="14">
        <v>237.59049447972981</v>
      </c>
      <c r="E62" s="14">
        <v>192.11654470127195</v>
      </c>
      <c r="F62" s="14">
        <v>124.50278697497237</v>
      </c>
      <c r="G62" s="14">
        <v>111.74373933413727</v>
      </c>
    </row>
    <row r="63" spans="2:7" hidden="1" x14ac:dyDescent="0.25">
      <c r="B63" s="14" t="s">
        <v>65</v>
      </c>
      <c r="C63" s="14">
        <v>272.73115442054382</v>
      </c>
      <c r="D63" s="14">
        <v>242.59451276472146</v>
      </c>
      <c r="E63" s="14">
        <v>200.14237734091824</v>
      </c>
      <c r="F63" s="14">
        <v>154.88626008544142</v>
      </c>
      <c r="G63" s="14">
        <v>117.19365312783134</v>
      </c>
    </row>
    <row r="64" spans="2:7" hidden="1" x14ac:dyDescent="0.25">
      <c r="B64" s="14" t="s">
        <v>66</v>
      </c>
      <c r="C64" s="14">
        <v>283.63103145419905</v>
      </c>
      <c r="D64" s="14">
        <v>250.75362347152191</v>
      </c>
      <c r="E64" s="14">
        <v>208.96251357733371</v>
      </c>
      <c r="F64" s="14">
        <v>175.813205175072</v>
      </c>
      <c r="G64" s="14">
        <v>152.9169672552899</v>
      </c>
    </row>
    <row r="65" spans="2:7" hidden="1" x14ac:dyDescent="0.25"/>
    <row r="66" spans="2:7" hidden="1" x14ac:dyDescent="0.25">
      <c r="B66" s="15" t="s">
        <v>3448</v>
      </c>
    </row>
    <row r="67" spans="2:7" hidden="1" x14ac:dyDescent="0.25">
      <c r="B67" s="8">
        <f>IF(MIN(C15:G64)&gt;1,10^ROUNDDOWN(LOG10(MIN(C15:G64)),0),10^ROUNDUP(LOG10(MIN(C15:G64)),0))</f>
        <v>10</v>
      </c>
    </row>
    <row r="68" spans="2:7" hidden="1" x14ac:dyDescent="0.25"/>
    <row r="69" spans="2:7" hidden="1" x14ac:dyDescent="0.25">
      <c r="B69" s="2" t="s">
        <v>3449</v>
      </c>
    </row>
    <row r="70" spans="2:7" hidden="1" x14ac:dyDescent="0.25">
      <c r="B70" s="8">
        <f>ROUNDDOWN(LOG10(MAX(C15:G64)),0)</f>
        <v>2</v>
      </c>
    </row>
    <row r="71" spans="2:7" hidden="1" x14ac:dyDescent="0.25">
      <c r="B71" s="8">
        <f>MAX(C15:G64)/(10^B70)</f>
        <v>6.6974579999655433</v>
      </c>
    </row>
    <row r="72" spans="2:7" hidden="1" x14ac:dyDescent="0.25">
      <c r="B72" s="8">
        <f>IF(B71&lt;2,ROUNDUP(B71/0.2,0)*0.2*10^B70,IF(B71&lt;5,ROUNDUP(B71/0.5,0)*0.5*10^B70,ROUNDUP(B71,0)*10^B70))</f>
        <v>700</v>
      </c>
    </row>
    <row r="73" spans="2:7" hidden="1" x14ac:dyDescent="0.25"/>
    <row r="74" spans="2:7" hidden="1" x14ac:dyDescent="0.25">
      <c r="B74" s="2" t="s">
        <v>3445</v>
      </c>
    </row>
    <row r="75" spans="2:7" hidden="1" x14ac:dyDescent="0.25">
      <c r="B75" s="1" t="str">
        <f>"95% confidence intervals on the total margin of exposure calculated" &amp; CHAR(13) &amp; "at different percentiles in " &amp; LOWER(LEFT(B87,1)) &amp; RIGHT(B87,LEN(B87)-1)</f>
        <v>95% confidence intervals on the total margin of exposure calculated_x000D_at different percentiles in adults (Belgium)</v>
      </c>
    </row>
    <row r="76" spans="2:7" hidden="1" x14ac:dyDescent="0.25"/>
    <row r="77" spans="2:7" hidden="1" x14ac:dyDescent="0.25">
      <c r="B77" s="2" t="s">
        <v>3450</v>
      </c>
    </row>
    <row r="78" spans="2:7" hidden="1" x14ac:dyDescent="0.25">
      <c r="B78" s="1" t="str">
        <f>SUBSTITUTE(SUBSTITUTE(SUBSTITUTE(B87,"(",""),")","")," ","_")</f>
        <v>Adults_Belgium</v>
      </c>
    </row>
    <row r="79" spans="2:7" hidden="1" x14ac:dyDescent="0.25"/>
    <row r="80" spans="2:7" hidden="1" x14ac:dyDescent="0.25">
      <c r="B80" s="2" t="s">
        <v>3446</v>
      </c>
      <c r="C80" s="16" t="s">
        <v>3451</v>
      </c>
      <c r="D80" s="16" t="s">
        <v>3452</v>
      </c>
      <c r="E80" s="16" t="s">
        <v>3453</v>
      </c>
      <c r="F80" s="16" t="s">
        <v>3454</v>
      </c>
      <c r="G80" s="16" t="s">
        <v>3455</v>
      </c>
    </row>
    <row r="81" spans="1:7" hidden="1" x14ac:dyDescent="0.25">
      <c r="B81" s="1" t="s">
        <v>3456</v>
      </c>
      <c r="C81" s="1">
        <f>VLOOKUP(CONCATENATE($B$78,"_",$B81),$B$15:$G$64,COLUMN(C81)-1,FALSE)</f>
        <v>516.53564914293122</v>
      </c>
      <c r="D81" s="1">
        <f>VLOOKUP(CONCATENATE($B$78,"_",$B81),$B$15:$G$64,COLUMN(D81)-1,FALSE)</f>
        <v>427.89526210848754</v>
      </c>
      <c r="E81" s="1">
        <f>VLOOKUP(CONCATENATE($B$78,"_",$B81),$B$15:$G$64,COLUMN(E81)-1,FALSE)</f>
        <v>325.06529183150008</v>
      </c>
      <c r="F81" s="1">
        <f>VLOOKUP(CONCATENATE($B$78,"_",$B81),$B$15:$G$64,COLUMN(F81)-1,FALSE)</f>
        <v>199.00075171184224</v>
      </c>
      <c r="G81" s="1">
        <f>VLOOKUP(CONCATENATE($B$78,"_",$B81),$B$15:$G$64,COLUMN(G81)-1,FALSE)</f>
        <v>165.69319402792496</v>
      </c>
    </row>
    <row r="82" spans="1:7" hidden="1" x14ac:dyDescent="0.25">
      <c r="B82" s="1" t="s">
        <v>3457</v>
      </c>
      <c r="C82" s="1">
        <f t="shared" ref="C82:G85" si="0">VLOOKUP(CONCATENATE($B$78,"_",$B82),$B$15:$G$64,COLUMN(C82)-1,FALSE)-VLOOKUP(CONCATENATE($B$78,"_",$B81),$B$15:$G$64,COLUMN(C81)-1,FALSE)</f>
        <v>37.524049184983255</v>
      </c>
      <c r="D82" s="1">
        <f t="shared" si="0"/>
        <v>54.559564075140941</v>
      </c>
      <c r="E82" s="1">
        <f t="shared" si="0"/>
        <v>50.288553983385953</v>
      </c>
      <c r="F82" s="1">
        <f t="shared" si="0"/>
        <v>50.573127393548958</v>
      </c>
      <c r="G82" s="1">
        <f t="shared" si="0"/>
        <v>35.761136355887061</v>
      </c>
    </row>
    <row r="83" spans="1:7" hidden="1" x14ac:dyDescent="0.25">
      <c r="B83" s="1" t="s">
        <v>3458</v>
      </c>
      <c r="C83" s="1">
        <f t="shared" si="0"/>
        <v>25.833960298436978</v>
      </c>
      <c r="D83" s="1">
        <f t="shared" si="0"/>
        <v>24.265728354516341</v>
      </c>
      <c r="E83" s="1">
        <f t="shared" si="0"/>
        <v>25.962490511475551</v>
      </c>
      <c r="F83" s="1">
        <f t="shared" si="0"/>
        <v>58.471524507709148</v>
      </c>
      <c r="G83" s="1">
        <f t="shared" si="0"/>
        <v>46.283645513866503</v>
      </c>
    </row>
    <row r="84" spans="1:7" hidden="1" x14ac:dyDescent="0.25">
      <c r="B84" s="1" t="s">
        <v>3459</v>
      </c>
      <c r="C84" s="1">
        <f t="shared" si="0"/>
        <v>28.255629382483903</v>
      </c>
      <c r="D84" s="1">
        <f t="shared" si="0"/>
        <v>24.392203044173129</v>
      </c>
      <c r="E84" s="1">
        <f t="shared" si="0"/>
        <v>31.318062456716916</v>
      </c>
      <c r="F84" s="1">
        <f t="shared" si="0"/>
        <v>44.250966462550196</v>
      </c>
      <c r="G84" s="1">
        <f t="shared" si="0"/>
        <v>56.156250081331592</v>
      </c>
    </row>
    <row r="85" spans="1:7" hidden="1" x14ac:dyDescent="0.25">
      <c r="B85" s="1" t="s">
        <v>3460</v>
      </c>
      <c r="C85" s="1">
        <f t="shared" si="0"/>
        <v>54.043907664892686</v>
      </c>
      <c r="D85" s="1">
        <f t="shared" si="0"/>
        <v>51.643163694318559</v>
      </c>
      <c r="E85" s="1">
        <f t="shared" si="0"/>
        <v>49.511799819243663</v>
      </c>
      <c r="F85" s="1">
        <f t="shared" si="0"/>
        <v>36.023424350468304</v>
      </c>
      <c r="G85" s="1">
        <f t="shared" si="0"/>
        <v>71.933648897029173</v>
      </c>
    </row>
    <row r="87" spans="1:7" ht="15.75" x14ac:dyDescent="0.25">
      <c r="A87" s="10" t="s">
        <v>3447</v>
      </c>
      <c r="B87" s="11" t="s">
        <v>3432</v>
      </c>
    </row>
  </sheetData>
  <sheetProtection sheet="1" objects="1" scenarios="1"/>
  <dataValidations count="1">
    <dataValidation type="list" allowBlank="1" showInputMessage="1" showErrorMessage="1" sqref="B87" xr:uid="{211C6413-C2F5-4295-A48E-FC67AEAD9AA6}">
      <formula1>$B$3:$B$12</formula1>
    </dataValidation>
  </dataValidation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265FDC-68E1-4388-84F6-1F14C4BED028}">
  <sheetPr codeName="Sheet17"/>
  <dimension ref="A1:L101"/>
  <sheetViews>
    <sheetView topLeftCell="A100" zoomScale="85" zoomScaleNormal="85" workbookViewId="0">
      <selection activeCell="B101" sqref="B101"/>
    </sheetView>
  </sheetViews>
  <sheetFormatPr defaultRowHeight="15" x14ac:dyDescent="0.25"/>
  <cols>
    <col min="1" max="1" width="23" style="1" bestFit="1" customWidth="1"/>
    <col min="2" max="2" width="36.42578125" style="1" customWidth="1"/>
    <col min="3" max="16384" width="9.140625" style="1"/>
  </cols>
  <sheetData>
    <row r="1" spans="1:12" hidden="1" x14ac:dyDescent="0.25"/>
    <row r="2" spans="1:12" hidden="1" x14ac:dyDescent="0.25">
      <c r="A2" s="2"/>
      <c r="B2" s="3" t="s">
        <v>3431</v>
      </c>
    </row>
    <row r="3" spans="1:12" hidden="1" x14ac:dyDescent="0.25">
      <c r="B3" s="4" t="s">
        <v>3432</v>
      </c>
    </row>
    <row r="4" spans="1:12" hidden="1" x14ac:dyDescent="0.25">
      <c r="B4" s="4" t="s">
        <v>3433</v>
      </c>
    </row>
    <row r="5" spans="1:12" hidden="1" x14ac:dyDescent="0.25">
      <c r="B5" s="4" t="s">
        <v>3434</v>
      </c>
    </row>
    <row r="6" spans="1:12" hidden="1" x14ac:dyDescent="0.25">
      <c r="B6" s="4" t="s">
        <v>3435</v>
      </c>
    </row>
    <row r="7" spans="1:12" hidden="1" x14ac:dyDescent="0.25">
      <c r="B7" s="4" t="s">
        <v>3436</v>
      </c>
    </row>
    <row r="8" spans="1:12" hidden="1" x14ac:dyDescent="0.25">
      <c r="B8" s="4" t="s">
        <v>3437</v>
      </c>
    </row>
    <row r="9" spans="1:12" hidden="1" x14ac:dyDescent="0.25">
      <c r="B9" s="4" t="s">
        <v>3438</v>
      </c>
    </row>
    <row r="10" spans="1:12" hidden="1" x14ac:dyDescent="0.25">
      <c r="B10" s="4" t="s">
        <v>3439</v>
      </c>
    </row>
    <row r="11" spans="1:12" hidden="1" x14ac:dyDescent="0.25">
      <c r="B11" s="4" t="s">
        <v>3440</v>
      </c>
    </row>
    <row r="12" spans="1:12" hidden="1" x14ac:dyDescent="0.25">
      <c r="B12" s="4" t="s">
        <v>3441</v>
      </c>
    </row>
    <row r="13" spans="1:12" hidden="1" x14ac:dyDescent="0.25"/>
    <row r="14" spans="1:12" hidden="1" x14ac:dyDescent="0.25">
      <c r="B14" s="5" t="s">
        <v>67</v>
      </c>
      <c r="C14" s="6" t="s">
        <v>1</v>
      </c>
      <c r="D14" s="6" t="s">
        <v>3</v>
      </c>
      <c r="E14" s="6" t="s">
        <v>4</v>
      </c>
      <c r="F14" s="6" t="s">
        <v>8</v>
      </c>
      <c r="G14" s="6" t="s">
        <v>2</v>
      </c>
      <c r="H14" s="6" t="s">
        <v>6</v>
      </c>
      <c r="I14" s="6" t="s">
        <v>10</v>
      </c>
      <c r="J14" s="6" t="s">
        <v>5</v>
      </c>
      <c r="K14" s="6" t="s">
        <v>9</v>
      </c>
      <c r="L14" s="6" t="s">
        <v>7</v>
      </c>
    </row>
    <row r="15" spans="1:12" hidden="1" x14ac:dyDescent="0.25">
      <c r="B15" s="7" t="s">
        <v>68</v>
      </c>
      <c r="C15" s="7">
        <v>19.048365073042657</v>
      </c>
      <c r="D15" s="7">
        <v>16.920767302772532</v>
      </c>
      <c r="E15" s="7">
        <v>17.979754020442787</v>
      </c>
      <c r="F15" s="7">
        <v>31.229950637239373</v>
      </c>
      <c r="G15" s="7">
        <v>17.441363481891084</v>
      </c>
      <c r="H15" s="7">
        <v>21.856080399782648</v>
      </c>
      <c r="I15" s="7">
        <v>14.555253538586301</v>
      </c>
      <c r="J15" s="7">
        <v>16.668728065729429</v>
      </c>
      <c r="K15" s="7">
        <v>15.951926018671225</v>
      </c>
      <c r="L15" s="7">
        <v>22.159558093350284</v>
      </c>
    </row>
    <row r="16" spans="1:12" hidden="1" x14ac:dyDescent="0.25">
      <c r="B16" s="7" t="s">
        <v>69</v>
      </c>
      <c r="C16" s="7">
        <v>3.4932951662916918</v>
      </c>
      <c r="D16" s="7">
        <v>2.9575600026641085</v>
      </c>
      <c r="E16" s="7">
        <v>6.2487675137719769</v>
      </c>
      <c r="F16" s="7">
        <v>6.5004002395184717</v>
      </c>
      <c r="G16" s="7">
        <v>4.4557101709058982</v>
      </c>
      <c r="H16" s="7">
        <v>6.9212507174186921</v>
      </c>
      <c r="I16" s="7">
        <v>2.6846447341471493</v>
      </c>
      <c r="J16" s="7">
        <v>3.2706675135856464</v>
      </c>
      <c r="K16" s="7">
        <v>0.94113502587692022</v>
      </c>
      <c r="L16" s="7">
        <v>7.045892258599558</v>
      </c>
    </row>
    <row r="17" spans="2:12" hidden="1" x14ac:dyDescent="0.25">
      <c r="B17" s="7" t="s">
        <v>71</v>
      </c>
      <c r="C17" s="7">
        <v>0.9702472122365603</v>
      </c>
      <c r="D17" s="7">
        <v>4.2111300782161853</v>
      </c>
      <c r="E17" s="7">
        <v>1.1194644823468363</v>
      </c>
      <c r="F17" s="7">
        <v>4.7798649874517913</v>
      </c>
      <c r="G17" s="7">
        <v>4.2212620414264101</v>
      </c>
      <c r="H17" s="7">
        <v>1.4367006595372944</v>
      </c>
      <c r="I17" s="7">
        <v>3.9808518786123557</v>
      </c>
      <c r="J17" s="7">
        <v>1.6053740105685566</v>
      </c>
      <c r="K17" s="7">
        <v>4.4401089349297242</v>
      </c>
      <c r="L17" s="7">
        <v>8.5057811486591728</v>
      </c>
    </row>
    <row r="18" spans="2:12" hidden="1" x14ac:dyDescent="0.25">
      <c r="B18" s="7" t="s">
        <v>70</v>
      </c>
      <c r="C18" s="7">
        <v>0</v>
      </c>
      <c r="D18" s="7">
        <v>0</v>
      </c>
      <c r="E18" s="7">
        <v>0.67676515587962083</v>
      </c>
      <c r="F18" s="7">
        <v>3.316000959622268E-2</v>
      </c>
      <c r="G18" s="7">
        <v>3.1181610674024798</v>
      </c>
      <c r="H18" s="7">
        <v>0.20060146277098895</v>
      </c>
      <c r="I18" s="7">
        <v>0.72666442722305025</v>
      </c>
      <c r="J18" s="7">
        <v>4.2397202003882288</v>
      </c>
      <c r="K18" s="7">
        <v>0.46485572241181683</v>
      </c>
      <c r="L18" s="7">
        <v>11.151452002575336</v>
      </c>
    </row>
    <row r="19" spans="2:12" hidden="1" x14ac:dyDescent="0.25">
      <c r="B19" s="7" t="s">
        <v>72</v>
      </c>
      <c r="C19" s="7">
        <v>0</v>
      </c>
      <c r="D19" s="7">
        <v>3.8767308351126801</v>
      </c>
      <c r="E19" s="7">
        <v>2.8745439653538618</v>
      </c>
      <c r="F19" s="7">
        <v>7.5352965684908711E-3</v>
      </c>
      <c r="G19" s="7">
        <v>0</v>
      </c>
      <c r="H19" s="7">
        <v>0</v>
      </c>
      <c r="I19" s="7">
        <v>0.48718485692937835</v>
      </c>
      <c r="J19" s="7">
        <v>6.9340938536508796</v>
      </c>
      <c r="K19" s="7">
        <v>1.8286657657189207</v>
      </c>
      <c r="L19" s="7">
        <v>4.7575939453934943E-2</v>
      </c>
    </row>
    <row r="20" spans="2:12" hidden="1" x14ac:dyDescent="0.25">
      <c r="B20" s="7" t="s">
        <v>75</v>
      </c>
      <c r="C20" s="7">
        <v>1.4589074449175674</v>
      </c>
      <c r="D20" s="7">
        <v>1.7238726856163884</v>
      </c>
      <c r="E20" s="7">
        <v>0.78461471684835515</v>
      </c>
      <c r="F20" s="7">
        <v>0.95730853737000021</v>
      </c>
      <c r="G20" s="7">
        <v>1.8566940274673991</v>
      </c>
      <c r="H20" s="7">
        <v>2.4234957745124315</v>
      </c>
      <c r="I20" s="7">
        <v>1.6520003482415155</v>
      </c>
      <c r="J20" s="7">
        <v>1.1011646059176821</v>
      </c>
      <c r="K20" s="7">
        <v>1.1717559147324437</v>
      </c>
      <c r="L20" s="7">
        <v>2.7440147617868393</v>
      </c>
    </row>
    <row r="21" spans="2:12" hidden="1" x14ac:dyDescent="0.25">
      <c r="B21" s="7" t="s">
        <v>73</v>
      </c>
      <c r="C21" s="7">
        <v>0.92309941465634793</v>
      </c>
      <c r="D21" s="7">
        <v>2.2226796444849832E-3</v>
      </c>
      <c r="E21" s="7">
        <v>0.63435248481744277</v>
      </c>
      <c r="F21" s="7">
        <v>3.3920300537981718</v>
      </c>
      <c r="G21" s="7">
        <v>1.1521369559997148</v>
      </c>
      <c r="H21" s="7">
        <v>1.8307944328928165</v>
      </c>
      <c r="I21" s="7">
        <v>4.6196023167569527</v>
      </c>
      <c r="J21" s="7">
        <v>1.5114389929169979E-2</v>
      </c>
      <c r="K21" s="7">
        <v>1.8179664079267142</v>
      </c>
      <c r="L21" s="7">
        <v>8.0830928997218818E-2</v>
      </c>
    </row>
    <row r="22" spans="2:12" hidden="1" x14ac:dyDescent="0.25">
      <c r="B22" s="7" t="s">
        <v>74</v>
      </c>
      <c r="C22" s="7">
        <v>0.12234927533391335</v>
      </c>
      <c r="D22" s="7">
        <v>0</v>
      </c>
      <c r="E22" s="7">
        <v>0.56760070150490494</v>
      </c>
      <c r="F22" s="7">
        <v>2.3658896650656502</v>
      </c>
      <c r="G22" s="7">
        <v>0</v>
      </c>
      <c r="H22" s="7">
        <v>2.4623991290425633</v>
      </c>
      <c r="I22" s="7">
        <v>0</v>
      </c>
      <c r="J22" s="7">
        <v>2.5624125850820945</v>
      </c>
      <c r="K22" s="7">
        <v>1.1059375281070289</v>
      </c>
      <c r="L22" s="7">
        <v>0.41932179466889508</v>
      </c>
    </row>
    <row r="23" spans="2:12" hidden="1" x14ac:dyDescent="0.25">
      <c r="B23" s="7" t="s">
        <v>436</v>
      </c>
      <c r="C23" s="7">
        <v>1.0326375287660197</v>
      </c>
      <c r="D23" s="7">
        <v>0.10042344794271553</v>
      </c>
      <c r="E23" s="7">
        <v>0.62619542014076224</v>
      </c>
      <c r="F23" s="7">
        <v>0.78951654343055688</v>
      </c>
      <c r="G23" s="7">
        <v>0.57816249715654611</v>
      </c>
      <c r="H23" s="7">
        <v>0.89325555420606817</v>
      </c>
      <c r="I23" s="7">
        <v>0.60604164131249105</v>
      </c>
      <c r="J23" s="7">
        <v>0.72004576639875539</v>
      </c>
      <c r="K23" s="7">
        <v>0.54279085557434603</v>
      </c>
      <c r="L23" s="7">
        <v>1.394997881076697</v>
      </c>
    </row>
    <row r="24" spans="2:12" hidden="1" x14ac:dyDescent="0.25">
      <c r="B24" s="7" t="s">
        <v>76</v>
      </c>
      <c r="C24" s="7">
        <v>0.12503749658875668</v>
      </c>
      <c r="D24" s="7">
        <v>1.0055005785150088</v>
      </c>
      <c r="E24" s="7">
        <v>0.38172873686286701</v>
      </c>
      <c r="F24" s="7">
        <v>2.9539356405982348E-2</v>
      </c>
      <c r="G24" s="7">
        <v>1.3998106703489592</v>
      </c>
      <c r="H24" s="7">
        <v>0.74106015463816788</v>
      </c>
      <c r="I24" s="7">
        <v>0.42961224123471664</v>
      </c>
      <c r="J24" s="7">
        <v>2.2508682326079401</v>
      </c>
      <c r="K24" s="7">
        <v>0.18528107811270214</v>
      </c>
      <c r="L24" s="7">
        <v>0.14358513012041485</v>
      </c>
    </row>
    <row r="25" spans="2:12" hidden="1" x14ac:dyDescent="0.25">
      <c r="B25" s="7" t="s">
        <v>77</v>
      </c>
      <c r="C25" s="7">
        <v>1.5977024761023357</v>
      </c>
      <c r="D25" s="7">
        <v>2.5499347752983148</v>
      </c>
      <c r="E25" s="7">
        <v>2.9283196980699961</v>
      </c>
      <c r="F25" s="7">
        <v>6.1908410723851972</v>
      </c>
      <c r="G25" s="7">
        <v>2.6738883065872607</v>
      </c>
      <c r="H25" s="7">
        <v>2.5390135959173374</v>
      </c>
      <c r="I25" s="7">
        <v>3.3227745145387031</v>
      </c>
      <c r="J25" s="7">
        <v>1.0391276010403105</v>
      </c>
      <c r="K25" s="7">
        <v>1.8878143315277374</v>
      </c>
      <c r="L25" s="7">
        <v>2.6165607081305762</v>
      </c>
    </row>
    <row r="26" spans="2:12" hidden="1" x14ac:dyDescent="0.25">
      <c r="B26" s="7" t="s">
        <v>82</v>
      </c>
      <c r="C26" s="7">
        <v>18.884265586146768</v>
      </c>
      <c r="D26" s="7">
        <v>17.834120061836298</v>
      </c>
      <c r="E26" s="7">
        <v>11.691199686691935</v>
      </c>
      <c r="F26" s="7">
        <v>8.4392566298458149</v>
      </c>
      <c r="G26" s="7">
        <v>4.8207898614697368E-2</v>
      </c>
      <c r="H26" s="7">
        <v>0.14983108368218193</v>
      </c>
      <c r="I26" s="7">
        <v>5.3166929563204075E-2</v>
      </c>
      <c r="J26" s="7">
        <v>3.1509734548024665E-2</v>
      </c>
      <c r="K26" s="7">
        <v>8.1160567632711872E-2</v>
      </c>
      <c r="L26" s="7">
        <v>6.4983375629182008E-2</v>
      </c>
    </row>
    <row r="27" spans="2:12" hidden="1" x14ac:dyDescent="0.25">
      <c r="B27" s="7" t="s">
        <v>83</v>
      </c>
      <c r="C27" s="7">
        <v>2.7454096481631933</v>
      </c>
      <c r="D27" s="7">
        <v>1.4848191324192184</v>
      </c>
      <c r="E27" s="7">
        <v>4.5882581054059424</v>
      </c>
      <c r="F27" s="7">
        <v>1.1158587442836789</v>
      </c>
      <c r="G27" s="7">
        <v>2.9935881223933807</v>
      </c>
      <c r="H27" s="7">
        <v>1.5381031728060788</v>
      </c>
      <c r="I27" s="7">
        <v>9.8858619525092131</v>
      </c>
      <c r="J27" s="7">
        <v>6.6073171882133952</v>
      </c>
      <c r="K27" s="7">
        <v>4.4347100327179785</v>
      </c>
      <c r="L27" s="7">
        <v>1.4000015770315901</v>
      </c>
    </row>
    <row r="28" spans="2:12" hidden="1" x14ac:dyDescent="0.25">
      <c r="B28" s="7" t="s">
        <v>85</v>
      </c>
      <c r="C28" s="7">
        <v>0.11324708870682498</v>
      </c>
      <c r="D28" s="7">
        <v>0</v>
      </c>
      <c r="E28" s="7">
        <v>0.33987532084014532</v>
      </c>
      <c r="F28" s="7">
        <v>0.38435522484021228</v>
      </c>
      <c r="G28" s="7">
        <v>0.30178567075427731</v>
      </c>
      <c r="H28" s="7">
        <v>1.1749167953134991</v>
      </c>
      <c r="I28" s="7">
        <v>1.5596973405558368</v>
      </c>
      <c r="J28" s="7">
        <v>1.9132679940691333</v>
      </c>
      <c r="K28" s="7">
        <v>2.2452795425846102</v>
      </c>
      <c r="L28" s="7">
        <v>0.90162853138019261</v>
      </c>
    </row>
    <row r="29" spans="2:12" hidden="1" x14ac:dyDescent="0.25">
      <c r="B29" s="7" t="s">
        <v>84</v>
      </c>
      <c r="C29" s="7">
        <v>0.29723058101796768</v>
      </c>
      <c r="D29" s="7">
        <v>0.14155748236804189</v>
      </c>
      <c r="E29" s="7">
        <v>1.0456759107400417</v>
      </c>
      <c r="F29" s="7">
        <v>1.3991986292587305E-2</v>
      </c>
      <c r="G29" s="7">
        <v>1.4956824881885087</v>
      </c>
      <c r="H29" s="7">
        <v>1.0115363231144057</v>
      </c>
      <c r="I29" s="7">
        <v>0.87600299464300424</v>
      </c>
      <c r="J29" s="7">
        <v>1.075799422106253</v>
      </c>
      <c r="K29" s="7">
        <v>0.59088781777828014</v>
      </c>
      <c r="L29" s="7">
        <v>1.5864365367342195</v>
      </c>
    </row>
    <row r="30" spans="2:12" hidden="1" x14ac:dyDescent="0.25">
      <c r="B30" s="7" t="s">
        <v>86</v>
      </c>
      <c r="C30" s="7">
        <v>0.1473346352579249</v>
      </c>
      <c r="D30" s="7">
        <v>0.12049956197153247</v>
      </c>
      <c r="E30" s="7">
        <v>7.738203797193427E-2</v>
      </c>
      <c r="F30" s="7">
        <v>0.19523733671288071</v>
      </c>
      <c r="G30" s="7">
        <v>0.15494716562977898</v>
      </c>
      <c r="H30" s="7">
        <v>0.24690074588937369</v>
      </c>
      <c r="I30" s="7">
        <v>0.27387298568985624</v>
      </c>
      <c r="J30" s="7">
        <v>7.756373245584286E-2</v>
      </c>
      <c r="K30" s="7">
        <v>0.13777622416946958</v>
      </c>
      <c r="L30" s="7">
        <v>0.1984813477470721</v>
      </c>
    </row>
    <row r="31" spans="2:12" hidden="1" x14ac:dyDescent="0.25">
      <c r="B31" s="7" t="s">
        <v>78</v>
      </c>
      <c r="C31" s="7">
        <v>2.2181786422589274</v>
      </c>
      <c r="D31" s="7">
        <v>0.51623461728835096</v>
      </c>
      <c r="E31" s="7">
        <v>3.7295646338873394</v>
      </c>
      <c r="F31" s="7">
        <v>2.2754725607106363</v>
      </c>
      <c r="G31" s="7">
        <v>13.613931425817587</v>
      </c>
      <c r="H31" s="7">
        <v>14.505580075482484</v>
      </c>
      <c r="I31" s="7">
        <v>7.0718423792649165</v>
      </c>
      <c r="J31" s="7">
        <v>11.311645397530139</v>
      </c>
      <c r="K31" s="7">
        <v>18.877961187463551</v>
      </c>
      <c r="L31" s="7">
        <v>3.0107277742278153</v>
      </c>
    </row>
    <row r="32" spans="2:12" hidden="1" x14ac:dyDescent="0.25">
      <c r="B32" s="7" t="s">
        <v>79</v>
      </c>
      <c r="C32" s="7">
        <v>0.16240447018598128</v>
      </c>
      <c r="D32" s="7">
        <v>9.0939265989481329E-3</v>
      </c>
      <c r="E32" s="7">
        <v>0.47570470290219541</v>
      </c>
      <c r="F32" s="7">
        <v>8.2353603642212649E-3</v>
      </c>
      <c r="G32" s="7">
        <v>4.7066727168103402</v>
      </c>
      <c r="H32" s="7">
        <v>1.3393028918935557</v>
      </c>
      <c r="I32" s="7">
        <v>2.7887164175325347</v>
      </c>
      <c r="J32" s="7">
        <v>0.28633861552170786</v>
      </c>
      <c r="K32" s="7">
        <v>1.5695603664148876</v>
      </c>
      <c r="L32" s="7">
        <v>2.2033556745585781</v>
      </c>
    </row>
    <row r="33" spans="2:12" hidden="1" x14ac:dyDescent="0.25">
      <c r="B33" s="7" t="s">
        <v>80</v>
      </c>
      <c r="C33" s="7">
        <v>5.5826871656689606E-2</v>
      </c>
      <c r="D33" s="7">
        <v>0.16485485368521993</v>
      </c>
      <c r="E33" s="7">
        <v>0.18297209084853702</v>
      </c>
      <c r="F33" s="7">
        <v>0.11843278127236369</v>
      </c>
      <c r="G33" s="7">
        <v>0.30703591063696645</v>
      </c>
      <c r="H33" s="7">
        <v>0.26025607776333093</v>
      </c>
      <c r="I33" s="7">
        <v>0.91862124508351939</v>
      </c>
      <c r="J33" s="7">
        <v>0.50032417501510418</v>
      </c>
      <c r="K33" s="7">
        <v>1.0108764499092695</v>
      </c>
      <c r="L33" s="7">
        <v>0.76043068719251783</v>
      </c>
    </row>
    <row r="34" spans="2:12" hidden="1" x14ac:dyDescent="0.25">
      <c r="B34" s="7" t="s">
        <v>81</v>
      </c>
      <c r="C34" s="7">
        <v>0.16173119626106391</v>
      </c>
      <c r="D34" s="7">
        <v>0.10342358362683686</v>
      </c>
      <c r="E34" s="7">
        <v>0.2301289907806717</v>
      </c>
      <c r="F34" s="7">
        <v>8.1918652216351556E-2</v>
      </c>
      <c r="G34" s="7">
        <v>0.17818310910593377</v>
      </c>
      <c r="H34" s="7">
        <v>0.15093935223716806</v>
      </c>
      <c r="I34" s="7">
        <v>0.52296335869628385</v>
      </c>
      <c r="J34" s="7">
        <v>0.37581991100716755</v>
      </c>
      <c r="K34" s="7">
        <v>0.28646068016251641</v>
      </c>
      <c r="L34" s="7">
        <v>0.14556951358737263</v>
      </c>
    </row>
    <row r="35" spans="2:12" hidden="1" x14ac:dyDescent="0.25">
      <c r="B35" s="7" t="s">
        <v>89</v>
      </c>
      <c r="C35" s="7">
        <v>11.922086629728515</v>
      </c>
      <c r="D35" s="7">
        <v>11.452887576533312</v>
      </c>
      <c r="E35" s="7">
        <v>7.1857483815074632</v>
      </c>
      <c r="F35" s="7">
        <v>5.0641826794223848</v>
      </c>
      <c r="G35" s="7">
        <v>3.1337988724384765E-2</v>
      </c>
      <c r="H35" s="7">
        <v>9.1228514579524522E-2</v>
      </c>
      <c r="I35" s="7">
        <v>3.2705118246228737E-2</v>
      </c>
      <c r="J35" s="7">
        <v>2.117558780248812E-2</v>
      </c>
      <c r="K35" s="7">
        <v>4.8666772168093918E-2</v>
      </c>
      <c r="L35" s="7">
        <v>4.1228688367183332E-2</v>
      </c>
    </row>
    <row r="36" spans="2:12" hidden="1" x14ac:dyDescent="0.25">
      <c r="B36" s="7" t="s">
        <v>87</v>
      </c>
      <c r="C36" s="7">
        <v>1.807519124375176</v>
      </c>
      <c r="D36" s="7">
        <v>0.98973566113106992</v>
      </c>
      <c r="E36" s="7">
        <v>3.074956863913838</v>
      </c>
      <c r="F36" s="7">
        <v>0.7349612105036385</v>
      </c>
      <c r="G36" s="7">
        <v>1.9570791017705895</v>
      </c>
      <c r="H36" s="7">
        <v>1.0221087936509194</v>
      </c>
      <c r="I36" s="7">
        <v>6.6046014248478597</v>
      </c>
      <c r="J36" s="7">
        <v>4.5139992491182248</v>
      </c>
      <c r="K36" s="7">
        <v>3.1566829659024389</v>
      </c>
      <c r="L36" s="7">
        <v>0.93038456525075253</v>
      </c>
    </row>
    <row r="37" spans="2:12" hidden="1" x14ac:dyDescent="0.25">
      <c r="B37" s="7" t="s">
        <v>88</v>
      </c>
      <c r="C37" s="7">
        <v>1.5145250039617357</v>
      </c>
      <c r="D37" s="7">
        <v>1.1753078198646116</v>
      </c>
      <c r="E37" s="7">
        <v>2.6032582509744291</v>
      </c>
      <c r="F37" s="7">
        <v>2.6078558721368861</v>
      </c>
      <c r="G37" s="7">
        <v>1.7710281736985209</v>
      </c>
      <c r="H37" s="7">
        <v>2.7798500144092859</v>
      </c>
      <c r="I37" s="7">
        <v>1.1079528683853095</v>
      </c>
      <c r="J37" s="7">
        <v>1.3262204978701022</v>
      </c>
      <c r="K37" s="7">
        <v>0.37914289285954433</v>
      </c>
      <c r="L37" s="7">
        <v>2.8820667242234306</v>
      </c>
    </row>
    <row r="38" spans="2:12" hidden="1" x14ac:dyDescent="0.25">
      <c r="B38" s="7" t="s">
        <v>90</v>
      </c>
      <c r="C38" s="7">
        <v>7.7290093636284446E-2</v>
      </c>
      <c r="D38" s="7">
        <v>0</v>
      </c>
      <c r="E38" s="7">
        <v>0.23538919257906787</v>
      </c>
      <c r="F38" s="7">
        <v>0.26452751396138202</v>
      </c>
      <c r="G38" s="7">
        <v>0.20495434676445259</v>
      </c>
      <c r="H38" s="7">
        <v>0.80018957033468463</v>
      </c>
      <c r="I38" s="7">
        <v>1.0786846593029495</v>
      </c>
      <c r="J38" s="7">
        <v>1.3027679106685499</v>
      </c>
      <c r="K38" s="7">
        <v>1.5784716747785261</v>
      </c>
      <c r="L38" s="7">
        <v>0.6041155042652242</v>
      </c>
    </row>
    <row r="39" spans="2:12" hidden="1" x14ac:dyDescent="0.25">
      <c r="B39" s="7" t="s">
        <v>435</v>
      </c>
      <c r="C39" s="7">
        <v>0.18324925469333933</v>
      </c>
      <c r="D39" s="7">
        <v>9.6735409824113758E-2</v>
      </c>
      <c r="E39" s="7">
        <v>0.70561231830619475</v>
      </c>
      <c r="F39" s="7">
        <v>9.6508316714358673E-3</v>
      </c>
      <c r="G39" s="7">
        <v>1.086817481029259</v>
      </c>
      <c r="H39" s="7">
        <v>0.68039522100630023</v>
      </c>
      <c r="I39" s="7">
        <v>0.59314722258209041</v>
      </c>
      <c r="J39" s="7">
        <v>0.72511855634602385</v>
      </c>
      <c r="K39" s="7">
        <v>0.40107806815510444</v>
      </c>
      <c r="L39" s="7">
        <v>1.1250252904679803</v>
      </c>
    </row>
    <row r="40" spans="2:12" hidden="1" x14ac:dyDescent="0.25">
      <c r="B40" s="7" t="s">
        <v>91</v>
      </c>
      <c r="C40" s="7">
        <v>0.17097810229499247</v>
      </c>
      <c r="D40" s="7">
        <v>0.45159537770942937</v>
      </c>
      <c r="E40" s="7">
        <v>0.2142569209168308</v>
      </c>
      <c r="F40" s="7">
        <v>0.74808231914578704</v>
      </c>
      <c r="G40" s="7">
        <v>0.45552490692779263</v>
      </c>
      <c r="H40" s="7">
        <v>0.41630040328278728</v>
      </c>
      <c r="I40" s="7">
        <v>0.29662636793907438</v>
      </c>
      <c r="J40" s="7">
        <v>0.56352709552692182</v>
      </c>
      <c r="K40" s="7">
        <v>0.18564493715754019</v>
      </c>
      <c r="L40" s="7">
        <v>0.33760135016456322</v>
      </c>
    </row>
    <row r="41" spans="2:12" hidden="1" x14ac:dyDescent="0.25">
      <c r="B41" s="7" t="s">
        <v>92</v>
      </c>
      <c r="C41" s="7">
        <v>0.81443385990993089</v>
      </c>
      <c r="D41" s="7">
        <v>0.21932152806713959</v>
      </c>
      <c r="E41" s="7">
        <v>1.3236205352678088</v>
      </c>
      <c r="F41" s="7">
        <v>0.97246813938813459</v>
      </c>
      <c r="G41" s="7">
        <v>4.6870225006298707</v>
      </c>
      <c r="H41" s="7">
        <v>5.0116820257054853</v>
      </c>
      <c r="I41" s="7">
        <v>2.4416294356747055</v>
      </c>
      <c r="J41" s="7">
        <v>3.9757521446731166</v>
      </c>
      <c r="K41" s="7">
        <v>6.5256029776504487</v>
      </c>
      <c r="L41" s="7">
        <v>1.0867534651676929</v>
      </c>
    </row>
    <row r="42" spans="2:12" hidden="1" x14ac:dyDescent="0.25">
      <c r="B42" s="7" t="s">
        <v>93</v>
      </c>
      <c r="C42" s="7">
        <v>1.6191482703559685</v>
      </c>
      <c r="D42" s="7">
        <v>1.5808535406514903</v>
      </c>
      <c r="E42" s="7">
        <v>0.95278890724897392</v>
      </c>
      <c r="F42" s="7">
        <v>0.65647280842600009</v>
      </c>
      <c r="G42" s="7">
        <v>4.2185668432411158E-3</v>
      </c>
      <c r="H42" s="7">
        <v>1.3633608002734837E-2</v>
      </c>
      <c r="I42" s="7">
        <v>4.5752943561229702E-3</v>
      </c>
      <c r="J42" s="7">
        <v>2.9111453282316896E-3</v>
      </c>
      <c r="K42" s="7">
        <v>7.1926310888120581E-3</v>
      </c>
      <c r="L42" s="7">
        <v>5.5654866117383697E-3</v>
      </c>
    </row>
    <row r="43" spans="2:12" hidden="1" x14ac:dyDescent="0.25">
      <c r="B43" s="7" t="s">
        <v>94</v>
      </c>
      <c r="C43" s="7">
        <v>0.27759349959463531</v>
      </c>
      <c r="D43" s="7">
        <v>0.14840925645103645</v>
      </c>
      <c r="E43" s="7">
        <v>0.46295410974370022</v>
      </c>
      <c r="F43" s="7">
        <v>0.11439033854397675</v>
      </c>
      <c r="G43" s="7">
        <v>0.29765920891288372</v>
      </c>
      <c r="H43" s="7">
        <v>0.15616682859832648</v>
      </c>
      <c r="I43" s="7">
        <v>1.0141624835515493</v>
      </c>
      <c r="J43" s="7">
        <v>0.6955014472017329</v>
      </c>
      <c r="K43" s="7">
        <v>0.46638559629062259</v>
      </c>
      <c r="L43" s="7">
        <v>0.14140797129386282</v>
      </c>
    </row>
    <row r="44" spans="2:12" hidden="1" x14ac:dyDescent="0.25">
      <c r="B44" s="7" t="s">
        <v>95</v>
      </c>
      <c r="C44" s="7">
        <v>1.1899321020128635</v>
      </c>
      <c r="D44" s="7">
        <v>2.0304931200068093</v>
      </c>
      <c r="E44" s="7">
        <v>2.02242934287881</v>
      </c>
      <c r="F44" s="7">
        <v>1.6291324982077626</v>
      </c>
      <c r="G44" s="7">
        <v>2.5188207936104137</v>
      </c>
      <c r="H44" s="7">
        <v>3.0998467064497413</v>
      </c>
      <c r="I44" s="7">
        <v>2.3659881755644303</v>
      </c>
      <c r="J44" s="7">
        <v>1.1986381518579998</v>
      </c>
      <c r="K44" s="7">
        <v>1.3700838567119187</v>
      </c>
      <c r="L44" s="7">
        <v>3.2317670338252764</v>
      </c>
    </row>
    <row r="45" spans="2:12" hidden="1" x14ac:dyDescent="0.25">
      <c r="B45" s="7" t="s">
        <v>96</v>
      </c>
      <c r="C45" s="7">
        <v>0.85268516721145426</v>
      </c>
      <c r="D45" s="7">
        <v>0.23264284004910543</v>
      </c>
      <c r="E45" s="7">
        <v>1.4010670118047326</v>
      </c>
      <c r="F45" s="7">
        <v>1.0296099999755721</v>
      </c>
      <c r="G45" s="7">
        <v>4.9864891034981751</v>
      </c>
      <c r="H45" s="7">
        <v>5.3361565684837213</v>
      </c>
      <c r="I45" s="7">
        <v>2.6045406740931321</v>
      </c>
      <c r="J45" s="7">
        <v>4.2465072146068765</v>
      </c>
      <c r="K45" s="7">
        <v>7.0230933033844209</v>
      </c>
      <c r="L45" s="7">
        <v>1.1603021127903106</v>
      </c>
    </row>
    <row r="46" spans="2:12" hidden="1" x14ac:dyDescent="0.25">
      <c r="B46" s="7" t="s">
        <v>97</v>
      </c>
      <c r="C46" s="7">
        <v>0.11827942120506414</v>
      </c>
      <c r="D46" s="7">
        <v>5.1947359942722794E-2</v>
      </c>
      <c r="E46" s="7">
        <v>0.23282687094362828</v>
      </c>
      <c r="F46" s="7">
        <v>4.6915587513090717E-2</v>
      </c>
      <c r="G46" s="7">
        <v>2.006837796342241</v>
      </c>
      <c r="H46" s="7">
        <v>0.59639281179959047</v>
      </c>
      <c r="I46" s="7">
        <v>1.2871201792347111</v>
      </c>
      <c r="J46" s="7">
        <v>0.12689296214395576</v>
      </c>
      <c r="K46" s="7">
        <v>0.85022609862852572</v>
      </c>
      <c r="L46" s="7">
        <v>1.0754343998188798</v>
      </c>
    </row>
    <row r="47" spans="2:12" hidden="1" x14ac:dyDescent="0.25">
      <c r="B47" s="7" t="s">
        <v>98</v>
      </c>
      <c r="C47" s="7">
        <v>1.5900079082870155</v>
      </c>
      <c r="D47" s="7">
        <v>1.5912179112499134</v>
      </c>
      <c r="E47" s="7">
        <v>0.94094356751539021</v>
      </c>
      <c r="F47" s="7">
        <v>0.64466111369808143</v>
      </c>
      <c r="G47" s="7">
        <v>4.1774146256691813E-3</v>
      </c>
      <c r="H47" s="7">
        <v>1.3076387937303908E-2</v>
      </c>
      <c r="I47" s="7">
        <v>4.6575984385620762E-3</v>
      </c>
      <c r="J47" s="7">
        <v>2.8498042563071041E-3</v>
      </c>
      <c r="K47" s="7">
        <v>6.910432473948562E-3</v>
      </c>
      <c r="L47" s="7">
        <v>5.6130324062131634E-3</v>
      </c>
    </row>
    <row r="48" spans="2:12" hidden="1" x14ac:dyDescent="0.25">
      <c r="B48" s="7" t="s">
        <v>99</v>
      </c>
      <c r="C48" s="7">
        <v>0.17497791781630129</v>
      </c>
      <c r="D48" s="7">
        <v>0.14420755956261946</v>
      </c>
      <c r="E48" s="7">
        <v>0.404705482741259</v>
      </c>
      <c r="F48" s="7">
        <v>0.15807100835273508</v>
      </c>
      <c r="G48" s="7">
        <v>0.34691087877769677</v>
      </c>
      <c r="H48" s="7">
        <v>0.3050352865438099</v>
      </c>
      <c r="I48" s="7">
        <v>0.71637713893135646</v>
      </c>
      <c r="J48" s="7">
        <v>0.55206654303117597</v>
      </c>
      <c r="K48" s="7">
        <v>0.48393136556548988</v>
      </c>
      <c r="L48" s="7">
        <v>0.306868386675612</v>
      </c>
    </row>
    <row r="49" spans="2:12" hidden="1" x14ac:dyDescent="0.25">
      <c r="B49" s="7" t="s">
        <v>100</v>
      </c>
      <c r="C49" s="7">
        <v>24.130023837325567</v>
      </c>
      <c r="D49" s="7">
        <v>26.111899433379744</v>
      </c>
      <c r="E49" s="7">
        <v>21.056573867549751</v>
      </c>
      <c r="F49" s="7">
        <v>16.410222403684521</v>
      </c>
      <c r="G49" s="7">
        <v>18.943898010707567</v>
      </c>
      <c r="H49" s="7">
        <v>17.995918860314735</v>
      </c>
      <c r="I49" s="7">
        <v>22.831855257730918</v>
      </c>
      <c r="J49" s="7">
        <v>18.159168694202823</v>
      </c>
      <c r="K49" s="7">
        <v>16.94397597476171</v>
      </c>
      <c r="L49" s="7">
        <v>20.484680323163783</v>
      </c>
    </row>
    <row r="50" spans="2:12" hidden="1" x14ac:dyDescent="0.25">
      <c r="B50" s="7"/>
      <c r="C50" s="7"/>
      <c r="D50" s="7"/>
      <c r="E50" s="7"/>
      <c r="F50" s="7"/>
      <c r="G50" s="7"/>
      <c r="H50" s="7"/>
      <c r="I50" s="7"/>
      <c r="J50" s="7"/>
      <c r="K50" s="7"/>
      <c r="L50" s="7"/>
    </row>
    <row r="51" spans="2:12" hidden="1" x14ac:dyDescent="0.25">
      <c r="B51" s="7"/>
      <c r="C51" s="7"/>
      <c r="D51" s="7"/>
      <c r="E51" s="7"/>
      <c r="F51" s="7"/>
      <c r="G51" s="7"/>
      <c r="H51" s="7"/>
      <c r="I51" s="7"/>
      <c r="J51" s="7"/>
      <c r="K51" s="7"/>
      <c r="L51" s="7"/>
    </row>
    <row r="52" spans="2:12" hidden="1" x14ac:dyDescent="0.25">
      <c r="B52" s="7"/>
      <c r="C52" s="7"/>
      <c r="D52" s="7"/>
      <c r="E52" s="7"/>
      <c r="F52" s="7"/>
      <c r="G52" s="7"/>
      <c r="H52" s="7"/>
      <c r="I52" s="7"/>
      <c r="J52" s="7"/>
      <c r="K52" s="7"/>
      <c r="L52" s="7"/>
    </row>
    <row r="53" spans="2:12" hidden="1" x14ac:dyDescent="0.25">
      <c r="B53" s="7"/>
      <c r="C53" s="7"/>
      <c r="D53" s="7"/>
      <c r="E53" s="7"/>
      <c r="F53" s="7"/>
      <c r="G53" s="7"/>
      <c r="H53" s="7"/>
      <c r="I53" s="7"/>
      <c r="J53" s="7"/>
      <c r="K53" s="7"/>
      <c r="L53" s="7"/>
    </row>
    <row r="54" spans="2:12" hidden="1" x14ac:dyDescent="0.25">
      <c r="B54" s="7"/>
      <c r="C54" s="7"/>
      <c r="D54" s="7"/>
      <c r="E54" s="7"/>
      <c r="F54" s="7"/>
      <c r="G54" s="7"/>
      <c r="H54" s="7"/>
      <c r="I54" s="7"/>
      <c r="J54" s="7"/>
      <c r="K54" s="7"/>
      <c r="L54" s="7"/>
    </row>
    <row r="55" spans="2:12" hidden="1" x14ac:dyDescent="0.25"/>
    <row r="56" spans="2:12" hidden="1" x14ac:dyDescent="0.25">
      <c r="B56" s="2" t="s">
        <v>3445</v>
      </c>
    </row>
    <row r="57" spans="2:12" hidden="1" x14ac:dyDescent="0.25">
      <c r="B57" s="1" t="str">
        <f>"Average contributions of RPCs and active substances to the exposures" &amp; CHAR(13) &amp; "exceeding the 99th percentile in " &amp; LOWER(LEFT(B101,1)) &amp; RIGHT(B101,LEN(B101)-1)</f>
        <v>Average contributions of RPCs and active substances to the exposures_x000D_exceeding the 99th percentile in adults (Belgium)</v>
      </c>
    </row>
    <row r="58" spans="2:12" hidden="1" x14ac:dyDescent="0.25"/>
    <row r="59" spans="2:12" hidden="1" x14ac:dyDescent="0.25">
      <c r="B59" s="3" t="s">
        <v>3461</v>
      </c>
      <c r="C59" s="17" t="str">
        <f>SUBSTITUTE(SUBSTITUTE(SUBSTITUTE(B101,"(",""),")","")," ","_")</f>
        <v>Adults_Belgium</v>
      </c>
      <c r="D59" s="17" t="s">
        <v>3462</v>
      </c>
      <c r="E59" s="17" t="s">
        <v>3463</v>
      </c>
      <c r="F59" s="17" t="s">
        <v>3464</v>
      </c>
      <c r="G59" s="17" t="s">
        <v>3465</v>
      </c>
    </row>
    <row r="60" spans="2:12" hidden="1" x14ac:dyDescent="0.25">
      <c r="B60" s="4" t="str">
        <f t="shared" ref="B60:B99" ca="1" si="0">IF(B15="","",IF(C60="",CONCATENATE(B15," (&lt;1 %)"),CONCATENATE(B15," (",ROUND(C60,1)," %)")))</f>
        <v>Bromide ion | Wheat (19 %)</v>
      </c>
      <c r="C60" s="4">
        <f ca="1">IF(OFFSET(C60,-45,MATCH(C$59,$C$14:$L$14,0)-1)="","",OFFSET(C60,-45,MATCH(C$59,$C$14:$L$14,0)-1))</f>
        <v>19.048365073042657</v>
      </c>
      <c r="D60" s="4" t="str">
        <f ca="1">IF(OR(B60="",LEFT(B60,5)="Other"),"",LEFT(B60,FIND(" | ",B60)-1))</f>
        <v>Bromide ion</v>
      </c>
      <c r="E60" s="4">
        <f ca="1">IF(D60="","",1)</f>
        <v>1</v>
      </c>
      <c r="F60" s="4">
        <f ca="1">IF(D60="","",COUNTIF($D$59:$D$99,D60))</f>
        <v>11</v>
      </c>
      <c r="G60" s="4">
        <f ca="1">IF(D60="","",IF(NOT(D59=D60),1,G59+1))</f>
        <v>1</v>
      </c>
    </row>
    <row r="61" spans="2:12" hidden="1" x14ac:dyDescent="0.25">
      <c r="B61" s="4" t="str">
        <f t="shared" ca="1" si="0"/>
        <v>Bromide ion | Tomatoes (3.5 %)</v>
      </c>
      <c r="C61" s="4">
        <f t="shared" ref="C61:C99" ca="1" si="1">IF(OFFSET(C61,-45,MATCH(C$59,$C$14:$L$14,0)-1)="","",OFFSET(C61,-45,MATCH(C$59,$C$14:$L$14,0)-1))</f>
        <v>3.4932951662916918</v>
      </c>
      <c r="D61" s="4" t="str">
        <f t="shared" ref="D61:D99" ca="1" si="2">IF(OR(B61="",LEFT(B61,5)="Other"),"",LEFT(B61,FIND(" | ",B61)-1))</f>
        <v>Bromide ion</v>
      </c>
      <c r="E61" s="4">
        <f ca="1">IF(D61="","",IF(NOT(D60=D61),E60+1,E60))</f>
        <v>1</v>
      </c>
      <c r="F61" s="4">
        <f t="shared" ref="F61:F99" ca="1" si="3">IF(D61="","",COUNTIF($D$59:$D$99,D61))</f>
        <v>11</v>
      </c>
      <c r="G61" s="4">
        <f t="shared" ref="G61:G99" ca="1" si="4">IF(D61="","",IF(NOT(D60=D61),1,G60+1))</f>
        <v>2</v>
      </c>
    </row>
    <row r="62" spans="2:12" hidden="1" x14ac:dyDescent="0.25">
      <c r="B62" s="4" t="str">
        <f t="shared" ca="1" si="0"/>
        <v>Bromide ion | Rice (1 %)</v>
      </c>
      <c r="C62" s="4">
        <f t="shared" ca="1" si="1"/>
        <v>0.9702472122365603</v>
      </c>
      <c r="D62" s="4" t="str">
        <f t="shared" ca="1" si="2"/>
        <v>Bromide ion</v>
      </c>
      <c r="E62" s="4">
        <f t="shared" ref="E62:E99" ca="1" si="5">IF(D62="","",IF(NOT(D61=D62),E61+1,E61))</f>
        <v>1</v>
      </c>
      <c r="F62" s="4">
        <f t="shared" ca="1" si="3"/>
        <v>11</v>
      </c>
      <c r="G62" s="4">
        <f t="shared" ca="1" si="4"/>
        <v>3</v>
      </c>
    </row>
    <row r="63" spans="2:12" hidden="1" x14ac:dyDescent="0.25">
      <c r="B63" s="4" t="str">
        <f t="shared" ca="1" si="0"/>
        <v>Bromide ion | Oat (0 %)</v>
      </c>
      <c r="C63" s="4">
        <f t="shared" ca="1" si="1"/>
        <v>0</v>
      </c>
      <c r="D63" s="4" t="str">
        <f t="shared" ca="1" si="2"/>
        <v>Bromide ion</v>
      </c>
      <c r="E63" s="4">
        <f t="shared" ca="1" si="5"/>
        <v>1</v>
      </c>
      <c r="F63" s="4">
        <f t="shared" ca="1" si="3"/>
        <v>11</v>
      </c>
      <c r="G63" s="4">
        <f t="shared" ca="1" si="4"/>
        <v>4</v>
      </c>
    </row>
    <row r="64" spans="2:12" hidden="1" x14ac:dyDescent="0.25">
      <c r="B64" s="4" t="str">
        <f t="shared" ca="1" si="0"/>
        <v>Bromide ion | Rye (0 %)</v>
      </c>
      <c r="C64" s="4">
        <f t="shared" ca="1" si="1"/>
        <v>0</v>
      </c>
      <c r="D64" s="4" t="str">
        <f t="shared" ca="1" si="2"/>
        <v>Bromide ion</v>
      </c>
      <c r="E64" s="4">
        <f t="shared" ca="1" si="5"/>
        <v>1</v>
      </c>
      <c r="F64" s="4">
        <f t="shared" ca="1" si="3"/>
        <v>11</v>
      </c>
      <c r="G64" s="4">
        <f t="shared" ca="1" si="4"/>
        <v>5</v>
      </c>
    </row>
    <row r="65" spans="2:7" hidden="1" x14ac:dyDescent="0.25">
      <c r="B65" s="4" t="str">
        <f t="shared" ca="1" si="0"/>
        <v>Bromide ion | Potatoes (1.5 %)</v>
      </c>
      <c r="C65" s="4">
        <f t="shared" ca="1" si="1"/>
        <v>1.4589074449175674</v>
      </c>
      <c r="D65" s="4" t="str">
        <f t="shared" ca="1" si="2"/>
        <v>Bromide ion</v>
      </c>
      <c r="E65" s="4">
        <f t="shared" ca="1" si="5"/>
        <v>1</v>
      </c>
      <c r="F65" s="4">
        <f t="shared" ca="1" si="3"/>
        <v>11</v>
      </c>
      <c r="G65" s="4">
        <f t="shared" ca="1" si="4"/>
        <v>6</v>
      </c>
    </row>
    <row r="66" spans="2:7" hidden="1" x14ac:dyDescent="0.25">
      <c r="B66" s="4" t="str">
        <f t="shared" ca="1" si="0"/>
        <v>Bromide ion | Spinaches (0.9 %)</v>
      </c>
      <c r="C66" s="4">
        <f t="shared" ca="1" si="1"/>
        <v>0.92309941465634793</v>
      </c>
      <c r="D66" s="4" t="str">
        <f t="shared" ca="1" si="2"/>
        <v>Bromide ion</v>
      </c>
      <c r="E66" s="4">
        <f t="shared" ca="1" si="5"/>
        <v>1</v>
      </c>
      <c r="F66" s="4">
        <f t="shared" ca="1" si="3"/>
        <v>11</v>
      </c>
      <c r="G66" s="4">
        <f t="shared" ca="1" si="4"/>
        <v>7</v>
      </c>
    </row>
    <row r="67" spans="2:7" hidden="1" x14ac:dyDescent="0.25">
      <c r="B67" s="4" t="str">
        <f t="shared" ca="1" si="0"/>
        <v>Bromide ion | Melons (0.1 %)</v>
      </c>
      <c r="C67" s="4">
        <f t="shared" ca="1" si="1"/>
        <v>0.12234927533391335</v>
      </c>
      <c r="D67" s="4" t="str">
        <f t="shared" ca="1" si="2"/>
        <v>Bromide ion</v>
      </c>
      <c r="E67" s="4">
        <f t="shared" ca="1" si="5"/>
        <v>1</v>
      </c>
      <c r="F67" s="4">
        <f t="shared" ca="1" si="3"/>
        <v>11</v>
      </c>
      <c r="G67" s="4">
        <f t="shared" ca="1" si="4"/>
        <v>8</v>
      </c>
    </row>
    <row r="68" spans="2:7" hidden="1" x14ac:dyDescent="0.25">
      <c r="B68" s="4" t="str">
        <f t="shared" ca="1" si="0"/>
        <v>Bromide ion | Carrots (1 %)</v>
      </c>
      <c r="C68" s="4">
        <f t="shared" ca="1" si="1"/>
        <v>1.0326375287660197</v>
      </c>
      <c r="D68" s="4" t="str">
        <f t="shared" ca="1" si="2"/>
        <v>Bromide ion</v>
      </c>
      <c r="E68" s="4">
        <f t="shared" ca="1" si="5"/>
        <v>1</v>
      </c>
      <c r="F68" s="4">
        <f t="shared" ca="1" si="3"/>
        <v>11</v>
      </c>
      <c r="G68" s="4">
        <f t="shared" ca="1" si="4"/>
        <v>9</v>
      </c>
    </row>
    <row r="69" spans="2:7" hidden="1" x14ac:dyDescent="0.25">
      <c r="B69" s="4" t="str">
        <f t="shared" ca="1" si="0"/>
        <v>Bromide ion | Cucumbers (0.1 %)</v>
      </c>
      <c r="C69" s="4">
        <f t="shared" ca="1" si="1"/>
        <v>0.12503749658875668</v>
      </c>
      <c r="D69" s="4" t="str">
        <f t="shared" ca="1" si="2"/>
        <v>Bromide ion</v>
      </c>
      <c r="E69" s="4">
        <f t="shared" ca="1" si="5"/>
        <v>1</v>
      </c>
      <c r="F69" s="4">
        <f t="shared" ca="1" si="3"/>
        <v>11</v>
      </c>
      <c r="G69" s="4">
        <f t="shared" ca="1" si="4"/>
        <v>10</v>
      </c>
    </row>
    <row r="70" spans="2:7" hidden="1" x14ac:dyDescent="0.25">
      <c r="B70" s="4" t="str">
        <f t="shared" ca="1" si="0"/>
        <v>Bromide ion | Other crops (1.6 %)</v>
      </c>
      <c r="C70" s="4">
        <f t="shared" ca="1" si="1"/>
        <v>1.5977024761023357</v>
      </c>
      <c r="D70" s="4" t="str">
        <f t="shared" ca="1" si="2"/>
        <v>Bromide ion</v>
      </c>
      <c r="E70" s="4">
        <f t="shared" ca="1" si="5"/>
        <v>1</v>
      </c>
      <c r="F70" s="4">
        <f t="shared" ca="1" si="3"/>
        <v>11</v>
      </c>
      <c r="G70" s="4">
        <f t="shared" ca="1" si="4"/>
        <v>11</v>
      </c>
    </row>
    <row r="71" spans="2:7" hidden="1" x14ac:dyDescent="0.25">
      <c r="B71" s="4" t="str">
        <f t="shared" ca="1" si="0"/>
        <v>Ziram | Wine grapes (18.9 %)</v>
      </c>
      <c r="C71" s="4">
        <f t="shared" ca="1" si="1"/>
        <v>18.884265586146768</v>
      </c>
      <c r="D71" s="4" t="str">
        <f t="shared" ca="1" si="2"/>
        <v>Ziram</v>
      </c>
      <c r="E71" s="4">
        <f t="shared" ca="1" si="5"/>
        <v>2</v>
      </c>
      <c r="F71" s="4">
        <f t="shared" ca="1" si="3"/>
        <v>5</v>
      </c>
      <c r="G71" s="4">
        <f t="shared" ca="1" si="4"/>
        <v>1</v>
      </c>
    </row>
    <row r="72" spans="2:7" hidden="1" x14ac:dyDescent="0.25">
      <c r="B72" s="4" t="str">
        <f t="shared" ca="1" si="0"/>
        <v>Ziram | Apples (2.7 %)</v>
      </c>
      <c r="C72" s="4">
        <f t="shared" ca="1" si="1"/>
        <v>2.7454096481631933</v>
      </c>
      <c r="D72" s="4" t="str">
        <f t="shared" ca="1" si="2"/>
        <v>Ziram</v>
      </c>
      <c r="E72" s="4">
        <f t="shared" ca="1" si="5"/>
        <v>2</v>
      </c>
      <c r="F72" s="4">
        <f t="shared" ca="1" si="3"/>
        <v>5</v>
      </c>
      <c r="G72" s="4">
        <f t="shared" ca="1" si="4"/>
        <v>2</v>
      </c>
    </row>
    <row r="73" spans="2:7" hidden="1" x14ac:dyDescent="0.25">
      <c r="B73" s="4" t="str">
        <f t="shared" ca="1" si="0"/>
        <v>Ziram | Pears (0.1 %)</v>
      </c>
      <c r="C73" s="4">
        <f t="shared" ca="1" si="1"/>
        <v>0.11324708870682498</v>
      </c>
      <c r="D73" s="4" t="str">
        <f t="shared" ca="1" si="2"/>
        <v>Ziram</v>
      </c>
      <c r="E73" s="4">
        <f t="shared" ca="1" si="5"/>
        <v>2</v>
      </c>
      <c r="F73" s="4">
        <f t="shared" ca="1" si="3"/>
        <v>5</v>
      </c>
      <c r="G73" s="4">
        <f t="shared" ca="1" si="4"/>
        <v>3</v>
      </c>
    </row>
    <row r="74" spans="2:7" hidden="1" x14ac:dyDescent="0.25">
      <c r="B74" s="4" t="str">
        <f t="shared" ca="1" si="0"/>
        <v>Ziram | Table grapes (0.3 %)</v>
      </c>
      <c r="C74" s="4">
        <f t="shared" ca="1" si="1"/>
        <v>0.29723058101796768</v>
      </c>
      <c r="D74" s="4" t="str">
        <f t="shared" ca="1" si="2"/>
        <v>Ziram</v>
      </c>
      <c r="E74" s="4">
        <f t="shared" ca="1" si="5"/>
        <v>2</v>
      </c>
      <c r="F74" s="4">
        <f t="shared" ca="1" si="3"/>
        <v>5</v>
      </c>
      <c r="G74" s="4">
        <f t="shared" ca="1" si="4"/>
        <v>4</v>
      </c>
    </row>
    <row r="75" spans="2:7" hidden="1" x14ac:dyDescent="0.25">
      <c r="B75" s="4" t="str">
        <f t="shared" ca="1" si="0"/>
        <v>Ziram | Other crops (0.1 %)</v>
      </c>
      <c r="C75" s="4">
        <f t="shared" ca="1" si="1"/>
        <v>0.1473346352579249</v>
      </c>
      <c r="D75" s="4" t="str">
        <f t="shared" ca="1" si="2"/>
        <v>Ziram</v>
      </c>
      <c r="E75" s="4">
        <f t="shared" ca="1" si="5"/>
        <v>2</v>
      </c>
      <c r="F75" s="4">
        <f t="shared" ca="1" si="3"/>
        <v>5</v>
      </c>
      <c r="G75" s="4">
        <f t="shared" ca="1" si="4"/>
        <v>5</v>
      </c>
    </row>
    <row r="76" spans="2:7" hidden="1" x14ac:dyDescent="0.25">
      <c r="B76" s="4" t="str">
        <f t="shared" ca="1" si="0"/>
        <v>Thiabendazole | Oranges (2.2 %)</v>
      </c>
      <c r="C76" s="4">
        <f t="shared" ca="1" si="1"/>
        <v>2.2181786422589274</v>
      </c>
      <c r="D76" s="4" t="str">
        <f t="shared" ca="1" si="2"/>
        <v>Thiabendazole</v>
      </c>
      <c r="E76" s="4">
        <f t="shared" ca="1" si="5"/>
        <v>3</v>
      </c>
      <c r="F76" s="4">
        <f t="shared" ca="1" si="3"/>
        <v>4</v>
      </c>
      <c r="G76" s="4">
        <f t="shared" ca="1" si="4"/>
        <v>1</v>
      </c>
    </row>
    <row r="77" spans="2:7" hidden="1" x14ac:dyDescent="0.25">
      <c r="B77" s="4" t="str">
        <f t="shared" ca="1" si="0"/>
        <v>Thiabendazole | Mandarins (0.2 %)</v>
      </c>
      <c r="C77" s="4">
        <f t="shared" ca="1" si="1"/>
        <v>0.16240447018598128</v>
      </c>
      <c r="D77" s="4" t="str">
        <f t="shared" ca="1" si="2"/>
        <v>Thiabendazole</v>
      </c>
      <c r="E77" s="4">
        <f t="shared" ca="1" si="5"/>
        <v>3</v>
      </c>
      <c r="F77" s="4">
        <f t="shared" ca="1" si="3"/>
        <v>4</v>
      </c>
      <c r="G77" s="4">
        <f t="shared" ca="1" si="4"/>
        <v>2</v>
      </c>
    </row>
    <row r="78" spans="2:7" hidden="1" x14ac:dyDescent="0.25">
      <c r="B78" s="4" t="str">
        <f t="shared" ca="1" si="0"/>
        <v>Thiabendazole | Bananas (0.1 %)</v>
      </c>
      <c r="C78" s="4">
        <f t="shared" ca="1" si="1"/>
        <v>5.5826871656689606E-2</v>
      </c>
      <c r="D78" s="4" t="str">
        <f t="shared" ca="1" si="2"/>
        <v>Thiabendazole</v>
      </c>
      <c r="E78" s="4">
        <f t="shared" ca="1" si="5"/>
        <v>3</v>
      </c>
      <c r="F78" s="4">
        <f t="shared" ca="1" si="3"/>
        <v>4</v>
      </c>
      <c r="G78" s="4">
        <f t="shared" ca="1" si="4"/>
        <v>3</v>
      </c>
    </row>
    <row r="79" spans="2:7" hidden="1" x14ac:dyDescent="0.25">
      <c r="B79" s="4" t="str">
        <f t="shared" ca="1" si="0"/>
        <v>Thiabendazole | Other crops (0.2 %)</v>
      </c>
      <c r="C79" s="4">
        <f t="shared" ca="1" si="1"/>
        <v>0.16173119626106391</v>
      </c>
      <c r="D79" s="4" t="str">
        <f t="shared" ca="1" si="2"/>
        <v>Thiabendazole</v>
      </c>
      <c r="E79" s="4">
        <f t="shared" ca="1" si="5"/>
        <v>3</v>
      </c>
      <c r="F79" s="4">
        <f t="shared" ca="1" si="3"/>
        <v>4</v>
      </c>
      <c r="G79" s="4">
        <f t="shared" ca="1" si="4"/>
        <v>4</v>
      </c>
    </row>
    <row r="80" spans="2:7" hidden="1" x14ac:dyDescent="0.25">
      <c r="B80" s="4" t="str">
        <f t="shared" ca="1" si="0"/>
        <v>Propineb | Wine grapes (11.9 %)</v>
      </c>
      <c r="C80" s="4">
        <f t="shared" ca="1" si="1"/>
        <v>11.922086629728515</v>
      </c>
      <c r="D80" s="4" t="str">
        <f t="shared" ca="1" si="2"/>
        <v>Propineb</v>
      </c>
      <c r="E80" s="4">
        <f t="shared" ca="1" si="5"/>
        <v>4</v>
      </c>
      <c r="F80" s="4">
        <f t="shared" ca="1" si="3"/>
        <v>6</v>
      </c>
      <c r="G80" s="4">
        <f t="shared" ca="1" si="4"/>
        <v>1</v>
      </c>
    </row>
    <row r="81" spans="2:7" hidden="1" x14ac:dyDescent="0.25">
      <c r="B81" s="4" t="str">
        <f t="shared" ca="1" si="0"/>
        <v>Propineb | Apples (1.8 %)</v>
      </c>
      <c r="C81" s="4">
        <f t="shared" ca="1" si="1"/>
        <v>1.807519124375176</v>
      </c>
      <c r="D81" s="4" t="str">
        <f t="shared" ca="1" si="2"/>
        <v>Propineb</v>
      </c>
      <c r="E81" s="4">
        <f t="shared" ca="1" si="5"/>
        <v>4</v>
      </c>
      <c r="F81" s="4">
        <f t="shared" ca="1" si="3"/>
        <v>6</v>
      </c>
      <c r="G81" s="4">
        <f t="shared" ca="1" si="4"/>
        <v>2</v>
      </c>
    </row>
    <row r="82" spans="2:7" hidden="1" x14ac:dyDescent="0.25">
      <c r="B82" s="4" t="str">
        <f t="shared" ca="1" si="0"/>
        <v>Propineb | Tomatoes (1.5 %)</v>
      </c>
      <c r="C82" s="4">
        <f t="shared" ca="1" si="1"/>
        <v>1.5145250039617357</v>
      </c>
      <c r="D82" s="4" t="str">
        <f t="shared" ca="1" si="2"/>
        <v>Propineb</v>
      </c>
      <c r="E82" s="4">
        <f t="shared" ca="1" si="5"/>
        <v>4</v>
      </c>
      <c r="F82" s="4">
        <f t="shared" ca="1" si="3"/>
        <v>6</v>
      </c>
      <c r="G82" s="4">
        <f t="shared" ca="1" si="4"/>
        <v>3</v>
      </c>
    </row>
    <row r="83" spans="2:7" hidden="1" x14ac:dyDescent="0.25">
      <c r="B83" s="4" t="str">
        <f t="shared" ca="1" si="0"/>
        <v>Propineb | Pears (0.1 %)</v>
      </c>
      <c r="C83" s="4">
        <f t="shared" ca="1" si="1"/>
        <v>7.7290093636284446E-2</v>
      </c>
      <c r="D83" s="4" t="str">
        <f t="shared" ca="1" si="2"/>
        <v>Propineb</v>
      </c>
      <c r="E83" s="4">
        <f t="shared" ca="1" si="5"/>
        <v>4</v>
      </c>
      <c r="F83" s="4">
        <f t="shared" ca="1" si="3"/>
        <v>6</v>
      </c>
      <c r="G83" s="4">
        <f t="shared" ca="1" si="4"/>
        <v>4</v>
      </c>
    </row>
    <row r="84" spans="2:7" hidden="1" x14ac:dyDescent="0.25">
      <c r="B84" s="4" t="str">
        <f t="shared" ca="1" si="0"/>
        <v>Propineb | Table grapes (0.2 %)</v>
      </c>
      <c r="C84" s="4">
        <f t="shared" ca="1" si="1"/>
        <v>0.18324925469333933</v>
      </c>
      <c r="D84" s="4" t="str">
        <f t="shared" ca="1" si="2"/>
        <v>Propineb</v>
      </c>
      <c r="E84" s="4">
        <f t="shared" ca="1" si="5"/>
        <v>4</v>
      </c>
      <c r="F84" s="4">
        <f t="shared" ca="1" si="3"/>
        <v>6</v>
      </c>
      <c r="G84" s="4">
        <f t="shared" ca="1" si="4"/>
        <v>5</v>
      </c>
    </row>
    <row r="85" spans="2:7" hidden="1" x14ac:dyDescent="0.25">
      <c r="B85" s="4" t="str">
        <f t="shared" ca="1" si="0"/>
        <v>Propineb | Other crops (0.2 %)</v>
      </c>
      <c r="C85" s="4">
        <f t="shared" ca="1" si="1"/>
        <v>0.17097810229499247</v>
      </c>
      <c r="D85" s="4" t="str">
        <f t="shared" ca="1" si="2"/>
        <v>Propineb</v>
      </c>
      <c r="E85" s="4">
        <f t="shared" ca="1" si="5"/>
        <v>4</v>
      </c>
      <c r="F85" s="4">
        <f t="shared" ca="1" si="3"/>
        <v>6</v>
      </c>
      <c r="G85" s="4">
        <f t="shared" ca="1" si="4"/>
        <v>6</v>
      </c>
    </row>
    <row r="86" spans="2:7" hidden="1" x14ac:dyDescent="0.25">
      <c r="B86" s="4" t="str">
        <f t="shared" ca="1" si="0"/>
        <v>Mancozeb | Oranges (0.8 %)</v>
      </c>
      <c r="C86" s="4">
        <f t="shared" ca="1" si="1"/>
        <v>0.81443385990993089</v>
      </c>
      <c r="D86" s="4" t="str">
        <f t="shared" ca="1" si="2"/>
        <v>Mancozeb</v>
      </c>
      <c r="E86" s="4">
        <f t="shared" ca="1" si="5"/>
        <v>5</v>
      </c>
      <c r="F86" s="4">
        <f t="shared" ca="1" si="3"/>
        <v>4</v>
      </c>
      <c r="G86" s="4">
        <f t="shared" ca="1" si="4"/>
        <v>1</v>
      </c>
    </row>
    <row r="87" spans="2:7" hidden="1" x14ac:dyDescent="0.25">
      <c r="B87" s="4" t="str">
        <f t="shared" ca="1" si="0"/>
        <v>Mancozeb | Wine grapes (1.6 %)</v>
      </c>
      <c r="C87" s="4">
        <f t="shared" ca="1" si="1"/>
        <v>1.6191482703559685</v>
      </c>
      <c r="D87" s="4" t="str">
        <f t="shared" ca="1" si="2"/>
        <v>Mancozeb</v>
      </c>
      <c r="E87" s="4">
        <f t="shared" ca="1" si="5"/>
        <v>5</v>
      </c>
      <c r="F87" s="4">
        <f t="shared" ca="1" si="3"/>
        <v>4</v>
      </c>
      <c r="G87" s="4">
        <f t="shared" ca="1" si="4"/>
        <v>2</v>
      </c>
    </row>
    <row r="88" spans="2:7" hidden="1" x14ac:dyDescent="0.25">
      <c r="B88" s="4" t="str">
        <f t="shared" ca="1" si="0"/>
        <v>Mancozeb | Apples (0.3 %)</v>
      </c>
      <c r="C88" s="4">
        <f t="shared" ca="1" si="1"/>
        <v>0.27759349959463531</v>
      </c>
      <c r="D88" s="4" t="str">
        <f t="shared" ca="1" si="2"/>
        <v>Mancozeb</v>
      </c>
      <c r="E88" s="4">
        <f t="shared" ca="1" si="5"/>
        <v>5</v>
      </c>
      <c r="F88" s="4">
        <f t="shared" ca="1" si="3"/>
        <v>4</v>
      </c>
      <c r="G88" s="4">
        <f t="shared" ca="1" si="4"/>
        <v>3</v>
      </c>
    </row>
    <row r="89" spans="2:7" hidden="1" x14ac:dyDescent="0.25">
      <c r="B89" s="4" t="str">
        <f t="shared" ca="1" si="0"/>
        <v>Mancozeb | Other crops (1.2 %)</v>
      </c>
      <c r="C89" s="4">
        <f t="shared" ca="1" si="1"/>
        <v>1.1899321020128635</v>
      </c>
      <c r="D89" s="4" t="str">
        <f t="shared" ca="1" si="2"/>
        <v>Mancozeb</v>
      </c>
      <c r="E89" s="4">
        <f t="shared" ca="1" si="5"/>
        <v>5</v>
      </c>
      <c r="F89" s="4">
        <f t="shared" ca="1" si="3"/>
        <v>4</v>
      </c>
      <c r="G89" s="4">
        <f t="shared" ca="1" si="4"/>
        <v>4</v>
      </c>
    </row>
    <row r="90" spans="2:7" hidden="1" x14ac:dyDescent="0.25">
      <c r="B90" s="4" t="str">
        <f t="shared" ca="1" si="0"/>
        <v>Pyrimethanil | Oranges (0.9 %)</v>
      </c>
      <c r="C90" s="4">
        <f t="shared" ca="1" si="1"/>
        <v>0.85268516721145426</v>
      </c>
      <c r="D90" s="4" t="str">
        <f t="shared" ca="1" si="2"/>
        <v>Pyrimethanil</v>
      </c>
      <c r="E90" s="4">
        <f t="shared" ca="1" si="5"/>
        <v>6</v>
      </c>
      <c r="F90" s="4">
        <f t="shared" ca="1" si="3"/>
        <v>4</v>
      </c>
      <c r="G90" s="4">
        <f t="shared" ca="1" si="4"/>
        <v>1</v>
      </c>
    </row>
    <row r="91" spans="2:7" hidden="1" x14ac:dyDescent="0.25">
      <c r="B91" s="4" t="str">
        <f t="shared" ca="1" si="0"/>
        <v>Pyrimethanil | Mandarins (0.1 %)</v>
      </c>
      <c r="C91" s="4">
        <f t="shared" ca="1" si="1"/>
        <v>0.11827942120506414</v>
      </c>
      <c r="D91" s="4" t="str">
        <f t="shared" ca="1" si="2"/>
        <v>Pyrimethanil</v>
      </c>
      <c r="E91" s="4">
        <f t="shared" ca="1" si="5"/>
        <v>6</v>
      </c>
      <c r="F91" s="4">
        <f t="shared" ca="1" si="3"/>
        <v>4</v>
      </c>
      <c r="G91" s="4">
        <f t="shared" ca="1" si="4"/>
        <v>2</v>
      </c>
    </row>
    <row r="92" spans="2:7" hidden="1" x14ac:dyDescent="0.25">
      <c r="B92" s="4" t="str">
        <f t="shared" ca="1" si="0"/>
        <v>Pyrimethanil | Wine grapes (1.6 %)</v>
      </c>
      <c r="C92" s="4">
        <f t="shared" ca="1" si="1"/>
        <v>1.5900079082870155</v>
      </c>
      <c r="D92" s="4" t="str">
        <f t="shared" ca="1" si="2"/>
        <v>Pyrimethanil</v>
      </c>
      <c r="E92" s="4">
        <f t="shared" ca="1" si="5"/>
        <v>6</v>
      </c>
      <c r="F92" s="4">
        <f t="shared" ca="1" si="3"/>
        <v>4</v>
      </c>
      <c r="G92" s="4">
        <f t="shared" ca="1" si="4"/>
        <v>3</v>
      </c>
    </row>
    <row r="93" spans="2:7" hidden="1" x14ac:dyDescent="0.25">
      <c r="B93" s="4" t="str">
        <f t="shared" ca="1" si="0"/>
        <v>Pyrimethanil | Other crops (0.2 %)</v>
      </c>
      <c r="C93" s="4">
        <f t="shared" ca="1" si="1"/>
        <v>0.17497791781630129</v>
      </c>
      <c r="D93" s="4" t="str">
        <f t="shared" ca="1" si="2"/>
        <v>Pyrimethanil</v>
      </c>
      <c r="E93" s="4">
        <f t="shared" ca="1" si="5"/>
        <v>6</v>
      </c>
      <c r="F93" s="4">
        <f t="shared" ca="1" si="3"/>
        <v>4</v>
      </c>
      <c r="G93" s="4">
        <f t="shared" ca="1" si="4"/>
        <v>4</v>
      </c>
    </row>
    <row r="94" spans="2:7" hidden="1" x14ac:dyDescent="0.25">
      <c r="B94" s="4" t="str">
        <f t="shared" ca="1" si="0"/>
        <v>Other substances | All crops (24.1 %)</v>
      </c>
      <c r="C94" s="4">
        <f t="shared" ca="1" si="1"/>
        <v>24.130023837325567</v>
      </c>
      <c r="D94" s="4" t="str">
        <f t="shared" ca="1" si="2"/>
        <v/>
      </c>
      <c r="E94" s="4" t="str">
        <f t="shared" ca="1" si="5"/>
        <v/>
      </c>
      <c r="F94" s="4" t="str">
        <f t="shared" ca="1" si="3"/>
        <v/>
      </c>
      <c r="G94" s="4" t="str">
        <f t="shared" ca="1" si="4"/>
        <v/>
      </c>
    </row>
    <row r="95" spans="2:7" hidden="1" x14ac:dyDescent="0.25">
      <c r="B95" s="4" t="str">
        <f t="shared" si="0"/>
        <v/>
      </c>
      <c r="C95" s="4" t="str">
        <f t="shared" ca="1" si="1"/>
        <v/>
      </c>
      <c r="D95" s="4" t="str">
        <f t="shared" si="2"/>
        <v/>
      </c>
      <c r="E95" s="4" t="str">
        <f t="shared" si="5"/>
        <v/>
      </c>
      <c r="F95" s="4" t="str">
        <f t="shared" si="3"/>
        <v/>
      </c>
      <c r="G95" s="4" t="str">
        <f t="shared" si="4"/>
        <v/>
      </c>
    </row>
    <row r="96" spans="2:7" hidden="1" x14ac:dyDescent="0.25">
      <c r="B96" s="4" t="str">
        <f t="shared" si="0"/>
        <v/>
      </c>
      <c r="C96" s="4" t="str">
        <f t="shared" ca="1" si="1"/>
        <v/>
      </c>
      <c r="D96" s="4" t="str">
        <f t="shared" si="2"/>
        <v/>
      </c>
      <c r="E96" s="4" t="str">
        <f t="shared" si="5"/>
        <v/>
      </c>
      <c r="F96" s="4" t="str">
        <f t="shared" si="3"/>
        <v/>
      </c>
      <c r="G96" s="4" t="str">
        <f t="shared" si="4"/>
        <v/>
      </c>
    </row>
    <row r="97" spans="1:7" hidden="1" x14ac:dyDescent="0.25">
      <c r="B97" s="4" t="str">
        <f t="shared" si="0"/>
        <v/>
      </c>
      <c r="C97" s="4" t="str">
        <f t="shared" ca="1" si="1"/>
        <v/>
      </c>
      <c r="D97" s="4" t="str">
        <f t="shared" si="2"/>
        <v/>
      </c>
      <c r="E97" s="4" t="str">
        <f t="shared" si="5"/>
        <v/>
      </c>
      <c r="F97" s="4" t="str">
        <f t="shared" si="3"/>
        <v/>
      </c>
      <c r="G97" s="4" t="str">
        <f t="shared" si="4"/>
        <v/>
      </c>
    </row>
    <row r="98" spans="1:7" hidden="1" x14ac:dyDescent="0.25">
      <c r="B98" s="4" t="str">
        <f t="shared" si="0"/>
        <v/>
      </c>
      <c r="C98" s="4" t="str">
        <f t="shared" ca="1" si="1"/>
        <v/>
      </c>
      <c r="D98" s="4" t="str">
        <f t="shared" si="2"/>
        <v/>
      </c>
      <c r="E98" s="4" t="str">
        <f t="shared" si="5"/>
        <v/>
      </c>
      <c r="F98" s="4" t="str">
        <f t="shared" si="3"/>
        <v/>
      </c>
      <c r="G98" s="4" t="str">
        <f t="shared" si="4"/>
        <v/>
      </c>
    </row>
    <row r="99" spans="1:7" hidden="1" x14ac:dyDescent="0.25">
      <c r="B99" s="4" t="str">
        <f t="shared" si="0"/>
        <v/>
      </c>
      <c r="C99" s="4" t="str">
        <f t="shared" ca="1" si="1"/>
        <v/>
      </c>
      <c r="D99" s="4" t="str">
        <f t="shared" si="2"/>
        <v/>
      </c>
      <c r="E99" s="4" t="str">
        <f t="shared" si="5"/>
        <v/>
      </c>
      <c r="F99" s="4" t="str">
        <f t="shared" si="3"/>
        <v/>
      </c>
      <c r="G99" s="4" t="str">
        <f t="shared" si="4"/>
        <v/>
      </c>
    </row>
    <row r="101" spans="1:7" ht="15.75" x14ac:dyDescent="0.25">
      <c r="A101" s="10" t="s">
        <v>3447</v>
      </c>
      <c r="B101" s="11" t="s">
        <v>3432</v>
      </c>
    </row>
  </sheetData>
  <sheetProtection sheet="1" objects="1" scenarios="1"/>
  <dataValidations count="1">
    <dataValidation type="list" allowBlank="1" showInputMessage="1" showErrorMessage="1" sqref="B101" xr:uid="{F20EED8E-FC94-4962-9F7F-C1340521E5F1}">
      <formula1>$B$3:$B$12</formula1>
    </dataValidation>
  </dataValidations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P1001"/>
  <sheetViews>
    <sheetView zoomScale="85" zoomScaleNormal="85" workbookViewId="0"/>
  </sheetViews>
  <sheetFormatPr defaultRowHeight="15" x14ac:dyDescent="0.25"/>
  <cols>
    <col min="1" max="1" width="15.42578125" style="18" bestFit="1" customWidth="1"/>
    <col min="2" max="2" width="30" style="18" bestFit="1" customWidth="1"/>
    <col min="3" max="3" width="15.28515625" style="18" bestFit="1" customWidth="1"/>
    <col min="4" max="4" width="14.140625" style="21" bestFit="1" customWidth="1"/>
    <col min="5" max="5" width="13.7109375" style="22" bestFit="1" customWidth="1"/>
    <col min="6" max="6" width="12.140625" style="22" bestFit="1" customWidth="1"/>
    <col min="7" max="12" width="13.140625" style="22" bestFit="1" customWidth="1"/>
    <col min="13" max="13" width="14.7109375" style="22" bestFit="1" customWidth="1"/>
    <col min="14" max="14" width="13.140625" style="22" bestFit="1" customWidth="1"/>
    <col min="15" max="15" width="14.7109375" style="22" bestFit="1" customWidth="1"/>
    <col min="16" max="16" width="15.7109375" style="22" bestFit="1" customWidth="1"/>
  </cols>
  <sheetData>
    <row r="1" spans="1:16" s="19" customFormat="1" ht="30" x14ac:dyDescent="0.25">
      <c r="A1" s="21" t="s">
        <v>3466</v>
      </c>
      <c r="B1" s="21" t="s">
        <v>3467</v>
      </c>
      <c r="C1" s="20" t="s">
        <v>3468</v>
      </c>
      <c r="D1" s="20" t="s">
        <v>3469</v>
      </c>
      <c r="E1" s="22" t="s">
        <v>3470</v>
      </c>
      <c r="F1" s="22" t="s">
        <v>3471</v>
      </c>
      <c r="G1" s="22" t="s">
        <v>3472</v>
      </c>
      <c r="H1" s="22" t="s">
        <v>3473</v>
      </c>
      <c r="I1" s="22" t="s">
        <v>3474</v>
      </c>
      <c r="J1" s="22" t="s">
        <v>3475</v>
      </c>
      <c r="K1" s="22" t="s">
        <v>3476</v>
      </c>
      <c r="L1" s="22" t="s">
        <v>3477</v>
      </c>
      <c r="M1" s="22" t="s">
        <v>3478</v>
      </c>
      <c r="N1" s="22" t="s">
        <v>3479</v>
      </c>
      <c r="O1" s="22" t="s">
        <v>3480</v>
      </c>
      <c r="P1" s="22" t="s">
        <v>3481</v>
      </c>
    </row>
    <row r="2" spans="1:16" x14ac:dyDescent="0.25">
      <c r="A2" s="18" t="s">
        <v>101</v>
      </c>
      <c r="B2" s="18" t="s">
        <v>102</v>
      </c>
      <c r="C2" s="18" t="s">
        <v>103</v>
      </c>
      <c r="D2" s="21">
        <v>1</v>
      </c>
      <c r="E2" s="22">
        <v>2573.0120426824651</v>
      </c>
      <c r="F2" s="22">
        <v>2094.1294991752557</v>
      </c>
      <c r="G2" s="22">
        <v>1789.6220526541131</v>
      </c>
      <c r="H2" s="22">
        <v>1333.3801124305048</v>
      </c>
      <c r="I2" s="22">
        <v>985.2255727531408</v>
      </c>
      <c r="J2" s="22">
        <v>745.07957994833976</v>
      </c>
      <c r="K2" s="22">
        <v>580.70744809050871</v>
      </c>
      <c r="L2" s="22">
        <v>506.18890514865495</v>
      </c>
      <c r="M2" s="22">
        <v>462.10645868675186</v>
      </c>
      <c r="N2" s="22">
        <v>401.37620312230797</v>
      </c>
      <c r="O2" s="22">
        <v>317.14221749108634</v>
      </c>
      <c r="P2" s="22">
        <v>217.64788943221416</v>
      </c>
    </row>
    <row r="3" spans="1:16" x14ac:dyDescent="0.25">
      <c r="A3" s="18" t="s">
        <v>101</v>
      </c>
      <c r="B3" s="18" t="s">
        <v>102</v>
      </c>
      <c r="C3" s="18" t="s">
        <v>103</v>
      </c>
      <c r="D3" s="21">
        <v>2</v>
      </c>
      <c r="E3" s="22">
        <v>2875.3418397347423</v>
      </c>
      <c r="F3" s="22">
        <v>2321.5251929937904</v>
      </c>
      <c r="G3" s="22">
        <v>1962.2429791661268</v>
      </c>
      <c r="H3" s="22">
        <v>1401.9533542300762</v>
      </c>
      <c r="I3" s="22">
        <v>1044.4700073726881</v>
      </c>
      <c r="J3" s="22">
        <v>799.72515019437458</v>
      </c>
      <c r="K3" s="22">
        <v>651.19619151990128</v>
      </c>
      <c r="L3" s="22">
        <v>582.75592127663651</v>
      </c>
      <c r="M3" s="22">
        <v>521.3558433207138</v>
      </c>
      <c r="N3" s="22">
        <v>480.46618171885774</v>
      </c>
      <c r="O3" s="22">
        <v>338.09447913260846</v>
      </c>
      <c r="P3" s="22">
        <v>269.67887672541161</v>
      </c>
    </row>
    <row r="4" spans="1:16" x14ac:dyDescent="0.25">
      <c r="A4" s="18" t="s">
        <v>101</v>
      </c>
      <c r="B4" s="18" t="s">
        <v>102</v>
      </c>
      <c r="C4" s="18" t="s">
        <v>103</v>
      </c>
      <c r="D4" s="21">
        <v>3</v>
      </c>
      <c r="E4" s="22">
        <v>2593.2759630914416</v>
      </c>
      <c r="F4" s="22">
        <v>2144.5808549660587</v>
      </c>
      <c r="G4" s="22">
        <v>1759.8295688035996</v>
      </c>
      <c r="H4" s="22">
        <v>1366.48400301433</v>
      </c>
      <c r="I4" s="22">
        <v>1037.87196090938</v>
      </c>
      <c r="J4" s="22">
        <v>811.32134596364585</v>
      </c>
      <c r="K4" s="22">
        <v>646.09552251111836</v>
      </c>
      <c r="L4" s="22">
        <v>571.55782184033205</v>
      </c>
      <c r="M4" s="22">
        <v>516.42481388070792</v>
      </c>
      <c r="N4" s="22">
        <v>479.85253108481447</v>
      </c>
      <c r="O4" s="22">
        <v>374.61873861006057</v>
      </c>
      <c r="P4" s="22">
        <v>301.54666129847436</v>
      </c>
    </row>
    <row r="5" spans="1:16" x14ac:dyDescent="0.25">
      <c r="A5" s="18" t="s">
        <v>101</v>
      </c>
      <c r="B5" s="18" t="s">
        <v>102</v>
      </c>
      <c r="C5" s="18" t="s">
        <v>103</v>
      </c>
      <c r="D5" s="21">
        <v>4</v>
      </c>
      <c r="E5" s="22">
        <v>2554.0326418369364</v>
      </c>
      <c r="F5" s="22">
        <v>2151.933363857841</v>
      </c>
      <c r="G5" s="22">
        <v>1743.9763207446088</v>
      </c>
      <c r="H5" s="22">
        <v>1328.7580239420627</v>
      </c>
      <c r="I5" s="22">
        <v>975.88718785028254</v>
      </c>
      <c r="J5" s="22">
        <v>749.58298385166472</v>
      </c>
      <c r="K5" s="22">
        <v>592.29108054965388</v>
      </c>
      <c r="L5" s="22">
        <v>512.20601498602457</v>
      </c>
      <c r="M5" s="22">
        <v>478.83329167599055</v>
      </c>
      <c r="N5" s="22">
        <v>420.90849492307376</v>
      </c>
      <c r="O5" s="22">
        <v>202.9322103045233</v>
      </c>
      <c r="P5" s="22">
        <v>202.9322103045233</v>
      </c>
    </row>
    <row r="6" spans="1:16" x14ac:dyDescent="0.25">
      <c r="A6" s="18" t="s">
        <v>101</v>
      </c>
      <c r="B6" s="18" t="s">
        <v>102</v>
      </c>
      <c r="C6" s="18" t="s">
        <v>103</v>
      </c>
      <c r="D6" s="21">
        <v>5</v>
      </c>
      <c r="E6" s="22">
        <v>2799.9978729658887</v>
      </c>
      <c r="F6" s="22">
        <v>2162.6477170708504</v>
      </c>
      <c r="G6" s="22">
        <v>1807.5395984821637</v>
      </c>
      <c r="H6" s="22">
        <v>1360.5203267031809</v>
      </c>
      <c r="I6" s="22">
        <v>1017.8593074609672</v>
      </c>
      <c r="J6" s="22">
        <v>760.91709103560686</v>
      </c>
      <c r="K6" s="22">
        <v>580.01500578535081</v>
      </c>
      <c r="L6" s="22">
        <v>499.05661188675691</v>
      </c>
      <c r="M6" s="22">
        <v>460.95760301547517</v>
      </c>
      <c r="N6" s="22">
        <v>404.14757928796115</v>
      </c>
      <c r="O6" s="22">
        <v>223.41650165665396</v>
      </c>
      <c r="P6" s="22">
        <v>199.6708428696536</v>
      </c>
    </row>
    <row r="7" spans="1:16" x14ac:dyDescent="0.25">
      <c r="A7" s="18" t="s">
        <v>101</v>
      </c>
      <c r="B7" s="18" t="s">
        <v>102</v>
      </c>
      <c r="C7" s="18" t="s">
        <v>103</v>
      </c>
      <c r="D7" s="21">
        <v>6</v>
      </c>
      <c r="E7" s="22">
        <v>2721.8191002261942</v>
      </c>
      <c r="F7" s="22">
        <v>2171.89996936851</v>
      </c>
      <c r="G7" s="22">
        <v>1814.0250211887658</v>
      </c>
      <c r="H7" s="22">
        <v>1365.8882215008448</v>
      </c>
      <c r="I7" s="22">
        <v>1007.6565072058791</v>
      </c>
      <c r="J7" s="22">
        <v>777.45736578016147</v>
      </c>
      <c r="K7" s="22">
        <v>618.88868727087697</v>
      </c>
      <c r="L7" s="22">
        <v>538.22553199408446</v>
      </c>
      <c r="M7" s="22">
        <v>475.55087007142146</v>
      </c>
      <c r="N7" s="22">
        <v>435.13974718915858</v>
      </c>
      <c r="O7" s="22">
        <v>357.8855442392387</v>
      </c>
      <c r="P7" s="22">
        <v>350.5482101781102</v>
      </c>
    </row>
    <row r="8" spans="1:16" x14ac:dyDescent="0.25">
      <c r="A8" s="18" t="s">
        <v>101</v>
      </c>
      <c r="B8" s="18" t="s">
        <v>102</v>
      </c>
      <c r="C8" s="18" t="s">
        <v>103</v>
      </c>
      <c r="D8" s="21">
        <v>7</v>
      </c>
      <c r="E8" s="22">
        <v>2359.5918825373637</v>
      </c>
      <c r="F8" s="22">
        <v>2087.6575724827167</v>
      </c>
      <c r="G8" s="22">
        <v>1734.4283138705403</v>
      </c>
      <c r="H8" s="22">
        <v>1303.7939684284183</v>
      </c>
      <c r="I8" s="22">
        <v>981.77130375490401</v>
      </c>
      <c r="J8" s="22">
        <v>746.26966806239011</v>
      </c>
      <c r="K8" s="22">
        <v>597.58362002944216</v>
      </c>
      <c r="L8" s="22">
        <v>534.79773909293499</v>
      </c>
      <c r="M8" s="22">
        <v>477.93701549244309</v>
      </c>
      <c r="N8" s="22">
        <v>434.61218425094103</v>
      </c>
      <c r="O8" s="22">
        <v>371.26604903505932</v>
      </c>
      <c r="P8" s="22">
        <v>351.75227001968909</v>
      </c>
    </row>
    <row r="9" spans="1:16" x14ac:dyDescent="0.25">
      <c r="A9" s="18" t="s">
        <v>101</v>
      </c>
      <c r="B9" s="18" t="s">
        <v>102</v>
      </c>
      <c r="C9" s="18" t="s">
        <v>103</v>
      </c>
      <c r="D9" s="21">
        <v>8</v>
      </c>
      <c r="E9" s="22">
        <v>2382.4264997228797</v>
      </c>
      <c r="F9" s="22">
        <v>2022.348498382416</v>
      </c>
      <c r="G9" s="22">
        <v>1665.1215814823063</v>
      </c>
      <c r="H9" s="22">
        <v>1250.2922816416249</v>
      </c>
      <c r="I9" s="22">
        <v>951.4493600764722</v>
      </c>
      <c r="J9" s="22">
        <v>747.35698992134917</v>
      </c>
      <c r="K9" s="22">
        <v>600.82137308854453</v>
      </c>
      <c r="L9" s="22">
        <v>546.23433063433265</v>
      </c>
      <c r="M9" s="22">
        <v>495.98658830881766</v>
      </c>
      <c r="N9" s="22">
        <v>451.38806236145331</v>
      </c>
      <c r="O9" s="22">
        <v>375.63359615424423</v>
      </c>
      <c r="P9" s="22">
        <v>268.07211596428652</v>
      </c>
    </row>
    <row r="10" spans="1:16" x14ac:dyDescent="0.25">
      <c r="A10" s="18" t="s">
        <v>101</v>
      </c>
      <c r="B10" s="18" t="s">
        <v>102</v>
      </c>
      <c r="C10" s="18" t="s">
        <v>103</v>
      </c>
      <c r="D10" s="21">
        <v>9</v>
      </c>
      <c r="E10" s="22">
        <v>3322.3726087659852</v>
      </c>
      <c r="F10" s="22">
        <v>2566.3269496628041</v>
      </c>
      <c r="G10" s="22">
        <v>2002.625386790382</v>
      </c>
      <c r="H10" s="22">
        <v>1471.7981351528181</v>
      </c>
      <c r="I10" s="22">
        <v>1109.246597808291</v>
      </c>
      <c r="J10" s="22">
        <v>855.09399761638122</v>
      </c>
      <c r="K10" s="22">
        <v>700.8884067943942</v>
      </c>
      <c r="L10" s="22">
        <v>613.54499433988758</v>
      </c>
      <c r="M10" s="22">
        <v>531.42661937084188</v>
      </c>
      <c r="N10" s="22">
        <v>488.63881993112301</v>
      </c>
      <c r="O10" s="22">
        <v>381.34152146961742</v>
      </c>
      <c r="P10" s="22">
        <v>369.95550435178961</v>
      </c>
    </row>
    <row r="11" spans="1:16" x14ac:dyDescent="0.25">
      <c r="A11" s="18" t="s">
        <v>101</v>
      </c>
      <c r="B11" s="18" t="s">
        <v>102</v>
      </c>
      <c r="C11" s="18" t="s">
        <v>103</v>
      </c>
      <c r="D11" s="21">
        <v>10</v>
      </c>
      <c r="E11" s="22">
        <v>2897.8629275662079</v>
      </c>
      <c r="F11" s="22">
        <v>2176.9330551357375</v>
      </c>
      <c r="G11" s="22">
        <v>1848.2189172338237</v>
      </c>
      <c r="H11" s="22">
        <v>1334.9327904838169</v>
      </c>
      <c r="I11" s="22">
        <v>969.8257531206101</v>
      </c>
      <c r="J11" s="22">
        <v>759.11823789284404</v>
      </c>
      <c r="K11" s="22">
        <v>568.51360302207695</v>
      </c>
      <c r="L11" s="22">
        <v>503.60063512018615</v>
      </c>
      <c r="M11" s="22">
        <v>436.68156322904218</v>
      </c>
      <c r="N11" s="22">
        <v>385.81133844917144</v>
      </c>
      <c r="O11" s="22">
        <v>307.14436230898076</v>
      </c>
      <c r="P11" s="22">
        <v>211.52241205780138</v>
      </c>
    </row>
    <row r="12" spans="1:16" x14ac:dyDescent="0.25">
      <c r="A12" s="18" t="s">
        <v>101</v>
      </c>
      <c r="B12" s="18" t="s">
        <v>102</v>
      </c>
      <c r="C12" s="18" t="s">
        <v>103</v>
      </c>
      <c r="D12" s="21">
        <v>11</v>
      </c>
      <c r="E12" s="22">
        <v>2721.3743695680182</v>
      </c>
      <c r="F12" s="22">
        <v>2281.5882328867474</v>
      </c>
      <c r="G12" s="22">
        <v>1821.4142028289086</v>
      </c>
      <c r="H12" s="22">
        <v>1361.8412562439003</v>
      </c>
      <c r="I12" s="22">
        <v>1029.094090989156</v>
      </c>
      <c r="J12" s="22">
        <v>785.64078369735705</v>
      </c>
      <c r="K12" s="22">
        <v>613.98925514961684</v>
      </c>
      <c r="L12" s="22">
        <v>533.67853612803799</v>
      </c>
      <c r="M12" s="22">
        <v>476.20342780606865</v>
      </c>
      <c r="N12" s="22">
        <v>438.78038734165557</v>
      </c>
      <c r="O12" s="22">
        <v>388.31979442611885</v>
      </c>
      <c r="P12" s="22">
        <v>382.88681534021134</v>
      </c>
    </row>
    <row r="13" spans="1:16" x14ac:dyDescent="0.25">
      <c r="A13" s="18" t="s">
        <v>101</v>
      </c>
      <c r="B13" s="18" t="s">
        <v>102</v>
      </c>
      <c r="C13" s="18" t="s">
        <v>103</v>
      </c>
      <c r="D13" s="21">
        <v>12</v>
      </c>
      <c r="E13" s="22">
        <v>2650.9359699098845</v>
      </c>
      <c r="F13" s="22">
        <v>2191.7240472977192</v>
      </c>
      <c r="G13" s="22">
        <v>1807.1394655953829</v>
      </c>
      <c r="H13" s="22">
        <v>1348.7639161509435</v>
      </c>
      <c r="I13" s="22">
        <v>1017.6012173802951</v>
      </c>
      <c r="J13" s="22">
        <v>779.61302726234078</v>
      </c>
      <c r="K13" s="22">
        <v>622.76793890229339</v>
      </c>
      <c r="L13" s="22">
        <v>544.85237445462519</v>
      </c>
      <c r="M13" s="22">
        <v>484.63604063522826</v>
      </c>
      <c r="N13" s="22">
        <v>442.08747008870182</v>
      </c>
      <c r="O13" s="22">
        <v>372.61431862749521</v>
      </c>
      <c r="P13" s="22">
        <v>255.42983453670928</v>
      </c>
    </row>
    <row r="14" spans="1:16" x14ac:dyDescent="0.25">
      <c r="A14" s="18" t="s">
        <v>101</v>
      </c>
      <c r="B14" s="18" t="s">
        <v>102</v>
      </c>
      <c r="C14" s="18" t="s">
        <v>103</v>
      </c>
      <c r="D14" s="21">
        <v>13</v>
      </c>
      <c r="E14" s="22">
        <v>2719.6607929356087</v>
      </c>
      <c r="F14" s="22">
        <v>2163.833584726839</v>
      </c>
      <c r="G14" s="22">
        <v>1789.1468650458175</v>
      </c>
      <c r="H14" s="22">
        <v>1393.8228975295096</v>
      </c>
      <c r="I14" s="22">
        <v>1034.1426902699111</v>
      </c>
      <c r="J14" s="22">
        <v>769.2776104307186</v>
      </c>
      <c r="K14" s="22">
        <v>579.37778857107264</v>
      </c>
      <c r="L14" s="22">
        <v>501.59518383946522</v>
      </c>
      <c r="M14" s="22">
        <v>464.72281599974468</v>
      </c>
      <c r="N14" s="22">
        <v>415.93213421565486</v>
      </c>
      <c r="O14" s="22">
        <v>323.0334860626748</v>
      </c>
      <c r="P14" s="22">
        <v>313.19102382316692</v>
      </c>
    </row>
    <row r="15" spans="1:16" x14ac:dyDescent="0.25">
      <c r="A15" s="18" t="s">
        <v>101</v>
      </c>
      <c r="B15" s="18" t="s">
        <v>102</v>
      </c>
      <c r="C15" s="18" t="s">
        <v>103</v>
      </c>
      <c r="D15" s="21">
        <v>14</v>
      </c>
      <c r="E15" s="22">
        <v>2535.5112081997399</v>
      </c>
      <c r="F15" s="22">
        <v>2114.4034556948236</v>
      </c>
      <c r="G15" s="22">
        <v>1790.8866774900255</v>
      </c>
      <c r="H15" s="22">
        <v>1321.5133568399683</v>
      </c>
      <c r="I15" s="22">
        <v>955.76142780249916</v>
      </c>
      <c r="J15" s="22">
        <v>683.06380109080385</v>
      </c>
      <c r="K15" s="22">
        <v>531.17585013269536</v>
      </c>
      <c r="L15" s="22">
        <v>456.10869085512002</v>
      </c>
      <c r="M15" s="22">
        <v>394.61969735009893</v>
      </c>
      <c r="N15" s="22">
        <v>373.98078723472827</v>
      </c>
      <c r="O15" s="22">
        <v>249.9731188281834</v>
      </c>
      <c r="P15" s="22">
        <v>239.55039033339051</v>
      </c>
    </row>
    <row r="16" spans="1:16" x14ac:dyDescent="0.25">
      <c r="A16" s="18" t="s">
        <v>101</v>
      </c>
      <c r="B16" s="18" t="s">
        <v>102</v>
      </c>
      <c r="C16" s="18" t="s">
        <v>103</v>
      </c>
      <c r="D16" s="21">
        <v>15</v>
      </c>
      <c r="E16" s="22">
        <v>2280.75729556023</v>
      </c>
      <c r="F16" s="22">
        <v>2015.9843069124563</v>
      </c>
      <c r="G16" s="22">
        <v>1788.9772474161223</v>
      </c>
      <c r="H16" s="22">
        <v>1324.5077757880367</v>
      </c>
      <c r="I16" s="22">
        <v>977.05258312808257</v>
      </c>
      <c r="J16" s="22">
        <v>766.23665092791862</v>
      </c>
      <c r="K16" s="22">
        <v>611.39339671603216</v>
      </c>
      <c r="L16" s="22">
        <v>530.4865196042407</v>
      </c>
      <c r="M16" s="22">
        <v>483.19052917766192</v>
      </c>
      <c r="N16" s="22">
        <v>399.30417843846794</v>
      </c>
      <c r="O16" s="22">
        <v>355.10377797526132</v>
      </c>
      <c r="P16" s="22">
        <v>250.56067406515717</v>
      </c>
    </row>
    <row r="17" spans="1:16" x14ac:dyDescent="0.25">
      <c r="A17" s="18" t="s">
        <v>101</v>
      </c>
      <c r="B17" s="18" t="s">
        <v>102</v>
      </c>
      <c r="C17" s="18" t="s">
        <v>103</v>
      </c>
      <c r="D17" s="21">
        <v>16</v>
      </c>
      <c r="E17" s="22">
        <v>2762.2128255422772</v>
      </c>
      <c r="F17" s="22">
        <v>2254.4884775771329</v>
      </c>
      <c r="G17" s="22">
        <v>1810.7377659830236</v>
      </c>
      <c r="H17" s="22">
        <v>1322.5934869792932</v>
      </c>
      <c r="I17" s="22">
        <v>987.1512972395567</v>
      </c>
      <c r="J17" s="22">
        <v>739.93895245103204</v>
      </c>
      <c r="K17" s="22">
        <v>579.79530431795592</v>
      </c>
      <c r="L17" s="22">
        <v>526.52011295831801</v>
      </c>
      <c r="M17" s="22">
        <v>472.03821147657243</v>
      </c>
      <c r="N17" s="22">
        <v>437.80758997697882</v>
      </c>
      <c r="O17" s="22">
        <v>357.32266278995343</v>
      </c>
      <c r="P17" s="22">
        <v>353.48630717169425</v>
      </c>
    </row>
    <row r="18" spans="1:16" x14ac:dyDescent="0.25">
      <c r="A18" s="18" t="s">
        <v>101</v>
      </c>
      <c r="B18" s="18" t="s">
        <v>102</v>
      </c>
      <c r="C18" s="18" t="s">
        <v>103</v>
      </c>
      <c r="D18" s="21">
        <v>17</v>
      </c>
      <c r="E18" s="22">
        <v>2642.9104526543733</v>
      </c>
      <c r="F18" s="22">
        <v>2051.7935394504411</v>
      </c>
      <c r="G18" s="22">
        <v>1748.4369380666624</v>
      </c>
      <c r="H18" s="22">
        <v>1312.743572206952</v>
      </c>
      <c r="I18" s="22">
        <v>950.77611668819156</v>
      </c>
      <c r="J18" s="22">
        <v>699.79467201315231</v>
      </c>
      <c r="K18" s="22">
        <v>543.71268507895377</v>
      </c>
      <c r="L18" s="22">
        <v>502.1447409354779</v>
      </c>
      <c r="M18" s="22">
        <v>464.55526974999043</v>
      </c>
      <c r="N18" s="22">
        <v>408.82829273701236</v>
      </c>
      <c r="O18" s="22">
        <v>236.71173994134966</v>
      </c>
      <c r="P18" s="22">
        <v>212.20700885131149</v>
      </c>
    </row>
    <row r="19" spans="1:16" x14ac:dyDescent="0.25">
      <c r="A19" s="18" t="s">
        <v>101</v>
      </c>
      <c r="B19" s="18" t="s">
        <v>102</v>
      </c>
      <c r="C19" s="18" t="s">
        <v>103</v>
      </c>
      <c r="D19" s="21">
        <v>18</v>
      </c>
      <c r="E19" s="22">
        <v>2374.5726960522034</v>
      </c>
      <c r="F19" s="22">
        <v>1984.3135309494332</v>
      </c>
      <c r="G19" s="22">
        <v>1713.2268593227723</v>
      </c>
      <c r="H19" s="22">
        <v>1290.2579189490359</v>
      </c>
      <c r="I19" s="22">
        <v>949.04530521711285</v>
      </c>
      <c r="J19" s="22">
        <v>718.9476304439446</v>
      </c>
      <c r="K19" s="22">
        <v>549.66999655783445</v>
      </c>
      <c r="L19" s="22">
        <v>471.76870677615506</v>
      </c>
      <c r="M19" s="22">
        <v>425.23788633576225</v>
      </c>
      <c r="N19" s="22">
        <v>374.92321927999126</v>
      </c>
      <c r="O19" s="22">
        <v>220.63045116615098</v>
      </c>
      <c r="P19" s="22">
        <v>197.96261767500363</v>
      </c>
    </row>
    <row r="20" spans="1:16" x14ac:dyDescent="0.25">
      <c r="A20" s="18" t="s">
        <v>101</v>
      </c>
      <c r="B20" s="18" t="s">
        <v>102</v>
      </c>
      <c r="C20" s="18" t="s">
        <v>103</v>
      </c>
      <c r="D20" s="21">
        <v>19</v>
      </c>
      <c r="E20" s="22">
        <v>2655.8497670437905</v>
      </c>
      <c r="F20" s="22">
        <v>2186.4487296923794</v>
      </c>
      <c r="G20" s="22">
        <v>1814.9592379176281</v>
      </c>
      <c r="H20" s="22">
        <v>1328.8275070416003</v>
      </c>
      <c r="I20" s="22">
        <v>973.24991216961041</v>
      </c>
      <c r="J20" s="22">
        <v>713.86185074626235</v>
      </c>
      <c r="K20" s="22">
        <v>542.66056661056473</v>
      </c>
      <c r="L20" s="22">
        <v>466.90144763603195</v>
      </c>
      <c r="M20" s="22">
        <v>424.64240397291604</v>
      </c>
      <c r="N20" s="22">
        <v>371.52058489238118</v>
      </c>
      <c r="O20" s="22">
        <v>266.92211867589572</v>
      </c>
      <c r="P20" s="22">
        <v>185.72477288177984</v>
      </c>
    </row>
    <row r="21" spans="1:16" x14ac:dyDescent="0.25">
      <c r="A21" s="18" t="s">
        <v>101</v>
      </c>
      <c r="B21" s="18" t="s">
        <v>102</v>
      </c>
      <c r="C21" s="18" t="s">
        <v>103</v>
      </c>
      <c r="D21" s="21">
        <v>20</v>
      </c>
      <c r="E21" s="22">
        <v>2518.9284988298041</v>
      </c>
      <c r="F21" s="22">
        <v>2036.8218911934289</v>
      </c>
      <c r="G21" s="22">
        <v>1702.8791362226998</v>
      </c>
      <c r="H21" s="22">
        <v>1284.2036793348095</v>
      </c>
      <c r="I21" s="22">
        <v>945.11305528986964</v>
      </c>
      <c r="J21" s="22">
        <v>698.52966607241183</v>
      </c>
      <c r="K21" s="22">
        <v>557.46872829205483</v>
      </c>
      <c r="L21" s="22">
        <v>483.33498037858095</v>
      </c>
      <c r="M21" s="22">
        <v>434.64661420687122</v>
      </c>
      <c r="N21" s="22">
        <v>391.61932277563494</v>
      </c>
      <c r="O21" s="22">
        <v>298.68464716848121</v>
      </c>
      <c r="P21" s="22">
        <v>298.27985628859295</v>
      </c>
    </row>
    <row r="22" spans="1:16" x14ac:dyDescent="0.25">
      <c r="A22" s="18" t="s">
        <v>101</v>
      </c>
      <c r="B22" s="18" t="s">
        <v>102</v>
      </c>
      <c r="C22" s="18" t="s">
        <v>103</v>
      </c>
      <c r="D22" s="21">
        <v>21</v>
      </c>
      <c r="E22" s="22">
        <v>2719.2951067840872</v>
      </c>
      <c r="F22" s="22">
        <v>2069.0516780162898</v>
      </c>
      <c r="G22" s="22">
        <v>1702.3257482235324</v>
      </c>
      <c r="H22" s="22">
        <v>1284.9197834040974</v>
      </c>
      <c r="I22" s="22">
        <v>949.92058731970531</v>
      </c>
      <c r="J22" s="22">
        <v>711.6903769822386</v>
      </c>
      <c r="K22" s="22">
        <v>560.91801593937316</v>
      </c>
      <c r="L22" s="22">
        <v>488.11205366818996</v>
      </c>
      <c r="M22" s="22">
        <v>438.69674384317085</v>
      </c>
      <c r="N22" s="22">
        <v>392.92502532698683</v>
      </c>
      <c r="O22" s="22">
        <v>296.91551393262387</v>
      </c>
      <c r="P22" s="22">
        <v>200.91978382903039</v>
      </c>
    </row>
    <row r="23" spans="1:16" x14ac:dyDescent="0.25">
      <c r="A23" s="18" t="s">
        <v>101</v>
      </c>
      <c r="B23" s="18" t="s">
        <v>102</v>
      </c>
      <c r="C23" s="18" t="s">
        <v>103</v>
      </c>
      <c r="D23" s="21">
        <v>22</v>
      </c>
      <c r="E23" s="22">
        <v>2747.774770680056</v>
      </c>
      <c r="F23" s="22">
        <v>2121.3224288139872</v>
      </c>
      <c r="G23" s="22">
        <v>1784.9490120184835</v>
      </c>
      <c r="H23" s="22">
        <v>1309.3781190438283</v>
      </c>
      <c r="I23" s="22">
        <v>981.28023122592458</v>
      </c>
      <c r="J23" s="22">
        <v>751.55879575206609</v>
      </c>
      <c r="K23" s="22">
        <v>601.79634079866605</v>
      </c>
      <c r="L23" s="22">
        <v>526.85266973826344</v>
      </c>
      <c r="M23" s="22">
        <v>468.35425949873598</v>
      </c>
      <c r="N23" s="22">
        <v>444.56740772796911</v>
      </c>
      <c r="O23" s="22">
        <v>361.90229634954466</v>
      </c>
      <c r="P23" s="22">
        <v>244.79107375060974</v>
      </c>
    </row>
    <row r="24" spans="1:16" x14ac:dyDescent="0.25">
      <c r="A24" s="18" t="s">
        <v>101</v>
      </c>
      <c r="B24" s="18" t="s">
        <v>102</v>
      </c>
      <c r="C24" s="18" t="s">
        <v>103</v>
      </c>
      <c r="D24" s="21">
        <v>23</v>
      </c>
      <c r="E24" s="22">
        <v>2449.2918362275404</v>
      </c>
      <c r="F24" s="22">
        <v>2122.2498748876774</v>
      </c>
      <c r="G24" s="22">
        <v>1826.6735194385979</v>
      </c>
      <c r="H24" s="22">
        <v>1365.7834485650926</v>
      </c>
      <c r="I24" s="22">
        <v>1004.8884109527379</v>
      </c>
      <c r="J24" s="22">
        <v>765.27418967181893</v>
      </c>
      <c r="K24" s="22">
        <v>595.60890714206573</v>
      </c>
      <c r="L24" s="22">
        <v>512.6632250555158</v>
      </c>
      <c r="M24" s="22">
        <v>459.23231864364698</v>
      </c>
      <c r="N24" s="22">
        <v>392.99109780987533</v>
      </c>
      <c r="O24" s="22">
        <v>309.12156206307026</v>
      </c>
      <c r="P24" s="22">
        <v>210.36885248408629</v>
      </c>
    </row>
    <row r="25" spans="1:16" x14ac:dyDescent="0.25">
      <c r="A25" s="18" t="s">
        <v>101</v>
      </c>
      <c r="B25" s="18" t="s">
        <v>102</v>
      </c>
      <c r="C25" s="18" t="s">
        <v>103</v>
      </c>
      <c r="D25" s="21">
        <v>24</v>
      </c>
      <c r="E25" s="22">
        <v>2895.2169094603778</v>
      </c>
      <c r="F25" s="22">
        <v>2111.846330957494</v>
      </c>
      <c r="G25" s="22">
        <v>1768.3760698281994</v>
      </c>
      <c r="H25" s="22">
        <v>1298.3189930348899</v>
      </c>
      <c r="I25" s="22">
        <v>999.67147827101871</v>
      </c>
      <c r="J25" s="22">
        <v>762.77300033067229</v>
      </c>
      <c r="K25" s="22">
        <v>623.84254072209296</v>
      </c>
      <c r="L25" s="22">
        <v>548.64228345076447</v>
      </c>
      <c r="M25" s="22">
        <v>510.12115318693316</v>
      </c>
      <c r="N25" s="22">
        <v>473.6056024417008</v>
      </c>
      <c r="O25" s="22">
        <v>378.39183291247303</v>
      </c>
      <c r="P25" s="22">
        <v>366.27862873637838</v>
      </c>
    </row>
    <row r="26" spans="1:16" x14ac:dyDescent="0.25">
      <c r="A26" s="18" t="s">
        <v>101</v>
      </c>
      <c r="B26" s="18" t="s">
        <v>102</v>
      </c>
      <c r="C26" s="18" t="s">
        <v>103</v>
      </c>
      <c r="D26" s="21">
        <v>25</v>
      </c>
      <c r="E26" s="22">
        <v>2626.2611513999841</v>
      </c>
      <c r="F26" s="22">
        <v>2227.6136033045232</v>
      </c>
      <c r="G26" s="22">
        <v>1858.6323551074097</v>
      </c>
      <c r="H26" s="22">
        <v>1382.0477716142759</v>
      </c>
      <c r="I26" s="22">
        <v>1026.826377415078</v>
      </c>
      <c r="J26" s="22">
        <v>787.27710424631221</v>
      </c>
      <c r="K26" s="22">
        <v>625.42068925892158</v>
      </c>
      <c r="L26" s="22">
        <v>554.02322102462676</v>
      </c>
      <c r="M26" s="22">
        <v>509.38313286539181</v>
      </c>
      <c r="N26" s="22">
        <v>451.45074586489136</v>
      </c>
      <c r="O26" s="22">
        <v>361.54960534025878</v>
      </c>
      <c r="P26" s="22">
        <v>266.55025682943898</v>
      </c>
    </row>
    <row r="27" spans="1:16" x14ac:dyDescent="0.25">
      <c r="A27" s="18" t="s">
        <v>101</v>
      </c>
      <c r="B27" s="18" t="s">
        <v>102</v>
      </c>
      <c r="C27" s="18" t="s">
        <v>103</v>
      </c>
      <c r="D27" s="21">
        <v>26</v>
      </c>
      <c r="E27" s="22">
        <v>2569.2124146232213</v>
      </c>
      <c r="F27" s="22">
        <v>2089.9960048087505</v>
      </c>
      <c r="G27" s="22">
        <v>1702.1661597897382</v>
      </c>
      <c r="H27" s="22">
        <v>1332.044428258311</v>
      </c>
      <c r="I27" s="22">
        <v>985.62947257577957</v>
      </c>
      <c r="J27" s="22">
        <v>770.31941745172639</v>
      </c>
      <c r="K27" s="22">
        <v>613.14555889495216</v>
      </c>
      <c r="L27" s="22">
        <v>523.42978579109979</v>
      </c>
      <c r="M27" s="22">
        <v>480.77168043537091</v>
      </c>
      <c r="N27" s="22">
        <v>433.98108595995819</v>
      </c>
      <c r="O27" s="22">
        <v>249.17463938259897</v>
      </c>
      <c r="P27" s="22">
        <v>249.17463938259897</v>
      </c>
    </row>
    <row r="28" spans="1:16" x14ac:dyDescent="0.25">
      <c r="A28" s="18" t="s">
        <v>101</v>
      </c>
      <c r="B28" s="18" t="s">
        <v>102</v>
      </c>
      <c r="C28" s="18" t="s">
        <v>103</v>
      </c>
      <c r="D28" s="21">
        <v>27</v>
      </c>
      <c r="E28" s="22">
        <v>2387.7412156458772</v>
      </c>
      <c r="F28" s="22">
        <v>2038.5540122125913</v>
      </c>
      <c r="G28" s="22">
        <v>1739.6520019021414</v>
      </c>
      <c r="H28" s="22">
        <v>1286.6029201999875</v>
      </c>
      <c r="I28" s="22">
        <v>975.81512649458227</v>
      </c>
      <c r="J28" s="22">
        <v>733.45723099467966</v>
      </c>
      <c r="K28" s="22">
        <v>595.29278862477679</v>
      </c>
      <c r="L28" s="22">
        <v>494.35955073013008</v>
      </c>
      <c r="M28" s="22">
        <v>445.96900787175508</v>
      </c>
      <c r="N28" s="22">
        <v>394.48440106143318</v>
      </c>
      <c r="O28" s="22">
        <v>315.39322153851901</v>
      </c>
      <c r="P28" s="22">
        <v>210.01897085556814</v>
      </c>
    </row>
    <row r="29" spans="1:16" x14ac:dyDescent="0.25">
      <c r="A29" s="18" t="s">
        <v>101</v>
      </c>
      <c r="B29" s="18" t="s">
        <v>102</v>
      </c>
      <c r="C29" s="18" t="s">
        <v>103</v>
      </c>
      <c r="D29" s="21">
        <v>28</v>
      </c>
      <c r="E29" s="22">
        <v>2726.6835146445155</v>
      </c>
      <c r="F29" s="22">
        <v>2088.9723330922839</v>
      </c>
      <c r="G29" s="22">
        <v>1709.9580219894849</v>
      </c>
      <c r="H29" s="22">
        <v>1253.3294694160954</v>
      </c>
      <c r="I29" s="22">
        <v>934.30309674971136</v>
      </c>
      <c r="J29" s="22">
        <v>707.90834287841938</v>
      </c>
      <c r="K29" s="22">
        <v>550.42945072095517</v>
      </c>
      <c r="L29" s="22">
        <v>473.50230506044937</v>
      </c>
      <c r="M29" s="22">
        <v>423.06643621959432</v>
      </c>
      <c r="N29" s="22">
        <v>362.1572331278457</v>
      </c>
      <c r="O29" s="22">
        <v>292.28233130933444</v>
      </c>
      <c r="P29" s="22">
        <v>196.84618925698391</v>
      </c>
    </row>
    <row r="30" spans="1:16" x14ac:dyDescent="0.25">
      <c r="A30" s="18" t="s">
        <v>101</v>
      </c>
      <c r="B30" s="18" t="s">
        <v>102</v>
      </c>
      <c r="C30" s="18" t="s">
        <v>103</v>
      </c>
      <c r="D30" s="21">
        <v>29</v>
      </c>
      <c r="E30" s="22">
        <v>3005.0458189983856</v>
      </c>
      <c r="F30" s="22">
        <v>2166.1562324634101</v>
      </c>
      <c r="G30" s="22">
        <v>1844.4273227769529</v>
      </c>
      <c r="H30" s="22">
        <v>1345.6452791770917</v>
      </c>
      <c r="I30" s="22">
        <v>995.03313839796226</v>
      </c>
      <c r="J30" s="22">
        <v>729.89544619595222</v>
      </c>
      <c r="K30" s="22">
        <v>573.35201927691583</v>
      </c>
      <c r="L30" s="22">
        <v>494.63974388803683</v>
      </c>
      <c r="M30" s="22">
        <v>437.70623110506216</v>
      </c>
      <c r="N30" s="22">
        <v>389.08326574693524</v>
      </c>
      <c r="O30" s="22">
        <v>282.14357970320259</v>
      </c>
      <c r="P30" s="22">
        <v>193.05688756609018</v>
      </c>
    </row>
    <row r="31" spans="1:16" x14ac:dyDescent="0.25">
      <c r="A31" s="18" t="s">
        <v>101</v>
      </c>
      <c r="B31" s="18" t="s">
        <v>102</v>
      </c>
      <c r="C31" s="18" t="s">
        <v>103</v>
      </c>
      <c r="D31" s="21">
        <v>30</v>
      </c>
      <c r="E31" s="22">
        <v>2747.9277966522113</v>
      </c>
      <c r="F31" s="22">
        <v>2194.7204248548974</v>
      </c>
      <c r="G31" s="22">
        <v>1784.7158705341594</v>
      </c>
      <c r="H31" s="22">
        <v>1338.1353636343949</v>
      </c>
      <c r="I31" s="22">
        <v>1013.1228385090092</v>
      </c>
      <c r="J31" s="22">
        <v>788.08394580434378</v>
      </c>
      <c r="K31" s="22">
        <v>637.91282401233843</v>
      </c>
      <c r="L31" s="22">
        <v>551.40074024332807</v>
      </c>
      <c r="M31" s="22">
        <v>504.49152359216941</v>
      </c>
      <c r="N31" s="22">
        <v>462.89718414140646</v>
      </c>
      <c r="O31" s="22">
        <v>284.27797100637753</v>
      </c>
      <c r="P31" s="22">
        <v>259.46985856299864</v>
      </c>
    </row>
    <row r="32" spans="1:16" x14ac:dyDescent="0.25">
      <c r="A32" s="18" t="s">
        <v>101</v>
      </c>
      <c r="B32" s="18" t="s">
        <v>102</v>
      </c>
      <c r="C32" s="18" t="s">
        <v>103</v>
      </c>
      <c r="D32" s="21">
        <v>31</v>
      </c>
      <c r="E32" s="22">
        <v>2558.7863798501307</v>
      </c>
      <c r="F32" s="22">
        <v>2117.0572427636748</v>
      </c>
      <c r="G32" s="22">
        <v>1787.2512856431174</v>
      </c>
      <c r="H32" s="22">
        <v>1308.916635340413</v>
      </c>
      <c r="I32" s="22">
        <v>960.867107114286</v>
      </c>
      <c r="J32" s="22">
        <v>730.85174974582389</v>
      </c>
      <c r="K32" s="22">
        <v>556.8930018635084</v>
      </c>
      <c r="L32" s="22">
        <v>478.93425865977588</v>
      </c>
      <c r="M32" s="22">
        <v>447.05679179929371</v>
      </c>
      <c r="N32" s="22">
        <v>380.32685274643273</v>
      </c>
      <c r="O32" s="22">
        <v>321.97841890419937</v>
      </c>
      <c r="P32" s="22">
        <v>312.23410452360343</v>
      </c>
    </row>
    <row r="33" spans="1:16" x14ac:dyDescent="0.25">
      <c r="A33" s="18" t="s">
        <v>101</v>
      </c>
      <c r="B33" s="18" t="s">
        <v>102</v>
      </c>
      <c r="C33" s="18" t="s">
        <v>103</v>
      </c>
      <c r="D33" s="21">
        <v>32</v>
      </c>
      <c r="E33" s="22">
        <v>2235.9262469044015</v>
      </c>
      <c r="F33" s="22">
        <v>1991.7179900078816</v>
      </c>
      <c r="G33" s="22">
        <v>1704.1009441022379</v>
      </c>
      <c r="H33" s="22">
        <v>1334.6385721090464</v>
      </c>
      <c r="I33" s="22">
        <v>995.96783464767566</v>
      </c>
      <c r="J33" s="22">
        <v>785.20339159850107</v>
      </c>
      <c r="K33" s="22">
        <v>639.83572347365237</v>
      </c>
      <c r="L33" s="22">
        <v>549.11352586499549</v>
      </c>
      <c r="M33" s="22">
        <v>496.67890897471506</v>
      </c>
      <c r="N33" s="22">
        <v>455.59155453828077</v>
      </c>
      <c r="O33" s="22">
        <v>315.30872023604195</v>
      </c>
      <c r="P33" s="22">
        <v>294.6275389197441</v>
      </c>
    </row>
    <row r="34" spans="1:16" x14ac:dyDescent="0.25">
      <c r="A34" s="18" t="s">
        <v>101</v>
      </c>
      <c r="B34" s="18" t="s">
        <v>102</v>
      </c>
      <c r="C34" s="18" t="s">
        <v>103</v>
      </c>
      <c r="D34" s="21">
        <v>33</v>
      </c>
      <c r="E34" s="22">
        <v>2661.9239473336388</v>
      </c>
      <c r="F34" s="22">
        <v>2123.0597148363104</v>
      </c>
      <c r="G34" s="22">
        <v>1789.5582705199599</v>
      </c>
      <c r="H34" s="22">
        <v>1330.2195314016851</v>
      </c>
      <c r="I34" s="22">
        <v>995.64752092484287</v>
      </c>
      <c r="J34" s="22">
        <v>785.29338900086782</v>
      </c>
      <c r="K34" s="22">
        <v>622.99623356699033</v>
      </c>
      <c r="L34" s="22">
        <v>550.17481228347151</v>
      </c>
      <c r="M34" s="22">
        <v>477.73340922769717</v>
      </c>
      <c r="N34" s="22">
        <v>417.5498354054742</v>
      </c>
      <c r="O34" s="22">
        <v>257.20300388466978</v>
      </c>
      <c r="P34" s="22">
        <v>236.88791635335423</v>
      </c>
    </row>
    <row r="35" spans="1:16" x14ac:dyDescent="0.25">
      <c r="A35" s="18" t="s">
        <v>101</v>
      </c>
      <c r="B35" s="18" t="s">
        <v>102</v>
      </c>
      <c r="C35" s="18" t="s">
        <v>103</v>
      </c>
      <c r="D35" s="21">
        <v>34</v>
      </c>
      <c r="E35" s="22">
        <v>2748.0361503395566</v>
      </c>
      <c r="F35" s="22">
        <v>2195.1905706037273</v>
      </c>
      <c r="G35" s="22">
        <v>1887.8305538877166</v>
      </c>
      <c r="H35" s="22">
        <v>1359.1771877903736</v>
      </c>
      <c r="I35" s="22">
        <v>1038.2922133518382</v>
      </c>
      <c r="J35" s="22">
        <v>808.94513895956391</v>
      </c>
      <c r="K35" s="22">
        <v>662.19319567372804</v>
      </c>
      <c r="L35" s="22">
        <v>587.99516355834533</v>
      </c>
      <c r="M35" s="22">
        <v>535.73048618800726</v>
      </c>
      <c r="N35" s="22">
        <v>474.03246407977389</v>
      </c>
      <c r="O35" s="22">
        <v>402.91081436459291</v>
      </c>
      <c r="P35" s="22">
        <v>375.82787487603929</v>
      </c>
    </row>
    <row r="36" spans="1:16" x14ac:dyDescent="0.25">
      <c r="A36" s="18" t="s">
        <v>101</v>
      </c>
      <c r="B36" s="18" t="s">
        <v>102</v>
      </c>
      <c r="C36" s="18" t="s">
        <v>103</v>
      </c>
      <c r="D36" s="21">
        <v>35</v>
      </c>
      <c r="E36" s="22">
        <v>2807.8481224547445</v>
      </c>
      <c r="F36" s="22">
        <v>2119.5825259212465</v>
      </c>
      <c r="G36" s="22">
        <v>1741.1762408732129</v>
      </c>
      <c r="H36" s="22">
        <v>1315.885087928028</v>
      </c>
      <c r="I36" s="22">
        <v>950.15038671194202</v>
      </c>
      <c r="J36" s="22">
        <v>724.51587082150672</v>
      </c>
      <c r="K36" s="22">
        <v>570.96790093105437</v>
      </c>
      <c r="L36" s="22">
        <v>477.32786163263643</v>
      </c>
      <c r="M36" s="22">
        <v>438.02053455045888</v>
      </c>
      <c r="N36" s="22">
        <v>372.65106414009892</v>
      </c>
      <c r="O36" s="22">
        <v>199.00075171184224</v>
      </c>
      <c r="P36" s="22">
        <v>199.00075171184224</v>
      </c>
    </row>
    <row r="37" spans="1:16" x14ac:dyDescent="0.25">
      <c r="A37" s="18" t="s">
        <v>101</v>
      </c>
      <c r="B37" s="18" t="s">
        <v>102</v>
      </c>
      <c r="C37" s="18" t="s">
        <v>103</v>
      </c>
      <c r="D37" s="21">
        <v>36</v>
      </c>
      <c r="E37" s="22">
        <v>2619.0327516720404</v>
      </c>
      <c r="F37" s="22">
        <v>2133.3210565977306</v>
      </c>
      <c r="G37" s="22">
        <v>1731.6886689663118</v>
      </c>
      <c r="H37" s="22">
        <v>1293.8544416950506</v>
      </c>
      <c r="I37" s="22">
        <v>925.83476628728113</v>
      </c>
      <c r="J37" s="22">
        <v>646.43673642807687</v>
      </c>
      <c r="K37" s="22">
        <v>498.27668677000059</v>
      </c>
      <c r="L37" s="22">
        <v>427.89526210848754</v>
      </c>
      <c r="M37" s="22">
        <v>369.15658883789774</v>
      </c>
      <c r="N37" s="22">
        <v>325.06529183150008</v>
      </c>
      <c r="O37" s="22">
        <v>215.51136488109321</v>
      </c>
      <c r="P37" s="22">
        <v>147.74544819854859</v>
      </c>
    </row>
    <row r="38" spans="1:16" x14ac:dyDescent="0.25">
      <c r="A38" s="18" t="s">
        <v>101</v>
      </c>
      <c r="B38" s="18" t="s">
        <v>102</v>
      </c>
      <c r="C38" s="18" t="s">
        <v>103</v>
      </c>
      <c r="D38" s="21">
        <v>37</v>
      </c>
      <c r="E38" s="22">
        <v>2552.7884278688839</v>
      </c>
      <c r="F38" s="22">
        <v>2065.0246122800395</v>
      </c>
      <c r="G38" s="22">
        <v>1770.7141173239588</v>
      </c>
      <c r="H38" s="22">
        <v>1313.319225949956</v>
      </c>
      <c r="I38" s="22">
        <v>965.05115633971161</v>
      </c>
      <c r="J38" s="22">
        <v>718.21403143975328</v>
      </c>
      <c r="K38" s="22">
        <v>530.30049202972373</v>
      </c>
      <c r="L38" s="22">
        <v>473.15985368222971</v>
      </c>
      <c r="M38" s="22">
        <v>430.54222410664801</v>
      </c>
      <c r="N38" s="22">
        <v>363.05371135531351</v>
      </c>
      <c r="O38" s="22">
        <v>295.62198850345169</v>
      </c>
      <c r="P38" s="22">
        <v>198.95690982591859</v>
      </c>
    </row>
    <row r="39" spans="1:16" x14ac:dyDescent="0.25">
      <c r="A39" s="18" t="s">
        <v>101</v>
      </c>
      <c r="B39" s="18" t="s">
        <v>102</v>
      </c>
      <c r="C39" s="18" t="s">
        <v>103</v>
      </c>
      <c r="D39" s="21">
        <v>38</v>
      </c>
      <c r="E39" s="22">
        <v>2515.0801956284608</v>
      </c>
      <c r="F39" s="22">
        <v>2058.7213692798568</v>
      </c>
      <c r="G39" s="22">
        <v>1735.1279273732691</v>
      </c>
      <c r="H39" s="22">
        <v>1274.7491928303939</v>
      </c>
      <c r="I39" s="22">
        <v>960.39531007913672</v>
      </c>
      <c r="J39" s="22">
        <v>707.95020058781063</v>
      </c>
      <c r="K39" s="22">
        <v>528.24116784680928</v>
      </c>
      <c r="L39" s="22">
        <v>467.85605599586353</v>
      </c>
      <c r="M39" s="22">
        <v>416.05390416200555</v>
      </c>
      <c r="N39" s="22">
        <v>357.27836034732223</v>
      </c>
      <c r="O39" s="22">
        <v>279.83587008974348</v>
      </c>
      <c r="P39" s="22">
        <v>277.18051026613369</v>
      </c>
    </row>
    <row r="40" spans="1:16" x14ac:dyDescent="0.25">
      <c r="A40" s="18" t="s">
        <v>101</v>
      </c>
      <c r="B40" s="18" t="s">
        <v>102</v>
      </c>
      <c r="C40" s="18" t="s">
        <v>103</v>
      </c>
      <c r="D40" s="21">
        <v>39</v>
      </c>
      <c r="E40" s="22">
        <v>2506.2426611057831</v>
      </c>
      <c r="F40" s="22">
        <v>2031.5389810469751</v>
      </c>
      <c r="G40" s="22">
        <v>1724.2405757911536</v>
      </c>
      <c r="H40" s="22">
        <v>1280.4770193909235</v>
      </c>
      <c r="I40" s="22">
        <v>933.38415696681</v>
      </c>
      <c r="J40" s="22">
        <v>675.79202654009907</v>
      </c>
      <c r="K40" s="22">
        <v>518.89505203593717</v>
      </c>
      <c r="L40" s="22">
        <v>436.03845310996172</v>
      </c>
      <c r="M40" s="22">
        <v>388.52458320772325</v>
      </c>
      <c r="N40" s="22">
        <v>352.82023306743019</v>
      </c>
      <c r="O40" s="22">
        <v>235.68118269735501</v>
      </c>
      <c r="P40" s="22">
        <v>165.69319402792496</v>
      </c>
    </row>
    <row r="41" spans="1:16" x14ac:dyDescent="0.25">
      <c r="A41" s="18" t="s">
        <v>101</v>
      </c>
      <c r="B41" s="18" t="s">
        <v>102</v>
      </c>
      <c r="C41" s="18" t="s">
        <v>103</v>
      </c>
      <c r="D41" s="21">
        <v>40</v>
      </c>
      <c r="E41" s="22">
        <v>2903.3175536004724</v>
      </c>
      <c r="F41" s="22">
        <v>2229.7168238090403</v>
      </c>
      <c r="G41" s="22">
        <v>1836.5122532677158</v>
      </c>
      <c r="H41" s="22">
        <v>1316.5562667626093</v>
      </c>
      <c r="I41" s="22">
        <v>957.79922550137564</v>
      </c>
      <c r="J41" s="22">
        <v>692.46363175593524</v>
      </c>
      <c r="K41" s="22">
        <v>516.53564914293122</v>
      </c>
      <c r="L41" s="22">
        <v>425.79922864828035</v>
      </c>
      <c r="M41" s="22">
        <v>380.27279657948611</v>
      </c>
      <c r="N41" s="22">
        <v>308.58226789742764</v>
      </c>
      <c r="O41" s="22">
        <v>228.70872697782826</v>
      </c>
      <c r="P41" s="22">
        <v>227.33393377758415</v>
      </c>
    </row>
    <row r="42" spans="1:16" x14ac:dyDescent="0.25">
      <c r="A42" s="18" t="s">
        <v>101</v>
      </c>
      <c r="B42" s="18" t="s">
        <v>102</v>
      </c>
      <c r="C42" s="18" t="s">
        <v>103</v>
      </c>
      <c r="D42" s="21">
        <v>41</v>
      </c>
      <c r="E42" s="22">
        <v>2850.0713181471115</v>
      </c>
      <c r="F42" s="22">
        <v>2261.4629261676437</v>
      </c>
      <c r="G42" s="22">
        <v>1851.2192451574233</v>
      </c>
      <c r="H42" s="22">
        <v>1341.8052005284276</v>
      </c>
      <c r="I42" s="22">
        <v>988.44615736999685</v>
      </c>
      <c r="J42" s="22">
        <v>730.92506343229138</v>
      </c>
      <c r="K42" s="22">
        <v>557.88571580581265</v>
      </c>
      <c r="L42" s="22">
        <v>492.58528178191045</v>
      </c>
      <c r="M42" s="22">
        <v>428.27756396643332</v>
      </c>
      <c r="N42" s="22">
        <v>373.68082126443966</v>
      </c>
      <c r="O42" s="22">
        <v>303.20732479670755</v>
      </c>
      <c r="P42" s="22">
        <v>200.5689085139968</v>
      </c>
    </row>
    <row r="43" spans="1:16" x14ac:dyDescent="0.25">
      <c r="A43" s="18" t="s">
        <v>101</v>
      </c>
      <c r="B43" s="18" t="s">
        <v>102</v>
      </c>
      <c r="C43" s="18" t="s">
        <v>103</v>
      </c>
      <c r="D43" s="21">
        <v>42</v>
      </c>
      <c r="E43" s="22">
        <v>2512.503116863295</v>
      </c>
      <c r="F43" s="22">
        <v>2050.5657683474042</v>
      </c>
      <c r="G43" s="22">
        <v>1735.304325811268</v>
      </c>
      <c r="H43" s="22">
        <v>1311.0413577406935</v>
      </c>
      <c r="I43" s="22">
        <v>988.25365054452345</v>
      </c>
      <c r="J43" s="22">
        <v>758.88875333611384</v>
      </c>
      <c r="K43" s="22">
        <v>598.17317951394546</v>
      </c>
      <c r="L43" s="22">
        <v>489.70746565298651</v>
      </c>
      <c r="M43" s="22">
        <v>446.12825334401447</v>
      </c>
      <c r="N43" s="22">
        <v>368.37247188472821</v>
      </c>
      <c r="O43" s="22">
        <v>201.45470354539054</v>
      </c>
      <c r="P43" s="22">
        <v>201.45470354539054</v>
      </c>
    </row>
    <row r="44" spans="1:16" x14ac:dyDescent="0.25">
      <c r="A44" s="18" t="s">
        <v>101</v>
      </c>
      <c r="B44" s="18" t="s">
        <v>102</v>
      </c>
      <c r="C44" s="18" t="s">
        <v>103</v>
      </c>
      <c r="D44" s="21">
        <v>43</v>
      </c>
      <c r="E44" s="22">
        <v>2757.0472533293337</v>
      </c>
      <c r="F44" s="22">
        <v>2293.5528092633708</v>
      </c>
      <c r="G44" s="22">
        <v>1844.4598590049541</v>
      </c>
      <c r="H44" s="22">
        <v>1396.4721086926386</v>
      </c>
      <c r="I44" s="22">
        <v>1016.3977879624666</v>
      </c>
      <c r="J44" s="22">
        <v>765.99427378854796</v>
      </c>
      <c r="K44" s="22">
        <v>608.14376017295945</v>
      </c>
      <c r="L44" s="22">
        <v>531.73899556039532</v>
      </c>
      <c r="M44" s="22">
        <v>484.38689083544915</v>
      </c>
      <c r="N44" s="22">
        <v>414.65979678842621</v>
      </c>
      <c r="O44" s="22">
        <v>366.65076076571637</v>
      </c>
      <c r="P44" s="22">
        <v>360.17032578655102</v>
      </c>
    </row>
    <row r="45" spans="1:16" x14ac:dyDescent="0.25">
      <c r="A45" s="18" t="s">
        <v>101</v>
      </c>
      <c r="B45" s="18" t="s">
        <v>102</v>
      </c>
      <c r="C45" s="18" t="s">
        <v>103</v>
      </c>
      <c r="D45" s="21">
        <v>44</v>
      </c>
      <c r="E45" s="22">
        <v>2681.8683013917839</v>
      </c>
      <c r="F45" s="22">
        <v>2112.4589248576826</v>
      </c>
      <c r="G45" s="22">
        <v>1765.8078028686398</v>
      </c>
      <c r="H45" s="22">
        <v>1299.4288130473578</v>
      </c>
      <c r="I45" s="22">
        <v>955.59197106791953</v>
      </c>
      <c r="J45" s="22">
        <v>721.58120242889254</v>
      </c>
      <c r="K45" s="22">
        <v>583.10182558297959</v>
      </c>
      <c r="L45" s="22">
        <v>513.60177446121236</v>
      </c>
      <c r="M45" s="22">
        <v>463.68778487527294</v>
      </c>
      <c r="N45" s="22">
        <v>425.59036973886754</v>
      </c>
      <c r="O45" s="22">
        <v>351.64829054144417</v>
      </c>
      <c r="P45" s="22">
        <v>237.21035203462421</v>
      </c>
    </row>
    <row r="46" spans="1:16" x14ac:dyDescent="0.25">
      <c r="A46" s="18" t="s">
        <v>101</v>
      </c>
      <c r="B46" s="18" t="s">
        <v>102</v>
      </c>
      <c r="C46" s="18" t="s">
        <v>103</v>
      </c>
      <c r="D46" s="21">
        <v>45</v>
      </c>
      <c r="E46" s="22">
        <v>2538.0475970303391</v>
      </c>
      <c r="F46" s="22">
        <v>2115.3880560503444</v>
      </c>
      <c r="G46" s="22">
        <v>1793.7642054761961</v>
      </c>
      <c r="H46" s="22">
        <v>1337.9048852252713</v>
      </c>
      <c r="I46" s="22">
        <v>999.0750825893133</v>
      </c>
      <c r="J46" s="22">
        <v>776.18988728735712</v>
      </c>
      <c r="K46" s="22">
        <v>613.54340718245169</v>
      </c>
      <c r="L46" s="22">
        <v>547.45580156736003</v>
      </c>
      <c r="M46" s="22">
        <v>483.28086618789882</v>
      </c>
      <c r="N46" s="22">
        <v>449.97139195691199</v>
      </c>
      <c r="O46" s="22">
        <v>319.31344228716017</v>
      </c>
      <c r="P46" s="22">
        <v>256.37223032678889</v>
      </c>
    </row>
    <row r="47" spans="1:16" x14ac:dyDescent="0.25">
      <c r="A47" s="18" t="s">
        <v>101</v>
      </c>
      <c r="B47" s="18" t="s">
        <v>102</v>
      </c>
      <c r="C47" s="18" t="s">
        <v>103</v>
      </c>
      <c r="D47" s="21">
        <v>46</v>
      </c>
      <c r="E47" s="22">
        <v>2521.0498928873626</v>
      </c>
      <c r="F47" s="22">
        <v>2123.0067518952455</v>
      </c>
      <c r="G47" s="22">
        <v>1850.5725460581905</v>
      </c>
      <c r="H47" s="22">
        <v>1405.0110462513264</v>
      </c>
      <c r="I47" s="22">
        <v>1051.8959088303709</v>
      </c>
      <c r="J47" s="22">
        <v>802.16000538857907</v>
      </c>
      <c r="K47" s="22">
        <v>643.06332814976201</v>
      </c>
      <c r="L47" s="22">
        <v>566.72003906263649</v>
      </c>
      <c r="M47" s="22">
        <v>508.24099820826939</v>
      </c>
      <c r="N47" s="22">
        <v>482.14619860232216</v>
      </c>
      <c r="O47" s="22">
        <v>336.49763296909111</v>
      </c>
      <c r="P47" s="22">
        <v>291.50454652913248</v>
      </c>
    </row>
    <row r="48" spans="1:16" x14ac:dyDescent="0.25">
      <c r="A48" s="18" t="s">
        <v>101</v>
      </c>
      <c r="B48" s="18" t="s">
        <v>102</v>
      </c>
      <c r="C48" s="18" t="s">
        <v>103</v>
      </c>
      <c r="D48" s="21">
        <v>47</v>
      </c>
      <c r="E48" s="22">
        <v>2568.1841343327374</v>
      </c>
      <c r="F48" s="22">
        <v>2114.2909205696728</v>
      </c>
      <c r="G48" s="22">
        <v>1727.3612268405145</v>
      </c>
      <c r="H48" s="22">
        <v>1276.3707557903977</v>
      </c>
      <c r="I48" s="22">
        <v>959.57795945989812</v>
      </c>
      <c r="J48" s="22">
        <v>726.92625530860255</v>
      </c>
      <c r="K48" s="22">
        <v>588.72956078748894</v>
      </c>
      <c r="L48" s="22">
        <v>516.79795637136272</v>
      </c>
      <c r="M48" s="22">
        <v>472.14179998696636</v>
      </c>
      <c r="N48" s="22">
        <v>424.82547119213081</v>
      </c>
      <c r="O48" s="22">
        <v>357.07125464057799</v>
      </c>
      <c r="P48" s="22">
        <v>345.4870570998724</v>
      </c>
    </row>
    <row r="49" spans="1:16" x14ac:dyDescent="0.25">
      <c r="A49" s="18" t="s">
        <v>101</v>
      </c>
      <c r="B49" s="18" t="s">
        <v>102</v>
      </c>
      <c r="C49" s="18" t="s">
        <v>103</v>
      </c>
      <c r="D49" s="21">
        <v>48</v>
      </c>
      <c r="E49" s="22">
        <v>2716.7093268316589</v>
      </c>
      <c r="F49" s="22">
        <v>2120.3744547618639</v>
      </c>
      <c r="G49" s="22">
        <v>1820.0565376482486</v>
      </c>
      <c r="H49" s="22">
        <v>1305.3431185759721</v>
      </c>
      <c r="I49" s="22">
        <v>949.18739612328909</v>
      </c>
      <c r="J49" s="22">
        <v>703.67492075676751</v>
      </c>
      <c r="K49" s="22">
        <v>537.81472319079182</v>
      </c>
      <c r="L49" s="22">
        <v>464.40970395573618</v>
      </c>
      <c r="M49" s="22">
        <v>417.32326290617823</v>
      </c>
      <c r="N49" s="22">
        <v>358.34309251114308</v>
      </c>
      <c r="O49" s="22">
        <v>287.79287034712519</v>
      </c>
      <c r="P49" s="22">
        <v>193.99383244418942</v>
      </c>
    </row>
    <row r="50" spans="1:16" x14ac:dyDescent="0.25">
      <c r="A50" s="18" t="s">
        <v>101</v>
      </c>
      <c r="B50" s="18" t="s">
        <v>102</v>
      </c>
      <c r="C50" s="18" t="s">
        <v>103</v>
      </c>
      <c r="D50" s="21">
        <v>49</v>
      </c>
      <c r="E50" s="22">
        <v>2487.3782839884175</v>
      </c>
      <c r="F50" s="22">
        <v>2167.8987302853811</v>
      </c>
      <c r="G50" s="22">
        <v>1780.7901784965507</v>
      </c>
      <c r="H50" s="22">
        <v>1390.1363392371056</v>
      </c>
      <c r="I50" s="22">
        <v>1021.6801981734285</v>
      </c>
      <c r="J50" s="22">
        <v>798.36629756745617</v>
      </c>
      <c r="K50" s="22">
        <v>632.9800783402419</v>
      </c>
      <c r="L50" s="22">
        <v>558.11754664555531</v>
      </c>
      <c r="M50" s="22">
        <v>499.33375134579239</v>
      </c>
      <c r="N50" s="22">
        <v>422.63679482302024</v>
      </c>
      <c r="O50" s="22">
        <v>362.19008978242528</v>
      </c>
      <c r="P50" s="22">
        <v>259.78165043287862</v>
      </c>
    </row>
    <row r="51" spans="1:16" x14ac:dyDescent="0.25">
      <c r="A51" s="18" t="s">
        <v>101</v>
      </c>
      <c r="B51" s="18" t="s">
        <v>102</v>
      </c>
      <c r="C51" s="18" t="s">
        <v>103</v>
      </c>
      <c r="D51" s="21">
        <v>50</v>
      </c>
      <c r="E51" s="22">
        <v>2658.5958249803666</v>
      </c>
      <c r="F51" s="22">
        <v>2189.339804137574</v>
      </c>
      <c r="G51" s="22">
        <v>1846.3989929039601</v>
      </c>
      <c r="H51" s="22">
        <v>1362.7808639037414</v>
      </c>
      <c r="I51" s="22">
        <v>1002.3325272165008</v>
      </c>
      <c r="J51" s="22">
        <v>761.03495967766958</v>
      </c>
      <c r="K51" s="22">
        <v>584.55676811741262</v>
      </c>
      <c r="L51" s="22">
        <v>518.35863175725228</v>
      </c>
      <c r="M51" s="22">
        <v>478.39039033895358</v>
      </c>
      <c r="N51" s="22">
        <v>398.37082714360463</v>
      </c>
      <c r="O51" s="22">
        <v>232.88970218986807</v>
      </c>
      <c r="P51" s="22">
        <v>207.70345538420332</v>
      </c>
    </row>
    <row r="52" spans="1:16" x14ac:dyDescent="0.25">
      <c r="A52" s="18" t="s">
        <v>101</v>
      </c>
      <c r="B52" s="18" t="s">
        <v>102</v>
      </c>
      <c r="C52" s="18" t="s">
        <v>103</v>
      </c>
      <c r="D52" s="21">
        <v>51</v>
      </c>
      <c r="E52" s="22">
        <v>2575.5526812846147</v>
      </c>
      <c r="F52" s="22">
        <v>2136.3054967715225</v>
      </c>
      <c r="G52" s="22">
        <v>1763.195445670159</v>
      </c>
      <c r="H52" s="22">
        <v>1319.0157516241172</v>
      </c>
      <c r="I52" s="22">
        <v>962.91837984640836</v>
      </c>
      <c r="J52" s="22">
        <v>715.51061729744242</v>
      </c>
      <c r="K52" s="22">
        <v>547.29057342265514</v>
      </c>
      <c r="L52" s="22">
        <v>487.88441733442653</v>
      </c>
      <c r="M52" s="22">
        <v>456.06367462111848</v>
      </c>
      <c r="N52" s="22">
        <v>404.06892580107387</v>
      </c>
      <c r="O52" s="22">
        <v>331.06435487994327</v>
      </c>
      <c r="P52" s="22">
        <v>193.91156719343897</v>
      </c>
    </row>
    <row r="53" spans="1:16" x14ac:dyDescent="0.25">
      <c r="A53" s="18" t="s">
        <v>101</v>
      </c>
      <c r="B53" s="18" t="s">
        <v>102</v>
      </c>
      <c r="C53" s="18" t="s">
        <v>103</v>
      </c>
      <c r="D53" s="21">
        <v>52</v>
      </c>
      <c r="E53" s="22">
        <v>2546.6570207940686</v>
      </c>
      <c r="F53" s="22">
        <v>2103.2385648381542</v>
      </c>
      <c r="G53" s="22">
        <v>1787.2238053773185</v>
      </c>
      <c r="H53" s="22">
        <v>1312.6110639816509</v>
      </c>
      <c r="I53" s="22">
        <v>962.90174604627202</v>
      </c>
      <c r="J53" s="22">
        <v>716.82146444144303</v>
      </c>
      <c r="K53" s="22">
        <v>555.05107672482018</v>
      </c>
      <c r="L53" s="22">
        <v>506.62082582152476</v>
      </c>
      <c r="M53" s="22">
        <v>445.77372342898241</v>
      </c>
      <c r="N53" s="22">
        <v>377.3789173245147</v>
      </c>
      <c r="O53" s="22">
        <v>211.30163266500341</v>
      </c>
      <c r="P53" s="22">
        <v>211.30163266500341</v>
      </c>
    </row>
    <row r="54" spans="1:16" x14ac:dyDescent="0.25">
      <c r="A54" s="18" t="s">
        <v>101</v>
      </c>
      <c r="B54" s="18" t="s">
        <v>102</v>
      </c>
      <c r="C54" s="18" t="s">
        <v>103</v>
      </c>
      <c r="D54" s="21">
        <v>53</v>
      </c>
      <c r="E54" s="22">
        <v>2426.6024129469242</v>
      </c>
      <c r="F54" s="22">
        <v>2063.1655818779877</v>
      </c>
      <c r="G54" s="22">
        <v>1674.2618979991578</v>
      </c>
      <c r="H54" s="22">
        <v>1294.12400430767</v>
      </c>
      <c r="I54" s="22">
        <v>971.9637256609501</v>
      </c>
      <c r="J54" s="22">
        <v>719.96589844695973</v>
      </c>
      <c r="K54" s="22">
        <v>570.67051047318341</v>
      </c>
      <c r="L54" s="22">
        <v>504.49445219561653</v>
      </c>
      <c r="M54" s="22">
        <v>458.16807261535251</v>
      </c>
      <c r="N54" s="22">
        <v>422.51545949969426</v>
      </c>
      <c r="O54" s="22">
        <v>352.94444960985692</v>
      </c>
      <c r="P54" s="22">
        <v>349.77627907492018</v>
      </c>
    </row>
    <row r="55" spans="1:16" x14ac:dyDescent="0.25">
      <c r="A55" s="18" t="s">
        <v>101</v>
      </c>
      <c r="B55" s="18" t="s">
        <v>102</v>
      </c>
      <c r="C55" s="18" t="s">
        <v>103</v>
      </c>
      <c r="D55" s="21">
        <v>54</v>
      </c>
      <c r="E55" s="22">
        <v>2758.0704057025223</v>
      </c>
      <c r="F55" s="22">
        <v>2241.3559646979975</v>
      </c>
      <c r="G55" s="22">
        <v>1901.9835434427353</v>
      </c>
      <c r="H55" s="22">
        <v>1374.7347185101607</v>
      </c>
      <c r="I55" s="22">
        <v>1005.1377666803036</v>
      </c>
      <c r="J55" s="22">
        <v>751.8168103416034</v>
      </c>
      <c r="K55" s="22">
        <v>591.61216168524982</v>
      </c>
      <c r="L55" s="22">
        <v>512.43171099792528</v>
      </c>
      <c r="M55" s="22">
        <v>463.82513838500347</v>
      </c>
      <c r="N55" s="22">
        <v>413.34055701364258</v>
      </c>
      <c r="O55" s="22">
        <v>307.14665228470602</v>
      </c>
      <c r="P55" s="22">
        <v>304.43219793298994</v>
      </c>
    </row>
    <row r="56" spans="1:16" x14ac:dyDescent="0.25">
      <c r="A56" s="18" t="s">
        <v>101</v>
      </c>
      <c r="B56" s="18" t="s">
        <v>102</v>
      </c>
      <c r="C56" s="18" t="s">
        <v>103</v>
      </c>
      <c r="D56" s="21">
        <v>55</v>
      </c>
      <c r="E56" s="22">
        <v>2659.2507956215968</v>
      </c>
      <c r="F56" s="22">
        <v>2153.9368951516685</v>
      </c>
      <c r="G56" s="22">
        <v>1730.8573177026658</v>
      </c>
      <c r="H56" s="22">
        <v>1329.7636357209444</v>
      </c>
      <c r="I56" s="22">
        <v>991.58703273140713</v>
      </c>
      <c r="J56" s="22">
        <v>747.22003024526532</v>
      </c>
      <c r="K56" s="22">
        <v>575.77407690101165</v>
      </c>
      <c r="L56" s="22">
        <v>506.82028325476483</v>
      </c>
      <c r="M56" s="22">
        <v>446.68088921964585</v>
      </c>
      <c r="N56" s="22">
        <v>392.27205755094946</v>
      </c>
      <c r="O56" s="22">
        <v>316.1053639003685</v>
      </c>
      <c r="P56" s="22">
        <v>312.16509124127396</v>
      </c>
    </row>
    <row r="57" spans="1:16" x14ac:dyDescent="0.25">
      <c r="A57" s="18" t="s">
        <v>101</v>
      </c>
      <c r="B57" s="18" t="s">
        <v>102</v>
      </c>
      <c r="C57" s="18" t="s">
        <v>103</v>
      </c>
      <c r="D57" s="21">
        <v>56</v>
      </c>
      <c r="E57" s="22">
        <v>2476.8012474611141</v>
      </c>
      <c r="F57" s="22">
        <v>2067.48686123164</v>
      </c>
      <c r="G57" s="22">
        <v>1702.3348524855855</v>
      </c>
      <c r="H57" s="22">
        <v>1257.1983277028696</v>
      </c>
      <c r="I57" s="22">
        <v>957.66550217299641</v>
      </c>
      <c r="J57" s="22">
        <v>718.07462122695392</v>
      </c>
      <c r="K57" s="22">
        <v>557.27988199524589</v>
      </c>
      <c r="L57" s="22">
        <v>486.08547380342424</v>
      </c>
      <c r="M57" s="22">
        <v>415.53419376174759</v>
      </c>
      <c r="N57" s="22">
        <v>333.6582676982257</v>
      </c>
      <c r="O57" s="22">
        <v>213.21591501453207</v>
      </c>
      <c r="P57" s="22">
        <v>191.92139075575588</v>
      </c>
    </row>
    <row r="58" spans="1:16" x14ac:dyDescent="0.25">
      <c r="A58" s="18" t="s">
        <v>101</v>
      </c>
      <c r="B58" s="18" t="s">
        <v>102</v>
      </c>
      <c r="C58" s="18" t="s">
        <v>103</v>
      </c>
      <c r="D58" s="21">
        <v>57</v>
      </c>
      <c r="E58" s="22">
        <v>2672.191981915892</v>
      </c>
      <c r="F58" s="22">
        <v>2123.3253958175628</v>
      </c>
      <c r="G58" s="22">
        <v>1800.1657070136755</v>
      </c>
      <c r="H58" s="22">
        <v>1329.1230107178244</v>
      </c>
      <c r="I58" s="22">
        <v>986.27360193657023</v>
      </c>
      <c r="J58" s="22">
        <v>748.39626519462342</v>
      </c>
      <c r="K58" s="22">
        <v>576.6367736144922</v>
      </c>
      <c r="L58" s="22">
        <v>512.74468056110709</v>
      </c>
      <c r="M58" s="22">
        <v>458.93085500593895</v>
      </c>
      <c r="N58" s="22">
        <v>412.86761772395698</v>
      </c>
      <c r="O58" s="22">
        <v>222.52585475668417</v>
      </c>
      <c r="P58" s="22">
        <v>222.52585475668417</v>
      </c>
    </row>
    <row r="59" spans="1:16" x14ac:dyDescent="0.25">
      <c r="A59" s="18" t="s">
        <v>101</v>
      </c>
      <c r="B59" s="18" t="s">
        <v>102</v>
      </c>
      <c r="C59" s="18" t="s">
        <v>103</v>
      </c>
      <c r="D59" s="21">
        <v>58</v>
      </c>
      <c r="E59" s="22">
        <v>2488.0086847700259</v>
      </c>
      <c r="F59" s="22">
        <v>2125.3153015679345</v>
      </c>
      <c r="G59" s="22">
        <v>1774.7288586324821</v>
      </c>
      <c r="H59" s="22">
        <v>1350.5899167805678</v>
      </c>
      <c r="I59" s="22">
        <v>1005.4242748113082</v>
      </c>
      <c r="J59" s="22">
        <v>726.01502684179457</v>
      </c>
      <c r="K59" s="22">
        <v>526.08859860978725</v>
      </c>
      <c r="L59" s="22">
        <v>460.59751315596111</v>
      </c>
      <c r="M59" s="22">
        <v>422.01846394364884</v>
      </c>
      <c r="N59" s="22">
        <v>393.26109523485235</v>
      </c>
      <c r="O59" s="22">
        <v>186.28939302246778</v>
      </c>
      <c r="P59" s="22">
        <v>186.28939302246778</v>
      </c>
    </row>
    <row r="60" spans="1:16" x14ac:dyDescent="0.25">
      <c r="A60" s="18" t="s">
        <v>101</v>
      </c>
      <c r="B60" s="18" t="s">
        <v>102</v>
      </c>
      <c r="C60" s="18" t="s">
        <v>103</v>
      </c>
      <c r="D60" s="21">
        <v>59</v>
      </c>
      <c r="E60" s="22">
        <v>2254.121907483941</v>
      </c>
      <c r="F60" s="22">
        <v>1956.8662300022593</v>
      </c>
      <c r="G60" s="22">
        <v>1678.2164056951217</v>
      </c>
      <c r="H60" s="22">
        <v>1284.4006247280704</v>
      </c>
      <c r="I60" s="22">
        <v>919.21895849353871</v>
      </c>
      <c r="J60" s="22">
        <v>689.80732692456684</v>
      </c>
      <c r="K60" s="22">
        <v>530.05009350409227</v>
      </c>
      <c r="L60" s="22">
        <v>450.76010886498079</v>
      </c>
      <c r="M60" s="22">
        <v>397.40421826769574</v>
      </c>
      <c r="N60" s="22">
        <v>340.75611297268028</v>
      </c>
      <c r="O60" s="22">
        <v>248.72068638246256</v>
      </c>
      <c r="P60" s="22">
        <v>246.30131241275808</v>
      </c>
    </row>
    <row r="61" spans="1:16" x14ac:dyDescent="0.25">
      <c r="A61" s="18" t="s">
        <v>101</v>
      </c>
      <c r="B61" s="18" t="s">
        <v>102</v>
      </c>
      <c r="C61" s="18" t="s">
        <v>103</v>
      </c>
      <c r="D61" s="21">
        <v>60</v>
      </c>
      <c r="E61" s="22">
        <v>2403.6775313887888</v>
      </c>
      <c r="F61" s="22">
        <v>1926.2186077554077</v>
      </c>
      <c r="G61" s="22">
        <v>1665.0997795286062</v>
      </c>
      <c r="H61" s="22">
        <v>1206.1772750804039</v>
      </c>
      <c r="I61" s="22">
        <v>915.10699559191005</v>
      </c>
      <c r="J61" s="22">
        <v>688.61458221060866</v>
      </c>
      <c r="K61" s="22">
        <v>540.4763283854619</v>
      </c>
      <c r="L61" s="22">
        <v>464.40891490299032</v>
      </c>
      <c r="M61" s="22">
        <v>417.85925568100538</v>
      </c>
      <c r="N61" s="22">
        <v>375.7844723497808</v>
      </c>
      <c r="O61" s="22">
        <v>286.36843198967387</v>
      </c>
      <c r="P61" s="22">
        <v>190.0815253005847</v>
      </c>
    </row>
    <row r="62" spans="1:16" x14ac:dyDescent="0.25">
      <c r="A62" s="18" t="s">
        <v>101</v>
      </c>
      <c r="B62" s="18" t="s">
        <v>102</v>
      </c>
      <c r="C62" s="18" t="s">
        <v>103</v>
      </c>
      <c r="D62" s="21">
        <v>61</v>
      </c>
      <c r="E62" s="22">
        <v>2791.7494119513681</v>
      </c>
      <c r="F62" s="22">
        <v>2151.2647972244426</v>
      </c>
      <c r="G62" s="22">
        <v>1817.7290264931567</v>
      </c>
      <c r="H62" s="22">
        <v>1300.7655255713635</v>
      </c>
      <c r="I62" s="22">
        <v>953.27616566346023</v>
      </c>
      <c r="J62" s="22">
        <v>710.82521871591689</v>
      </c>
      <c r="K62" s="22">
        <v>553.06831993100877</v>
      </c>
      <c r="L62" s="22">
        <v>476.52444066757619</v>
      </c>
      <c r="M62" s="22">
        <v>428.41267127896924</v>
      </c>
      <c r="N62" s="22">
        <v>387.31995852226561</v>
      </c>
      <c r="O62" s="22">
        <v>316.10192423384603</v>
      </c>
      <c r="P62" s="22">
        <v>283.30216443217535</v>
      </c>
    </row>
    <row r="63" spans="1:16" x14ac:dyDescent="0.25">
      <c r="A63" s="18" t="s">
        <v>101</v>
      </c>
      <c r="B63" s="18" t="s">
        <v>102</v>
      </c>
      <c r="C63" s="18" t="s">
        <v>103</v>
      </c>
      <c r="D63" s="21">
        <v>62</v>
      </c>
      <c r="E63" s="22">
        <v>2568.6766118296082</v>
      </c>
      <c r="F63" s="22">
        <v>2134.4386891147074</v>
      </c>
      <c r="G63" s="22">
        <v>1793.2547152145505</v>
      </c>
      <c r="H63" s="22">
        <v>1387.2306829923141</v>
      </c>
      <c r="I63" s="22">
        <v>1032.850891759643</v>
      </c>
      <c r="J63" s="22">
        <v>787.60457984106858</v>
      </c>
      <c r="K63" s="22">
        <v>644.39886909811355</v>
      </c>
      <c r="L63" s="22">
        <v>545.70359789033228</v>
      </c>
      <c r="M63" s="22">
        <v>485.88295307217993</v>
      </c>
      <c r="N63" s="22">
        <v>411.86127354762084</v>
      </c>
      <c r="O63" s="22">
        <v>287.96630771645425</v>
      </c>
      <c r="P63" s="22">
        <v>273.11887788543487</v>
      </c>
    </row>
    <row r="64" spans="1:16" x14ac:dyDescent="0.25">
      <c r="A64" s="18" t="s">
        <v>101</v>
      </c>
      <c r="B64" s="18" t="s">
        <v>102</v>
      </c>
      <c r="C64" s="18" t="s">
        <v>103</v>
      </c>
      <c r="D64" s="21">
        <v>63</v>
      </c>
      <c r="E64" s="22">
        <v>2604.1701172130529</v>
      </c>
      <c r="F64" s="22">
        <v>2050.9755214391898</v>
      </c>
      <c r="G64" s="22">
        <v>1678.8125124342482</v>
      </c>
      <c r="H64" s="22">
        <v>1258.9968744206728</v>
      </c>
      <c r="I64" s="22">
        <v>940.0314336167786</v>
      </c>
      <c r="J64" s="22">
        <v>722.60356428869443</v>
      </c>
      <c r="K64" s="22">
        <v>566.32617197209322</v>
      </c>
      <c r="L64" s="22">
        <v>490.64312597765746</v>
      </c>
      <c r="M64" s="22">
        <v>449.82524702956368</v>
      </c>
      <c r="N64" s="22">
        <v>392.56553176126931</v>
      </c>
      <c r="O64" s="22">
        <v>317.13096426118722</v>
      </c>
      <c r="P64" s="22">
        <v>303.35625402503035</v>
      </c>
    </row>
    <row r="65" spans="1:16" x14ac:dyDescent="0.25">
      <c r="A65" s="18" t="s">
        <v>101</v>
      </c>
      <c r="B65" s="18" t="s">
        <v>102</v>
      </c>
      <c r="C65" s="18" t="s">
        <v>103</v>
      </c>
      <c r="D65" s="21">
        <v>64</v>
      </c>
      <c r="E65" s="22">
        <v>2533.6109989402275</v>
      </c>
      <c r="F65" s="22">
        <v>2159.1052241739203</v>
      </c>
      <c r="G65" s="22">
        <v>1780.6520511034032</v>
      </c>
      <c r="H65" s="22">
        <v>1319.3155761012779</v>
      </c>
      <c r="I65" s="22">
        <v>975.79460593989938</v>
      </c>
      <c r="J65" s="22">
        <v>746.36379254683914</v>
      </c>
      <c r="K65" s="22">
        <v>588.59709176589502</v>
      </c>
      <c r="L65" s="22">
        <v>519.68222371950014</v>
      </c>
      <c r="M65" s="22">
        <v>468.74157397253293</v>
      </c>
      <c r="N65" s="22">
        <v>425.33784799412501</v>
      </c>
      <c r="O65" s="22">
        <v>318.62906428619516</v>
      </c>
      <c r="P65" s="22">
        <v>308.8281688521248</v>
      </c>
    </row>
    <row r="66" spans="1:16" x14ac:dyDescent="0.25">
      <c r="A66" s="18" t="s">
        <v>101</v>
      </c>
      <c r="B66" s="18" t="s">
        <v>102</v>
      </c>
      <c r="C66" s="18" t="s">
        <v>103</v>
      </c>
      <c r="D66" s="21">
        <v>65</v>
      </c>
      <c r="E66" s="22">
        <v>2455.3592357168136</v>
      </c>
      <c r="F66" s="22">
        <v>1972.3912995397425</v>
      </c>
      <c r="G66" s="22">
        <v>1683.3417023906713</v>
      </c>
      <c r="H66" s="22">
        <v>1227.9353668293097</v>
      </c>
      <c r="I66" s="22">
        <v>915.50452141843743</v>
      </c>
      <c r="J66" s="22">
        <v>676.35658056693228</v>
      </c>
      <c r="K66" s="22">
        <v>522.37296639679971</v>
      </c>
      <c r="L66" s="22">
        <v>432.12487344358044</v>
      </c>
      <c r="M66" s="22">
        <v>382.22424942381934</v>
      </c>
      <c r="N66" s="22">
        <v>285.43264078904849</v>
      </c>
      <c r="O66" s="22">
        <v>243.58587285396513</v>
      </c>
      <c r="P66" s="22">
        <v>241.80541649454679</v>
      </c>
    </row>
    <row r="67" spans="1:16" x14ac:dyDescent="0.25">
      <c r="A67" s="18" t="s">
        <v>101</v>
      </c>
      <c r="B67" s="18" t="s">
        <v>102</v>
      </c>
      <c r="C67" s="18" t="s">
        <v>103</v>
      </c>
      <c r="D67" s="21">
        <v>66</v>
      </c>
      <c r="E67" s="22">
        <v>2583.4378519780266</v>
      </c>
      <c r="F67" s="22">
        <v>2185.3043542011328</v>
      </c>
      <c r="G67" s="22">
        <v>1753.690935675429</v>
      </c>
      <c r="H67" s="22">
        <v>1311.1074829730032</v>
      </c>
      <c r="I67" s="22">
        <v>988.55291215864884</v>
      </c>
      <c r="J67" s="22">
        <v>750.16666411028029</v>
      </c>
      <c r="K67" s="22">
        <v>591.78453317165656</v>
      </c>
      <c r="L67" s="22">
        <v>518.64569775518726</v>
      </c>
      <c r="M67" s="22">
        <v>468.98551790565489</v>
      </c>
      <c r="N67" s="22">
        <v>414.84566895559516</v>
      </c>
      <c r="O67" s="22">
        <v>343.30346784901684</v>
      </c>
      <c r="P67" s="22">
        <v>237.23402192843707</v>
      </c>
    </row>
    <row r="68" spans="1:16" x14ac:dyDescent="0.25">
      <c r="A68" s="18" t="s">
        <v>101</v>
      </c>
      <c r="B68" s="18" t="s">
        <v>102</v>
      </c>
      <c r="C68" s="18" t="s">
        <v>103</v>
      </c>
      <c r="D68" s="21">
        <v>67</v>
      </c>
      <c r="E68" s="22">
        <v>2500.8339589130064</v>
      </c>
      <c r="F68" s="22">
        <v>2120.5406231335187</v>
      </c>
      <c r="G68" s="22">
        <v>1797.0050376441457</v>
      </c>
      <c r="H68" s="22">
        <v>1349.189236525795</v>
      </c>
      <c r="I68" s="22">
        <v>1004.4788017945225</v>
      </c>
      <c r="J68" s="22">
        <v>765.26577984627863</v>
      </c>
      <c r="K68" s="22">
        <v>589.15609949213354</v>
      </c>
      <c r="L68" s="22">
        <v>523.68038589000912</v>
      </c>
      <c r="M68" s="22">
        <v>473.73424757825921</v>
      </c>
      <c r="N68" s="22">
        <v>387.57710409972032</v>
      </c>
      <c r="O68" s="22">
        <v>242.07587536803726</v>
      </c>
      <c r="P68" s="22">
        <v>215.73117194892882</v>
      </c>
    </row>
    <row r="69" spans="1:16" x14ac:dyDescent="0.25">
      <c r="A69" s="18" t="s">
        <v>101</v>
      </c>
      <c r="B69" s="18" t="s">
        <v>102</v>
      </c>
      <c r="C69" s="18" t="s">
        <v>103</v>
      </c>
      <c r="D69" s="21">
        <v>68</v>
      </c>
      <c r="E69" s="22">
        <v>2436.136956982315</v>
      </c>
      <c r="F69" s="22">
        <v>2095.6920542178282</v>
      </c>
      <c r="G69" s="22">
        <v>1763.6906928415892</v>
      </c>
      <c r="H69" s="22">
        <v>1346.4713864614339</v>
      </c>
      <c r="I69" s="22">
        <v>1000.471578528997</v>
      </c>
      <c r="J69" s="22">
        <v>734.74278219801954</v>
      </c>
      <c r="K69" s="22">
        <v>557.11809864097756</v>
      </c>
      <c r="L69" s="22">
        <v>470.41988849836957</v>
      </c>
      <c r="M69" s="22">
        <v>424.4996191469167</v>
      </c>
      <c r="N69" s="22">
        <v>362.64269601671668</v>
      </c>
      <c r="O69" s="22">
        <v>200.83456536594852</v>
      </c>
      <c r="P69" s="22">
        <v>180.47024013917505</v>
      </c>
    </row>
    <row r="70" spans="1:16" x14ac:dyDescent="0.25">
      <c r="A70" s="18" t="s">
        <v>101</v>
      </c>
      <c r="B70" s="18" t="s">
        <v>102</v>
      </c>
      <c r="C70" s="18" t="s">
        <v>103</v>
      </c>
      <c r="D70" s="21">
        <v>69</v>
      </c>
      <c r="E70" s="22">
        <v>2639.3952437082526</v>
      </c>
      <c r="F70" s="22">
        <v>2085.5452142265253</v>
      </c>
      <c r="G70" s="22">
        <v>1743.0185257812086</v>
      </c>
      <c r="H70" s="22">
        <v>1291.9355568997587</v>
      </c>
      <c r="I70" s="22">
        <v>953.03879106242755</v>
      </c>
      <c r="J70" s="22">
        <v>700.07319314937627</v>
      </c>
      <c r="K70" s="22">
        <v>550.23573228828081</v>
      </c>
      <c r="L70" s="22">
        <v>481.57467198867607</v>
      </c>
      <c r="M70" s="22">
        <v>435.87704922960626</v>
      </c>
      <c r="N70" s="22">
        <v>385.70948293199291</v>
      </c>
      <c r="O70" s="22">
        <v>294.41313295922578</v>
      </c>
      <c r="P70" s="22">
        <v>282.99512118449371</v>
      </c>
    </row>
    <row r="71" spans="1:16" x14ac:dyDescent="0.25">
      <c r="A71" s="18" t="s">
        <v>101</v>
      </c>
      <c r="B71" s="18" t="s">
        <v>102</v>
      </c>
      <c r="C71" s="18" t="s">
        <v>103</v>
      </c>
      <c r="D71" s="21">
        <v>70</v>
      </c>
      <c r="E71" s="22">
        <v>2596.204869314462</v>
      </c>
      <c r="F71" s="22">
        <v>2117.3787776203249</v>
      </c>
      <c r="G71" s="22">
        <v>1849.7217420353261</v>
      </c>
      <c r="H71" s="22">
        <v>1317.686427743489</v>
      </c>
      <c r="I71" s="22">
        <v>986.50804545831738</v>
      </c>
      <c r="J71" s="22">
        <v>763.7519497737137</v>
      </c>
      <c r="K71" s="22">
        <v>598.7407320891183</v>
      </c>
      <c r="L71" s="22">
        <v>517.66095376710962</v>
      </c>
      <c r="M71" s="22">
        <v>486.19734918944505</v>
      </c>
      <c r="N71" s="22">
        <v>443.69935578162364</v>
      </c>
      <c r="O71" s="22">
        <v>368.14469670702334</v>
      </c>
      <c r="P71" s="22">
        <v>262.65608933755965</v>
      </c>
    </row>
    <row r="72" spans="1:16" x14ac:dyDescent="0.25">
      <c r="A72" s="18" t="s">
        <v>101</v>
      </c>
      <c r="B72" s="18" t="s">
        <v>102</v>
      </c>
      <c r="C72" s="18" t="s">
        <v>103</v>
      </c>
      <c r="D72" s="21">
        <v>71</v>
      </c>
      <c r="E72" s="22">
        <v>3036.815740748757</v>
      </c>
      <c r="F72" s="22">
        <v>2237.4861277313275</v>
      </c>
      <c r="G72" s="22">
        <v>1859.5261394561574</v>
      </c>
      <c r="H72" s="22">
        <v>1348.9893676897179</v>
      </c>
      <c r="I72" s="22">
        <v>1000.426092993604</v>
      </c>
      <c r="J72" s="22">
        <v>759.3740137373693</v>
      </c>
      <c r="K72" s="22">
        <v>609.77423712851521</v>
      </c>
      <c r="L72" s="22">
        <v>556.42642335894175</v>
      </c>
      <c r="M72" s="22">
        <v>503.07619826485018</v>
      </c>
      <c r="N72" s="22">
        <v>473.71932850866722</v>
      </c>
      <c r="O72" s="22">
        <v>385.11505145026047</v>
      </c>
      <c r="P72" s="22">
        <v>343.90756001951644</v>
      </c>
    </row>
    <row r="73" spans="1:16" x14ac:dyDescent="0.25">
      <c r="A73" s="18" t="s">
        <v>101</v>
      </c>
      <c r="B73" s="18" t="s">
        <v>102</v>
      </c>
      <c r="C73" s="18" t="s">
        <v>103</v>
      </c>
      <c r="D73" s="21">
        <v>72</v>
      </c>
      <c r="E73" s="22">
        <v>2926.0940767288612</v>
      </c>
      <c r="F73" s="22">
        <v>2310.4902403467004</v>
      </c>
      <c r="G73" s="22">
        <v>1881.8207441146199</v>
      </c>
      <c r="H73" s="22">
        <v>1410.7545623777364</v>
      </c>
      <c r="I73" s="22">
        <v>1029.1281188489795</v>
      </c>
      <c r="J73" s="22">
        <v>791.10267832921863</v>
      </c>
      <c r="K73" s="22">
        <v>623.20617831590073</v>
      </c>
      <c r="L73" s="22">
        <v>554.44169262692799</v>
      </c>
      <c r="M73" s="22">
        <v>508.87158735371253</v>
      </c>
      <c r="N73" s="22">
        <v>439.21170457284126</v>
      </c>
      <c r="O73" s="22">
        <v>374.65308034875045</v>
      </c>
      <c r="P73" s="22">
        <v>353.65069325490725</v>
      </c>
    </row>
    <row r="74" spans="1:16" x14ac:dyDescent="0.25">
      <c r="A74" s="18" t="s">
        <v>101</v>
      </c>
      <c r="B74" s="18" t="s">
        <v>102</v>
      </c>
      <c r="C74" s="18" t="s">
        <v>103</v>
      </c>
      <c r="D74" s="21">
        <v>73</v>
      </c>
      <c r="E74" s="22">
        <v>2570.559046691807</v>
      </c>
      <c r="F74" s="22">
        <v>2065.2581531530268</v>
      </c>
      <c r="G74" s="22">
        <v>1788.1023291955639</v>
      </c>
      <c r="H74" s="22">
        <v>1337.5708390277064</v>
      </c>
      <c r="I74" s="22">
        <v>973.96947412496559</v>
      </c>
      <c r="J74" s="22">
        <v>739.97598128819607</v>
      </c>
      <c r="K74" s="22">
        <v>552.39295759231095</v>
      </c>
      <c r="L74" s="22">
        <v>491.69432836469554</v>
      </c>
      <c r="M74" s="22">
        <v>452.70516106140929</v>
      </c>
      <c r="N74" s="22">
        <v>397.97146793800675</v>
      </c>
      <c r="O74" s="22">
        <v>231.76632298688941</v>
      </c>
      <c r="P74" s="22">
        <v>207.93266876740688</v>
      </c>
    </row>
    <row r="75" spans="1:16" x14ac:dyDescent="0.25">
      <c r="A75" s="18" t="s">
        <v>101</v>
      </c>
      <c r="B75" s="18" t="s">
        <v>102</v>
      </c>
      <c r="C75" s="18" t="s">
        <v>103</v>
      </c>
      <c r="D75" s="21">
        <v>74</v>
      </c>
      <c r="E75" s="22">
        <v>2257.5408060052118</v>
      </c>
      <c r="F75" s="22">
        <v>1934.129713357534</v>
      </c>
      <c r="G75" s="22">
        <v>1668.4685539006066</v>
      </c>
      <c r="H75" s="22">
        <v>1206.6209111465223</v>
      </c>
      <c r="I75" s="22">
        <v>922.15989670618626</v>
      </c>
      <c r="J75" s="22">
        <v>703.75125851402379</v>
      </c>
      <c r="K75" s="22">
        <v>559.0942511132215</v>
      </c>
      <c r="L75" s="22">
        <v>508.34900090083505</v>
      </c>
      <c r="M75" s="22">
        <v>452.96646938534252</v>
      </c>
      <c r="N75" s="22">
        <v>401.25646953041525</v>
      </c>
      <c r="O75" s="22">
        <v>253.04161833080559</v>
      </c>
      <c r="P75" s="22">
        <v>233.45018857596358</v>
      </c>
    </row>
    <row r="76" spans="1:16" x14ac:dyDescent="0.25">
      <c r="A76" s="18" t="s">
        <v>101</v>
      </c>
      <c r="B76" s="18" t="s">
        <v>102</v>
      </c>
      <c r="C76" s="18" t="s">
        <v>103</v>
      </c>
      <c r="D76" s="21">
        <v>75</v>
      </c>
      <c r="E76" s="22">
        <v>2948.8558207023621</v>
      </c>
      <c r="F76" s="22">
        <v>2186.776661335226</v>
      </c>
      <c r="G76" s="22">
        <v>1867.9130142602435</v>
      </c>
      <c r="H76" s="22">
        <v>1402.8336241588406</v>
      </c>
      <c r="I76" s="22">
        <v>993.44873288175438</v>
      </c>
      <c r="J76" s="22">
        <v>746.86704897516756</v>
      </c>
      <c r="K76" s="22">
        <v>582.39614434148598</v>
      </c>
      <c r="L76" s="22">
        <v>487.72901727663208</v>
      </c>
      <c r="M76" s="22">
        <v>441.49438584278329</v>
      </c>
      <c r="N76" s="22">
        <v>389.95108744844941</v>
      </c>
      <c r="O76" s="22">
        <v>220.32693683403309</v>
      </c>
      <c r="P76" s="22">
        <v>198.67999757402299</v>
      </c>
    </row>
    <row r="77" spans="1:16" x14ac:dyDescent="0.25">
      <c r="A77" s="18" t="s">
        <v>101</v>
      </c>
      <c r="B77" s="18" t="s">
        <v>102</v>
      </c>
      <c r="C77" s="18" t="s">
        <v>103</v>
      </c>
      <c r="D77" s="21">
        <v>76</v>
      </c>
      <c r="E77" s="22">
        <v>2589.507536822377</v>
      </c>
      <c r="F77" s="22">
        <v>2044.7736539012456</v>
      </c>
      <c r="G77" s="22">
        <v>1745.8248816267508</v>
      </c>
      <c r="H77" s="22">
        <v>1285.5210054768377</v>
      </c>
      <c r="I77" s="22">
        <v>938.22181988180364</v>
      </c>
      <c r="J77" s="22">
        <v>715.24075031700647</v>
      </c>
      <c r="K77" s="22">
        <v>583.75622549363163</v>
      </c>
      <c r="L77" s="22">
        <v>509.38578752088989</v>
      </c>
      <c r="M77" s="22">
        <v>466.10567263852698</v>
      </c>
      <c r="N77" s="22">
        <v>402.57583272255818</v>
      </c>
      <c r="O77" s="22">
        <v>312.42888289231786</v>
      </c>
      <c r="P77" s="22">
        <v>207.0601789019276</v>
      </c>
    </row>
    <row r="78" spans="1:16" x14ac:dyDescent="0.25">
      <c r="A78" s="18" t="s">
        <v>101</v>
      </c>
      <c r="B78" s="18" t="s">
        <v>102</v>
      </c>
      <c r="C78" s="18" t="s">
        <v>103</v>
      </c>
      <c r="D78" s="21">
        <v>77</v>
      </c>
      <c r="E78" s="22">
        <v>2608.665850535785</v>
      </c>
      <c r="F78" s="22">
        <v>2096.6379204138943</v>
      </c>
      <c r="G78" s="22">
        <v>1801.3089817389393</v>
      </c>
      <c r="H78" s="22">
        <v>1356.8990651544298</v>
      </c>
      <c r="I78" s="22">
        <v>1008.8372120548061</v>
      </c>
      <c r="J78" s="22">
        <v>748.51576650681591</v>
      </c>
      <c r="K78" s="22">
        <v>579.99201293474709</v>
      </c>
      <c r="L78" s="22">
        <v>501.46628166426461</v>
      </c>
      <c r="M78" s="22">
        <v>466.99857863809927</v>
      </c>
      <c r="N78" s="22">
        <v>425.96944499051779</v>
      </c>
      <c r="O78" s="22">
        <v>356.31255985168724</v>
      </c>
      <c r="P78" s="22">
        <v>322.77455560682785</v>
      </c>
    </row>
    <row r="79" spans="1:16" x14ac:dyDescent="0.25">
      <c r="A79" s="18" t="s">
        <v>101</v>
      </c>
      <c r="B79" s="18" t="s">
        <v>102</v>
      </c>
      <c r="C79" s="18" t="s">
        <v>103</v>
      </c>
      <c r="D79" s="21">
        <v>78</v>
      </c>
      <c r="E79" s="22">
        <v>2704.1442221511284</v>
      </c>
      <c r="F79" s="22">
        <v>2165.797373732973</v>
      </c>
      <c r="G79" s="22">
        <v>1795.5322364997594</v>
      </c>
      <c r="H79" s="22">
        <v>1327.063144374072</v>
      </c>
      <c r="I79" s="22">
        <v>1031.404687317241</v>
      </c>
      <c r="J79" s="22">
        <v>794.27951640463334</v>
      </c>
      <c r="K79" s="22">
        <v>613.90962320217659</v>
      </c>
      <c r="L79" s="22">
        <v>553.55243747140685</v>
      </c>
      <c r="M79" s="22">
        <v>491.5079885710897</v>
      </c>
      <c r="N79" s="22">
        <v>441.66469685787467</v>
      </c>
      <c r="O79" s="22">
        <v>380.83136083165078</v>
      </c>
      <c r="P79" s="22">
        <v>254.98000776515005</v>
      </c>
    </row>
    <row r="80" spans="1:16" x14ac:dyDescent="0.25">
      <c r="A80" s="18" t="s">
        <v>101</v>
      </c>
      <c r="B80" s="18" t="s">
        <v>102</v>
      </c>
      <c r="C80" s="18" t="s">
        <v>103</v>
      </c>
      <c r="D80" s="21">
        <v>79</v>
      </c>
      <c r="E80" s="22">
        <v>2560.018287715322</v>
      </c>
      <c r="F80" s="22">
        <v>2151.8199838041419</v>
      </c>
      <c r="G80" s="22">
        <v>1787.9646257652962</v>
      </c>
      <c r="H80" s="22">
        <v>1337.1283650210196</v>
      </c>
      <c r="I80" s="22">
        <v>981.66628522795759</v>
      </c>
      <c r="J80" s="22">
        <v>735.55366509430235</v>
      </c>
      <c r="K80" s="22">
        <v>567.77754480897113</v>
      </c>
      <c r="L80" s="22">
        <v>490.97030600511636</v>
      </c>
      <c r="M80" s="22">
        <v>438.82032417989643</v>
      </c>
      <c r="N80" s="22">
        <v>412.00041903823887</v>
      </c>
      <c r="O80" s="22">
        <v>306.35257899504177</v>
      </c>
      <c r="P80" s="22">
        <v>298.7650946361403</v>
      </c>
    </row>
    <row r="81" spans="1:16" x14ac:dyDescent="0.25">
      <c r="A81" s="18" t="s">
        <v>101</v>
      </c>
      <c r="B81" s="18" t="s">
        <v>102</v>
      </c>
      <c r="C81" s="18" t="s">
        <v>103</v>
      </c>
      <c r="D81" s="21">
        <v>80</v>
      </c>
      <c r="E81" s="22">
        <v>2462.6175810968393</v>
      </c>
      <c r="F81" s="22">
        <v>2017.2212043840611</v>
      </c>
      <c r="G81" s="22">
        <v>1716.4786218923946</v>
      </c>
      <c r="H81" s="22">
        <v>1272.6154086575525</v>
      </c>
      <c r="I81" s="22">
        <v>914.17277334721689</v>
      </c>
      <c r="J81" s="22">
        <v>691.16406393925581</v>
      </c>
      <c r="K81" s="22">
        <v>532.81169007627352</v>
      </c>
      <c r="L81" s="22">
        <v>457.41251306102441</v>
      </c>
      <c r="M81" s="22">
        <v>393.9693808075088</v>
      </c>
      <c r="N81" s="22">
        <v>346.19257560370079</v>
      </c>
      <c r="O81" s="22">
        <v>258.75044366729423</v>
      </c>
      <c r="P81" s="22">
        <v>256.29008602440393</v>
      </c>
    </row>
    <row r="82" spans="1:16" x14ac:dyDescent="0.25">
      <c r="A82" s="18" t="s">
        <v>101</v>
      </c>
      <c r="B82" s="18" t="s">
        <v>102</v>
      </c>
      <c r="C82" s="18" t="s">
        <v>103</v>
      </c>
      <c r="D82" s="21">
        <v>81</v>
      </c>
      <c r="E82" s="22">
        <v>3143.5215493525175</v>
      </c>
      <c r="F82" s="22">
        <v>2303.2190914040521</v>
      </c>
      <c r="G82" s="22">
        <v>1879.1519345335973</v>
      </c>
      <c r="H82" s="22">
        <v>1396.9952245103002</v>
      </c>
      <c r="I82" s="22">
        <v>1012.1715309010799</v>
      </c>
      <c r="J82" s="22">
        <v>755.34754353279959</v>
      </c>
      <c r="K82" s="22">
        <v>575.88022503592174</v>
      </c>
      <c r="L82" s="22">
        <v>516.9045937177732</v>
      </c>
      <c r="M82" s="22">
        <v>470.66335566265786</v>
      </c>
      <c r="N82" s="22">
        <v>394.6698038363794</v>
      </c>
      <c r="O82" s="22">
        <v>334.00728305245161</v>
      </c>
      <c r="P82" s="22">
        <v>238.71362540509594</v>
      </c>
    </row>
    <row r="83" spans="1:16" x14ac:dyDescent="0.25">
      <c r="A83" s="18" t="s">
        <v>101</v>
      </c>
      <c r="B83" s="18" t="s">
        <v>102</v>
      </c>
      <c r="C83" s="18" t="s">
        <v>103</v>
      </c>
      <c r="D83" s="21">
        <v>82</v>
      </c>
      <c r="E83" s="22">
        <v>2700.9604585753391</v>
      </c>
      <c r="F83" s="22">
        <v>2198.4997841513036</v>
      </c>
      <c r="G83" s="22">
        <v>1776.8043490315897</v>
      </c>
      <c r="H83" s="22">
        <v>1333.6220363875705</v>
      </c>
      <c r="I83" s="22">
        <v>983.8800013382164</v>
      </c>
      <c r="J83" s="22">
        <v>720.65480935004757</v>
      </c>
      <c r="K83" s="22">
        <v>569.65812941955562</v>
      </c>
      <c r="L83" s="22">
        <v>485.66027981049467</v>
      </c>
      <c r="M83" s="22">
        <v>431.34606524812472</v>
      </c>
      <c r="N83" s="22">
        <v>380.83471831417296</v>
      </c>
      <c r="O83" s="22">
        <v>289.98605634949138</v>
      </c>
      <c r="P83" s="22">
        <v>200.32291593037294</v>
      </c>
    </row>
    <row r="84" spans="1:16" x14ac:dyDescent="0.25">
      <c r="A84" s="18" t="s">
        <v>101</v>
      </c>
      <c r="B84" s="18" t="s">
        <v>102</v>
      </c>
      <c r="C84" s="18" t="s">
        <v>103</v>
      </c>
      <c r="D84" s="21">
        <v>83</v>
      </c>
      <c r="E84" s="22">
        <v>2419.6772352210892</v>
      </c>
      <c r="F84" s="22">
        <v>2055.6755611447011</v>
      </c>
      <c r="G84" s="22">
        <v>1712.1908714549686</v>
      </c>
      <c r="H84" s="22">
        <v>1302.3896250978917</v>
      </c>
      <c r="I84" s="22">
        <v>971.75682433671943</v>
      </c>
      <c r="J84" s="22">
        <v>718.63008997739109</v>
      </c>
      <c r="K84" s="22">
        <v>559.2688570180535</v>
      </c>
      <c r="L84" s="22">
        <v>473.43512131486159</v>
      </c>
      <c r="M84" s="22">
        <v>426.35412669441098</v>
      </c>
      <c r="N84" s="22">
        <v>380.2496273074633</v>
      </c>
      <c r="O84" s="22">
        <v>197.74598522096187</v>
      </c>
      <c r="P84" s="22">
        <v>177.90104794566201</v>
      </c>
    </row>
    <row r="85" spans="1:16" x14ac:dyDescent="0.25">
      <c r="A85" s="18" t="s">
        <v>101</v>
      </c>
      <c r="B85" s="18" t="s">
        <v>102</v>
      </c>
      <c r="C85" s="18" t="s">
        <v>103</v>
      </c>
      <c r="D85" s="21">
        <v>84</v>
      </c>
      <c r="E85" s="22">
        <v>2819.5430260678754</v>
      </c>
      <c r="F85" s="22">
        <v>2186.7321449547085</v>
      </c>
      <c r="G85" s="22">
        <v>1812.4859806507184</v>
      </c>
      <c r="H85" s="22">
        <v>1354.1756939515376</v>
      </c>
      <c r="I85" s="22">
        <v>971.74478381017684</v>
      </c>
      <c r="J85" s="22">
        <v>696.64298801858467</v>
      </c>
      <c r="K85" s="22">
        <v>501.33476512818766</v>
      </c>
      <c r="L85" s="22">
        <v>417.65021233573287</v>
      </c>
      <c r="M85" s="22">
        <v>367.55659838465988</v>
      </c>
      <c r="N85" s="22">
        <v>331.9385697856315</v>
      </c>
      <c r="O85" s="22">
        <v>244.00113120567329</v>
      </c>
      <c r="P85" s="22">
        <v>145.96408547712153</v>
      </c>
    </row>
    <row r="86" spans="1:16" x14ac:dyDescent="0.25">
      <c r="A86" s="18" t="s">
        <v>101</v>
      </c>
      <c r="B86" s="18" t="s">
        <v>102</v>
      </c>
      <c r="C86" s="18" t="s">
        <v>103</v>
      </c>
      <c r="D86" s="21">
        <v>85</v>
      </c>
      <c r="E86" s="22">
        <v>2611.2400969016812</v>
      </c>
      <c r="F86" s="22">
        <v>2178.6027387990312</v>
      </c>
      <c r="G86" s="22">
        <v>1844.1207301763029</v>
      </c>
      <c r="H86" s="22">
        <v>1383.1737766227532</v>
      </c>
      <c r="I86" s="22">
        <v>1029.472241706057</v>
      </c>
      <c r="J86" s="22">
        <v>779.12526723506392</v>
      </c>
      <c r="K86" s="22">
        <v>625.63736422136265</v>
      </c>
      <c r="L86" s="22">
        <v>538.30766342305219</v>
      </c>
      <c r="M86" s="22">
        <v>488.90703012665972</v>
      </c>
      <c r="N86" s="22">
        <v>454.41159095073067</v>
      </c>
      <c r="O86" s="22">
        <v>375.07147564002759</v>
      </c>
      <c r="P86" s="22">
        <v>375.07147564002759</v>
      </c>
    </row>
    <row r="87" spans="1:16" x14ac:dyDescent="0.25">
      <c r="A87" s="18" t="s">
        <v>101</v>
      </c>
      <c r="B87" s="18" t="s">
        <v>102</v>
      </c>
      <c r="C87" s="18" t="s">
        <v>103</v>
      </c>
      <c r="D87" s="21">
        <v>86</v>
      </c>
      <c r="E87" s="22">
        <v>2873.0593377895225</v>
      </c>
      <c r="F87" s="22">
        <v>2341.3736442457002</v>
      </c>
      <c r="G87" s="22">
        <v>1817.2530890609419</v>
      </c>
      <c r="H87" s="22">
        <v>1354.6832436388411</v>
      </c>
      <c r="I87" s="22">
        <v>1003.8091526269106</v>
      </c>
      <c r="J87" s="22">
        <v>787.38276751120054</v>
      </c>
      <c r="K87" s="22">
        <v>636.03897067446428</v>
      </c>
      <c r="L87" s="22">
        <v>552.14798792102852</v>
      </c>
      <c r="M87" s="22">
        <v>495.93867604787374</v>
      </c>
      <c r="N87" s="22">
        <v>443.30671754376147</v>
      </c>
      <c r="O87" s="22">
        <v>395.45814894555969</v>
      </c>
      <c r="P87" s="22">
        <v>394.65144267796649</v>
      </c>
    </row>
    <row r="88" spans="1:16" x14ac:dyDescent="0.25">
      <c r="A88" s="18" t="s">
        <v>101</v>
      </c>
      <c r="B88" s="18" t="s">
        <v>102</v>
      </c>
      <c r="C88" s="18" t="s">
        <v>103</v>
      </c>
      <c r="D88" s="21">
        <v>87</v>
      </c>
      <c r="E88" s="22">
        <v>2669.6267822738223</v>
      </c>
      <c r="F88" s="22">
        <v>2048.1460670980846</v>
      </c>
      <c r="G88" s="22">
        <v>1780.3083190321818</v>
      </c>
      <c r="H88" s="22">
        <v>1356.9724859864889</v>
      </c>
      <c r="I88" s="22">
        <v>1011.3966665359474</v>
      </c>
      <c r="J88" s="22">
        <v>783.55148243156543</v>
      </c>
      <c r="K88" s="22">
        <v>608.15481584471115</v>
      </c>
      <c r="L88" s="22">
        <v>529.87904838286545</v>
      </c>
      <c r="M88" s="22">
        <v>477.25279661617424</v>
      </c>
      <c r="N88" s="22">
        <v>431.28771160619874</v>
      </c>
      <c r="O88" s="22">
        <v>359.8467788323091</v>
      </c>
      <c r="P88" s="22">
        <v>253.90054117783109</v>
      </c>
    </row>
    <row r="89" spans="1:16" x14ac:dyDescent="0.25">
      <c r="A89" s="18" t="s">
        <v>101</v>
      </c>
      <c r="B89" s="18" t="s">
        <v>102</v>
      </c>
      <c r="C89" s="18" t="s">
        <v>103</v>
      </c>
      <c r="D89" s="21">
        <v>88</v>
      </c>
      <c r="E89" s="22">
        <v>2609.0072705568618</v>
      </c>
      <c r="F89" s="22">
        <v>2165.6153571605851</v>
      </c>
      <c r="G89" s="22">
        <v>1807.7524778089817</v>
      </c>
      <c r="H89" s="22">
        <v>1392.9200084277998</v>
      </c>
      <c r="I89" s="22">
        <v>1062.4817759345665</v>
      </c>
      <c r="J89" s="22">
        <v>821.54872647688239</v>
      </c>
      <c r="K89" s="22">
        <v>674.39707166457231</v>
      </c>
      <c r="L89" s="22">
        <v>570.23542607125455</v>
      </c>
      <c r="M89" s="22">
        <v>530.19098128424912</v>
      </c>
      <c r="N89" s="22">
        <v>487.39491794854291</v>
      </c>
      <c r="O89" s="22">
        <v>330.39078366888663</v>
      </c>
      <c r="P89" s="22">
        <v>323.22490327805048</v>
      </c>
    </row>
    <row r="90" spans="1:16" x14ac:dyDescent="0.25">
      <c r="A90" s="18" t="s">
        <v>101</v>
      </c>
      <c r="B90" s="18" t="s">
        <v>102</v>
      </c>
      <c r="C90" s="18" t="s">
        <v>103</v>
      </c>
      <c r="D90" s="21">
        <v>89</v>
      </c>
      <c r="E90" s="22">
        <v>2448.4590250630004</v>
      </c>
      <c r="F90" s="22">
        <v>2016.610716406027</v>
      </c>
      <c r="G90" s="22">
        <v>1735.666892943635</v>
      </c>
      <c r="H90" s="22">
        <v>1335.2340598442574</v>
      </c>
      <c r="I90" s="22">
        <v>998.22083819505644</v>
      </c>
      <c r="J90" s="22">
        <v>754.90005783715958</v>
      </c>
      <c r="K90" s="22">
        <v>593.91934790609423</v>
      </c>
      <c r="L90" s="22">
        <v>514.54501607373436</v>
      </c>
      <c r="M90" s="22">
        <v>466.22905878961996</v>
      </c>
      <c r="N90" s="22">
        <v>397.89698463972894</v>
      </c>
      <c r="O90" s="22">
        <v>335.61480046612587</v>
      </c>
      <c r="P90" s="22">
        <v>220.41436059022408</v>
      </c>
    </row>
    <row r="91" spans="1:16" x14ac:dyDescent="0.25">
      <c r="A91" s="18" t="s">
        <v>101</v>
      </c>
      <c r="B91" s="18" t="s">
        <v>102</v>
      </c>
      <c r="C91" s="18" t="s">
        <v>103</v>
      </c>
      <c r="D91" s="21">
        <v>90</v>
      </c>
      <c r="E91" s="22">
        <v>2309.3686798386602</v>
      </c>
      <c r="F91" s="22">
        <v>1966.9918832517044</v>
      </c>
      <c r="G91" s="22">
        <v>1649.7423899829218</v>
      </c>
      <c r="H91" s="22">
        <v>1229.1434179357232</v>
      </c>
      <c r="I91" s="22">
        <v>912.09995341673687</v>
      </c>
      <c r="J91" s="22">
        <v>692.18974048555754</v>
      </c>
      <c r="K91" s="22">
        <v>552.37700337424133</v>
      </c>
      <c r="L91" s="22">
        <v>486.38980335157726</v>
      </c>
      <c r="M91" s="22">
        <v>429.80270461809471</v>
      </c>
      <c r="N91" s="22">
        <v>357.17201580295892</v>
      </c>
      <c r="O91" s="22">
        <v>312.4692148524918</v>
      </c>
      <c r="P91" s="22">
        <v>312.4692148524918</v>
      </c>
    </row>
    <row r="92" spans="1:16" x14ac:dyDescent="0.25">
      <c r="A92" s="18" t="s">
        <v>101</v>
      </c>
      <c r="B92" s="18" t="s">
        <v>102</v>
      </c>
      <c r="C92" s="18" t="s">
        <v>103</v>
      </c>
      <c r="D92" s="21">
        <v>91</v>
      </c>
      <c r="E92" s="22">
        <v>2568.2636140996829</v>
      </c>
      <c r="F92" s="22">
        <v>2096.9557502880389</v>
      </c>
      <c r="G92" s="22">
        <v>1766.6767724109377</v>
      </c>
      <c r="H92" s="22">
        <v>1321.0931844815805</v>
      </c>
      <c r="I92" s="22">
        <v>969.52265517883404</v>
      </c>
      <c r="J92" s="22">
        <v>709.00725943144721</v>
      </c>
      <c r="K92" s="22">
        <v>525.72948988952203</v>
      </c>
      <c r="L92" s="22">
        <v>464.24910803131758</v>
      </c>
      <c r="M92" s="22">
        <v>390.8924803521615</v>
      </c>
      <c r="N92" s="22">
        <v>349.1781203602871</v>
      </c>
      <c r="O92" s="22">
        <v>273.37494647065392</v>
      </c>
      <c r="P92" s="22">
        <v>182.2644426616084</v>
      </c>
    </row>
    <row r="93" spans="1:16" x14ac:dyDescent="0.25">
      <c r="A93" s="18" t="s">
        <v>101</v>
      </c>
      <c r="B93" s="18" t="s">
        <v>102</v>
      </c>
      <c r="C93" s="18" t="s">
        <v>103</v>
      </c>
      <c r="D93" s="21">
        <v>92</v>
      </c>
      <c r="E93" s="22">
        <v>2643.7481802805355</v>
      </c>
      <c r="F93" s="22">
        <v>2030.8108601792464</v>
      </c>
      <c r="G93" s="22">
        <v>1722.2736890950318</v>
      </c>
      <c r="H93" s="22">
        <v>1270.2613475369699</v>
      </c>
      <c r="I93" s="22">
        <v>927.4078213456819</v>
      </c>
      <c r="J93" s="22">
        <v>683.23941028357046</v>
      </c>
      <c r="K93" s="22">
        <v>525.98260589456243</v>
      </c>
      <c r="L93" s="22">
        <v>459.83590686378994</v>
      </c>
      <c r="M93" s="22">
        <v>406.72809593383619</v>
      </c>
      <c r="N93" s="22">
        <v>349.21089125097996</v>
      </c>
      <c r="O93" s="22">
        <v>277.03907765230969</v>
      </c>
      <c r="P93" s="22">
        <v>267.31025240759931</v>
      </c>
    </row>
    <row r="94" spans="1:16" x14ac:dyDescent="0.25">
      <c r="A94" s="18" t="s">
        <v>101</v>
      </c>
      <c r="B94" s="18" t="s">
        <v>102</v>
      </c>
      <c r="C94" s="18" t="s">
        <v>103</v>
      </c>
      <c r="D94" s="21">
        <v>93</v>
      </c>
      <c r="E94" s="22">
        <v>2354.1268682056057</v>
      </c>
      <c r="F94" s="22">
        <v>2103.5908795778646</v>
      </c>
      <c r="G94" s="22">
        <v>1803.9569945903618</v>
      </c>
      <c r="H94" s="22">
        <v>1359.591484254013</v>
      </c>
      <c r="I94" s="22">
        <v>1014.0670303217311</v>
      </c>
      <c r="J94" s="22">
        <v>777.65150576212523</v>
      </c>
      <c r="K94" s="22">
        <v>606.96797906799839</v>
      </c>
      <c r="L94" s="22">
        <v>526.60923458662762</v>
      </c>
      <c r="M94" s="22">
        <v>481.6907696728739</v>
      </c>
      <c r="N94" s="22">
        <v>415.46954318540469</v>
      </c>
      <c r="O94" s="22">
        <v>263.2209306907327</v>
      </c>
      <c r="P94" s="22">
        <v>241.45248025827095</v>
      </c>
    </row>
    <row r="95" spans="1:16" x14ac:dyDescent="0.25">
      <c r="A95" s="18" t="s">
        <v>101</v>
      </c>
      <c r="B95" s="18" t="s">
        <v>102</v>
      </c>
      <c r="C95" s="18" t="s">
        <v>103</v>
      </c>
      <c r="D95" s="21">
        <v>94</v>
      </c>
      <c r="E95" s="22">
        <v>2558.4433389631604</v>
      </c>
      <c r="F95" s="22">
        <v>2143.3324835895728</v>
      </c>
      <c r="G95" s="22">
        <v>1767.4999112519008</v>
      </c>
      <c r="H95" s="22">
        <v>1321.1193121196661</v>
      </c>
      <c r="I95" s="22">
        <v>979.30593548946138</v>
      </c>
      <c r="J95" s="22">
        <v>729.52612981266998</v>
      </c>
      <c r="K95" s="22">
        <v>550.61076628237686</v>
      </c>
      <c r="L95" s="22">
        <v>480.99330618761923</v>
      </c>
      <c r="M95" s="22">
        <v>434.38813463092828</v>
      </c>
      <c r="N95" s="22">
        <v>343.46890778263071</v>
      </c>
      <c r="O95" s="22">
        <v>308.94415494149467</v>
      </c>
      <c r="P95" s="22">
        <v>300.81969321621494</v>
      </c>
    </row>
    <row r="96" spans="1:16" x14ac:dyDescent="0.25">
      <c r="A96" s="18" t="s">
        <v>101</v>
      </c>
      <c r="B96" s="18" t="s">
        <v>102</v>
      </c>
      <c r="C96" s="18" t="s">
        <v>103</v>
      </c>
      <c r="D96" s="21">
        <v>95</v>
      </c>
      <c r="E96" s="22">
        <v>2855.8883979699726</v>
      </c>
      <c r="F96" s="22">
        <v>2251.3747970685681</v>
      </c>
      <c r="G96" s="22">
        <v>1914.232134936047</v>
      </c>
      <c r="H96" s="22">
        <v>1335.0131481621952</v>
      </c>
      <c r="I96" s="22">
        <v>979.12672613826714</v>
      </c>
      <c r="J96" s="22">
        <v>763.60079421399303</v>
      </c>
      <c r="K96" s="22">
        <v>559.58821536647906</v>
      </c>
      <c r="L96" s="22">
        <v>497.34281997340014</v>
      </c>
      <c r="M96" s="22">
        <v>444.17669284490557</v>
      </c>
      <c r="N96" s="22">
        <v>401.17919299456327</v>
      </c>
      <c r="O96" s="22">
        <v>319.70323077019782</v>
      </c>
      <c r="P96" s="22">
        <v>312.83613209470718</v>
      </c>
    </row>
    <row r="97" spans="1:16" x14ac:dyDescent="0.25">
      <c r="A97" s="18" t="s">
        <v>101</v>
      </c>
      <c r="B97" s="18" t="s">
        <v>102</v>
      </c>
      <c r="C97" s="18" t="s">
        <v>103</v>
      </c>
      <c r="D97" s="21">
        <v>96</v>
      </c>
      <c r="E97" s="22">
        <v>2903.6242811918955</v>
      </c>
      <c r="F97" s="22">
        <v>2192.4436840829189</v>
      </c>
      <c r="G97" s="22">
        <v>1834.7621771577446</v>
      </c>
      <c r="H97" s="22">
        <v>1284.8667919095374</v>
      </c>
      <c r="I97" s="22">
        <v>974.7169689275579</v>
      </c>
      <c r="J97" s="22">
        <v>738.74614607713499</v>
      </c>
      <c r="K97" s="22">
        <v>573.89602841380986</v>
      </c>
      <c r="L97" s="22">
        <v>499.47475451856803</v>
      </c>
      <c r="M97" s="22">
        <v>449.42792521594652</v>
      </c>
      <c r="N97" s="22">
        <v>374.7294719723082</v>
      </c>
      <c r="O97" s="22">
        <v>216.94849804238007</v>
      </c>
      <c r="P97" s="22">
        <v>194.42900221919095</v>
      </c>
    </row>
    <row r="98" spans="1:16" x14ac:dyDescent="0.25">
      <c r="A98" s="18" t="s">
        <v>101</v>
      </c>
      <c r="B98" s="18" t="s">
        <v>102</v>
      </c>
      <c r="C98" s="18" t="s">
        <v>103</v>
      </c>
      <c r="D98" s="21">
        <v>97</v>
      </c>
      <c r="E98" s="22">
        <v>2410.9077242360909</v>
      </c>
      <c r="F98" s="22">
        <v>1960.3719402504723</v>
      </c>
      <c r="G98" s="22">
        <v>1688.0448065253329</v>
      </c>
      <c r="H98" s="22">
        <v>1248.9498034415647</v>
      </c>
      <c r="I98" s="22">
        <v>935.61159889158932</v>
      </c>
      <c r="J98" s="22">
        <v>738.25351325683835</v>
      </c>
      <c r="K98" s="22">
        <v>584.82923653216176</v>
      </c>
      <c r="L98" s="22">
        <v>516.10207753578686</v>
      </c>
      <c r="M98" s="22">
        <v>459.72720904770114</v>
      </c>
      <c r="N98" s="22">
        <v>412.97359981134844</v>
      </c>
      <c r="O98" s="22">
        <v>341.94359942366577</v>
      </c>
      <c r="P98" s="22">
        <v>341.94359942366577</v>
      </c>
    </row>
    <row r="99" spans="1:16" x14ac:dyDescent="0.25">
      <c r="A99" s="18" t="s">
        <v>101</v>
      </c>
      <c r="B99" s="18" t="s">
        <v>102</v>
      </c>
      <c r="C99" s="18" t="s">
        <v>103</v>
      </c>
      <c r="D99" s="21">
        <v>98</v>
      </c>
      <c r="E99" s="22">
        <v>2746.0074907760354</v>
      </c>
      <c r="F99" s="22">
        <v>2144.7931066588117</v>
      </c>
      <c r="G99" s="22">
        <v>1842.0654256256507</v>
      </c>
      <c r="H99" s="22">
        <v>1406.0928329985052</v>
      </c>
      <c r="I99" s="22">
        <v>1035.9615119570328</v>
      </c>
      <c r="J99" s="22">
        <v>752.76573342938138</v>
      </c>
      <c r="K99" s="22">
        <v>573.06774191609441</v>
      </c>
      <c r="L99" s="22">
        <v>489.68380098370056</v>
      </c>
      <c r="M99" s="22">
        <v>442.06882208572438</v>
      </c>
      <c r="N99" s="22">
        <v>369.45605195578412</v>
      </c>
      <c r="O99" s="22">
        <v>274.56157750932391</v>
      </c>
      <c r="P99" s="22">
        <v>190.40474453567245</v>
      </c>
    </row>
    <row r="100" spans="1:16" x14ac:dyDescent="0.25">
      <c r="A100" s="18" t="s">
        <v>101</v>
      </c>
      <c r="B100" s="18" t="s">
        <v>102</v>
      </c>
      <c r="C100" s="18" t="s">
        <v>103</v>
      </c>
      <c r="D100" s="21">
        <v>99</v>
      </c>
      <c r="E100" s="22">
        <v>2881.0569876299874</v>
      </c>
      <c r="F100" s="22">
        <v>2244.9127978530387</v>
      </c>
      <c r="G100" s="22">
        <v>1829.2481668194741</v>
      </c>
      <c r="H100" s="22">
        <v>1328.1769160555541</v>
      </c>
      <c r="I100" s="22">
        <v>994.58974475456591</v>
      </c>
      <c r="J100" s="22">
        <v>714.56335841589259</v>
      </c>
      <c r="K100" s="22">
        <v>571.02748068482106</v>
      </c>
      <c r="L100" s="22">
        <v>512.99515259610666</v>
      </c>
      <c r="M100" s="22">
        <v>473.64169622974231</v>
      </c>
      <c r="N100" s="22">
        <v>421.98678859065734</v>
      </c>
      <c r="O100" s="22">
        <v>224.82355194040738</v>
      </c>
      <c r="P100" s="22">
        <v>201.45395722223347</v>
      </c>
    </row>
    <row r="101" spans="1:16" x14ac:dyDescent="0.25">
      <c r="A101" s="18" t="s">
        <v>101</v>
      </c>
      <c r="B101" s="18" t="s">
        <v>102</v>
      </c>
      <c r="C101" s="18" t="s">
        <v>103</v>
      </c>
      <c r="D101" s="21">
        <v>100</v>
      </c>
      <c r="E101" s="22">
        <v>2575.2478064242805</v>
      </c>
      <c r="F101" s="22">
        <v>2153.7421675945952</v>
      </c>
      <c r="G101" s="22">
        <v>1829.0375590175427</v>
      </c>
      <c r="H101" s="22">
        <v>1360.3814975922896</v>
      </c>
      <c r="I101" s="22">
        <v>1015.4959469223925</v>
      </c>
      <c r="J101" s="22">
        <v>759.90731946172139</v>
      </c>
      <c r="K101" s="22">
        <v>591.18020972505542</v>
      </c>
      <c r="L101" s="22">
        <v>513.64018967162292</v>
      </c>
      <c r="M101" s="22">
        <v>460.86584387468019</v>
      </c>
      <c r="N101" s="22">
        <v>402.14667786354528</v>
      </c>
      <c r="O101" s="22">
        <v>331.91177472074457</v>
      </c>
      <c r="P101" s="22">
        <v>331.7975390403812</v>
      </c>
    </row>
    <row r="102" spans="1:16" x14ac:dyDescent="0.25">
      <c r="A102" s="18" t="s">
        <v>104</v>
      </c>
      <c r="B102" s="18" t="s">
        <v>105</v>
      </c>
      <c r="C102" s="18" t="s">
        <v>106</v>
      </c>
      <c r="D102" s="21">
        <v>1</v>
      </c>
      <c r="E102" s="22">
        <v>873.66351560188957</v>
      </c>
      <c r="F102" s="22">
        <v>742.27889249487748</v>
      </c>
      <c r="G102" s="22">
        <v>540.69353705064179</v>
      </c>
      <c r="H102" s="22">
        <v>438.55460258961097</v>
      </c>
      <c r="I102" s="22">
        <v>332.67255802342493</v>
      </c>
      <c r="J102" s="22">
        <v>274.70911168607398</v>
      </c>
      <c r="K102" s="22">
        <v>222.8224295145184</v>
      </c>
      <c r="L102" s="22">
        <v>193.80538909940739</v>
      </c>
      <c r="M102" s="22">
        <v>168.65962671757353</v>
      </c>
      <c r="N102" s="22">
        <v>154.6823383499555</v>
      </c>
      <c r="O102" s="22">
        <v>123.38316836731512</v>
      </c>
      <c r="P102" s="22">
        <v>117.47820262404606</v>
      </c>
    </row>
    <row r="103" spans="1:16" x14ac:dyDescent="0.25">
      <c r="A103" s="18" t="s">
        <v>104</v>
      </c>
      <c r="B103" s="18" t="s">
        <v>105</v>
      </c>
      <c r="C103" s="18" t="s">
        <v>106</v>
      </c>
      <c r="D103" s="21">
        <v>2</v>
      </c>
      <c r="E103" s="22">
        <v>916.30902303231051</v>
      </c>
      <c r="F103" s="22">
        <v>713.89073137537628</v>
      </c>
      <c r="G103" s="22">
        <v>614.46438617771912</v>
      </c>
      <c r="H103" s="22">
        <v>465.94979609941043</v>
      </c>
      <c r="I103" s="22">
        <v>355.10344725475073</v>
      </c>
      <c r="J103" s="22">
        <v>275.40168071653795</v>
      </c>
      <c r="K103" s="22">
        <v>233.95872084056043</v>
      </c>
      <c r="L103" s="22">
        <v>207.43689631299108</v>
      </c>
      <c r="M103" s="22">
        <v>182.92139615449398</v>
      </c>
      <c r="N103" s="22">
        <v>150.72693653800428</v>
      </c>
      <c r="O103" s="22">
        <v>126.19126915988409</v>
      </c>
      <c r="P103" s="22">
        <v>120.68767825080228</v>
      </c>
    </row>
    <row r="104" spans="1:16" x14ac:dyDescent="0.25">
      <c r="A104" s="18" t="s">
        <v>104</v>
      </c>
      <c r="B104" s="18" t="s">
        <v>105</v>
      </c>
      <c r="C104" s="18" t="s">
        <v>106</v>
      </c>
      <c r="D104" s="21">
        <v>3</v>
      </c>
      <c r="E104" s="22">
        <v>762.23249014271335</v>
      </c>
      <c r="F104" s="22">
        <v>692.28206134679795</v>
      </c>
      <c r="G104" s="22">
        <v>579.34256456801756</v>
      </c>
      <c r="H104" s="22">
        <v>448.49797026182927</v>
      </c>
      <c r="I104" s="22">
        <v>339.05591418024892</v>
      </c>
      <c r="J104" s="22">
        <v>274.92426163678437</v>
      </c>
      <c r="K104" s="22">
        <v>230.6296760167964</v>
      </c>
      <c r="L104" s="22">
        <v>212.5631531482841</v>
      </c>
      <c r="M104" s="22">
        <v>171.75891311590019</v>
      </c>
      <c r="N104" s="22">
        <v>156.23029479421339</v>
      </c>
      <c r="O104" s="22">
        <v>137.42573071538285</v>
      </c>
      <c r="P104" s="22">
        <v>132.61215328356261</v>
      </c>
    </row>
    <row r="105" spans="1:16" x14ac:dyDescent="0.25">
      <c r="A105" s="18" t="s">
        <v>104</v>
      </c>
      <c r="B105" s="18" t="s">
        <v>105</v>
      </c>
      <c r="C105" s="18" t="s">
        <v>106</v>
      </c>
      <c r="D105" s="21">
        <v>4</v>
      </c>
      <c r="E105" s="22">
        <v>904.63028922142621</v>
      </c>
      <c r="F105" s="22">
        <v>755.10776722334651</v>
      </c>
      <c r="G105" s="22">
        <v>535.46827897187723</v>
      </c>
      <c r="H105" s="22">
        <v>423.79002376872472</v>
      </c>
      <c r="I105" s="22">
        <v>324.45246633596031</v>
      </c>
      <c r="J105" s="22">
        <v>269.34745015097798</v>
      </c>
      <c r="K105" s="22">
        <v>215.55225511749018</v>
      </c>
      <c r="L105" s="22">
        <v>186.34220174179578</v>
      </c>
      <c r="M105" s="22">
        <v>165.42655976439914</v>
      </c>
      <c r="N105" s="22">
        <v>152.38010388215562</v>
      </c>
      <c r="O105" s="22">
        <v>135.37004759097411</v>
      </c>
      <c r="P105" s="22">
        <v>133.25758194595196</v>
      </c>
    </row>
    <row r="106" spans="1:16" x14ac:dyDescent="0.25">
      <c r="A106" s="18" t="s">
        <v>104</v>
      </c>
      <c r="B106" s="18" t="s">
        <v>105</v>
      </c>
      <c r="C106" s="18" t="s">
        <v>106</v>
      </c>
      <c r="D106" s="21">
        <v>5</v>
      </c>
      <c r="E106" s="22">
        <v>874.71741517768862</v>
      </c>
      <c r="F106" s="22">
        <v>747.33300248355135</v>
      </c>
      <c r="G106" s="22">
        <v>557.02986399112024</v>
      </c>
      <c r="H106" s="22">
        <v>442.14361618456434</v>
      </c>
      <c r="I106" s="22">
        <v>332.02707812867015</v>
      </c>
      <c r="J106" s="22">
        <v>267.6425150688371</v>
      </c>
      <c r="K106" s="22">
        <v>232.12929614722637</v>
      </c>
      <c r="L106" s="22">
        <v>200.14996573958172</v>
      </c>
      <c r="M106" s="22">
        <v>171.21405643725222</v>
      </c>
      <c r="N106" s="22">
        <v>157.94830842582743</v>
      </c>
      <c r="O106" s="22">
        <v>120.97324344425532</v>
      </c>
      <c r="P106" s="22">
        <v>111.02485903947965</v>
      </c>
    </row>
    <row r="107" spans="1:16" x14ac:dyDescent="0.25">
      <c r="A107" s="18" t="s">
        <v>104</v>
      </c>
      <c r="B107" s="18" t="s">
        <v>105</v>
      </c>
      <c r="C107" s="18" t="s">
        <v>106</v>
      </c>
      <c r="D107" s="21">
        <v>6</v>
      </c>
      <c r="E107" s="22">
        <v>738.60834573101351</v>
      </c>
      <c r="F107" s="22">
        <v>661.85624222749652</v>
      </c>
      <c r="G107" s="22">
        <v>510.0219503345956</v>
      </c>
      <c r="H107" s="22">
        <v>411.03203109699081</v>
      </c>
      <c r="I107" s="22">
        <v>319.54664008515317</v>
      </c>
      <c r="J107" s="22">
        <v>253.86744297770707</v>
      </c>
      <c r="K107" s="22">
        <v>207.12611953921123</v>
      </c>
      <c r="L107" s="22">
        <v>167.44178146687096</v>
      </c>
      <c r="M107" s="22">
        <v>153.24623800388932</v>
      </c>
      <c r="N107" s="22">
        <v>151.94247398063803</v>
      </c>
      <c r="O107" s="22">
        <v>142.13810876975907</v>
      </c>
      <c r="P107" s="22">
        <v>139.040721479224</v>
      </c>
    </row>
    <row r="108" spans="1:16" x14ac:dyDescent="0.25">
      <c r="A108" s="18" t="s">
        <v>104</v>
      </c>
      <c r="B108" s="18" t="s">
        <v>105</v>
      </c>
      <c r="C108" s="18" t="s">
        <v>106</v>
      </c>
      <c r="D108" s="21">
        <v>7</v>
      </c>
      <c r="E108" s="22">
        <v>893.99834997995526</v>
      </c>
      <c r="F108" s="22">
        <v>717.80965826835006</v>
      </c>
      <c r="G108" s="22">
        <v>524.09966385027428</v>
      </c>
      <c r="H108" s="22">
        <v>419.92360411317287</v>
      </c>
      <c r="I108" s="22">
        <v>325.74493881272355</v>
      </c>
      <c r="J108" s="22">
        <v>274.89914092625503</v>
      </c>
      <c r="K108" s="22">
        <v>227.14268857006743</v>
      </c>
      <c r="L108" s="22">
        <v>199.5354327412044</v>
      </c>
      <c r="M108" s="22">
        <v>176.86954265825514</v>
      </c>
      <c r="N108" s="22">
        <v>159.09474944627715</v>
      </c>
      <c r="O108" s="22">
        <v>129.30877333322985</v>
      </c>
      <c r="P108" s="22">
        <v>120.24644243421277</v>
      </c>
    </row>
    <row r="109" spans="1:16" x14ac:dyDescent="0.25">
      <c r="A109" s="18" t="s">
        <v>104</v>
      </c>
      <c r="B109" s="18" t="s">
        <v>105</v>
      </c>
      <c r="C109" s="18" t="s">
        <v>106</v>
      </c>
      <c r="D109" s="21">
        <v>8</v>
      </c>
      <c r="E109" s="22">
        <v>823.67606099182296</v>
      </c>
      <c r="F109" s="22">
        <v>609.17021513922373</v>
      </c>
      <c r="G109" s="22">
        <v>498.59367793684493</v>
      </c>
      <c r="H109" s="22">
        <v>403.27584511754645</v>
      </c>
      <c r="I109" s="22">
        <v>311.10012002257326</v>
      </c>
      <c r="J109" s="22">
        <v>253.93464076926875</v>
      </c>
      <c r="K109" s="22">
        <v>210.6583954288067</v>
      </c>
      <c r="L109" s="22">
        <v>180.06632637999613</v>
      </c>
      <c r="M109" s="22">
        <v>153.56269434223393</v>
      </c>
      <c r="N109" s="22">
        <v>149.38725345543469</v>
      </c>
      <c r="O109" s="22">
        <v>112.99574580443804</v>
      </c>
      <c r="P109" s="22">
        <v>112.99574580443804</v>
      </c>
    </row>
    <row r="110" spans="1:16" x14ac:dyDescent="0.25">
      <c r="A110" s="18" t="s">
        <v>104</v>
      </c>
      <c r="B110" s="18" t="s">
        <v>105</v>
      </c>
      <c r="C110" s="18" t="s">
        <v>106</v>
      </c>
      <c r="D110" s="21">
        <v>9</v>
      </c>
      <c r="E110" s="22">
        <v>831.58948770885024</v>
      </c>
      <c r="F110" s="22">
        <v>684.65421072129891</v>
      </c>
      <c r="G110" s="22">
        <v>549.90255028622528</v>
      </c>
      <c r="H110" s="22">
        <v>468.24649728198199</v>
      </c>
      <c r="I110" s="22">
        <v>346.43185848779018</v>
      </c>
      <c r="J110" s="22">
        <v>281.23029445634467</v>
      </c>
      <c r="K110" s="22">
        <v>237.4728684185649</v>
      </c>
      <c r="L110" s="22">
        <v>197.99885279689806</v>
      </c>
      <c r="M110" s="22">
        <v>173.01451074503188</v>
      </c>
      <c r="N110" s="22">
        <v>157.55859309890494</v>
      </c>
      <c r="O110" s="22">
        <v>132.20148671627669</v>
      </c>
      <c r="P110" s="22">
        <v>132.20148671627669</v>
      </c>
    </row>
    <row r="111" spans="1:16" x14ac:dyDescent="0.25">
      <c r="A111" s="18" t="s">
        <v>104</v>
      </c>
      <c r="B111" s="18" t="s">
        <v>105</v>
      </c>
      <c r="C111" s="18" t="s">
        <v>106</v>
      </c>
      <c r="D111" s="21">
        <v>10</v>
      </c>
      <c r="E111" s="22">
        <v>938.76390542911315</v>
      </c>
      <c r="F111" s="22">
        <v>855.90764044837476</v>
      </c>
      <c r="G111" s="22">
        <v>585.4343678502629</v>
      </c>
      <c r="H111" s="22">
        <v>448.0793170366108</v>
      </c>
      <c r="I111" s="22">
        <v>336.18891731190473</v>
      </c>
      <c r="J111" s="22">
        <v>275.56502698200427</v>
      </c>
      <c r="K111" s="22">
        <v>221.22301914036828</v>
      </c>
      <c r="L111" s="22">
        <v>193.58511582347879</v>
      </c>
      <c r="M111" s="22">
        <v>163.71422882258068</v>
      </c>
      <c r="N111" s="22">
        <v>160.59610789794729</v>
      </c>
      <c r="O111" s="22">
        <v>138.10358258987344</v>
      </c>
      <c r="P111" s="22">
        <v>138.10358258987344</v>
      </c>
    </row>
    <row r="112" spans="1:16" x14ac:dyDescent="0.25">
      <c r="A112" s="18" t="s">
        <v>104</v>
      </c>
      <c r="B112" s="18" t="s">
        <v>105</v>
      </c>
      <c r="C112" s="18" t="s">
        <v>106</v>
      </c>
      <c r="D112" s="21">
        <v>11</v>
      </c>
      <c r="E112" s="22">
        <v>845.28074804065591</v>
      </c>
      <c r="F112" s="22">
        <v>679.64964678796991</v>
      </c>
      <c r="G112" s="22">
        <v>526.7267155077044</v>
      </c>
      <c r="H112" s="22">
        <v>433.69891275624593</v>
      </c>
      <c r="I112" s="22">
        <v>337.31808006515899</v>
      </c>
      <c r="J112" s="22">
        <v>275.5541789564233</v>
      </c>
      <c r="K112" s="22">
        <v>227.63694114122814</v>
      </c>
      <c r="L112" s="22">
        <v>200.43797707516902</v>
      </c>
      <c r="M112" s="22">
        <v>176.24331325643982</v>
      </c>
      <c r="N112" s="22">
        <v>158.1596956955641</v>
      </c>
      <c r="O112" s="22">
        <v>133.8087168593128</v>
      </c>
      <c r="P112" s="22">
        <v>133.8087168593128</v>
      </c>
    </row>
    <row r="113" spans="1:16" x14ac:dyDescent="0.25">
      <c r="A113" s="18" t="s">
        <v>104</v>
      </c>
      <c r="B113" s="18" t="s">
        <v>105</v>
      </c>
      <c r="C113" s="18" t="s">
        <v>106</v>
      </c>
      <c r="D113" s="21">
        <v>12</v>
      </c>
      <c r="E113" s="22">
        <v>899.87757612025064</v>
      </c>
      <c r="F113" s="22">
        <v>691.91014715168478</v>
      </c>
      <c r="G113" s="22">
        <v>535.59250412899075</v>
      </c>
      <c r="H113" s="22">
        <v>439.31586454666223</v>
      </c>
      <c r="I113" s="22">
        <v>326.88137040566625</v>
      </c>
      <c r="J113" s="22">
        <v>275.64907848407944</v>
      </c>
      <c r="K113" s="22">
        <v>231.87435369621173</v>
      </c>
      <c r="L113" s="22">
        <v>207.38307102347002</v>
      </c>
      <c r="M113" s="22">
        <v>173.76232786355348</v>
      </c>
      <c r="N113" s="22">
        <v>160.52857444188803</v>
      </c>
      <c r="O113" s="22">
        <v>149.70842139165802</v>
      </c>
      <c r="P113" s="22">
        <v>146.04778790242918</v>
      </c>
    </row>
    <row r="114" spans="1:16" x14ac:dyDescent="0.25">
      <c r="A114" s="18" t="s">
        <v>104</v>
      </c>
      <c r="B114" s="18" t="s">
        <v>105</v>
      </c>
      <c r="C114" s="18" t="s">
        <v>106</v>
      </c>
      <c r="D114" s="21">
        <v>13</v>
      </c>
      <c r="E114" s="22">
        <v>807.38403739582611</v>
      </c>
      <c r="F114" s="22">
        <v>671.49589171899356</v>
      </c>
      <c r="G114" s="22">
        <v>564.47342468904981</v>
      </c>
      <c r="H114" s="22">
        <v>464.59289154493291</v>
      </c>
      <c r="I114" s="22">
        <v>358.19857260027607</v>
      </c>
      <c r="J114" s="22">
        <v>295.85730199785405</v>
      </c>
      <c r="K114" s="22">
        <v>240.61651557151717</v>
      </c>
      <c r="L114" s="22">
        <v>196.68894435474147</v>
      </c>
      <c r="M114" s="22">
        <v>177.59648560961443</v>
      </c>
      <c r="N114" s="22">
        <v>165.62329778375343</v>
      </c>
      <c r="O114" s="22">
        <v>130.39170730426517</v>
      </c>
      <c r="P114" s="22">
        <v>121.71296957840096</v>
      </c>
    </row>
    <row r="115" spans="1:16" x14ac:dyDescent="0.25">
      <c r="A115" s="18" t="s">
        <v>104</v>
      </c>
      <c r="B115" s="18" t="s">
        <v>105</v>
      </c>
      <c r="C115" s="18" t="s">
        <v>106</v>
      </c>
      <c r="D115" s="21">
        <v>14</v>
      </c>
      <c r="E115" s="22">
        <v>937.18102129467889</v>
      </c>
      <c r="F115" s="22">
        <v>829.51555155714027</v>
      </c>
      <c r="G115" s="22">
        <v>590.21863834431736</v>
      </c>
      <c r="H115" s="22">
        <v>448.13254433929114</v>
      </c>
      <c r="I115" s="22">
        <v>334.01212551304434</v>
      </c>
      <c r="J115" s="22">
        <v>263.02512660994574</v>
      </c>
      <c r="K115" s="22">
        <v>220.61726618540976</v>
      </c>
      <c r="L115" s="22">
        <v>185.66539014703832</v>
      </c>
      <c r="M115" s="22">
        <v>161.04569174499565</v>
      </c>
      <c r="N115" s="22">
        <v>158.38179705286711</v>
      </c>
      <c r="O115" s="22">
        <v>122.78320707137378</v>
      </c>
      <c r="P115" s="22">
        <v>117.52751286023313</v>
      </c>
    </row>
    <row r="116" spans="1:16" x14ac:dyDescent="0.25">
      <c r="A116" s="18" t="s">
        <v>104</v>
      </c>
      <c r="B116" s="18" t="s">
        <v>105</v>
      </c>
      <c r="C116" s="18" t="s">
        <v>106</v>
      </c>
      <c r="D116" s="21">
        <v>15</v>
      </c>
      <c r="E116" s="22">
        <v>875.31508285276379</v>
      </c>
      <c r="F116" s="22">
        <v>731.51142403501365</v>
      </c>
      <c r="G116" s="22">
        <v>516.9116388178951</v>
      </c>
      <c r="H116" s="22">
        <v>429.60076268348979</v>
      </c>
      <c r="I116" s="22">
        <v>332.92746514025816</v>
      </c>
      <c r="J116" s="22">
        <v>266.78198505003883</v>
      </c>
      <c r="K116" s="22">
        <v>214.04362989539999</v>
      </c>
      <c r="L116" s="22">
        <v>185.87797014643073</v>
      </c>
      <c r="M116" s="22">
        <v>164.46117602450087</v>
      </c>
      <c r="N116" s="22">
        <v>155.91872289833697</v>
      </c>
      <c r="O116" s="22">
        <v>123.99541980280303</v>
      </c>
      <c r="P116" s="22">
        <v>110.02263582280742</v>
      </c>
    </row>
    <row r="117" spans="1:16" x14ac:dyDescent="0.25">
      <c r="A117" s="18" t="s">
        <v>104</v>
      </c>
      <c r="B117" s="18" t="s">
        <v>105</v>
      </c>
      <c r="C117" s="18" t="s">
        <v>106</v>
      </c>
      <c r="D117" s="21">
        <v>16</v>
      </c>
      <c r="E117" s="22">
        <v>927.86680643451268</v>
      </c>
      <c r="F117" s="22">
        <v>764.49872803992719</v>
      </c>
      <c r="G117" s="22">
        <v>602.24945687824652</v>
      </c>
      <c r="H117" s="22">
        <v>449.69489460620019</v>
      </c>
      <c r="I117" s="22">
        <v>330.06334869133713</v>
      </c>
      <c r="J117" s="22">
        <v>264.73171355897085</v>
      </c>
      <c r="K117" s="22">
        <v>226.65047966088059</v>
      </c>
      <c r="L117" s="22">
        <v>202.63496971959822</v>
      </c>
      <c r="M117" s="22">
        <v>182.33517745207629</v>
      </c>
      <c r="N117" s="22">
        <v>157.30811233753212</v>
      </c>
      <c r="O117" s="22">
        <v>123.52297427178385</v>
      </c>
      <c r="P117" s="22">
        <v>115.63198815707376</v>
      </c>
    </row>
    <row r="118" spans="1:16" x14ac:dyDescent="0.25">
      <c r="A118" s="18" t="s">
        <v>104</v>
      </c>
      <c r="B118" s="18" t="s">
        <v>105</v>
      </c>
      <c r="C118" s="18" t="s">
        <v>106</v>
      </c>
      <c r="D118" s="21">
        <v>17</v>
      </c>
      <c r="E118" s="22">
        <v>844.73332979663587</v>
      </c>
      <c r="F118" s="22">
        <v>659.85077840168117</v>
      </c>
      <c r="G118" s="22">
        <v>535.58513666210297</v>
      </c>
      <c r="H118" s="22">
        <v>412.81564777730296</v>
      </c>
      <c r="I118" s="22">
        <v>320.70521507116865</v>
      </c>
      <c r="J118" s="22">
        <v>256.70201634275708</v>
      </c>
      <c r="K118" s="22">
        <v>218.76586694385958</v>
      </c>
      <c r="L118" s="22">
        <v>195.02486778061331</v>
      </c>
      <c r="M118" s="22">
        <v>169.50045021364116</v>
      </c>
      <c r="N118" s="22">
        <v>151.11886028761265</v>
      </c>
      <c r="O118" s="22">
        <v>114.1416173270617</v>
      </c>
      <c r="P118" s="22">
        <v>114.1416173270617</v>
      </c>
    </row>
    <row r="119" spans="1:16" x14ac:dyDescent="0.25">
      <c r="A119" s="18" t="s">
        <v>104</v>
      </c>
      <c r="B119" s="18" t="s">
        <v>105</v>
      </c>
      <c r="C119" s="18" t="s">
        <v>106</v>
      </c>
      <c r="D119" s="21">
        <v>18</v>
      </c>
      <c r="E119" s="22">
        <v>883.79921788003924</v>
      </c>
      <c r="F119" s="22">
        <v>702.95128033123387</v>
      </c>
      <c r="G119" s="22">
        <v>510.29770305507742</v>
      </c>
      <c r="H119" s="22">
        <v>406.71352030426408</v>
      </c>
      <c r="I119" s="22">
        <v>306.44099188175585</v>
      </c>
      <c r="J119" s="22">
        <v>255.47602289610577</v>
      </c>
      <c r="K119" s="22">
        <v>213.45872912536529</v>
      </c>
      <c r="L119" s="22">
        <v>184.50336097985124</v>
      </c>
      <c r="M119" s="22">
        <v>158.71548194950492</v>
      </c>
      <c r="N119" s="22">
        <v>149.43785657423561</v>
      </c>
      <c r="O119" s="22">
        <v>132.64695098273097</v>
      </c>
      <c r="P119" s="22">
        <v>132.64695098273097</v>
      </c>
    </row>
    <row r="120" spans="1:16" x14ac:dyDescent="0.25">
      <c r="A120" s="18" t="s">
        <v>104</v>
      </c>
      <c r="B120" s="18" t="s">
        <v>105</v>
      </c>
      <c r="C120" s="18" t="s">
        <v>106</v>
      </c>
      <c r="D120" s="21">
        <v>19</v>
      </c>
      <c r="E120" s="22">
        <v>809.68485894009666</v>
      </c>
      <c r="F120" s="22">
        <v>706.37352829693521</v>
      </c>
      <c r="G120" s="22">
        <v>545.42061618223079</v>
      </c>
      <c r="H120" s="22">
        <v>442.40370463104489</v>
      </c>
      <c r="I120" s="22">
        <v>327.75134263098994</v>
      </c>
      <c r="J120" s="22">
        <v>265.32756512912846</v>
      </c>
      <c r="K120" s="22">
        <v>217.89628146618523</v>
      </c>
      <c r="L120" s="22">
        <v>182.08948253188095</v>
      </c>
      <c r="M120" s="22">
        <v>159.52705783606939</v>
      </c>
      <c r="N120" s="22">
        <v>149.54443252586935</v>
      </c>
      <c r="O120" s="22">
        <v>137.18916558210861</v>
      </c>
      <c r="P120" s="22">
        <v>137.18916558210861</v>
      </c>
    </row>
    <row r="121" spans="1:16" x14ac:dyDescent="0.25">
      <c r="A121" s="18" t="s">
        <v>104</v>
      </c>
      <c r="B121" s="18" t="s">
        <v>105</v>
      </c>
      <c r="C121" s="18" t="s">
        <v>106</v>
      </c>
      <c r="D121" s="21">
        <v>20</v>
      </c>
      <c r="E121" s="22">
        <v>1038.9572793109101</v>
      </c>
      <c r="F121" s="22">
        <v>791.0783773513981</v>
      </c>
      <c r="G121" s="22">
        <v>553.04775283719016</v>
      </c>
      <c r="H121" s="22">
        <v>417.48203242808137</v>
      </c>
      <c r="I121" s="22">
        <v>315.35751230650465</v>
      </c>
      <c r="J121" s="22">
        <v>260.93663487284488</v>
      </c>
      <c r="K121" s="22">
        <v>222.93342915905717</v>
      </c>
      <c r="L121" s="22">
        <v>186.29344937183714</v>
      </c>
      <c r="M121" s="22">
        <v>153.10823069574627</v>
      </c>
      <c r="N121" s="22">
        <v>151.03128228303564</v>
      </c>
      <c r="O121" s="22">
        <v>126.17879275649663</v>
      </c>
      <c r="P121" s="22">
        <v>121.50991805875917</v>
      </c>
    </row>
    <row r="122" spans="1:16" x14ac:dyDescent="0.25">
      <c r="A122" s="18" t="s">
        <v>104</v>
      </c>
      <c r="B122" s="18" t="s">
        <v>105</v>
      </c>
      <c r="C122" s="18" t="s">
        <v>106</v>
      </c>
      <c r="D122" s="21">
        <v>21</v>
      </c>
      <c r="E122" s="22">
        <v>816.87878198424664</v>
      </c>
      <c r="F122" s="22">
        <v>670.95796091285001</v>
      </c>
      <c r="G122" s="22">
        <v>501.11082901367729</v>
      </c>
      <c r="H122" s="22">
        <v>410.54033618358898</v>
      </c>
      <c r="I122" s="22">
        <v>314.45869308907186</v>
      </c>
      <c r="J122" s="22">
        <v>253.51068181650689</v>
      </c>
      <c r="K122" s="22">
        <v>211.59367552565126</v>
      </c>
      <c r="L122" s="22">
        <v>192.2207682781397</v>
      </c>
      <c r="M122" s="22">
        <v>159.08394829870011</v>
      </c>
      <c r="N122" s="22">
        <v>150.30022341553783</v>
      </c>
      <c r="O122" s="22">
        <v>137.78338773704132</v>
      </c>
      <c r="P122" s="22">
        <v>137.78338773704132</v>
      </c>
    </row>
    <row r="123" spans="1:16" x14ac:dyDescent="0.25">
      <c r="A123" s="18" t="s">
        <v>104</v>
      </c>
      <c r="B123" s="18" t="s">
        <v>105</v>
      </c>
      <c r="C123" s="18" t="s">
        <v>106</v>
      </c>
      <c r="D123" s="21">
        <v>22</v>
      </c>
      <c r="E123" s="22">
        <v>820.0566830806024</v>
      </c>
      <c r="F123" s="22">
        <v>683.78398187478297</v>
      </c>
      <c r="G123" s="22">
        <v>495.53543654387181</v>
      </c>
      <c r="H123" s="22">
        <v>413.83848743177072</v>
      </c>
      <c r="I123" s="22">
        <v>314.48145509267005</v>
      </c>
      <c r="J123" s="22">
        <v>264.08206807762815</v>
      </c>
      <c r="K123" s="22">
        <v>222.81922683585685</v>
      </c>
      <c r="L123" s="22">
        <v>180.1825376675601</v>
      </c>
      <c r="M123" s="22">
        <v>161.20299471916783</v>
      </c>
      <c r="N123" s="22">
        <v>147.54406579607243</v>
      </c>
      <c r="O123" s="22">
        <v>114.66726348722635</v>
      </c>
      <c r="P123" s="22">
        <v>114.66726348722635</v>
      </c>
    </row>
    <row r="124" spans="1:16" x14ac:dyDescent="0.25">
      <c r="A124" s="18" t="s">
        <v>104</v>
      </c>
      <c r="B124" s="18" t="s">
        <v>105</v>
      </c>
      <c r="C124" s="18" t="s">
        <v>106</v>
      </c>
      <c r="D124" s="21">
        <v>23</v>
      </c>
      <c r="E124" s="22">
        <v>941.72916495024583</v>
      </c>
      <c r="F124" s="22">
        <v>798.17440767416474</v>
      </c>
      <c r="G124" s="22">
        <v>590.12685077964125</v>
      </c>
      <c r="H124" s="22">
        <v>478.44325758022819</v>
      </c>
      <c r="I124" s="22">
        <v>357.70577113841546</v>
      </c>
      <c r="J124" s="22">
        <v>283.25934435041324</v>
      </c>
      <c r="K124" s="22">
        <v>231.96671736176648</v>
      </c>
      <c r="L124" s="22">
        <v>204.59428200802367</v>
      </c>
      <c r="M124" s="22">
        <v>187.96321723483339</v>
      </c>
      <c r="N124" s="22">
        <v>156.62682696298037</v>
      </c>
      <c r="O124" s="22">
        <v>131.6585444921385</v>
      </c>
      <c r="P124" s="22">
        <v>123.35126084568905</v>
      </c>
    </row>
    <row r="125" spans="1:16" x14ac:dyDescent="0.25">
      <c r="A125" s="18" t="s">
        <v>104</v>
      </c>
      <c r="B125" s="18" t="s">
        <v>105</v>
      </c>
      <c r="C125" s="18" t="s">
        <v>106</v>
      </c>
      <c r="D125" s="21">
        <v>24</v>
      </c>
      <c r="E125" s="22">
        <v>928.44569532266996</v>
      </c>
      <c r="F125" s="22">
        <v>787.77362843877245</v>
      </c>
      <c r="G125" s="22">
        <v>542.81083601969249</v>
      </c>
      <c r="H125" s="22">
        <v>424.86363171386768</v>
      </c>
      <c r="I125" s="22">
        <v>324.54041116328915</v>
      </c>
      <c r="J125" s="22">
        <v>265.39460405230687</v>
      </c>
      <c r="K125" s="22">
        <v>223.6864102889854</v>
      </c>
      <c r="L125" s="22">
        <v>190.79721614719688</v>
      </c>
      <c r="M125" s="22">
        <v>163.08615416539701</v>
      </c>
      <c r="N125" s="22">
        <v>127.44550809735877</v>
      </c>
      <c r="O125" s="22">
        <v>119.68430355459591</v>
      </c>
      <c r="P125" s="22">
        <v>119.68430355459591</v>
      </c>
    </row>
    <row r="126" spans="1:16" x14ac:dyDescent="0.25">
      <c r="A126" s="18" t="s">
        <v>104</v>
      </c>
      <c r="B126" s="18" t="s">
        <v>105</v>
      </c>
      <c r="C126" s="18" t="s">
        <v>106</v>
      </c>
      <c r="D126" s="21">
        <v>25</v>
      </c>
      <c r="E126" s="22">
        <v>787.80063638412241</v>
      </c>
      <c r="F126" s="22">
        <v>631.574254802528</v>
      </c>
      <c r="G126" s="22">
        <v>505.54278868409165</v>
      </c>
      <c r="H126" s="22">
        <v>424.96430931520894</v>
      </c>
      <c r="I126" s="22">
        <v>327.76719157334884</v>
      </c>
      <c r="J126" s="22">
        <v>266.80012916911028</v>
      </c>
      <c r="K126" s="22">
        <v>222.71177098820263</v>
      </c>
      <c r="L126" s="22">
        <v>197.13521280129717</v>
      </c>
      <c r="M126" s="22">
        <v>168.60984367026404</v>
      </c>
      <c r="N126" s="22">
        <v>160.76831171700832</v>
      </c>
      <c r="O126" s="22">
        <v>150.70776274211769</v>
      </c>
      <c r="P126" s="22">
        <v>147.30848339722357</v>
      </c>
    </row>
    <row r="127" spans="1:16" x14ac:dyDescent="0.25">
      <c r="A127" s="18" t="s">
        <v>104</v>
      </c>
      <c r="B127" s="18" t="s">
        <v>105</v>
      </c>
      <c r="C127" s="18" t="s">
        <v>106</v>
      </c>
      <c r="D127" s="21">
        <v>26</v>
      </c>
      <c r="E127" s="22">
        <v>837.35369149510177</v>
      </c>
      <c r="F127" s="22">
        <v>716.63651189773748</v>
      </c>
      <c r="G127" s="22">
        <v>544.15755594553843</v>
      </c>
      <c r="H127" s="22">
        <v>420.81490684781761</v>
      </c>
      <c r="I127" s="22">
        <v>316.54829445304478</v>
      </c>
      <c r="J127" s="22">
        <v>254.58649358579046</v>
      </c>
      <c r="K127" s="22">
        <v>218.76152744943741</v>
      </c>
      <c r="L127" s="22">
        <v>201.78562529231465</v>
      </c>
      <c r="M127" s="22">
        <v>172.64820031317777</v>
      </c>
      <c r="N127" s="22">
        <v>149.25497388329256</v>
      </c>
      <c r="O127" s="22">
        <v>139.11229145471142</v>
      </c>
      <c r="P127" s="22">
        <v>135.50097426545324</v>
      </c>
    </row>
    <row r="128" spans="1:16" x14ac:dyDescent="0.25">
      <c r="A128" s="18" t="s">
        <v>104</v>
      </c>
      <c r="B128" s="18" t="s">
        <v>105</v>
      </c>
      <c r="C128" s="18" t="s">
        <v>106</v>
      </c>
      <c r="D128" s="21">
        <v>27</v>
      </c>
      <c r="E128" s="22">
        <v>989.49200934570501</v>
      </c>
      <c r="F128" s="22">
        <v>758.68509098319817</v>
      </c>
      <c r="G128" s="22">
        <v>566.82714465205254</v>
      </c>
      <c r="H128" s="22">
        <v>434.41876817129452</v>
      </c>
      <c r="I128" s="22">
        <v>332.91355354984171</v>
      </c>
      <c r="J128" s="22">
        <v>273.82473940651511</v>
      </c>
      <c r="K128" s="22">
        <v>220.73009791087458</v>
      </c>
      <c r="L128" s="22">
        <v>188.97708842370187</v>
      </c>
      <c r="M128" s="22">
        <v>162.00001009336918</v>
      </c>
      <c r="N128" s="22">
        <v>157.4988254167809</v>
      </c>
      <c r="O128" s="22">
        <v>121.75102672966592</v>
      </c>
      <c r="P128" s="22">
        <v>121.75102672966592</v>
      </c>
    </row>
    <row r="129" spans="1:16" x14ac:dyDescent="0.25">
      <c r="A129" s="18" t="s">
        <v>104</v>
      </c>
      <c r="B129" s="18" t="s">
        <v>105</v>
      </c>
      <c r="C129" s="18" t="s">
        <v>106</v>
      </c>
      <c r="D129" s="21">
        <v>28</v>
      </c>
      <c r="E129" s="22">
        <v>843.12265534150583</v>
      </c>
      <c r="F129" s="22">
        <v>657.65904222887093</v>
      </c>
      <c r="G129" s="22">
        <v>511.92717894530995</v>
      </c>
      <c r="H129" s="22">
        <v>416.35914122264296</v>
      </c>
      <c r="I129" s="22">
        <v>313.5876042303945</v>
      </c>
      <c r="J129" s="22">
        <v>255.501312294267</v>
      </c>
      <c r="K129" s="22">
        <v>216.53680026854062</v>
      </c>
      <c r="L129" s="22">
        <v>190.93164376606254</v>
      </c>
      <c r="M129" s="22">
        <v>157.6256886705294</v>
      </c>
      <c r="N129" s="22">
        <v>144.32112055288252</v>
      </c>
      <c r="O129" s="22">
        <v>117.90813519051676</v>
      </c>
      <c r="P129" s="22">
        <v>117.90813519051676</v>
      </c>
    </row>
    <row r="130" spans="1:16" x14ac:dyDescent="0.25">
      <c r="A130" s="18" t="s">
        <v>104</v>
      </c>
      <c r="B130" s="18" t="s">
        <v>105</v>
      </c>
      <c r="C130" s="18" t="s">
        <v>106</v>
      </c>
      <c r="D130" s="21">
        <v>29</v>
      </c>
      <c r="E130" s="22">
        <v>761.38322661474683</v>
      </c>
      <c r="F130" s="22">
        <v>633.51104262871308</v>
      </c>
      <c r="G130" s="22">
        <v>528.78672860275992</v>
      </c>
      <c r="H130" s="22">
        <v>435.1711584138302</v>
      </c>
      <c r="I130" s="22">
        <v>328.20829534855989</v>
      </c>
      <c r="J130" s="22">
        <v>279.53315590544918</v>
      </c>
      <c r="K130" s="22">
        <v>226.21041761114753</v>
      </c>
      <c r="L130" s="22">
        <v>200.39645392156035</v>
      </c>
      <c r="M130" s="22">
        <v>176.23769472826694</v>
      </c>
      <c r="N130" s="22">
        <v>162.45229131765188</v>
      </c>
      <c r="O130" s="22">
        <v>131.15438540218489</v>
      </c>
      <c r="P130" s="22">
        <v>126.18785966925266</v>
      </c>
    </row>
    <row r="131" spans="1:16" x14ac:dyDescent="0.25">
      <c r="A131" s="18" t="s">
        <v>104</v>
      </c>
      <c r="B131" s="18" t="s">
        <v>105</v>
      </c>
      <c r="C131" s="18" t="s">
        <v>106</v>
      </c>
      <c r="D131" s="21">
        <v>30</v>
      </c>
      <c r="E131" s="22">
        <v>951.04253240024536</v>
      </c>
      <c r="F131" s="22">
        <v>804.06254083633621</v>
      </c>
      <c r="G131" s="22">
        <v>610.0284391841293</v>
      </c>
      <c r="H131" s="22">
        <v>462.38817167541197</v>
      </c>
      <c r="I131" s="22">
        <v>349.2091175573189</v>
      </c>
      <c r="J131" s="22">
        <v>287.58537361936487</v>
      </c>
      <c r="K131" s="22">
        <v>227.30945726330825</v>
      </c>
      <c r="L131" s="22">
        <v>198.39546820079138</v>
      </c>
      <c r="M131" s="22">
        <v>172.63672919044413</v>
      </c>
      <c r="N131" s="22">
        <v>150.65193192198217</v>
      </c>
      <c r="O131" s="22">
        <v>120.66675756374656</v>
      </c>
      <c r="P131" s="22">
        <v>120.66675756374656</v>
      </c>
    </row>
    <row r="132" spans="1:16" x14ac:dyDescent="0.25">
      <c r="A132" s="18" t="s">
        <v>104</v>
      </c>
      <c r="B132" s="18" t="s">
        <v>105</v>
      </c>
      <c r="C132" s="18" t="s">
        <v>106</v>
      </c>
      <c r="D132" s="21">
        <v>31</v>
      </c>
      <c r="E132" s="22">
        <v>912.80710126208805</v>
      </c>
      <c r="F132" s="22">
        <v>734.73657946473111</v>
      </c>
      <c r="G132" s="22">
        <v>568.80755371262239</v>
      </c>
      <c r="H132" s="22">
        <v>444.50552025243718</v>
      </c>
      <c r="I132" s="22">
        <v>337.95461657230067</v>
      </c>
      <c r="J132" s="22">
        <v>279.81704024418696</v>
      </c>
      <c r="K132" s="22">
        <v>231.71566159231631</v>
      </c>
      <c r="L132" s="22">
        <v>199.5709039942798</v>
      </c>
      <c r="M132" s="22">
        <v>167.87219955032171</v>
      </c>
      <c r="N132" s="22">
        <v>144.19962415819236</v>
      </c>
      <c r="O132" s="22">
        <v>118.49330005445292</v>
      </c>
      <c r="P132" s="22">
        <v>118.49330005445292</v>
      </c>
    </row>
    <row r="133" spans="1:16" x14ac:dyDescent="0.25">
      <c r="A133" s="18" t="s">
        <v>104</v>
      </c>
      <c r="B133" s="18" t="s">
        <v>105</v>
      </c>
      <c r="C133" s="18" t="s">
        <v>106</v>
      </c>
      <c r="D133" s="21">
        <v>32</v>
      </c>
      <c r="E133" s="22">
        <v>912.78373997112158</v>
      </c>
      <c r="F133" s="22">
        <v>774.74851287241972</v>
      </c>
      <c r="G133" s="22">
        <v>604.68975231398019</v>
      </c>
      <c r="H133" s="22">
        <v>462.48732824735197</v>
      </c>
      <c r="I133" s="22">
        <v>328.2430946210302</v>
      </c>
      <c r="J133" s="22">
        <v>273.42285619421193</v>
      </c>
      <c r="K133" s="22">
        <v>217.8469824354228</v>
      </c>
      <c r="L133" s="22">
        <v>195.2572972379682</v>
      </c>
      <c r="M133" s="22">
        <v>176.90844725561223</v>
      </c>
      <c r="N133" s="22">
        <v>155.70854345076827</v>
      </c>
      <c r="O133" s="22">
        <v>151.00809794568212</v>
      </c>
      <c r="P133" s="22">
        <v>150.67805283421998</v>
      </c>
    </row>
    <row r="134" spans="1:16" x14ac:dyDescent="0.25">
      <c r="A134" s="18" t="s">
        <v>104</v>
      </c>
      <c r="B134" s="18" t="s">
        <v>105</v>
      </c>
      <c r="C134" s="18" t="s">
        <v>106</v>
      </c>
      <c r="D134" s="21">
        <v>33</v>
      </c>
      <c r="E134" s="22">
        <v>769.63893110117772</v>
      </c>
      <c r="F134" s="22">
        <v>680.36452333232614</v>
      </c>
      <c r="G134" s="22">
        <v>528.56776809997052</v>
      </c>
      <c r="H134" s="22">
        <v>452.13477662541942</v>
      </c>
      <c r="I134" s="22">
        <v>336.94753362311832</v>
      </c>
      <c r="J134" s="22">
        <v>269.80037289445409</v>
      </c>
      <c r="K134" s="22">
        <v>226.55657472026283</v>
      </c>
      <c r="L134" s="22">
        <v>192.01223726874528</v>
      </c>
      <c r="M134" s="22">
        <v>172.19653029029334</v>
      </c>
      <c r="N134" s="22">
        <v>156.49724362418871</v>
      </c>
      <c r="O134" s="22">
        <v>154.3336677138536</v>
      </c>
      <c r="P134" s="22">
        <v>154.10780596196707</v>
      </c>
    </row>
    <row r="135" spans="1:16" x14ac:dyDescent="0.25">
      <c r="A135" s="18" t="s">
        <v>104</v>
      </c>
      <c r="B135" s="18" t="s">
        <v>105</v>
      </c>
      <c r="C135" s="18" t="s">
        <v>106</v>
      </c>
      <c r="D135" s="21">
        <v>34</v>
      </c>
      <c r="E135" s="22">
        <v>847.11113986203429</v>
      </c>
      <c r="F135" s="22">
        <v>781.54065458001719</v>
      </c>
      <c r="G135" s="22">
        <v>531.69293608800876</v>
      </c>
      <c r="H135" s="22">
        <v>428.11208309543196</v>
      </c>
      <c r="I135" s="22">
        <v>333.18786074038638</v>
      </c>
      <c r="J135" s="22">
        <v>280.71820842514586</v>
      </c>
      <c r="K135" s="22">
        <v>226.73310106015018</v>
      </c>
      <c r="L135" s="22">
        <v>197.15772937973796</v>
      </c>
      <c r="M135" s="22">
        <v>178.48477493806823</v>
      </c>
      <c r="N135" s="22">
        <v>153.36320809476396</v>
      </c>
      <c r="O135" s="22">
        <v>135.67982343312303</v>
      </c>
      <c r="P135" s="22">
        <v>135.67982343312303</v>
      </c>
    </row>
    <row r="136" spans="1:16" x14ac:dyDescent="0.25">
      <c r="A136" s="18" t="s">
        <v>104</v>
      </c>
      <c r="B136" s="18" t="s">
        <v>105</v>
      </c>
      <c r="C136" s="18" t="s">
        <v>106</v>
      </c>
      <c r="D136" s="21">
        <v>35</v>
      </c>
      <c r="E136" s="22">
        <v>841.69359367183256</v>
      </c>
      <c r="F136" s="22">
        <v>741.65890922454093</v>
      </c>
      <c r="G136" s="22">
        <v>558.77506219561076</v>
      </c>
      <c r="H136" s="22">
        <v>433.66061597208034</v>
      </c>
      <c r="I136" s="22">
        <v>330.31254320505559</v>
      </c>
      <c r="J136" s="22">
        <v>281.22042282668502</v>
      </c>
      <c r="K136" s="22">
        <v>235.59554369817599</v>
      </c>
      <c r="L136" s="22">
        <v>209.05403343412107</v>
      </c>
      <c r="M136" s="22">
        <v>177.46116096137919</v>
      </c>
      <c r="N136" s="22">
        <v>155.86645484201676</v>
      </c>
      <c r="O136" s="22">
        <v>136.31975779335357</v>
      </c>
      <c r="P136" s="22">
        <v>136.31975779335357</v>
      </c>
    </row>
    <row r="137" spans="1:16" x14ac:dyDescent="0.25">
      <c r="A137" s="18" t="s">
        <v>104</v>
      </c>
      <c r="B137" s="18" t="s">
        <v>105</v>
      </c>
      <c r="C137" s="18" t="s">
        <v>106</v>
      </c>
      <c r="D137" s="21">
        <v>36</v>
      </c>
      <c r="E137" s="22">
        <v>915.45069214444527</v>
      </c>
      <c r="F137" s="22">
        <v>762.20471920324587</v>
      </c>
      <c r="G137" s="22">
        <v>582.61649151312724</v>
      </c>
      <c r="H137" s="22">
        <v>454.69700683344928</v>
      </c>
      <c r="I137" s="22">
        <v>332.77649105602745</v>
      </c>
      <c r="J137" s="22">
        <v>279.09175132498041</v>
      </c>
      <c r="K137" s="22">
        <v>236.56540173915798</v>
      </c>
      <c r="L137" s="22">
        <v>212.39771082439887</v>
      </c>
      <c r="M137" s="22">
        <v>189.19051203178034</v>
      </c>
      <c r="N137" s="22">
        <v>160.72670817507324</v>
      </c>
      <c r="O137" s="22">
        <v>121.14852927068617</v>
      </c>
      <c r="P137" s="22">
        <v>109.30647476982242</v>
      </c>
    </row>
    <row r="138" spans="1:16" x14ac:dyDescent="0.25">
      <c r="A138" s="18" t="s">
        <v>104</v>
      </c>
      <c r="B138" s="18" t="s">
        <v>105</v>
      </c>
      <c r="C138" s="18" t="s">
        <v>106</v>
      </c>
      <c r="D138" s="21">
        <v>37</v>
      </c>
      <c r="E138" s="22">
        <v>743.61155134657167</v>
      </c>
      <c r="F138" s="22">
        <v>626.67461902255809</v>
      </c>
      <c r="G138" s="22">
        <v>521.92359560145189</v>
      </c>
      <c r="H138" s="22">
        <v>419.99485294555211</v>
      </c>
      <c r="I138" s="22">
        <v>323.78143379986153</v>
      </c>
      <c r="J138" s="22">
        <v>267.08248989267332</v>
      </c>
      <c r="K138" s="22">
        <v>225.86445117329376</v>
      </c>
      <c r="L138" s="22">
        <v>187.66180538963815</v>
      </c>
      <c r="M138" s="22">
        <v>160.58332775656689</v>
      </c>
      <c r="N138" s="22">
        <v>136.62621681791867</v>
      </c>
      <c r="O138" s="22">
        <v>116.17980520807185</v>
      </c>
      <c r="P138" s="22">
        <v>116.17980520807185</v>
      </c>
    </row>
    <row r="139" spans="1:16" x14ac:dyDescent="0.25">
      <c r="A139" s="18" t="s">
        <v>104</v>
      </c>
      <c r="B139" s="18" t="s">
        <v>105</v>
      </c>
      <c r="C139" s="18" t="s">
        <v>106</v>
      </c>
      <c r="D139" s="21">
        <v>38</v>
      </c>
      <c r="E139" s="22">
        <v>802.63767806062981</v>
      </c>
      <c r="F139" s="22">
        <v>621.65191235532131</v>
      </c>
      <c r="G139" s="22">
        <v>526.09146322036838</v>
      </c>
      <c r="H139" s="22">
        <v>424.79750484375342</v>
      </c>
      <c r="I139" s="22">
        <v>313.46249983140399</v>
      </c>
      <c r="J139" s="22">
        <v>260.80173777640982</v>
      </c>
      <c r="K139" s="22">
        <v>212.53409522790363</v>
      </c>
      <c r="L139" s="22">
        <v>180.57924744164086</v>
      </c>
      <c r="M139" s="22">
        <v>161.62158495406078</v>
      </c>
      <c r="N139" s="22">
        <v>153.76502474331193</v>
      </c>
      <c r="O139" s="22">
        <v>117.94104971520025</v>
      </c>
      <c r="P139" s="22">
        <v>117.94104971520025</v>
      </c>
    </row>
    <row r="140" spans="1:16" x14ac:dyDescent="0.25">
      <c r="A140" s="18" t="s">
        <v>104</v>
      </c>
      <c r="B140" s="18" t="s">
        <v>105</v>
      </c>
      <c r="C140" s="18" t="s">
        <v>106</v>
      </c>
      <c r="D140" s="21">
        <v>39</v>
      </c>
      <c r="E140" s="22">
        <v>948.0645205563103</v>
      </c>
      <c r="F140" s="22">
        <v>751.12360828419799</v>
      </c>
      <c r="G140" s="22">
        <v>573.89723190557675</v>
      </c>
      <c r="H140" s="22">
        <v>419.5077428846019</v>
      </c>
      <c r="I140" s="22">
        <v>313.77744085102808</v>
      </c>
      <c r="J140" s="22">
        <v>261.19948905155013</v>
      </c>
      <c r="K140" s="22">
        <v>218.82464753385267</v>
      </c>
      <c r="L140" s="22">
        <v>192.9089592757189</v>
      </c>
      <c r="M140" s="22">
        <v>173.16644615432918</v>
      </c>
      <c r="N140" s="22">
        <v>149.24023126832466</v>
      </c>
      <c r="O140" s="22">
        <v>136.81412767924263</v>
      </c>
      <c r="P140" s="22">
        <v>133.7080038880635</v>
      </c>
    </row>
    <row r="141" spans="1:16" x14ac:dyDescent="0.25">
      <c r="A141" s="18" t="s">
        <v>104</v>
      </c>
      <c r="B141" s="18" t="s">
        <v>105</v>
      </c>
      <c r="C141" s="18" t="s">
        <v>106</v>
      </c>
      <c r="D141" s="21">
        <v>40</v>
      </c>
      <c r="E141" s="22">
        <v>883.47428252680163</v>
      </c>
      <c r="F141" s="22">
        <v>753.4184419275457</v>
      </c>
      <c r="G141" s="22">
        <v>571.46006666609162</v>
      </c>
      <c r="H141" s="22">
        <v>451.78229374057383</v>
      </c>
      <c r="I141" s="22">
        <v>340.0806026685097</v>
      </c>
      <c r="J141" s="22">
        <v>281.62439690499923</v>
      </c>
      <c r="K141" s="22">
        <v>229.51865996505018</v>
      </c>
      <c r="L141" s="22">
        <v>203.2657904890591</v>
      </c>
      <c r="M141" s="22">
        <v>189.16980908608593</v>
      </c>
      <c r="N141" s="22">
        <v>169.23832661506287</v>
      </c>
      <c r="O141" s="22">
        <v>144.46168015912653</v>
      </c>
      <c r="P141" s="22">
        <v>144.46168015912653</v>
      </c>
    </row>
    <row r="142" spans="1:16" x14ac:dyDescent="0.25">
      <c r="A142" s="18" t="s">
        <v>104</v>
      </c>
      <c r="B142" s="18" t="s">
        <v>105</v>
      </c>
      <c r="C142" s="18" t="s">
        <v>106</v>
      </c>
      <c r="D142" s="21">
        <v>41</v>
      </c>
      <c r="E142" s="22">
        <v>909.80687774335286</v>
      </c>
      <c r="F142" s="22">
        <v>614.50740690344014</v>
      </c>
      <c r="G142" s="22">
        <v>502.90478751015502</v>
      </c>
      <c r="H142" s="22">
        <v>418.72995335512536</v>
      </c>
      <c r="I142" s="22">
        <v>327.88211085211185</v>
      </c>
      <c r="J142" s="22">
        <v>270.9239526764494</v>
      </c>
      <c r="K142" s="22">
        <v>220.98171554513652</v>
      </c>
      <c r="L142" s="22">
        <v>194.62109420558497</v>
      </c>
      <c r="M142" s="22">
        <v>171.19807021906584</v>
      </c>
      <c r="N142" s="22">
        <v>164.02960986283142</v>
      </c>
      <c r="O142" s="22">
        <v>139.85324536005649</v>
      </c>
      <c r="P142" s="22">
        <v>127.62727050976261</v>
      </c>
    </row>
    <row r="143" spans="1:16" x14ac:dyDescent="0.25">
      <c r="A143" s="18" t="s">
        <v>104</v>
      </c>
      <c r="B143" s="18" t="s">
        <v>105</v>
      </c>
      <c r="C143" s="18" t="s">
        <v>106</v>
      </c>
      <c r="D143" s="21">
        <v>42</v>
      </c>
      <c r="E143" s="22">
        <v>886.87315618812306</v>
      </c>
      <c r="F143" s="22">
        <v>760.14903707231042</v>
      </c>
      <c r="G143" s="22">
        <v>558.34448016729448</v>
      </c>
      <c r="H143" s="22">
        <v>432.04341309184872</v>
      </c>
      <c r="I143" s="22">
        <v>325.15537582498138</v>
      </c>
      <c r="J143" s="22">
        <v>269.0463257358154</v>
      </c>
      <c r="K143" s="22">
        <v>220.41330897663221</v>
      </c>
      <c r="L143" s="22">
        <v>189.19829353538742</v>
      </c>
      <c r="M143" s="22">
        <v>162.15860512636263</v>
      </c>
      <c r="N143" s="22">
        <v>155.46528425845543</v>
      </c>
      <c r="O143" s="22">
        <v>116.13713148470742</v>
      </c>
      <c r="P143" s="22">
        <v>116.13713148470742</v>
      </c>
    </row>
    <row r="144" spans="1:16" x14ac:dyDescent="0.25">
      <c r="A144" s="18" t="s">
        <v>104</v>
      </c>
      <c r="B144" s="18" t="s">
        <v>105</v>
      </c>
      <c r="C144" s="18" t="s">
        <v>106</v>
      </c>
      <c r="D144" s="21">
        <v>43</v>
      </c>
      <c r="E144" s="22">
        <v>880.99118314246437</v>
      </c>
      <c r="F144" s="22">
        <v>807.38368595785687</v>
      </c>
      <c r="G144" s="22">
        <v>586.58385177338687</v>
      </c>
      <c r="H144" s="22">
        <v>436.15884853208007</v>
      </c>
      <c r="I144" s="22">
        <v>334.74304938051313</v>
      </c>
      <c r="J144" s="22">
        <v>278.61042697144899</v>
      </c>
      <c r="K144" s="22">
        <v>222.4593626337556</v>
      </c>
      <c r="L144" s="22">
        <v>189.07427001243974</v>
      </c>
      <c r="M144" s="22">
        <v>163.81724859582488</v>
      </c>
      <c r="N144" s="22">
        <v>148.80484581308127</v>
      </c>
      <c r="O144" s="22">
        <v>122.25130804939126</v>
      </c>
      <c r="P144" s="22">
        <v>122.25130804939126</v>
      </c>
    </row>
    <row r="145" spans="1:16" x14ac:dyDescent="0.25">
      <c r="A145" s="18" t="s">
        <v>104</v>
      </c>
      <c r="B145" s="18" t="s">
        <v>105</v>
      </c>
      <c r="C145" s="18" t="s">
        <v>106</v>
      </c>
      <c r="D145" s="21">
        <v>44</v>
      </c>
      <c r="E145" s="22">
        <v>871.30831407548681</v>
      </c>
      <c r="F145" s="22">
        <v>663.7630235632696</v>
      </c>
      <c r="G145" s="22">
        <v>490.50401814134329</v>
      </c>
      <c r="H145" s="22">
        <v>412.83204336917311</v>
      </c>
      <c r="I145" s="22">
        <v>320.91634674719262</v>
      </c>
      <c r="J145" s="22">
        <v>264.64319149896744</v>
      </c>
      <c r="K145" s="22">
        <v>213.52419740394154</v>
      </c>
      <c r="L145" s="22">
        <v>188.45127541741147</v>
      </c>
      <c r="M145" s="22">
        <v>160.23212319148138</v>
      </c>
      <c r="N145" s="22">
        <v>146.69552143633234</v>
      </c>
      <c r="O145" s="22">
        <v>136.88149300716995</v>
      </c>
      <c r="P145" s="22">
        <v>136.88149300716995</v>
      </c>
    </row>
    <row r="146" spans="1:16" x14ac:dyDescent="0.25">
      <c r="A146" s="18" t="s">
        <v>104</v>
      </c>
      <c r="B146" s="18" t="s">
        <v>105</v>
      </c>
      <c r="C146" s="18" t="s">
        <v>106</v>
      </c>
      <c r="D146" s="21">
        <v>45</v>
      </c>
      <c r="E146" s="22">
        <v>907.20976637461672</v>
      </c>
      <c r="F146" s="22">
        <v>716.6801096288184</v>
      </c>
      <c r="G146" s="22">
        <v>554.24669596976344</v>
      </c>
      <c r="H146" s="22">
        <v>433.72125462438288</v>
      </c>
      <c r="I146" s="22">
        <v>331.12777560203875</v>
      </c>
      <c r="J146" s="22">
        <v>274.33679394527871</v>
      </c>
      <c r="K146" s="22">
        <v>230.56651963435476</v>
      </c>
      <c r="L146" s="22">
        <v>195.73908860961862</v>
      </c>
      <c r="M146" s="22">
        <v>176.97971030542806</v>
      </c>
      <c r="N146" s="22">
        <v>158.48890237623704</v>
      </c>
      <c r="O146" s="22">
        <v>127.4041741798204</v>
      </c>
      <c r="P146" s="22">
        <v>120.71958486595406</v>
      </c>
    </row>
    <row r="147" spans="1:16" x14ac:dyDescent="0.25">
      <c r="A147" s="18" t="s">
        <v>104</v>
      </c>
      <c r="B147" s="18" t="s">
        <v>105</v>
      </c>
      <c r="C147" s="18" t="s">
        <v>106</v>
      </c>
      <c r="D147" s="21">
        <v>46</v>
      </c>
      <c r="E147" s="22">
        <v>878.88087847336692</v>
      </c>
      <c r="F147" s="22">
        <v>676.35603955014017</v>
      </c>
      <c r="G147" s="22">
        <v>551.61330285384122</v>
      </c>
      <c r="H147" s="22">
        <v>458.8154665242995</v>
      </c>
      <c r="I147" s="22">
        <v>345.95232555109749</v>
      </c>
      <c r="J147" s="22">
        <v>276.87547961776318</v>
      </c>
      <c r="K147" s="22">
        <v>231.71217341601718</v>
      </c>
      <c r="L147" s="22">
        <v>203.48043724967837</v>
      </c>
      <c r="M147" s="22">
        <v>173.54261774507339</v>
      </c>
      <c r="N147" s="22">
        <v>159.29022180925313</v>
      </c>
      <c r="O147" s="22">
        <v>121.76523199083289</v>
      </c>
      <c r="P147" s="22">
        <v>121.76523199083289</v>
      </c>
    </row>
    <row r="148" spans="1:16" x14ac:dyDescent="0.25">
      <c r="A148" s="18" t="s">
        <v>104</v>
      </c>
      <c r="B148" s="18" t="s">
        <v>105</v>
      </c>
      <c r="C148" s="18" t="s">
        <v>106</v>
      </c>
      <c r="D148" s="21">
        <v>47</v>
      </c>
      <c r="E148" s="22">
        <v>890.79317501446644</v>
      </c>
      <c r="F148" s="22">
        <v>742.37672639369066</v>
      </c>
      <c r="G148" s="22">
        <v>564.39961641903369</v>
      </c>
      <c r="H148" s="22">
        <v>433.80438484204177</v>
      </c>
      <c r="I148" s="22">
        <v>328.29742022911415</v>
      </c>
      <c r="J148" s="22">
        <v>257.66820094922844</v>
      </c>
      <c r="K148" s="22">
        <v>212.79389934929122</v>
      </c>
      <c r="L148" s="22">
        <v>184.02718108266029</v>
      </c>
      <c r="M148" s="22">
        <v>164.46844328088255</v>
      </c>
      <c r="N148" s="22">
        <v>150.6891978499348</v>
      </c>
      <c r="O148" s="22">
        <v>142.57267010258636</v>
      </c>
      <c r="P148" s="22">
        <v>138.52076447815492</v>
      </c>
    </row>
    <row r="149" spans="1:16" x14ac:dyDescent="0.25">
      <c r="A149" s="18" t="s">
        <v>104</v>
      </c>
      <c r="B149" s="18" t="s">
        <v>105</v>
      </c>
      <c r="C149" s="18" t="s">
        <v>106</v>
      </c>
      <c r="D149" s="21">
        <v>48</v>
      </c>
      <c r="E149" s="22">
        <v>798.69674734194712</v>
      </c>
      <c r="F149" s="22">
        <v>632.79918960675866</v>
      </c>
      <c r="G149" s="22">
        <v>530.03326653328247</v>
      </c>
      <c r="H149" s="22">
        <v>426.7831856727064</v>
      </c>
      <c r="I149" s="22">
        <v>328.14342945015068</v>
      </c>
      <c r="J149" s="22">
        <v>273.87124103661228</v>
      </c>
      <c r="K149" s="22">
        <v>226.61233139356938</v>
      </c>
      <c r="L149" s="22">
        <v>191.26139045186289</v>
      </c>
      <c r="M149" s="22">
        <v>169.97429554649898</v>
      </c>
      <c r="N149" s="22">
        <v>150.65042199540841</v>
      </c>
      <c r="O149" s="22">
        <v>119.54547328469503</v>
      </c>
      <c r="P149" s="22">
        <v>119.54547328469503</v>
      </c>
    </row>
    <row r="150" spans="1:16" x14ac:dyDescent="0.25">
      <c r="A150" s="18" t="s">
        <v>104</v>
      </c>
      <c r="B150" s="18" t="s">
        <v>105</v>
      </c>
      <c r="C150" s="18" t="s">
        <v>106</v>
      </c>
      <c r="D150" s="21">
        <v>49</v>
      </c>
      <c r="E150" s="22">
        <v>894.90441396830158</v>
      </c>
      <c r="F150" s="22">
        <v>725.30155389327717</v>
      </c>
      <c r="G150" s="22">
        <v>544.632752315179</v>
      </c>
      <c r="H150" s="22">
        <v>446.13084381326212</v>
      </c>
      <c r="I150" s="22">
        <v>340.25098209614799</v>
      </c>
      <c r="J150" s="22">
        <v>271.33177549064925</v>
      </c>
      <c r="K150" s="22">
        <v>230.42784606145685</v>
      </c>
      <c r="L150" s="22">
        <v>194.86741224702578</v>
      </c>
      <c r="M150" s="22">
        <v>163.12049279211911</v>
      </c>
      <c r="N150" s="22">
        <v>136.7430395829204</v>
      </c>
      <c r="O150" s="22">
        <v>115.37793106617384</v>
      </c>
      <c r="P150" s="22">
        <v>115.37793106617384</v>
      </c>
    </row>
    <row r="151" spans="1:16" x14ac:dyDescent="0.25">
      <c r="A151" s="18" t="s">
        <v>104</v>
      </c>
      <c r="B151" s="18" t="s">
        <v>105</v>
      </c>
      <c r="C151" s="18" t="s">
        <v>106</v>
      </c>
      <c r="D151" s="21">
        <v>50</v>
      </c>
      <c r="E151" s="22">
        <v>782.29595940972013</v>
      </c>
      <c r="F151" s="22">
        <v>646.29085820908517</v>
      </c>
      <c r="G151" s="22">
        <v>525.52441988671887</v>
      </c>
      <c r="H151" s="22">
        <v>423.61258833524738</v>
      </c>
      <c r="I151" s="22">
        <v>338.17246414791464</v>
      </c>
      <c r="J151" s="22">
        <v>286.66963265831151</v>
      </c>
      <c r="K151" s="22">
        <v>242.26384827645782</v>
      </c>
      <c r="L151" s="22">
        <v>209.01109122570529</v>
      </c>
      <c r="M151" s="22">
        <v>165.97597798771005</v>
      </c>
      <c r="N151" s="22">
        <v>146.58298088354911</v>
      </c>
      <c r="O151" s="22">
        <v>129.99451262344408</v>
      </c>
      <c r="P151" s="22">
        <v>126.16886812766265</v>
      </c>
    </row>
    <row r="152" spans="1:16" x14ac:dyDescent="0.25">
      <c r="A152" s="18" t="s">
        <v>104</v>
      </c>
      <c r="B152" s="18" t="s">
        <v>105</v>
      </c>
      <c r="C152" s="18" t="s">
        <v>106</v>
      </c>
      <c r="D152" s="21">
        <v>51</v>
      </c>
      <c r="E152" s="22">
        <v>885.31002964865718</v>
      </c>
      <c r="F152" s="22">
        <v>769.40434845013783</v>
      </c>
      <c r="G152" s="22">
        <v>554.99626653968483</v>
      </c>
      <c r="H152" s="22">
        <v>442.21994361264137</v>
      </c>
      <c r="I152" s="22">
        <v>338.98969820799266</v>
      </c>
      <c r="J152" s="22">
        <v>272.7216973727846</v>
      </c>
      <c r="K152" s="22">
        <v>230.77419925226431</v>
      </c>
      <c r="L152" s="22">
        <v>207.751199567566</v>
      </c>
      <c r="M152" s="22">
        <v>187.58971987503239</v>
      </c>
      <c r="N152" s="22">
        <v>161.45457362179562</v>
      </c>
      <c r="O152" s="22">
        <v>133.35646289183921</v>
      </c>
      <c r="P152" s="22">
        <v>124.0092021331283</v>
      </c>
    </row>
    <row r="153" spans="1:16" x14ac:dyDescent="0.25">
      <c r="A153" s="18" t="s">
        <v>104</v>
      </c>
      <c r="B153" s="18" t="s">
        <v>105</v>
      </c>
      <c r="C153" s="18" t="s">
        <v>106</v>
      </c>
      <c r="D153" s="21">
        <v>52</v>
      </c>
      <c r="E153" s="22">
        <v>835.02162664851198</v>
      </c>
      <c r="F153" s="22">
        <v>762.14997897521187</v>
      </c>
      <c r="G153" s="22">
        <v>568.25270253326232</v>
      </c>
      <c r="H153" s="22">
        <v>415.15261851722528</v>
      </c>
      <c r="I153" s="22">
        <v>321.47492193155864</v>
      </c>
      <c r="J153" s="22">
        <v>259.19298829521682</v>
      </c>
      <c r="K153" s="22">
        <v>214.80197078523202</v>
      </c>
      <c r="L153" s="22">
        <v>186.94435943173491</v>
      </c>
      <c r="M153" s="22">
        <v>154.37186277571516</v>
      </c>
      <c r="N153" s="22">
        <v>131.87002459682978</v>
      </c>
      <c r="O153" s="22">
        <v>124.37287428494356</v>
      </c>
      <c r="P153" s="22">
        <v>124.37287428494356</v>
      </c>
    </row>
    <row r="154" spans="1:16" x14ac:dyDescent="0.25">
      <c r="A154" s="18" t="s">
        <v>104</v>
      </c>
      <c r="B154" s="18" t="s">
        <v>105</v>
      </c>
      <c r="C154" s="18" t="s">
        <v>106</v>
      </c>
      <c r="D154" s="21">
        <v>53</v>
      </c>
      <c r="E154" s="22">
        <v>877.60168596692893</v>
      </c>
      <c r="F154" s="22">
        <v>660.04514114132871</v>
      </c>
      <c r="G154" s="22">
        <v>518.03014289532916</v>
      </c>
      <c r="H154" s="22">
        <v>432.1288040770699</v>
      </c>
      <c r="I154" s="22">
        <v>324.22964100637512</v>
      </c>
      <c r="J154" s="22">
        <v>268.92467488074647</v>
      </c>
      <c r="K154" s="22">
        <v>214.85165172787907</v>
      </c>
      <c r="L154" s="22">
        <v>182.41629285301315</v>
      </c>
      <c r="M154" s="22">
        <v>166.98766162863299</v>
      </c>
      <c r="N154" s="22">
        <v>159.8249429918036</v>
      </c>
      <c r="O154" s="22">
        <v>124.80967061425072</v>
      </c>
      <c r="P154" s="22">
        <v>117.20292281194762</v>
      </c>
    </row>
    <row r="155" spans="1:16" x14ac:dyDescent="0.25">
      <c r="A155" s="18" t="s">
        <v>104</v>
      </c>
      <c r="B155" s="18" t="s">
        <v>105</v>
      </c>
      <c r="C155" s="18" t="s">
        <v>106</v>
      </c>
      <c r="D155" s="21">
        <v>54</v>
      </c>
      <c r="E155" s="22">
        <v>1058.5050889296929</v>
      </c>
      <c r="F155" s="22">
        <v>850.17271137511091</v>
      </c>
      <c r="G155" s="22">
        <v>620.21324229353127</v>
      </c>
      <c r="H155" s="22">
        <v>486.65613819614873</v>
      </c>
      <c r="I155" s="22">
        <v>348.59286951492999</v>
      </c>
      <c r="J155" s="22">
        <v>289.20211846438008</v>
      </c>
      <c r="K155" s="22">
        <v>233.80897930093377</v>
      </c>
      <c r="L155" s="22">
        <v>196.74706696623693</v>
      </c>
      <c r="M155" s="22">
        <v>170.95027402651235</v>
      </c>
      <c r="N155" s="22">
        <v>154.50798084566702</v>
      </c>
      <c r="O155" s="22">
        <v>127.50905413872849</v>
      </c>
      <c r="P155" s="22">
        <v>117.95172194317549</v>
      </c>
    </row>
    <row r="156" spans="1:16" x14ac:dyDescent="0.25">
      <c r="A156" s="18" t="s">
        <v>104</v>
      </c>
      <c r="B156" s="18" t="s">
        <v>105</v>
      </c>
      <c r="C156" s="18" t="s">
        <v>106</v>
      </c>
      <c r="D156" s="21">
        <v>55</v>
      </c>
      <c r="E156" s="22">
        <v>805.7976114771966</v>
      </c>
      <c r="F156" s="22">
        <v>640.98203873027603</v>
      </c>
      <c r="G156" s="22">
        <v>522.49837566097835</v>
      </c>
      <c r="H156" s="22">
        <v>412.17649175504494</v>
      </c>
      <c r="I156" s="22">
        <v>309.14304272152657</v>
      </c>
      <c r="J156" s="22">
        <v>258.37686722463343</v>
      </c>
      <c r="K156" s="22">
        <v>215.47879320398877</v>
      </c>
      <c r="L156" s="22">
        <v>193.04597162997007</v>
      </c>
      <c r="M156" s="22">
        <v>169.62098683251952</v>
      </c>
      <c r="N156" s="22">
        <v>155.82604445425807</v>
      </c>
      <c r="O156" s="22">
        <v>135.21368815849499</v>
      </c>
      <c r="P156" s="22">
        <v>135.21368815849499</v>
      </c>
    </row>
    <row r="157" spans="1:16" x14ac:dyDescent="0.25">
      <c r="A157" s="18" t="s">
        <v>104</v>
      </c>
      <c r="B157" s="18" t="s">
        <v>105</v>
      </c>
      <c r="C157" s="18" t="s">
        <v>106</v>
      </c>
      <c r="D157" s="21">
        <v>56</v>
      </c>
      <c r="E157" s="22">
        <v>816.88297259240585</v>
      </c>
      <c r="F157" s="22">
        <v>665.07987213233719</v>
      </c>
      <c r="G157" s="22">
        <v>502.22255015887418</v>
      </c>
      <c r="H157" s="22">
        <v>420.77280796907098</v>
      </c>
      <c r="I157" s="22">
        <v>306.85661175286924</v>
      </c>
      <c r="J157" s="22">
        <v>253.9810504962129</v>
      </c>
      <c r="K157" s="22">
        <v>211.58932281176169</v>
      </c>
      <c r="L157" s="22">
        <v>179.27062457108627</v>
      </c>
      <c r="M157" s="22">
        <v>162.50587180642384</v>
      </c>
      <c r="N157" s="22">
        <v>156.98170296335473</v>
      </c>
      <c r="O157" s="22">
        <v>120.04722350540224</v>
      </c>
      <c r="P157" s="22">
        <v>109.25864573294633</v>
      </c>
    </row>
    <row r="158" spans="1:16" x14ac:dyDescent="0.25">
      <c r="A158" s="18" t="s">
        <v>104</v>
      </c>
      <c r="B158" s="18" t="s">
        <v>105</v>
      </c>
      <c r="C158" s="18" t="s">
        <v>106</v>
      </c>
      <c r="D158" s="21">
        <v>57</v>
      </c>
      <c r="E158" s="22">
        <v>833.20090617795165</v>
      </c>
      <c r="F158" s="22">
        <v>680.24422692924736</v>
      </c>
      <c r="G158" s="22">
        <v>523.3109818642863</v>
      </c>
      <c r="H158" s="22">
        <v>416.13025986435906</v>
      </c>
      <c r="I158" s="22">
        <v>316.52977716053783</v>
      </c>
      <c r="J158" s="22">
        <v>261.69424570029702</v>
      </c>
      <c r="K158" s="22">
        <v>219.81348898207682</v>
      </c>
      <c r="L158" s="22">
        <v>195.98995932388212</v>
      </c>
      <c r="M158" s="22">
        <v>162.41579584506377</v>
      </c>
      <c r="N158" s="22">
        <v>144.93128006175837</v>
      </c>
      <c r="O158" s="22">
        <v>125.18355728833662</v>
      </c>
      <c r="P158" s="22">
        <v>118.54233953669788</v>
      </c>
    </row>
    <row r="159" spans="1:16" x14ac:dyDescent="0.25">
      <c r="A159" s="18" t="s">
        <v>104</v>
      </c>
      <c r="B159" s="18" t="s">
        <v>105</v>
      </c>
      <c r="C159" s="18" t="s">
        <v>106</v>
      </c>
      <c r="D159" s="21">
        <v>58</v>
      </c>
      <c r="E159" s="22">
        <v>873.35329833425999</v>
      </c>
      <c r="F159" s="22">
        <v>703.61267882631489</v>
      </c>
      <c r="G159" s="22">
        <v>578.56288611646016</v>
      </c>
      <c r="H159" s="22">
        <v>435.49725073109738</v>
      </c>
      <c r="I159" s="22">
        <v>337.92305266747582</v>
      </c>
      <c r="J159" s="22">
        <v>275.60347455936147</v>
      </c>
      <c r="K159" s="22">
        <v>229.41550006324741</v>
      </c>
      <c r="L159" s="22">
        <v>198.08133036784142</v>
      </c>
      <c r="M159" s="22">
        <v>179.55066632269254</v>
      </c>
      <c r="N159" s="22">
        <v>152.07430238456089</v>
      </c>
      <c r="O159" s="22">
        <v>124.65591642729281</v>
      </c>
      <c r="P159" s="22">
        <v>117.77347060238409</v>
      </c>
    </row>
    <row r="160" spans="1:16" x14ac:dyDescent="0.25">
      <c r="A160" s="18" t="s">
        <v>104</v>
      </c>
      <c r="B160" s="18" t="s">
        <v>105</v>
      </c>
      <c r="C160" s="18" t="s">
        <v>106</v>
      </c>
      <c r="D160" s="21">
        <v>59</v>
      </c>
      <c r="E160" s="22">
        <v>942.57958289699593</v>
      </c>
      <c r="F160" s="22">
        <v>743.82925136337724</v>
      </c>
      <c r="G160" s="22">
        <v>532.13965613282744</v>
      </c>
      <c r="H160" s="22">
        <v>424.43267848654546</v>
      </c>
      <c r="I160" s="22">
        <v>323.46539923950547</v>
      </c>
      <c r="J160" s="22">
        <v>269.97469983398054</v>
      </c>
      <c r="K160" s="22">
        <v>217.89071395184715</v>
      </c>
      <c r="L160" s="22">
        <v>187.18861615699484</v>
      </c>
      <c r="M160" s="22">
        <v>162.10542490425217</v>
      </c>
      <c r="N160" s="22">
        <v>153.65412702540422</v>
      </c>
      <c r="O160" s="22">
        <v>127.32360544749557</v>
      </c>
      <c r="P160" s="22">
        <v>118.07502864257836</v>
      </c>
    </row>
    <row r="161" spans="1:16" x14ac:dyDescent="0.25">
      <c r="A161" s="18" t="s">
        <v>104</v>
      </c>
      <c r="B161" s="18" t="s">
        <v>105</v>
      </c>
      <c r="C161" s="18" t="s">
        <v>106</v>
      </c>
      <c r="D161" s="21">
        <v>60</v>
      </c>
      <c r="E161" s="22">
        <v>877.24914241421561</v>
      </c>
      <c r="F161" s="22">
        <v>773.35103818159553</v>
      </c>
      <c r="G161" s="22">
        <v>579.32316947499169</v>
      </c>
      <c r="H161" s="22">
        <v>422.70043673245118</v>
      </c>
      <c r="I161" s="22">
        <v>318.95231471690732</v>
      </c>
      <c r="J161" s="22">
        <v>266.94722290327957</v>
      </c>
      <c r="K161" s="22">
        <v>226.01062296246067</v>
      </c>
      <c r="L161" s="22">
        <v>205.68943902464426</v>
      </c>
      <c r="M161" s="22">
        <v>179.50852386548559</v>
      </c>
      <c r="N161" s="22">
        <v>152.00355146113773</v>
      </c>
      <c r="O161" s="22">
        <v>122.90836886519163</v>
      </c>
      <c r="P161" s="22">
        <v>113.95667569516948</v>
      </c>
    </row>
    <row r="162" spans="1:16" x14ac:dyDescent="0.25">
      <c r="A162" s="18" t="s">
        <v>104</v>
      </c>
      <c r="B162" s="18" t="s">
        <v>105</v>
      </c>
      <c r="C162" s="18" t="s">
        <v>106</v>
      </c>
      <c r="D162" s="21">
        <v>61</v>
      </c>
      <c r="E162" s="22">
        <v>859.22874560226319</v>
      </c>
      <c r="F162" s="22">
        <v>729.98528153643713</v>
      </c>
      <c r="G162" s="22">
        <v>554.06747036438105</v>
      </c>
      <c r="H162" s="22">
        <v>439.33750991528041</v>
      </c>
      <c r="I162" s="22">
        <v>330.18058151881775</v>
      </c>
      <c r="J162" s="22">
        <v>269.39864082301352</v>
      </c>
      <c r="K162" s="22">
        <v>217.96154649082752</v>
      </c>
      <c r="L162" s="22">
        <v>192.5476803443635</v>
      </c>
      <c r="M162" s="22">
        <v>165.95448151013593</v>
      </c>
      <c r="N162" s="22">
        <v>155.47704339846632</v>
      </c>
      <c r="O162" s="22">
        <v>128.92205573887458</v>
      </c>
      <c r="P162" s="22">
        <v>122.42195637241151</v>
      </c>
    </row>
    <row r="163" spans="1:16" x14ac:dyDescent="0.25">
      <c r="A163" s="18" t="s">
        <v>104</v>
      </c>
      <c r="B163" s="18" t="s">
        <v>105</v>
      </c>
      <c r="C163" s="18" t="s">
        <v>106</v>
      </c>
      <c r="D163" s="21">
        <v>62</v>
      </c>
      <c r="E163" s="22">
        <v>919.27917608752011</v>
      </c>
      <c r="F163" s="22">
        <v>768.37818778226483</v>
      </c>
      <c r="G163" s="22">
        <v>560.1635064158454</v>
      </c>
      <c r="H163" s="22">
        <v>440.92901243976695</v>
      </c>
      <c r="I163" s="22">
        <v>346.23381615602449</v>
      </c>
      <c r="J163" s="22">
        <v>278.95905290258764</v>
      </c>
      <c r="K163" s="22">
        <v>225.84876204541112</v>
      </c>
      <c r="L163" s="22">
        <v>196.61585319001787</v>
      </c>
      <c r="M163" s="22">
        <v>168.62012510165397</v>
      </c>
      <c r="N163" s="22">
        <v>158.16886198904331</v>
      </c>
      <c r="O163" s="22">
        <v>125.80484719758998</v>
      </c>
      <c r="P163" s="22">
        <v>118.73853545585955</v>
      </c>
    </row>
    <row r="164" spans="1:16" x14ac:dyDescent="0.25">
      <c r="A164" s="18" t="s">
        <v>104</v>
      </c>
      <c r="B164" s="18" t="s">
        <v>105</v>
      </c>
      <c r="C164" s="18" t="s">
        <v>106</v>
      </c>
      <c r="D164" s="21">
        <v>63</v>
      </c>
      <c r="E164" s="22">
        <v>738.00592530996414</v>
      </c>
      <c r="F164" s="22">
        <v>676.5172594463952</v>
      </c>
      <c r="G164" s="22">
        <v>550.48564306796015</v>
      </c>
      <c r="H164" s="22">
        <v>433.5028751676067</v>
      </c>
      <c r="I164" s="22">
        <v>322.07067755734471</v>
      </c>
      <c r="J164" s="22">
        <v>273.93372777472695</v>
      </c>
      <c r="K164" s="22">
        <v>223.63515603826886</v>
      </c>
      <c r="L164" s="22">
        <v>187.40320347248405</v>
      </c>
      <c r="M164" s="22">
        <v>160.05238508093845</v>
      </c>
      <c r="N164" s="22">
        <v>154.99301439274748</v>
      </c>
      <c r="O164" s="22">
        <v>127.58735814121691</v>
      </c>
      <c r="P164" s="22">
        <v>114.52129863555029</v>
      </c>
    </row>
    <row r="165" spans="1:16" x14ac:dyDescent="0.25">
      <c r="A165" s="18" t="s">
        <v>104</v>
      </c>
      <c r="B165" s="18" t="s">
        <v>105</v>
      </c>
      <c r="C165" s="18" t="s">
        <v>106</v>
      </c>
      <c r="D165" s="21">
        <v>64</v>
      </c>
      <c r="E165" s="22">
        <v>877.91628144240849</v>
      </c>
      <c r="F165" s="22">
        <v>754.41606929331942</v>
      </c>
      <c r="G165" s="22">
        <v>553.69952500587135</v>
      </c>
      <c r="H165" s="22">
        <v>420.19574423610402</v>
      </c>
      <c r="I165" s="22">
        <v>322.25862135174424</v>
      </c>
      <c r="J165" s="22">
        <v>266.17073286806544</v>
      </c>
      <c r="K165" s="22">
        <v>219.12092460407871</v>
      </c>
      <c r="L165" s="22">
        <v>192.36356109583792</v>
      </c>
      <c r="M165" s="22">
        <v>177.89835150803893</v>
      </c>
      <c r="N165" s="22">
        <v>164.71874904049332</v>
      </c>
      <c r="O165" s="22">
        <v>116.42934082100879</v>
      </c>
      <c r="P165" s="22">
        <v>116.42934082100879</v>
      </c>
    </row>
    <row r="166" spans="1:16" x14ac:dyDescent="0.25">
      <c r="A166" s="18" t="s">
        <v>104</v>
      </c>
      <c r="B166" s="18" t="s">
        <v>105</v>
      </c>
      <c r="C166" s="18" t="s">
        <v>106</v>
      </c>
      <c r="D166" s="21">
        <v>65</v>
      </c>
      <c r="E166" s="22">
        <v>838.8805958932428</v>
      </c>
      <c r="F166" s="22">
        <v>663.62678804953987</v>
      </c>
      <c r="G166" s="22">
        <v>512.49943091259115</v>
      </c>
      <c r="H166" s="22">
        <v>409.14641942477323</v>
      </c>
      <c r="I166" s="22">
        <v>312.73330558573554</v>
      </c>
      <c r="J166" s="22">
        <v>265.06213928129279</v>
      </c>
      <c r="K166" s="22">
        <v>215.23849591319345</v>
      </c>
      <c r="L166" s="22">
        <v>190.97730912843912</v>
      </c>
      <c r="M166" s="22">
        <v>167.36493947613283</v>
      </c>
      <c r="N166" s="22">
        <v>152.88900166439697</v>
      </c>
      <c r="O166" s="22">
        <v>124.05719392207332</v>
      </c>
      <c r="P166" s="22">
        <v>124.05719392207332</v>
      </c>
    </row>
    <row r="167" spans="1:16" x14ac:dyDescent="0.25">
      <c r="A167" s="18" t="s">
        <v>104</v>
      </c>
      <c r="B167" s="18" t="s">
        <v>105</v>
      </c>
      <c r="C167" s="18" t="s">
        <v>106</v>
      </c>
      <c r="D167" s="21">
        <v>66</v>
      </c>
      <c r="E167" s="22">
        <v>823.63354978793552</v>
      </c>
      <c r="F167" s="22">
        <v>655.8675957930509</v>
      </c>
      <c r="G167" s="22">
        <v>563.7285136006883</v>
      </c>
      <c r="H167" s="22">
        <v>422.2146512006949</v>
      </c>
      <c r="I167" s="22">
        <v>311.5034730338503</v>
      </c>
      <c r="J167" s="22">
        <v>255.01693256146658</v>
      </c>
      <c r="K167" s="22">
        <v>210.19895191731899</v>
      </c>
      <c r="L167" s="22">
        <v>185.11713926425546</v>
      </c>
      <c r="M167" s="22">
        <v>166.45208075914039</v>
      </c>
      <c r="N167" s="22">
        <v>146.81645491152713</v>
      </c>
      <c r="O167" s="22">
        <v>140.98594873288914</v>
      </c>
      <c r="P167" s="22">
        <v>140.98594873288914</v>
      </c>
    </row>
    <row r="168" spans="1:16" x14ac:dyDescent="0.25">
      <c r="A168" s="18" t="s">
        <v>104</v>
      </c>
      <c r="B168" s="18" t="s">
        <v>105</v>
      </c>
      <c r="C168" s="18" t="s">
        <v>106</v>
      </c>
      <c r="D168" s="21">
        <v>67</v>
      </c>
      <c r="E168" s="22">
        <v>956.49320490230161</v>
      </c>
      <c r="F168" s="22">
        <v>851.78456548768702</v>
      </c>
      <c r="G168" s="22">
        <v>607.3440310459348</v>
      </c>
      <c r="H168" s="22">
        <v>422.40150364624168</v>
      </c>
      <c r="I168" s="22">
        <v>324.87989124112693</v>
      </c>
      <c r="J168" s="22">
        <v>268.11846060747439</v>
      </c>
      <c r="K168" s="22">
        <v>224.36265848156702</v>
      </c>
      <c r="L168" s="22">
        <v>194.57454863398863</v>
      </c>
      <c r="M168" s="22">
        <v>176.00121263520191</v>
      </c>
      <c r="N168" s="22">
        <v>160.18503402669617</v>
      </c>
      <c r="O168" s="22">
        <v>135.81729292113056</v>
      </c>
      <c r="P168" s="22">
        <v>135.81729292113056</v>
      </c>
    </row>
    <row r="169" spans="1:16" x14ac:dyDescent="0.25">
      <c r="A169" s="18" t="s">
        <v>104</v>
      </c>
      <c r="B169" s="18" t="s">
        <v>105</v>
      </c>
      <c r="C169" s="18" t="s">
        <v>106</v>
      </c>
      <c r="D169" s="21">
        <v>68</v>
      </c>
      <c r="E169" s="22">
        <v>993.58972650483508</v>
      </c>
      <c r="F169" s="22">
        <v>778.12360235417088</v>
      </c>
      <c r="G169" s="22">
        <v>515.78837813574455</v>
      </c>
      <c r="H169" s="22">
        <v>420.92233769076967</v>
      </c>
      <c r="I169" s="22">
        <v>321.35384292291843</v>
      </c>
      <c r="J169" s="22">
        <v>261.46891219308191</v>
      </c>
      <c r="K169" s="22">
        <v>215.32681201493187</v>
      </c>
      <c r="L169" s="22">
        <v>171.37122487824004</v>
      </c>
      <c r="M169" s="22">
        <v>153.09673554986193</v>
      </c>
      <c r="N169" s="22">
        <v>146.57444056985889</v>
      </c>
      <c r="O169" s="22">
        <v>117.31150177228612</v>
      </c>
      <c r="P169" s="22">
        <v>117.31150177228612</v>
      </c>
    </row>
    <row r="170" spans="1:16" x14ac:dyDescent="0.25">
      <c r="A170" s="18" t="s">
        <v>104</v>
      </c>
      <c r="B170" s="18" t="s">
        <v>105</v>
      </c>
      <c r="C170" s="18" t="s">
        <v>106</v>
      </c>
      <c r="D170" s="21">
        <v>69</v>
      </c>
      <c r="E170" s="22">
        <v>748.72092329329053</v>
      </c>
      <c r="F170" s="22">
        <v>616.61126676745334</v>
      </c>
      <c r="G170" s="22">
        <v>508.19582424580511</v>
      </c>
      <c r="H170" s="22">
        <v>433.41998292811689</v>
      </c>
      <c r="I170" s="22">
        <v>323.47032261761228</v>
      </c>
      <c r="J170" s="22">
        <v>267.73669573662568</v>
      </c>
      <c r="K170" s="22">
        <v>214.41115457635235</v>
      </c>
      <c r="L170" s="22">
        <v>188.25313243824223</v>
      </c>
      <c r="M170" s="22">
        <v>163.25995714129724</v>
      </c>
      <c r="N170" s="22">
        <v>156.48271937935721</v>
      </c>
      <c r="O170" s="22">
        <v>127.77989744529812</v>
      </c>
      <c r="P170" s="22">
        <v>123.81597445878339</v>
      </c>
    </row>
    <row r="171" spans="1:16" x14ac:dyDescent="0.25">
      <c r="A171" s="18" t="s">
        <v>104</v>
      </c>
      <c r="B171" s="18" t="s">
        <v>105</v>
      </c>
      <c r="C171" s="18" t="s">
        <v>106</v>
      </c>
      <c r="D171" s="21">
        <v>70</v>
      </c>
      <c r="E171" s="22">
        <v>796.03330460092707</v>
      </c>
      <c r="F171" s="22">
        <v>622.04690262472616</v>
      </c>
      <c r="G171" s="22">
        <v>521.68030197908604</v>
      </c>
      <c r="H171" s="22">
        <v>427.70891763979876</v>
      </c>
      <c r="I171" s="22">
        <v>330.17398540997254</v>
      </c>
      <c r="J171" s="22">
        <v>260.26207926795121</v>
      </c>
      <c r="K171" s="22">
        <v>220.98311474229422</v>
      </c>
      <c r="L171" s="22">
        <v>188.23726684531132</v>
      </c>
      <c r="M171" s="22">
        <v>161.15545697595755</v>
      </c>
      <c r="N171" s="22">
        <v>156.1586729979561</v>
      </c>
      <c r="O171" s="22">
        <v>118.88418732146955</v>
      </c>
      <c r="P171" s="22">
        <v>118.88418732146955</v>
      </c>
    </row>
    <row r="172" spans="1:16" x14ac:dyDescent="0.25">
      <c r="A172" s="18" t="s">
        <v>104</v>
      </c>
      <c r="B172" s="18" t="s">
        <v>105</v>
      </c>
      <c r="C172" s="18" t="s">
        <v>106</v>
      </c>
      <c r="D172" s="21">
        <v>71</v>
      </c>
      <c r="E172" s="22">
        <v>877.53338556024573</v>
      </c>
      <c r="F172" s="22">
        <v>747.74182260205112</v>
      </c>
      <c r="G172" s="22">
        <v>534.65197977092782</v>
      </c>
      <c r="H172" s="22">
        <v>420.37916451459483</v>
      </c>
      <c r="I172" s="22">
        <v>333.87517277724055</v>
      </c>
      <c r="J172" s="22">
        <v>258.61849824326748</v>
      </c>
      <c r="K172" s="22">
        <v>217.34635280203653</v>
      </c>
      <c r="L172" s="22">
        <v>188.05157361670874</v>
      </c>
      <c r="M172" s="22">
        <v>160.45120896699012</v>
      </c>
      <c r="N172" s="22">
        <v>149.13960128753104</v>
      </c>
      <c r="O172" s="22">
        <v>130.1999973635902</v>
      </c>
      <c r="P172" s="22">
        <v>130.1999973635902</v>
      </c>
    </row>
    <row r="173" spans="1:16" x14ac:dyDescent="0.25">
      <c r="A173" s="18" t="s">
        <v>104</v>
      </c>
      <c r="B173" s="18" t="s">
        <v>105</v>
      </c>
      <c r="C173" s="18" t="s">
        <v>106</v>
      </c>
      <c r="D173" s="21">
        <v>72</v>
      </c>
      <c r="E173" s="22">
        <v>829.40487315765313</v>
      </c>
      <c r="F173" s="22">
        <v>709.54877215080944</v>
      </c>
      <c r="G173" s="22">
        <v>521.75051080359674</v>
      </c>
      <c r="H173" s="22">
        <v>428.31469357511673</v>
      </c>
      <c r="I173" s="22">
        <v>323.81224759218458</v>
      </c>
      <c r="J173" s="22">
        <v>267.54053404548165</v>
      </c>
      <c r="K173" s="22">
        <v>218.56714887791722</v>
      </c>
      <c r="L173" s="22">
        <v>190.06388465429313</v>
      </c>
      <c r="M173" s="22">
        <v>165.45845440518187</v>
      </c>
      <c r="N173" s="22">
        <v>148.95294469653629</v>
      </c>
      <c r="O173" s="22">
        <v>128.67620634116332</v>
      </c>
      <c r="P173" s="22">
        <v>119.995211648912</v>
      </c>
    </row>
    <row r="174" spans="1:16" x14ac:dyDescent="0.25">
      <c r="A174" s="18" t="s">
        <v>104</v>
      </c>
      <c r="B174" s="18" t="s">
        <v>105</v>
      </c>
      <c r="C174" s="18" t="s">
        <v>106</v>
      </c>
      <c r="D174" s="21">
        <v>73</v>
      </c>
      <c r="E174" s="22">
        <v>864.52010821168255</v>
      </c>
      <c r="F174" s="22">
        <v>696.45081346622601</v>
      </c>
      <c r="G174" s="22">
        <v>542.36982107091785</v>
      </c>
      <c r="H174" s="22">
        <v>429.51170094007847</v>
      </c>
      <c r="I174" s="22">
        <v>320.70045087916873</v>
      </c>
      <c r="J174" s="22">
        <v>273.25022617609983</v>
      </c>
      <c r="K174" s="22">
        <v>224.54192514569371</v>
      </c>
      <c r="L174" s="22">
        <v>190.03655599096464</v>
      </c>
      <c r="M174" s="22">
        <v>160.99438030019311</v>
      </c>
      <c r="N174" s="22">
        <v>155.37572579898372</v>
      </c>
      <c r="O174" s="22">
        <v>127.09077773508501</v>
      </c>
      <c r="P174" s="22">
        <v>121.13940857826992</v>
      </c>
    </row>
    <row r="175" spans="1:16" x14ac:dyDescent="0.25">
      <c r="A175" s="18" t="s">
        <v>104</v>
      </c>
      <c r="B175" s="18" t="s">
        <v>105</v>
      </c>
      <c r="C175" s="18" t="s">
        <v>106</v>
      </c>
      <c r="D175" s="21">
        <v>74</v>
      </c>
      <c r="E175" s="22">
        <v>910.9431132985128</v>
      </c>
      <c r="F175" s="22">
        <v>689.65454613889779</v>
      </c>
      <c r="G175" s="22">
        <v>506.55350419514235</v>
      </c>
      <c r="H175" s="22">
        <v>412.93758281658722</v>
      </c>
      <c r="I175" s="22">
        <v>307.53937088307953</v>
      </c>
      <c r="J175" s="22">
        <v>252.98505938479667</v>
      </c>
      <c r="K175" s="22">
        <v>202.63559447943868</v>
      </c>
      <c r="L175" s="22">
        <v>175.33576569565486</v>
      </c>
      <c r="M175" s="22">
        <v>154.02944037429239</v>
      </c>
      <c r="N175" s="22">
        <v>140.58627855472093</v>
      </c>
      <c r="O175" s="22">
        <v>115.51036750970034</v>
      </c>
      <c r="P175" s="22">
        <v>107.21147385085958</v>
      </c>
    </row>
    <row r="176" spans="1:16" x14ac:dyDescent="0.25">
      <c r="A176" s="18" t="s">
        <v>104</v>
      </c>
      <c r="B176" s="18" t="s">
        <v>105</v>
      </c>
      <c r="C176" s="18" t="s">
        <v>106</v>
      </c>
      <c r="D176" s="21">
        <v>75</v>
      </c>
      <c r="E176" s="22">
        <v>868.70631048671316</v>
      </c>
      <c r="F176" s="22">
        <v>632.17369560569477</v>
      </c>
      <c r="G176" s="22">
        <v>540.01056288902896</v>
      </c>
      <c r="H176" s="22">
        <v>450.0032016594717</v>
      </c>
      <c r="I176" s="22">
        <v>341.72909436717578</v>
      </c>
      <c r="J176" s="22">
        <v>283.8056665298036</v>
      </c>
      <c r="K176" s="22">
        <v>238.01711711446598</v>
      </c>
      <c r="L176" s="22">
        <v>217.2196220305926</v>
      </c>
      <c r="M176" s="22">
        <v>177.54599871878861</v>
      </c>
      <c r="N176" s="22">
        <v>160.33139102893341</v>
      </c>
      <c r="O176" s="22">
        <v>139.04437517900215</v>
      </c>
      <c r="P176" s="22">
        <v>137.00904250046972</v>
      </c>
    </row>
    <row r="177" spans="1:16" x14ac:dyDescent="0.25">
      <c r="A177" s="18" t="s">
        <v>104</v>
      </c>
      <c r="B177" s="18" t="s">
        <v>105</v>
      </c>
      <c r="C177" s="18" t="s">
        <v>106</v>
      </c>
      <c r="D177" s="21">
        <v>76</v>
      </c>
      <c r="E177" s="22">
        <v>731.3162876247502</v>
      </c>
      <c r="F177" s="22">
        <v>612.45925266376537</v>
      </c>
      <c r="G177" s="22">
        <v>519.94401372673201</v>
      </c>
      <c r="H177" s="22">
        <v>412.49276398905477</v>
      </c>
      <c r="I177" s="22">
        <v>317.3492415795692</v>
      </c>
      <c r="J177" s="22">
        <v>253.78305658546805</v>
      </c>
      <c r="K177" s="22">
        <v>206.91285297481033</v>
      </c>
      <c r="L177" s="22">
        <v>167.27901577597578</v>
      </c>
      <c r="M177" s="22">
        <v>155.11611877249257</v>
      </c>
      <c r="N177" s="22">
        <v>142.61381492476349</v>
      </c>
      <c r="O177" s="22">
        <v>126.79830241654948</v>
      </c>
      <c r="P177" s="22">
        <v>122.44616225714572</v>
      </c>
    </row>
    <row r="178" spans="1:16" x14ac:dyDescent="0.25">
      <c r="A178" s="18" t="s">
        <v>104</v>
      </c>
      <c r="B178" s="18" t="s">
        <v>105</v>
      </c>
      <c r="C178" s="18" t="s">
        <v>106</v>
      </c>
      <c r="D178" s="21">
        <v>77</v>
      </c>
      <c r="E178" s="22">
        <v>899.22709261032969</v>
      </c>
      <c r="F178" s="22">
        <v>621.22287598061916</v>
      </c>
      <c r="G178" s="22">
        <v>520.33087770344821</v>
      </c>
      <c r="H178" s="22">
        <v>427.26090053860821</v>
      </c>
      <c r="I178" s="22">
        <v>327.49112192362281</v>
      </c>
      <c r="J178" s="22">
        <v>258.75036400280902</v>
      </c>
      <c r="K178" s="22">
        <v>205.3182286728055</v>
      </c>
      <c r="L178" s="22">
        <v>177.28491485768546</v>
      </c>
      <c r="M178" s="22">
        <v>154.91332781044039</v>
      </c>
      <c r="N178" s="22">
        <v>142.96248187108415</v>
      </c>
      <c r="O178" s="22">
        <v>123.56645954793548</v>
      </c>
      <c r="P178" s="22">
        <v>117.73301273906195</v>
      </c>
    </row>
    <row r="179" spans="1:16" x14ac:dyDescent="0.25">
      <c r="A179" s="18" t="s">
        <v>104</v>
      </c>
      <c r="B179" s="18" t="s">
        <v>105</v>
      </c>
      <c r="C179" s="18" t="s">
        <v>106</v>
      </c>
      <c r="D179" s="21">
        <v>78</v>
      </c>
      <c r="E179" s="22">
        <v>791.40944795788573</v>
      </c>
      <c r="F179" s="22">
        <v>697.66495341664722</v>
      </c>
      <c r="G179" s="22">
        <v>526.41215269612564</v>
      </c>
      <c r="H179" s="22">
        <v>424.95333646498551</v>
      </c>
      <c r="I179" s="22">
        <v>333.31614901991622</v>
      </c>
      <c r="J179" s="22">
        <v>271.92021760799122</v>
      </c>
      <c r="K179" s="22">
        <v>233.08841029687451</v>
      </c>
      <c r="L179" s="22">
        <v>207.83102422370723</v>
      </c>
      <c r="M179" s="22">
        <v>182.59422875763698</v>
      </c>
      <c r="N179" s="22">
        <v>149.96912763849497</v>
      </c>
      <c r="O179" s="22">
        <v>136.05496791658581</v>
      </c>
      <c r="P179" s="22">
        <v>136.05496791658581</v>
      </c>
    </row>
    <row r="180" spans="1:16" x14ac:dyDescent="0.25">
      <c r="A180" s="18" t="s">
        <v>104</v>
      </c>
      <c r="B180" s="18" t="s">
        <v>105</v>
      </c>
      <c r="C180" s="18" t="s">
        <v>106</v>
      </c>
      <c r="D180" s="21">
        <v>79</v>
      </c>
      <c r="E180" s="22">
        <v>889.94113115300036</v>
      </c>
      <c r="F180" s="22">
        <v>775.24029661830082</v>
      </c>
      <c r="G180" s="22">
        <v>547.48535523762098</v>
      </c>
      <c r="H180" s="22">
        <v>439.70998065208568</v>
      </c>
      <c r="I180" s="22">
        <v>346.29926406482326</v>
      </c>
      <c r="J180" s="22">
        <v>279.73451636773331</v>
      </c>
      <c r="K180" s="22">
        <v>225.93072265954959</v>
      </c>
      <c r="L180" s="22">
        <v>200.78991953595781</v>
      </c>
      <c r="M180" s="22">
        <v>167.23359525072959</v>
      </c>
      <c r="N180" s="22">
        <v>160.29144243804279</v>
      </c>
      <c r="O180" s="22">
        <v>125.48732705118674</v>
      </c>
      <c r="P180" s="22">
        <v>117.78852726623612</v>
      </c>
    </row>
    <row r="181" spans="1:16" x14ac:dyDescent="0.25">
      <c r="A181" s="18" t="s">
        <v>104</v>
      </c>
      <c r="B181" s="18" t="s">
        <v>105</v>
      </c>
      <c r="C181" s="18" t="s">
        <v>106</v>
      </c>
      <c r="D181" s="21">
        <v>80</v>
      </c>
      <c r="E181" s="22">
        <v>791.24316954021049</v>
      </c>
      <c r="F181" s="22">
        <v>542.38269990056267</v>
      </c>
      <c r="G181" s="22">
        <v>488.11548429510492</v>
      </c>
      <c r="H181" s="22">
        <v>409.89515666417145</v>
      </c>
      <c r="I181" s="22">
        <v>305.15459445130824</v>
      </c>
      <c r="J181" s="22">
        <v>256.38579478209709</v>
      </c>
      <c r="K181" s="22">
        <v>207.37305885023611</v>
      </c>
      <c r="L181" s="22">
        <v>181.26694185955873</v>
      </c>
      <c r="M181" s="22">
        <v>154.25800623237271</v>
      </c>
      <c r="N181" s="22">
        <v>152.67897516538065</v>
      </c>
      <c r="O181" s="22">
        <v>144.85418907956824</v>
      </c>
      <c r="P181" s="22">
        <v>144.2254354910327</v>
      </c>
    </row>
    <row r="182" spans="1:16" x14ac:dyDescent="0.25">
      <c r="A182" s="18" t="s">
        <v>104</v>
      </c>
      <c r="B182" s="18" t="s">
        <v>105</v>
      </c>
      <c r="C182" s="18" t="s">
        <v>106</v>
      </c>
      <c r="D182" s="21">
        <v>81</v>
      </c>
      <c r="E182" s="22">
        <v>933.57598887392624</v>
      </c>
      <c r="F182" s="22">
        <v>738.307131256209</v>
      </c>
      <c r="G182" s="22">
        <v>577.35467700561026</v>
      </c>
      <c r="H182" s="22">
        <v>457.09970630871567</v>
      </c>
      <c r="I182" s="22">
        <v>343.86150024917799</v>
      </c>
      <c r="J182" s="22">
        <v>274.42937679265731</v>
      </c>
      <c r="K182" s="22">
        <v>233.78366970039178</v>
      </c>
      <c r="L182" s="22">
        <v>195.20351599101761</v>
      </c>
      <c r="M182" s="22">
        <v>174.32492705127768</v>
      </c>
      <c r="N182" s="22">
        <v>168.28998188857369</v>
      </c>
      <c r="O182" s="22">
        <v>152.64107572857708</v>
      </c>
      <c r="P182" s="22">
        <v>147.22938364446051</v>
      </c>
    </row>
    <row r="183" spans="1:16" x14ac:dyDescent="0.25">
      <c r="A183" s="18" t="s">
        <v>104</v>
      </c>
      <c r="B183" s="18" t="s">
        <v>105</v>
      </c>
      <c r="C183" s="18" t="s">
        <v>106</v>
      </c>
      <c r="D183" s="21">
        <v>82</v>
      </c>
      <c r="E183" s="22">
        <v>937.29002397347983</v>
      </c>
      <c r="F183" s="22">
        <v>793.2267775507845</v>
      </c>
      <c r="G183" s="22">
        <v>550.99787252216788</v>
      </c>
      <c r="H183" s="22">
        <v>449.90180313870229</v>
      </c>
      <c r="I183" s="22">
        <v>337.01595096983527</v>
      </c>
      <c r="J183" s="22">
        <v>275.6338378787795</v>
      </c>
      <c r="K183" s="22">
        <v>236.17599882964396</v>
      </c>
      <c r="L183" s="22">
        <v>208.56984395557834</v>
      </c>
      <c r="M183" s="22">
        <v>183.18400047831494</v>
      </c>
      <c r="N183" s="22">
        <v>147.59692383542492</v>
      </c>
      <c r="O183" s="22">
        <v>134.8701446837708</v>
      </c>
      <c r="P183" s="22">
        <v>134.8701446837708</v>
      </c>
    </row>
    <row r="184" spans="1:16" x14ac:dyDescent="0.25">
      <c r="A184" s="18" t="s">
        <v>104</v>
      </c>
      <c r="B184" s="18" t="s">
        <v>105</v>
      </c>
      <c r="C184" s="18" t="s">
        <v>106</v>
      </c>
      <c r="D184" s="21">
        <v>83</v>
      </c>
      <c r="E184" s="22">
        <v>811.52976272253102</v>
      </c>
      <c r="F184" s="22">
        <v>647.53294153665058</v>
      </c>
      <c r="G184" s="22">
        <v>530.60775094920052</v>
      </c>
      <c r="H184" s="22">
        <v>465.33024467497228</v>
      </c>
      <c r="I184" s="22">
        <v>355.93508651196544</v>
      </c>
      <c r="J184" s="22">
        <v>290.57216257324865</v>
      </c>
      <c r="K184" s="22">
        <v>243.07991459537112</v>
      </c>
      <c r="L184" s="22">
        <v>224.93074243759855</v>
      </c>
      <c r="M184" s="22">
        <v>192.27819805763789</v>
      </c>
      <c r="N184" s="22">
        <v>155.59409956943489</v>
      </c>
      <c r="O184" s="22">
        <v>129.55817468007371</v>
      </c>
      <c r="P184" s="22">
        <v>120.30902479093923</v>
      </c>
    </row>
    <row r="185" spans="1:16" x14ac:dyDescent="0.25">
      <c r="A185" s="18" t="s">
        <v>104</v>
      </c>
      <c r="B185" s="18" t="s">
        <v>105</v>
      </c>
      <c r="C185" s="18" t="s">
        <v>106</v>
      </c>
      <c r="D185" s="21">
        <v>84</v>
      </c>
      <c r="E185" s="22">
        <v>817.66600184202753</v>
      </c>
      <c r="F185" s="22">
        <v>666.94049777909038</v>
      </c>
      <c r="G185" s="22">
        <v>544.15767323865396</v>
      </c>
      <c r="H185" s="22">
        <v>433.93819760635313</v>
      </c>
      <c r="I185" s="22">
        <v>340.99308226912967</v>
      </c>
      <c r="J185" s="22">
        <v>282.39944836333052</v>
      </c>
      <c r="K185" s="22">
        <v>230.14362103022842</v>
      </c>
      <c r="L185" s="22">
        <v>202.96376258717694</v>
      </c>
      <c r="M185" s="22">
        <v>173.25434399049422</v>
      </c>
      <c r="N185" s="22">
        <v>148.74743705273258</v>
      </c>
      <c r="O185" s="22">
        <v>119.84284978252651</v>
      </c>
      <c r="P185" s="22">
        <v>119.84284978252651</v>
      </c>
    </row>
    <row r="186" spans="1:16" x14ac:dyDescent="0.25">
      <c r="A186" s="18" t="s">
        <v>104</v>
      </c>
      <c r="B186" s="18" t="s">
        <v>105</v>
      </c>
      <c r="C186" s="18" t="s">
        <v>106</v>
      </c>
      <c r="D186" s="21">
        <v>85</v>
      </c>
      <c r="E186" s="22">
        <v>892.12726330753242</v>
      </c>
      <c r="F186" s="22">
        <v>680.02653346281363</v>
      </c>
      <c r="G186" s="22">
        <v>528.39254996954492</v>
      </c>
      <c r="H186" s="22">
        <v>431.46708868448638</v>
      </c>
      <c r="I186" s="22">
        <v>330.76931706557252</v>
      </c>
      <c r="J186" s="22">
        <v>270.78762223117656</v>
      </c>
      <c r="K186" s="22">
        <v>222.25803453711939</v>
      </c>
      <c r="L186" s="22">
        <v>193.90385758984306</v>
      </c>
      <c r="M186" s="22">
        <v>168.05286506455474</v>
      </c>
      <c r="N186" s="22">
        <v>150.03347373692182</v>
      </c>
      <c r="O186" s="22">
        <v>116.88282706595437</v>
      </c>
      <c r="P186" s="22">
        <v>116.88282706595437</v>
      </c>
    </row>
    <row r="187" spans="1:16" x14ac:dyDescent="0.25">
      <c r="A187" s="18" t="s">
        <v>104</v>
      </c>
      <c r="B187" s="18" t="s">
        <v>105</v>
      </c>
      <c r="C187" s="18" t="s">
        <v>106</v>
      </c>
      <c r="D187" s="21">
        <v>86</v>
      </c>
      <c r="E187" s="22">
        <v>845.5092784989248</v>
      </c>
      <c r="F187" s="22">
        <v>667.447866907601</v>
      </c>
      <c r="G187" s="22">
        <v>517.74226262280808</v>
      </c>
      <c r="H187" s="22">
        <v>424.95371894162975</v>
      </c>
      <c r="I187" s="22">
        <v>324.98286189370248</v>
      </c>
      <c r="J187" s="22">
        <v>270.52397141116415</v>
      </c>
      <c r="K187" s="22">
        <v>224.04819943585562</v>
      </c>
      <c r="L187" s="22">
        <v>199.86271361235228</v>
      </c>
      <c r="M187" s="22">
        <v>180.35993515833715</v>
      </c>
      <c r="N187" s="22">
        <v>162.24787934761812</v>
      </c>
      <c r="O187" s="22">
        <v>150.15005721551515</v>
      </c>
      <c r="P187" s="22">
        <v>143.10801851648981</v>
      </c>
    </row>
    <row r="188" spans="1:16" x14ac:dyDescent="0.25">
      <c r="A188" s="18" t="s">
        <v>104</v>
      </c>
      <c r="B188" s="18" t="s">
        <v>105</v>
      </c>
      <c r="C188" s="18" t="s">
        <v>106</v>
      </c>
      <c r="D188" s="21">
        <v>87</v>
      </c>
      <c r="E188" s="22">
        <v>787.11466401356893</v>
      </c>
      <c r="F188" s="22">
        <v>602.59260115783854</v>
      </c>
      <c r="G188" s="22">
        <v>493.78539518883923</v>
      </c>
      <c r="H188" s="22">
        <v>426.20479568407654</v>
      </c>
      <c r="I188" s="22">
        <v>330.16236004710481</v>
      </c>
      <c r="J188" s="22">
        <v>270.42703818014581</v>
      </c>
      <c r="K188" s="22">
        <v>226.99185332815125</v>
      </c>
      <c r="L188" s="22">
        <v>191.24586009938545</v>
      </c>
      <c r="M188" s="22">
        <v>174.91714823108009</v>
      </c>
      <c r="N188" s="22">
        <v>158.71239947022195</v>
      </c>
      <c r="O188" s="22">
        <v>133.88696173706273</v>
      </c>
      <c r="P188" s="22">
        <v>121.30962425599323</v>
      </c>
    </row>
    <row r="189" spans="1:16" x14ac:dyDescent="0.25">
      <c r="A189" s="18" t="s">
        <v>104</v>
      </c>
      <c r="B189" s="18" t="s">
        <v>105</v>
      </c>
      <c r="C189" s="18" t="s">
        <v>106</v>
      </c>
      <c r="D189" s="21">
        <v>88</v>
      </c>
      <c r="E189" s="22">
        <v>944.71551107049311</v>
      </c>
      <c r="F189" s="22">
        <v>704.46075001615293</v>
      </c>
      <c r="G189" s="22">
        <v>569.6244853087245</v>
      </c>
      <c r="H189" s="22">
        <v>436.10989622056553</v>
      </c>
      <c r="I189" s="22">
        <v>329.79000898822596</v>
      </c>
      <c r="J189" s="22">
        <v>266.58725459751082</v>
      </c>
      <c r="K189" s="22">
        <v>223.80327156148678</v>
      </c>
      <c r="L189" s="22">
        <v>172.55961836802106</v>
      </c>
      <c r="M189" s="22">
        <v>159.97770087450948</v>
      </c>
      <c r="N189" s="22">
        <v>156.72048111332339</v>
      </c>
      <c r="O189" s="22">
        <v>126.27941295774063</v>
      </c>
      <c r="P189" s="22">
        <v>117.23621904173456</v>
      </c>
    </row>
    <row r="190" spans="1:16" x14ac:dyDescent="0.25">
      <c r="A190" s="18" t="s">
        <v>104</v>
      </c>
      <c r="B190" s="18" t="s">
        <v>105</v>
      </c>
      <c r="C190" s="18" t="s">
        <v>106</v>
      </c>
      <c r="D190" s="21">
        <v>89</v>
      </c>
      <c r="E190" s="22">
        <v>893.39237522267717</v>
      </c>
      <c r="F190" s="22">
        <v>702.01571846051127</v>
      </c>
      <c r="G190" s="22">
        <v>539.89206026478655</v>
      </c>
      <c r="H190" s="22">
        <v>437.11567470093752</v>
      </c>
      <c r="I190" s="22">
        <v>327.29993403427869</v>
      </c>
      <c r="J190" s="22">
        <v>265.43625160367242</v>
      </c>
      <c r="K190" s="22">
        <v>221.25497305296301</v>
      </c>
      <c r="L190" s="22">
        <v>180.83657012113366</v>
      </c>
      <c r="M190" s="22">
        <v>152.6728962482575</v>
      </c>
      <c r="N190" s="22">
        <v>129.81959595666038</v>
      </c>
      <c r="O190" s="22">
        <v>117.92528655495678</v>
      </c>
      <c r="P190" s="22">
        <v>117.92528655495678</v>
      </c>
    </row>
    <row r="191" spans="1:16" x14ac:dyDescent="0.25">
      <c r="A191" s="18" t="s">
        <v>104</v>
      </c>
      <c r="B191" s="18" t="s">
        <v>105</v>
      </c>
      <c r="C191" s="18" t="s">
        <v>106</v>
      </c>
      <c r="D191" s="21">
        <v>90</v>
      </c>
      <c r="E191" s="22">
        <v>828.85569218099226</v>
      </c>
      <c r="F191" s="22">
        <v>752.61491515413604</v>
      </c>
      <c r="G191" s="22">
        <v>591.62952150821593</v>
      </c>
      <c r="H191" s="22">
        <v>426.95667831325187</v>
      </c>
      <c r="I191" s="22">
        <v>319.81911094918246</v>
      </c>
      <c r="J191" s="22">
        <v>256.60564190551401</v>
      </c>
      <c r="K191" s="22">
        <v>231.76871102792734</v>
      </c>
      <c r="L191" s="22">
        <v>200.11939156403017</v>
      </c>
      <c r="M191" s="22">
        <v>179.98314854794637</v>
      </c>
      <c r="N191" s="22">
        <v>160.99709443595484</v>
      </c>
      <c r="O191" s="22">
        <v>145.12257021758049</v>
      </c>
      <c r="P191" s="22">
        <v>142.99020600577808</v>
      </c>
    </row>
    <row r="192" spans="1:16" x14ac:dyDescent="0.25">
      <c r="A192" s="18" t="s">
        <v>104</v>
      </c>
      <c r="B192" s="18" t="s">
        <v>105</v>
      </c>
      <c r="C192" s="18" t="s">
        <v>106</v>
      </c>
      <c r="D192" s="21">
        <v>91</v>
      </c>
      <c r="E192" s="22">
        <v>735.49601812147125</v>
      </c>
      <c r="F192" s="22">
        <v>610.19366918820776</v>
      </c>
      <c r="G192" s="22">
        <v>492.23169797463532</v>
      </c>
      <c r="H192" s="22">
        <v>406.6707642510242</v>
      </c>
      <c r="I192" s="22">
        <v>314.86824970460515</v>
      </c>
      <c r="J192" s="22">
        <v>257.76844888112623</v>
      </c>
      <c r="K192" s="22">
        <v>214.72782415474325</v>
      </c>
      <c r="L192" s="22">
        <v>200.04171626355077</v>
      </c>
      <c r="M192" s="22">
        <v>178.95502945137139</v>
      </c>
      <c r="N192" s="22">
        <v>158.24507486505453</v>
      </c>
      <c r="O192" s="22">
        <v>130.06346086434223</v>
      </c>
      <c r="P192" s="22">
        <v>125.78303359660626</v>
      </c>
    </row>
    <row r="193" spans="1:16" x14ac:dyDescent="0.25">
      <c r="A193" s="18" t="s">
        <v>104</v>
      </c>
      <c r="B193" s="18" t="s">
        <v>105</v>
      </c>
      <c r="C193" s="18" t="s">
        <v>106</v>
      </c>
      <c r="D193" s="21">
        <v>92</v>
      </c>
      <c r="E193" s="22">
        <v>835.09208817051569</v>
      </c>
      <c r="F193" s="22">
        <v>685.47661111106731</v>
      </c>
      <c r="G193" s="22">
        <v>507.24448353382587</v>
      </c>
      <c r="H193" s="22">
        <v>414.27056428899004</v>
      </c>
      <c r="I193" s="22">
        <v>316.18134118895267</v>
      </c>
      <c r="J193" s="22">
        <v>260.03982111369493</v>
      </c>
      <c r="K193" s="22">
        <v>210.70888667971184</v>
      </c>
      <c r="L193" s="22">
        <v>189.00894500996014</v>
      </c>
      <c r="M193" s="22">
        <v>155.07472353450564</v>
      </c>
      <c r="N193" s="22">
        <v>138.32771365985269</v>
      </c>
      <c r="O193" s="22">
        <v>121.49101610022559</v>
      </c>
      <c r="P193" s="22">
        <v>114.37571524891203</v>
      </c>
    </row>
    <row r="194" spans="1:16" x14ac:dyDescent="0.25">
      <c r="A194" s="18" t="s">
        <v>104</v>
      </c>
      <c r="B194" s="18" t="s">
        <v>105</v>
      </c>
      <c r="C194" s="18" t="s">
        <v>106</v>
      </c>
      <c r="D194" s="21">
        <v>93</v>
      </c>
      <c r="E194" s="22">
        <v>736.49387731163642</v>
      </c>
      <c r="F194" s="22">
        <v>621.80663459374739</v>
      </c>
      <c r="G194" s="22">
        <v>553.74326935912563</v>
      </c>
      <c r="H194" s="22">
        <v>438.8327620569803</v>
      </c>
      <c r="I194" s="22">
        <v>343.38145430103964</v>
      </c>
      <c r="J194" s="22">
        <v>275.3137280253664</v>
      </c>
      <c r="K194" s="22">
        <v>226.733312076461</v>
      </c>
      <c r="L194" s="22">
        <v>186.38166760537811</v>
      </c>
      <c r="M194" s="22">
        <v>163.25217472316533</v>
      </c>
      <c r="N194" s="22">
        <v>156.87566951550107</v>
      </c>
      <c r="O194" s="22">
        <v>122.40558603316018</v>
      </c>
      <c r="P194" s="22">
        <v>122.40558603316018</v>
      </c>
    </row>
    <row r="195" spans="1:16" x14ac:dyDescent="0.25">
      <c r="A195" s="18" t="s">
        <v>104</v>
      </c>
      <c r="B195" s="18" t="s">
        <v>105</v>
      </c>
      <c r="C195" s="18" t="s">
        <v>106</v>
      </c>
      <c r="D195" s="21">
        <v>94</v>
      </c>
      <c r="E195" s="22">
        <v>842.2518573240983</v>
      </c>
      <c r="F195" s="22">
        <v>715.99173570753192</v>
      </c>
      <c r="G195" s="22">
        <v>550.41658802931863</v>
      </c>
      <c r="H195" s="22">
        <v>422.37676182947007</v>
      </c>
      <c r="I195" s="22">
        <v>322.87623284901224</v>
      </c>
      <c r="J195" s="22">
        <v>270.48515638063623</v>
      </c>
      <c r="K195" s="22">
        <v>216.69307460196984</v>
      </c>
      <c r="L195" s="22">
        <v>199.61213632747024</v>
      </c>
      <c r="M195" s="22">
        <v>167.77936957771149</v>
      </c>
      <c r="N195" s="22">
        <v>159.25602096876381</v>
      </c>
      <c r="O195" s="22">
        <v>125.54109009668029</v>
      </c>
      <c r="P195" s="22">
        <v>118.0877637405455</v>
      </c>
    </row>
    <row r="196" spans="1:16" x14ac:dyDescent="0.25">
      <c r="A196" s="18" t="s">
        <v>104</v>
      </c>
      <c r="B196" s="18" t="s">
        <v>105</v>
      </c>
      <c r="C196" s="18" t="s">
        <v>106</v>
      </c>
      <c r="D196" s="21">
        <v>95</v>
      </c>
      <c r="E196" s="22">
        <v>950.15920736446333</v>
      </c>
      <c r="F196" s="22">
        <v>646.58185668458111</v>
      </c>
      <c r="G196" s="22">
        <v>529.97824808481289</v>
      </c>
      <c r="H196" s="22">
        <v>426.99961660162455</v>
      </c>
      <c r="I196" s="22">
        <v>325.58128456572189</v>
      </c>
      <c r="J196" s="22">
        <v>278.40809375441233</v>
      </c>
      <c r="K196" s="22">
        <v>239.29775403000215</v>
      </c>
      <c r="L196" s="22">
        <v>213.6686458798892</v>
      </c>
      <c r="M196" s="22">
        <v>194.56014144063482</v>
      </c>
      <c r="N196" s="22">
        <v>165.81060156205717</v>
      </c>
      <c r="O196" s="22">
        <v>147.04666523066325</v>
      </c>
      <c r="P196" s="22">
        <v>139.00120325657647</v>
      </c>
    </row>
    <row r="197" spans="1:16" x14ac:dyDescent="0.25">
      <c r="A197" s="18" t="s">
        <v>104</v>
      </c>
      <c r="B197" s="18" t="s">
        <v>105</v>
      </c>
      <c r="C197" s="18" t="s">
        <v>106</v>
      </c>
      <c r="D197" s="21">
        <v>96</v>
      </c>
      <c r="E197" s="22">
        <v>954.89971496348926</v>
      </c>
      <c r="F197" s="22">
        <v>805.73643981359373</v>
      </c>
      <c r="G197" s="22">
        <v>555.2418182172737</v>
      </c>
      <c r="H197" s="22">
        <v>438.19781707259943</v>
      </c>
      <c r="I197" s="22">
        <v>323.11533466386732</v>
      </c>
      <c r="J197" s="22">
        <v>270.93881209946579</v>
      </c>
      <c r="K197" s="22">
        <v>228.00633555710354</v>
      </c>
      <c r="L197" s="22">
        <v>190.07384542116404</v>
      </c>
      <c r="M197" s="22">
        <v>172.0122626528601</v>
      </c>
      <c r="N197" s="22">
        <v>147.25843852230474</v>
      </c>
      <c r="O197" s="22">
        <v>122.07339505600531</v>
      </c>
      <c r="P197" s="22">
        <v>116.89241718782719</v>
      </c>
    </row>
    <row r="198" spans="1:16" x14ac:dyDescent="0.25">
      <c r="A198" s="18" t="s">
        <v>104</v>
      </c>
      <c r="B198" s="18" t="s">
        <v>105</v>
      </c>
      <c r="C198" s="18" t="s">
        <v>106</v>
      </c>
      <c r="D198" s="21">
        <v>97</v>
      </c>
      <c r="E198" s="22">
        <v>817.02175051153483</v>
      </c>
      <c r="F198" s="22">
        <v>695.14981005625793</v>
      </c>
      <c r="G198" s="22">
        <v>523.58557539263211</v>
      </c>
      <c r="H198" s="22">
        <v>415.88718132001583</v>
      </c>
      <c r="I198" s="22">
        <v>320.19276879236463</v>
      </c>
      <c r="J198" s="22">
        <v>256.86093158776902</v>
      </c>
      <c r="K198" s="22">
        <v>214.22945223229496</v>
      </c>
      <c r="L198" s="22">
        <v>191.26010908927771</v>
      </c>
      <c r="M198" s="22">
        <v>157.40266544867688</v>
      </c>
      <c r="N198" s="22">
        <v>142.44701298651785</v>
      </c>
      <c r="O198" s="22">
        <v>113.18820227619462</v>
      </c>
      <c r="P198" s="22">
        <v>113.18820227619462</v>
      </c>
    </row>
    <row r="199" spans="1:16" x14ac:dyDescent="0.25">
      <c r="A199" s="18" t="s">
        <v>104</v>
      </c>
      <c r="B199" s="18" t="s">
        <v>105</v>
      </c>
      <c r="C199" s="18" t="s">
        <v>106</v>
      </c>
      <c r="D199" s="21">
        <v>98</v>
      </c>
      <c r="E199" s="22">
        <v>918.63601089672272</v>
      </c>
      <c r="F199" s="22">
        <v>683.49451043247859</v>
      </c>
      <c r="G199" s="22">
        <v>537.13915337779429</v>
      </c>
      <c r="H199" s="22">
        <v>437.05524601462207</v>
      </c>
      <c r="I199" s="22">
        <v>344.41278280874451</v>
      </c>
      <c r="J199" s="22">
        <v>279.5779076875728</v>
      </c>
      <c r="K199" s="22">
        <v>234.0715180552279</v>
      </c>
      <c r="L199" s="22">
        <v>198.8216867043534</v>
      </c>
      <c r="M199" s="22">
        <v>171.87465221171016</v>
      </c>
      <c r="N199" s="22">
        <v>160.34596058947471</v>
      </c>
      <c r="O199" s="22">
        <v>119.4823424392147</v>
      </c>
      <c r="P199" s="22">
        <v>119.4823424392147</v>
      </c>
    </row>
    <row r="200" spans="1:16" x14ac:dyDescent="0.25">
      <c r="A200" s="18" t="s">
        <v>104</v>
      </c>
      <c r="B200" s="18" t="s">
        <v>105</v>
      </c>
      <c r="C200" s="18" t="s">
        <v>106</v>
      </c>
      <c r="D200" s="21">
        <v>99</v>
      </c>
      <c r="E200" s="22">
        <v>763.70469877500148</v>
      </c>
      <c r="F200" s="22">
        <v>635.4492050603194</v>
      </c>
      <c r="G200" s="22">
        <v>536.13436094012502</v>
      </c>
      <c r="H200" s="22">
        <v>439.03807613448527</v>
      </c>
      <c r="I200" s="22">
        <v>331.25462565002647</v>
      </c>
      <c r="J200" s="22">
        <v>271.09467511382434</v>
      </c>
      <c r="K200" s="22">
        <v>227.5365175248117</v>
      </c>
      <c r="L200" s="22">
        <v>188.17906097297623</v>
      </c>
      <c r="M200" s="22">
        <v>164.47074452470102</v>
      </c>
      <c r="N200" s="22">
        <v>151.7747737502097</v>
      </c>
      <c r="O200" s="22">
        <v>136.55647598752728</v>
      </c>
      <c r="P200" s="22">
        <v>134.21127949548182</v>
      </c>
    </row>
    <row r="201" spans="1:16" x14ac:dyDescent="0.25">
      <c r="A201" s="18" t="s">
        <v>104</v>
      </c>
      <c r="B201" s="18" t="s">
        <v>105</v>
      </c>
      <c r="C201" s="18" t="s">
        <v>106</v>
      </c>
      <c r="D201" s="21">
        <v>100</v>
      </c>
      <c r="E201" s="22">
        <v>874.73225323704378</v>
      </c>
      <c r="F201" s="22">
        <v>719.93284167554521</v>
      </c>
      <c r="G201" s="22">
        <v>575.70059499682418</v>
      </c>
      <c r="H201" s="22">
        <v>445.98301343299886</v>
      </c>
      <c r="I201" s="22">
        <v>337.8451967851276</v>
      </c>
      <c r="J201" s="22">
        <v>271.54397977620164</v>
      </c>
      <c r="K201" s="22">
        <v>239.28230539667132</v>
      </c>
      <c r="L201" s="22">
        <v>202.19099957585135</v>
      </c>
      <c r="M201" s="22">
        <v>173.01650886399119</v>
      </c>
      <c r="N201" s="22">
        <v>145.39550709496868</v>
      </c>
      <c r="O201" s="22">
        <v>126.41854094209107</v>
      </c>
      <c r="P201" s="22">
        <v>122.27604911005729</v>
      </c>
    </row>
    <row r="202" spans="1:16" x14ac:dyDescent="0.25">
      <c r="A202" s="18" t="s">
        <v>107</v>
      </c>
      <c r="B202" s="18" t="s">
        <v>108</v>
      </c>
      <c r="C202" s="18" t="s">
        <v>103</v>
      </c>
      <c r="D202" s="21">
        <v>1</v>
      </c>
      <c r="E202" s="22">
        <v>2496.9558329918823</v>
      </c>
      <c r="F202" s="22">
        <v>2112.4796955671873</v>
      </c>
      <c r="G202" s="22">
        <v>1753.5213545451566</v>
      </c>
      <c r="H202" s="22">
        <v>1352.6777813480976</v>
      </c>
      <c r="I202" s="22">
        <v>1048.9057327230958</v>
      </c>
      <c r="J202" s="22">
        <v>802.43801278737601</v>
      </c>
      <c r="K202" s="22">
        <v>612.3788050321607</v>
      </c>
      <c r="L202" s="22">
        <v>523.05851642282789</v>
      </c>
      <c r="M202" s="22">
        <v>446.94183479659637</v>
      </c>
      <c r="N202" s="22">
        <v>381.58922172864874</v>
      </c>
      <c r="O202" s="22">
        <v>264.71945311228569</v>
      </c>
      <c r="P202" s="22">
        <v>225.86384906417265</v>
      </c>
    </row>
    <row r="203" spans="1:16" x14ac:dyDescent="0.25">
      <c r="A203" s="18" t="s">
        <v>107</v>
      </c>
      <c r="B203" s="18" t="s">
        <v>108</v>
      </c>
      <c r="C203" s="18" t="s">
        <v>103</v>
      </c>
      <c r="D203" s="21">
        <v>2</v>
      </c>
      <c r="E203" s="22">
        <v>2632.9475375519028</v>
      </c>
      <c r="F203" s="22">
        <v>2212.2990859103097</v>
      </c>
      <c r="G203" s="22">
        <v>1854.3520350267831</v>
      </c>
      <c r="H203" s="22">
        <v>1453.555909944685</v>
      </c>
      <c r="I203" s="22">
        <v>1135.8233419643188</v>
      </c>
      <c r="J203" s="22">
        <v>837.74856161183482</v>
      </c>
      <c r="K203" s="22">
        <v>663.63092049245506</v>
      </c>
      <c r="L203" s="22">
        <v>576.85439732480825</v>
      </c>
      <c r="M203" s="22">
        <v>509.87893905168426</v>
      </c>
      <c r="N203" s="22">
        <v>445.03740918721581</v>
      </c>
      <c r="O203" s="22">
        <v>313.09667118508213</v>
      </c>
      <c r="P203" s="22">
        <v>313.09667118508213</v>
      </c>
    </row>
    <row r="204" spans="1:16" x14ac:dyDescent="0.25">
      <c r="A204" s="18" t="s">
        <v>107</v>
      </c>
      <c r="B204" s="18" t="s">
        <v>108</v>
      </c>
      <c r="C204" s="18" t="s">
        <v>103</v>
      </c>
      <c r="D204" s="21">
        <v>3</v>
      </c>
      <c r="E204" s="22">
        <v>2728.3775116832799</v>
      </c>
      <c r="F204" s="22">
        <v>2097.4466070746539</v>
      </c>
      <c r="G204" s="22">
        <v>1758.9697626600287</v>
      </c>
      <c r="H204" s="22">
        <v>1373.9084199318129</v>
      </c>
      <c r="I204" s="22">
        <v>1076.8564641400892</v>
      </c>
      <c r="J204" s="22">
        <v>839.08436525632771</v>
      </c>
      <c r="K204" s="22">
        <v>669.7457999965543</v>
      </c>
      <c r="L204" s="22">
        <v>576.90484766001225</v>
      </c>
      <c r="M204" s="22">
        <v>509.76778478046646</v>
      </c>
      <c r="N204" s="22">
        <v>438.42517496667006</v>
      </c>
      <c r="O204" s="22">
        <v>324.59979165505075</v>
      </c>
      <c r="P204" s="22">
        <v>277.7110243744558</v>
      </c>
    </row>
    <row r="205" spans="1:16" x14ac:dyDescent="0.25">
      <c r="A205" s="18" t="s">
        <v>107</v>
      </c>
      <c r="B205" s="18" t="s">
        <v>108</v>
      </c>
      <c r="C205" s="18" t="s">
        <v>103</v>
      </c>
      <c r="D205" s="21">
        <v>4</v>
      </c>
      <c r="E205" s="22">
        <v>2446.3329693034734</v>
      </c>
      <c r="F205" s="22">
        <v>1934.6378175099128</v>
      </c>
      <c r="G205" s="22">
        <v>1639.9528870381755</v>
      </c>
      <c r="H205" s="22">
        <v>1302.2516830360978</v>
      </c>
      <c r="I205" s="22">
        <v>1010.4727985190754</v>
      </c>
      <c r="J205" s="22">
        <v>764.24870154909513</v>
      </c>
      <c r="K205" s="22">
        <v>604.04255009272447</v>
      </c>
      <c r="L205" s="22">
        <v>502.16591281250453</v>
      </c>
      <c r="M205" s="22">
        <v>434.94077209815765</v>
      </c>
      <c r="N205" s="22">
        <v>357.48910543960665</v>
      </c>
      <c r="O205" s="22">
        <v>263.10501327474321</v>
      </c>
      <c r="P205" s="22">
        <v>235.67284282162566</v>
      </c>
    </row>
    <row r="206" spans="1:16" x14ac:dyDescent="0.25">
      <c r="A206" s="18" t="s">
        <v>107</v>
      </c>
      <c r="B206" s="18" t="s">
        <v>108</v>
      </c>
      <c r="C206" s="18" t="s">
        <v>103</v>
      </c>
      <c r="D206" s="21">
        <v>5</v>
      </c>
      <c r="E206" s="22">
        <v>2446.6821865014017</v>
      </c>
      <c r="F206" s="22">
        <v>2143.3332618107302</v>
      </c>
      <c r="G206" s="22">
        <v>1800.468918992073</v>
      </c>
      <c r="H206" s="22">
        <v>1385.4508775783836</v>
      </c>
      <c r="I206" s="22">
        <v>1081.3501786432323</v>
      </c>
      <c r="J206" s="22">
        <v>813.87378015351692</v>
      </c>
      <c r="K206" s="22">
        <v>608.56518425764091</v>
      </c>
      <c r="L206" s="22">
        <v>509.57304557587452</v>
      </c>
      <c r="M206" s="22">
        <v>424.11235293305094</v>
      </c>
      <c r="N206" s="22">
        <v>335.34669960469529</v>
      </c>
      <c r="O206" s="22">
        <v>288.27310782779421</v>
      </c>
      <c r="P206" s="22">
        <v>283.68425149028616</v>
      </c>
    </row>
    <row r="207" spans="1:16" x14ac:dyDescent="0.25">
      <c r="A207" s="18" t="s">
        <v>107</v>
      </c>
      <c r="B207" s="18" t="s">
        <v>108</v>
      </c>
      <c r="C207" s="18" t="s">
        <v>103</v>
      </c>
      <c r="D207" s="21">
        <v>6</v>
      </c>
      <c r="E207" s="22">
        <v>2410.7039110558308</v>
      </c>
      <c r="F207" s="22">
        <v>1997.3430818977786</v>
      </c>
      <c r="G207" s="22">
        <v>1705.0122288086654</v>
      </c>
      <c r="H207" s="22">
        <v>1319.5085783007162</v>
      </c>
      <c r="I207" s="22">
        <v>1009.5278249820068</v>
      </c>
      <c r="J207" s="22">
        <v>786.91203835402371</v>
      </c>
      <c r="K207" s="22">
        <v>635.83080833539259</v>
      </c>
      <c r="L207" s="22">
        <v>536.76608217336525</v>
      </c>
      <c r="M207" s="22">
        <v>465.45421666456298</v>
      </c>
      <c r="N207" s="22">
        <v>419.86153302362305</v>
      </c>
      <c r="O207" s="22">
        <v>367.72639890574601</v>
      </c>
      <c r="P207" s="22">
        <v>315.93184510614333</v>
      </c>
    </row>
    <row r="208" spans="1:16" x14ac:dyDescent="0.25">
      <c r="A208" s="18" t="s">
        <v>107</v>
      </c>
      <c r="B208" s="18" t="s">
        <v>108</v>
      </c>
      <c r="C208" s="18" t="s">
        <v>103</v>
      </c>
      <c r="D208" s="21">
        <v>7</v>
      </c>
      <c r="E208" s="22">
        <v>2635.9502388211076</v>
      </c>
      <c r="F208" s="22">
        <v>2141.018970175136</v>
      </c>
      <c r="G208" s="22">
        <v>1770.1229281977419</v>
      </c>
      <c r="H208" s="22">
        <v>1342.5499515400682</v>
      </c>
      <c r="I208" s="22">
        <v>1030.7650092558356</v>
      </c>
      <c r="J208" s="22">
        <v>782.12295550346778</v>
      </c>
      <c r="K208" s="22">
        <v>636.93283587384349</v>
      </c>
      <c r="L208" s="22">
        <v>549.05748434232351</v>
      </c>
      <c r="M208" s="22">
        <v>458.34991899350649</v>
      </c>
      <c r="N208" s="22">
        <v>400.97291610773243</v>
      </c>
      <c r="O208" s="22">
        <v>273.5098350894537</v>
      </c>
      <c r="P208" s="22">
        <v>259.69330676866173</v>
      </c>
    </row>
    <row r="209" spans="1:16" x14ac:dyDescent="0.25">
      <c r="A209" s="18" t="s">
        <v>107</v>
      </c>
      <c r="B209" s="18" t="s">
        <v>108</v>
      </c>
      <c r="C209" s="18" t="s">
        <v>103</v>
      </c>
      <c r="D209" s="21">
        <v>8</v>
      </c>
      <c r="E209" s="22">
        <v>2396.7060978782238</v>
      </c>
      <c r="F209" s="22">
        <v>1987.6028548462264</v>
      </c>
      <c r="G209" s="22">
        <v>1645.7833118359019</v>
      </c>
      <c r="H209" s="22">
        <v>1304.4681206217244</v>
      </c>
      <c r="I209" s="22">
        <v>1020.5038781937034</v>
      </c>
      <c r="J209" s="22">
        <v>799.93569747557763</v>
      </c>
      <c r="K209" s="22">
        <v>637.29164865734208</v>
      </c>
      <c r="L209" s="22">
        <v>550.86896764321318</v>
      </c>
      <c r="M209" s="22">
        <v>492.13014602168795</v>
      </c>
      <c r="N209" s="22">
        <v>426.30349450605655</v>
      </c>
      <c r="O209" s="22">
        <v>281.55634527793308</v>
      </c>
      <c r="P209" s="22">
        <v>262.62981395147563</v>
      </c>
    </row>
    <row r="210" spans="1:16" x14ac:dyDescent="0.25">
      <c r="A210" s="18" t="s">
        <v>107</v>
      </c>
      <c r="B210" s="18" t="s">
        <v>108</v>
      </c>
      <c r="C210" s="18" t="s">
        <v>103</v>
      </c>
      <c r="D210" s="21">
        <v>9</v>
      </c>
      <c r="E210" s="22">
        <v>2654.181817793095</v>
      </c>
      <c r="F210" s="22">
        <v>2321.7535508863916</v>
      </c>
      <c r="G210" s="22">
        <v>1895.4996249191363</v>
      </c>
      <c r="H210" s="22">
        <v>1430.9724874620529</v>
      </c>
      <c r="I210" s="22">
        <v>1126.6215253634941</v>
      </c>
      <c r="J210" s="22">
        <v>874.72942684130703</v>
      </c>
      <c r="K210" s="22">
        <v>701.30941837750947</v>
      </c>
      <c r="L210" s="22">
        <v>608.55729138083666</v>
      </c>
      <c r="M210" s="22">
        <v>538.1546529184767</v>
      </c>
      <c r="N210" s="22">
        <v>468.41372119301553</v>
      </c>
      <c r="O210" s="22">
        <v>343.46277693414817</v>
      </c>
      <c r="P210" s="22">
        <v>326.24841745757334</v>
      </c>
    </row>
    <row r="211" spans="1:16" x14ac:dyDescent="0.25">
      <c r="A211" s="18" t="s">
        <v>107</v>
      </c>
      <c r="B211" s="18" t="s">
        <v>108</v>
      </c>
      <c r="C211" s="18" t="s">
        <v>103</v>
      </c>
      <c r="D211" s="21">
        <v>10</v>
      </c>
      <c r="E211" s="22">
        <v>2555.1743517414848</v>
      </c>
      <c r="F211" s="22">
        <v>2213.7113073944761</v>
      </c>
      <c r="G211" s="22">
        <v>1800.6219718182651</v>
      </c>
      <c r="H211" s="22">
        <v>1368.675904806375</v>
      </c>
      <c r="I211" s="22">
        <v>1064.2106744675925</v>
      </c>
      <c r="J211" s="22">
        <v>804.87235724044524</v>
      </c>
      <c r="K211" s="22">
        <v>610.87589098202739</v>
      </c>
      <c r="L211" s="22">
        <v>518.9135017968855</v>
      </c>
      <c r="M211" s="22">
        <v>419.69900319544746</v>
      </c>
      <c r="N211" s="22">
        <v>375.71879949845959</v>
      </c>
      <c r="O211" s="22">
        <v>228.37187049030453</v>
      </c>
      <c r="P211" s="22">
        <v>217.37727559593156</v>
      </c>
    </row>
    <row r="212" spans="1:16" x14ac:dyDescent="0.25">
      <c r="A212" s="18" t="s">
        <v>107</v>
      </c>
      <c r="B212" s="18" t="s">
        <v>108</v>
      </c>
      <c r="C212" s="18" t="s">
        <v>103</v>
      </c>
      <c r="D212" s="21">
        <v>11</v>
      </c>
      <c r="E212" s="22">
        <v>2558.4618521245984</v>
      </c>
      <c r="F212" s="22">
        <v>2132.5189843748144</v>
      </c>
      <c r="G212" s="22">
        <v>1731.7708618777365</v>
      </c>
      <c r="H212" s="22">
        <v>1385.3186448922352</v>
      </c>
      <c r="I212" s="22">
        <v>1101.228652459806</v>
      </c>
      <c r="J212" s="22">
        <v>825.47807863342337</v>
      </c>
      <c r="K212" s="22">
        <v>662.85249078932145</v>
      </c>
      <c r="L212" s="22">
        <v>568.75928674685815</v>
      </c>
      <c r="M212" s="22">
        <v>506.63860941871604</v>
      </c>
      <c r="N212" s="22">
        <v>415.45079382733633</v>
      </c>
      <c r="O212" s="22">
        <v>279.90678770259586</v>
      </c>
      <c r="P212" s="22">
        <v>269.48143183677928</v>
      </c>
    </row>
    <row r="213" spans="1:16" x14ac:dyDescent="0.25">
      <c r="A213" s="18" t="s">
        <v>107</v>
      </c>
      <c r="B213" s="18" t="s">
        <v>108</v>
      </c>
      <c r="C213" s="18" t="s">
        <v>103</v>
      </c>
      <c r="D213" s="21">
        <v>12</v>
      </c>
      <c r="E213" s="22">
        <v>2591.6529626879446</v>
      </c>
      <c r="F213" s="22">
        <v>2238.2668463531177</v>
      </c>
      <c r="G213" s="22">
        <v>1844.3798613164574</v>
      </c>
      <c r="H213" s="22">
        <v>1400.8949929422056</v>
      </c>
      <c r="I213" s="22">
        <v>1065.0391785414342</v>
      </c>
      <c r="J213" s="22">
        <v>826.42224085988278</v>
      </c>
      <c r="K213" s="22">
        <v>642.62624709022521</v>
      </c>
      <c r="L213" s="22">
        <v>547.14378797156928</v>
      </c>
      <c r="M213" s="22">
        <v>477.3914585268891</v>
      </c>
      <c r="N213" s="22">
        <v>406.27239700596658</v>
      </c>
      <c r="O213" s="22">
        <v>276.30157879192194</v>
      </c>
      <c r="P213" s="22">
        <v>276.30157879192194</v>
      </c>
    </row>
    <row r="214" spans="1:16" x14ac:dyDescent="0.25">
      <c r="A214" s="18" t="s">
        <v>107</v>
      </c>
      <c r="B214" s="18" t="s">
        <v>108</v>
      </c>
      <c r="C214" s="18" t="s">
        <v>103</v>
      </c>
      <c r="D214" s="21">
        <v>13</v>
      </c>
      <c r="E214" s="22">
        <v>2635.6470617528494</v>
      </c>
      <c r="F214" s="22">
        <v>2158.6129689164559</v>
      </c>
      <c r="G214" s="22">
        <v>1808.253359700069</v>
      </c>
      <c r="H214" s="22">
        <v>1386.0934983955347</v>
      </c>
      <c r="I214" s="22">
        <v>1073.3871720101338</v>
      </c>
      <c r="J214" s="22">
        <v>827.41008053086091</v>
      </c>
      <c r="K214" s="22">
        <v>627.82877400466657</v>
      </c>
      <c r="L214" s="22">
        <v>529.19283143065263</v>
      </c>
      <c r="M214" s="22">
        <v>461.76588574051908</v>
      </c>
      <c r="N214" s="22">
        <v>410.12816167705239</v>
      </c>
      <c r="O214" s="22">
        <v>264.8166673819897</v>
      </c>
      <c r="P214" s="22">
        <v>221.77488755771645</v>
      </c>
    </row>
    <row r="215" spans="1:16" x14ac:dyDescent="0.25">
      <c r="A215" s="18" t="s">
        <v>107</v>
      </c>
      <c r="B215" s="18" t="s">
        <v>108</v>
      </c>
      <c r="C215" s="18" t="s">
        <v>103</v>
      </c>
      <c r="D215" s="21">
        <v>14</v>
      </c>
      <c r="E215" s="22">
        <v>2517.7482838557344</v>
      </c>
      <c r="F215" s="22">
        <v>2156.6269955760135</v>
      </c>
      <c r="G215" s="22">
        <v>1768.3028744240271</v>
      </c>
      <c r="H215" s="22">
        <v>1351.9585163149984</v>
      </c>
      <c r="I215" s="22">
        <v>1017.7288441361508</v>
      </c>
      <c r="J215" s="22">
        <v>752.34791220382112</v>
      </c>
      <c r="K215" s="22">
        <v>567.73652528997388</v>
      </c>
      <c r="L215" s="22">
        <v>457.2530822340878</v>
      </c>
      <c r="M215" s="22">
        <v>380.8741352801249</v>
      </c>
      <c r="N215" s="22">
        <v>318.39626844795106</v>
      </c>
      <c r="O215" s="22">
        <v>223.10521579171547</v>
      </c>
      <c r="P215" s="22">
        <v>169.89351844992945</v>
      </c>
    </row>
    <row r="216" spans="1:16" x14ac:dyDescent="0.25">
      <c r="A216" s="18" t="s">
        <v>107</v>
      </c>
      <c r="B216" s="18" t="s">
        <v>108</v>
      </c>
      <c r="C216" s="18" t="s">
        <v>103</v>
      </c>
      <c r="D216" s="21">
        <v>15</v>
      </c>
      <c r="E216" s="22">
        <v>2380.9257010232886</v>
      </c>
      <c r="F216" s="22">
        <v>2062.821900166331</v>
      </c>
      <c r="G216" s="22">
        <v>1710.2524763751906</v>
      </c>
      <c r="H216" s="22">
        <v>1319.9991818102144</v>
      </c>
      <c r="I216" s="22">
        <v>1004.6472339464882</v>
      </c>
      <c r="J216" s="22">
        <v>783.84520243671727</v>
      </c>
      <c r="K216" s="22">
        <v>615.11170451148212</v>
      </c>
      <c r="L216" s="22">
        <v>523.25240301515373</v>
      </c>
      <c r="M216" s="22">
        <v>450.22014380857439</v>
      </c>
      <c r="N216" s="22">
        <v>397.41307062535122</v>
      </c>
      <c r="O216" s="22">
        <v>268.63988602884672</v>
      </c>
      <c r="P216" s="22">
        <v>268.60891768503063</v>
      </c>
    </row>
    <row r="217" spans="1:16" x14ac:dyDescent="0.25">
      <c r="A217" s="18" t="s">
        <v>107</v>
      </c>
      <c r="B217" s="18" t="s">
        <v>108</v>
      </c>
      <c r="C217" s="18" t="s">
        <v>103</v>
      </c>
      <c r="D217" s="21">
        <v>16</v>
      </c>
      <c r="E217" s="22">
        <v>2433.8009836009282</v>
      </c>
      <c r="F217" s="22">
        <v>2070.8732460999254</v>
      </c>
      <c r="G217" s="22">
        <v>1743.6100265848497</v>
      </c>
      <c r="H217" s="22">
        <v>1318.0357821498585</v>
      </c>
      <c r="I217" s="22">
        <v>1011.2508175227373</v>
      </c>
      <c r="J217" s="22">
        <v>767.7757001100764</v>
      </c>
      <c r="K217" s="22">
        <v>610.74188039156911</v>
      </c>
      <c r="L217" s="22">
        <v>525.13150168994298</v>
      </c>
      <c r="M217" s="22">
        <v>465.33455261298258</v>
      </c>
      <c r="N217" s="22">
        <v>406.91262414816299</v>
      </c>
      <c r="O217" s="22">
        <v>324.68443782409798</v>
      </c>
      <c r="P217" s="22">
        <v>284.39211166864379</v>
      </c>
    </row>
    <row r="218" spans="1:16" x14ac:dyDescent="0.25">
      <c r="A218" s="18" t="s">
        <v>107</v>
      </c>
      <c r="B218" s="18" t="s">
        <v>108</v>
      </c>
      <c r="C218" s="18" t="s">
        <v>103</v>
      </c>
      <c r="D218" s="21">
        <v>17</v>
      </c>
      <c r="E218" s="22">
        <v>2423.8160116278568</v>
      </c>
      <c r="F218" s="22">
        <v>2173.2054754916526</v>
      </c>
      <c r="G218" s="22">
        <v>1811.0925372307695</v>
      </c>
      <c r="H218" s="22">
        <v>1363.8904599565924</v>
      </c>
      <c r="I218" s="22">
        <v>1035.3940003874425</v>
      </c>
      <c r="J218" s="22">
        <v>775.54952752389738</v>
      </c>
      <c r="K218" s="22">
        <v>623.94429870807153</v>
      </c>
      <c r="L218" s="22">
        <v>535.03303491156066</v>
      </c>
      <c r="M218" s="22">
        <v>441.67582410380095</v>
      </c>
      <c r="N218" s="22">
        <v>384.93124366248077</v>
      </c>
      <c r="O218" s="22">
        <v>268.85495746311926</v>
      </c>
      <c r="P218" s="22">
        <v>239.01254329882755</v>
      </c>
    </row>
    <row r="219" spans="1:16" x14ac:dyDescent="0.25">
      <c r="A219" s="18" t="s">
        <v>107</v>
      </c>
      <c r="B219" s="18" t="s">
        <v>108</v>
      </c>
      <c r="C219" s="18" t="s">
        <v>103</v>
      </c>
      <c r="D219" s="21">
        <v>18</v>
      </c>
      <c r="E219" s="22">
        <v>2316.05360128037</v>
      </c>
      <c r="F219" s="22">
        <v>1950.5612063551889</v>
      </c>
      <c r="G219" s="22">
        <v>1610.0211603001328</v>
      </c>
      <c r="H219" s="22">
        <v>1288.8959520668127</v>
      </c>
      <c r="I219" s="22">
        <v>1023.1265207618201</v>
      </c>
      <c r="J219" s="22">
        <v>780.3210067208289</v>
      </c>
      <c r="K219" s="22">
        <v>600.52830616098117</v>
      </c>
      <c r="L219" s="22">
        <v>522.42689832775739</v>
      </c>
      <c r="M219" s="22">
        <v>439.29203589244815</v>
      </c>
      <c r="N219" s="22">
        <v>369.46003657784291</v>
      </c>
      <c r="O219" s="22">
        <v>259.63844302916675</v>
      </c>
      <c r="P219" s="22">
        <v>228.88913094457735</v>
      </c>
    </row>
    <row r="220" spans="1:16" x14ac:dyDescent="0.25">
      <c r="A220" s="18" t="s">
        <v>107</v>
      </c>
      <c r="B220" s="18" t="s">
        <v>108</v>
      </c>
      <c r="C220" s="18" t="s">
        <v>103</v>
      </c>
      <c r="D220" s="21">
        <v>19</v>
      </c>
      <c r="E220" s="22">
        <v>2513.4285636562013</v>
      </c>
      <c r="F220" s="22">
        <v>2132.7107387616538</v>
      </c>
      <c r="G220" s="22">
        <v>1791.6503178794246</v>
      </c>
      <c r="H220" s="22">
        <v>1349.5042109977587</v>
      </c>
      <c r="I220" s="22">
        <v>1034.4295985977153</v>
      </c>
      <c r="J220" s="22">
        <v>787.9137540155541</v>
      </c>
      <c r="K220" s="22">
        <v>581.15846082020846</v>
      </c>
      <c r="L220" s="22">
        <v>483.23792297431567</v>
      </c>
      <c r="M220" s="22">
        <v>433.17407188356339</v>
      </c>
      <c r="N220" s="22">
        <v>346.2342184917336</v>
      </c>
      <c r="O220" s="22">
        <v>197.35549884363462</v>
      </c>
      <c r="P220" s="22">
        <v>187.37750547496091</v>
      </c>
    </row>
    <row r="221" spans="1:16" x14ac:dyDescent="0.25">
      <c r="A221" s="18" t="s">
        <v>107</v>
      </c>
      <c r="B221" s="18" t="s">
        <v>108</v>
      </c>
      <c r="C221" s="18" t="s">
        <v>103</v>
      </c>
      <c r="D221" s="21">
        <v>20</v>
      </c>
      <c r="E221" s="22">
        <v>2437.9870700271249</v>
      </c>
      <c r="F221" s="22">
        <v>2082.02979764571</v>
      </c>
      <c r="G221" s="22">
        <v>1707.4290100708365</v>
      </c>
      <c r="H221" s="22">
        <v>1315.6115751798145</v>
      </c>
      <c r="I221" s="22">
        <v>986.17081146317253</v>
      </c>
      <c r="J221" s="22">
        <v>743.80423534038584</v>
      </c>
      <c r="K221" s="22">
        <v>574.02485806176173</v>
      </c>
      <c r="L221" s="22">
        <v>486.6262833305708</v>
      </c>
      <c r="M221" s="22">
        <v>405.91809861467988</v>
      </c>
      <c r="N221" s="22">
        <v>359.08806499146505</v>
      </c>
      <c r="O221" s="22">
        <v>286.81407373131105</v>
      </c>
      <c r="P221" s="22">
        <v>275.32442406478367</v>
      </c>
    </row>
    <row r="222" spans="1:16" x14ac:dyDescent="0.25">
      <c r="A222" s="18" t="s">
        <v>107</v>
      </c>
      <c r="B222" s="18" t="s">
        <v>108</v>
      </c>
      <c r="C222" s="18" t="s">
        <v>103</v>
      </c>
      <c r="D222" s="21">
        <v>21</v>
      </c>
      <c r="E222" s="22">
        <v>2339.7106084022003</v>
      </c>
      <c r="F222" s="22">
        <v>1967.1057462469773</v>
      </c>
      <c r="G222" s="22">
        <v>1696.2784541461299</v>
      </c>
      <c r="H222" s="22">
        <v>1312.2153769470583</v>
      </c>
      <c r="I222" s="22">
        <v>1035.8137408310988</v>
      </c>
      <c r="J222" s="22">
        <v>766.56148457045958</v>
      </c>
      <c r="K222" s="22">
        <v>572.15440498952967</v>
      </c>
      <c r="L222" s="22">
        <v>488.91956379544479</v>
      </c>
      <c r="M222" s="22">
        <v>409.8145194074857</v>
      </c>
      <c r="N222" s="22">
        <v>351.09549123465456</v>
      </c>
      <c r="O222" s="22">
        <v>211.06616946352463</v>
      </c>
      <c r="P222" s="22">
        <v>201.66268897119775</v>
      </c>
    </row>
    <row r="223" spans="1:16" x14ac:dyDescent="0.25">
      <c r="A223" s="18" t="s">
        <v>107</v>
      </c>
      <c r="B223" s="18" t="s">
        <v>108</v>
      </c>
      <c r="C223" s="18" t="s">
        <v>103</v>
      </c>
      <c r="D223" s="21">
        <v>22</v>
      </c>
      <c r="E223" s="22">
        <v>2372.9708420729517</v>
      </c>
      <c r="F223" s="22">
        <v>1986.7256283974086</v>
      </c>
      <c r="G223" s="22">
        <v>1647.2308561094594</v>
      </c>
      <c r="H223" s="22">
        <v>1308.0853423251558</v>
      </c>
      <c r="I223" s="22">
        <v>1012.9229493971093</v>
      </c>
      <c r="J223" s="22">
        <v>790.18081810362287</v>
      </c>
      <c r="K223" s="22">
        <v>630.79533038902844</v>
      </c>
      <c r="L223" s="22">
        <v>541.67865015805887</v>
      </c>
      <c r="M223" s="22">
        <v>468.7575626688141</v>
      </c>
      <c r="N223" s="22">
        <v>399.31884155341299</v>
      </c>
      <c r="O223" s="22">
        <v>280.04699520456944</v>
      </c>
      <c r="P223" s="22">
        <v>272.37697077631032</v>
      </c>
    </row>
    <row r="224" spans="1:16" x14ac:dyDescent="0.25">
      <c r="A224" s="18" t="s">
        <v>107</v>
      </c>
      <c r="B224" s="18" t="s">
        <v>108</v>
      </c>
      <c r="C224" s="18" t="s">
        <v>103</v>
      </c>
      <c r="D224" s="21">
        <v>23</v>
      </c>
      <c r="E224" s="22">
        <v>2597.285755916208</v>
      </c>
      <c r="F224" s="22">
        <v>2155.7059608849868</v>
      </c>
      <c r="G224" s="22">
        <v>1799.4823679653719</v>
      </c>
      <c r="H224" s="22">
        <v>1391.8213268135889</v>
      </c>
      <c r="I224" s="22">
        <v>1089.1882868924083</v>
      </c>
      <c r="J224" s="22">
        <v>797.20932723351689</v>
      </c>
      <c r="K224" s="22">
        <v>608.72045141585807</v>
      </c>
      <c r="L224" s="22">
        <v>513.60392052255031</v>
      </c>
      <c r="M224" s="22">
        <v>451.1442054615506</v>
      </c>
      <c r="N224" s="22">
        <v>366.54588176526306</v>
      </c>
      <c r="O224" s="22">
        <v>259.59163042143831</v>
      </c>
      <c r="P224" s="22">
        <v>214.96621733987067</v>
      </c>
    </row>
    <row r="225" spans="1:16" x14ac:dyDescent="0.25">
      <c r="A225" s="18" t="s">
        <v>107</v>
      </c>
      <c r="B225" s="18" t="s">
        <v>108</v>
      </c>
      <c r="C225" s="18" t="s">
        <v>103</v>
      </c>
      <c r="D225" s="21">
        <v>24</v>
      </c>
      <c r="E225" s="22">
        <v>2668.3840002044535</v>
      </c>
      <c r="F225" s="22">
        <v>2229.2754350736336</v>
      </c>
      <c r="G225" s="22">
        <v>1709.363004558762</v>
      </c>
      <c r="H225" s="22">
        <v>1312.8427851474137</v>
      </c>
      <c r="I225" s="22">
        <v>1014.880550404729</v>
      </c>
      <c r="J225" s="22">
        <v>789.21621326789136</v>
      </c>
      <c r="K225" s="22">
        <v>630.88586859829672</v>
      </c>
      <c r="L225" s="22">
        <v>541.06400401564974</v>
      </c>
      <c r="M225" s="22">
        <v>480.4618001234528</v>
      </c>
      <c r="N225" s="22">
        <v>415.07244371338606</v>
      </c>
      <c r="O225" s="22">
        <v>299.1763228449397</v>
      </c>
      <c r="P225" s="22">
        <v>277.48928396200728</v>
      </c>
    </row>
    <row r="226" spans="1:16" x14ac:dyDescent="0.25">
      <c r="A226" s="18" t="s">
        <v>107</v>
      </c>
      <c r="B226" s="18" t="s">
        <v>108</v>
      </c>
      <c r="C226" s="18" t="s">
        <v>103</v>
      </c>
      <c r="D226" s="21">
        <v>25</v>
      </c>
      <c r="E226" s="22">
        <v>2498.3199581037429</v>
      </c>
      <c r="F226" s="22">
        <v>2217.9498886839278</v>
      </c>
      <c r="G226" s="22">
        <v>1765.4053178004476</v>
      </c>
      <c r="H226" s="22">
        <v>1394.7763007388176</v>
      </c>
      <c r="I226" s="22">
        <v>1088.0359657700399</v>
      </c>
      <c r="J226" s="22">
        <v>834.5367185259887</v>
      </c>
      <c r="K226" s="22">
        <v>642.1293579823008</v>
      </c>
      <c r="L226" s="22">
        <v>557.61400202745449</v>
      </c>
      <c r="M226" s="22">
        <v>502.56657900804714</v>
      </c>
      <c r="N226" s="22">
        <v>417.68695238443689</v>
      </c>
      <c r="O226" s="22">
        <v>297.3032600078194</v>
      </c>
      <c r="P226" s="22">
        <v>294.91652225541731</v>
      </c>
    </row>
    <row r="227" spans="1:16" x14ac:dyDescent="0.25">
      <c r="A227" s="18" t="s">
        <v>107</v>
      </c>
      <c r="B227" s="18" t="s">
        <v>108</v>
      </c>
      <c r="C227" s="18" t="s">
        <v>103</v>
      </c>
      <c r="D227" s="21">
        <v>26</v>
      </c>
      <c r="E227" s="22">
        <v>2480.1274644356372</v>
      </c>
      <c r="F227" s="22">
        <v>2077.0154406924466</v>
      </c>
      <c r="G227" s="22">
        <v>1728.0952606084288</v>
      </c>
      <c r="H227" s="22">
        <v>1316.6809824735344</v>
      </c>
      <c r="I227" s="22">
        <v>1035.8499817357981</v>
      </c>
      <c r="J227" s="22">
        <v>803.89606825086446</v>
      </c>
      <c r="K227" s="22">
        <v>633.86089073314918</v>
      </c>
      <c r="L227" s="22">
        <v>543.71174895498552</v>
      </c>
      <c r="M227" s="22">
        <v>476.58932203944568</v>
      </c>
      <c r="N227" s="22">
        <v>410.66856441214787</v>
      </c>
      <c r="O227" s="22">
        <v>341.26020783825669</v>
      </c>
      <c r="P227" s="22">
        <v>269.98542356694162</v>
      </c>
    </row>
    <row r="228" spans="1:16" x14ac:dyDescent="0.25">
      <c r="A228" s="18" t="s">
        <v>107</v>
      </c>
      <c r="B228" s="18" t="s">
        <v>108</v>
      </c>
      <c r="C228" s="18" t="s">
        <v>103</v>
      </c>
      <c r="D228" s="21">
        <v>27</v>
      </c>
      <c r="E228" s="22">
        <v>2524.3982016540608</v>
      </c>
      <c r="F228" s="22">
        <v>2051.5507939846416</v>
      </c>
      <c r="G228" s="22">
        <v>1763.8572223502154</v>
      </c>
      <c r="H228" s="22">
        <v>1372.772270769485</v>
      </c>
      <c r="I228" s="22">
        <v>1049.7573524091645</v>
      </c>
      <c r="J228" s="22">
        <v>796.18507425760333</v>
      </c>
      <c r="K228" s="22">
        <v>605.40372438767395</v>
      </c>
      <c r="L228" s="22">
        <v>518.86210274132031</v>
      </c>
      <c r="M228" s="22">
        <v>448.59517716288315</v>
      </c>
      <c r="N228" s="22">
        <v>366.7559992064734</v>
      </c>
      <c r="O228" s="22">
        <v>284.44251075809962</v>
      </c>
      <c r="P228" s="22">
        <v>236.87366228657046</v>
      </c>
    </row>
    <row r="229" spans="1:16" x14ac:dyDescent="0.25">
      <c r="A229" s="18" t="s">
        <v>107</v>
      </c>
      <c r="B229" s="18" t="s">
        <v>108</v>
      </c>
      <c r="C229" s="18" t="s">
        <v>103</v>
      </c>
      <c r="D229" s="21">
        <v>28</v>
      </c>
      <c r="E229" s="22">
        <v>2382.4775922652884</v>
      </c>
      <c r="F229" s="22">
        <v>2031.5846142558726</v>
      </c>
      <c r="G229" s="22">
        <v>1701.2021558002566</v>
      </c>
      <c r="H229" s="22">
        <v>1316.3237193834434</v>
      </c>
      <c r="I229" s="22">
        <v>1009.3933938230008</v>
      </c>
      <c r="J229" s="22">
        <v>755.4225992862473</v>
      </c>
      <c r="K229" s="22">
        <v>564.72435918280223</v>
      </c>
      <c r="L229" s="22">
        <v>477.73405520744188</v>
      </c>
      <c r="M229" s="22">
        <v>415.29797746073717</v>
      </c>
      <c r="N229" s="22">
        <v>345.7221351614246</v>
      </c>
      <c r="O229" s="22">
        <v>268.06149441173119</v>
      </c>
      <c r="P229" s="22">
        <v>224.49084962559425</v>
      </c>
    </row>
    <row r="230" spans="1:16" x14ac:dyDescent="0.25">
      <c r="A230" s="18" t="s">
        <v>107</v>
      </c>
      <c r="B230" s="18" t="s">
        <v>108</v>
      </c>
      <c r="C230" s="18" t="s">
        <v>103</v>
      </c>
      <c r="D230" s="21">
        <v>29</v>
      </c>
      <c r="E230" s="22">
        <v>2559.4991195624825</v>
      </c>
      <c r="F230" s="22">
        <v>2171.0281486895574</v>
      </c>
      <c r="G230" s="22">
        <v>1816.1087906642331</v>
      </c>
      <c r="H230" s="22">
        <v>1358.2733619593128</v>
      </c>
      <c r="I230" s="22">
        <v>1041.902925891701</v>
      </c>
      <c r="J230" s="22">
        <v>769.40419520677494</v>
      </c>
      <c r="K230" s="22">
        <v>583.01710153411659</v>
      </c>
      <c r="L230" s="22">
        <v>494.01486248769959</v>
      </c>
      <c r="M230" s="22">
        <v>425.36622916777884</v>
      </c>
      <c r="N230" s="22">
        <v>361.4458011693041</v>
      </c>
      <c r="O230" s="22">
        <v>289.83394035423674</v>
      </c>
      <c r="P230" s="22">
        <v>206.08706853902171</v>
      </c>
    </row>
    <row r="231" spans="1:16" x14ac:dyDescent="0.25">
      <c r="A231" s="18" t="s">
        <v>107</v>
      </c>
      <c r="B231" s="18" t="s">
        <v>108</v>
      </c>
      <c r="C231" s="18" t="s">
        <v>103</v>
      </c>
      <c r="D231" s="21">
        <v>30</v>
      </c>
      <c r="E231" s="22">
        <v>2736.7986280267855</v>
      </c>
      <c r="F231" s="22">
        <v>2186.5831954296568</v>
      </c>
      <c r="G231" s="22">
        <v>1755.1487746333394</v>
      </c>
      <c r="H231" s="22">
        <v>1372.3054287443613</v>
      </c>
      <c r="I231" s="22">
        <v>1084.8438852613094</v>
      </c>
      <c r="J231" s="22">
        <v>838.8983568433448</v>
      </c>
      <c r="K231" s="22">
        <v>664.70004238926163</v>
      </c>
      <c r="L231" s="22">
        <v>568.96531649954431</v>
      </c>
      <c r="M231" s="22">
        <v>487.83032032679955</v>
      </c>
      <c r="N231" s="22">
        <v>422.49599643991462</v>
      </c>
      <c r="O231" s="22">
        <v>365.17177084170817</v>
      </c>
      <c r="P231" s="22">
        <v>303.80722861786785</v>
      </c>
    </row>
    <row r="232" spans="1:16" x14ac:dyDescent="0.25">
      <c r="A232" s="18" t="s">
        <v>107</v>
      </c>
      <c r="B232" s="18" t="s">
        <v>108</v>
      </c>
      <c r="C232" s="18" t="s">
        <v>103</v>
      </c>
      <c r="D232" s="21">
        <v>31</v>
      </c>
      <c r="E232" s="22">
        <v>2500.7364544387347</v>
      </c>
      <c r="F232" s="22">
        <v>2170.9769852114587</v>
      </c>
      <c r="G232" s="22">
        <v>1798.0301751174768</v>
      </c>
      <c r="H232" s="22">
        <v>1387.2545757858179</v>
      </c>
      <c r="I232" s="22">
        <v>1055.1603118265384</v>
      </c>
      <c r="J232" s="22">
        <v>800.97883032087771</v>
      </c>
      <c r="K232" s="22">
        <v>601.45342880633859</v>
      </c>
      <c r="L232" s="22">
        <v>524.79543032266713</v>
      </c>
      <c r="M232" s="22">
        <v>466.77183002546195</v>
      </c>
      <c r="N232" s="22">
        <v>400.71061099665144</v>
      </c>
      <c r="O232" s="22">
        <v>218.2033548077103</v>
      </c>
      <c r="P232" s="22">
        <v>218.2033548077103</v>
      </c>
    </row>
    <row r="233" spans="1:16" x14ac:dyDescent="0.25">
      <c r="A233" s="18" t="s">
        <v>107</v>
      </c>
      <c r="B233" s="18" t="s">
        <v>108</v>
      </c>
      <c r="C233" s="18" t="s">
        <v>103</v>
      </c>
      <c r="D233" s="21">
        <v>32</v>
      </c>
      <c r="E233" s="22">
        <v>2705.202411861349</v>
      </c>
      <c r="F233" s="22">
        <v>2099.165059509824</v>
      </c>
      <c r="G233" s="22">
        <v>1747.3104682576459</v>
      </c>
      <c r="H233" s="22">
        <v>1349.0452205271995</v>
      </c>
      <c r="I233" s="22">
        <v>1052.7021553367008</v>
      </c>
      <c r="J233" s="22">
        <v>815.11308130189855</v>
      </c>
      <c r="K233" s="22">
        <v>651.67941565147646</v>
      </c>
      <c r="L233" s="22">
        <v>578.2890643879482</v>
      </c>
      <c r="M233" s="22">
        <v>519.10233358355094</v>
      </c>
      <c r="N233" s="22">
        <v>447.95510055446073</v>
      </c>
      <c r="O233" s="22">
        <v>367.96799640573471</v>
      </c>
      <c r="P233" s="22">
        <v>280.64200659976206</v>
      </c>
    </row>
    <row r="234" spans="1:16" x14ac:dyDescent="0.25">
      <c r="A234" s="18" t="s">
        <v>107</v>
      </c>
      <c r="B234" s="18" t="s">
        <v>108</v>
      </c>
      <c r="C234" s="18" t="s">
        <v>103</v>
      </c>
      <c r="D234" s="21">
        <v>33</v>
      </c>
      <c r="E234" s="22">
        <v>2340.8034959247902</v>
      </c>
      <c r="F234" s="22">
        <v>2046.6990320417963</v>
      </c>
      <c r="G234" s="22">
        <v>1736.2182847347399</v>
      </c>
      <c r="H234" s="22">
        <v>1301.6997697965685</v>
      </c>
      <c r="I234" s="22">
        <v>1013.8595880871559</v>
      </c>
      <c r="J234" s="22">
        <v>805.39911252786703</v>
      </c>
      <c r="K234" s="22">
        <v>642.42801638336505</v>
      </c>
      <c r="L234" s="22">
        <v>543.64832093641803</v>
      </c>
      <c r="M234" s="22">
        <v>460.73551430707312</v>
      </c>
      <c r="N234" s="22">
        <v>395.03937805330247</v>
      </c>
      <c r="O234" s="22">
        <v>279.86352439648311</v>
      </c>
      <c r="P234" s="22">
        <v>274.63520576951606</v>
      </c>
    </row>
    <row r="235" spans="1:16" x14ac:dyDescent="0.25">
      <c r="A235" s="18" t="s">
        <v>107</v>
      </c>
      <c r="B235" s="18" t="s">
        <v>108</v>
      </c>
      <c r="C235" s="18" t="s">
        <v>103</v>
      </c>
      <c r="D235" s="21">
        <v>34</v>
      </c>
      <c r="E235" s="22">
        <v>2578.7663020711157</v>
      </c>
      <c r="F235" s="22">
        <v>2120.0931029937315</v>
      </c>
      <c r="G235" s="22">
        <v>1762.0484939836711</v>
      </c>
      <c r="H235" s="22">
        <v>1390.0601071075366</v>
      </c>
      <c r="I235" s="22">
        <v>1081.0981482163718</v>
      </c>
      <c r="J235" s="22">
        <v>835.19806174957807</v>
      </c>
      <c r="K235" s="22">
        <v>666.51997825901026</v>
      </c>
      <c r="L235" s="22">
        <v>581.83001839507472</v>
      </c>
      <c r="M235" s="22">
        <v>509.87941411706902</v>
      </c>
      <c r="N235" s="22">
        <v>434.4264346435653</v>
      </c>
      <c r="O235" s="22">
        <v>337.12251351662098</v>
      </c>
      <c r="P235" s="22">
        <v>298.25565166184191</v>
      </c>
    </row>
    <row r="236" spans="1:16" x14ac:dyDescent="0.25">
      <c r="A236" s="18" t="s">
        <v>107</v>
      </c>
      <c r="B236" s="18" t="s">
        <v>108</v>
      </c>
      <c r="C236" s="18" t="s">
        <v>103</v>
      </c>
      <c r="D236" s="21">
        <v>35</v>
      </c>
      <c r="E236" s="22">
        <v>2699.924251744394</v>
      </c>
      <c r="F236" s="22">
        <v>2125.8300877320626</v>
      </c>
      <c r="G236" s="22">
        <v>1726.8510791852868</v>
      </c>
      <c r="H236" s="22">
        <v>1340.3218310111781</v>
      </c>
      <c r="I236" s="22">
        <v>1037.6095148612985</v>
      </c>
      <c r="J236" s="22">
        <v>773.82261233438294</v>
      </c>
      <c r="K236" s="22">
        <v>587.79956840558702</v>
      </c>
      <c r="L236" s="22">
        <v>487.60254498292824</v>
      </c>
      <c r="M236" s="22">
        <v>415.51435588333766</v>
      </c>
      <c r="N236" s="22">
        <v>367.40252435356649</v>
      </c>
      <c r="O236" s="22">
        <v>282.92591956199976</v>
      </c>
      <c r="P236" s="22">
        <v>277.06860579726606</v>
      </c>
    </row>
    <row r="237" spans="1:16" x14ac:dyDescent="0.25">
      <c r="A237" s="18" t="s">
        <v>107</v>
      </c>
      <c r="B237" s="18" t="s">
        <v>108</v>
      </c>
      <c r="C237" s="18" t="s">
        <v>103</v>
      </c>
      <c r="D237" s="21">
        <v>36</v>
      </c>
      <c r="E237" s="22">
        <v>2513.3220756660967</v>
      </c>
      <c r="F237" s="22">
        <v>2103.21578085786</v>
      </c>
      <c r="G237" s="22">
        <v>1734.7332893906848</v>
      </c>
      <c r="H237" s="22">
        <v>1322.0636452807585</v>
      </c>
      <c r="I237" s="22">
        <v>1007.4995482776002</v>
      </c>
      <c r="J237" s="22">
        <v>759.96265112979972</v>
      </c>
      <c r="K237" s="22">
        <v>547.55377504812077</v>
      </c>
      <c r="L237" s="22">
        <v>452.50286549767117</v>
      </c>
      <c r="M237" s="22">
        <v>379.77282793464616</v>
      </c>
      <c r="N237" s="22">
        <v>303.29376630434268</v>
      </c>
      <c r="O237" s="22">
        <v>233.87258160933422</v>
      </c>
      <c r="P237" s="22">
        <v>151.93087960707186</v>
      </c>
    </row>
    <row r="238" spans="1:16" x14ac:dyDescent="0.25">
      <c r="A238" s="18" t="s">
        <v>107</v>
      </c>
      <c r="B238" s="18" t="s">
        <v>108</v>
      </c>
      <c r="C238" s="18" t="s">
        <v>103</v>
      </c>
      <c r="D238" s="21">
        <v>37</v>
      </c>
      <c r="E238" s="22">
        <v>2507.6771687372648</v>
      </c>
      <c r="F238" s="22">
        <v>2165.3611696567164</v>
      </c>
      <c r="G238" s="22">
        <v>1770.31102422718</v>
      </c>
      <c r="H238" s="22">
        <v>1383.9921885954368</v>
      </c>
      <c r="I238" s="22">
        <v>1036.3419680719128</v>
      </c>
      <c r="J238" s="22">
        <v>781.90094872564305</v>
      </c>
      <c r="K238" s="22">
        <v>577.23050575064474</v>
      </c>
      <c r="L238" s="22">
        <v>488.9887796598627</v>
      </c>
      <c r="M238" s="22">
        <v>408.37416836578552</v>
      </c>
      <c r="N238" s="22">
        <v>348.26629900138278</v>
      </c>
      <c r="O238" s="22">
        <v>212.29991264940492</v>
      </c>
      <c r="P238" s="22">
        <v>205.16787920602178</v>
      </c>
    </row>
    <row r="239" spans="1:16" x14ac:dyDescent="0.25">
      <c r="A239" s="18" t="s">
        <v>107</v>
      </c>
      <c r="B239" s="18" t="s">
        <v>108</v>
      </c>
      <c r="C239" s="18" t="s">
        <v>103</v>
      </c>
      <c r="D239" s="21">
        <v>38</v>
      </c>
      <c r="E239" s="22">
        <v>2423.1780733707928</v>
      </c>
      <c r="F239" s="22">
        <v>1991.7295598798837</v>
      </c>
      <c r="G239" s="22">
        <v>1631.8355172935071</v>
      </c>
      <c r="H239" s="22">
        <v>1286.9262890989187</v>
      </c>
      <c r="I239" s="22">
        <v>1008.9960377270332</v>
      </c>
      <c r="J239" s="22">
        <v>763.71456944397482</v>
      </c>
      <c r="K239" s="22">
        <v>581.47684502506729</v>
      </c>
      <c r="L239" s="22">
        <v>479.10699087091575</v>
      </c>
      <c r="M239" s="22">
        <v>409.65778090756532</v>
      </c>
      <c r="N239" s="22">
        <v>353.57889935182118</v>
      </c>
      <c r="O239" s="22">
        <v>239.67382545030185</v>
      </c>
      <c r="P239" s="22">
        <v>195.09763171116859</v>
      </c>
    </row>
    <row r="240" spans="1:16" x14ac:dyDescent="0.25">
      <c r="A240" s="18" t="s">
        <v>107</v>
      </c>
      <c r="B240" s="18" t="s">
        <v>108</v>
      </c>
      <c r="C240" s="18" t="s">
        <v>103</v>
      </c>
      <c r="D240" s="21">
        <v>39</v>
      </c>
      <c r="E240" s="22">
        <v>2365.9239582856339</v>
      </c>
      <c r="F240" s="22">
        <v>1995.1777000688055</v>
      </c>
      <c r="G240" s="22">
        <v>1702.041258629735</v>
      </c>
      <c r="H240" s="22">
        <v>1302.6780473796493</v>
      </c>
      <c r="I240" s="22">
        <v>986.89184797049597</v>
      </c>
      <c r="J240" s="22">
        <v>747.32550731288381</v>
      </c>
      <c r="K240" s="22">
        <v>559.10182855334926</v>
      </c>
      <c r="L240" s="22">
        <v>443.73625815956109</v>
      </c>
      <c r="M240" s="22">
        <v>393.87047306772456</v>
      </c>
      <c r="N240" s="22">
        <v>331.81422942585192</v>
      </c>
      <c r="O240" s="22">
        <v>260.80122882599869</v>
      </c>
      <c r="P240" s="22">
        <v>171.08430591785108</v>
      </c>
    </row>
    <row r="241" spans="1:16" x14ac:dyDescent="0.25">
      <c r="A241" s="18" t="s">
        <v>107</v>
      </c>
      <c r="B241" s="18" t="s">
        <v>108</v>
      </c>
      <c r="C241" s="18" t="s">
        <v>103</v>
      </c>
      <c r="D241" s="21">
        <v>40</v>
      </c>
      <c r="E241" s="22">
        <v>2457.9406755426139</v>
      </c>
      <c r="F241" s="22">
        <v>2121.2334990019349</v>
      </c>
      <c r="G241" s="22">
        <v>1748.4518199535944</v>
      </c>
      <c r="H241" s="22">
        <v>1353.9365578668596</v>
      </c>
      <c r="I241" s="22">
        <v>1044.3112396986194</v>
      </c>
      <c r="J241" s="22">
        <v>780.11987587309545</v>
      </c>
      <c r="K241" s="22">
        <v>550.49988349609418</v>
      </c>
      <c r="L241" s="22">
        <v>451.33285554879018</v>
      </c>
      <c r="M241" s="22">
        <v>342.86043786567126</v>
      </c>
      <c r="N241" s="22">
        <v>272.20595485384393</v>
      </c>
      <c r="O241" s="22">
        <v>212.6223556510503</v>
      </c>
      <c r="P241" s="22">
        <v>171.89590753445145</v>
      </c>
    </row>
    <row r="242" spans="1:16" x14ac:dyDescent="0.25">
      <c r="A242" s="18" t="s">
        <v>107</v>
      </c>
      <c r="B242" s="18" t="s">
        <v>108</v>
      </c>
      <c r="C242" s="18" t="s">
        <v>103</v>
      </c>
      <c r="D242" s="21">
        <v>41</v>
      </c>
      <c r="E242" s="22">
        <v>2301.6703118832429</v>
      </c>
      <c r="F242" s="22">
        <v>1993.6647385999477</v>
      </c>
      <c r="G242" s="22">
        <v>1709.694602682328</v>
      </c>
      <c r="H242" s="22">
        <v>1329.2095658909325</v>
      </c>
      <c r="I242" s="22">
        <v>1053.8325058986663</v>
      </c>
      <c r="J242" s="22">
        <v>805.70902802759349</v>
      </c>
      <c r="K242" s="22">
        <v>607.23656370052333</v>
      </c>
      <c r="L242" s="22">
        <v>529.03513817417047</v>
      </c>
      <c r="M242" s="22">
        <v>454.31067737857319</v>
      </c>
      <c r="N242" s="22">
        <v>372.64770155020625</v>
      </c>
      <c r="O242" s="22">
        <v>253.94638243794367</v>
      </c>
      <c r="P242" s="22">
        <v>219.24579689411303</v>
      </c>
    </row>
    <row r="243" spans="1:16" x14ac:dyDescent="0.25">
      <c r="A243" s="18" t="s">
        <v>107</v>
      </c>
      <c r="B243" s="18" t="s">
        <v>108</v>
      </c>
      <c r="C243" s="18" t="s">
        <v>103</v>
      </c>
      <c r="D243" s="21">
        <v>42</v>
      </c>
      <c r="E243" s="22">
        <v>2484.5375496600691</v>
      </c>
      <c r="F243" s="22">
        <v>2140.7674378101092</v>
      </c>
      <c r="G243" s="22">
        <v>1690.3667423572826</v>
      </c>
      <c r="H243" s="22">
        <v>1358.2252966953683</v>
      </c>
      <c r="I243" s="22">
        <v>1028.919581028593</v>
      </c>
      <c r="J243" s="22">
        <v>795.69911933411697</v>
      </c>
      <c r="K243" s="22">
        <v>617.9968332743357</v>
      </c>
      <c r="L243" s="22">
        <v>510.15265390768405</v>
      </c>
      <c r="M243" s="22">
        <v>451.69443849952307</v>
      </c>
      <c r="N243" s="22">
        <v>364.35840223027031</v>
      </c>
      <c r="O243" s="22">
        <v>275.5494585925245</v>
      </c>
      <c r="P243" s="22">
        <v>227.09311479552173</v>
      </c>
    </row>
    <row r="244" spans="1:16" x14ac:dyDescent="0.25">
      <c r="A244" s="18" t="s">
        <v>107</v>
      </c>
      <c r="B244" s="18" t="s">
        <v>108</v>
      </c>
      <c r="C244" s="18" t="s">
        <v>103</v>
      </c>
      <c r="D244" s="21">
        <v>43</v>
      </c>
      <c r="E244" s="22">
        <v>2742.9283547667146</v>
      </c>
      <c r="F244" s="22">
        <v>2216.934140382958</v>
      </c>
      <c r="G244" s="22">
        <v>1789.5892286375833</v>
      </c>
      <c r="H244" s="22">
        <v>1378.5252892940457</v>
      </c>
      <c r="I244" s="22">
        <v>1084.0364656477748</v>
      </c>
      <c r="J244" s="22">
        <v>824.27734096054064</v>
      </c>
      <c r="K244" s="22">
        <v>653.7064740192759</v>
      </c>
      <c r="L244" s="22">
        <v>563.53353133654377</v>
      </c>
      <c r="M244" s="22">
        <v>495.84422281013894</v>
      </c>
      <c r="N244" s="22">
        <v>424.09001828792265</v>
      </c>
      <c r="O244" s="22">
        <v>284.89823025778708</v>
      </c>
      <c r="P244" s="22">
        <v>262.39484926705614</v>
      </c>
    </row>
    <row r="245" spans="1:16" x14ac:dyDescent="0.25">
      <c r="A245" s="18" t="s">
        <v>107</v>
      </c>
      <c r="B245" s="18" t="s">
        <v>108</v>
      </c>
      <c r="C245" s="18" t="s">
        <v>103</v>
      </c>
      <c r="D245" s="21">
        <v>44</v>
      </c>
      <c r="E245" s="22">
        <v>2389.1682430032142</v>
      </c>
      <c r="F245" s="22">
        <v>2084.8618830522923</v>
      </c>
      <c r="G245" s="22">
        <v>1717.973480621032</v>
      </c>
      <c r="H245" s="22">
        <v>1307.1531443977265</v>
      </c>
      <c r="I245" s="22">
        <v>1029.7797995072567</v>
      </c>
      <c r="J245" s="22">
        <v>789.5753751883417</v>
      </c>
      <c r="K245" s="22">
        <v>608.61984510281275</v>
      </c>
      <c r="L245" s="22">
        <v>520.9663780558493</v>
      </c>
      <c r="M245" s="22">
        <v>433.95720859305425</v>
      </c>
      <c r="N245" s="22">
        <v>369.50258934536316</v>
      </c>
      <c r="O245" s="22">
        <v>259.88528417640413</v>
      </c>
      <c r="P245" s="22">
        <v>257.61117358871007</v>
      </c>
    </row>
    <row r="246" spans="1:16" x14ac:dyDescent="0.25">
      <c r="A246" s="18" t="s">
        <v>107</v>
      </c>
      <c r="B246" s="18" t="s">
        <v>108</v>
      </c>
      <c r="C246" s="18" t="s">
        <v>103</v>
      </c>
      <c r="D246" s="21">
        <v>45</v>
      </c>
      <c r="E246" s="22">
        <v>2459.3920442528943</v>
      </c>
      <c r="F246" s="22">
        <v>2076.9788678757395</v>
      </c>
      <c r="G246" s="22">
        <v>1744.9731036956221</v>
      </c>
      <c r="H246" s="22">
        <v>1320.1011228284165</v>
      </c>
      <c r="I246" s="22">
        <v>1034.5428622178201</v>
      </c>
      <c r="J246" s="22">
        <v>813.5344500435591</v>
      </c>
      <c r="K246" s="22">
        <v>640.63015508275555</v>
      </c>
      <c r="L246" s="22">
        <v>540.47286995299908</v>
      </c>
      <c r="M246" s="22">
        <v>489.87786541668879</v>
      </c>
      <c r="N246" s="22">
        <v>422.28901736679728</v>
      </c>
      <c r="O246" s="22">
        <v>382.04138035014898</v>
      </c>
      <c r="P246" s="22">
        <v>346.17397757106056</v>
      </c>
    </row>
    <row r="247" spans="1:16" x14ac:dyDescent="0.25">
      <c r="A247" s="18" t="s">
        <v>107</v>
      </c>
      <c r="B247" s="18" t="s">
        <v>108</v>
      </c>
      <c r="C247" s="18" t="s">
        <v>103</v>
      </c>
      <c r="D247" s="21">
        <v>46</v>
      </c>
      <c r="E247" s="22">
        <v>2551.8357451609495</v>
      </c>
      <c r="F247" s="22">
        <v>2251.7916843809567</v>
      </c>
      <c r="G247" s="22">
        <v>1831.8889975325947</v>
      </c>
      <c r="H247" s="22">
        <v>1430.4316883821521</v>
      </c>
      <c r="I247" s="22">
        <v>1109.6323407680688</v>
      </c>
      <c r="J247" s="22">
        <v>866.0052582523474</v>
      </c>
      <c r="K247" s="22">
        <v>679.82656216083308</v>
      </c>
      <c r="L247" s="22">
        <v>592.57886333577824</v>
      </c>
      <c r="M247" s="22">
        <v>523.11721873933345</v>
      </c>
      <c r="N247" s="22">
        <v>449.11112549849838</v>
      </c>
      <c r="O247" s="22">
        <v>291.46094902335312</v>
      </c>
      <c r="P247" s="22">
        <v>291.17756914505713</v>
      </c>
    </row>
    <row r="248" spans="1:16" x14ac:dyDescent="0.25">
      <c r="A248" s="18" t="s">
        <v>107</v>
      </c>
      <c r="B248" s="18" t="s">
        <v>108</v>
      </c>
      <c r="C248" s="18" t="s">
        <v>103</v>
      </c>
      <c r="D248" s="21">
        <v>47</v>
      </c>
      <c r="E248" s="22">
        <v>2462.9659269344907</v>
      </c>
      <c r="F248" s="22">
        <v>2103.6641917853585</v>
      </c>
      <c r="G248" s="22">
        <v>1711.8458812586116</v>
      </c>
      <c r="H248" s="22">
        <v>1323.2735224541602</v>
      </c>
      <c r="I248" s="22">
        <v>1023.3596453314423</v>
      </c>
      <c r="J248" s="22">
        <v>797.29075407545645</v>
      </c>
      <c r="K248" s="22">
        <v>603.04474892262374</v>
      </c>
      <c r="L248" s="22">
        <v>514.62850585034801</v>
      </c>
      <c r="M248" s="22">
        <v>434.7313517797125</v>
      </c>
      <c r="N248" s="22">
        <v>377.11203329365742</v>
      </c>
      <c r="O248" s="22">
        <v>300.18347597960286</v>
      </c>
      <c r="P248" s="22">
        <v>253.85751269544284</v>
      </c>
    </row>
    <row r="249" spans="1:16" x14ac:dyDescent="0.25">
      <c r="A249" s="18" t="s">
        <v>107</v>
      </c>
      <c r="B249" s="18" t="s">
        <v>108</v>
      </c>
      <c r="C249" s="18" t="s">
        <v>103</v>
      </c>
      <c r="D249" s="21">
        <v>48</v>
      </c>
      <c r="E249" s="22">
        <v>2438.0513881426018</v>
      </c>
      <c r="F249" s="22">
        <v>2157.1204325564008</v>
      </c>
      <c r="G249" s="22">
        <v>1761.8962769542084</v>
      </c>
      <c r="H249" s="22">
        <v>1329.4998945602049</v>
      </c>
      <c r="I249" s="22">
        <v>1033.9166576460998</v>
      </c>
      <c r="J249" s="22">
        <v>782.10807658368424</v>
      </c>
      <c r="K249" s="22">
        <v>582.76568377153694</v>
      </c>
      <c r="L249" s="22">
        <v>510.09804210431588</v>
      </c>
      <c r="M249" s="22">
        <v>441.29857066477507</v>
      </c>
      <c r="N249" s="22">
        <v>352.24698923318363</v>
      </c>
      <c r="O249" s="22">
        <v>192.57421683553846</v>
      </c>
      <c r="P249" s="22">
        <v>192.57421683553846</v>
      </c>
    </row>
    <row r="250" spans="1:16" x14ac:dyDescent="0.25">
      <c r="A250" s="18" t="s">
        <v>107</v>
      </c>
      <c r="B250" s="18" t="s">
        <v>108</v>
      </c>
      <c r="C250" s="18" t="s">
        <v>103</v>
      </c>
      <c r="D250" s="21">
        <v>49</v>
      </c>
      <c r="E250" s="22">
        <v>2567.5026755605741</v>
      </c>
      <c r="F250" s="22">
        <v>2075.2889165278511</v>
      </c>
      <c r="G250" s="22">
        <v>1720.1503050030726</v>
      </c>
      <c r="H250" s="22">
        <v>1357.9480952620054</v>
      </c>
      <c r="I250" s="22">
        <v>1053.8876874137284</v>
      </c>
      <c r="J250" s="22">
        <v>807.4746259343957</v>
      </c>
      <c r="K250" s="22">
        <v>645.70365824206533</v>
      </c>
      <c r="L250" s="22">
        <v>549.80955993706573</v>
      </c>
      <c r="M250" s="22">
        <v>490.90217967475809</v>
      </c>
      <c r="N250" s="22">
        <v>423.67919682457011</v>
      </c>
      <c r="O250" s="22">
        <v>289.89680496205182</v>
      </c>
      <c r="P250" s="22">
        <v>281.22070714665455</v>
      </c>
    </row>
    <row r="251" spans="1:16" x14ac:dyDescent="0.25">
      <c r="A251" s="18" t="s">
        <v>107</v>
      </c>
      <c r="B251" s="18" t="s">
        <v>108</v>
      </c>
      <c r="C251" s="18" t="s">
        <v>103</v>
      </c>
      <c r="D251" s="21">
        <v>50</v>
      </c>
      <c r="E251" s="22">
        <v>2559.8883998023334</v>
      </c>
      <c r="F251" s="22">
        <v>2177.4703996740727</v>
      </c>
      <c r="G251" s="22">
        <v>1760.4400566775255</v>
      </c>
      <c r="H251" s="22">
        <v>1352.904014948055</v>
      </c>
      <c r="I251" s="22">
        <v>1034.9787211229745</v>
      </c>
      <c r="J251" s="22">
        <v>786.51793446176214</v>
      </c>
      <c r="K251" s="22">
        <v>614.49982624016229</v>
      </c>
      <c r="L251" s="22">
        <v>515.23790504805652</v>
      </c>
      <c r="M251" s="22">
        <v>423.14691675057719</v>
      </c>
      <c r="N251" s="22">
        <v>355.88764551230554</v>
      </c>
      <c r="O251" s="22">
        <v>232.71388551034343</v>
      </c>
      <c r="P251" s="22">
        <v>224.22447726418503</v>
      </c>
    </row>
    <row r="252" spans="1:16" x14ac:dyDescent="0.25">
      <c r="A252" s="18" t="s">
        <v>107</v>
      </c>
      <c r="B252" s="18" t="s">
        <v>108</v>
      </c>
      <c r="C252" s="18" t="s">
        <v>103</v>
      </c>
      <c r="D252" s="21">
        <v>51</v>
      </c>
      <c r="E252" s="22">
        <v>2437.8362320976335</v>
      </c>
      <c r="F252" s="22">
        <v>2199.309873624823</v>
      </c>
      <c r="G252" s="22">
        <v>1797.6208061035377</v>
      </c>
      <c r="H252" s="22">
        <v>1340.023403986824</v>
      </c>
      <c r="I252" s="22">
        <v>1036.314739891606</v>
      </c>
      <c r="J252" s="22">
        <v>772.23268457736276</v>
      </c>
      <c r="K252" s="22">
        <v>579.10076457289756</v>
      </c>
      <c r="L252" s="22">
        <v>481.64436523136885</v>
      </c>
      <c r="M252" s="22">
        <v>408.39378102947438</v>
      </c>
      <c r="N252" s="22">
        <v>321.60301055051019</v>
      </c>
      <c r="O252" s="22">
        <v>205.84619250095182</v>
      </c>
      <c r="P252" s="22">
        <v>197.74381125016501</v>
      </c>
    </row>
    <row r="253" spans="1:16" x14ac:dyDescent="0.25">
      <c r="A253" s="18" t="s">
        <v>107</v>
      </c>
      <c r="B253" s="18" t="s">
        <v>108</v>
      </c>
      <c r="C253" s="18" t="s">
        <v>103</v>
      </c>
      <c r="D253" s="21">
        <v>52</v>
      </c>
      <c r="E253" s="22">
        <v>2409.7585452967273</v>
      </c>
      <c r="F253" s="22">
        <v>2068.8390340358287</v>
      </c>
      <c r="G253" s="22">
        <v>1730.5070627672214</v>
      </c>
      <c r="H253" s="22">
        <v>1350.5769421387017</v>
      </c>
      <c r="I253" s="22">
        <v>1042.4638458190586</v>
      </c>
      <c r="J253" s="22">
        <v>789.61137002344879</v>
      </c>
      <c r="K253" s="22">
        <v>625.54698394813988</v>
      </c>
      <c r="L253" s="22">
        <v>539.6333265976067</v>
      </c>
      <c r="M253" s="22">
        <v>470.64405930881139</v>
      </c>
      <c r="N253" s="22">
        <v>392.71267560554071</v>
      </c>
      <c r="O253" s="22">
        <v>254.69697607202798</v>
      </c>
      <c r="P253" s="22">
        <v>254.69697607202798</v>
      </c>
    </row>
    <row r="254" spans="1:16" x14ac:dyDescent="0.25">
      <c r="A254" s="18" t="s">
        <v>107</v>
      </c>
      <c r="B254" s="18" t="s">
        <v>108</v>
      </c>
      <c r="C254" s="18" t="s">
        <v>103</v>
      </c>
      <c r="D254" s="21">
        <v>53</v>
      </c>
      <c r="E254" s="22">
        <v>2419.6440666327831</v>
      </c>
      <c r="F254" s="22">
        <v>2049.9112398080938</v>
      </c>
      <c r="G254" s="22">
        <v>1675.6892883363446</v>
      </c>
      <c r="H254" s="22">
        <v>1306.1003149107369</v>
      </c>
      <c r="I254" s="22">
        <v>1007.8239682968775</v>
      </c>
      <c r="J254" s="22">
        <v>769.74259243701408</v>
      </c>
      <c r="K254" s="22">
        <v>580.45808008468759</v>
      </c>
      <c r="L254" s="22">
        <v>512.99699498490406</v>
      </c>
      <c r="M254" s="22">
        <v>432.70886304958873</v>
      </c>
      <c r="N254" s="22">
        <v>376.23292356888692</v>
      </c>
      <c r="O254" s="22">
        <v>269.26928936785538</v>
      </c>
      <c r="P254" s="22">
        <v>250.34410917483319</v>
      </c>
    </row>
    <row r="255" spans="1:16" x14ac:dyDescent="0.25">
      <c r="A255" s="18" t="s">
        <v>107</v>
      </c>
      <c r="B255" s="18" t="s">
        <v>108</v>
      </c>
      <c r="C255" s="18" t="s">
        <v>103</v>
      </c>
      <c r="D255" s="21">
        <v>54</v>
      </c>
      <c r="E255" s="22">
        <v>2521.1931979552037</v>
      </c>
      <c r="F255" s="22">
        <v>2265.1324977894601</v>
      </c>
      <c r="G255" s="22">
        <v>1883.1783848615603</v>
      </c>
      <c r="H255" s="22">
        <v>1409.668141434229</v>
      </c>
      <c r="I255" s="22">
        <v>1098.4539984579112</v>
      </c>
      <c r="J255" s="22">
        <v>825.35855339443265</v>
      </c>
      <c r="K255" s="22">
        <v>613.6289398898457</v>
      </c>
      <c r="L255" s="22">
        <v>528.8248732457098</v>
      </c>
      <c r="M255" s="22">
        <v>452.17107788674326</v>
      </c>
      <c r="N255" s="22">
        <v>373.35433372373865</v>
      </c>
      <c r="O255" s="22">
        <v>264.65531197831575</v>
      </c>
      <c r="P255" s="22">
        <v>214.42724427059767</v>
      </c>
    </row>
    <row r="256" spans="1:16" x14ac:dyDescent="0.25">
      <c r="A256" s="18" t="s">
        <v>107</v>
      </c>
      <c r="B256" s="18" t="s">
        <v>108</v>
      </c>
      <c r="C256" s="18" t="s">
        <v>103</v>
      </c>
      <c r="D256" s="21">
        <v>55</v>
      </c>
      <c r="E256" s="22">
        <v>2691.2806810313468</v>
      </c>
      <c r="F256" s="22">
        <v>2227.7030834159646</v>
      </c>
      <c r="G256" s="22">
        <v>1814.2756928113602</v>
      </c>
      <c r="H256" s="22">
        <v>1355.5651570043556</v>
      </c>
      <c r="I256" s="22">
        <v>1042.1171111881288</v>
      </c>
      <c r="J256" s="22">
        <v>803.03438154831542</v>
      </c>
      <c r="K256" s="22">
        <v>629.14246696122075</v>
      </c>
      <c r="L256" s="22">
        <v>531.12652196540967</v>
      </c>
      <c r="M256" s="22">
        <v>437.09826825461181</v>
      </c>
      <c r="N256" s="22">
        <v>374.20233273455511</v>
      </c>
      <c r="O256" s="22">
        <v>276.36184347999813</v>
      </c>
      <c r="P256" s="22">
        <v>225.25955372112159</v>
      </c>
    </row>
    <row r="257" spans="1:16" x14ac:dyDescent="0.25">
      <c r="A257" s="18" t="s">
        <v>107</v>
      </c>
      <c r="B257" s="18" t="s">
        <v>108</v>
      </c>
      <c r="C257" s="18" t="s">
        <v>103</v>
      </c>
      <c r="D257" s="21">
        <v>56</v>
      </c>
      <c r="E257" s="22">
        <v>2424.9992826838111</v>
      </c>
      <c r="F257" s="22">
        <v>2089.4938102997021</v>
      </c>
      <c r="G257" s="22">
        <v>1762.1013876693337</v>
      </c>
      <c r="H257" s="22">
        <v>1312.2290924003726</v>
      </c>
      <c r="I257" s="22">
        <v>1009.3849103254396</v>
      </c>
      <c r="J257" s="22">
        <v>773.72551399290751</v>
      </c>
      <c r="K257" s="22">
        <v>583.54853639210228</v>
      </c>
      <c r="L257" s="22">
        <v>484.65839665032502</v>
      </c>
      <c r="M257" s="22">
        <v>420.95017314123902</v>
      </c>
      <c r="N257" s="22">
        <v>360.73152609852383</v>
      </c>
      <c r="O257" s="22">
        <v>278.1765900105309</v>
      </c>
      <c r="P257" s="22">
        <v>214.19268240139644</v>
      </c>
    </row>
    <row r="258" spans="1:16" x14ac:dyDescent="0.25">
      <c r="A258" s="18" t="s">
        <v>107</v>
      </c>
      <c r="B258" s="18" t="s">
        <v>108</v>
      </c>
      <c r="C258" s="18" t="s">
        <v>103</v>
      </c>
      <c r="D258" s="21">
        <v>57</v>
      </c>
      <c r="E258" s="22">
        <v>2417.9842346374135</v>
      </c>
      <c r="F258" s="22">
        <v>2126.147920330654</v>
      </c>
      <c r="G258" s="22">
        <v>1735.5896027352471</v>
      </c>
      <c r="H258" s="22">
        <v>1322.594974397992</v>
      </c>
      <c r="I258" s="22">
        <v>1040.7177594273064</v>
      </c>
      <c r="J258" s="22">
        <v>788.62107559770936</v>
      </c>
      <c r="K258" s="22">
        <v>618.68773531144518</v>
      </c>
      <c r="L258" s="22">
        <v>518.56229552032721</v>
      </c>
      <c r="M258" s="22">
        <v>433.87880887926838</v>
      </c>
      <c r="N258" s="22">
        <v>363.07319641938534</v>
      </c>
      <c r="O258" s="22">
        <v>263.30087444708465</v>
      </c>
      <c r="P258" s="22">
        <v>250.02323203796917</v>
      </c>
    </row>
    <row r="259" spans="1:16" x14ac:dyDescent="0.25">
      <c r="A259" s="18" t="s">
        <v>107</v>
      </c>
      <c r="B259" s="18" t="s">
        <v>108</v>
      </c>
      <c r="C259" s="18" t="s">
        <v>103</v>
      </c>
      <c r="D259" s="21">
        <v>58</v>
      </c>
      <c r="E259" s="22">
        <v>2654.1054539894717</v>
      </c>
      <c r="F259" s="22">
        <v>2108.5348373092356</v>
      </c>
      <c r="G259" s="22">
        <v>1739.8713304120047</v>
      </c>
      <c r="H259" s="22">
        <v>1359.6445234267662</v>
      </c>
      <c r="I259" s="22">
        <v>1063.6757841725428</v>
      </c>
      <c r="J259" s="22">
        <v>803.65059546256589</v>
      </c>
      <c r="K259" s="22">
        <v>606.60724794830605</v>
      </c>
      <c r="L259" s="22">
        <v>528.0961899834291</v>
      </c>
      <c r="M259" s="22">
        <v>447.98528405184845</v>
      </c>
      <c r="N259" s="22">
        <v>382.88420826149735</v>
      </c>
      <c r="O259" s="22">
        <v>251.77912521719719</v>
      </c>
      <c r="P259" s="22">
        <v>209.97249128673306</v>
      </c>
    </row>
    <row r="260" spans="1:16" x14ac:dyDescent="0.25">
      <c r="A260" s="18" t="s">
        <v>107</v>
      </c>
      <c r="B260" s="18" t="s">
        <v>108</v>
      </c>
      <c r="C260" s="18" t="s">
        <v>103</v>
      </c>
      <c r="D260" s="21">
        <v>59</v>
      </c>
      <c r="E260" s="22">
        <v>2408.2670414436507</v>
      </c>
      <c r="F260" s="22">
        <v>2088.1008547098158</v>
      </c>
      <c r="G260" s="22">
        <v>1696.6362978021036</v>
      </c>
      <c r="H260" s="22">
        <v>1290.5509079192263</v>
      </c>
      <c r="I260" s="22">
        <v>1002.8075937821023</v>
      </c>
      <c r="J260" s="22">
        <v>757.56733740622724</v>
      </c>
      <c r="K260" s="22">
        <v>571.57536146569191</v>
      </c>
      <c r="L260" s="22">
        <v>474.22521712603935</v>
      </c>
      <c r="M260" s="22">
        <v>393.94695236954414</v>
      </c>
      <c r="N260" s="22">
        <v>330.20026363887803</v>
      </c>
      <c r="O260" s="22">
        <v>272.0234211663518</v>
      </c>
      <c r="P260" s="22">
        <v>233.80631792128938</v>
      </c>
    </row>
    <row r="261" spans="1:16" x14ac:dyDescent="0.25">
      <c r="A261" s="18" t="s">
        <v>107</v>
      </c>
      <c r="B261" s="18" t="s">
        <v>108</v>
      </c>
      <c r="C261" s="18" t="s">
        <v>103</v>
      </c>
      <c r="D261" s="21">
        <v>60</v>
      </c>
      <c r="E261" s="22">
        <v>2343.3956869494855</v>
      </c>
      <c r="F261" s="22">
        <v>2042.4900378386767</v>
      </c>
      <c r="G261" s="22">
        <v>1688.4015468294808</v>
      </c>
      <c r="H261" s="22">
        <v>1308.0029574053983</v>
      </c>
      <c r="I261" s="22">
        <v>1019.5970513302231</v>
      </c>
      <c r="J261" s="22">
        <v>768.16704624558167</v>
      </c>
      <c r="K261" s="22">
        <v>577.11775041215844</v>
      </c>
      <c r="L261" s="22">
        <v>504.45053558058174</v>
      </c>
      <c r="M261" s="22">
        <v>406.8341306161185</v>
      </c>
      <c r="N261" s="22">
        <v>344.49606374281257</v>
      </c>
      <c r="O261" s="22">
        <v>205.85439701381299</v>
      </c>
      <c r="P261" s="22">
        <v>195.71234125854346</v>
      </c>
    </row>
    <row r="262" spans="1:16" x14ac:dyDescent="0.25">
      <c r="A262" s="18" t="s">
        <v>107</v>
      </c>
      <c r="B262" s="18" t="s">
        <v>108</v>
      </c>
      <c r="C262" s="18" t="s">
        <v>103</v>
      </c>
      <c r="D262" s="21">
        <v>61</v>
      </c>
      <c r="E262" s="22">
        <v>2348.8492187745496</v>
      </c>
      <c r="F262" s="22">
        <v>2044.9081132932236</v>
      </c>
      <c r="G262" s="22">
        <v>1734.8183508115267</v>
      </c>
      <c r="H262" s="22">
        <v>1325.5866620590371</v>
      </c>
      <c r="I262" s="22">
        <v>1045.2114380275325</v>
      </c>
      <c r="J262" s="22">
        <v>787.93626237630065</v>
      </c>
      <c r="K262" s="22">
        <v>580.13421623005684</v>
      </c>
      <c r="L262" s="22">
        <v>499.18647464672949</v>
      </c>
      <c r="M262" s="22">
        <v>416.37843719443106</v>
      </c>
      <c r="N262" s="22">
        <v>351.70580806994974</v>
      </c>
      <c r="O262" s="22">
        <v>259.41843962350504</v>
      </c>
      <c r="P262" s="22">
        <v>214.56761555268491</v>
      </c>
    </row>
    <row r="263" spans="1:16" x14ac:dyDescent="0.25">
      <c r="A263" s="18" t="s">
        <v>107</v>
      </c>
      <c r="B263" s="18" t="s">
        <v>108</v>
      </c>
      <c r="C263" s="18" t="s">
        <v>103</v>
      </c>
      <c r="D263" s="21">
        <v>62</v>
      </c>
      <c r="E263" s="22">
        <v>2494.5265630950444</v>
      </c>
      <c r="F263" s="22">
        <v>2098.8756320699649</v>
      </c>
      <c r="G263" s="22">
        <v>1757.79547399283</v>
      </c>
      <c r="H263" s="22">
        <v>1348.0778214265456</v>
      </c>
      <c r="I263" s="22">
        <v>1054.4154920787314</v>
      </c>
      <c r="J263" s="22">
        <v>808.16758136637247</v>
      </c>
      <c r="K263" s="22">
        <v>654.55031799714834</v>
      </c>
      <c r="L263" s="22">
        <v>580.31775050762792</v>
      </c>
      <c r="M263" s="22">
        <v>523.00238717644538</v>
      </c>
      <c r="N263" s="22">
        <v>421.81932703399929</v>
      </c>
      <c r="O263" s="22">
        <v>303.16393944865234</v>
      </c>
      <c r="P263" s="22">
        <v>281.65103703858296</v>
      </c>
    </row>
    <row r="264" spans="1:16" x14ac:dyDescent="0.25">
      <c r="A264" s="18" t="s">
        <v>107</v>
      </c>
      <c r="B264" s="18" t="s">
        <v>108</v>
      </c>
      <c r="C264" s="18" t="s">
        <v>103</v>
      </c>
      <c r="D264" s="21">
        <v>63</v>
      </c>
      <c r="E264" s="22">
        <v>2516.8931581622778</v>
      </c>
      <c r="F264" s="22">
        <v>2116.6655693800089</v>
      </c>
      <c r="G264" s="22">
        <v>1765.0073098326034</v>
      </c>
      <c r="H264" s="22">
        <v>1320.7536398343998</v>
      </c>
      <c r="I264" s="22">
        <v>1011.7735134486264</v>
      </c>
      <c r="J264" s="22">
        <v>751.53377576297555</v>
      </c>
      <c r="K264" s="22">
        <v>589.199131371063</v>
      </c>
      <c r="L264" s="22">
        <v>494.10376035452333</v>
      </c>
      <c r="M264" s="22">
        <v>433.65383096654597</v>
      </c>
      <c r="N264" s="22">
        <v>362.20416838738214</v>
      </c>
      <c r="O264" s="22">
        <v>276.86167225876108</v>
      </c>
      <c r="P264" s="22">
        <v>220.62239698781977</v>
      </c>
    </row>
    <row r="265" spans="1:16" x14ac:dyDescent="0.25">
      <c r="A265" s="18" t="s">
        <v>107</v>
      </c>
      <c r="B265" s="18" t="s">
        <v>108</v>
      </c>
      <c r="C265" s="18" t="s">
        <v>103</v>
      </c>
      <c r="D265" s="21">
        <v>64</v>
      </c>
      <c r="E265" s="22">
        <v>2489.8799196393466</v>
      </c>
      <c r="F265" s="22">
        <v>2158.8610214430287</v>
      </c>
      <c r="G265" s="22">
        <v>1828.2594320617222</v>
      </c>
      <c r="H265" s="22">
        <v>1377.628268126655</v>
      </c>
      <c r="I265" s="22">
        <v>1080.9352047547864</v>
      </c>
      <c r="J265" s="22">
        <v>806.99145541665052</v>
      </c>
      <c r="K265" s="22">
        <v>617.55272678516667</v>
      </c>
      <c r="L265" s="22">
        <v>522.3554896060499</v>
      </c>
      <c r="M265" s="22">
        <v>452.41013386442</v>
      </c>
      <c r="N265" s="22">
        <v>398.50235874414579</v>
      </c>
      <c r="O265" s="22">
        <v>261.34805495738175</v>
      </c>
      <c r="P265" s="22">
        <v>216.84853924542861</v>
      </c>
    </row>
    <row r="266" spans="1:16" x14ac:dyDescent="0.25">
      <c r="A266" s="18" t="s">
        <v>107</v>
      </c>
      <c r="B266" s="18" t="s">
        <v>108</v>
      </c>
      <c r="C266" s="18" t="s">
        <v>103</v>
      </c>
      <c r="D266" s="21">
        <v>65</v>
      </c>
      <c r="E266" s="22">
        <v>2470.8335463482608</v>
      </c>
      <c r="F266" s="22">
        <v>2121.2036092275316</v>
      </c>
      <c r="G266" s="22">
        <v>1730.3477669863103</v>
      </c>
      <c r="H266" s="22">
        <v>1302.3972999296625</v>
      </c>
      <c r="I266" s="22">
        <v>1008.2877334222641</v>
      </c>
      <c r="J266" s="22">
        <v>768.12128780335547</v>
      </c>
      <c r="K266" s="22">
        <v>595.57116127117536</v>
      </c>
      <c r="L266" s="22">
        <v>485.40553456555477</v>
      </c>
      <c r="M266" s="22">
        <v>412.92309626870474</v>
      </c>
      <c r="N266" s="22">
        <v>336.25540987191602</v>
      </c>
      <c r="O266" s="22">
        <v>263.83952828945098</v>
      </c>
      <c r="P266" s="22">
        <v>188.95692598826298</v>
      </c>
    </row>
    <row r="267" spans="1:16" x14ac:dyDescent="0.25">
      <c r="A267" s="18" t="s">
        <v>107</v>
      </c>
      <c r="B267" s="18" t="s">
        <v>108</v>
      </c>
      <c r="C267" s="18" t="s">
        <v>103</v>
      </c>
      <c r="D267" s="21">
        <v>66</v>
      </c>
      <c r="E267" s="22">
        <v>2482.9485209364684</v>
      </c>
      <c r="F267" s="22">
        <v>2052.5486142411874</v>
      </c>
      <c r="G267" s="22">
        <v>1773.1891361779403</v>
      </c>
      <c r="H267" s="22">
        <v>1354.9487380549995</v>
      </c>
      <c r="I267" s="22">
        <v>1048.0183931516451</v>
      </c>
      <c r="J267" s="22">
        <v>770.08399443370138</v>
      </c>
      <c r="K267" s="22">
        <v>624.79526237110383</v>
      </c>
      <c r="L267" s="22">
        <v>543.75453735718327</v>
      </c>
      <c r="M267" s="22">
        <v>451.54984708731973</v>
      </c>
      <c r="N267" s="22">
        <v>393.4317819139286</v>
      </c>
      <c r="O267" s="22">
        <v>312.19292085402066</v>
      </c>
      <c r="P267" s="22">
        <v>271.54170375581361</v>
      </c>
    </row>
    <row r="268" spans="1:16" x14ac:dyDescent="0.25">
      <c r="A268" s="18" t="s">
        <v>107</v>
      </c>
      <c r="B268" s="18" t="s">
        <v>108</v>
      </c>
      <c r="C268" s="18" t="s">
        <v>103</v>
      </c>
      <c r="D268" s="21">
        <v>67</v>
      </c>
      <c r="E268" s="22">
        <v>2513.5265167138887</v>
      </c>
      <c r="F268" s="22">
        <v>2091.6975654689732</v>
      </c>
      <c r="G268" s="22">
        <v>1764.8223664252735</v>
      </c>
      <c r="H268" s="22">
        <v>1337.059111071731</v>
      </c>
      <c r="I268" s="22">
        <v>1068.8273232495121</v>
      </c>
      <c r="J268" s="22">
        <v>823.10212261287018</v>
      </c>
      <c r="K268" s="22">
        <v>640.2654309605839</v>
      </c>
      <c r="L268" s="22">
        <v>527.19292285433175</v>
      </c>
      <c r="M268" s="22">
        <v>449.94734398636433</v>
      </c>
      <c r="N268" s="22">
        <v>381.39819291039174</v>
      </c>
      <c r="O268" s="22">
        <v>296.62352021817082</v>
      </c>
      <c r="P268" s="22">
        <v>261.48029366217554</v>
      </c>
    </row>
    <row r="269" spans="1:16" x14ac:dyDescent="0.25">
      <c r="A269" s="18" t="s">
        <v>107</v>
      </c>
      <c r="B269" s="18" t="s">
        <v>108</v>
      </c>
      <c r="C269" s="18" t="s">
        <v>103</v>
      </c>
      <c r="D269" s="21">
        <v>68</v>
      </c>
      <c r="E269" s="22">
        <v>2427.7670457998956</v>
      </c>
      <c r="F269" s="22">
        <v>2103.2094492866609</v>
      </c>
      <c r="G269" s="22">
        <v>1771.8740209795114</v>
      </c>
      <c r="H269" s="22">
        <v>1337.2618326062961</v>
      </c>
      <c r="I269" s="22">
        <v>1054.2299416330213</v>
      </c>
      <c r="J269" s="22">
        <v>785.52698751465812</v>
      </c>
      <c r="K269" s="22">
        <v>571.65303150221439</v>
      </c>
      <c r="L269" s="22">
        <v>482.95859064045857</v>
      </c>
      <c r="M269" s="22">
        <v>393.64812824649039</v>
      </c>
      <c r="N269" s="22">
        <v>301.56396052914732</v>
      </c>
      <c r="O269" s="22">
        <v>193.72711212943358</v>
      </c>
      <c r="P269" s="22">
        <v>184.39784050556867</v>
      </c>
    </row>
    <row r="270" spans="1:16" x14ac:dyDescent="0.25">
      <c r="A270" s="18" t="s">
        <v>107</v>
      </c>
      <c r="B270" s="18" t="s">
        <v>108</v>
      </c>
      <c r="C270" s="18" t="s">
        <v>103</v>
      </c>
      <c r="D270" s="21">
        <v>69</v>
      </c>
      <c r="E270" s="22">
        <v>2550.0093095821881</v>
      </c>
      <c r="F270" s="22">
        <v>2193.9164748515477</v>
      </c>
      <c r="G270" s="22">
        <v>1783.1820876548745</v>
      </c>
      <c r="H270" s="22">
        <v>1346.9595851152196</v>
      </c>
      <c r="I270" s="22">
        <v>1034.1397460138087</v>
      </c>
      <c r="J270" s="22">
        <v>783.41365091191494</v>
      </c>
      <c r="K270" s="22">
        <v>593.99156246013638</v>
      </c>
      <c r="L270" s="22">
        <v>509.41178449743643</v>
      </c>
      <c r="M270" s="22">
        <v>420.88925101902447</v>
      </c>
      <c r="N270" s="22">
        <v>327.58731156208637</v>
      </c>
      <c r="O270" s="22">
        <v>205.00564510834198</v>
      </c>
      <c r="P270" s="22">
        <v>197.40942101329142</v>
      </c>
    </row>
    <row r="271" spans="1:16" x14ac:dyDescent="0.25">
      <c r="A271" s="18" t="s">
        <v>107</v>
      </c>
      <c r="B271" s="18" t="s">
        <v>108</v>
      </c>
      <c r="C271" s="18" t="s">
        <v>103</v>
      </c>
      <c r="D271" s="21">
        <v>70</v>
      </c>
      <c r="E271" s="22">
        <v>2528.9709677418437</v>
      </c>
      <c r="F271" s="22">
        <v>2138.3928735492805</v>
      </c>
      <c r="G271" s="22">
        <v>1768.9297841771324</v>
      </c>
      <c r="H271" s="22">
        <v>1373.9663493231369</v>
      </c>
      <c r="I271" s="22">
        <v>1075.2127408379092</v>
      </c>
      <c r="J271" s="22">
        <v>813.27726063196906</v>
      </c>
      <c r="K271" s="22">
        <v>652.40890650176959</v>
      </c>
      <c r="L271" s="22">
        <v>551.42582898040723</v>
      </c>
      <c r="M271" s="22">
        <v>460.85784379151636</v>
      </c>
      <c r="N271" s="22">
        <v>398.46939874587946</v>
      </c>
      <c r="O271" s="22">
        <v>289.25778478465082</v>
      </c>
      <c r="P271" s="22">
        <v>283.75542204178504</v>
      </c>
    </row>
    <row r="272" spans="1:16" x14ac:dyDescent="0.25">
      <c r="A272" s="18" t="s">
        <v>107</v>
      </c>
      <c r="B272" s="18" t="s">
        <v>108</v>
      </c>
      <c r="C272" s="18" t="s">
        <v>103</v>
      </c>
      <c r="D272" s="21">
        <v>71</v>
      </c>
      <c r="E272" s="22">
        <v>2681.0514531229505</v>
      </c>
      <c r="F272" s="22">
        <v>2300.6775155913965</v>
      </c>
      <c r="G272" s="22">
        <v>1809.5850184534256</v>
      </c>
      <c r="H272" s="22">
        <v>1370.1943899683438</v>
      </c>
      <c r="I272" s="22">
        <v>1054.0254147063438</v>
      </c>
      <c r="J272" s="22">
        <v>801.5558528180278</v>
      </c>
      <c r="K272" s="22">
        <v>632.6670762442792</v>
      </c>
      <c r="L272" s="22">
        <v>557.06440059943031</v>
      </c>
      <c r="M272" s="22">
        <v>481.54863718593163</v>
      </c>
      <c r="N272" s="22">
        <v>405.15511547201635</v>
      </c>
      <c r="O272" s="22">
        <v>281.55585910440226</v>
      </c>
      <c r="P272" s="22">
        <v>281.55585910440226</v>
      </c>
    </row>
    <row r="273" spans="1:16" x14ac:dyDescent="0.25">
      <c r="A273" s="18" t="s">
        <v>107</v>
      </c>
      <c r="B273" s="18" t="s">
        <v>108</v>
      </c>
      <c r="C273" s="18" t="s">
        <v>103</v>
      </c>
      <c r="D273" s="21">
        <v>72</v>
      </c>
      <c r="E273" s="22">
        <v>2360.700714585289</v>
      </c>
      <c r="F273" s="22">
        <v>1990.3675666831641</v>
      </c>
      <c r="G273" s="22">
        <v>1712.0931695340169</v>
      </c>
      <c r="H273" s="22">
        <v>1316.2440669690284</v>
      </c>
      <c r="I273" s="22">
        <v>1025.0985175053202</v>
      </c>
      <c r="J273" s="22">
        <v>794.74634594220936</v>
      </c>
      <c r="K273" s="22">
        <v>635.22892117492199</v>
      </c>
      <c r="L273" s="22">
        <v>547.24989856900106</v>
      </c>
      <c r="M273" s="22">
        <v>457.90969910554986</v>
      </c>
      <c r="N273" s="22">
        <v>400.10562112389738</v>
      </c>
      <c r="O273" s="22">
        <v>268.70259048308657</v>
      </c>
      <c r="P273" s="22">
        <v>266.53041567908076</v>
      </c>
    </row>
    <row r="274" spans="1:16" x14ac:dyDescent="0.25">
      <c r="A274" s="18" t="s">
        <v>107</v>
      </c>
      <c r="B274" s="18" t="s">
        <v>108</v>
      </c>
      <c r="C274" s="18" t="s">
        <v>103</v>
      </c>
      <c r="D274" s="21">
        <v>73</v>
      </c>
      <c r="E274" s="22">
        <v>2563.6026285390271</v>
      </c>
      <c r="F274" s="22">
        <v>2128.1450810175347</v>
      </c>
      <c r="G274" s="22">
        <v>1775.1422954252253</v>
      </c>
      <c r="H274" s="22">
        <v>1365.6904040692114</v>
      </c>
      <c r="I274" s="22">
        <v>1060.1887251641058</v>
      </c>
      <c r="J274" s="22">
        <v>795.87959938420011</v>
      </c>
      <c r="K274" s="22">
        <v>606.72929922020012</v>
      </c>
      <c r="L274" s="22">
        <v>521.05229598008202</v>
      </c>
      <c r="M274" s="22">
        <v>424.61625541819711</v>
      </c>
      <c r="N274" s="22">
        <v>379.80556725721527</v>
      </c>
      <c r="O274" s="22">
        <v>226.92493462628482</v>
      </c>
      <c r="P274" s="22">
        <v>226.92493462628482</v>
      </c>
    </row>
    <row r="275" spans="1:16" x14ac:dyDescent="0.25">
      <c r="A275" s="18" t="s">
        <v>107</v>
      </c>
      <c r="B275" s="18" t="s">
        <v>108</v>
      </c>
      <c r="C275" s="18" t="s">
        <v>103</v>
      </c>
      <c r="D275" s="21">
        <v>74</v>
      </c>
      <c r="E275" s="22">
        <v>2403.5142551051313</v>
      </c>
      <c r="F275" s="22">
        <v>2020.5154890202409</v>
      </c>
      <c r="G275" s="22">
        <v>1650.2845257391546</v>
      </c>
      <c r="H275" s="22">
        <v>1287.6971071870994</v>
      </c>
      <c r="I275" s="22">
        <v>985.44237095161975</v>
      </c>
      <c r="J275" s="22">
        <v>750.86303454925689</v>
      </c>
      <c r="K275" s="22">
        <v>602.267543388283</v>
      </c>
      <c r="L275" s="22">
        <v>512.9007326428798</v>
      </c>
      <c r="M275" s="22">
        <v>442.42922559398329</v>
      </c>
      <c r="N275" s="22">
        <v>386.11560778764658</v>
      </c>
      <c r="O275" s="22">
        <v>264.77102724280041</v>
      </c>
      <c r="P275" s="22">
        <v>254.30084081966879</v>
      </c>
    </row>
    <row r="276" spans="1:16" x14ac:dyDescent="0.25">
      <c r="A276" s="18" t="s">
        <v>107</v>
      </c>
      <c r="B276" s="18" t="s">
        <v>108</v>
      </c>
      <c r="C276" s="18" t="s">
        <v>103</v>
      </c>
      <c r="D276" s="21">
        <v>75</v>
      </c>
      <c r="E276" s="22">
        <v>2646.3051688950268</v>
      </c>
      <c r="F276" s="22">
        <v>2285.4205926595691</v>
      </c>
      <c r="G276" s="22">
        <v>1769.8243583028259</v>
      </c>
      <c r="H276" s="22">
        <v>1340.9567306765157</v>
      </c>
      <c r="I276" s="22">
        <v>1027.9174009973267</v>
      </c>
      <c r="J276" s="22">
        <v>799.66272725221575</v>
      </c>
      <c r="K276" s="22">
        <v>607.53972691189256</v>
      </c>
      <c r="L276" s="22">
        <v>517.98635054746046</v>
      </c>
      <c r="M276" s="22">
        <v>454.56952565211412</v>
      </c>
      <c r="N276" s="22">
        <v>369.62447341239408</v>
      </c>
      <c r="O276" s="22">
        <v>218.14516759416918</v>
      </c>
      <c r="P276" s="22">
        <v>211.39055178598232</v>
      </c>
    </row>
    <row r="277" spans="1:16" x14ac:dyDescent="0.25">
      <c r="A277" s="18" t="s">
        <v>107</v>
      </c>
      <c r="B277" s="18" t="s">
        <v>108</v>
      </c>
      <c r="C277" s="18" t="s">
        <v>103</v>
      </c>
      <c r="D277" s="21">
        <v>76</v>
      </c>
      <c r="E277" s="22">
        <v>2505.6738084377885</v>
      </c>
      <c r="F277" s="22">
        <v>2125.8821560758083</v>
      </c>
      <c r="G277" s="22">
        <v>1687.0338154109268</v>
      </c>
      <c r="H277" s="22">
        <v>1288.8293066411097</v>
      </c>
      <c r="I277" s="22">
        <v>998.76836867511304</v>
      </c>
      <c r="J277" s="22">
        <v>764.92556710825716</v>
      </c>
      <c r="K277" s="22">
        <v>599.66952988049297</v>
      </c>
      <c r="L277" s="22">
        <v>512.25035913848603</v>
      </c>
      <c r="M277" s="22">
        <v>429.04414853224665</v>
      </c>
      <c r="N277" s="22">
        <v>369.14989390787684</v>
      </c>
      <c r="O277" s="22">
        <v>224.21979312594172</v>
      </c>
      <c r="P277" s="22">
        <v>217.61520579167572</v>
      </c>
    </row>
    <row r="278" spans="1:16" x14ac:dyDescent="0.25">
      <c r="A278" s="18" t="s">
        <v>107</v>
      </c>
      <c r="B278" s="18" t="s">
        <v>108</v>
      </c>
      <c r="C278" s="18" t="s">
        <v>103</v>
      </c>
      <c r="D278" s="21">
        <v>77</v>
      </c>
      <c r="E278" s="22">
        <v>2364.7045426787777</v>
      </c>
      <c r="F278" s="22">
        <v>2020.3942498383608</v>
      </c>
      <c r="G278" s="22">
        <v>1677.9366829786677</v>
      </c>
      <c r="H278" s="22">
        <v>1274.0897347075531</v>
      </c>
      <c r="I278" s="22">
        <v>989.81997365608208</v>
      </c>
      <c r="J278" s="22">
        <v>756.89768978962979</v>
      </c>
      <c r="K278" s="22">
        <v>611.82576416197776</v>
      </c>
      <c r="L278" s="22">
        <v>535.54963343877614</v>
      </c>
      <c r="M278" s="22">
        <v>471.84717490224392</v>
      </c>
      <c r="N278" s="22">
        <v>386.93586768203102</v>
      </c>
      <c r="O278" s="22">
        <v>267.36325003073341</v>
      </c>
      <c r="P278" s="22">
        <v>254.64524214960156</v>
      </c>
    </row>
    <row r="279" spans="1:16" x14ac:dyDescent="0.25">
      <c r="A279" s="18" t="s">
        <v>107</v>
      </c>
      <c r="B279" s="18" t="s">
        <v>108</v>
      </c>
      <c r="C279" s="18" t="s">
        <v>103</v>
      </c>
      <c r="D279" s="21">
        <v>78</v>
      </c>
      <c r="E279" s="22">
        <v>2676.1509142513014</v>
      </c>
      <c r="F279" s="22">
        <v>2243.9500046933736</v>
      </c>
      <c r="G279" s="22">
        <v>1782.8005498558828</v>
      </c>
      <c r="H279" s="22">
        <v>1369.1121222633024</v>
      </c>
      <c r="I279" s="22">
        <v>1075.9312887270362</v>
      </c>
      <c r="J279" s="22">
        <v>810.23589940190516</v>
      </c>
      <c r="K279" s="22">
        <v>634.04057799866689</v>
      </c>
      <c r="L279" s="22">
        <v>549.50229437887117</v>
      </c>
      <c r="M279" s="22">
        <v>467.64339033742255</v>
      </c>
      <c r="N279" s="22">
        <v>401.5707134452154</v>
      </c>
      <c r="O279" s="22">
        <v>288.34688395230472</v>
      </c>
      <c r="P279" s="22">
        <v>268.93044037036861</v>
      </c>
    </row>
    <row r="280" spans="1:16" x14ac:dyDescent="0.25">
      <c r="A280" s="18" t="s">
        <v>107</v>
      </c>
      <c r="B280" s="18" t="s">
        <v>108</v>
      </c>
      <c r="C280" s="18" t="s">
        <v>103</v>
      </c>
      <c r="D280" s="21">
        <v>79</v>
      </c>
      <c r="E280" s="22">
        <v>2519.3983955024351</v>
      </c>
      <c r="F280" s="22">
        <v>2118.5664007777414</v>
      </c>
      <c r="G280" s="22">
        <v>1761.6815605431466</v>
      </c>
      <c r="H280" s="22">
        <v>1369.7404795652512</v>
      </c>
      <c r="I280" s="22">
        <v>1082.1624431101925</v>
      </c>
      <c r="J280" s="22">
        <v>833.34230890771846</v>
      </c>
      <c r="K280" s="22">
        <v>629.81660825111896</v>
      </c>
      <c r="L280" s="22">
        <v>557.200103531933</v>
      </c>
      <c r="M280" s="22">
        <v>454.29008943265387</v>
      </c>
      <c r="N280" s="22">
        <v>380.17129256356213</v>
      </c>
      <c r="O280" s="22">
        <v>215.64005935525802</v>
      </c>
      <c r="P280" s="22">
        <v>207.96848603964477</v>
      </c>
    </row>
    <row r="281" spans="1:16" x14ac:dyDescent="0.25">
      <c r="A281" s="18" t="s">
        <v>107</v>
      </c>
      <c r="B281" s="18" t="s">
        <v>108</v>
      </c>
      <c r="C281" s="18" t="s">
        <v>103</v>
      </c>
      <c r="D281" s="21">
        <v>80</v>
      </c>
      <c r="E281" s="22">
        <v>2218.1998394230723</v>
      </c>
      <c r="F281" s="22">
        <v>1951.0051150834493</v>
      </c>
      <c r="G281" s="22">
        <v>1589.1333079660606</v>
      </c>
      <c r="H281" s="22">
        <v>1266.4630688847285</v>
      </c>
      <c r="I281" s="22">
        <v>986.64020702890753</v>
      </c>
      <c r="J281" s="22">
        <v>751.8369195736924</v>
      </c>
      <c r="K281" s="22">
        <v>578.57534452925324</v>
      </c>
      <c r="L281" s="22">
        <v>475.57635661363474</v>
      </c>
      <c r="M281" s="22">
        <v>405.56722764562107</v>
      </c>
      <c r="N281" s="22">
        <v>332.41009389054699</v>
      </c>
      <c r="O281" s="22">
        <v>189.62170678817031</v>
      </c>
      <c r="P281" s="22">
        <v>178.81777133662635</v>
      </c>
    </row>
    <row r="282" spans="1:16" x14ac:dyDescent="0.25">
      <c r="A282" s="18" t="s">
        <v>107</v>
      </c>
      <c r="B282" s="18" t="s">
        <v>108</v>
      </c>
      <c r="C282" s="18" t="s">
        <v>103</v>
      </c>
      <c r="D282" s="21">
        <v>81</v>
      </c>
      <c r="E282" s="22">
        <v>2576.6073278934778</v>
      </c>
      <c r="F282" s="22">
        <v>2165.789184861479</v>
      </c>
      <c r="G282" s="22">
        <v>1773.1074372555165</v>
      </c>
      <c r="H282" s="22">
        <v>1393.3569402367989</v>
      </c>
      <c r="I282" s="22">
        <v>1079.5984539286558</v>
      </c>
      <c r="J282" s="22">
        <v>835.00012921928567</v>
      </c>
      <c r="K282" s="22">
        <v>627.41534308108646</v>
      </c>
      <c r="L282" s="22">
        <v>538.48196580071533</v>
      </c>
      <c r="M282" s="22">
        <v>466.09299424992412</v>
      </c>
      <c r="N282" s="22">
        <v>374.73112035945252</v>
      </c>
      <c r="O282" s="22">
        <v>278.02630877432819</v>
      </c>
      <c r="P282" s="22">
        <v>261.2805734813395</v>
      </c>
    </row>
    <row r="283" spans="1:16" x14ac:dyDescent="0.25">
      <c r="A283" s="18" t="s">
        <v>107</v>
      </c>
      <c r="B283" s="18" t="s">
        <v>108</v>
      </c>
      <c r="C283" s="18" t="s">
        <v>103</v>
      </c>
      <c r="D283" s="21">
        <v>82</v>
      </c>
      <c r="E283" s="22">
        <v>2370.5265467888303</v>
      </c>
      <c r="F283" s="22">
        <v>2034.63521920618</v>
      </c>
      <c r="G283" s="22">
        <v>1707.3126380832036</v>
      </c>
      <c r="H283" s="22">
        <v>1346.0844494956282</v>
      </c>
      <c r="I283" s="22">
        <v>1020.8623370363335</v>
      </c>
      <c r="J283" s="22">
        <v>780.60733069323885</v>
      </c>
      <c r="K283" s="22">
        <v>599.583685325185</v>
      </c>
      <c r="L283" s="22">
        <v>497.42481860838103</v>
      </c>
      <c r="M283" s="22">
        <v>422.75788241172842</v>
      </c>
      <c r="N283" s="22">
        <v>359.09638849923243</v>
      </c>
      <c r="O283" s="22">
        <v>215.74754877672487</v>
      </c>
      <c r="P283" s="22">
        <v>203.2373804752437</v>
      </c>
    </row>
    <row r="284" spans="1:16" x14ac:dyDescent="0.25">
      <c r="A284" s="18" t="s">
        <v>107</v>
      </c>
      <c r="B284" s="18" t="s">
        <v>108</v>
      </c>
      <c r="C284" s="18" t="s">
        <v>103</v>
      </c>
      <c r="D284" s="21">
        <v>83</v>
      </c>
      <c r="E284" s="22">
        <v>2434.7847614815882</v>
      </c>
      <c r="F284" s="22">
        <v>2204.6992817552714</v>
      </c>
      <c r="G284" s="22">
        <v>1807.450273984354</v>
      </c>
      <c r="H284" s="22">
        <v>1390.7594940601082</v>
      </c>
      <c r="I284" s="22">
        <v>1042.2497839462339</v>
      </c>
      <c r="J284" s="22">
        <v>782.53631868563673</v>
      </c>
      <c r="K284" s="22">
        <v>601.47970489227203</v>
      </c>
      <c r="L284" s="22">
        <v>510.23138699651565</v>
      </c>
      <c r="M284" s="22">
        <v>430.38070508754151</v>
      </c>
      <c r="N284" s="22">
        <v>351.48400070510263</v>
      </c>
      <c r="O284" s="22">
        <v>280.518933169663</v>
      </c>
      <c r="P284" s="22">
        <v>207.77501837166321</v>
      </c>
    </row>
    <row r="285" spans="1:16" x14ac:dyDescent="0.25">
      <c r="A285" s="18" t="s">
        <v>107</v>
      </c>
      <c r="B285" s="18" t="s">
        <v>108</v>
      </c>
      <c r="C285" s="18" t="s">
        <v>103</v>
      </c>
      <c r="D285" s="21">
        <v>84</v>
      </c>
      <c r="E285" s="22">
        <v>2658.6579648289767</v>
      </c>
      <c r="F285" s="22">
        <v>2253.6688890524406</v>
      </c>
      <c r="G285" s="22">
        <v>1827.1399107038731</v>
      </c>
      <c r="H285" s="22">
        <v>1393.0468393468714</v>
      </c>
      <c r="I285" s="22">
        <v>1079.876526580379</v>
      </c>
      <c r="J285" s="22">
        <v>790.3582485474484</v>
      </c>
      <c r="K285" s="22">
        <v>572.04033352512158</v>
      </c>
      <c r="L285" s="22">
        <v>455.73196379205581</v>
      </c>
      <c r="M285" s="22">
        <v>369.25014948559095</v>
      </c>
      <c r="N285" s="22">
        <v>325.034873569154</v>
      </c>
      <c r="O285" s="22">
        <v>180.31066258703063</v>
      </c>
      <c r="P285" s="22">
        <v>141.64569422081814</v>
      </c>
    </row>
    <row r="286" spans="1:16" x14ac:dyDescent="0.25">
      <c r="A286" s="18" t="s">
        <v>107</v>
      </c>
      <c r="B286" s="18" t="s">
        <v>108</v>
      </c>
      <c r="C286" s="18" t="s">
        <v>103</v>
      </c>
      <c r="D286" s="21">
        <v>85</v>
      </c>
      <c r="E286" s="22">
        <v>2409.5852228521539</v>
      </c>
      <c r="F286" s="22">
        <v>2078.0401565016518</v>
      </c>
      <c r="G286" s="22">
        <v>1794.3434911784561</v>
      </c>
      <c r="H286" s="22">
        <v>1384.0382349983945</v>
      </c>
      <c r="I286" s="22">
        <v>1081.3311218492272</v>
      </c>
      <c r="J286" s="22">
        <v>836.49554793477716</v>
      </c>
      <c r="K286" s="22">
        <v>659.75834273641613</v>
      </c>
      <c r="L286" s="22">
        <v>567.0731682610683</v>
      </c>
      <c r="M286" s="22">
        <v>484.46535382778302</v>
      </c>
      <c r="N286" s="22">
        <v>429.66731217249168</v>
      </c>
      <c r="O286" s="22">
        <v>319.29181772641942</v>
      </c>
      <c r="P286" s="22">
        <v>294.22455133540905</v>
      </c>
    </row>
    <row r="287" spans="1:16" x14ac:dyDescent="0.25">
      <c r="A287" s="18" t="s">
        <v>107</v>
      </c>
      <c r="B287" s="18" t="s">
        <v>108</v>
      </c>
      <c r="C287" s="18" t="s">
        <v>103</v>
      </c>
      <c r="D287" s="21">
        <v>86</v>
      </c>
      <c r="E287" s="22">
        <v>2554.9176683882397</v>
      </c>
      <c r="F287" s="22">
        <v>2047.1966274649228</v>
      </c>
      <c r="G287" s="22">
        <v>1764.9925547062987</v>
      </c>
      <c r="H287" s="22">
        <v>1357.2383432850677</v>
      </c>
      <c r="I287" s="22">
        <v>1047.2476201264171</v>
      </c>
      <c r="J287" s="22">
        <v>814.3483881659655</v>
      </c>
      <c r="K287" s="22">
        <v>662.62377066339468</v>
      </c>
      <c r="L287" s="22">
        <v>556.88322620882161</v>
      </c>
      <c r="M287" s="22">
        <v>507.4789150136836</v>
      </c>
      <c r="N287" s="22">
        <v>425.55655951499654</v>
      </c>
      <c r="O287" s="22">
        <v>346.07160125309895</v>
      </c>
      <c r="P287" s="22">
        <v>284.82402154536521</v>
      </c>
    </row>
    <row r="288" spans="1:16" x14ac:dyDescent="0.25">
      <c r="A288" s="18" t="s">
        <v>107</v>
      </c>
      <c r="B288" s="18" t="s">
        <v>108</v>
      </c>
      <c r="C288" s="18" t="s">
        <v>103</v>
      </c>
      <c r="D288" s="21">
        <v>87</v>
      </c>
      <c r="E288" s="22">
        <v>2430.9582818457243</v>
      </c>
      <c r="F288" s="22">
        <v>2067.679391371672</v>
      </c>
      <c r="G288" s="22">
        <v>1703.2623604504636</v>
      </c>
      <c r="H288" s="22">
        <v>1327.209319691194</v>
      </c>
      <c r="I288" s="22">
        <v>1032.5000856273734</v>
      </c>
      <c r="J288" s="22">
        <v>795.89784777783996</v>
      </c>
      <c r="K288" s="22">
        <v>611.62727347305201</v>
      </c>
      <c r="L288" s="22">
        <v>529.73222540672248</v>
      </c>
      <c r="M288" s="22">
        <v>444.82841763538556</v>
      </c>
      <c r="N288" s="22">
        <v>393.03567386168567</v>
      </c>
      <c r="O288" s="22">
        <v>279.5402758750318</v>
      </c>
      <c r="P288" s="22">
        <v>276.1404101254293</v>
      </c>
    </row>
    <row r="289" spans="1:16" x14ac:dyDescent="0.25">
      <c r="A289" s="18" t="s">
        <v>107</v>
      </c>
      <c r="B289" s="18" t="s">
        <v>108</v>
      </c>
      <c r="C289" s="18" t="s">
        <v>103</v>
      </c>
      <c r="D289" s="21">
        <v>88</v>
      </c>
      <c r="E289" s="22">
        <v>2645.1262740160769</v>
      </c>
      <c r="F289" s="22">
        <v>2117.7663690177469</v>
      </c>
      <c r="G289" s="22">
        <v>1809.3959484065113</v>
      </c>
      <c r="H289" s="22">
        <v>1409.9409963831815</v>
      </c>
      <c r="I289" s="22">
        <v>1069.1456799214895</v>
      </c>
      <c r="J289" s="22">
        <v>834.4309849994836</v>
      </c>
      <c r="K289" s="22">
        <v>669.41199130584698</v>
      </c>
      <c r="L289" s="22">
        <v>590.48714522538501</v>
      </c>
      <c r="M289" s="22">
        <v>498.4949681852288</v>
      </c>
      <c r="N289" s="22">
        <v>440.89958332174285</v>
      </c>
      <c r="O289" s="22">
        <v>351.14490838268358</v>
      </c>
      <c r="P289" s="22">
        <v>268.95343551178053</v>
      </c>
    </row>
    <row r="290" spans="1:16" x14ac:dyDescent="0.25">
      <c r="A290" s="18" t="s">
        <v>107</v>
      </c>
      <c r="B290" s="18" t="s">
        <v>108</v>
      </c>
      <c r="C290" s="18" t="s">
        <v>103</v>
      </c>
      <c r="D290" s="21">
        <v>89</v>
      </c>
      <c r="E290" s="22">
        <v>2494.1301226922101</v>
      </c>
      <c r="F290" s="22">
        <v>2025.008021521465</v>
      </c>
      <c r="G290" s="22">
        <v>1743.0420765770748</v>
      </c>
      <c r="H290" s="22">
        <v>1348.0357952772006</v>
      </c>
      <c r="I290" s="22">
        <v>1052.3489561787983</v>
      </c>
      <c r="J290" s="22">
        <v>810.8584795624771</v>
      </c>
      <c r="K290" s="22">
        <v>638.7293900980103</v>
      </c>
      <c r="L290" s="22">
        <v>545.53930938501708</v>
      </c>
      <c r="M290" s="22">
        <v>481.93118689466809</v>
      </c>
      <c r="N290" s="22">
        <v>418.39778570043956</v>
      </c>
      <c r="O290" s="22">
        <v>243.13548513922441</v>
      </c>
      <c r="P290" s="22">
        <v>235.3073356069408</v>
      </c>
    </row>
    <row r="291" spans="1:16" x14ac:dyDescent="0.25">
      <c r="A291" s="18" t="s">
        <v>107</v>
      </c>
      <c r="B291" s="18" t="s">
        <v>108</v>
      </c>
      <c r="C291" s="18" t="s">
        <v>103</v>
      </c>
      <c r="D291" s="21">
        <v>90</v>
      </c>
      <c r="E291" s="22">
        <v>2309.253224369143</v>
      </c>
      <c r="F291" s="22">
        <v>1964.3182324281547</v>
      </c>
      <c r="G291" s="22">
        <v>1647.9001236156648</v>
      </c>
      <c r="H291" s="22">
        <v>1259.7029062208796</v>
      </c>
      <c r="I291" s="22">
        <v>965.45176071268827</v>
      </c>
      <c r="J291" s="22">
        <v>744.89011595999557</v>
      </c>
      <c r="K291" s="22">
        <v>593.39656039567262</v>
      </c>
      <c r="L291" s="22">
        <v>511.12181208335414</v>
      </c>
      <c r="M291" s="22">
        <v>448.58486196479146</v>
      </c>
      <c r="N291" s="22">
        <v>358.10783723612047</v>
      </c>
      <c r="O291" s="22">
        <v>226.60216280409429</v>
      </c>
      <c r="P291" s="22">
        <v>226.60216280409429</v>
      </c>
    </row>
    <row r="292" spans="1:16" x14ac:dyDescent="0.25">
      <c r="A292" s="18" t="s">
        <v>107</v>
      </c>
      <c r="B292" s="18" t="s">
        <v>108</v>
      </c>
      <c r="C292" s="18" t="s">
        <v>103</v>
      </c>
      <c r="D292" s="21">
        <v>91</v>
      </c>
      <c r="E292" s="22">
        <v>2528.7782964539165</v>
      </c>
      <c r="F292" s="22">
        <v>2069.2759524426006</v>
      </c>
      <c r="G292" s="22">
        <v>1696.4695337658079</v>
      </c>
      <c r="H292" s="22">
        <v>1309.2112398229635</v>
      </c>
      <c r="I292" s="22">
        <v>1020.3371254816059</v>
      </c>
      <c r="J292" s="22">
        <v>766.84000210197382</v>
      </c>
      <c r="K292" s="22">
        <v>569.47937561585138</v>
      </c>
      <c r="L292" s="22">
        <v>478.81509358193125</v>
      </c>
      <c r="M292" s="22">
        <v>402.63145353586867</v>
      </c>
      <c r="N292" s="22">
        <v>305.9411012039983</v>
      </c>
      <c r="O292" s="22">
        <v>183.02065279583448</v>
      </c>
      <c r="P292" s="22">
        <v>183.02065279583448</v>
      </c>
    </row>
    <row r="293" spans="1:16" x14ac:dyDescent="0.25">
      <c r="A293" s="18" t="s">
        <v>107</v>
      </c>
      <c r="B293" s="18" t="s">
        <v>108</v>
      </c>
      <c r="C293" s="18" t="s">
        <v>103</v>
      </c>
      <c r="D293" s="21">
        <v>92</v>
      </c>
      <c r="E293" s="22">
        <v>2608.4183652340039</v>
      </c>
      <c r="F293" s="22">
        <v>2136.6948722410298</v>
      </c>
      <c r="G293" s="22">
        <v>1683.4192701748925</v>
      </c>
      <c r="H293" s="22">
        <v>1293.119605679602</v>
      </c>
      <c r="I293" s="22">
        <v>1014.6295432710639</v>
      </c>
      <c r="J293" s="22">
        <v>762.85609780636662</v>
      </c>
      <c r="K293" s="22">
        <v>568.79740271571723</v>
      </c>
      <c r="L293" s="22">
        <v>470.05124442573651</v>
      </c>
      <c r="M293" s="22">
        <v>413.93740947603288</v>
      </c>
      <c r="N293" s="22">
        <v>353.84112348278262</v>
      </c>
      <c r="O293" s="22">
        <v>227.36201615198684</v>
      </c>
      <c r="P293" s="22">
        <v>179.77210064420871</v>
      </c>
    </row>
    <row r="294" spans="1:16" x14ac:dyDescent="0.25">
      <c r="A294" s="18" t="s">
        <v>107</v>
      </c>
      <c r="B294" s="18" t="s">
        <v>108</v>
      </c>
      <c r="C294" s="18" t="s">
        <v>103</v>
      </c>
      <c r="D294" s="21">
        <v>93</v>
      </c>
      <c r="E294" s="22">
        <v>2517.3411760814711</v>
      </c>
      <c r="F294" s="22">
        <v>2114.0508661223676</v>
      </c>
      <c r="G294" s="22">
        <v>1783.5022987094846</v>
      </c>
      <c r="H294" s="22">
        <v>1380.8956566687179</v>
      </c>
      <c r="I294" s="22">
        <v>1080.8224132852383</v>
      </c>
      <c r="J294" s="22">
        <v>818.73770339343571</v>
      </c>
      <c r="K294" s="22">
        <v>649.70788478339375</v>
      </c>
      <c r="L294" s="22">
        <v>559.98272835819978</v>
      </c>
      <c r="M294" s="22">
        <v>478.68713993126892</v>
      </c>
      <c r="N294" s="22">
        <v>412.90325003726201</v>
      </c>
      <c r="O294" s="22">
        <v>279.94042948139014</v>
      </c>
      <c r="P294" s="22">
        <v>276.85710132720374</v>
      </c>
    </row>
    <row r="295" spans="1:16" x14ac:dyDescent="0.25">
      <c r="A295" s="18" t="s">
        <v>107</v>
      </c>
      <c r="B295" s="18" t="s">
        <v>108</v>
      </c>
      <c r="C295" s="18" t="s">
        <v>103</v>
      </c>
      <c r="D295" s="21">
        <v>94</v>
      </c>
      <c r="E295" s="22">
        <v>2484.6003234190971</v>
      </c>
      <c r="F295" s="22">
        <v>2124.8547801980967</v>
      </c>
      <c r="G295" s="22">
        <v>1747.6533552288452</v>
      </c>
      <c r="H295" s="22">
        <v>1338.8482107589207</v>
      </c>
      <c r="I295" s="22">
        <v>1029.5255410250716</v>
      </c>
      <c r="J295" s="22">
        <v>775.06164418977107</v>
      </c>
      <c r="K295" s="22">
        <v>602.45547881528501</v>
      </c>
      <c r="L295" s="22">
        <v>504.25438043888698</v>
      </c>
      <c r="M295" s="22">
        <v>437.71905408502283</v>
      </c>
      <c r="N295" s="22">
        <v>368.88103753339539</v>
      </c>
      <c r="O295" s="22">
        <v>276.83631967673119</v>
      </c>
      <c r="P295" s="22">
        <v>219.58546450356212</v>
      </c>
    </row>
    <row r="296" spans="1:16" x14ac:dyDescent="0.25">
      <c r="A296" s="18" t="s">
        <v>107</v>
      </c>
      <c r="B296" s="18" t="s">
        <v>108</v>
      </c>
      <c r="C296" s="18" t="s">
        <v>103</v>
      </c>
      <c r="D296" s="21">
        <v>95</v>
      </c>
      <c r="E296" s="22">
        <v>2485.7448675391711</v>
      </c>
      <c r="F296" s="22">
        <v>2123.1867697866733</v>
      </c>
      <c r="G296" s="22">
        <v>1763.0133929644212</v>
      </c>
      <c r="H296" s="22">
        <v>1352.5291279893763</v>
      </c>
      <c r="I296" s="22">
        <v>1033.4402464698167</v>
      </c>
      <c r="J296" s="22">
        <v>796.55559345881386</v>
      </c>
      <c r="K296" s="22">
        <v>588.85391843226228</v>
      </c>
      <c r="L296" s="22">
        <v>505.8131306997247</v>
      </c>
      <c r="M296" s="22">
        <v>444.80317249225487</v>
      </c>
      <c r="N296" s="22">
        <v>379.16652000804453</v>
      </c>
      <c r="O296" s="22">
        <v>218.48858590265337</v>
      </c>
      <c r="P296" s="22">
        <v>207.3677169938629</v>
      </c>
    </row>
    <row r="297" spans="1:16" x14ac:dyDescent="0.25">
      <c r="A297" s="18" t="s">
        <v>107</v>
      </c>
      <c r="B297" s="18" t="s">
        <v>108</v>
      </c>
      <c r="C297" s="18" t="s">
        <v>103</v>
      </c>
      <c r="D297" s="21">
        <v>96</v>
      </c>
      <c r="E297" s="22">
        <v>2627.4190392654873</v>
      </c>
      <c r="F297" s="22">
        <v>2090.7023567598712</v>
      </c>
      <c r="G297" s="22">
        <v>1671.1960405799171</v>
      </c>
      <c r="H297" s="22">
        <v>1318.895881266707</v>
      </c>
      <c r="I297" s="22">
        <v>1017.7661356075505</v>
      </c>
      <c r="J297" s="22">
        <v>779.74859544230105</v>
      </c>
      <c r="K297" s="22">
        <v>602.69106707073581</v>
      </c>
      <c r="L297" s="22">
        <v>518.17092388783794</v>
      </c>
      <c r="M297" s="22">
        <v>440.28468525575329</v>
      </c>
      <c r="N297" s="22">
        <v>377.05626155810296</v>
      </c>
      <c r="O297" s="22">
        <v>284.71405905935922</v>
      </c>
      <c r="P297" s="22">
        <v>229.1016502169866</v>
      </c>
    </row>
    <row r="298" spans="1:16" x14ac:dyDescent="0.25">
      <c r="A298" s="18" t="s">
        <v>107</v>
      </c>
      <c r="B298" s="18" t="s">
        <v>108</v>
      </c>
      <c r="C298" s="18" t="s">
        <v>103</v>
      </c>
      <c r="D298" s="21">
        <v>97</v>
      </c>
      <c r="E298" s="22">
        <v>2580.4263489041791</v>
      </c>
      <c r="F298" s="22">
        <v>2119.4741476555919</v>
      </c>
      <c r="G298" s="22">
        <v>1740.6434095985044</v>
      </c>
      <c r="H298" s="22">
        <v>1287.0462745545201</v>
      </c>
      <c r="I298" s="22">
        <v>982.253652875022</v>
      </c>
      <c r="J298" s="22">
        <v>748.054191154867</v>
      </c>
      <c r="K298" s="22">
        <v>593.10590455519332</v>
      </c>
      <c r="L298" s="22">
        <v>519.91839321570887</v>
      </c>
      <c r="M298" s="22">
        <v>447.83615668844453</v>
      </c>
      <c r="N298" s="22">
        <v>387.0457006881748</v>
      </c>
      <c r="O298" s="22">
        <v>266.50924016907015</v>
      </c>
      <c r="P298" s="22">
        <v>256.95703349588848</v>
      </c>
    </row>
    <row r="299" spans="1:16" x14ac:dyDescent="0.25">
      <c r="A299" s="18" t="s">
        <v>107</v>
      </c>
      <c r="B299" s="18" t="s">
        <v>108</v>
      </c>
      <c r="C299" s="18" t="s">
        <v>103</v>
      </c>
      <c r="D299" s="21">
        <v>98</v>
      </c>
      <c r="E299" s="22">
        <v>2869.4573005548132</v>
      </c>
      <c r="F299" s="22">
        <v>2193.9087147275582</v>
      </c>
      <c r="G299" s="22">
        <v>1822.8320120444978</v>
      </c>
      <c r="H299" s="22">
        <v>1354.6777308778196</v>
      </c>
      <c r="I299" s="22">
        <v>1038.0690194056365</v>
      </c>
      <c r="J299" s="22">
        <v>808.84894735035027</v>
      </c>
      <c r="K299" s="22">
        <v>587.43726695647035</v>
      </c>
      <c r="L299" s="22">
        <v>506.38568028538879</v>
      </c>
      <c r="M299" s="22">
        <v>433.86470121358485</v>
      </c>
      <c r="N299" s="22">
        <v>343.24473161393155</v>
      </c>
      <c r="O299" s="22">
        <v>232.19853588278241</v>
      </c>
      <c r="P299" s="22">
        <v>187.9147005496915</v>
      </c>
    </row>
    <row r="300" spans="1:16" x14ac:dyDescent="0.25">
      <c r="A300" s="18" t="s">
        <v>107</v>
      </c>
      <c r="B300" s="18" t="s">
        <v>108</v>
      </c>
      <c r="C300" s="18" t="s">
        <v>103</v>
      </c>
      <c r="D300" s="21">
        <v>99</v>
      </c>
      <c r="E300" s="22">
        <v>2540.4686367372574</v>
      </c>
      <c r="F300" s="22">
        <v>2110.4688166821356</v>
      </c>
      <c r="G300" s="22">
        <v>1821.2222186022404</v>
      </c>
      <c r="H300" s="22">
        <v>1356.7094981729615</v>
      </c>
      <c r="I300" s="22">
        <v>1054.0905220669831</v>
      </c>
      <c r="J300" s="22">
        <v>812.09914037586145</v>
      </c>
      <c r="K300" s="22">
        <v>619.18912230595606</v>
      </c>
      <c r="L300" s="22">
        <v>534.16636253507443</v>
      </c>
      <c r="M300" s="22">
        <v>447.32798693012802</v>
      </c>
      <c r="N300" s="22">
        <v>371.21037661556443</v>
      </c>
      <c r="O300" s="22">
        <v>266.58066724178195</v>
      </c>
      <c r="P300" s="22">
        <v>228.31480427462486</v>
      </c>
    </row>
    <row r="301" spans="1:16" x14ac:dyDescent="0.25">
      <c r="A301" s="18" t="s">
        <v>107</v>
      </c>
      <c r="B301" s="18" t="s">
        <v>108</v>
      </c>
      <c r="C301" s="18" t="s">
        <v>103</v>
      </c>
      <c r="D301" s="21">
        <v>100</v>
      </c>
      <c r="E301" s="22">
        <v>2567.6652179184148</v>
      </c>
      <c r="F301" s="22">
        <v>2118.309849234156</v>
      </c>
      <c r="G301" s="22">
        <v>1794.5525380783115</v>
      </c>
      <c r="H301" s="22">
        <v>1385.1834911861858</v>
      </c>
      <c r="I301" s="22">
        <v>1075.927894487329</v>
      </c>
      <c r="J301" s="22">
        <v>831.81703426379534</v>
      </c>
      <c r="K301" s="22">
        <v>643.89291721482732</v>
      </c>
      <c r="L301" s="22">
        <v>544.469403848414</v>
      </c>
      <c r="M301" s="22">
        <v>470.54827416999757</v>
      </c>
      <c r="N301" s="22">
        <v>401.80830694983473</v>
      </c>
      <c r="O301" s="22">
        <v>264.17892036203654</v>
      </c>
      <c r="P301" s="22">
        <v>234.53190676342555</v>
      </c>
    </row>
    <row r="302" spans="1:16" x14ac:dyDescent="0.25">
      <c r="A302" s="18" t="s">
        <v>109</v>
      </c>
      <c r="B302" s="18" t="s">
        <v>110</v>
      </c>
      <c r="C302" s="18" t="s">
        <v>103</v>
      </c>
      <c r="D302" s="21">
        <v>1</v>
      </c>
      <c r="E302" s="22">
        <v>2892.9889133957154</v>
      </c>
      <c r="F302" s="22">
        <v>2408.260731138972</v>
      </c>
      <c r="G302" s="22">
        <v>1967.0171811216617</v>
      </c>
      <c r="H302" s="22">
        <v>1426.1824515920196</v>
      </c>
      <c r="I302" s="22">
        <v>1025.566897121937</v>
      </c>
      <c r="J302" s="22">
        <v>748.46216865045778</v>
      </c>
      <c r="K302" s="22">
        <v>574.03238966511378</v>
      </c>
      <c r="L302" s="22">
        <v>485.46387868101772</v>
      </c>
      <c r="M302" s="22">
        <v>425.60118481912644</v>
      </c>
      <c r="N302" s="22">
        <v>362.03091480156013</v>
      </c>
      <c r="O302" s="22">
        <v>259.49304323236765</v>
      </c>
      <c r="P302" s="22">
        <v>170.29791727339517</v>
      </c>
    </row>
    <row r="303" spans="1:16" x14ac:dyDescent="0.25">
      <c r="A303" s="18" t="s">
        <v>109</v>
      </c>
      <c r="B303" s="18" t="s">
        <v>110</v>
      </c>
      <c r="C303" s="18" t="s">
        <v>103</v>
      </c>
      <c r="D303" s="21">
        <v>2</v>
      </c>
      <c r="E303" s="22">
        <v>3008.2233129911938</v>
      </c>
      <c r="F303" s="22">
        <v>2488.7013067452572</v>
      </c>
      <c r="G303" s="22">
        <v>2045.9651633458216</v>
      </c>
      <c r="H303" s="22">
        <v>1478.4578497561968</v>
      </c>
      <c r="I303" s="22">
        <v>1062.6675160754332</v>
      </c>
      <c r="J303" s="22">
        <v>780.81021390575177</v>
      </c>
      <c r="K303" s="22">
        <v>607.86248912018516</v>
      </c>
      <c r="L303" s="22">
        <v>525.09506228859618</v>
      </c>
      <c r="M303" s="22">
        <v>453.73076406524535</v>
      </c>
      <c r="N303" s="22">
        <v>386.02943309641427</v>
      </c>
      <c r="O303" s="22">
        <v>266.75861262742552</v>
      </c>
      <c r="P303" s="22">
        <v>60.202957974209056</v>
      </c>
    </row>
    <row r="304" spans="1:16" x14ac:dyDescent="0.25">
      <c r="A304" s="18" t="s">
        <v>109</v>
      </c>
      <c r="B304" s="18" t="s">
        <v>110</v>
      </c>
      <c r="C304" s="18" t="s">
        <v>103</v>
      </c>
      <c r="D304" s="21">
        <v>3</v>
      </c>
      <c r="E304" s="22">
        <v>2910.8576843476712</v>
      </c>
      <c r="F304" s="22">
        <v>2421.5089738179358</v>
      </c>
      <c r="G304" s="22">
        <v>1997.5386846505685</v>
      </c>
      <c r="H304" s="22">
        <v>1466.5729964169457</v>
      </c>
      <c r="I304" s="22">
        <v>1069.6503475836682</v>
      </c>
      <c r="J304" s="22">
        <v>797.16123673538777</v>
      </c>
      <c r="K304" s="22">
        <v>619.47192685417735</v>
      </c>
      <c r="L304" s="22">
        <v>534.81493232286425</v>
      </c>
      <c r="M304" s="22">
        <v>458.90317978980067</v>
      </c>
      <c r="N304" s="22">
        <v>389.06542154869783</v>
      </c>
      <c r="O304" s="22">
        <v>294.8412227422088</v>
      </c>
      <c r="P304" s="22">
        <v>167.42064360448776</v>
      </c>
    </row>
    <row r="305" spans="1:16" x14ac:dyDescent="0.25">
      <c r="A305" s="18" t="s">
        <v>109</v>
      </c>
      <c r="B305" s="18" t="s">
        <v>110</v>
      </c>
      <c r="C305" s="18" t="s">
        <v>103</v>
      </c>
      <c r="D305" s="21">
        <v>4</v>
      </c>
      <c r="E305" s="22">
        <v>2807.7902484771225</v>
      </c>
      <c r="F305" s="22">
        <v>2345.0896312576383</v>
      </c>
      <c r="G305" s="22">
        <v>1914.0528729540281</v>
      </c>
      <c r="H305" s="22">
        <v>1390.4046474529882</v>
      </c>
      <c r="I305" s="22">
        <v>1007.7808979230966</v>
      </c>
      <c r="J305" s="22">
        <v>737.2519632865301</v>
      </c>
      <c r="K305" s="22">
        <v>565.57361318845062</v>
      </c>
      <c r="L305" s="22">
        <v>482.44873244478993</v>
      </c>
      <c r="M305" s="22">
        <v>419.76001524917598</v>
      </c>
      <c r="N305" s="22">
        <v>351.45768854266754</v>
      </c>
      <c r="O305" s="22">
        <v>269.36036921717493</v>
      </c>
      <c r="P305" s="22">
        <v>195.96605266746585</v>
      </c>
    </row>
    <row r="306" spans="1:16" x14ac:dyDescent="0.25">
      <c r="A306" s="18" t="s">
        <v>109</v>
      </c>
      <c r="B306" s="18" t="s">
        <v>110</v>
      </c>
      <c r="C306" s="18" t="s">
        <v>103</v>
      </c>
      <c r="D306" s="21">
        <v>5</v>
      </c>
      <c r="E306" s="22">
        <v>2892.1522959075537</v>
      </c>
      <c r="F306" s="22">
        <v>2406.5857798104134</v>
      </c>
      <c r="G306" s="22">
        <v>1971.9935141010394</v>
      </c>
      <c r="H306" s="22">
        <v>1424.5686880217122</v>
      </c>
      <c r="I306" s="22">
        <v>1022.6539623903224</v>
      </c>
      <c r="J306" s="22">
        <v>746.34518669373097</v>
      </c>
      <c r="K306" s="22">
        <v>571.24484207005639</v>
      </c>
      <c r="L306" s="22">
        <v>486.05622023320859</v>
      </c>
      <c r="M306" s="22">
        <v>418.1787152597712</v>
      </c>
      <c r="N306" s="22">
        <v>350.46338266737587</v>
      </c>
      <c r="O306" s="22">
        <v>248.32821417483865</v>
      </c>
      <c r="P306" s="22">
        <v>55.552451926557815</v>
      </c>
    </row>
    <row r="307" spans="1:16" x14ac:dyDescent="0.25">
      <c r="A307" s="18" t="s">
        <v>109</v>
      </c>
      <c r="B307" s="18" t="s">
        <v>110</v>
      </c>
      <c r="C307" s="18" t="s">
        <v>103</v>
      </c>
      <c r="D307" s="21">
        <v>6</v>
      </c>
      <c r="E307" s="22">
        <v>2814.4038418244786</v>
      </c>
      <c r="F307" s="22">
        <v>2344.6347388039812</v>
      </c>
      <c r="G307" s="22">
        <v>1924.3349658570855</v>
      </c>
      <c r="H307" s="22">
        <v>1419.8243550605821</v>
      </c>
      <c r="I307" s="22">
        <v>1040.6414914721811</v>
      </c>
      <c r="J307" s="22">
        <v>770.11904242593334</v>
      </c>
      <c r="K307" s="22">
        <v>604.8050497062527</v>
      </c>
      <c r="L307" s="22">
        <v>519.7143584915143</v>
      </c>
      <c r="M307" s="22">
        <v>452.49027930776612</v>
      </c>
      <c r="N307" s="22">
        <v>389.99088784347288</v>
      </c>
      <c r="O307" s="22">
        <v>309.29841562107987</v>
      </c>
      <c r="P307" s="22">
        <v>252.19511265545717</v>
      </c>
    </row>
    <row r="308" spans="1:16" x14ac:dyDescent="0.25">
      <c r="A308" s="18" t="s">
        <v>109</v>
      </c>
      <c r="B308" s="18" t="s">
        <v>110</v>
      </c>
      <c r="C308" s="18" t="s">
        <v>103</v>
      </c>
      <c r="D308" s="21">
        <v>7</v>
      </c>
      <c r="E308" s="22">
        <v>2899.8464435702931</v>
      </c>
      <c r="F308" s="22">
        <v>2370.064732316323</v>
      </c>
      <c r="G308" s="22">
        <v>1948.5783919004716</v>
      </c>
      <c r="H308" s="22">
        <v>1422.2114193781306</v>
      </c>
      <c r="I308" s="22">
        <v>1040.494725745195</v>
      </c>
      <c r="J308" s="22">
        <v>764.88372515079664</v>
      </c>
      <c r="K308" s="22">
        <v>597.65267520083944</v>
      </c>
      <c r="L308" s="22">
        <v>511.23101874817661</v>
      </c>
      <c r="M308" s="22">
        <v>441.6532439989287</v>
      </c>
      <c r="N308" s="22">
        <v>374.69125861173433</v>
      </c>
      <c r="O308" s="22">
        <v>271.20263692569114</v>
      </c>
      <c r="P308" s="22">
        <v>178.32442326509215</v>
      </c>
    </row>
    <row r="309" spans="1:16" x14ac:dyDescent="0.25">
      <c r="A309" s="18" t="s">
        <v>109</v>
      </c>
      <c r="B309" s="18" t="s">
        <v>110</v>
      </c>
      <c r="C309" s="18" t="s">
        <v>103</v>
      </c>
      <c r="D309" s="21">
        <v>8</v>
      </c>
      <c r="E309" s="22">
        <v>2724.2781476508658</v>
      </c>
      <c r="F309" s="22">
        <v>2275.0958491758188</v>
      </c>
      <c r="G309" s="22">
        <v>1874.0177729938639</v>
      </c>
      <c r="H309" s="22">
        <v>1380.5926691718416</v>
      </c>
      <c r="I309" s="22">
        <v>1003.9139057769557</v>
      </c>
      <c r="J309" s="22">
        <v>744.3771498568949</v>
      </c>
      <c r="K309" s="22">
        <v>578.59770779490248</v>
      </c>
      <c r="L309" s="22">
        <v>497.48487996421972</v>
      </c>
      <c r="M309" s="22">
        <v>432.27142914103234</v>
      </c>
      <c r="N309" s="22">
        <v>372.30640748141963</v>
      </c>
      <c r="O309" s="22">
        <v>263.79780888668319</v>
      </c>
      <c r="P309" s="22">
        <v>186.82857348328108</v>
      </c>
    </row>
    <row r="310" spans="1:16" x14ac:dyDescent="0.25">
      <c r="A310" s="18" t="s">
        <v>109</v>
      </c>
      <c r="B310" s="18" t="s">
        <v>110</v>
      </c>
      <c r="C310" s="18" t="s">
        <v>103</v>
      </c>
      <c r="D310" s="21">
        <v>9</v>
      </c>
      <c r="E310" s="22">
        <v>3030.2099855111442</v>
      </c>
      <c r="F310" s="22">
        <v>2513.8681023909921</v>
      </c>
      <c r="G310" s="22">
        <v>2092.7596060854435</v>
      </c>
      <c r="H310" s="22">
        <v>1545.7643011474674</v>
      </c>
      <c r="I310" s="22">
        <v>1126.1765875405249</v>
      </c>
      <c r="J310" s="22">
        <v>839.54943867610416</v>
      </c>
      <c r="K310" s="22">
        <v>653.95751584811035</v>
      </c>
      <c r="L310" s="22">
        <v>562.39417186741571</v>
      </c>
      <c r="M310" s="22">
        <v>492.10168681874393</v>
      </c>
      <c r="N310" s="22">
        <v>426.28554356204876</v>
      </c>
      <c r="O310" s="22">
        <v>312.41487885005597</v>
      </c>
      <c r="P310" s="22">
        <v>56.676257352297334</v>
      </c>
    </row>
    <row r="311" spans="1:16" x14ac:dyDescent="0.25">
      <c r="A311" s="18" t="s">
        <v>109</v>
      </c>
      <c r="B311" s="18" t="s">
        <v>110</v>
      </c>
      <c r="C311" s="18" t="s">
        <v>103</v>
      </c>
      <c r="D311" s="21">
        <v>10</v>
      </c>
      <c r="E311" s="22">
        <v>2926.5795139249385</v>
      </c>
      <c r="F311" s="22">
        <v>2417.6203709071046</v>
      </c>
      <c r="G311" s="22">
        <v>1974.9632011902663</v>
      </c>
      <c r="H311" s="22">
        <v>1429.8808677518148</v>
      </c>
      <c r="I311" s="22">
        <v>1031.8296654984119</v>
      </c>
      <c r="J311" s="22">
        <v>749.56165362090428</v>
      </c>
      <c r="K311" s="22">
        <v>574.41471346791934</v>
      </c>
      <c r="L311" s="22">
        <v>487.54008455564917</v>
      </c>
      <c r="M311" s="22">
        <v>418.27897541004694</v>
      </c>
      <c r="N311" s="22">
        <v>352.69251312210167</v>
      </c>
      <c r="O311" s="22">
        <v>226.66847948915967</v>
      </c>
      <c r="P311" s="22">
        <v>53.522805262960716</v>
      </c>
    </row>
    <row r="312" spans="1:16" x14ac:dyDescent="0.25">
      <c r="A312" s="18" t="s">
        <v>109</v>
      </c>
      <c r="B312" s="18" t="s">
        <v>110</v>
      </c>
      <c r="C312" s="18" t="s">
        <v>103</v>
      </c>
      <c r="D312" s="21">
        <v>11</v>
      </c>
      <c r="E312" s="22">
        <v>2944.9760805875785</v>
      </c>
      <c r="F312" s="22">
        <v>2494.0119967512801</v>
      </c>
      <c r="G312" s="22">
        <v>2036.2207190178178</v>
      </c>
      <c r="H312" s="22">
        <v>1473.3898086884021</v>
      </c>
      <c r="I312" s="22">
        <v>1076.3957025879997</v>
      </c>
      <c r="J312" s="22">
        <v>796.91223757850071</v>
      </c>
      <c r="K312" s="22">
        <v>616.00273299706123</v>
      </c>
      <c r="L312" s="22">
        <v>525.45086744689445</v>
      </c>
      <c r="M312" s="22">
        <v>466.5440258785631</v>
      </c>
      <c r="N312" s="22">
        <v>391.06840980354661</v>
      </c>
      <c r="O312" s="22">
        <v>272.51594669095181</v>
      </c>
      <c r="P312" s="22">
        <v>203.35496144773447</v>
      </c>
    </row>
    <row r="313" spans="1:16" x14ac:dyDescent="0.25">
      <c r="A313" s="18" t="s">
        <v>109</v>
      </c>
      <c r="B313" s="18" t="s">
        <v>110</v>
      </c>
      <c r="C313" s="18" t="s">
        <v>103</v>
      </c>
      <c r="D313" s="21">
        <v>12</v>
      </c>
      <c r="E313" s="22">
        <v>2993.6616592117307</v>
      </c>
      <c r="F313" s="22">
        <v>2480.3752362653495</v>
      </c>
      <c r="G313" s="22">
        <v>2027.3268163912016</v>
      </c>
      <c r="H313" s="22">
        <v>1455.5300706598759</v>
      </c>
      <c r="I313" s="22">
        <v>1058.9995625869465</v>
      </c>
      <c r="J313" s="22">
        <v>776.12528993850685</v>
      </c>
      <c r="K313" s="22">
        <v>593.59079478348553</v>
      </c>
      <c r="L313" s="22">
        <v>510.346384892098</v>
      </c>
      <c r="M313" s="22">
        <v>446.10924940553616</v>
      </c>
      <c r="N313" s="22">
        <v>381.79103263715854</v>
      </c>
      <c r="O313" s="22">
        <v>297.84884098701099</v>
      </c>
      <c r="P313" s="22">
        <v>53.202183896715781</v>
      </c>
    </row>
    <row r="314" spans="1:16" x14ac:dyDescent="0.25">
      <c r="A314" s="18" t="s">
        <v>109</v>
      </c>
      <c r="B314" s="18" t="s">
        <v>110</v>
      </c>
      <c r="C314" s="18" t="s">
        <v>103</v>
      </c>
      <c r="D314" s="21">
        <v>13</v>
      </c>
      <c r="E314" s="22">
        <v>2973.0734217916447</v>
      </c>
      <c r="F314" s="22">
        <v>2453.9049606571157</v>
      </c>
      <c r="G314" s="22">
        <v>2031.6133944642359</v>
      </c>
      <c r="H314" s="22">
        <v>1480.0435097872639</v>
      </c>
      <c r="I314" s="22">
        <v>1073.764302406805</v>
      </c>
      <c r="J314" s="22">
        <v>779.25060210809022</v>
      </c>
      <c r="K314" s="22">
        <v>594.5036523854036</v>
      </c>
      <c r="L314" s="22">
        <v>515.37929957448421</v>
      </c>
      <c r="M314" s="22">
        <v>445.85532833680804</v>
      </c>
      <c r="N314" s="22">
        <v>381.97163216731349</v>
      </c>
      <c r="O314" s="22">
        <v>288.00352720479094</v>
      </c>
      <c r="P314" s="22">
        <v>184.02769419216787</v>
      </c>
    </row>
    <row r="315" spans="1:16" x14ac:dyDescent="0.25">
      <c r="A315" s="18" t="s">
        <v>109</v>
      </c>
      <c r="B315" s="18" t="s">
        <v>110</v>
      </c>
      <c r="C315" s="18" t="s">
        <v>103</v>
      </c>
      <c r="D315" s="21">
        <v>14</v>
      </c>
      <c r="E315" s="22">
        <v>2932.3144155825053</v>
      </c>
      <c r="F315" s="22">
        <v>2452.6377596061516</v>
      </c>
      <c r="G315" s="22">
        <v>1983.5257187006744</v>
      </c>
      <c r="H315" s="22">
        <v>1403.836370519459</v>
      </c>
      <c r="I315" s="22">
        <v>1001.6577197399346</v>
      </c>
      <c r="J315" s="22">
        <v>712.93058959872428</v>
      </c>
      <c r="K315" s="22">
        <v>523.04857902823119</v>
      </c>
      <c r="L315" s="22">
        <v>441.81871414916947</v>
      </c>
      <c r="M315" s="22">
        <v>379.69095533457011</v>
      </c>
      <c r="N315" s="22">
        <v>311.75637460310639</v>
      </c>
      <c r="O315" s="22">
        <v>222.09346877699377</v>
      </c>
      <c r="P315" s="22">
        <v>199.0819074594086</v>
      </c>
    </row>
    <row r="316" spans="1:16" x14ac:dyDescent="0.25">
      <c r="A316" s="18" t="s">
        <v>109</v>
      </c>
      <c r="B316" s="18" t="s">
        <v>110</v>
      </c>
      <c r="C316" s="18" t="s">
        <v>103</v>
      </c>
      <c r="D316" s="21">
        <v>15</v>
      </c>
      <c r="E316" s="22">
        <v>2743.2179242765574</v>
      </c>
      <c r="F316" s="22">
        <v>2317.0600315056399</v>
      </c>
      <c r="G316" s="22">
        <v>1924.5120163003553</v>
      </c>
      <c r="H316" s="22">
        <v>1421.8964135565418</v>
      </c>
      <c r="I316" s="22">
        <v>1031.5619713798594</v>
      </c>
      <c r="J316" s="22">
        <v>759.57041261809422</v>
      </c>
      <c r="K316" s="22">
        <v>595.54483062965312</v>
      </c>
      <c r="L316" s="22">
        <v>506.94045309013268</v>
      </c>
      <c r="M316" s="22">
        <v>435.66300805838466</v>
      </c>
      <c r="N316" s="22">
        <v>369.90051805888339</v>
      </c>
      <c r="O316" s="22">
        <v>262.13551140495076</v>
      </c>
      <c r="P316" s="22">
        <v>178.0384192271172</v>
      </c>
    </row>
    <row r="317" spans="1:16" x14ac:dyDescent="0.25">
      <c r="A317" s="18" t="s">
        <v>109</v>
      </c>
      <c r="B317" s="18" t="s">
        <v>110</v>
      </c>
      <c r="C317" s="18" t="s">
        <v>103</v>
      </c>
      <c r="D317" s="21">
        <v>16</v>
      </c>
      <c r="E317" s="22">
        <v>2803.275065131651</v>
      </c>
      <c r="F317" s="22">
        <v>2324.9260523316811</v>
      </c>
      <c r="G317" s="22">
        <v>1939.9168477208432</v>
      </c>
      <c r="H317" s="22">
        <v>1443.575047543027</v>
      </c>
      <c r="I317" s="22">
        <v>1045.4889267322994</v>
      </c>
      <c r="J317" s="22">
        <v>777.40501590711381</v>
      </c>
      <c r="K317" s="22">
        <v>608.0283859371641</v>
      </c>
      <c r="L317" s="22">
        <v>514.84112586966012</v>
      </c>
      <c r="M317" s="22">
        <v>449.76983802497398</v>
      </c>
      <c r="N317" s="22">
        <v>392.62429969222478</v>
      </c>
      <c r="O317" s="22">
        <v>280.89202809847922</v>
      </c>
      <c r="P317" s="22">
        <v>175.10315134437377</v>
      </c>
    </row>
    <row r="318" spans="1:16" x14ac:dyDescent="0.25">
      <c r="A318" s="18" t="s">
        <v>109</v>
      </c>
      <c r="B318" s="18" t="s">
        <v>110</v>
      </c>
      <c r="C318" s="18" t="s">
        <v>103</v>
      </c>
      <c r="D318" s="21">
        <v>17</v>
      </c>
      <c r="E318" s="22">
        <v>2877.3061957324535</v>
      </c>
      <c r="F318" s="22">
        <v>2433.3424675080691</v>
      </c>
      <c r="G318" s="22">
        <v>1956.8110156701382</v>
      </c>
      <c r="H318" s="22">
        <v>1419.8466625749809</v>
      </c>
      <c r="I318" s="22">
        <v>1026.7317227092133</v>
      </c>
      <c r="J318" s="22">
        <v>751.86022564822588</v>
      </c>
      <c r="K318" s="22">
        <v>577.78981971184214</v>
      </c>
      <c r="L318" s="22">
        <v>486.78672683408206</v>
      </c>
      <c r="M318" s="22">
        <v>422.78155435115013</v>
      </c>
      <c r="N318" s="22">
        <v>362.65513482673623</v>
      </c>
      <c r="O318" s="22">
        <v>248.30881240869968</v>
      </c>
      <c r="P318" s="22">
        <v>51.958992255946811</v>
      </c>
    </row>
    <row r="319" spans="1:16" x14ac:dyDescent="0.25">
      <c r="A319" s="18" t="s">
        <v>109</v>
      </c>
      <c r="B319" s="18" t="s">
        <v>110</v>
      </c>
      <c r="C319" s="18" t="s">
        <v>103</v>
      </c>
      <c r="D319" s="21">
        <v>18</v>
      </c>
      <c r="E319" s="22">
        <v>2768.8688451626986</v>
      </c>
      <c r="F319" s="22">
        <v>2366.8487587097511</v>
      </c>
      <c r="G319" s="22">
        <v>1926.7732259427291</v>
      </c>
      <c r="H319" s="22">
        <v>1395.2989893101962</v>
      </c>
      <c r="I319" s="22">
        <v>993.32562843370761</v>
      </c>
      <c r="J319" s="22">
        <v>719.75865325292375</v>
      </c>
      <c r="K319" s="22">
        <v>552.76864171504837</v>
      </c>
      <c r="L319" s="22">
        <v>474.46821729488926</v>
      </c>
      <c r="M319" s="22">
        <v>409.05012459080803</v>
      </c>
      <c r="N319" s="22">
        <v>350.34420648130993</v>
      </c>
      <c r="O319" s="22">
        <v>259.43480339274294</v>
      </c>
      <c r="P319" s="22">
        <v>211.96291701633811</v>
      </c>
    </row>
    <row r="320" spans="1:16" x14ac:dyDescent="0.25">
      <c r="A320" s="18" t="s">
        <v>109</v>
      </c>
      <c r="B320" s="18" t="s">
        <v>110</v>
      </c>
      <c r="C320" s="18" t="s">
        <v>103</v>
      </c>
      <c r="D320" s="21">
        <v>19</v>
      </c>
      <c r="E320" s="22">
        <v>2863.6640868094773</v>
      </c>
      <c r="F320" s="22">
        <v>2384.1397608049961</v>
      </c>
      <c r="G320" s="22">
        <v>1939.0009437966739</v>
      </c>
      <c r="H320" s="22">
        <v>1399.0324077301518</v>
      </c>
      <c r="I320" s="22">
        <v>994.21602367798391</v>
      </c>
      <c r="J320" s="22">
        <v>705.68959347302723</v>
      </c>
      <c r="K320" s="22">
        <v>534.66316719223698</v>
      </c>
      <c r="L320" s="22">
        <v>454.33821232868172</v>
      </c>
      <c r="M320" s="22">
        <v>393.91495363973218</v>
      </c>
      <c r="N320" s="22">
        <v>337.67045692025624</v>
      </c>
      <c r="O320" s="22">
        <v>239.10812639788551</v>
      </c>
      <c r="P320" s="22">
        <v>186.12312679565829</v>
      </c>
    </row>
    <row r="321" spans="1:16" x14ac:dyDescent="0.25">
      <c r="A321" s="18" t="s">
        <v>109</v>
      </c>
      <c r="B321" s="18" t="s">
        <v>110</v>
      </c>
      <c r="C321" s="18" t="s">
        <v>103</v>
      </c>
      <c r="D321" s="21">
        <v>20</v>
      </c>
      <c r="E321" s="22">
        <v>2743.9953322608221</v>
      </c>
      <c r="F321" s="22">
        <v>2299.9235104955824</v>
      </c>
      <c r="G321" s="22">
        <v>1868.9256937102646</v>
      </c>
      <c r="H321" s="22">
        <v>1353.9257953740646</v>
      </c>
      <c r="I321" s="22">
        <v>974.62434090981287</v>
      </c>
      <c r="J321" s="22">
        <v>708.68379423325075</v>
      </c>
      <c r="K321" s="22">
        <v>537.60630001845379</v>
      </c>
      <c r="L321" s="22">
        <v>456.67353153500528</v>
      </c>
      <c r="M321" s="22">
        <v>399.13720836895317</v>
      </c>
      <c r="N321" s="22">
        <v>342.01395572126364</v>
      </c>
      <c r="O321" s="22">
        <v>240.95999274243349</v>
      </c>
      <c r="P321" s="22">
        <v>48.025730897897915</v>
      </c>
    </row>
    <row r="322" spans="1:16" x14ac:dyDescent="0.25">
      <c r="A322" s="18" t="s">
        <v>109</v>
      </c>
      <c r="B322" s="18" t="s">
        <v>110</v>
      </c>
      <c r="C322" s="18" t="s">
        <v>103</v>
      </c>
      <c r="D322" s="21">
        <v>21</v>
      </c>
      <c r="E322" s="22">
        <v>2806.2969615325178</v>
      </c>
      <c r="F322" s="22">
        <v>2353.2446344597729</v>
      </c>
      <c r="G322" s="22">
        <v>1903.1715831038359</v>
      </c>
      <c r="H322" s="22">
        <v>1378.5270168221853</v>
      </c>
      <c r="I322" s="22">
        <v>982.71495899629031</v>
      </c>
      <c r="J322" s="22">
        <v>715.94772470015278</v>
      </c>
      <c r="K322" s="22">
        <v>546.1026909281054</v>
      </c>
      <c r="L322" s="22">
        <v>460.64396000304043</v>
      </c>
      <c r="M322" s="22">
        <v>403.52185789739104</v>
      </c>
      <c r="N322" s="22">
        <v>342.87073644039742</v>
      </c>
      <c r="O322" s="22">
        <v>259.81430381710589</v>
      </c>
      <c r="P322" s="22">
        <v>200.68119219679465</v>
      </c>
    </row>
    <row r="323" spans="1:16" x14ac:dyDescent="0.25">
      <c r="A323" s="18" t="s">
        <v>109</v>
      </c>
      <c r="B323" s="18" t="s">
        <v>110</v>
      </c>
      <c r="C323" s="18" t="s">
        <v>103</v>
      </c>
      <c r="D323" s="21">
        <v>22</v>
      </c>
      <c r="E323" s="22">
        <v>2843.0220828344463</v>
      </c>
      <c r="F323" s="22">
        <v>2348.1389283122326</v>
      </c>
      <c r="G323" s="22">
        <v>1912.3702994680625</v>
      </c>
      <c r="H323" s="22">
        <v>1386.8149158102308</v>
      </c>
      <c r="I323" s="22">
        <v>1005.3092880669072</v>
      </c>
      <c r="J323" s="22">
        <v>742.41580602886313</v>
      </c>
      <c r="K323" s="22">
        <v>583.17960303185441</v>
      </c>
      <c r="L323" s="22">
        <v>496.24679714392113</v>
      </c>
      <c r="M323" s="22">
        <v>440.37696888454508</v>
      </c>
      <c r="N323" s="22">
        <v>370.15175315539221</v>
      </c>
      <c r="O323" s="22">
        <v>257.03934763026393</v>
      </c>
      <c r="P323" s="22">
        <v>161.90496633035505</v>
      </c>
    </row>
    <row r="324" spans="1:16" x14ac:dyDescent="0.25">
      <c r="A324" s="18" t="s">
        <v>109</v>
      </c>
      <c r="B324" s="18" t="s">
        <v>110</v>
      </c>
      <c r="C324" s="18" t="s">
        <v>103</v>
      </c>
      <c r="D324" s="21">
        <v>23</v>
      </c>
      <c r="E324" s="22">
        <v>3032.0704540966899</v>
      </c>
      <c r="F324" s="22">
        <v>2423.7842242295883</v>
      </c>
      <c r="G324" s="22">
        <v>1983.1909683185211</v>
      </c>
      <c r="H324" s="22">
        <v>1448.504442085338</v>
      </c>
      <c r="I324" s="22">
        <v>1043.8563249343833</v>
      </c>
      <c r="J324" s="22">
        <v>761.31951991783649</v>
      </c>
      <c r="K324" s="22">
        <v>578.70257815949446</v>
      </c>
      <c r="L324" s="22">
        <v>490.62504328542866</v>
      </c>
      <c r="M324" s="22">
        <v>421.53798067175535</v>
      </c>
      <c r="N324" s="22">
        <v>361.46468454638728</v>
      </c>
      <c r="O324" s="22">
        <v>272.27320583261405</v>
      </c>
      <c r="P324" s="22">
        <v>246.11885782455417</v>
      </c>
    </row>
    <row r="325" spans="1:16" x14ac:dyDescent="0.25">
      <c r="A325" s="18" t="s">
        <v>109</v>
      </c>
      <c r="B325" s="18" t="s">
        <v>110</v>
      </c>
      <c r="C325" s="18" t="s">
        <v>103</v>
      </c>
      <c r="D325" s="21">
        <v>24</v>
      </c>
      <c r="E325" s="22">
        <v>2835.7908687552372</v>
      </c>
      <c r="F325" s="22">
        <v>2361.8928659923176</v>
      </c>
      <c r="G325" s="22">
        <v>1932.4456125639317</v>
      </c>
      <c r="H325" s="22">
        <v>1420.5317583878923</v>
      </c>
      <c r="I325" s="22">
        <v>1047.2311899454153</v>
      </c>
      <c r="J325" s="22">
        <v>789.48877862093923</v>
      </c>
      <c r="K325" s="22">
        <v>609.83799507467722</v>
      </c>
      <c r="L325" s="22">
        <v>522.74947770947915</v>
      </c>
      <c r="M325" s="22">
        <v>458.19105327353918</v>
      </c>
      <c r="N325" s="22">
        <v>396.11884019577724</v>
      </c>
      <c r="O325" s="22">
        <v>273.66378341120787</v>
      </c>
      <c r="P325" s="22">
        <v>177.01725822699669</v>
      </c>
    </row>
    <row r="326" spans="1:16" x14ac:dyDescent="0.25">
      <c r="A326" s="18" t="s">
        <v>109</v>
      </c>
      <c r="B326" s="18" t="s">
        <v>110</v>
      </c>
      <c r="C326" s="18" t="s">
        <v>103</v>
      </c>
      <c r="D326" s="21">
        <v>25</v>
      </c>
      <c r="E326" s="22">
        <v>2940.5194333400696</v>
      </c>
      <c r="F326" s="22">
        <v>2443.977138969411</v>
      </c>
      <c r="G326" s="22">
        <v>1983.8159557431984</v>
      </c>
      <c r="H326" s="22">
        <v>1456.322173949497</v>
      </c>
      <c r="I326" s="22">
        <v>1056.1273724093201</v>
      </c>
      <c r="J326" s="22">
        <v>786.27342683940901</v>
      </c>
      <c r="K326" s="22">
        <v>613.71286062892113</v>
      </c>
      <c r="L326" s="22">
        <v>523.90378831667908</v>
      </c>
      <c r="M326" s="22">
        <v>455.44985919374341</v>
      </c>
      <c r="N326" s="22">
        <v>387.49889526301837</v>
      </c>
      <c r="O326" s="22">
        <v>274.20443476164866</v>
      </c>
      <c r="P326" s="22">
        <v>171.93497757817903</v>
      </c>
    </row>
    <row r="327" spans="1:16" x14ac:dyDescent="0.25">
      <c r="A327" s="18" t="s">
        <v>109</v>
      </c>
      <c r="B327" s="18" t="s">
        <v>110</v>
      </c>
      <c r="C327" s="18" t="s">
        <v>103</v>
      </c>
      <c r="D327" s="21">
        <v>26</v>
      </c>
      <c r="E327" s="22">
        <v>2881.5933720151015</v>
      </c>
      <c r="F327" s="22">
        <v>2388.1125154653409</v>
      </c>
      <c r="G327" s="22">
        <v>1942.3657680763838</v>
      </c>
      <c r="H327" s="22">
        <v>1411.0860045595055</v>
      </c>
      <c r="I327" s="22">
        <v>1012.2419983653864</v>
      </c>
      <c r="J327" s="22">
        <v>743.936074891624</v>
      </c>
      <c r="K327" s="22">
        <v>574.54932025280493</v>
      </c>
      <c r="L327" s="22">
        <v>493.17141273985749</v>
      </c>
      <c r="M327" s="22">
        <v>422.93002882088564</v>
      </c>
      <c r="N327" s="22">
        <v>364.46557417853415</v>
      </c>
      <c r="O327" s="22">
        <v>270.7342401160339</v>
      </c>
      <c r="P327" s="22">
        <v>194.77722792716739</v>
      </c>
    </row>
    <row r="328" spans="1:16" x14ac:dyDescent="0.25">
      <c r="A328" s="18" t="s">
        <v>109</v>
      </c>
      <c r="B328" s="18" t="s">
        <v>110</v>
      </c>
      <c r="C328" s="18" t="s">
        <v>103</v>
      </c>
      <c r="D328" s="21">
        <v>27</v>
      </c>
      <c r="E328" s="22">
        <v>2902.8898054222227</v>
      </c>
      <c r="F328" s="22">
        <v>2388.015423177626</v>
      </c>
      <c r="G328" s="22">
        <v>1968.2033111247563</v>
      </c>
      <c r="H328" s="22">
        <v>1434.4269557723089</v>
      </c>
      <c r="I328" s="22">
        <v>1041.0423620676786</v>
      </c>
      <c r="J328" s="22">
        <v>758.03169393619953</v>
      </c>
      <c r="K328" s="22">
        <v>587.29284669237256</v>
      </c>
      <c r="L328" s="22">
        <v>496.77628516904838</v>
      </c>
      <c r="M328" s="22">
        <v>433.82810056770734</v>
      </c>
      <c r="N328" s="22">
        <v>367.09086194690275</v>
      </c>
      <c r="O328" s="22">
        <v>279.17732930329231</v>
      </c>
      <c r="P328" s="22">
        <v>53.485301172116522</v>
      </c>
    </row>
    <row r="329" spans="1:16" x14ac:dyDescent="0.25">
      <c r="A329" s="18" t="s">
        <v>109</v>
      </c>
      <c r="B329" s="18" t="s">
        <v>110</v>
      </c>
      <c r="C329" s="18" t="s">
        <v>103</v>
      </c>
      <c r="D329" s="21">
        <v>28</v>
      </c>
      <c r="E329" s="22">
        <v>2852.775556094618</v>
      </c>
      <c r="F329" s="22">
        <v>2358.5505625138971</v>
      </c>
      <c r="G329" s="22">
        <v>1909.5271724322497</v>
      </c>
      <c r="H329" s="22">
        <v>1387.3964166781036</v>
      </c>
      <c r="I329" s="22">
        <v>993.79362626282</v>
      </c>
      <c r="J329" s="22">
        <v>717.11685775330523</v>
      </c>
      <c r="K329" s="22">
        <v>547.44342772807636</v>
      </c>
      <c r="L329" s="22">
        <v>468.25601677404609</v>
      </c>
      <c r="M329" s="22">
        <v>403.02021312060805</v>
      </c>
      <c r="N329" s="22">
        <v>349.25392561631531</v>
      </c>
      <c r="O329" s="22">
        <v>263.75750377282651</v>
      </c>
      <c r="P329" s="22">
        <v>197.21385958158427</v>
      </c>
    </row>
    <row r="330" spans="1:16" x14ac:dyDescent="0.25">
      <c r="A330" s="18" t="s">
        <v>109</v>
      </c>
      <c r="B330" s="18" t="s">
        <v>110</v>
      </c>
      <c r="C330" s="18" t="s">
        <v>103</v>
      </c>
      <c r="D330" s="21">
        <v>29</v>
      </c>
      <c r="E330" s="22">
        <v>2887.7483695554838</v>
      </c>
      <c r="F330" s="22">
        <v>2431.7113049656368</v>
      </c>
      <c r="G330" s="22">
        <v>1975.6409424074257</v>
      </c>
      <c r="H330" s="22">
        <v>1451.9453245433142</v>
      </c>
      <c r="I330" s="22">
        <v>1042.5698248449839</v>
      </c>
      <c r="J330" s="22">
        <v>754.48247093636019</v>
      </c>
      <c r="K330" s="22">
        <v>568.2350468926843</v>
      </c>
      <c r="L330" s="22">
        <v>484.69822667699327</v>
      </c>
      <c r="M330" s="22">
        <v>416.28688861026313</v>
      </c>
      <c r="N330" s="22">
        <v>358.03656388712454</v>
      </c>
      <c r="O330" s="22">
        <v>247.24311927454247</v>
      </c>
      <c r="P330" s="22">
        <v>173.79108449853609</v>
      </c>
    </row>
    <row r="331" spans="1:16" x14ac:dyDescent="0.25">
      <c r="A331" s="18" t="s">
        <v>109</v>
      </c>
      <c r="B331" s="18" t="s">
        <v>110</v>
      </c>
      <c r="C331" s="18" t="s">
        <v>103</v>
      </c>
      <c r="D331" s="21">
        <v>30</v>
      </c>
      <c r="E331" s="22">
        <v>2911.4611050821218</v>
      </c>
      <c r="F331" s="22">
        <v>2472.1815153900502</v>
      </c>
      <c r="G331" s="22">
        <v>2030.0316787652032</v>
      </c>
      <c r="H331" s="22">
        <v>1482.6434645363788</v>
      </c>
      <c r="I331" s="22">
        <v>1070.9703823455418</v>
      </c>
      <c r="J331" s="22">
        <v>787.02429607975171</v>
      </c>
      <c r="K331" s="22">
        <v>609.06582148122311</v>
      </c>
      <c r="L331" s="22">
        <v>519.77678780114707</v>
      </c>
      <c r="M331" s="22">
        <v>453.52124176302243</v>
      </c>
      <c r="N331" s="22">
        <v>388.79755380351486</v>
      </c>
      <c r="O331" s="22">
        <v>290.72850867863451</v>
      </c>
      <c r="P331" s="22">
        <v>210.33519006689031</v>
      </c>
    </row>
    <row r="332" spans="1:16" x14ac:dyDescent="0.25">
      <c r="A332" s="18" t="s">
        <v>109</v>
      </c>
      <c r="B332" s="18" t="s">
        <v>110</v>
      </c>
      <c r="C332" s="18" t="s">
        <v>103</v>
      </c>
      <c r="D332" s="21">
        <v>31</v>
      </c>
      <c r="E332" s="22">
        <v>2951.5427302534295</v>
      </c>
      <c r="F332" s="22">
        <v>2429.4329368966296</v>
      </c>
      <c r="G332" s="22">
        <v>1979.0859251441379</v>
      </c>
      <c r="H332" s="22">
        <v>1440.2238893499189</v>
      </c>
      <c r="I332" s="22">
        <v>1023.9629654494566</v>
      </c>
      <c r="J332" s="22">
        <v>741.26162676904653</v>
      </c>
      <c r="K332" s="22">
        <v>566.97742300778987</v>
      </c>
      <c r="L332" s="22">
        <v>493.43852716924545</v>
      </c>
      <c r="M332" s="22">
        <v>421.01014959397327</v>
      </c>
      <c r="N332" s="22">
        <v>366.49778110349763</v>
      </c>
      <c r="O332" s="22">
        <v>273.93658327757623</v>
      </c>
      <c r="P332" s="22">
        <v>210.73072830546602</v>
      </c>
    </row>
    <row r="333" spans="1:16" x14ac:dyDescent="0.25">
      <c r="A333" s="18" t="s">
        <v>109</v>
      </c>
      <c r="B333" s="18" t="s">
        <v>110</v>
      </c>
      <c r="C333" s="18" t="s">
        <v>103</v>
      </c>
      <c r="D333" s="21">
        <v>32</v>
      </c>
      <c r="E333" s="22">
        <v>2832.8358274383536</v>
      </c>
      <c r="F333" s="22">
        <v>2367.3824105693684</v>
      </c>
      <c r="G333" s="22">
        <v>1949.9378054584761</v>
      </c>
      <c r="H333" s="22">
        <v>1438.3078965256948</v>
      </c>
      <c r="I333" s="22">
        <v>1047.0485657234242</v>
      </c>
      <c r="J333" s="22">
        <v>774.82547591275852</v>
      </c>
      <c r="K333" s="22">
        <v>601.85433197318127</v>
      </c>
      <c r="L333" s="22">
        <v>521.57783084017296</v>
      </c>
      <c r="M333" s="22">
        <v>454.94553329896513</v>
      </c>
      <c r="N333" s="22">
        <v>386.81841894023017</v>
      </c>
      <c r="O333" s="22">
        <v>289.21759721004855</v>
      </c>
      <c r="P333" s="22">
        <v>54.99439478137154</v>
      </c>
    </row>
    <row r="334" spans="1:16" x14ac:dyDescent="0.25">
      <c r="A334" s="18" t="s">
        <v>109</v>
      </c>
      <c r="B334" s="18" t="s">
        <v>110</v>
      </c>
      <c r="C334" s="18" t="s">
        <v>103</v>
      </c>
      <c r="D334" s="21">
        <v>33</v>
      </c>
      <c r="E334" s="22">
        <v>2738.6692022289067</v>
      </c>
      <c r="F334" s="22">
        <v>2294.1536288039333</v>
      </c>
      <c r="G334" s="22">
        <v>1903.6910376844496</v>
      </c>
      <c r="H334" s="22">
        <v>1383.8568143932141</v>
      </c>
      <c r="I334" s="22">
        <v>999.78265884295877</v>
      </c>
      <c r="J334" s="22">
        <v>743.47350119433406</v>
      </c>
      <c r="K334" s="22">
        <v>579.42034292225651</v>
      </c>
      <c r="L334" s="22">
        <v>494.32389256948585</v>
      </c>
      <c r="M334" s="22">
        <v>432.76834403326558</v>
      </c>
      <c r="N334" s="22">
        <v>366.50761949667339</v>
      </c>
      <c r="O334" s="22">
        <v>243.86264903918919</v>
      </c>
      <c r="P334" s="22">
        <v>49.528127268413748</v>
      </c>
    </row>
    <row r="335" spans="1:16" x14ac:dyDescent="0.25">
      <c r="A335" s="18" t="s">
        <v>109</v>
      </c>
      <c r="B335" s="18" t="s">
        <v>110</v>
      </c>
      <c r="C335" s="18" t="s">
        <v>103</v>
      </c>
      <c r="D335" s="21">
        <v>34</v>
      </c>
      <c r="E335" s="22">
        <v>2980.7895070082718</v>
      </c>
      <c r="F335" s="22">
        <v>2505.422595188355</v>
      </c>
      <c r="G335" s="22">
        <v>2031.2716113761219</v>
      </c>
      <c r="H335" s="22">
        <v>1490.6182816533869</v>
      </c>
      <c r="I335" s="22">
        <v>1096.4892082005172</v>
      </c>
      <c r="J335" s="22">
        <v>824.75200049492787</v>
      </c>
      <c r="K335" s="22">
        <v>643.59111438397792</v>
      </c>
      <c r="L335" s="22">
        <v>554.71841503878056</v>
      </c>
      <c r="M335" s="22">
        <v>488.240059303929</v>
      </c>
      <c r="N335" s="22">
        <v>427.42842632519807</v>
      </c>
      <c r="O335" s="22">
        <v>287.10189647846698</v>
      </c>
      <c r="P335" s="22">
        <v>56.495867625822058</v>
      </c>
    </row>
    <row r="336" spans="1:16" x14ac:dyDescent="0.25">
      <c r="A336" s="18" t="s">
        <v>109</v>
      </c>
      <c r="B336" s="18" t="s">
        <v>110</v>
      </c>
      <c r="C336" s="18" t="s">
        <v>103</v>
      </c>
      <c r="D336" s="21">
        <v>35</v>
      </c>
      <c r="E336" s="22">
        <v>2874.1730354422662</v>
      </c>
      <c r="F336" s="22">
        <v>2394.5685980156049</v>
      </c>
      <c r="G336" s="22">
        <v>1955.8642725262036</v>
      </c>
      <c r="H336" s="22">
        <v>1415.7457028836509</v>
      </c>
      <c r="I336" s="22">
        <v>1012.8931429059471</v>
      </c>
      <c r="J336" s="22">
        <v>737.54617606990348</v>
      </c>
      <c r="K336" s="22">
        <v>563.08819289396206</v>
      </c>
      <c r="L336" s="22">
        <v>476.42198107333513</v>
      </c>
      <c r="M336" s="22">
        <v>414.72670424825674</v>
      </c>
      <c r="N336" s="22">
        <v>365.24687356083712</v>
      </c>
      <c r="O336" s="22">
        <v>264.34386212335886</v>
      </c>
      <c r="P336" s="22">
        <v>194.56480413300781</v>
      </c>
    </row>
    <row r="337" spans="1:16" x14ac:dyDescent="0.25">
      <c r="A337" s="18" t="s">
        <v>109</v>
      </c>
      <c r="B337" s="18" t="s">
        <v>110</v>
      </c>
      <c r="C337" s="18" t="s">
        <v>103</v>
      </c>
      <c r="D337" s="21">
        <v>36</v>
      </c>
      <c r="E337" s="22">
        <v>2810.3077382546849</v>
      </c>
      <c r="F337" s="22">
        <v>2311.2832506611221</v>
      </c>
      <c r="G337" s="22">
        <v>1877.1182275707574</v>
      </c>
      <c r="H337" s="22">
        <v>1367.0290815184985</v>
      </c>
      <c r="I337" s="22">
        <v>973.12501971621168</v>
      </c>
      <c r="J337" s="22">
        <v>686.3472913523899</v>
      </c>
      <c r="K337" s="22">
        <v>498.69788233869076</v>
      </c>
      <c r="L337" s="22">
        <v>421.17008146770087</v>
      </c>
      <c r="M337" s="22">
        <v>358.25262343495677</v>
      </c>
      <c r="N337" s="22">
        <v>284.36142229043463</v>
      </c>
      <c r="O337" s="22">
        <v>192.22979095807725</v>
      </c>
      <c r="P337" s="22">
        <v>54.330656156431132</v>
      </c>
    </row>
    <row r="338" spans="1:16" x14ac:dyDescent="0.25">
      <c r="A338" s="18" t="s">
        <v>109</v>
      </c>
      <c r="B338" s="18" t="s">
        <v>110</v>
      </c>
      <c r="C338" s="18" t="s">
        <v>103</v>
      </c>
      <c r="D338" s="21">
        <v>37</v>
      </c>
      <c r="E338" s="22">
        <v>2874.5065579826683</v>
      </c>
      <c r="F338" s="22">
        <v>2431.3886104689063</v>
      </c>
      <c r="G338" s="22">
        <v>1953.3037967201915</v>
      </c>
      <c r="H338" s="22">
        <v>1407.7591162151032</v>
      </c>
      <c r="I338" s="22">
        <v>1013.8459358929775</v>
      </c>
      <c r="J338" s="22">
        <v>739.45050352805504</v>
      </c>
      <c r="K338" s="22">
        <v>553.38313246922337</v>
      </c>
      <c r="L338" s="22">
        <v>481.05627975468047</v>
      </c>
      <c r="M338" s="22">
        <v>405.2350857596814</v>
      </c>
      <c r="N338" s="22">
        <v>347.26389770790371</v>
      </c>
      <c r="O338" s="22">
        <v>239.44990844482541</v>
      </c>
      <c r="P338" s="22">
        <v>50.183804832129766</v>
      </c>
    </row>
    <row r="339" spans="1:16" x14ac:dyDescent="0.25">
      <c r="A339" s="18" t="s">
        <v>109</v>
      </c>
      <c r="B339" s="18" t="s">
        <v>110</v>
      </c>
      <c r="C339" s="18" t="s">
        <v>103</v>
      </c>
      <c r="D339" s="21">
        <v>38</v>
      </c>
      <c r="E339" s="22">
        <v>2826.8557652072664</v>
      </c>
      <c r="F339" s="22">
        <v>2379.1503925575475</v>
      </c>
      <c r="G339" s="22">
        <v>1927.8646279104057</v>
      </c>
      <c r="H339" s="22">
        <v>1391.5147345669272</v>
      </c>
      <c r="I339" s="22">
        <v>1010.9569425546269</v>
      </c>
      <c r="J339" s="22">
        <v>737.78439295288149</v>
      </c>
      <c r="K339" s="22">
        <v>556.32777538176344</v>
      </c>
      <c r="L339" s="22">
        <v>472.87377215978211</v>
      </c>
      <c r="M339" s="22">
        <v>409.04043386356892</v>
      </c>
      <c r="N339" s="22">
        <v>350.3782117502779</v>
      </c>
      <c r="O339" s="22">
        <v>264.38635209840567</v>
      </c>
      <c r="P339" s="22">
        <v>215.41891128778147</v>
      </c>
    </row>
    <row r="340" spans="1:16" x14ac:dyDescent="0.25">
      <c r="A340" s="18" t="s">
        <v>109</v>
      </c>
      <c r="B340" s="18" t="s">
        <v>110</v>
      </c>
      <c r="C340" s="18" t="s">
        <v>103</v>
      </c>
      <c r="D340" s="21">
        <v>39</v>
      </c>
      <c r="E340" s="22">
        <v>2714.2238587305956</v>
      </c>
      <c r="F340" s="22">
        <v>2260.6337200875651</v>
      </c>
      <c r="G340" s="22">
        <v>1853.7334628824578</v>
      </c>
      <c r="H340" s="22">
        <v>1339.9402990161032</v>
      </c>
      <c r="I340" s="22">
        <v>941.21444767236324</v>
      </c>
      <c r="J340" s="22">
        <v>674.0732643559644</v>
      </c>
      <c r="K340" s="22">
        <v>504.80151585465472</v>
      </c>
      <c r="L340" s="22">
        <v>424.57943802571884</v>
      </c>
      <c r="M340" s="22">
        <v>364.28431621718278</v>
      </c>
      <c r="N340" s="22">
        <v>310.78158567062479</v>
      </c>
      <c r="O340" s="22">
        <v>216.5908050015492</v>
      </c>
      <c r="P340" s="22">
        <v>186.63142829804136</v>
      </c>
    </row>
    <row r="341" spans="1:16" x14ac:dyDescent="0.25">
      <c r="A341" s="18" t="s">
        <v>109</v>
      </c>
      <c r="B341" s="18" t="s">
        <v>110</v>
      </c>
      <c r="C341" s="18" t="s">
        <v>103</v>
      </c>
      <c r="D341" s="21">
        <v>40</v>
      </c>
      <c r="E341" s="22">
        <v>2837.9429160843397</v>
      </c>
      <c r="F341" s="22">
        <v>2403.8236883593509</v>
      </c>
      <c r="G341" s="22">
        <v>1943.2709537967603</v>
      </c>
      <c r="H341" s="22">
        <v>1419.8207854710849</v>
      </c>
      <c r="I341" s="22">
        <v>1009.1684801456855</v>
      </c>
      <c r="J341" s="22">
        <v>718.98594538822476</v>
      </c>
      <c r="K341" s="22">
        <v>526.25480323426007</v>
      </c>
      <c r="L341" s="22">
        <v>442.20692245348386</v>
      </c>
      <c r="M341" s="22">
        <v>375.78306650028583</v>
      </c>
      <c r="N341" s="22">
        <v>315.88501364213784</v>
      </c>
      <c r="O341" s="22">
        <v>224.31420743299816</v>
      </c>
      <c r="P341" s="22">
        <v>194.45540514707116</v>
      </c>
    </row>
    <row r="342" spans="1:16" x14ac:dyDescent="0.25">
      <c r="A342" s="18" t="s">
        <v>109</v>
      </c>
      <c r="B342" s="18" t="s">
        <v>110</v>
      </c>
      <c r="C342" s="18" t="s">
        <v>103</v>
      </c>
      <c r="D342" s="21">
        <v>41</v>
      </c>
      <c r="E342" s="22">
        <v>2839.3370579082462</v>
      </c>
      <c r="F342" s="22">
        <v>2372.5959567945451</v>
      </c>
      <c r="G342" s="22">
        <v>1952.3654997744147</v>
      </c>
      <c r="H342" s="22">
        <v>1448.7151802870756</v>
      </c>
      <c r="I342" s="22">
        <v>1035.5012554325833</v>
      </c>
      <c r="J342" s="22">
        <v>748.56722313120099</v>
      </c>
      <c r="K342" s="22">
        <v>567.27712206621823</v>
      </c>
      <c r="L342" s="22">
        <v>487.47984505075158</v>
      </c>
      <c r="M342" s="22">
        <v>421.30393748894124</v>
      </c>
      <c r="N342" s="22">
        <v>357.78692132413232</v>
      </c>
      <c r="O342" s="22">
        <v>257.73806160413517</v>
      </c>
      <c r="P342" s="22">
        <v>195.26567428463076</v>
      </c>
    </row>
    <row r="343" spans="1:16" x14ac:dyDescent="0.25">
      <c r="A343" s="18" t="s">
        <v>109</v>
      </c>
      <c r="B343" s="18" t="s">
        <v>110</v>
      </c>
      <c r="C343" s="18" t="s">
        <v>103</v>
      </c>
      <c r="D343" s="21">
        <v>42</v>
      </c>
      <c r="E343" s="22">
        <v>2931.9670478460425</v>
      </c>
      <c r="F343" s="22">
        <v>2476.2005674406423</v>
      </c>
      <c r="G343" s="22">
        <v>1983.3341011062973</v>
      </c>
      <c r="H343" s="22">
        <v>1414.9027766874169</v>
      </c>
      <c r="I343" s="22">
        <v>1017.4050117463838</v>
      </c>
      <c r="J343" s="22">
        <v>741.20793558743833</v>
      </c>
      <c r="K343" s="22">
        <v>567.20460771014052</v>
      </c>
      <c r="L343" s="22">
        <v>482.74913458007728</v>
      </c>
      <c r="M343" s="22">
        <v>421.12541490609971</v>
      </c>
      <c r="N343" s="22">
        <v>351.48536372131747</v>
      </c>
      <c r="O343" s="22">
        <v>247.77225642195012</v>
      </c>
      <c r="P343" s="22">
        <v>171.34219836700066</v>
      </c>
    </row>
    <row r="344" spans="1:16" x14ac:dyDescent="0.25">
      <c r="A344" s="18" t="s">
        <v>109</v>
      </c>
      <c r="B344" s="18" t="s">
        <v>110</v>
      </c>
      <c r="C344" s="18" t="s">
        <v>103</v>
      </c>
      <c r="D344" s="21">
        <v>43</v>
      </c>
      <c r="E344" s="22">
        <v>2933.2818621503025</v>
      </c>
      <c r="F344" s="22">
        <v>2491.8661743439816</v>
      </c>
      <c r="G344" s="22">
        <v>2018.9574427259799</v>
      </c>
      <c r="H344" s="22">
        <v>1477.2674481670429</v>
      </c>
      <c r="I344" s="22">
        <v>1062.8209045527171</v>
      </c>
      <c r="J344" s="22">
        <v>783.81123808772577</v>
      </c>
      <c r="K344" s="22">
        <v>602.635570163485</v>
      </c>
      <c r="L344" s="22">
        <v>511.57561645545735</v>
      </c>
      <c r="M344" s="22">
        <v>446.77332824644611</v>
      </c>
      <c r="N344" s="22">
        <v>383.58407292480712</v>
      </c>
      <c r="O344" s="22">
        <v>250.15217678231042</v>
      </c>
      <c r="P344" s="22">
        <v>55.07376350880191</v>
      </c>
    </row>
    <row r="345" spans="1:16" x14ac:dyDescent="0.25">
      <c r="A345" s="18" t="s">
        <v>109</v>
      </c>
      <c r="B345" s="18" t="s">
        <v>110</v>
      </c>
      <c r="C345" s="18" t="s">
        <v>103</v>
      </c>
      <c r="D345" s="21">
        <v>44</v>
      </c>
      <c r="E345" s="22">
        <v>2879.7262920382564</v>
      </c>
      <c r="F345" s="22">
        <v>2351.7624100873491</v>
      </c>
      <c r="G345" s="22">
        <v>1918.1771260875885</v>
      </c>
      <c r="H345" s="22">
        <v>1396.4483935492594</v>
      </c>
      <c r="I345" s="22">
        <v>1009.6802126206738</v>
      </c>
      <c r="J345" s="22">
        <v>750.75261130982153</v>
      </c>
      <c r="K345" s="22">
        <v>577.19729757328582</v>
      </c>
      <c r="L345" s="22">
        <v>492.72162374284477</v>
      </c>
      <c r="M345" s="22">
        <v>430.23253623380356</v>
      </c>
      <c r="N345" s="22">
        <v>370.04988768087958</v>
      </c>
      <c r="O345" s="22">
        <v>280.99322345791933</v>
      </c>
      <c r="P345" s="22">
        <v>229.17623192611211</v>
      </c>
    </row>
    <row r="346" spans="1:16" x14ac:dyDescent="0.25">
      <c r="A346" s="18" t="s">
        <v>109</v>
      </c>
      <c r="B346" s="18" t="s">
        <v>110</v>
      </c>
      <c r="C346" s="18" t="s">
        <v>103</v>
      </c>
      <c r="D346" s="21">
        <v>45</v>
      </c>
      <c r="E346" s="22">
        <v>2933.798090938225</v>
      </c>
      <c r="F346" s="22">
        <v>2379.5669597829051</v>
      </c>
      <c r="G346" s="22">
        <v>1945.3413358651726</v>
      </c>
      <c r="H346" s="22">
        <v>1433.226362877921</v>
      </c>
      <c r="I346" s="22">
        <v>1031.3006830644829</v>
      </c>
      <c r="J346" s="22">
        <v>763.69478657904392</v>
      </c>
      <c r="K346" s="22">
        <v>594.53987618058216</v>
      </c>
      <c r="L346" s="22">
        <v>512.2882774112029</v>
      </c>
      <c r="M346" s="22">
        <v>444.74978820602303</v>
      </c>
      <c r="N346" s="22">
        <v>389.923556282432</v>
      </c>
      <c r="O346" s="22">
        <v>295.69479197556541</v>
      </c>
      <c r="P346" s="22">
        <v>257.90844308478643</v>
      </c>
    </row>
    <row r="347" spans="1:16" x14ac:dyDescent="0.25">
      <c r="A347" s="18" t="s">
        <v>109</v>
      </c>
      <c r="B347" s="18" t="s">
        <v>110</v>
      </c>
      <c r="C347" s="18" t="s">
        <v>103</v>
      </c>
      <c r="D347" s="21">
        <v>46</v>
      </c>
      <c r="E347" s="22">
        <v>2895.645601179554</v>
      </c>
      <c r="F347" s="22">
        <v>2448.2902942896521</v>
      </c>
      <c r="G347" s="22">
        <v>2030.0129680232008</v>
      </c>
      <c r="H347" s="22">
        <v>1478.123047603784</v>
      </c>
      <c r="I347" s="22">
        <v>1073.5159763230215</v>
      </c>
      <c r="J347" s="22">
        <v>801.07983914898489</v>
      </c>
      <c r="K347" s="22">
        <v>625.24050475702109</v>
      </c>
      <c r="L347" s="22">
        <v>537.02582024330695</v>
      </c>
      <c r="M347" s="22">
        <v>473.83086450722703</v>
      </c>
      <c r="N347" s="22">
        <v>415.53725397063852</v>
      </c>
      <c r="O347" s="22">
        <v>322.08057104073083</v>
      </c>
      <c r="P347" s="22">
        <v>231.58325910722345</v>
      </c>
    </row>
    <row r="348" spans="1:16" x14ac:dyDescent="0.25">
      <c r="A348" s="18" t="s">
        <v>109</v>
      </c>
      <c r="B348" s="18" t="s">
        <v>110</v>
      </c>
      <c r="C348" s="18" t="s">
        <v>103</v>
      </c>
      <c r="D348" s="21">
        <v>47</v>
      </c>
      <c r="E348" s="22">
        <v>2856.9062315549945</v>
      </c>
      <c r="F348" s="22">
        <v>2401.5088907817071</v>
      </c>
      <c r="G348" s="22">
        <v>1951.7033599648821</v>
      </c>
      <c r="H348" s="22">
        <v>1415.2488363514005</v>
      </c>
      <c r="I348" s="22">
        <v>1016.5397901766643</v>
      </c>
      <c r="J348" s="22">
        <v>742.93403466600591</v>
      </c>
      <c r="K348" s="22">
        <v>566.61735923610183</v>
      </c>
      <c r="L348" s="22">
        <v>482.02134002214382</v>
      </c>
      <c r="M348" s="22">
        <v>423.54647968206405</v>
      </c>
      <c r="N348" s="22">
        <v>367.57786280118296</v>
      </c>
      <c r="O348" s="22">
        <v>298.74070768783986</v>
      </c>
      <c r="P348" s="22">
        <v>218.95138397321728</v>
      </c>
    </row>
    <row r="349" spans="1:16" x14ac:dyDescent="0.25">
      <c r="A349" s="18" t="s">
        <v>109</v>
      </c>
      <c r="B349" s="18" t="s">
        <v>110</v>
      </c>
      <c r="C349" s="18" t="s">
        <v>103</v>
      </c>
      <c r="D349" s="21">
        <v>48</v>
      </c>
      <c r="E349" s="22">
        <v>2836.2270223809928</v>
      </c>
      <c r="F349" s="22">
        <v>2376.4277225047185</v>
      </c>
      <c r="G349" s="22">
        <v>1958.4859792788752</v>
      </c>
      <c r="H349" s="22">
        <v>1396.5547753288724</v>
      </c>
      <c r="I349" s="22">
        <v>1006.619714798212</v>
      </c>
      <c r="J349" s="22">
        <v>728.56410078018598</v>
      </c>
      <c r="K349" s="22">
        <v>546.62373429010813</v>
      </c>
      <c r="L349" s="22">
        <v>462.4161473629041</v>
      </c>
      <c r="M349" s="22">
        <v>406.99249747700696</v>
      </c>
      <c r="N349" s="22">
        <v>351.03405978701807</v>
      </c>
      <c r="O349" s="22">
        <v>237.05142416868949</v>
      </c>
      <c r="P349" s="22">
        <v>188.69113413851267</v>
      </c>
    </row>
    <row r="350" spans="1:16" x14ac:dyDescent="0.25">
      <c r="A350" s="18" t="s">
        <v>109</v>
      </c>
      <c r="B350" s="18" t="s">
        <v>110</v>
      </c>
      <c r="C350" s="18" t="s">
        <v>103</v>
      </c>
      <c r="D350" s="21">
        <v>49</v>
      </c>
      <c r="E350" s="22">
        <v>2893.2939846027821</v>
      </c>
      <c r="F350" s="22">
        <v>2417.135704667251</v>
      </c>
      <c r="G350" s="22">
        <v>1989.6339367242967</v>
      </c>
      <c r="H350" s="22">
        <v>1450.5920693765054</v>
      </c>
      <c r="I350" s="22">
        <v>1048.2500404355419</v>
      </c>
      <c r="J350" s="22">
        <v>776.0808350617184</v>
      </c>
      <c r="K350" s="22">
        <v>602.34905072776826</v>
      </c>
      <c r="L350" s="22">
        <v>512.08170421368879</v>
      </c>
      <c r="M350" s="22">
        <v>451.067892170454</v>
      </c>
      <c r="N350" s="22">
        <v>382.06298934143842</v>
      </c>
      <c r="O350" s="22">
        <v>269.54396067552324</v>
      </c>
      <c r="P350" s="22">
        <v>54.983898932384356</v>
      </c>
    </row>
    <row r="351" spans="1:16" x14ac:dyDescent="0.25">
      <c r="A351" s="18" t="s">
        <v>109</v>
      </c>
      <c r="B351" s="18" t="s">
        <v>110</v>
      </c>
      <c r="C351" s="18" t="s">
        <v>103</v>
      </c>
      <c r="D351" s="21">
        <v>50</v>
      </c>
      <c r="E351" s="22">
        <v>2887.4921568285331</v>
      </c>
      <c r="F351" s="22">
        <v>2420.4341798748605</v>
      </c>
      <c r="G351" s="22">
        <v>1995.5951248080819</v>
      </c>
      <c r="H351" s="22">
        <v>1457.6649484390664</v>
      </c>
      <c r="I351" s="22">
        <v>1044.1572086081296</v>
      </c>
      <c r="J351" s="22">
        <v>760.43278141075564</v>
      </c>
      <c r="K351" s="22">
        <v>580.63246302632842</v>
      </c>
      <c r="L351" s="22">
        <v>494.0752654377788</v>
      </c>
      <c r="M351" s="22">
        <v>432.27112203045232</v>
      </c>
      <c r="N351" s="22">
        <v>372.34529224863365</v>
      </c>
      <c r="O351" s="22">
        <v>266.22351355521909</v>
      </c>
      <c r="P351" s="22">
        <v>51.688048276157453</v>
      </c>
    </row>
    <row r="352" spans="1:16" x14ac:dyDescent="0.25">
      <c r="A352" s="18" t="s">
        <v>109</v>
      </c>
      <c r="B352" s="18" t="s">
        <v>110</v>
      </c>
      <c r="C352" s="18" t="s">
        <v>103</v>
      </c>
      <c r="D352" s="21">
        <v>51</v>
      </c>
      <c r="E352" s="22">
        <v>3013.5055965332931</v>
      </c>
      <c r="F352" s="22">
        <v>2440.6334683792484</v>
      </c>
      <c r="G352" s="22">
        <v>1955.5514150357042</v>
      </c>
      <c r="H352" s="22">
        <v>1403.6820246710402</v>
      </c>
      <c r="I352" s="22">
        <v>1011.0242628105161</v>
      </c>
      <c r="J352" s="22">
        <v>733.90427197899851</v>
      </c>
      <c r="K352" s="22">
        <v>558.50309191677638</v>
      </c>
      <c r="L352" s="22">
        <v>479.5813505131153</v>
      </c>
      <c r="M352" s="22">
        <v>411.43458766052373</v>
      </c>
      <c r="N352" s="22">
        <v>351.83198591001513</v>
      </c>
      <c r="O352" s="22">
        <v>238.27984629017774</v>
      </c>
      <c r="P352" s="22">
        <v>197.58729767348464</v>
      </c>
    </row>
    <row r="353" spans="1:16" x14ac:dyDescent="0.25">
      <c r="A353" s="18" t="s">
        <v>109</v>
      </c>
      <c r="B353" s="18" t="s">
        <v>110</v>
      </c>
      <c r="C353" s="18" t="s">
        <v>103</v>
      </c>
      <c r="D353" s="21">
        <v>52</v>
      </c>
      <c r="E353" s="22">
        <v>2872.9857638432914</v>
      </c>
      <c r="F353" s="22">
        <v>2344.6033913188426</v>
      </c>
      <c r="G353" s="22">
        <v>1932.7462382020308</v>
      </c>
      <c r="H353" s="22">
        <v>1407.7549258193762</v>
      </c>
      <c r="I353" s="22">
        <v>1019.5320565862748</v>
      </c>
      <c r="J353" s="22">
        <v>747.27732427767103</v>
      </c>
      <c r="K353" s="22">
        <v>568.87459863680101</v>
      </c>
      <c r="L353" s="22">
        <v>486.06317529143314</v>
      </c>
      <c r="M353" s="22">
        <v>415.02811851964015</v>
      </c>
      <c r="N353" s="22">
        <v>355.44220980182263</v>
      </c>
      <c r="O353" s="22">
        <v>235.06851529536723</v>
      </c>
      <c r="P353" s="22">
        <v>53.39812797216063</v>
      </c>
    </row>
    <row r="354" spans="1:16" x14ac:dyDescent="0.25">
      <c r="A354" s="18" t="s">
        <v>109</v>
      </c>
      <c r="B354" s="18" t="s">
        <v>110</v>
      </c>
      <c r="C354" s="18" t="s">
        <v>103</v>
      </c>
      <c r="D354" s="21">
        <v>53</v>
      </c>
      <c r="E354" s="22">
        <v>2819.3320157500584</v>
      </c>
      <c r="F354" s="22">
        <v>2381.1626373961271</v>
      </c>
      <c r="G354" s="22">
        <v>1926.6484699815558</v>
      </c>
      <c r="H354" s="22">
        <v>1394.7980507803884</v>
      </c>
      <c r="I354" s="22">
        <v>1014.1700963968972</v>
      </c>
      <c r="J354" s="22">
        <v>745.02140331593273</v>
      </c>
      <c r="K354" s="22">
        <v>581.7950048743337</v>
      </c>
      <c r="L354" s="22">
        <v>499.74503200994008</v>
      </c>
      <c r="M354" s="22">
        <v>431.17665765738184</v>
      </c>
      <c r="N354" s="22">
        <v>371.54307938730432</v>
      </c>
      <c r="O354" s="22">
        <v>258.52835977522813</v>
      </c>
      <c r="P354" s="22">
        <v>172.25858369189785</v>
      </c>
    </row>
    <row r="355" spans="1:16" x14ac:dyDescent="0.25">
      <c r="A355" s="18" t="s">
        <v>109</v>
      </c>
      <c r="B355" s="18" t="s">
        <v>110</v>
      </c>
      <c r="C355" s="18" t="s">
        <v>103</v>
      </c>
      <c r="D355" s="21">
        <v>54</v>
      </c>
      <c r="E355" s="22">
        <v>3018.6061665563593</v>
      </c>
      <c r="F355" s="22">
        <v>2530.5311460462822</v>
      </c>
      <c r="G355" s="22">
        <v>2056.2200662104606</v>
      </c>
      <c r="H355" s="22">
        <v>1483.4621514982193</v>
      </c>
      <c r="I355" s="22">
        <v>1071.0881441677868</v>
      </c>
      <c r="J355" s="22">
        <v>765.15828237924995</v>
      </c>
      <c r="K355" s="22">
        <v>586.44219097620532</v>
      </c>
      <c r="L355" s="22">
        <v>503.62100592388117</v>
      </c>
      <c r="M355" s="22">
        <v>434.60877223460932</v>
      </c>
      <c r="N355" s="22">
        <v>371.46653216894975</v>
      </c>
      <c r="O355" s="22">
        <v>255.26346250222045</v>
      </c>
      <c r="P355" s="22">
        <v>169.52702054832847</v>
      </c>
    </row>
    <row r="356" spans="1:16" x14ac:dyDescent="0.25">
      <c r="A356" s="18" t="s">
        <v>109</v>
      </c>
      <c r="B356" s="18" t="s">
        <v>110</v>
      </c>
      <c r="C356" s="18" t="s">
        <v>103</v>
      </c>
      <c r="D356" s="21">
        <v>55</v>
      </c>
      <c r="E356" s="22">
        <v>2844.7873474474877</v>
      </c>
      <c r="F356" s="22">
        <v>2347.0424411514614</v>
      </c>
      <c r="G356" s="22">
        <v>1909.8144691616678</v>
      </c>
      <c r="H356" s="22">
        <v>1395.9328307347098</v>
      </c>
      <c r="I356" s="22">
        <v>993.95594553573835</v>
      </c>
      <c r="J356" s="22">
        <v>722.39190386628172</v>
      </c>
      <c r="K356" s="22">
        <v>559.37430864929013</v>
      </c>
      <c r="L356" s="22">
        <v>482.86055451845704</v>
      </c>
      <c r="M356" s="22">
        <v>410.91792745768987</v>
      </c>
      <c r="N356" s="22">
        <v>350.40085884675193</v>
      </c>
      <c r="O356" s="22">
        <v>239.25910792415664</v>
      </c>
      <c r="P356" s="22">
        <v>163.95388893533323</v>
      </c>
    </row>
    <row r="357" spans="1:16" x14ac:dyDescent="0.25">
      <c r="A357" s="18" t="s">
        <v>109</v>
      </c>
      <c r="B357" s="18" t="s">
        <v>110</v>
      </c>
      <c r="C357" s="18" t="s">
        <v>103</v>
      </c>
      <c r="D357" s="21">
        <v>56</v>
      </c>
      <c r="E357" s="22">
        <v>2778.2144274074999</v>
      </c>
      <c r="F357" s="22">
        <v>2274.3523488988508</v>
      </c>
      <c r="G357" s="22">
        <v>1886.7576746454704</v>
      </c>
      <c r="H357" s="22">
        <v>1359.8951939133694</v>
      </c>
      <c r="I357" s="22">
        <v>971.87281824004242</v>
      </c>
      <c r="J357" s="22">
        <v>697.80336748110517</v>
      </c>
      <c r="K357" s="22">
        <v>535.40952689132678</v>
      </c>
      <c r="L357" s="22">
        <v>453.23216632729566</v>
      </c>
      <c r="M357" s="22">
        <v>394.1454313205561</v>
      </c>
      <c r="N357" s="22">
        <v>330.53834252685556</v>
      </c>
      <c r="O357" s="22">
        <v>247.18927344436324</v>
      </c>
      <c r="P357" s="22">
        <v>152.5931050340923</v>
      </c>
    </row>
    <row r="358" spans="1:16" x14ac:dyDescent="0.25">
      <c r="A358" s="18" t="s">
        <v>109</v>
      </c>
      <c r="B358" s="18" t="s">
        <v>110</v>
      </c>
      <c r="C358" s="18" t="s">
        <v>103</v>
      </c>
      <c r="D358" s="21">
        <v>57</v>
      </c>
      <c r="E358" s="22">
        <v>2833.4114096324747</v>
      </c>
      <c r="F358" s="22">
        <v>2396.6011465322863</v>
      </c>
      <c r="G358" s="22">
        <v>1955.4959747123171</v>
      </c>
      <c r="H358" s="22">
        <v>1432.7136749286822</v>
      </c>
      <c r="I358" s="22">
        <v>1030.9992110108735</v>
      </c>
      <c r="J358" s="22">
        <v>761.12182941707738</v>
      </c>
      <c r="K358" s="22">
        <v>576.20178285442171</v>
      </c>
      <c r="L358" s="22">
        <v>488.43855972292033</v>
      </c>
      <c r="M358" s="22">
        <v>433.21451251058551</v>
      </c>
      <c r="N358" s="22">
        <v>372.72721208526076</v>
      </c>
      <c r="O358" s="22">
        <v>265.06688967641168</v>
      </c>
      <c r="P358" s="22">
        <v>179.2078405904908</v>
      </c>
    </row>
    <row r="359" spans="1:16" x14ac:dyDescent="0.25">
      <c r="A359" s="18" t="s">
        <v>109</v>
      </c>
      <c r="B359" s="18" t="s">
        <v>110</v>
      </c>
      <c r="C359" s="18" t="s">
        <v>103</v>
      </c>
      <c r="D359" s="21">
        <v>58</v>
      </c>
      <c r="E359" s="22">
        <v>2877.9198763395902</v>
      </c>
      <c r="F359" s="22">
        <v>2388.1750157060978</v>
      </c>
      <c r="G359" s="22">
        <v>1981.632645522782</v>
      </c>
      <c r="H359" s="22">
        <v>1418.104798485117</v>
      </c>
      <c r="I359" s="22">
        <v>1006.626835923527</v>
      </c>
      <c r="J359" s="22">
        <v>727.1015281336538</v>
      </c>
      <c r="K359" s="22">
        <v>550.5314455987774</v>
      </c>
      <c r="L359" s="22">
        <v>467.83992425574536</v>
      </c>
      <c r="M359" s="22">
        <v>400.32589142608145</v>
      </c>
      <c r="N359" s="22">
        <v>343.36497634399353</v>
      </c>
      <c r="O359" s="22">
        <v>237.64454090297659</v>
      </c>
      <c r="P359" s="22">
        <v>167.15272195798528</v>
      </c>
    </row>
    <row r="360" spans="1:16" x14ac:dyDescent="0.25">
      <c r="A360" s="18" t="s">
        <v>109</v>
      </c>
      <c r="B360" s="18" t="s">
        <v>110</v>
      </c>
      <c r="C360" s="18" t="s">
        <v>103</v>
      </c>
      <c r="D360" s="21">
        <v>59</v>
      </c>
      <c r="E360" s="22">
        <v>2857.0408823016983</v>
      </c>
      <c r="F360" s="22">
        <v>2374.2619517241355</v>
      </c>
      <c r="G360" s="22">
        <v>1928.7343426014295</v>
      </c>
      <c r="H360" s="22">
        <v>1400.3253786287573</v>
      </c>
      <c r="I360" s="22">
        <v>997.7243235871448</v>
      </c>
      <c r="J360" s="22">
        <v>718.25844738658668</v>
      </c>
      <c r="K360" s="22">
        <v>524.85085191926657</v>
      </c>
      <c r="L360" s="22">
        <v>438.24832174503229</v>
      </c>
      <c r="M360" s="22">
        <v>374.29813962638315</v>
      </c>
      <c r="N360" s="22">
        <v>325.0477096148316</v>
      </c>
      <c r="O360" s="22">
        <v>215.61784247789257</v>
      </c>
      <c r="P360" s="22">
        <v>50.199914314468856</v>
      </c>
    </row>
    <row r="361" spans="1:16" x14ac:dyDescent="0.25">
      <c r="A361" s="18" t="s">
        <v>109</v>
      </c>
      <c r="B361" s="18" t="s">
        <v>110</v>
      </c>
      <c r="C361" s="18" t="s">
        <v>103</v>
      </c>
      <c r="D361" s="21">
        <v>60</v>
      </c>
      <c r="E361" s="22">
        <v>2766.7049660338998</v>
      </c>
      <c r="F361" s="22">
        <v>2288.5591094746674</v>
      </c>
      <c r="G361" s="22">
        <v>1868.3956503233612</v>
      </c>
      <c r="H361" s="22">
        <v>1358.0680229880161</v>
      </c>
      <c r="I361" s="22">
        <v>971.39945989268313</v>
      </c>
      <c r="J361" s="22">
        <v>705.89369740880829</v>
      </c>
      <c r="K361" s="22">
        <v>535.09764563604529</v>
      </c>
      <c r="L361" s="22">
        <v>460.70799675188385</v>
      </c>
      <c r="M361" s="22">
        <v>398.65862228924351</v>
      </c>
      <c r="N361" s="22">
        <v>341.50154718113646</v>
      </c>
      <c r="O361" s="22">
        <v>237.27469383930324</v>
      </c>
      <c r="P361" s="22">
        <v>166.65015453727193</v>
      </c>
    </row>
    <row r="362" spans="1:16" x14ac:dyDescent="0.25">
      <c r="A362" s="18" t="s">
        <v>109</v>
      </c>
      <c r="B362" s="18" t="s">
        <v>110</v>
      </c>
      <c r="C362" s="18" t="s">
        <v>103</v>
      </c>
      <c r="D362" s="21">
        <v>61</v>
      </c>
      <c r="E362" s="22">
        <v>2815.845651779689</v>
      </c>
      <c r="F362" s="22">
        <v>2359.7664278163134</v>
      </c>
      <c r="G362" s="22">
        <v>1942.7971136852636</v>
      </c>
      <c r="H362" s="22">
        <v>1412.964681909709</v>
      </c>
      <c r="I362" s="22">
        <v>1008.7008209251009</v>
      </c>
      <c r="J362" s="22">
        <v>733.27754756035529</v>
      </c>
      <c r="K362" s="22">
        <v>550.63570287817652</v>
      </c>
      <c r="L362" s="22">
        <v>466.80314268026115</v>
      </c>
      <c r="M362" s="22">
        <v>402.22495070051667</v>
      </c>
      <c r="N362" s="22">
        <v>338.94208663823042</v>
      </c>
      <c r="O362" s="22">
        <v>233.9372125184361</v>
      </c>
      <c r="P362" s="22">
        <v>188.35072746046924</v>
      </c>
    </row>
    <row r="363" spans="1:16" x14ac:dyDescent="0.25">
      <c r="A363" s="18" t="s">
        <v>109</v>
      </c>
      <c r="B363" s="18" t="s">
        <v>110</v>
      </c>
      <c r="C363" s="18" t="s">
        <v>103</v>
      </c>
      <c r="D363" s="21">
        <v>62</v>
      </c>
      <c r="E363" s="22">
        <v>2899.7778525798412</v>
      </c>
      <c r="F363" s="22">
        <v>2401.4184532831796</v>
      </c>
      <c r="G363" s="22">
        <v>1991.7627335454663</v>
      </c>
      <c r="H363" s="22">
        <v>1453.9826184474309</v>
      </c>
      <c r="I363" s="22">
        <v>1050.9001015141755</v>
      </c>
      <c r="J363" s="22">
        <v>779.10451564977325</v>
      </c>
      <c r="K363" s="22">
        <v>599.79375375094162</v>
      </c>
      <c r="L363" s="22">
        <v>519.79215398936049</v>
      </c>
      <c r="M363" s="22">
        <v>451.74443374867178</v>
      </c>
      <c r="N363" s="22">
        <v>387.32576656152372</v>
      </c>
      <c r="O363" s="22">
        <v>287.13108619746146</v>
      </c>
      <c r="P363" s="22">
        <v>201.74883637840185</v>
      </c>
    </row>
    <row r="364" spans="1:16" x14ac:dyDescent="0.25">
      <c r="A364" s="18" t="s">
        <v>109</v>
      </c>
      <c r="B364" s="18" t="s">
        <v>110</v>
      </c>
      <c r="C364" s="18" t="s">
        <v>103</v>
      </c>
      <c r="D364" s="21">
        <v>63</v>
      </c>
      <c r="E364" s="22">
        <v>2798.9258294975434</v>
      </c>
      <c r="F364" s="22">
        <v>2385.6592944768322</v>
      </c>
      <c r="G364" s="22">
        <v>1930.9538228080496</v>
      </c>
      <c r="H364" s="22">
        <v>1418.4196206920242</v>
      </c>
      <c r="I364" s="22">
        <v>1024.162580163164</v>
      </c>
      <c r="J364" s="22">
        <v>741.21093055840754</v>
      </c>
      <c r="K364" s="22">
        <v>564.5225968022072</v>
      </c>
      <c r="L364" s="22">
        <v>479.60739011605233</v>
      </c>
      <c r="M364" s="22">
        <v>414.66396127448274</v>
      </c>
      <c r="N364" s="22">
        <v>346.75391002033501</v>
      </c>
      <c r="O364" s="22">
        <v>249.34845494498722</v>
      </c>
      <c r="P364" s="22">
        <v>205.60931405214188</v>
      </c>
    </row>
    <row r="365" spans="1:16" x14ac:dyDescent="0.25">
      <c r="A365" s="18" t="s">
        <v>109</v>
      </c>
      <c r="B365" s="18" t="s">
        <v>110</v>
      </c>
      <c r="C365" s="18" t="s">
        <v>103</v>
      </c>
      <c r="D365" s="21">
        <v>64</v>
      </c>
      <c r="E365" s="22">
        <v>2942.9933532133764</v>
      </c>
      <c r="F365" s="22">
        <v>2434.3426475689234</v>
      </c>
      <c r="G365" s="22">
        <v>1962.0183414630965</v>
      </c>
      <c r="H365" s="22">
        <v>1435.6486638649899</v>
      </c>
      <c r="I365" s="22">
        <v>1024.2791820807572</v>
      </c>
      <c r="J365" s="22">
        <v>754.51525149398424</v>
      </c>
      <c r="K365" s="22">
        <v>572.95134394236914</v>
      </c>
      <c r="L365" s="22">
        <v>488.75152900408688</v>
      </c>
      <c r="M365" s="22">
        <v>430.72829995085817</v>
      </c>
      <c r="N365" s="22">
        <v>373.33437007045779</v>
      </c>
      <c r="O365" s="22">
        <v>258.69655511005277</v>
      </c>
      <c r="P365" s="22">
        <v>196.31680699883245</v>
      </c>
    </row>
    <row r="366" spans="1:16" x14ac:dyDescent="0.25">
      <c r="A366" s="18" t="s">
        <v>109</v>
      </c>
      <c r="B366" s="18" t="s">
        <v>110</v>
      </c>
      <c r="C366" s="18" t="s">
        <v>103</v>
      </c>
      <c r="D366" s="21">
        <v>65</v>
      </c>
      <c r="E366" s="22">
        <v>2764.321912364494</v>
      </c>
      <c r="F366" s="22">
        <v>2338.8425861301471</v>
      </c>
      <c r="G366" s="22">
        <v>1900.1071125063922</v>
      </c>
      <c r="H366" s="22">
        <v>1370.0865207751081</v>
      </c>
      <c r="I366" s="22">
        <v>993.56319930355869</v>
      </c>
      <c r="J366" s="22">
        <v>720.96314207148396</v>
      </c>
      <c r="K366" s="22">
        <v>540.30392978408486</v>
      </c>
      <c r="L366" s="22">
        <v>459.47417823925025</v>
      </c>
      <c r="M366" s="22">
        <v>387.46833466282129</v>
      </c>
      <c r="N366" s="22">
        <v>314.08379591632655</v>
      </c>
      <c r="O366" s="22">
        <v>225.05379931100401</v>
      </c>
      <c r="P366" s="22">
        <v>164.69703822557804</v>
      </c>
    </row>
    <row r="367" spans="1:16" x14ac:dyDescent="0.25">
      <c r="A367" s="18" t="s">
        <v>109</v>
      </c>
      <c r="B367" s="18" t="s">
        <v>110</v>
      </c>
      <c r="C367" s="18" t="s">
        <v>103</v>
      </c>
      <c r="D367" s="21">
        <v>66</v>
      </c>
      <c r="E367" s="22">
        <v>2783.0699300690053</v>
      </c>
      <c r="F367" s="22">
        <v>2329.565378547456</v>
      </c>
      <c r="G367" s="22">
        <v>1899.0481059234526</v>
      </c>
      <c r="H367" s="22">
        <v>1391.5924769646435</v>
      </c>
      <c r="I367" s="22">
        <v>990.60081181519899</v>
      </c>
      <c r="J367" s="22">
        <v>734.25977653871212</v>
      </c>
      <c r="K367" s="22">
        <v>565.76123129243467</v>
      </c>
      <c r="L367" s="22">
        <v>487.22249963284054</v>
      </c>
      <c r="M367" s="22">
        <v>419.95445156500585</v>
      </c>
      <c r="N367" s="22">
        <v>362.80090841387653</v>
      </c>
      <c r="O367" s="22">
        <v>243.37520782464875</v>
      </c>
      <c r="P367" s="22">
        <v>161.96915853304927</v>
      </c>
    </row>
    <row r="368" spans="1:16" x14ac:dyDescent="0.25">
      <c r="A368" s="18" t="s">
        <v>109</v>
      </c>
      <c r="B368" s="18" t="s">
        <v>110</v>
      </c>
      <c r="C368" s="18" t="s">
        <v>103</v>
      </c>
      <c r="D368" s="21">
        <v>67</v>
      </c>
      <c r="E368" s="22">
        <v>3014.2298084818372</v>
      </c>
      <c r="F368" s="22">
        <v>2425.7588730551493</v>
      </c>
      <c r="G368" s="22">
        <v>1968.1383013141294</v>
      </c>
      <c r="H368" s="22">
        <v>1432.3465389560322</v>
      </c>
      <c r="I368" s="22">
        <v>1034.0395871718001</v>
      </c>
      <c r="J368" s="22">
        <v>763.71792820579435</v>
      </c>
      <c r="K368" s="22">
        <v>590.06211368935749</v>
      </c>
      <c r="L368" s="22">
        <v>505.94721592072847</v>
      </c>
      <c r="M368" s="22">
        <v>442.57101878483832</v>
      </c>
      <c r="N368" s="22">
        <v>374.68623211198081</v>
      </c>
      <c r="O368" s="22">
        <v>254.49364480482586</v>
      </c>
      <c r="P368" s="22">
        <v>168.84489599708527</v>
      </c>
    </row>
    <row r="369" spans="1:16" x14ac:dyDescent="0.25">
      <c r="A369" s="18" t="s">
        <v>109</v>
      </c>
      <c r="B369" s="18" t="s">
        <v>110</v>
      </c>
      <c r="C369" s="18" t="s">
        <v>103</v>
      </c>
      <c r="D369" s="21">
        <v>68</v>
      </c>
      <c r="E369" s="22">
        <v>2971.0495521237081</v>
      </c>
      <c r="F369" s="22">
        <v>2452.5956911575977</v>
      </c>
      <c r="G369" s="22">
        <v>1985.5018981543828</v>
      </c>
      <c r="H369" s="22">
        <v>1412.8813961406765</v>
      </c>
      <c r="I369" s="22">
        <v>1002.3019790000816</v>
      </c>
      <c r="J369" s="22">
        <v>724.33945439040485</v>
      </c>
      <c r="K369" s="22">
        <v>544.74420369612665</v>
      </c>
      <c r="L369" s="22">
        <v>461.48095065338185</v>
      </c>
      <c r="M369" s="22">
        <v>397.61651173559312</v>
      </c>
      <c r="N369" s="22">
        <v>340.56171449870226</v>
      </c>
      <c r="O369" s="22">
        <v>229.78494055227887</v>
      </c>
      <c r="P369" s="22">
        <v>178.90981511314854</v>
      </c>
    </row>
    <row r="370" spans="1:16" x14ac:dyDescent="0.25">
      <c r="A370" s="18" t="s">
        <v>109</v>
      </c>
      <c r="B370" s="18" t="s">
        <v>110</v>
      </c>
      <c r="C370" s="18" t="s">
        <v>103</v>
      </c>
      <c r="D370" s="21">
        <v>69</v>
      </c>
      <c r="E370" s="22">
        <v>2885.8146321132303</v>
      </c>
      <c r="F370" s="22">
        <v>2443.5319470036366</v>
      </c>
      <c r="G370" s="22">
        <v>1951.6912311830392</v>
      </c>
      <c r="H370" s="22">
        <v>1418.0159441998867</v>
      </c>
      <c r="I370" s="22">
        <v>1006.9787428200858</v>
      </c>
      <c r="J370" s="22">
        <v>733.34585815432752</v>
      </c>
      <c r="K370" s="22">
        <v>551.30371836243444</v>
      </c>
      <c r="L370" s="22">
        <v>469.02154999748615</v>
      </c>
      <c r="M370" s="22">
        <v>401.93751327871473</v>
      </c>
      <c r="N370" s="22">
        <v>342.74242264536139</v>
      </c>
      <c r="O370" s="22">
        <v>234.90193060839746</v>
      </c>
      <c r="P370" s="22">
        <v>173.41419126872259</v>
      </c>
    </row>
    <row r="371" spans="1:16" x14ac:dyDescent="0.25">
      <c r="A371" s="18" t="s">
        <v>109</v>
      </c>
      <c r="B371" s="18" t="s">
        <v>110</v>
      </c>
      <c r="C371" s="18" t="s">
        <v>103</v>
      </c>
      <c r="D371" s="21">
        <v>70</v>
      </c>
      <c r="E371" s="22">
        <v>2898.7992009643344</v>
      </c>
      <c r="F371" s="22">
        <v>2421.9493654936441</v>
      </c>
      <c r="G371" s="22">
        <v>2010.0462268392369</v>
      </c>
      <c r="H371" s="22">
        <v>1464.2184918253351</v>
      </c>
      <c r="I371" s="22">
        <v>1064.0355922599779</v>
      </c>
      <c r="J371" s="22">
        <v>791.48374957959879</v>
      </c>
      <c r="K371" s="22">
        <v>617.56002627494854</v>
      </c>
      <c r="L371" s="22">
        <v>523.0430333238105</v>
      </c>
      <c r="M371" s="22">
        <v>457.78463168617316</v>
      </c>
      <c r="N371" s="22">
        <v>395.99337440011982</v>
      </c>
      <c r="O371" s="22">
        <v>312.79501124883927</v>
      </c>
      <c r="P371" s="22">
        <v>196.51250507335641</v>
      </c>
    </row>
    <row r="372" spans="1:16" x14ac:dyDescent="0.25">
      <c r="A372" s="18" t="s">
        <v>109</v>
      </c>
      <c r="B372" s="18" t="s">
        <v>110</v>
      </c>
      <c r="C372" s="18" t="s">
        <v>103</v>
      </c>
      <c r="D372" s="21">
        <v>71</v>
      </c>
      <c r="E372" s="22">
        <v>2812.9680020666706</v>
      </c>
      <c r="F372" s="22">
        <v>2425.5750188601237</v>
      </c>
      <c r="G372" s="22">
        <v>1995.5420772022139</v>
      </c>
      <c r="H372" s="22">
        <v>1453.7373589464598</v>
      </c>
      <c r="I372" s="22">
        <v>1040.5017520407612</v>
      </c>
      <c r="J372" s="22">
        <v>773.76319071329613</v>
      </c>
      <c r="K372" s="22">
        <v>601.15220860700322</v>
      </c>
      <c r="L372" s="22">
        <v>515.20293274770813</v>
      </c>
      <c r="M372" s="22">
        <v>450.81703072101186</v>
      </c>
      <c r="N372" s="22">
        <v>390.0983330540721</v>
      </c>
      <c r="O372" s="22">
        <v>286.16603097031822</v>
      </c>
      <c r="P372" s="22">
        <v>210.97811457884629</v>
      </c>
    </row>
    <row r="373" spans="1:16" x14ac:dyDescent="0.25">
      <c r="A373" s="18" t="s">
        <v>109</v>
      </c>
      <c r="B373" s="18" t="s">
        <v>110</v>
      </c>
      <c r="C373" s="18" t="s">
        <v>103</v>
      </c>
      <c r="D373" s="21">
        <v>72</v>
      </c>
      <c r="E373" s="22">
        <v>2854.6135979989308</v>
      </c>
      <c r="F373" s="22">
        <v>2391.9637535511174</v>
      </c>
      <c r="G373" s="22">
        <v>1958.0100741911099</v>
      </c>
      <c r="H373" s="22">
        <v>1425.9659230984785</v>
      </c>
      <c r="I373" s="22">
        <v>1019.7440984359745</v>
      </c>
      <c r="J373" s="22">
        <v>748.27467418270578</v>
      </c>
      <c r="K373" s="22">
        <v>580.36729602863011</v>
      </c>
      <c r="L373" s="22">
        <v>501.78881557406049</v>
      </c>
      <c r="M373" s="22">
        <v>428.65953537499496</v>
      </c>
      <c r="N373" s="22">
        <v>371.28854434035964</v>
      </c>
      <c r="O373" s="22">
        <v>280.49972199784338</v>
      </c>
      <c r="P373" s="22">
        <v>52.741353580469514</v>
      </c>
    </row>
    <row r="374" spans="1:16" x14ac:dyDescent="0.25">
      <c r="A374" s="18" t="s">
        <v>109</v>
      </c>
      <c r="B374" s="18" t="s">
        <v>110</v>
      </c>
      <c r="C374" s="18" t="s">
        <v>103</v>
      </c>
      <c r="D374" s="21">
        <v>73</v>
      </c>
      <c r="E374" s="22">
        <v>2842.8115096899414</v>
      </c>
      <c r="F374" s="22">
        <v>2364.1296678958611</v>
      </c>
      <c r="G374" s="22">
        <v>1927.1835784659224</v>
      </c>
      <c r="H374" s="22">
        <v>1402.9971515498924</v>
      </c>
      <c r="I374" s="22">
        <v>995.316964053525</v>
      </c>
      <c r="J374" s="22">
        <v>729.9831910651418</v>
      </c>
      <c r="K374" s="22">
        <v>557.74963990759557</v>
      </c>
      <c r="L374" s="22">
        <v>476.1286337258307</v>
      </c>
      <c r="M374" s="22">
        <v>422.18995330236379</v>
      </c>
      <c r="N374" s="22">
        <v>360.548934381339</v>
      </c>
      <c r="O374" s="22">
        <v>244.91045693742251</v>
      </c>
      <c r="P374" s="22">
        <v>162.89104954669179</v>
      </c>
    </row>
    <row r="375" spans="1:16" x14ac:dyDescent="0.25">
      <c r="A375" s="18" t="s">
        <v>109</v>
      </c>
      <c r="B375" s="18" t="s">
        <v>110</v>
      </c>
      <c r="C375" s="18" t="s">
        <v>103</v>
      </c>
      <c r="D375" s="21">
        <v>74</v>
      </c>
      <c r="E375" s="22">
        <v>2704.8216069048835</v>
      </c>
      <c r="F375" s="22">
        <v>2275.2229769983646</v>
      </c>
      <c r="G375" s="22">
        <v>1855.2396606225318</v>
      </c>
      <c r="H375" s="22">
        <v>1342.5692625003062</v>
      </c>
      <c r="I375" s="22">
        <v>960.4874117380042</v>
      </c>
      <c r="J375" s="22">
        <v>703.02074439714158</v>
      </c>
      <c r="K375" s="22">
        <v>534.34378316309437</v>
      </c>
      <c r="L375" s="22">
        <v>454.19833093375519</v>
      </c>
      <c r="M375" s="22">
        <v>394.9570964493297</v>
      </c>
      <c r="N375" s="22">
        <v>348.0617961317584</v>
      </c>
      <c r="O375" s="22">
        <v>257.4443679106102</v>
      </c>
      <c r="P375" s="22">
        <v>183.98056058648993</v>
      </c>
    </row>
    <row r="376" spans="1:16" x14ac:dyDescent="0.25">
      <c r="A376" s="18" t="s">
        <v>109</v>
      </c>
      <c r="B376" s="18" t="s">
        <v>110</v>
      </c>
      <c r="C376" s="18" t="s">
        <v>103</v>
      </c>
      <c r="D376" s="21">
        <v>75</v>
      </c>
      <c r="E376" s="22">
        <v>2842.8394409312414</v>
      </c>
      <c r="F376" s="22">
        <v>2381.2288287400602</v>
      </c>
      <c r="G376" s="22">
        <v>1937.4480838374875</v>
      </c>
      <c r="H376" s="22">
        <v>1414.7335241992505</v>
      </c>
      <c r="I376" s="22">
        <v>1015.3830353837092</v>
      </c>
      <c r="J376" s="22">
        <v>737.64608902515783</v>
      </c>
      <c r="K376" s="22">
        <v>562.36507098959635</v>
      </c>
      <c r="L376" s="22">
        <v>479.04974175768456</v>
      </c>
      <c r="M376" s="22">
        <v>418.44300177209772</v>
      </c>
      <c r="N376" s="22">
        <v>357.6402253943217</v>
      </c>
      <c r="O376" s="22">
        <v>256.41633116744634</v>
      </c>
      <c r="P376" s="22">
        <v>167.59347397963231</v>
      </c>
    </row>
    <row r="377" spans="1:16" x14ac:dyDescent="0.25">
      <c r="A377" s="18" t="s">
        <v>109</v>
      </c>
      <c r="B377" s="18" t="s">
        <v>110</v>
      </c>
      <c r="C377" s="18" t="s">
        <v>103</v>
      </c>
      <c r="D377" s="21">
        <v>76</v>
      </c>
      <c r="E377" s="22">
        <v>2776.162670930998</v>
      </c>
      <c r="F377" s="22">
        <v>2352.6727389583029</v>
      </c>
      <c r="G377" s="22">
        <v>1936.2187614932468</v>
      </c>
      <c r="H377" s="22">
        <v>1388.2358622353481</v>
      </c>
      <c r="I377" s="22">
        <v>1000.4987167296713</v>
      </c>
      <c r="J377" s="22">
        <v>734.6309737989244</v>
      </c>
      <c r="K377" s="22">
        <v>565.99675090501489</v>
      </c>
      <c r="L377" s="22">
        <v>486.15119675642484</v>
      </c>
      <c r="M377" s="22">
        <v>415.51216790292204</v>
      </c>
      <c r="N377" s="22">
        <v>358.44092831545697</v>
      </c>
      <c r="O377" s="22">
        <v>252.69182245162156</v>
      </c>
      <c r="P377" s="22">
        <v>185.45772245020049</v>
      </c>
    </row>
    <row r="378" spans="1:16" x14ac:dyDescent="0.25">
      <c r="A378" s="18" t="s">
        <v>109</v>
      </c>
      <c r="B378" s="18" t="s">
        <v>110</v>
      </c>
      <c r="C378" s="18" t="s">
        <v>103</v>
      </c>
      <c r="D378" s="21">
        <v>77</v>
      </c>
      <c r="E378" s="22">
        <v>2760.718145358956</v>
      </c>
      <c r="F378" s="22">
        <v>2321.6653923197223</v>
      </c>
      <c r="G378" s="22">
        <v>1879.0316215363323</v>
      </c>
      <c r="H378" s="22">
        <v>1371.769535069511</v>
      </c>
      <c r="I378" s="22">
        <v>1000.370444417336</v>
      </c>
      <c r="J378" s="22">
        <v>740.97057909924331</v>
      </c>
      <c r="K378" s="22">
        <v>579.97590960059949</v>
      </c>
      <c r="L378" s="22">
        <v>497.53447524781825</v>
      </c>
      <c r="M378" s="22">
        <v>439.01896751620831</v>
      </c>
      <c r="N378" s="22">
        <v>378.41402037426428</v>
      </c>
      <c r="O378" s="22">
        <v>280.18964410693303</v>
      </c>
      <c r="P378" s="22">
        <v>163.3314413588902</v>
      </c>
    </row>
    <row r="379" spans="1:16" x14ac:dyDescent="0.25">
      <c r="A379" s="18" t="s">
        <v>109</v>
      </c>
      <c r="B379" s="18" t="s">
        <v>110</v>
      </c>
      <c r="C379" s="18" t="s">
        <v>103</v>
      </c>
      <c r="D379" s="21">
        <v>78</v>
      </c>
      <c r="E379" s="22">
        <v>2851.1181514645941</v>
      </c>
      <c r="F379" s="22">
        <v>2355.4939063740308</v>
      </c>
      <c r="G379" s="22">
        <v>1971.2587884979307</v>
      </c>
      <c r="H379" s="22">
        <v>1446.3102296147922</v>
      </c>
      <c r="I379" s="22">
        <v>1045.1262793254286</v>
      </c>
      <c r="J379" s="22">
        <v>767.26181149265688</v>
      </c>
      <c r="K379" s="22">
        <v>601.82978173131858</v>
      </c>
      <c r="L379" s="22">
        <v>515.34865939976464</v>
      </c>
      <c r="M379" s="22">
        <v>454.32174424957446</v>
      </c>
      <c r="N379" s="22">
        <v>391.24311576996831</v>
      </c>
      <c r="O379" s="22">
        <v>294.60443515206509</v>
      </c>
      <c r="P379" s="22">
        <v>238.65749749440369</v>
      </c>
    </row>
    <row r="380" spans="1:16" x14ac:dyDescent="0.25">
      <c r="A380" s="18" t="s">
        <v>109</v>
      </c>
      <c r="B380" s="18" t="s">
        <v>110</v>
      </c>
      <c r="C380" s="18" t="s">
        <v>103</v>
      </c>
      <c r="D380" s="21">
        <v>79</v>
      </c>
      <c r="E380" s="22">
        <v>2979.2953264738762</v>
      </c>
      <c r="F380" s="22">
        <v>2436.7921894270253</v>
      </c>
      <c r="G380" s="22">
        <v>1979.7512361531888</v>
      </c>
      <c r="H380" s="22">
        <v>1447.3712247634269</v>
      </c>
      <c r="I380" s="22">
        <v>1034.9954814542648</v>
      </c>
      <c r="J380" s="22">
        <v>747.37900128238641</v>
      </c>
      <c r="K380" s="22">
        <v>566.62127108579773</v>
      </c>
      <c r="L380" s="22">
        <v>475.75958580017402</v>
      </c>
      <c r="M380" s="22">
        <v>413.04140480025433</v>
      </c>
      <c r="N380" s="22">
        <v>348.12740412442156</v>
      </c>
      <c r="O380" s="22">
        <v>263.02493696309773</v>
      </c>
      <c r="P380" s="22">
        <v>199.61431288306574</v>
      </c>
    </row>
    <row r="381" spans="1:16" x14ac:dyDescent="0.25">
      <c r="A381" s="18" t="s">
        <v>109</v>
      </c>
      <c r="B381" s="18" t="s">
        <v>110</v>
      </c>
      <c r="C381" s="18" t="s">
        <v>103</v>
      </c>
      <c r="D381" s="21">
        <v>80</v>
      </c>
      <c r="E381" s="22">
        <v>2728.2275770856354</v>
      </c>
      <c r="F381" s="22">
        <v>2289.072024290595</v>
      </c>
      <c r="G381" s="22">
        <v>1842.2568011599062</v>
      </c>
      <c r="H381" s="22">
        <v>1341.126902281846</v>
      </c>
      <c r="I381" s="22">
        <v>962.82731117107187</v>
      </c>
      <c r="J381" s="22">
        <v>695.88644875806995</v>
      </c>
      <c r="K381" s="22">
        <v>526.37627176308581</v>
      </c>
      <c r="L381" s="22">
        <v>444.02020396886309</v>
      </c>
      <c r="M381" s="22">
        <v>385.30998180402651</v>
      </c>
      <c r="N381" s="22">
        <v>328.10319405981278</v>
      </c>
      <c r="O381" s="22">
        <v>235.91493681535468</v>
      </c>
      <c r="P381" s="22">
        <v>181.69810936863234</v>
      </c>
    </row>
    <row r="382" spans="1:16" x14ac:dyDescent="0.25">
      <c r="A382" s="18" t="s">
        <v>109</v>
      </c>
      <c r="B382" s="18" t="s">
        <v>110</v>
      </c>
      <c r="C382" s="18" t="s">
        <v>103</v>
      </c>
      <c r="D382" s="21">
        <v>81</v>
      </c>
      <c r="E382" s="22">
        <v>2899.0394951781618</v>
      </c>
      <c r="F382" s="22">
        <v>2428.2064141913129</v>
      </c>
      <c r="G382" s="22">
        <v>1974.9710810964959</v>
      </c>
      <c r="H382" s="22">
        <v>1437.21893605216</v>
      </c>
      <c r="I382" s="22">
        <v>1039.06460202426</v>
      </c>
      <c r="J382" s="22">
        <v>763.41914973513826</v>
      </c>
      <c r="K382" s="22">
        <v>587.11574929274479</v>
      </c>
      <c r="L382" s="22">
        <v>499.89901729712483</v>
      </c>
      <c r="M382" s="22">
        <v>433.7046221558353</v>
      </c>
      <c r="N382" s="22">
        <v>368.77381605753339</v>
      </c>
      <c r="O382" s="22">
        <v>271.95133493110427</v>
      </c>
      <c r="P382" s="22">
        <v>164.77976008749644</v>
      </c>
    </row>
    <row r="383" spans="1:16" x14ac:dyDescent="0.25">
      <c r="A383" s="18" t="s">
        <v>109</v>
      </c>
      <c r="B383" s="18" t="s">
        <v>110</v>
      </c>
      <c r="C383" s="18" t="s">
        <v>103</v>
      </c>
      <c r="D383" s="21">
        <v>82</v>
      </c>
      <c r="E383" s="22">
        <v>2777.964885018439</v>
      </c>
      <c r="F383" s="22">
        <v>2286.7078871399876</v>
      </c>
      <c r="G383" s="22">
        <v>1895.8828142842301</v>
      </c>
      <c r="H383" s="22">
        <v>1380.3193684221731</v>
      </c>
      <c r="I383" s="22">
        <v>972.15992855387253</v>
      </c>
      <c r="J383" s="22">
        <v>704.5266286697231</v>
      </c>
      <c r="K383" s="22">
        <v>532.44256803866313</v>
      </c>
      <c r="L383" s="22">
        <v>452.78246018846176</v>
      </c>
      <c r="M383" s="22">
        <v>388.93867824136578</v>
      </c>
      <c r="N383" s="22">
        <v>328.68584584330318</v>
      </c>
      <c r="O383" s="22">
        <v>260.25418643833819</v>
      </c>
      <c r="P383" s="22">
        <v>184.94971206562903</v>
      </c>
    </row>
    <row r="384" spans="1:16" x14ac:dyDescent="0.25">
      <c r="A384" s="18" t="s">
        <v>109</v>
      </c>
      <c r="B384" s="18" t="s">
        <v>110</v>
      </c>
      <c r="C384" s="18" t="s">
        <v>103</v>
      </c>
      <c r="D384" s="21">
        <v>83</v>
      </c>
      <c r="E384" s="22">
        <v>2960.7533088033911</v>
      </c>
      <c r="F384" s="22">
        <v>2412.5693715053762</v>
      </c>
      <c r="G384" s="22">
        <v>1937.6506128841952</v>
      </c>
      <c r="H384" s="22">
        <v>1402.013787543088</v>
      </c>
      <c r="I384" s="22">
        <v>988.16931564495167</v>
      </c>
      <c r="J384" s="22">
        <v>704.28990206265792</v>
      </c>
      <c r="K384" s="22">
        <v>530.94240233966593</v>
      </c>
      <c r="L384" s="22">
        <v>449.10593691816752</v>
      </c>
      <c r="M384" s="22">
        <v>382.44646483255644</v>
      </c>
      <c r="N384" s="22">
        <v>326.4994548478395</v>
      </c>
      <c r="O384" s="22">
        <v>227.05727390290255</v>
      </c>
      <c r="P384" s="22">
        <v>52.83015589988289</v>
      </c>
    </row>
    <row r="385" spans="1:16" x14ac:dyDescent="0.25">
      <c r="A385" s="18" t="s">
        <v>109</v>
      </c>
      <c r="B385" s="18" t="s">
        <v>110</v>
      </c>
      <c r="C385" s="18" t="s">
        <v>103</v>
      </c>
      <c r="D385" s="21">
        <v>84</v>
      </c>
      <c r="E385" s="22">
        <v>2948.8123898447443</v>
      </c>
      <c r="F385" s="22">
        <v>2466.4833221904992</v>
      </c>
      <c r="G385" s="22">
        <v>1980.864259647577</v>
      </c>
      <c r="H385" s="22">
        <v>1417.3902811561227</v>
      </c>
      <c r="I385" s="22">
        <v>1005.6688416881004</v>
      </c>
      <c r="J385" s="22">
        <v>702.63703655684037</v>
      </c>
      <c r="K385" s="22">
        <v>506.00437336229311</v>
      </c>
      <c r="L385" s="22">
        <v>416.84908571901019</v>
      </c>
      <c r="M385" s="22">
        <v>352.99366620644435</v>
      </c>
      <c r="N385" s="22">
        <v>285.21575429822735</v>
      </c>
      <c r="O385" s="22">
        <v>194.15678812192556</v>
      </c>
      <c r="P385" s="22">
        <v>138.69142974315696</v>
      </c>
    </row>
    <row r="386" spans="1:16" x14ac:dyDescent="0.25">
      <c r="A386" s="18" t="s">
        <v>109</v>
      </c>
      <c r="B386" s="18" t="s">
        <v>110</v>
      </c>
      <c r="C386" s="18" t="s">
        <v>103</v>
      </c>
      <c r="D386" s="21">
        <v>85</v>
      </c>
      <c r="E386" s="22">
        <v>2953.368983681014</v>
      </c>
      <c r="F386" s="22">
        <v>2496.291608814804</v>
      </c>
      <c r="G386" s="22">
        <v>2036.1108847914161</v>
      </c>
      <c r="H386" s="22">
        <v>1468.9887356637448</v>
      </c>
      <c r="I386" s="22">
        <v>1071.4742877674466</v>
      </c>
      <c r="J386" s="22">
        <v>793.103622213466</v>
      </c>
      <c r="K386" s="22">
        <v>618.36421057924292</v>
      </c>
      <c r="L386" s="22">
        <v>530.55103027779967</v>
      </c>
      <c r="M386" s="22">
        <v>465.31231715310906</v>
      </c>
      <c r="N386" s="22">
        <v>410.30589384997143</v>
      </c>
      <c r="O386" s="22">
        <v>284.08882202998836</v>
      </c>
      <c r="P386" s="22">
        <v>168.95275683323953</v>
      </c>
    </row>
    <row r="387" spans="1:16" x14ac:dyDescent="0.25">
      <c r="A387" s="18" t="s">
        <v>109</v>
      </c>
      <c r="B387" s="18" t="s">
        <v>110</v>
      </c>
      <c r="C387" s="18" t="s">
        <v>103</v>
      </c>
      <c r="D387" s="21">
        <v>86</v>
      </c>
      <c r="E387" s="22">
        <v>2939.7728498629413</v>
      </c>
      <c r="F387" s="22">
        <v>2448.1500273969073</v>
      </c>
      <c r="G387" s="22">
        <v>2024.9346665287442</v>
      </c>
      <c r="H387" s="22">
        <v>1459.9172259573832</v>
      </c>
      <c r="I387" s="22">
        <v>1062.7353865222517</v>
      </c>
      <c r="J387" s="22">
        <v>789.56444851077879</v>
      </c>
      <c r="K387" s="22">
        <v>622.23463837270162</v>
      </c>
      <c r="L387" s="22">
        <v>529.41975249035738</v>
      </c>
      <c r="M387" s="22">
        <v>461.55952489588435</v>
      </c>
      <c r="N387" s="22">
        <v>386.24909405944607</v>
      </c>
      <c r="O387" s="22">
        <v>285.19212173153358</v>
      </c>
      <c r="P387" s="22">
        <v>56.098596561042989</v>
      </c>
    </row>
    <row r="388" spans="1:16" x14ac:dyDescent="0.25">
      <c r="A388" s="18" t="s">
        <v>109</v>
      </c>
      <c r="B388" s="18" t="s">
        <v>110</v>
      </c>
      <c r="C388" s="18" t="s">
        <v>103</v>
      </c>
      <c r="D388" s="21">
        <v>87</v>
      </c>
      <c r="E388" s="22">
        <v>2839.5071548435403</v>
      </c>
      <c r="F388" s="22">
        <v>2370.7832980546304</v>
      </c>
      <c r="G388" s="22">
        <v>1937.6316965096855</v>
      </c>
      <c r="H388" s="22">
        <v>1417.0420324120148</v>
      </c>
      <c r="I388" s="22">
        <v>1032.5966914578319</v>
      </c>
      <c r="J388" s="22">
        <v>765.65731982971738</v>
      </c>
      <c r="K388" s="22">
        <v>595.47899517032101</v>
      </c>
      <c r="L388" s="22">
        <v>510.34939438954473</v>
      </c>
      <c r="M388" s="22">
        <v>447.29945530588543</v>
      </c>
      <c r="N388" s="22">
        <v>381.56230278007479</v>
      </c>
      <c r="O388" s="22">
        <v>276.70706406109167</v>
      </c>
      <c r="P388" s="22">
        <v>177.07291421801082</v>
      </c>
    </row>
    <row r="389" spans="1:16" x14ac:dyDescent="0.25">
      <c r="A389" s="18" t="s">
        <v>109</v>
      </c>
      <c r="B389" s="18" t="s">
        <v>110</v>
      </c>
      <c r="C389" s="18" t="s">
        <v>103</v>
      </c>
      <c r="D389" s="21">
        <v>88</v>
      </c>
      <c r="E389" s="22">
        <v>3007.0986076602412</v>
      </c>
      <c r="F389" s="22">
        <v>2521.0605853755646</v>
      </c>
      <c r="G389" s="22">
        <v>2076.874093184148</v>
      </c>
      <c r="H389" s="22">
        <v>1523.7229764865299</v>
      </c>
      <c r="I389" s="22">
        <v>1118.3336604761835</v>
      </c>
      <c r="J389" s="22">
        <v>838.01400551781319</v>
      </c>
      <c r="K389" s="22">
        <v>657.41038847400023</v>
      </c>
      <c r="L389" s="22">
        <v>569.29224993722494</v>
      </c>
      <c r="M389" s="22">
        <v>501.73313046975971</v>
      </c>
      <c r="N389" s="22">
        <v>429.87422641185572</v>
      </c>
      <c r="O389" s="22">
        <v>318.51870478383205</v>
      </c>
      <c r="P389" s="22">
        <v>171.91586169149431</v>
      </c>
    </row>
    <row r="390" spans="1:16" x14ac:dyDescent="0.25">
      <c r="A390" s="18" t="s">
        <v>109</v>
      </c>
      <c r="B390" s="18" t="s">
        <v>110</v>
      </c>
      <c r="C390" s="18" t="s">
        <v>103</v>
      </c>
      <c r="D390" s="21">
        <v>89</v>
      </c>
      <c r="E390" s="22">
        <v>2897.7409252769698</v>
      </c>
      <c r="F390" s="22">
        <v>2382.4222533782008</v>
      </c>
      <c r="G390" s="22">
        <v>1940.2820134610718</v>
      </c>
      <c r="H390" s="22">
        <v>1418.1533306176987</v>
      </c>
      <c r="I390" s="22">
        <v>1010.8602204967528</v>
      </c>
      <c r="J390" s="22">
        <v>737.43344870010708</v>
      </c>
      <c r="K390" s="22">
        <v>565.40744424214643</v>
      </c>
      <c r="L390" s="22">
        <v>482.49642373919983</v>
      </c>
      <c r="M390" s="22">
        <v>424.06960063700529</v>
      </c>
      <c r="N390" s="22">
        <v>354.28817910234233</v>
      </c>
      <c r="O390" s="22">
        <v>237.80254723184848</v>
      </c>
      <c r="P390" s="22">
        <v>53.252295249591654</v>
      </c>
    </row>
    <row r="391" spans="1:16" x14ac:dyDescent="0.25">
      <c r="A391" s="18" t="s">
        <v>109</v>
      </c>
      <c r="B391" s="18" t="s">
        <v>110</v>
      </c>
      <c r="C391" s="18" t="s">
        <v>103</v>
      </c>
      <c r="D391" s="21">
        <v>90</v>
      </c>
      <c r="E391" s="22">
        <v>2724.1891700610131</v>
      </c>
      <c r="F391" s="22">
        <v>2231.6436012624176</v>
      </c>
      <c r="G391" s="22">
        <v>1825.0439425128156</v>
      </c>
      <c r="H391" s="22">
        <v>1330.4942002892053</v>
      </c>
      <c r="I391" s="22">
        <v>966.33811903303877</v>
      </c>
      <c r="J391" s="22">
        <v>710.27197168464477</v>
      </c>
      <c r="K391" s="22">
        <v>540.61713789015994</v>
      </c>
      <c r="L391" s="22">
        <v>468.4341943806777</v>
      </c>
      <c r="M391" s="22">
        <v>401.49915968667545</v>
      </c>
      <c r="N391" s="22">
        <v>338.84912477539069</v>
      </c>
      <c r="O391" s="22">
        <v>257.48386044968407</v>
      </c>
      <c r="P391" s="22">
        <v>185.14942823999093</v>
      </c>
    </row>
    <row r="392" spans="1:16" x14ac:dyDescent="0.25">
      <c r="A392" s="18" t="s">
        <v>109</v>
      </c>
      <c r="B392" s="18" t="s">
        <v>110</v>
      </c>
      <c r="C392" s="18" t="s">
        <v>103</v>
      </c>
      <c r="D392" s="21">
        <v>91</v>
      </c>
      <c r="E392" s="22">
        <v>2848.7792861298904</v>
      </c>
      <c r="F392" s="22">
        <v>2372.8785015196554</v>
      </c>
      <c r="G392" s="22">
        <v>1938.4247777265934</v>
      </c>
      <c r="H392" s="22">
        <v>1391.7030318823504</v>
      </c>
      <c r="I392" s="22">
        <v>991.45585849245742</v>
      </c>
      <c r="J392" s="22">
        <v>715.36178442583969</v>
      </c>
      <c r="K392" s="22">
        <v>540.27801530219608</v>
      </c>
      <c r="L392" s="22">
        <v>460.42171028556908</v>
      </c>
      <c r="M392" s="22">
        <v>391.97051438946613</v>
      </c>
      <c r="N392" s="22">
        <v>335.15074705553718</v>
      </c>
      <c r="O392" s="22">
        <v>228.57674799984301</v>
      </c>
      <c r="P392" s="22">
        <v>182.44286032762483</v>
      </c>
    </row>
    <row r="393" spans="1:16" x14ac:dyDescent="0.25">
      <c r="A393" s="18" t="s">
        <v>109</v>
      </c>
      <c r="B393" s="18" t="s">
        <v>110</v>
      </c>
      <c r="C393" s="18" t="s">
        <v>103</v>
      </c>
      <c r="D393" s="21">
        <v>92</v>
      </c>
      <c r="E393" s="22">
        <v>2879.4949019762812</v>
      </c>
      <c r="F393" s="22">
        <v>2406.7348016930996</v>
      </c>
      <c r="G393" s="22">
        <v>1930.2402394009919</v>
      </c>
      <c r="H393" s="22">
        <v>1379.6395189323082</v>
      </c>
      <c r="I393" s="22">
        <v>985.141050896666</v>
      </c>
      <c r="J393" s="22">
        <v>705.64495538740368</v>
      </c>
      <c r="K393" s="22">
        <v>524.3011964074708</v>
      </c>
      <c r="L393" s="22">
        <v>445.46620177651295</v>
      </c>
      <c r="M393" s="22">
        <v>382.40322138719159</v>
      </c>
      <c r="N393" s="22">
        <v>326.65177015275282</v>
      </c>
      <c r="O393" s="22">
        <v>241.56899276371777</v>
      </c>
      <c r="P393" s="22">
        <v>160.29261302139287</v>
      </c>
    </row>
    <row r="394" spans="1:16" x14ac:dyDescent="0.25">
      <c r="A394" s="18" t="s">
        <v>109</v>
      </c>
      <c r="B394" s="18" t="s">
        <v>110</v>
      </c>
      <c r="C394" s="18" t="s">
        <v>103</v>
      </c>
      <c r="D394" s="21">
        <v>93</v>
      </c>
      <c r="E394" s="22">
        <v>2969.3653547191652</v>
      </c>
      <c r="F394" s="22">
        <v>2436.3035943382924</v>
      </c>
      <c r="G394" s="22">
        <v>2009.3146715535102</v>
      </c>
      <c r="H394" s="22">
        <v>1455.4726544903699</v>
      </c>
      <c r="I394" s="22">
        <v>1038.6162584176607</v>
      </c>
      <c r="J394" s="22">
        <v>763.06042450565337</v>
      </c>
      <c r="K394" s="22">
        <v>590.11206802284869</v>
      </c>
      <c r="L394" s="22">
        <v>504.57035649480787</v>
      </c>
      <c r="M394" s="22">
        <v>443.1299290258346</v>
      </c>
      <c r="N394" s="22">
        <v>371.61552060737097</v>
      </c>
      <c r="O394" s="22">
        <v>265.48115154721552</v>
      </c>
      <c r="P394" s="22">
        <v>57.866314813610678</v>
      </c>
    </row>
    <row r="395" spans="1:16" x14ac:dyDescent="0.25">
      <c r="A395" s="18" t="s">
        <v>109</v>
      </c>
      <c r="B395" s="18" t="s">
        <v>110</v>
      </c>
      <c r="C395" s="18" t="s">
        <v>103</v>
      </c>
      <c r="D395" s="21">
        <v>94</v>
      </c>
      <c r="E395" s="22">
        <v>2839.8136543882338</v>
      </c>
      <c r="F395" s="22">
        <v>2366.0658116909344</v>
      </c>
      <c r="G395" s="22">
        <v>1934.7889638544204</v>
      </c>
      <c r="H395" s="22">
        <v>1404.8429673187516</v>
      </c>
      <c r="I395" s="22">
        <v>1017.4397097168368</v>
      </c>
      <c r="J395" s="22">
        <v>739.81910460628796</v>
      </c>
      <c r="K395" s="22">
        <v>556.93409429622045</v>
      </c>
      <c r="L395" s="22">
        <v>482.11474940260911</v>
      </c>
      <c r="M395" s="22">
        <v>416.15398773210603</v>
      </c>
      <c r="N395" s="22">
        <v>355.82719543939317</v>
      </c>
      <c r="O395" s="22">
        <v>222.47331976239866</v>
      </c>
      <c r="P395" s="22">
        <v>179.95106823575682</v>
      </c>
    </row>
    <row r="396" spans="1:16" x14ac:dyDescent="0.25">
      <c r="A396" s="18" t="s">
        <v>109</v>
      </c>
      <c r="B396" s="18" t="s">
        <v>110</v>
      </c>
      <c r="C396" s="18" t="s">
        <v>103</v>
      </c>
      <c r="D396" s="21">
        <v>95</v>
      </c>
      <c r="E396" s="22">
        <v>2794.3537434324157</v>
      </c>
      <c r="F396" s="22">
        <v>2369.1172791227355</v>
      </c>
      <c r="G396" s="22">
        <v>1936.1833906982724</v>
      </c>
      <c r="H396" s="22">
        <v>1407.2223218223135</v>
      </c>
      <c r="I396" s="22">
        <v>1013.833166510786</v>
      </c>
      <c r="J396" s="22">
        <v>732.98615720163821</v>
      </c>
      <c r="K396" s="22">
        <v>559.47659935920319</v>
      </c>
      <c r="L396" s="22">
        <v>475.03877466791238</v>
      </c>
      <c r="M396" s="22">
        <v>414.03466103697053</v>
      </c>
      <c r="N396" s="22">
        <v>347.65649930634356</v>
      </c>
      <c r="O396" s="22">
        <v>242.57457601511709</v>
      </c>
      <c r="P396" s="22">
        <v>48.759424351709534</v>
      </c>
    </row>
    <row r="397" spans="1:16" x14ac:dyDescent="0.25">
      <c r="A397" s="18" t="s">
        <v>109</v>
      </c>
      <c r="B397" s="18" t="s">
        <v>110</v>
      </c>
      <c r="C397" s="18" t="s">
        <v>103</v>
      </c>
      <c r="D397" s="21">
        <v>96</v>
      </c>
      <c r="E397" s="22">
        <v>2858.4101117737978</v>
      </c>
      <c r="F397" s="22">
        <v>2449.5071629091844</v>
      </c>
      <c r="G397" s="22">
        <v>1951.0465003754164</v>
      </c>
      <c r="H397" s="22">
        <v>1413.6519927560207</v>
      </c>
      <c r="I397" s="22">
        <v>1025.6854245520751</v>
      </c>
      <c r="J397" s="22">
        <v>748.39596293801833</v>
      </c>
      <c r="K397" s="22">
        <v>569.00720497758073</v>
      </c>
      <c r="L397" s="22">
        <v>488.29177696798376</v>
      </c>
      <c r="M397" s="22">
        <v>418.88878011566248</v>
      </c>
      <c r="N397" s="22">
        <v>364.08968101660702</v>
      </c>
      <c r="O397" s="22">
        <v>275.72484482331828</v>
      </c>
      <c r="P397" s="22">
        <v>203.27146065316504</v>
      </c>
    </row>
    <row r="398" spans="1:16" x14ac:dyDescent="0.25">
      <c r="A398" s="18" t="s">
        <v>109</v>
      </c>
      <c r="B398" s="18" t="s">
        <v>110</v>
      </c>
      <c r="C398" s="18" t="s">
        <v>103</v>
      </c>
      <c r="D398" s="21">
        <v>97</v>
      </c>
      <c r="E398" s="22">
        <v>2801.1227128224987</v>
      </c>
      <c r="F398" s="22">
        <v>2361.6317663605346</v>
      </c>
      <c r="G398" s="22">
        <v>1927.5398031402522</v>
      </c>
      <c r="H398" s="22">
        <v>1391.8363655515266</v>
      </c>
      <c r="I398" s="22">
        <v>1003.2904726167704</v>
      </c>
      <c r="J398" s="22">
        <v>740.91799067683405</v>
      </c>
      <c r="K398" s="22">
        <v>577.05109685517812</v>
      </c>
      <c r="L398" s="22">
        <v>490.07552312209322</v>
      </c>
      <c r="M398" s="22">
        <v>432.89715909776243</v>
      </c>
      <c r="N398" s="22">
        <v>360.97183420757631</v>
      </c>
      <c r="O398" s="22">
        <v>243.09961582839887</v>
      </c>
      <c r="P398" s="22">
        <v>168.51535846980795</v>
      </c>
    </row>
    <row r="399" spans="1:16" x14ac:dyDescent="0.25">
      <c r="A399" s="18" t="s">
        <v>109</v>
      </c>
      <c r="B399" s="18" t="s">
        <v>110</v>
      </c>
      <c r="C399" s="18" t="s">
        <v>103</v>
      </c>
      <c r="D399" s="21">
        <v>98</v>
      </c>
      <c r="E399" s="22">
        <v>2949.28483989907</v>
      </c>
      <c r="F399" s="22">
        <v>2433.6934505062013</v>
      </c>
      <c r="G399" s="22">
        <v>1987.542490141496</v>
      </c>
      <c r="H399" s="22">
        <v>1448.1016056435847</v>
      </c>
      <c r="I399" s="22">
        <v>1038.0561914894731</v>
      </c>
      <c r="J399" s="22">
        <v>737.87142901655761</v>
      </c>
      <c r="K399" s="22">
        <v>552.26484030825668</v>
      </c>
      <c r="L399" s="22">
        <v>463.7809414208977</v>
      </c>
      <c r="M399" s="22">
        <v>400.57785840017812</v>
      </c>
      <c r="N399" s="22">
        <v>338.70438050067168</v>
      </c>
      <c r="O399" s="22">
        <v>248.79120807631227</v>
      </c>
      <c r="P399" s="22">
        <v>173.8598261199275</v>
      </c>
    </row>
    <row r="400" spans="1:16" x14ac:dyDescent="0.25">
      <c r="A400" s="18" t="s">
        <v>109</v>
      </c>
      <c r="B400" s="18" t="s">
        <v>110</v>
      </c>
      <c r="C400" s="18" t="s">
        <v>103</v>
      </c>
      <c r="D400" s="21">
        <v>99</v>
      </c>
      <c r="E400" s="22">
        <v>2955.8377840025041</v>
      </c>
      <c r="F400" s="22">
        <v>2452.2836054907089</v>
      </c>
      <c r="G400" s="22">
        <v>1977.8987708091086</v>
      </c>
      <c r="H400" s="22">
        <v>1415.9688796898938</v>
      </c>
      <c r="I400" s="22">
        <v>1012.4876575756808</v>
      </c>
      <c r="J400" s="22">
        <v>733.93526751294348</v>
      </c>
      <c r="K400" s="22">
        <v>561.5560028559413</v>
      </c>
      <c r="L400" s="22">
        <v>478.69975543607507</v>
      </c>
      <c r="M400" s="22">
        <v>411.72556552404689</v>
      </c>
      <c r="N400" s="22">
        <v>354.06251990755811</v>
      </c>
      <c r="O400" s="22">
        <v>281.3685191511056</v>
      </c>
      <c r="P400" s="22">
        <v>224.99926623047759</v>
      </c>
    </row>
    <row r="401" spans="1:16" x14ac:dyDescent="0.25">
      <c r="A401" s="18" t="s">
        <v>109</v>
      </c>
      <c r="B401" s="18" t="s">
        <v>110</v>
      </c>
      <c r="C401" s="18" t="s">
        <v>103</v>
      </c>
      <c r="D401" s="21">
        <v>100</v>
      </c>
      <c r="E401" s="22">
        <v>2884.0240901901689</v>
      </c>
      <c r="F401" s="22">
        <v>2370.572487458352</v>
      </c>
      <c r="G401" s="22">
        <v>1986.9633114437913</v>
      </c>
      <c r="H401" s="22">
        <v>1464.8213335801167</v>
      </c>
      <c r="I401" s="22">
        <v>1056.3512532695165</v>
      </c>
      <c r="J401" s="22">
        <v>780.7207451986468</v>
      </c>
      <c r="K401" s="22">
        <v>590.18013015421025</v>
      </c>
      <c r="L401" s="22">
        <v>509.25454451916795</v>
      </c>
      <c r="M401" s="22">
        <v>438.15162649172078</v>
      </c>
      <c r="N401" s="22">
        <v>378.08264692118081</v>
      </c>
      <c r="O401" s="22">
        <v>290.74626151201119</v>
      </c>
      <c r="P401" s="22">
        <v>175.96709174205751</v>
      </c>
    </row>
    <row r="402" spans="1:16" x14ac:dyDescent="0.25">
      <c r="A402" s="18" t="s">
        <v>111</v>
      </c>
      <c r="B402" s="18" t="s">
        <v>112</v>
      </c>
      <c r="C402" s="18" t="s">
        <v>113</v>
      </c>
      <c r="D402" s="21">
        <v>1</v>
      </c>
      <c r="E402" s="22">
        <v>658.37098519362553</v>
      </c>
      <c r="F402" s="22">
        <v>577.766368440409</v>
      </c>
      <c r="G402" s="22">
        <v>494.65325270184627</v>
      </c>
      <c r="H402" s="22">
        <v>399.15361482179503</v>
      </c>
      <c r="I402" s="22">
        <v>325.1739735013856</v>
      </c>
      <c r="J402" s="22">
        <v>275.36629331609839</v>
      </c>
      <c r="K402" s="22">
        <v>235.90934672503377</v>
      </c>
      <c r="L402" s="22">
        <v>213.71634251759181</v>
      </c>
      <c r="M402" s="22">
        <v>196.92432827577667</v>
      </c>
      <c r="N402" s="22">
        <v>182.35027703140383</v>
      </c>
      <c r="O402" s="22">
        <v>125.15906699991397</v>
      </c>
      <c r="P402" s="22">
        <v>109.94573008665823</v>
      </c>
    </row>
    <row r="403" spans="1:16" x14ac:dyDescent="0.25">
      <c r="A403" s="18" t="s">
        <v>111</v>
      </c>
      <c r="B403" s="18" t="s">
        <v>112</v>
      </c>
      <c r="C403" s="18" t="s">
        <v>113</v>
      </c>
      <c r="D403" s="21">
        <v>2</v>
      </c>
      <c r="E403" s="22">
        <v>722.88496921341357</v>
      </c>
      <c r="F403" s="22">
        <v>636.97509395595489</v>
      </c>
      <c r="G403" s="22">
        <v>527.82282504516695</v>
      </c>
      <c r="H403" s="22">
        <v>411.46839886474299</v>
      </c>
      <c r="I403" s="22">
        <v>342.34923843585352</v>
      </c>
      <c r="J403" s="22">
        <v>293.56665733785542</v>
      </c>
      <c r="K403" s="22">
        <v>246.6356983693685</v>
      </c>
      <c r="L403" s="22">
        <v>224.64449276452828</v>
      </c>
      <c r="M403" s="22">
        <v>202.17274748944865</v>
      </c>
      <c r="N403" s="22">
        <v>189.99045790328648</v>
      </c>
      <c r="O403" s="22">
        <v>125.95769720831201</v>
      </c>
      <c r="P403" s="22">
        <v>110.68114539187559</v>
      </c>
    </row>
    <row r="404" spans="1:16" x14ac:dyDescent="0.25">
      <c r="A404" s="18" t="s">
        <v>111</v>
      </c>
      <c r="B404" s="18" t="s">
        <v>112</v>
      </c>
      <c r="C404" s="18" t="s">
        <v>113</v>
      </c>
      <c r="D404" s="21">
        <v>3</v>
      </c>
      <c r="E404" s="22">
        <v>741.37008309712394</v>
      </c>
      <c r="F404" s="22">
        <v>593.22259867944058</v>
      </c>
      <c r="G404" s="22">
        <v>525.24895780516829</v>
      </c>
      <c r="H404" s="22">
        <v>445.57055482778225</v>
      </c>
      <c r="I404" s="22">
        <v>362.57534441093202</v>
      </c>
      <c r="J404" s="22">
        <v>298.36811391363392</v>
      </c>
      <c r="K404" s="22">
        <v>253.27949102202211</v>
      </c>
      <c r="L404" s="22">
        <v>231.82247414983638</v>
      </c>
      <c r="M404" s="22">
        <v>207.33558429740614</v>
      </c>
      <c r="N404" s="22">
        <v>189.01131394352868</v>
      </c>
      <c r="O404" s="22">
        <v>127.7562070151012</v>
      </c>
      <c r="P404" s="22">
        <v>110.54394530944596</v>
      </c>
    </row>
    <row r="405" spans="1:16" x14ac:dyDescent="0.25">
      <c r="A405" s="18" t="s">
        <v>111</v>
      </c>
      <c r="B405" s="18" t="s">
        <v>112</v>
      </c>
      <c r="C405" s="18" t="s">
        <v>113</v>
      </c>
      <c r="D405" s="21">
        <v>4</v>
      </c>
      <c r="E405" s="22">
        <v>697.33707178625025</v>
      </c>
      <c r="F405" s="22">
        <v>598.2549492825874</v>
      </c>
      <c r="G405" s="22">
        <v>483.775051001534</v>
      </c>
      <c r="H405" s="22">
        <v>392.34367889745931</v>
      </c>
      <c r="I405" s="22">
        <v>325.46109907629739</v>
      </c>
      <c r="J405" s="22">
        <v>265.78823119102452</v>
      </c>
      <c r="K405" s="22">
        <v>227.52047008454664</v>
      </c>
      <c r="L405" s="22">
        <v>205.78632984332265</v>
      </c>
      <c r="M405" s="22">
        <v>194.84315756925184</v>
      </c>
      <c r="N405" s="22">
        <v>181.58856000367112</v>
      </c>
      <c r="O405" s="22">
        <v>160.32709501454417</v>
      </c>
      <c r="P405" s="22">
        <v>151.22354550468771</v>
      </c>
    </row>
    <row r="406" spans="1:16" x14ac:dyDescent="0.25">
      <c r="A406" s="18" t="s">
        <v>111</v>
      </c>
      <c r="B406" s="18" t="s">
        <v>112</v>
      </c>
      <c r="C406" s="18" t="s">
        <v>113</v>
      </c>
      <c r="D406" s="21">
        <v>5</v>
      </c>
      <c r="E406" s="22">
        <v>642.84753241529779</v>
      </c>
      <c r="F406" s="22">
        <v>574.79251517437649</v>
      </c>
      <c r="G406" s="22">
        <v>489.07622928177477</v>
      </c>
      <c r="H406" s="22">
        <v>407.15178058423021</v>
      </c>
      <c r="I406" s="22">
        <v>335.43560433872824</v>
      </c>
      <c r="J406" s="22">
        <v>289.77544251383296</v>
      </c>
      <c r="K406" s="22">
        <v>249.32003852386336</v>
      </c>
      <c r="L406" s="22">
        <v>225.87259946111868</v>
      </c>
      <c r="M406" s="22">
        <v>204.69478578353397</v>
      </c>
      <c r="N406" s="22">
        <v>189.04604865923343</v>
      </c>
      <c r="O406" s="22">
        <v>106.43951900065535</v>
      </c>
      <c r="P406" s="22">
        <v>106.43951900065535</v>
      </c>
    </row>
    <row r="407" spans="1:16" x14ac:dyDescent="0.25">
      <c r="A407" s="18" t="s">
        <v>111</v>
      </c>
      <c r="B407" s="18" t="s">
        <v>112</v>
      </c>
      <c r="C407" s="18" t="s">
        <v>113</v>
      </c>
      <c r="D407" s="21">
        <v>6</v>
      </c>
      <c r="E407" s="22">
        <v>702.04652148251262</v>
      </c>
      <c r="F407" s="22">
        <v>586.85399445112887</v>
      </c>
      <c r="G407" s="22">
        <v>494.21952466669245</v>
      </c>
      <c r="H407" s="22">
        <v>397.78763519638511</v>
      </c>
      <c r="I407" s="22">
        <v>323.41716009615567</v>
      </c>
      <c r="J407" s="22">
        <v>276.25173011335914</v>
      </c>
      <c r="K407" s="22">
        <v>233.20372628101279</v>
      </c>
      <c r="L407" s="22">
        <v>218.03679111704531</v>
      </c>
      <c r="M407" s="22">
        <v>201.72606196249825</v>
      </c>
      <c r="N407" s="22">
        <v>188.6091026940569</v>
      </c>
      <c r="O407" s="22">
        <v>141.18545159518334</v>
      </c>
      <c r="P407" s="22">
        <v>132.00552143047912</v>
      </c>
    </row>
    <row r="408" spans="1:16" x14ac:dyDescent="0.25">
      <c r="A408" s="18" t="s">
        <v>111</v>
      </c>
      <c r="B408" s="18" t="s">
        <v>112</v>
      </c>
      <c r="C408" s="18" t="s">
        <v>113</v>
      </c>
      <c r="D408" s="21">
        <v>7</v>
      </c>
      <c r="E408" s="22">
        <v>654.08651901814289</v>
      </c>
      <c r="F408" s="22">
        <v>560.67921446404159</v>
      </c>
      <c r="G408" s="22">
        <v>491.54912793500324</v>
      </c>
      <c r="H408" s="22">
        <v>401.9960001095838</v>
      </c>
      <c r="I408" s="22">
        <v>328.84384456576032</v>
      </c>
      <c r="J408" s="22">
        <v>283.89418199251077</v>
      </c>
      <c r="K408" s="22">
        <v>245.83892623530048</v>
      </c>
      <c r="L408" s="22">
        <v>222.74525400486598</v>
      </c>
      <c r="M408" s="22">
        <v>204.47741514306114</v>
      </c>
      <c r="N408" s="22">
        <v>193.06908609436707</v>
      </c>
      <c r="O408" s="22">
        <v>114.77863553619578</v>
      </c>
      <c r="P408" s="22">
        <v>114.77863553619578</v>
      </c>
    </row>
    <row r="409" spans="1:16" x14ac:dyDescent="0.25">
      <c r="A409" s="18" t="s">
        <v>111</v>
      </c>
      <c r="B409" s="18" t="s">
        <v>112</v>
      </c>
      <c r="C409" s="18" t="s">
        <v>113</v>
      </c>
      <c r="D409" s="21">
        <v>8</v>
      </c>
      <c r="E409" s="22">
        <v>695.44465638248585</v>
      </c>
      <c r="F409" s="22">
        <v>584.01630512621341</v>
      </c>
      <c r="G409" s="22">
        <v>500.8740389168928</v>
      </c>
      <c r="H409" s="22">
        <v>399.80208745955832</v>
      </c>
      <c r="I409" s="22">
        <v>327.09648767432867</v>
      </c>
      <c r="J409" s="22">
        <v>276.94981253456552</v>
      </c>
      <c r="K409" s="22">
        <v>237.55683327327409</v>
      </c>
      <c r="L409" s="22">
        <v>212.86093164565656</v>
      </c>
      <c r="M409" s="22">
        <v>196.09635013877181</v>
      </c>
      <c r="N409" s="22">
        <v>178.5039459051842</v>
      </c>
      <c r="O409" s="22">
        <v>147.03218656804574</v>
      </c>
      <c r="P409" s="22">
        <v>137.93926526834056</v>
      </c>
    </row>
    <row r="410" spans="1:16" x14ac:dyDescent="0.25">
      <c r="A410" s="18" t="s">
        <v>111</v>
      </c>
      <c r="B410" s="18" t="s">
        <v>112</v>
      </c>
      <c r="C410" s="18" t="s">
        <v>113</v>
      </c>
      <c r="D410" s="21">
        <v>9</v>
      </c>
      <c r="E410" s="22">
        <v>696.72527501513912</v>
      </c>
      <c r="F410" s="22">
        <v>603.43648236684123</v>
      </c>
      <c r="G410" s="22">
        <v>530.61035460076516</v>
      </c>
      <c r="H410" s="22">
        <v>423.60876297718767</v>
      </c>
      <c r="I410" s="22">
        <v>350.6738393594602</v>
      </c>
      <c r="J410" s="22">
        <v>298.12353548727413</v>
      </c>
      <c r="K410" s="22">
        <v>256.85248472926293</v>
      </c>
      <c r="L410" s="22">
        <v>227.03165947204914</v>
      </c>
      <c r="M410" s="22">
        <v>203.93770229455615</v>
      </c>
      <c r="N410" s="22">
        <v>194.28065582733188</v>
      </c>
      <c r="O410" s="22">
        <v>137.84298477282451</v>
      </c>
      <c r="P410" s="22">
        <v>134.69126599132869</v>
      </c>
    </row>
    <row r="411" spans="1:16" x14ac:dyDescent="0.25">
      <c r="A411" s="18" t="s">
        <v>111</v>
      </c>
      <c r="B411" s="18" t="s">
        <v>112</v>
      </c>
      <c r="C411" s="18" t="s">
        <v>113</v>
      </c>
      <c r="D411" s="21">
        <v>10</v>
      </c>
      <c r="E411" s="22">
        <v>699.71922018267674</v>
      </c>
      <c r="F411" s="22">
        <v>602.6527806227765</v>
      </c>
      <c r="G411" s="22">
        <v>503.82989080875905</v>
      </c>
      <c r="H411" s="22">
        <v>406.29515793403885</v>
      </c>
      <c r="I411" s="22">
        <v>331.2442188284744</v>
      </c>
      <c r="J411" s="22">
        <v>279.60247805282512</v>
      </c>
      <c r="K411" s="22">
        <v>236.86636719454202</v>
      </c>
      <c r="L411" s="22">
        <v>213.71734444119758</v>
      </c>
      <c r="M411" s="22">
        <v>197.47581019279352</v>
      </c>
      <c r="N411" s="22">
        <v>187.9788081334313</v>
      </c>
      <c r="O411" s="22">
        <v>128.78818283585088</v>
      </c>
      <c r="P411" s="22">
        <v>128.78818283585088</v>
      </c>
    </row>
    <row r="412" spans="1:16" x14ac:dyDescent="0.25">
      <c r="A412" s="18" t="s">
        <v>111</v>
      </c>
      <c r="B412" s="18" t="s">
        <v>112</v>
      </c>
      <c r="C412" s="18" t="s">
        <v>113</v>
      </c>
      <c r="D412" s="21">
        <v>11</v>
      </c>
      <c r="E412" s="22">
        <v>753.61685476389664</v>
      </c>
      <c r="F412" s="22">
        <v>627.20327015113162</v>
      </c>
      <c r="G412" s="22">
        <v>517.33735229668537</v>
      </c>
      <c r="H412" s="22">
        <v>424.92588717895126</v>
      </c>
      <c r="I412" s="22">
        <v>345.42876806364097</v>
      </c>
      <c r="J412" s="22">
        <v>287.67228708193545</v>
      </c>
      <c r="K412" s="22">
        <v>244.37703159471255</v>
      </c>
      <c r="L412" s="22">
        <v>226.08353986592016</v>
      </c>
      <c r="M412" s="22">
        <v>208.43343601213545</v>
      </c>
      <c r="N412" s="22">
        <v>197.40167744971487</v>
      </c>
      <c r="O412" s="22">
        <v>132.55099030280167</v>
      </c>
      <c r="P412" s="22">
        <v>117.92694795553886</v>
      </c>
    </row>
    <row r="413" spans="1:16" x14ac:dyDescent="0.25">
      <c r="A413" s="18" t="s">
        <v>111</v>
      </c>
      <c r="B413" s="18" t="s">
        <v>112</v>
      </c>
      <c r="C413" s="18" t="s">
        <v>113</v>
      </c>
      <c r="D413" s="21">
        <v>12</v>
      </c>
      <c r="E413" s="22">
        <v>680.72905186145306</v>
      </c>
      <c r="F413" s="22">
        <v>598.07546458513832</v>
      </c>
      <c r="G413" s="22">
        <v>516.53791890108153</v>
      </c>
      <c r="H413" s="22">
        <v>417.30252764545071</v>
      </c>
      <c r="I413" s="22">
        <v>340.51688532585814</v>
      </c>
      <c r="J413" s="22">
        <v>284.21075965368976</v>
      </c>
      <c r="K413" s="22">
        <v>248.51513250956353</v>
      </c>
      <c r="L413" s="22">
        <v>223.37845550146739</v>
      </c>
      <c r="M413" s="22">
        <v>204.72773814092096</v>
      </c>
      <c r="N413" s="22">
        <v>188.59074329524697</v>
      </c>
      <c r="O413" s="22">
        <v>158.43424216860888</v>
      </c>
      <c r="P413" s="22">
        <v>158.43424216860888</v>
      </c>
    </row>
    <row r="414" spans="1:16" x14ac:dyDescent="0.25">
      <c r="A414" s="18" t="s">
        <v>111</v>
      </c>
      <c r="B414" s="18" t="s">
        <v>112</v>
      </c>
      <c r="C414" s="18" t="s">
        <v>113</v>
      </c>
      <c r="D414" s="21">
        <v>13</v>
      </c>
      <c r="E414" s="22">
        <v>651.81522417048882</v>
      </c>
      <c r="F414" s="22">
        <v>572.37058539313875</v>
      </c>
      <c r="G414" s="22">
        <v>504.43060331108143</v>
      </c>
      <c r="H414" s="22">
        <v>410.13768244093188</v>
      </c>
      <c r="I414" s="22">
        <v>332.54239723468328</v>
      </c>
      <c r="J414" s="22">
        <v>283.72500661691925</v>
      </c>
      <c r="K414" s="22">
        <v>243.02530574263182</v>
      </c>
      <c r="L414" s="22">
        <v>218.82973929405111</v>
      </c>
      <c r="M414" s="22">
        <v>199.0133876550785</v>
      </c>
      <c r="N414" s="22">
        <v>180.60080734938026</v>
      </c>
      <c r="O414" s="22">
        <v>116.16741315647121</v>
      </c>
      <c r="P414" s="22">
        <v>116.16741315647121</v>
      </c>
    </row>
    <row r="415" spans="1:16" x14ac:dyDescent="0.25">
      <c r="A415" s="18" t="s">
        <v>111</v>
      </c>
      <c r="B415" s="18" t="s">
        <v>112</v>
      </c>
      <c r="C415" s="18" t="s">
        <v>113</v>
      </c>
      <c r="D415" s="21">
        <v>14</v>
      </c>
      <c r="E415" s="22">
        <v>652.835496005766</v>
      </c>
      <c r="F415" s="22">
        <v>570.70807987458693</v>
      </c>
      <c r="G415" s="22">
        <v>475.62521675554927</v>
      </c>
      <c r="H415" s="22">
        <v>403.61992599653394</v>
      </c>
      <c r="I415" s="22">
        <v>332.32638948899489</v>
      </c>
      <c r="J415" s="22">
        <v>276.6181002559054</v>
      </c>
      <c r="K415" s="22">
        <v>240.91271144034866</v>
      </c>
      <c r="L415" s="22">
        <v>216.98937983470256</v>
      </c>
      <c r="M415" s="22">
        <v>202.23977406826461</v>
      </c>
      <c r="N415" s="22">
        <v>188.16562742815003</v>
      </c>
      <c r="O415" s="22">
        <v>142.51217512874334</v>
      </c>
      <c r="P415" s="22">
        <v>134.32537961842763</v>
      </c>
    </row>
    <row r="416" spans="1:16" x14ac:dyDescent="0.25">
      <c r="A416" s="18" t="s">
        <v>111</v>
      </c>
      <c r="B416" s="18" t="s">
        <v>112</v>
      </c>
      <c r="C416" s="18" t="s">
        <v>113</v>
      </c>
      <c r="D416" s="21">
        <v>15</v>
      </c>
      <c r="E416" s="22">
        <v>623.48725046481513</v>
      </c>
      <c r="F416" s="22">
        <v>551.56355944682434</v>
      </c>
      <c r="G416" s="22">
        <v>461.10121084879262</v>
      </c>
      <c r="H416" s="22">
        <v>385.49073665437373</v>
      </c>
      <c r="I416" s="22">
        <v>314.35056550605918</v>
      </c>
      <c r="J416" s="22">
        <v>268.69151240592413</v>
      </c>
      <c r="K416" s="22">
        <v>237.46707098092992</v>
      </c>
      <c r="L416" s="22">
        <v>207.74984966945311</v>
      </c>
      <c r="M416" s="22">
        <v>190.60962344475234</v>
      </c>
      <c r="N416" s="22">
        <v>177.14311650325524</v>
      </c>
      <c r="O416" s="22">
        <v>132.44688400370359</v>
      </c>
      <c r="P416" s="22">
        <v>132.44688400370359</v>
      </c>
    </row>
    <row r="417" spans="1:16" x14ac:dyDescent="0.25">
      <c r="A417" s="18" t="s">
        <v>111</v>
      </c>
      <c r="B417" s="18" t="s">
        <v>112</v>
      </c>
      <c r="C417" s="18" t="s">
        <v>113</v>
      </c>
      <c r="D417" s="21">
        <v>16</v>
      </c>
      <c r="E417" s="22">
        <v>724.8666850977645</v>
      </c>
      <c r="F417" s="22">
        <v>599.86625613124022</v>
      </c>
      <c r="G417" s="22">
        <v>502.56241562256162</v>
      </c>
      <c r="H417" s="22">
        <v>410.2502187421087</v>
      </c>
      <c r="I417" s="22">
        <v>330.47976075404802</v>
      </c>
      <c r="J417" s="22">
        <v>277.76285070512233</v>
      </c>
      <c r="K417" s="22">
        <v>238.53069066024935</v>
      </c>
      <c r="L417" s="22">
        <v>217.37337334152011</v>
      </c>
      <c r="M417" s="22">
        <v>203.4172904446005</v>
      </c>
      <c r="N417" s="22">
        <v>184.15529065491887</v>
      </c>
      <c r="O417" s="22">
        <v>128.66642630853531</v>
      </c>
      <c r="P417" s="22">
        <v>128.66642630853531</v>
      </c>
    </row>
    <row r="418" spans="1:16" x14ac:dyDescent="0.25">
      <c r="A418" s="18" t="s">
        <v>111</v>
      </c>
      <c r="B418" s="18" t="s">
        <v>112</v>
      </c>
      <c r="C418" s="18" t="s">
        <v>113</v>
      </c>
      <c r="D418" s="21">
        <v>17</v>
      </c>
      <c r="E418" s="22">
        <v>626.3364418241664</v>
      </c>
      <c r="F418" s="22">
        <v>543.69648844144251</v>
      </c>
      <c r="G418" s="22">
        <v>481.94861094681374</v>
      </c>
      <c r="H418" s="22">
        <v>399.51309624859795</v>
      </c>
      <c r="I418" s="22">
        <v>333.12839197947437</v>
      </c>
      <c r="J418" s="22">
        <v>280.22029719303197</v>
      </c>
      <c r="K418" s="22">
        <v>242.38364776202462</v>
      </c>
      <c r="L418" s="22">
        <v>222.29607292005977</v>
      </c>
      <c r="M418" s="22">
        <v>201.19260519279169</v>
      </c>
      <c r="N418" s="22">
        <v>181.8354010812167</v>
      </c>
      <c r="O418" s="22">
        <v>128.80717946509768</v>
      </c>
      <c r="P418" s="22">
        <v>128.80717946509768</v>
      </c>
    </row>
    <row r="419" spans="1:16" x14ac:dyDescent="0.25">
      <c r="A419" s="18" t="s">
        <v>111</v>
      </c>
      <c r="B419" s="18" t="s">
        <v>112</v>
      </c>
      <c r="C419" s="18" t="s">
        <v>113</v>
      </c>
      <c r="D419" s="21">
        <v>18</v>
      </c>
      <c r="E419" s="22">
        <v>616.91361706193538</v>
      </c>
      <c r="F419" s="22">
        <v>555.93711740459298</v>
      </c>
      <c r="G419" s="22">
        <v>493.3446626398175</v>
      </c>
      <c r="H419" s="22">
        <v>386.90103231796957</v>
      </c>
      <c r="I419" s="22">
        <v>313.73107346497176</v>
      </c>
      <c r="J419" s="22">
        <v>267.40571786769107</v>
      </c>
      <c r="K419" s="22">
        <v>226.14635091266547</v>
      </c>
      <c r="L419" s="22">
        <v>210.85764552369821</v>
      </c>
      <c r="M419" s="22">
        <v>191.09229354279466</v>
      </c>
      <c r="N419" s="22">
        <v>177.706553771811</v>
      </c>
      <c r="O419" s="22">
        <v>148.14347645262055</v>
      </c>
      <c r="P419" s="22">
        <v>124.86598976676854</v>
      </c>
    </row>
    <row r="420" spans="1:16" x14ac:dyDescent="0.25">
      <c r="A420" s="18" t="s">
        <v>111</v>
      </c>
      <c r="B420" s="18" t="s">
        <v>112</v>
      </c>
      <c r="C420" s="18" t="s">
        <v>113</v>
      </c>
      <c r="D420" s="21">
        <v>19</v>
      </c>
      <c r="E420" s="22">
        <v>642.41611507849279</v>
      </c>
      <c r="F420" s="22">
        <v>569.45886546456597</v>
      </c>
      <c r="G420" s="22">
        <v>492.307634959837</v>
      </c>
      <c r="H420" s="22">
        <v>398.72097631052287</v>
      </c>
      <c r="I420" s="22">
        <v>322.87266331819842</v>
      </c>
      <c r="J420" s="22">
        <v>275.89055630959632</v>
      </c>
      <c r="K420" s="22">
        <v>235.92793756461919</v>
      </c>
      <c r="L420" s="22">
        <v>217.93862581988654</v>
      </c>
      <c r="M420" s="22">
        <v>205.70963780148435</v>
      </c>
      <c r="N420" s="22">
        <v>187.06850217754896</v>
      </c>
      <c r="O420" s="22">
        <v>135.6398051331669</v>
      </c>
      <c r="P420" s="22">
        <v>126.17373220467027</v>
      </c>
    </row>
    <row r="421" spans="1:16" x14ac:dyDescent="0.25">
      <c r="A421" s="18" t="s">
        <v>111</v>
      </c>
      <c r="B421" s="18" t="s">
        <v>112</v>
      </c>
      <c r="C421" s="18" t="s">
        <v>113</v>
      </c>
      <c r="D421" s="21">
        <v>20</v>
      </c>
      <c r="E421" s="22">
        <v>616.92477197641165</v>
      </c>
      <c r="F421" s="22">
        <v>544.6630183359448</v>
      </c>
      <c r="G421" s="22">
        <v>487.04111846987939</v>
      </c>
      <c r="H421" s="22">
        <v>388.88826661104639</v>
      </c>
      <c r="I421" s="22">
        <v>323.70888137732544</v>
      </c>
      <c r="J421" s="22">
        <v>270.72557621771551</v>
      </c>
      <c r="K421" s="22">
        <v>236.04157874883654</v>
      </c>
      <c r="L421" s="22">
        <v>215.55009449494781</v>
      </c>
      <c r="M421" s="22">
        <v>201.05007519998023</v>
      </c>
      <c r="N421" s="22">
        <v>182.73074473354492</v>
      </c>
      <c r="O421" s="22">
        <v>121.55019932102998</v>
      </c>
      <c r="P421" s="22">
        <v>121.55019932102998</v>
      </c>
    </row>
    <row r="422" spans="1:16" x14ac:dyDescent="0.25">
      <c r="A422" s="18" t="s">
        <v>111</v>
      </c>
      <c r="B422" s="18" t="s">
        <v>112</v>
      </c>
      <c r="C422" s="18" t="s">
        <v>113</v>
      </c>
      <c r="D422" s="21">
        <v>21</v>
      </c>
      <c r="E422" s="22">
        <v>667.48802006423341</v>
      </c>
      <c r="F422" s="22">
        <v>595.20868644290795</v>
      </c>
      <c r="G422" s="22">
        <v>492.62031154796415</v>
      </c>
      <c r="H422" s="22">
        <v>391.76947766520237</v>
      </c>
      <c r="I422" s="22">
        <v>316.31659148737248</v>
      </c>
      <c r="J422" s="22">
        <v>269.18400450851084</v>
      </c>
      <c r="K422" s="22">
        <v>223.31844503125907</v>
      </c>
      <c r="L422" s="22">
        <v>206.59310210452395</v>
      </c>
      <c r="M422" s="22">
        <v>185.84507573126223</v>
      </c>
      <c r="N422" s="22">
        <v>163.34758175347977</v>
      </c>
      <c r="O422" s="22">
        <v>123.67924703141546</v>
      </c>
      <c r="P422" s="22">
        <v>123.67924703141546</v>
      </c>
    </row>
    <row r="423" spans="1:16" x14ac:dyDescent="0.25">
      <c r="A423" s="18" t="s">
        <v>111</v>
      </c>
      <c r="B423" s="18" t="s">
        <v>112</v>
      </c>
      <c r="C423" s="18" t="s">
        <v>113</v>
      </c>
      <c r="D423" s="21">
        <v>22</v>
      </c>
      <c r="E423" s="22">
        <v>620.40649484914752</v>
      </c>
      <c r="F423" s="22">
        <v>523.86756065219345</v>
      </c>
      <c r="G423" s="22">
        <v>471.92132713415765</v>
      </c>
      <c r="H423" s="22">
        <v>387.62423473740586</v>
      </c>
      <c r="I423" s="22">
        <v>314.87221710521584</v>
      </c>
      <c r="J423" s="22">
        <v>266.89662800938328</v>
      </c>
      <c r="K423" s="22">
        <v>232.96927288619361</v>
      </c>
      <c r="L423" s="22">
        <v>209.22209486392248</v>
      </c>
      <c r="M423" s="22">
        <v>191.89169110488928</v>
      </c>
      <c r="N423" s="22">
        <v>182.70709668422404</v>
      </c>
      <c r="O423" s="22">
        <v>132.18753614604714</v>
      </c>
      <c r="P423" s="22">
        <v>121.35729327816424</v>
      </c>
    </row>
    <row r="424" spans="1:16" x14ac:dyDescent="0.25">
      <c r="A424" s="18" t="s">
        <v>111</v>
      </c>
      <c r="B424" s="18" t="s">
        <v>112</v>
      </c>
      <c r="C424" s="18" t="s">
        <v>113</v>
      </c>
      <c r="D424" s="21">
        <v>23</v>
      </c>
      <c r="E424" s="22">
        <v>773.93318120917468</v>
      </c>
      <c r="F424" s="22">
        <v>608.92366356004231</v>
      </c>
      <c r="G424" s="22">
        <v>530.84335717892611</v>
      </c>
      <c r="H424" s="22">
        <v>423.79884237854554</v>
      </c>
      <c r="I424" s="22">
        <v>338.33213101375628</v>
      </c>
      <c r="J424" s="22">
        <v>285.18934983626099</v>
      </c>
      <c r="K424" s="22">
        <v>242.49963991746139</v>
      </c>
      <c r="L424" s="22">
        <v>220.60665400563923</v>
      </c>
      <c r="M424" s="22">
        <v>202.43166018543198</v>
      </c>
      <c r="N424" s="22">
        <v>188.00499260646777</v>
      </c>
      <c r="O424" s="22">
        <v>123.72085504533641</v>
      </c>
      <c r="P424" s="22">
        <v>108.37450098652056</v>
      </c>
    </row>
    <row r="425" spans="1:16" x14ac:dyDescent="0.25">
      <c r="A425" s="18" t="s">
        <v>111</v>
      </c>
      <c r="B425" s="18" t="s">
        <v>112</v>
      </c>
      <c r="C425" s="18" t="s">
        <v>113</v>
      </c>
      <c r="D425" s="21">
        <v>24</v>
      </c>
      <c r="E425" s="22">
        <v>622.84410613602131</v>
      </c>
      <c r="F425" s="22">
        <v>549.75945272741967</v>
      </c>
      <c r="G425" s="22">
        <v>480.78818585835353</v>
      </c>
      <c r="H425" s="22">
        <v>398.16457252508098</v>
      </c>
      <c r="I425" s="22">
        <v>330.37971624532776</v>
      </c>
      <c r="J425" s="22">
        <v>283.05681358125031</v>
      </c>
      <c r="K425" s="22">
        <v>243.94999927305315</v>
      </c>
      <c r="L425" s="22">
        <v>217.06868833461473</v>
      </c>
      <c r="M425" s="22">
        <v>198.74410938855138</v>
      </c>
      <c r="N425" s="22">
        <v>185.42530783362727</v>
      </c>
      <c r="O425" s="22">
        <v>142.08743737420022</v>
      </c>
      <c r="P425" s="22">
        <v>131.60260683171958</v>
      </c>
    </row>
    <row r="426" spans="1:16" x14ac:dyDescent="0.25">
      <c r="A426" s="18" t="s">
        <v>111</v>
      </c>
      <c r="B426" s="18" t="s">
        <v>112</v>
      </c>
      <c r="C426" s="18" t="s">
        <v>113</v>
      </c>
      <c r="D426" s="21">
        <v>25</v>
      </c>
      <c r="E426" s="22">
        <v>644.33167269706337</v>
      </c>
      <c r="F426" s="22">
        <v>564.35692011448396</v>
      </c>
      <c r="G426" s="22">
        <v>490.26883199338988</v>
      </c>
      <c r="H426" s="22">
        <v>395.4146269922515</v>
      </c>
      <c r="I426" s="22">
        <v>326.69837073183305</v>
      </c>
      <c r="J426" s="22">
        <v>281.74478481219637</v>
      </c>
      <c r="K426" s="22">
        <v>243.36089696779842</v>
      </c>
      <c r="L426" s="22">
        <v>217.21286342080901</v>
      </c>
      <c r="M426" s="22">
        <v>197.53058830576401</v>
      </c>
      <c r="N426" s="22">
        <v>181.12791982876396</v>
      </c>
      <c r="O426" s="22">
        <v>125.9843964865496</v>
      </c>
      <c r="P426" s="22">
        <v>125.9843964865496</v>
      </c>
    </row>
    <row r="427" spans="1:16" x14ac:dyDescent="0.25">
      <c r="A427" s="18" t="s">
        <v>111</v>
      </c>
      <c r="B427" s="18" t="s">
        <v>112</v>
      </c>
      <c r="C427" s="18" t="s">
        <v>113</v>
      </c>
      <c r="D427" s="21">
        <v>26</v>
      </c>
      <c r="E427" s="22">
        <v>713.71773057212442</v>
      </c>
      <c r="F427" s="22">
        <v>605.99254647723023</v>
      </c>
      <c r="G427" s="22">
        <v>520.8845267745055</v>
      </c>
      <c r="H427" s="22">
        <v>400.48563414133196</v>
      </c>
      <c r="I427" s="22">
        <v>321.61590858213515</v>
      </c>
      <c r="J427" s="22">
        <v>271.62445008135512</v>
      </c>
      <c r="K427" s="22">
        <v>237.39482743427837</v>
      </c>
      <c r="L427" s="22">
        <v>209.26310843086108</v>
      </c>
      <c r="M427" s="22">
        <v>192.329336454464</v>
      </c>
      <c r="N427" s="22">
        <v>180.52556956810375</v>
      </c>
      <c r="O427" s="22">
        <v>120.41107458809041</v>
      </c>
      <c r="P427" s="22">
        <v>104.53426748386828</v>
      </c>
    </row>
    <row r="428" spans="1:16" x14ac:dyDescent="0.25">
      <c r="A428" s="18" t="s">
        <v>111</v>
      </c>
      <c r="B428" s="18" t="s">
        <v>112</v>
      </c>
      <c r="C428" s="18" t="s">
        <v>113</v>
      </c>
      <c r="D428" s="21">
        <v>27</v>
      </c>
      <c r="E428" s="22">
        <v>629.95826500352655</v>
      </c>
      <c r="F428" s="22">
        <v>557.43997968044152</v>
      </c>
      <c r="G428" s="22">
        <v>486.90765577015225</v>
      </c>
      <c r="H428" s="22">
        <v>398.22708347370497</v>
      </c>
      <c r="I428" s="22">
        <v>327.36928010671454</v>
      </c>
      <c r="J428" s="22">
        <v>283.78903629289505</v>
      </c>
      <c r="K428" s="22">
        <v>239.10986076509053</v>
      </c>
      <c r="L428" s="22">
        <v>223.7176891129709</v>
      </c>
      <c r="M428" s="22">
        <v>197.55695036438689</v>
      </c>
      <c r="N428" s="22">
        <v>185.58144094733328</v>
      </c>
      <c r="O428" s="22">
        <v>134.57677127444236</v>
      </c>
      <c r="P428" s="22">
        <v>133.14364780421954</v>
      </c>
    </row>
    <row r="429" spans="1:16" x14ac:dyDescent="0.25">
      <c r="A429" s="18" t="s">
        <v>111</v>
      </c>
      <c r="B429" s="18" t="s">
        <v>112</v>
      </c>
      <c r="C429" s="18" t="s">
        <v>113</v>
      </c>
      <c r="D429" s="21">
        <v>28</v>
      </c>
      <c r="E429" s="22">
        <v>670.99297133455582</v>
      </c>
      <c r="F429" s="22">
        <v>613.0335549694646</v>
      </c>
      <c r="G429" s="22">
        <v>498.92942553351759</v>
      </c>
      <c r="H429" s="22">
        <v>393.42739679389888</v>
      </c>
      <c r="I429" s="22">
        <v>319.00060014235027</v>
      </c>
      <c r="J429" s="22">
        <v>271.19314085747823</v>
      </c>
      <c r="K429" s="22">
        <v>228.89709272896695</v>
      </c>
      <c r="L429" s="22">
        <v>210.54835866570681</v>
      </c>
      <c r="M429" s="22">
        <v>194.77777086656212</v>
      </c>
      <c r="N429" s="22">
        <v>176.4468580695376</v>
      </c>
      <c r="O429" s="22">
        <v>107.39368587300797</v>
      </c>
      <c r="P429" s="22">
        <v>107.39368587300797</v>
      </c>
    </row>
    <row r="430" spans="1:16" x14ac:dyDescent="0.25">
      <c r="A430" s="18" t="s">
        <v>111</v>
      </c>
      <c r="B430" s="18" t="s">
        <v>112</v>
      </c>
      <c r="C430" s="18" t="s">
        <v>113</v>
      </c>
      <c r="D430" s="21">
        <v>29</v>
      </c>
      <c r="E430" s="22">
        <v>650.86547032207829</v>
      </c>
      <c r="F430" s="22">
        <v>559.52985542840258</v>
      </c>
      <c r="G430" s="22">
        <v>508.33102313449922</v>
      </c>
      <c r="H430" s="22">
        <v>402.11850351614925</v>
      </c>
      <c r="I430" s="22">
        <v>335.32874188753181</v>
      </c>
      <c r="J430" s="22">
        <v>287.25279718773476</v>
      </c>
      <c r="K430" s="22">
        <v>244.12676371114384</v>
      </c>
      <c r="L430" s="22">
        <v>219.38838654163985</v>
      </c>
      <c r="M430" s="22">
        <v>202.32448571613938</v>
      </c>
      <c r="N430" s="22">
        <v>182.76353736397746</v>
      </c>
      <c r="O430" s="22">
        <v>111.52373801635969</v>
      </c>
      <c r="P430" s="22">
        <v>111.52373801635969</v>
      </c>
    </row>
    <row r="431" spans="1:16" x14ac:dyDescent="0.25">
      <c r="A431" s="18" t="s">
        <v>111</v>
      </c>
      <c r="B431" s="18" t="s">
        <v>112</v>
      </c>
      <c r="C431" s="18" t="s">
        <v>113</v>
      </c>
      <c r="D431" s="21">
        <v>30</v>
      </c>
      <c r="E431" s="22">
        <v>663.49028705359694</v>
      </c>
      <c r="F431" s="22">
        <v>594.06999584379616</v>
      </c>
      <c r="G431" s="22">
        <v>494.92757985773483</v>
      </c>
      <c r="H431" s="22">
        <v>401.90646212342386</v>
      </c>
      <c r="I431" s="22">
        <v>330.59877061236335</v>
      </c>
      <c r="J431" s="22">
        <v>282.78361334179556</v>
      </c>
      <c r="K431" s="22">
        <v>237.09211075884539</v>
      </c>
      <c r="L431" s="22">
        <v>218.31168823287777</v>
      </c>
      <c r="M431" s="22">
        <v>200.81500899678139</v>
      </c>
      <c r="N431" s="22">
        <v>180.22276837186595</v>
      </c>
      <c r="O431" s="22">
        <v>128.67184025895875</v>
      </c>
      <c r="P431" s="22">
        <v>111.34425240371937</v>
      </c>
    </row>
    <row r="432" spans="1:16" x14ac:dyDescent="0.25">
      <c r="A432" s="18" t="s">
        <v>111</v>
      </c>
      <c r="B432" s="18" t="s">
        <v>112</v>
      </c>
      <c r="C432" s="18" t="s">
        <v>113</v>
      </c>
      <c r="D432" s="21">
        <v>31</v>
      </c>
      <c r="E432" s="22">
        <v>680.34573283063469</v>
      </c>
      <c r="F432" s="22">
        <v>579.73390868653382</v>
      </c>
      <c r="G432" s="22">
        <v>497.92562029465074</v>
      </c>
      <c r="H432" s="22">
        <v>398.41448104640244</v>
      </c>
      <c r="I432" s="22">
        <v>324.13165378344695</v>
      </c>
      <c r="J432" s="22">
        <v>277.93833611555107</v>
      </c>
      <c r="K432" s="22">
        <v>240.11278651076441</v>
      </c>
      <c r="L432" s="22">
        <v>217.98214379540133</v>
      </c>
      <c r="M432" s="22">
        <v>197.60649128370136</v>
      </c>
      <c r="N432" s="22">
        <v>185.72818938965293</v>
      </c>
      <c r="O432" s="22">
        <v>127.85812507015413</v>
      </c>
      <c r="P432" s="22">
        <v>121.600364347791</v>
      </c>
    </row>
    <row r="433" spans="1:16" x14ac:dyDescent="0.25">
      <c r="A433" s="18" t="s">
        <v>111</v>
      </c>
      <c r="B433" s="18" t="s">
        <v>112</v>
      </c>
      <c r="C433" s="18" t="s">
        <v>113</v>
      </c>
      <c r="D433" s="21">
        <v>32</v>
      </c>
      <c r="E433" s="22">
        <v>680.46187583992275</v>
      </c>
      <c r="F433" s="22">
        <v>558.46588553599327</v>
      </c>
      <c r="G433" s="22">
        <v>492.47477823120488</v>
      </c>
      <c r="H433" s="22">
        <v>391.41205925160284</v>
      </c>
      <c r="I433" s="22">
        <v>325.73389241622453</v>
      </c>
      <c r="J433" s="22">
        <v>274.54355094560697</v>
      </c>
      <c r="K433" s="22">
        <v>235.43628712796166</v>
      </c>
      <c r="L433" s="22">
        <v>216.17215646069951</v>
      </c>
      <c r="M433" s="22">
        <v>201.97116590006186</v>
      </c>
      <c r="N433" s="22">
        <v>179.75970355935371</v>
      </c>
      <c r="O433" s="22">
        <v>121.30015862285586</v>
      </c>
      <c r="P433" s="22">
        <v>105.39552016755468</v>
      </c>
    </row>
    <row r="434" spans="1:16" x14ac:dyDescent="0.25">
      <c r="A434" s="18" t="s">
        <v>111</v>
      </c>
      <c r="B434" s="18" t="s">
        <v>112</v>
      </c>
      <c r="C434" s="18" t="s">
        <v>113</v>
      </c>
      <c r="D434" s="21">
        <v>33</v>
      </c>
      <c r="E434" s="22">
        <v>680.59713215594661</v>
      </c>
      <c r="F434" s="22">
        <v>601.91849090585742</v>
      </c>
      <c r="G434" s="22">
        <v>506.08103251659088</v>
      </c>
      <c r="H434" s="22">
        <v>398.75171085386489</v>
      </c>
      <c r="I434" s="22">
        <v>324.4761289241298</v>
      </c>
      <c r="J434" s="22">
        <v>273.34111592119268</v>
      </c>
      <c r="K434" s="22">
        <v>234.2049481760327</v>
      </c>
      <c r="L434" s="22">
        <v>213.34783741638287</v>
      </c>
      <c r="M434" s="22">
        <v>198.07839963862537</v>
      </c>
      <c r="N434" s="22">
        <v>184.07932012413463</v>
      </c>
      <c r="O434" s="22">
        <v>120.36533198259983</v>
      </c>
      <c r="P434" s="22">
        <v>107.72930192147454</v>
      </c>
    </row>
    <row r="435" spans="1:16" x14ac:dyDescent="0.25">
      <c r="A435" s="18" t="s">
        <v>111</v>
      </c>
      <c r="B435" s="18" t="s">
        <v>112</v>
      </c>
      <c r="C435" s="18" t="s">
        <v>113</v>
      </c>
      <c r="D435" s="21">
        <v>34</v>
      </c>
      <c r="E435" s="22">
        <v>641.57281652937513</v>
      </c>
      <c r="F435" s="22">
        <v>581.75272473111568</v>
      </c>
      <c r="G435" s="22">
        <v>492.55031615284338</v>
      </c>
      <c r="H435" s="22">
        <v>385.17339961164811</v>
      </c>
      <c r="I435" s="22">
        <v>319.11718916423945</v>
      </c>
      <c r="J435" s="22">
        <v>269.39358553337235</v>
      </c>
      <c r="K435" s="22">
        <v>232.56955468237985</v>
      </c>
      <c r="L435" s="22">
        <v>205.44645337631619</v>
      </c>
      <c r="M435" s="22">
        <v>197.04441864138002</v>
      </c>
      <c r="N435" s="22">
        <v>181.29841672052763</v>
      </c>
      <c r="O435" s="22">
        <v>122.983664579747</v>
      </c>
      <c r="P435" s="22">
        <v>122.983664579747</v>
      </c>
    </row>
    <row r="436" spans="1:16" x14ac:dyDescent="0.25">
      <c r="A436" s="18" t="s">
        <v>111</v>
      </c>
      <c r="B436" s="18" t="s">
        <v>112</v>
      </c>
      <c r="C436" s="18" t="s">
        <v>113</v>
      </c>
      <c r="D436" s="21">
        <v>35</v>
      </c>
      <c r="E436" s="22">
        <v>637.85926055505968</v>
      </c>
      <c r="F436" s="22">
        <v>570.88664711447268</v>
      </c>
      <c r="G436" s="22">
        <v>501.88484716520242</v>
      </c>
      <c r="H436" s="22">
        <v>406.17391368153875</v>
      </c>
      <c r="I436" s="22">
        <v>328.38518334127173</v>
      </c>
      <c r="J436" s="22">
        <v>280.94753575751963</v>
      </c>
      <c r="K436" s="22">
        <v>246.35173325857008</v>
      </c>
      <c r="L436" s="22">
        <v>220.11874509984031</v>
      </c>
      <c r="M436" s="22">
        <v>204.31373572082231</v>
      </c>
      <c r="N436" s="22">
        <v>180.27630856461164</v>
      </c>
      <c r="O436" s="22">
        <v>126.43464517537257</v>
      </c>
      <c r="P436" s="22">
        <v>110.80585729446257</v>
      </c>
    </row>
    <row r="437" spans="1:16" x14ac:dyDescent="0.25">
      <c r="A437" s="18" t="s">
        <v>111</v>
      </c>
      <c r="B437" s="18" t="s">
        <v>112</v>
      </c>
      <c r="C437" s="18" t="s">
        <v>113</v>
      </c>
      <c r="D437" s="21">
        <v>36</v>
      </c>
      <c r="E437" s="22">
        <v>649.51574979821442</v>
      </c>
      <c r="F437" s="22">
        <v>565.84964038681483</v>
      </c>
      <c r="G437" s="22">
        <v>509.24441062149822</v>
      </c>
      <c r="H437" s="22">
        <v>404.60821116979037</v>
      </c>
      <c r="I437" s="22">
        <v>329.60997885670207</v>
      </c>
      <c r="J437" s="22">
        <v>281.30499511509976</v>
      </c>
      <c r="K437" s="22">
        <v>238.88215566751205</v>
      </c>
      <c r="L437" s="22">
        <v>215.50140559531229</v>
      </c>
      <c r="M437" s="22">
        <v>200.28618988042845</v>
      </c>
      <c r="N437" s="22">
        <v>195.14657886189977</v>
      </c>
      <c r="O437" s="22">
        <v>131.2835581983303</v>
      </c>
      <c r="P437" s="22">
        <v>113.49027750364719</v>
      </c>
    </row>
    <row r="438" spans="1:16" x14ac:dyDescent="0.25">
      <c r="A438" s="18" t="s">
        <v>111</v>
      </c>
      <c r="B438" s="18" t="s">
        <v>112</v>
      </c>
      <c r="C438" s="18" t="s">
        <v>113</v>
      </c>
      <c r="D438" s="21">
        <v>37</v>
      </c>
      <c r="E438" s="22">
        <v>635.71505603294372</v>
      </c>
      <c r="F438" s="22">
        <v>583.66620429862007</v>
      </c>
      <c r="G438" s="22">
        <v>496.28449587009561</v>
      </c>
      <c r="H438" s="22">
        <v>406.07385625086135</v>
      </c>
      <c r="I438" s="22">
        <v>328.55917394673435</v>
      </c>
      <c r="J438" s="22">
        <v>281.17988143544363</v>
      </c>
      <c r="K438" s="22">
        <v>241.83616447747642</v>
      </c>
      <c r="L438" s="22">
        <v>219.86185555658921</v>
      </c>
      <c r="M438" s="22">
        <v>195.97019068997128</v>
      </c>
      <c r="N438" s="22">
        <v>181.00613186669892</v>
      </c>
      <c r="O438" s="22">
        <v>112.46147041955653</v>
      </c>
      <c r="P438" s="22">
        <v>112.46147041955653</v>
      </c>
    </row>
    <row r="439" spans="1:16" x14ac:dyDescent="0.25">
      <c r="A439" s="18" t="s">
        <v>111</v>
      </c>
      <c r="B439" s="18" t="s">
        <v>112</v>
      </c>
      <c r="C439" s="18" t="s">
        <v>113</v>
      </c>
      <c r="D439" s="21">
        <v>38</v>
      </c>
      <c r="E439" s="22">
        <v>633.68025488616342</v>
      </c>
      <c r="F439" s="22">
        <v>588.88881349918199</v>
      </c>
      <c r="G439" s="22">
        <v>488.34302820000323</v>
      </c>
      <c r="H439" s="22">
        <v>384.70882232990118</v>
      </c>
      <c r="I439" s="22">
        <v>323.20114962403153</v>
      </c>
      <c r="J439" s="22">
        <v>269.12652733367185</v>
      </c>
      <c r="K439" s="22">
        <v>231.43913700532281</v>
      </c>
      <c r="L439" s="22">
        <v>212.69192156702721</v>
      </c>
      <c r="M439" s="22">
        <v>194.79271019490935</v>
      </c>
      <c r="N439" s="22">
        <v>178.91327337677365</v>
      </c>
      <c r="O439" s="22">
        <v>127.43185155232389</v>
      </c>
      <c r="P439" s="22">
        <v>118.95111804958455</v>
      </c>
    </row>
    <row r="440" spans="1:16" x14ac:dyDescent="0.25">
      <c r="A440" s="18" t="s">
        <v>111</v>
      </c>
      <c r="B440" s="18" t="s">
        <v>112</v>
      </c>
      <c r="C440" s="18" t="s">
        <v>113</v>
      </c>
      <c r="D440" s="21">
        <v>39</v>
      </c>
      <c r="E440" s="22">
        <v>661.99959213672173</v>
      </c>
      <c r="F440" s="22">
        <v>573.64977682531867</v>
      </c>
      <c r="G440" s="22">
        <v>487.7413137984833</v>
      </c>
      <c r="H440" s="22">
        <v>384.05656744125559</v>
      </c>
      <c r="I440" s="22">
        <v>312.80277227973954</v>
      </c>
      <c r="J440" s="22">
        <v>264.4070561101546</v>
      </c>
      <c r="K440" s="22">
        <v>221.32093758080222</v>
      </c>
      <c r="L440" s="22">
        <v>200.71675544571681</v>
      </c>
      <c r="M440" s="22">
        <v>182.14126363031662</v>
      </c>
      <c r="N440" s="22">
        <v>156.7041215741564</v>
      </c>
      <c r="O440" s="22">
        <v>123.00787684700103</v>
      </c>
      <c r="P440" s="22">
        <v>118.83410562455977</v>
      </c>
    </row>
    <row r="441" spans="1:16" x14ac:dyDescent="0.25">
      <c r="A441" s="18" t="s">
        <v>111</v>
      </c>
      <c r="B441" s="18" t="s">
        <v>112</v>
      </c>
      <c r="C441" s="18" t="s">
        <v>113</v>
      </c>
      <c r="D441" s="21">
        <v>40</v>
      </c>
      <c r="E441" s="22">
        <v>642.14822602118841</v>
      </c>
      <c r="F441" s="22">
        <v>582.73528465168022</v>
      </c>
      <c r="G441" s="22">
        <v>497.68992425537112</v>
      </c>
      <c r="H441" s="22">
        <v>409.86746181969988</v>
      </c>
      <c r="I441" s="22">
        <v>334.95803015927538</v>
      </c>
      <c r="J441" s="22">
        <v>283.63958901223094</v>
      </c>
      <c r="K441" s="22">
        <v>247.03109279254238</v>
      </c>
      <c r="L441" s="22">
        <v>225.79767173672565</v>
      </c>
      <c r="M441" s="22">
        <v>207.24752284641428</v>
      </c>
      <c r="N441" s="22">
        <v>194.68373175319641</v>
      </c>
      <c r="O441" s="22">
        <v>133.65283890135279</v>
      </c>
      <c r="P441" s="22">
        <v>133.65283890135279</v>
      </c>
    </row>
    <row r="442" spans="1:16" x14ac:dyDescent="0.25">
      <c r="A442" s="18" t="s">
        <v>111</v>
      </c>
      <c r="B442" s="18" t="s">
        <v>112</v>
      </c>
      <c r="C442" s="18" t="s">
        <v>113</v>
      </c>
      <c r="D442" s="21">
        <v>41</v>
      </c>
      <c r="E442" s="22">
        <v>669.92768467442249</v>
      </c>
      <c r="F442" s="22">
        <v>593.4738410011937</v>
      </c>
      <c r="G442" s="22">
        <v>511.92624049112459</v>
      </c>
      <c r="H442" s="22">
        <v>400.45113762948597</v>
      </c>
      <c r="I442" s="22">
        <v>320.64535742421504</v>
      </c>
      <c r="J442" s="22">
        <v>272.84889849412929</v>
      </c>
      <c r="K442" s="22">
        <v>230.68830787499229</v>
      </c>
      <c r="L442" s="22">
        <v>203.38910917751582</v>
      </c>
      <c r="M442" s="22">
        <v>191.24374700582555</v>
      </c>
      <c r="N442" s="22">
        <v>175.08357523485014</v>
      </c>
      <c r="O442" s="22">
        <v>125.20310963290731</v>
      </c>
      <c r="P442" s="22">
        <v>118.67771656657652</v>
      </c>
    </row>
    <row r="443" spans="1:16" x14ac:dyDescent="0.25">
      <c r="A443" s="18" t="s">
        <v>111</v>
      </c>
      <c r="B443" s="18" t="s">
        <v>112</v>
      </c>
      <c r="C443" s="18" t="s">
        <v>113</v>
      </c>
      <c r="D443" s="21">
        <v>42</v>
      </c>
      <c r="E443" s="22">
        <v>747.2909039632782</v>
      </c>
      <c r="F443" s="22">
        <v>610.45944924324147</v>
      </c>
      <c r="G443" s="22">
        <v>518.15420501887172</v>
      </c>
      <c r="H443" s="22">
        <v>414.64050216915285</v>
      </c>
      <c r="I443" s="22">
        <v>331.4766287163344</v>
      </c>
      <c r="J443" s="22">
        <v>285.64770348531863</v>
      </c>
      <c r="K443" s="22">
        <v>242.84550249015854</v>
      </c>
      <c r="L443" s="22">
        <v>222.83792117842012</v>
      </c>
      <c r="M443" s="22">
        <v>207.38934488701764</v>
      </c>
      <c r="N443" s="22">
        <v>190.28630081121457</v>
      </c>
      <c r="O443" s="22">
        <v>151.09627327079232</v>
      </c>
      <c r="P443" s="22">
        <v>133.68708055125987</v>
      </c>
    </row>
    <row r="444" spans="1:16" x14ac:dyDescent="0.25">
      <c r="A444" s="18" t="s">
        <v>111</v>
      </c>
      <c r="B444" s="18" t="s">
        <v>112</v>
      </c>
      <c r="C444" s="18" t="s">
        <v>113</v>
      </c>
      <c r="D444" s="21">
        <v>43</v>
      </c>
      <c r="E444" s="22">
        <v>639.05966345659954</v>
      </c>
      <c r="F444" s="22">
        <v>567.30160256245347</v>
      </c>
      <c r="G444" s="22">
        <v>509.24404513269968</v>
      </c>
      <c r="H444" s="22">
        <v>412.611896638443</v>
      </c>
      <c r="I444" s="22">
        <v>335.15497219519057</v>
      </c>
      <c r="J444" s="22">
        <v>288.23540598597577</v>
      </c>
      <c r="K444" s="22">
        <v>242.88441538333987</v>
      </c>
      <c r="L444" s="22">
        <v>223.6982429328433</v>
      </c>
      <c r="M444" s="22">
        <v>206.41499191096025</v>
      </c>
      <c r="N444" s="22">
        <v>196.78762564406853</v>
      </c>
      <c r="O444" s="22">
        <v>144.4424921559426</v>
      </c>
      <c r="P444" s="22">
        <v>135.00643218003452</v>
      </c>
    </row>
    <row r="445" spans="1:16" x14ac:dyDescent="0.25">
      <c r="A445" s="18" t="s">
        <v>111</v>
      </c>
      <c r="B445" s="18" t="s">
        <v>112</v>
      </c>
      <c r="C445" s="18" t="s">
        <v>113</v>
      </c>
      <c r="D445" s="21">
        <v>44</v>
      </c>
      <c r="E445" s="22">
        <v>640.71789232541448</v>
      </c>
      <c r="F445" s="22">
        <v>574.6544405186587</v>
      </c>
      <c r="G445" s="22">
        <v>480.74885414826673</v>
      </c>
      <c r="H445" s="22">
        <v>386.71389416226583</v>
      </c>
      <c r="I445" s="22">
        <v>319.81798303126635</v>
      </c>
      <c r="J445" s="22">
        <v>271.95041106693384</v>
      </c>
      <c r="K445" s="22">
        <v>228.61710812672911</v>
      </c>
      <c r="L445" s="22">
        <v>212.24623080133014</v>
      </c>
      <c r="M445" s="22">
        <v>191.64030967101354</v>
      </c>
      <c r="N445" s="22">
        <v>179.42879526326215</v>
      </c>
      <c r="O445" s="22">
        <v>111.22207913097125</v>
      </c>
      <c r="P445" s="22">
        <v>111.22207913097125</v>
      </c>
    </row>
    <row r="446" spans="1:16" x14ac:dyDescent="0.25">
      <c r="A446" s="18" t="s">
        <v>111</v>
      </c>
      <c r="B446" s="18" t="s">
        <v>112</v>
      </c>
      <c r="C446" s="18" t="s">
        <v>113</v>
      </c>
      <c r="D446" s="21">
        <v>45</v>
      </c>
      <c r="E446" s="22">
        <v>605.14766324113918</v>
      </c>
      <c r="F446" s="22">
        <v>568.36784882127301</v>
      </c>
      <c r="G446" s="22">
        <v>501.49482968739471</v>
      </c>
      <c r="H446" s="22">
        <v>401.70910080618171</v>
      </c>
      <c r="I446" s="22">
        <v>329.97574316988528</v>
      </c>
      <c r="J446" s="22">
        <v>277.6322752739714</v>
      </c>
      <c r="K446" s="22">
        <v>240.10536807397077</v>
      </c>
      <c r="L446" s="22">
        <v>219.0790845002839</v>
      </c>
      <c r="M446" s="22">
        <v>205.80877935106255</v>
      </c>
      <c r="N446" s="22">
        <v>187.87519951097568</v>
      </c>
      <c r="O446" s="22">
        <v>127.84700154241555</v>
      </c>
      <c r="P446" s="22">
        <v>105.25721325210776</v>
      </c>
    </row>
    <row r="447" spans="1:16" x14ac:dyDescent="0.25">
      <c r="A447" s="18" t="s">
        <v>111</v>
      </c>
      <c r="B447" s="18" t="s">
        <v>112</v>
      </c>
      <c r="C447" s="18" t="s">
        <v>113</v>
      </c>
      <c r="D447" s="21">
        <v>46</v>
      </c>
      <c r="E447" s="22">
        <v>722.84544268562081</v>
      </c>
      <c r="F447" s="22">
        <v>628.72550305335699</v>
      </c>
      <c r="G447" s="22">
        <v>514.87479425838899</v>
      </c>
      <c r="H447" s="22">
        <v>411.58610014945026</v>
      </c>
      <c r="I447" s="22">
        <v>336.69033200826829</v>
      </c>
      <c r="J447" s="22">
        <v>282.58282936180052</v>
      </c>
      <c r="K447" s="22">
        <v>244.70406490736309</v>
      </c>
      <c r="L447" s="22">
        <v>223.1965867334757</v>
      </c>
      <c r="M447" s="22">
        <v>207.09340965965291</v>
      </c>
      <c r="N447" s="22">
        <v>191.24013219469882</v>
      </c>
      <c r="O447" s="22">
        <v>179.58373333633301</v>
      </c>
      <c r="P447" s="22">
        <v>131.19607360017028</v>
      </c>
    </row>
    <row r="448" spans="1:16" x14ac:dyDescent="0.25">
      <c r="A448" s="18" t="s">
        <v>111</v>
      </c>
      <c r="B448" s="18" t="s">
        <v>112</v>
      </c>
      <c r="C448" s="18" t="s">
        <v>113</v>
      </c>
      <c r="D448" s="21">
        <v>47</v>
      </c>
      <c r="E448" s="22">
        <v>661.17480280198981</v>
      </c>
      <c r="F448" s="22">
        <v>581.16355732120167</v>
      </c>
      <c r="G448" s="22">
        <v>485.70662623097377</v>
      </c>
      <c r="H448" s="22">
        <v>393.51570757353034</v>
      </c>
      <c r="I448" s="22">
        <v>318.89110648075541</v>
      </c>
      <c r="J448" s="22">
        <v>271.96153549191507</v>
      </c>
      <c r="K448" s="22">
        <v>240.81554675827925</v>
      </c>
      <c r="L448" s="22">
        <v>212.69121916401471</v>
      </c>
      <c r="M448" s="22">
        <v>193.50575566022539</v>
      </c>
      <c r="N448" s="22">
        <v>180.54780285355017</v>
      </c>
      <c r="O448" s="22">
        <v>104.06841381436682</v>
      </c>
      <c r="P448" s="22">
        <v>104.06841381436682</v>
      </c>
    </row>
    <row r="449" spans="1:16" x14ac:dyDescent="0.25">
      <c r="A449" s="18" t="s">
        <v>111</v>
      </c>
      <c r="B449" s="18" t="s">
        <v>112</v>
      </c>
      <c r="C449" s="18" t="s">
        <v>113</v>
      </c>
      <c r="D449" s="21">
        <v>48</v>
      </c>
      <c r="E449" s="22">
        <v>674.00981249918561</v>
      </c>
      <c r="F449" s="22">
        <v>569.67450947143141</v>
      </c>
      <c r="G449" s="22">
        <v>501.95666758713014</v>
      </c>
      <c r="H449" s="22">
        <v>405.35414988952402</v>
      </c>
      <c r="I449" s="22">
        <v>322.32361512942492</v>
      </c>
      <c r="J449" s="22">
        <v>278.58683576423124</v>
      </c>
      <c r="K449" s="22">
        <v>241.4444747397304</v>
      </c>
      <c r="L449" s="22">
        <v>216.15738051708578</v>
      </c>
      <c r="M449" s="22">
        <v>189.60011026163104</v>
      </c>
      <c r="N449" s="22">
        <v>179.10144014727615</v>
      </c>
      <c r="O449" s="22">
        <v>106.49820294113833</v>
      </c>
      <c r="P449" s="22">
        <v>106.49820294113833</v>
      </c>
    </row>
    <row r="450" spans="1:16" x14ac:dyDescent="0.25">
      <c r="A450" s="18" t="s">
        <v>111</v>
      </c>
      <c r="B450" s="18" t="s">
        <v>112</v>
      </c>
      <c r="C450" s="18" t="s">
        <v>113</v>
      </c>
      <c r="D450" s="21">
        <v>49</v>
      </c>
      <c r="E450" s="22">
        <v>655.62089817621427</v>
      </c>
      <c r="F450" s="22">
        <v>589.66842730657368</v>
      </c>
      <c r="G450" s="22">
        <v>499.66048584742839</v>
      </c>
      <c r="H450" s="22">
        <v>406.17503093373745</v>
      </c>
      <c r="I450" s="22">
        <v>333.49779272167535</v>
      </c>
      <c r="J450" s="22">
        <v>280.66914029810636</v>
      </c>
      <c r="K450" s="22">
        <v>238.91502080203435</v>
      </c>
      <c r="L450" s="22">
        <v>219.38280165477701</v>
      </c>
      <c r="M450" s="22">
        <v>200.26334997833203</v>
      </c>
      <c r="N450" s="22">
        <v>159.49728124065027</v>
      </c>
      <c r="O450" s="22">
        <v>129.00968414083644</v>
      </c>
      <c r="P450" s="22">
        <v>114.37383089458412</v>
      </c>
    </row>
    <row r="451" spans="1:16" x14ac:dyDescent="0.25">
      <c r="A451" s="18" t="s">
        <v>111</v>
      </c>
      <c r="B451" s="18" t="s">
        <v>112</v>
      </c>
      <c r="C451" s="18" t="s">
        <v>113</v>
      </c>
      <c r="D451" s="21">
        <v>50</v>
      </c>
      <c r="E451" s="22">
        <v>642.5762140418168</v>
      </c>
      <c r="F451" s="22">
        <v>578.39813504685401</v>
      </c>
      <c r="G451" s="22">
        <v>486.54618137658053</v>
      </c>
      <c r="H451" s="22">
        <v>398.24137221358609</v>
      </c>
      <c r="I451" s="22">
        <v>328.65706068080118</v>
      </c>
      <c r="J451" s="22">
        <v>283.90748510462242</v>
      </c>
      <c r="K451" s="22">
        <v>238.63757820832484</v>
      </c>
      <c r="L451" s="22">
        <v>219.92403882185957</v>
      </c>
      <c r="M451" s="22">
        <v>200.6797402546074</v>
      </c>
      <c r="N451" s="22">
        <v>184.46086906612169</v>
      </c>
      <c r="O451" s="22">
        <v>113.78964170398343</v>
      </c>
      <c r="P451" s="22">
        <v>113.78964170398343</v>
      </c>
    </row>
    <row r="452" spans="1:16" x14ac:dyDescent="0.25">
      <c r="A452" s="18" t="s">
        <v>111</v>
      </c>
      <c r="B452" s="18" t="s">
        <v>112</v>
      </c>
      <c r="C452" s="18" t="s">
        <v>113</v>
      </c>
      <c r="D452" s="21">
        <v>51</v>
      </c>
      <c r="E452" s="22">
        <v>669.91647899942654</v>
      </c>
      <c r="F452" s="22">
        <v>571.05141737664815</v>
      </c>
      <c r="G452" s="22">
        <v>487.94705113892167</v>
      </c>
      <c r="H452" s="22">
        <v>395.2044500623943</v>
      </c>
      <c r="I452" s="22">
        <v>324.92601186809935</v>
      </c>
      <c r="J452" s="22">
        <v>268.00640481993054</v>
      </c>
      <c r="K452" s="22">
        <v>227.3499667520037</v>
      </c>
      <c r="L452" s="22">
        <v>210.48165256664475</v>
      </c>
      <c r="M452" s="22">
        <v>194.23185534011765</v>
      </c>
      <c r="N452" s="22">
        <v>181.56136152030916</v>
      </c>
      <c r="O452" s="22">
        <v>136.68217122329588</v>
      </c>
      <c r="P452" s="22">
        <v>124.53525364541316</v>
      </c>
    </row>
    <row r="453" spans="1:16" x14ac:dyDescent="0.25">
      <c r="A453" s="18" t="s">
        <v>111</v>
      </c>
      <c r="B453" s="18" t="s">
        <v>112</v>
      </c>
      <c r="C453" s="18" t="s">
        <v>113</v>
      </c>
      <c r="D453" s="21">
        <v>52</v>
      </c>
      <c r="E453" s="22">
        <v>704.47811326661486</v>
      </c>
      <c r="F453" s="22">
        <v>598.31895535293631</v>
      </c>
      <c r="G453" s="22">
        <v>522.39914804439093</v>
      </c>
      <c r="H453" s="22">
        <v>415.49888223025351</v>
      </c>
      <c r="I453" s="22">
        <v>340.12881806786572</v>
      </c>
      <c r="J453" s="22">
        <v>289.87845100641772</v>
      </c>
      <c r="K453" s="22">
        <v>243.7137218053897</v>
      </c>
      <c r="L453" s="22">
        <v>224.3513892189336</v>
      </c>
      <c r="M453" s="22">
        <v>208.17021868351034</v>
      </c>
      <c r="N453" s="22">
        <v>193.09743113407356</v>
      </c>
      <c r="O453" s="22">
        <v>170.515994093952</v>
      </c>
      <c r="P453" s="22">
        <v>159.22819817287933</v>
      </c>
    </row>
    <row r="454" spans="1:16" x14ac:dyDescent="0.25">
      <c r="A454" s="18" t="s">
        <v>111</v>
      </c>
      <c r="B454" s="18" t="s">
        <v>112</v>
      </c>
      <c r="C454" s="18" t="s">
        <v>113</v>
      </c>
      <c r="D454" s="21">
        <v>53</v>
      </c>
      <c r="E454" s="22">
        <v>678.15997566921408</v>
      </c>
      <c r="F454" s="22">
        <v>589.28548586402678</v>
      </c>
      <c r="G454" s="22">
        <v>489.57963708057611</v>
      </c>
      <c r="H454" s="22">
        <v>391.36619966623863</v>
      </c>
      <c r="I454" s="22">
        <v>326.16312065739118</v>
      </c>
      <c r="J454" s="22">
        <v>276.93853060718885</v>
      </c>
      <c r="K454" s="22">
        <v>240.55371327864125</v>
      </c>
      <c r="L454" s="22">
        <v>212.31425208988671</v>
      </c>
      <c r="M454" s="22">
        <v>193.56114499900596</v>
      </c>
      <c r="N454" s="22">
        <v>182.04502040232845</v>
      </c>
      <c r="O454" s="22">
        <v>111.41407327636797</v>
      </c>
      <c r="P454" s="22">
        <v>111.41407327636797</v>
      </c>
    </row>
    <row r="455" spans="1:16" x14ac:dyDescent="0.25">
      <c r="A455" s="18" t="s">
        <v>111</v>
      </c>
      <c r="B455" s="18" t="s">
        <v>112</v>
      </c>
      <c r="C455" s="18" t="s">
        <v>113</v>
      </c>
      <c r="D455" s="21">
        <v>54</v>
      </c>
      <c r="E455" s="22">
        <v>667.04768622393567</v>
      </c>
      <c r="F455" s="22">
        <v>615.86709946313692</v>
      </c>
      <c r="G455" s="22">
        <v>525.35897870622171</v>
      </c>
      <c r="H455" s="22">
        <v>425.54175398847468</v>
      </c>
      <c r="I455" s="22">
        <v>338.97456486200764</v>
      </c>
      <c r="J455" s="22">
        <v>291.3930158127032</v>
      </c>
      <c r="K455" s="22">
        <v>246.3569458161777</v>
      </c>
      <c r="L455" s="22">
        <v>221.18957930365849</v>
      </c>
      <c r="M455" s="22">
        <v>205.76717656095184</v>
      </c>
      <c r="N455" s="22">
        <v>184.51592093792357</v>
      </c>
      <c r="O455" s="22">
        <v>108.83840532799154</v>
      </c>
      <c r="P455" s="22">
        <v>108.83840532799154</v>
      </c>
    </row>
    <row r="456" spans="1:16" x14ac:dyDescent="0.25">
      <c r="A456" s="18" t="s">
        <v>111</v>
      </c>
      <c r="B456" s="18" t="s">
        <v>112</v>
      </c>
      <c r="C456" s="18" t="s">
        <v>113</v>
      </c>
      <c r="D456" s="21">
        <v>55</v>
      </c>
      <c r="E456" s="22">
        <v>683.95608926859893</v>
      </c>
      <c r="F456" s="22">
        <v>592.00356158844556</v>
      </c>
      <c r="G456" s="22">
        <v>507.37011244856484</v>
      </c>
      <c r="H456" s="22">
        <v>405.65235246063492</v>
      </c>
      <c r="I456" s="22">
        <v>329.45527618094877</v>
      </c>
      <c r="J456" s="22">
        <v>277.27002511112602</v>
      </c>
      <c r="K456" s="22">
        <v>230.71996501902714</v>
      </c>
      <c r="L456" s="22">
        <v>211.83831699701116</v>
      </c>
      <c r="M456" s="22">
        <v>194.55270206721835</v>
      </c>
      <c r="N456" s="22">
        <v>181.4001053863096</v>
      </c>
      <c r="O456" s="22">
        <v>136.55258446740456</v>
      </c>
      <c r="P456" s="22">
        <v>109.84483902839381</v>
      </c>
    </row>
    <row r="457" spans="1:16" x14ac:dyDescent="0.25">
      <c r="A457" s="18" t="s">
        <v>111</v>
      </c>
      <c r="B457" s="18" t="s">
        <v>112</v>
      </c>
      <c r="C457" s="18" t="s">
        <v>113</v>
      </c>
      <c r="D457" s="21">
        <v>56</v>
      </c>
      <c r="E457" s="22">
        <v>629.08896185982246</v>
      </c>
      <c r="F457" s="22">
        <v>560.64513871578345</v>
      </c>
      <c r="G457" s="22">
        <v>493.7058056908815</v>
      </c>
      <c r="H457" s="22">
        <v>403.80619392259086</v>
      </c>
      <c r="I457" s="22">
        <v>331.55197067107451</v>
      </c>
      <c r="J457" s="22">
        <v>276.66195191733408</v>
      </c>
      <c r="K457" s="22">
        <v>229.71395416792942</v>
      </c>
      <c r="L457" s="22">
        <v>209.9140606869708</v>
      </c>
      <c r="M457" s="22">
        <v>183.5606963295948</v>
      </c>
      <c r="N457" s="22">
        <v>157.30251661507165</v>
      </c>
      <c r="O457" s="22">
        <v>96.532902367884176</v>
      </c>
      <c r="P457" s="22">
        <v>96.532902367884176</v>
      </c>
    </row>
    <row r="458" spans="1:16" x14ac:dyDescent="0.25">
      <c r="A458" s="18" t="s">
        <v>111</v>
      </c>
      <c r="B458" s="18" t="s">
        <v>112</v>
      </c>
      <c r="C458" s="18" t="s">
        <v>113</v>
      </c>
      <c r="D458" s="21">
        <v>57</v>
      </c>
      <c r="E458" s="22">
        <v>676.53230786963263</v>
      </c>
      <c r="F458" s="22">
        <v>579.76909539951748</v>
      </c>
      <c r="G458" s="22">
        <v>484.29827918223197</v>
      </c>
      <c r="H458" s="22">
        <v>392.33791506549164</v>
      </c>
      <c r="I458" s="22">
        <v>328.76538132230513</v>
      </c>
      <c r="J458" s="22">
        <v>275.99734860080679</v>
      </c>
      <c r="K458" s="22">
        <v>236.92545748357989</v>
      </c>
      <c r="L458" s="22">
        <v>212.67779876065251</v>
      </c>
      <c r="M458" s="22">
        <v>190.92016397930192</v>
      </c>
      <c r="N458" s="22">
        <v>184.67528597074138</v>
      </c>
      <c r="O458" s="22">
        <v>129.95946471378909</v>
      </c>
      <c r="P458" s="22">
        <v>129.95946471378909</v>
      </c>
    </row>
    <row r="459" spans="1:16" x14ac:dyDescent="0.25">
      <c r="A459" s="18" t="s">
        <v>111</v>
      </c>
      <c r="B459" s="18" t="s">
        <v>112</v>
      </c>
      <c r="C459" s="18" t="s">
        <v>113</v>
      </c>
      <c r="D459" s="21">
        <v>58</v>
      </c>
      <c r="E459" s="22">
        <v>702.48134439989747</v>
      </c>
      <c r="F459" s="22">
        <v>605.8591567127404</v>
      </c>
      <c r="G459" s="22">
        <v>511.46753336858183</v>
      </c>
      <c r="H459" s="22">
        <v>396.08809645193958</v>
      </c>
      <c r="I459" s="22">
        <v>322.3696530045604</v>
      </c>
      <c r="J459" s="22">
        <v>270.99525897476065</v>
      </c>
      <c r="K459" s="22">
        <v>236.18552379529626</v>
      </c>
      <c r="L459" s="22">
        <v>213.5647457608332</v>
      </c>
      <c r="M459" s="22">
        <v>198.24825015336438</v>
      </c>
      <c r="N459" s="22">
        <v>183.44042942281678</v>
      </c>
      <c r="O459" s="22">
        <v>122.52120446571344</v>
      </c>
      <c r="P459" s="22">
        <v>108.84904321051145</v>
      </c>
    </row>
    <row r="460" spans="1:16" x14ac:dyDescent="0.25">
      <c r="A460" s="18" t="s">
        <v>111</v>
      </c>
      <c r="B460" s="18" t="s">
        <v>112</v>
      </c>
      <c r="C460" s="18" t="s">
        <v>113</v>
      </c>
      <c r="D460" s="21">
        <v>59</v>
      </c>
      <c r="E460" s="22">
        <v>650.54759618902619</v>
      </c>
      <c r="F460" s="22">
        <v>575.7438419767069</v>
      </c>
      <c r="G460" s="22">
        <v>491.53297116767584</v>
      </c>
      <c r="H460" s="22">
        <v>397.2653904255065</v>
      </c>
      <c r="I460" s="22">
        <v>333.86609504750783</v>
      </c>
      <c r="J460" s="22">
        <v>282.6353199025898</v>
      </c>
      <c r="K460" s="22">
        <v>247.53855993670729</v>
      </c>
      <c r="L460" s="22">
        <v>226.89541282091488</v>
      </c>
      <c r="M460" s="22">
        <v>208.54197757007151</v>
      </c>
      <c r="N460" s="22">
        <v>187.66041044161975</v>
      </c>
      <c r="O460" s="22">
        <v>127.10909667462946</v>
      </c>
      <c r="P460" s="22">
        <v>127.10909667462946</v>
      </c>
    </row>
    <row r="461" spans="1:16" x14ac:dyDescent="0.25">
      <c r="A461" s="18" t="s">
        <v>111</v>
      </c>
      <c r="B461" s="18" t="s">
        <v>112</v>
      </c>
      <c r="C461" s="18" t="s">
        <v>113</v>
      </c>
      <c r="D461" s="21">
        <v>60</v>
      </c>
      <c r="E461" s="22">
        <v>663.01379808823958</v>
      </c>
      <c r="F461" s="22">
        <v>583.4401446280159</v>
      </c>
      <c r="G461" s="22">
        <v>490.58223443080533</v>
      </c>
      <c r="H461" s="22">
        <v>394.04669721749059</v>
      </c>
      <c r="I461" s="22">
        <v>317.9841472213019</v>
      </c>
      <c r="J461" s="22">
        <v>269.05602028640629</v>
      </c>
      <c r="K461" s="22">
        <v>228.84136060147296</v>
      </c>
      <c r="L461" s="22">
        <v>207.80207557382366</v>
      </c>
      <c r="M461" s="22">
        <v>192.72296016718681</v>
      </c>
      <c r="N461" s="22">
        <v>178.46626197283058</v>
      </c>
      <c r="O461" s="22">
        <v>125.77768647815981</v>
      </c>
      <c r="P461" s="22">
        <v>109.21191768119475</v>
      </c>
    </row>
    <row r="462" spans="1:16" x14ac:dyDescent="0.25">
      <c r="A462" s="18" t="s">
        <v>111</v>
      </c>
      <c r="B462" s="18" t="s">
        <v>112</v>
      </c>
      <c r="C462" s="18" t="s">
        <v>113</v>
      </c>
      <c r="D462" s="21">
        <v>61</v>
      </c>
      <c r="E462" s="22">
        <v>672.11596206315937</v>
      </c>
      <c r="F462" s="22">
        <v>595.53753609976661</v>
      </c>
      <c r="G462" s="22">
        <v>517.55920917890865</v>
      </c>
      <c r="H462" s="22">
        <v>427.72641342723836</v>
      </c>
      <c r="I462" s="22">
        <v>345.77944641232301</v>
      </c>
      <c r="J462" s="22">
        <v>287.7533119605373</v>
      </c>
      <c r="K462" s="22">
        <v>246.5276627640053</v>
      </c>
      <c r="L462" s="22">
        <v>226.42022711058505</v>
      </c>
      <c r="M462" s="22">
        <v>204.25711692673664</v>
      </c>
      <c r="N462" s="22">
        <v>193.95479169628112</v>
      </c>
      <c r="O462" s="22">
        <v>143.27032219913335</v>
      </c>
      <c r="P462" s="22">
        <v>143.27032219913335</v>
      </c>
    </row>
    <row r="463" spans="1:16" x14ac:dyDescent="0.25">
      <c r="A463" s="18" t="s">
        <v>111</v>
      </c>
      <c r="B463" s="18" t="s">
        <v>112</v>
      </c>
      <c r="C463" s="18" t="s">
        <v>113</v>
      </c>
      <c r="D463" s="21">
        <v>62</v>
      </c>
      <c r="E463" s="22">
        <v>695.10508992399207</v>
      </c>
      <c r="F463" s="22">
        <v>572.25096343713244</v>
      </c>
      <c r="G463" s="22">
        <v>490.38955214252184</v>
      </c>
      <c r="H463" s="22">
        <v>406.65491672390715</v>
      </c>
      <c r="I463" s="22">
        <v>328.71695860386785</v>
      </c>
      <c r="J463" s="22">
        <v>277.51773256994403</v>
      </c>
      <c r="K463" s="22">
        <v>240.80813190121958</v>
      </c>
      <c r="L463" s="22">
        <v>218.42651622797035</v>
      </c>
      <c r="M463" s="22">
        <v>202.15949343000906</v>
      </c>
      <c r="N463" s="22">
        <v>188.30985640046802</v>
      </c>
      <c r="O463" s="22">
        <v>106.83798887746511</v>
      </c>
      <c r="P463" s="22">
        <v>106.83798887746511</v>
      </c>
    </row>
    <row r="464" spans="1:16" x14ac:dyDescent="0.25">
      <c r="A464" s="18" t="s">
        <v>111</v>
      </c>
      <c r="B464" s="18" t="s">
        <v>112</v>
      </c>
      <c r="C464" s="18" t="s">
        <v>113</v>
      </c>
      <c r="D464" s="21">
        <v>63</v>
      </c>
      <c r="E464" s="22">
        <v>644.46533002621163</v>
      </c>
      <c r="F464" s="22">
        <v>572.57541822036842</v>
      </c>
      <c r="G464" s="22">
        <v>479.49792844796758</v>
      </c>
      <c r="H464" s="22">
        <v>392.85337641318665</v>
      </c>
      <c r="I464" s="22">
        <v>332.99397986424049</v>
      </c>
      <c r="J464" s="22">
        <v>280.8450517581847</v>
      </c>
      <c r="K464" s="22">
        <v>241.27246681219697</v>
      </c>
      <c r="L464" s="22">
        <v>216.67694677776475</v>
      </c>
      <c r="M464" s="22">
        <v>197.30938276883691</v>
      </c>
      <c r="N464" s="22">
        <v>188.48190117283355</v>
      </c>
      <c r="O464" s="22">
        <v>135.99614531092638</v>
      </c>
      <c r="P464" s="22">
        <v>135.99614531092638</v>
      </c>
    </row>
    <row r="465" spans="1:16" x14ac:dyDescent="0.25">
      <c r="A465" s="18" t="s">
        <v>111</v>
      </c>
      <c r="B465" s="18" t="s">
        <v>112</v>
      </c>
      <c r="C465" s="18" t="s">
        <v>113</v>
      </c>
      <c r="D465" s="21">
        <v>64</v>
      </c>
      <c r="E465" s="22">
        <v>695.62898713225195</v>
      </c>
      <c r="F465" s="22">
        <v>597.70636629186538</v>
      </c>
      <c r="G465" s="22">
        <v>508.19326687075028</v>
      </c>
      <c r="H465" s="22">
        <v>404.46962352955438</v>
      </c>
      <c r="I465" s="22">
        <v>331.99323326578542</v>
      </c>
      <c r="J465" s="22">
        <v>274.98887631904006</v>
      </c>
      <c r="K465" s="22">
        <v>234.12578707256392</v>
      </c>
      <c r="L465" s="22">
        <v>212.86089080320778</v>
      </c>
      <c r="M465" s="22">
        <v>197.95067829562981</v>
      </c>
      <c r="N465" s="22">
        <v>189.63503877940715</v>
      </c>
      <c r="O465" s="22">
        <v>128.14003149866531</v>
      </c>
      <c r="P465" s="22">
        <v>114.77955656557722</v>
      </c>
    </row>
    <row r="466" spans="1:16" x14ac:dyDescent="0.25">
      <c r="A466" s="18" t="s">
        <v>111</v>
      </c>
      <c r="B466" s="18" t="s">
        <v>112</v>
      </c>
      <c r="C466" s="18" t="s">
        <v>113</v>
      </c>
      <c r="D466" s="21">
        <v>65</v>
      </c>
      <c r="E466" s="22">
        <v>699.97903125218807</v>
      </c>
      <c r="F466" s="22">
        <v>576.09936797523096</v>
      </c>
      <c r="G466" s="22">
        <v>497.61707923447324</v>
      </c>
      <c r="H466" s="22">
        <v>402.47006090113581</v>
      </c>
      <c r="I466" s="22">
        <v>338.73652532734053</v>
      </c>
      <c r="J466" s="22">
        <v>287.126647660868</v>
      </c>
      <c r="K466" s="22">
        <v>237.79956384341273</v>
      </c>
      <c r="L466" s="22">
        <v>219.74880348945845</v>
      </c>
      <c r="M466" s="22">
        <v>205.26838132100517</v>
      </c>
      <c r="N466" s="22">
        <v>187.10097703412288</v>
      </c>
      <c r="O466" s="22">
        <v>173.86793967054166</v>
      </c>
      <c r="P466" s="22">
        <v>138.05711213097791</v>
      </c>
    </row>
    <row r="467" spans="1:16" x14ac:dyDescent="0.25">
      <c r="A467" s="18" t="s">
        <v>111</v>
      </c>
      <c r="B467" s="18" t="s">
        <v>112</v>
      </c>
      <c r="C467" s="18" t="s">
        <v>113</v>
      </c>
      <c r="D467" s="21">
        <v>66</v>
      </c>
      <c r="E467" s="22">
        <v>684.32152044327393</v>
      </c>
      <c r="F467" s="22">
        <v>605.93939996382346</v>
      </c>
      <c r="G467" s="22">
        <v>513.16247447781541</v>
      </c>
      <c r="H467" s="22">
        <v>401.71847441215095</v>
      </c>
      <c r="I467" s="22">
        <v>324.66501307757324</v>
      </c>
      <c r="J467" s="22">
        <v>273.31032444183575</v>
      </c>
      <c r="K467" s="22">
        <v>235.74000927819071</v>
      </c>
      <c r="L467" s="22">
        <v>212.45161569415183</v>
      </c>
      <c r="M467" s="22">
        <v>194.34636964665876</v>
      </c>
      <c r="N467" s="22">
        <v>179.17745683113415</v>
      </c>
      <c r="O467" s="22">
        <v>123.63219208781314</v>
      </c>
      <c r="P467" s="22">
        <v>107.88624785185996</v>
      </c>
    </row>
    <row r="468" spans="1:16" x14ac:dyDescent="0.25">
      <c r="A468" s="18" t="s">
        <v>111</v>
      </c>
      <c r="B468" s="18" t="s">
        <v>112</v>
      </c>
      <c r="C468" s="18" t="s">
        <v>113</v>
      </c>
      <c r="D468" s="21">
        <v>67</v>
      </c>
      <c r="E468" s="22">
        <v>774.3105550043399</v>
      </c>
      <c r="F468" s="22">
        <v>629.88826397295213</v>
      </c>
      <c r="G468" s="22">
        <v>536.61096168474558</v>
      </c>
      <c r="H468" s="22">
        <v>427.05046077027674</v>
      </c>
      <c r="I468" s="22">
        <v>345.7990946511934</v>
      </c>
      <c r="J468" s="22">
        <v>291.67933472514335</v>
      </c>
      <c r="K468" s="22">
        <v>249.55533346654624</v>
      </c>
      <c r="L468" s="22">
        <v>225.8165817093136</v>
      </c>
      <c r="M468" s="22">
        <v>213.65976484475027</v>
      </c>
      <c r="N468" s="22">
        <v>198.25456783385815</v>
      </c>
      <c r="O468" s="22">
        <v>186.27120813857971</v>
      </c>
      <c r="P468" s="22">
        <v>164.62901125373205</v>
      </c>
    </row>
    <row r="469" spans="1:16" x14ac:dyDescent="0.25">
      <c r="A469" s="18" t="s">
        <v>111</v>
      </c>
      <c r="B469" s="18" t="s">
        <v>112</v>
      </c>
      <c r="C469" s="18" t="s">
        <v>113</v>
      </c>
      <c r="D469" s="21">
        <v>68</v>
      </c>
      <c r="E469" s="22">
        <v>685.52988969662874</v>
      </c>
      <c r="F469" s="22">
        <v>585.3916830288864</v>
      </c>
      <c r="G469" s="22">
        <v>502.49612304238042</v>
      </c>
      <c r="H469" s="22">
        <v>397.02048551075745</v>
      </c>
      <c r="I469" s="22">
        <v>329.54638461269235</v>
      </c>
      <c r="J469" s="22">
        <v>274.41628749730944</v>
      </c>
      <c r="K469" s="22">
        <v>235.77381755111111</v>
      </c>
      <c r="L469" s="22">
        <v>217.92854048683762</v>
      </c>
      <c r="M469" s="22">
        <v>199.41687849389729</v>
      </c>
      <c r="N469" s="22">
        <v>184.98721125561767</v>
      </c>
      <c r="O469" s="22">
        <v>136.88150797329371</v>
      </c>
      <c r="P469" s="22">
        <v>123.94922206582008</v>
      </c>
    </row>
    <row r="470" spans="1:16" x14ac:dyDescent="0.25">
      <c r="A470" s="18" t="s">
        <v>111</v>
      </c>
      <c r="B470" s="18" t="s">
        <v>112</v>
      </c>
      <c r="C470" s="18" t="s">
        <v>113</v>
      </c>
      <c r="D470" s="21">
        <v>69</v>
      </c>
      <c r="E470" s="22">
        <v>644.05659640504587</v>
      </c>
      <c r="F470" s="22">
        <v>579.91578385376545</v>
      </c>
      <c r="G470" s="22">
        <v>487.42632276469936</v>
      </c>
      <c r="H470" s="22">
        <v>408.18732976672874</v>
      </c>
      <c r="I470" s="22">
        <v>333.19500845417753</v>
      </c>
      <c r="J470" s="22">
        <v>286.42667284539237</v>
      </c>
      <c r="K470" s="22">
        <v>244.41053303126787</v>
      </c>
      <c r="L470" s="22">
        <v>223.86379221542833</v>
      </c>
      <c r="M470" s="22">
        <v>204.14220249929357</v>
      </c>
      <c r="N470" s="22">
        <v>177.68320234457059</v>
      </c>
      <c r="O470" s="22">
        <v>126.9719489892106</v>
      </c>
      <c r="P470" s="22">
        <v>113.99954797739753</v>
      </c>
    </row>
    <row r="471" spans="1:16" x14ac:dyDescent="0.25">
      <c r="A471" s="18" t="s">
        <v>111</v>
      </c>
      <c r="B471" s="18" t="s">
        <v>112</v>
      </c>
      <c r="C471" s="18" t="s">
        <v>113</v>
      </c>
      <c r="D471" s="21">
        <v>70</v>
      </c>
      <c r="E471" s="22">
        <v>655.48342178071653</v>
      </c>
      <c r="F471" s="22">
        <v>583.32018112601429</v>
      </c>
      <c r="G471" s="22">
        <v>499.08602894225965</v>
      </c>
      <c r="H471" s="22">
        <v>409.44723236600294</v>
      </c>
      <c r="I471" s="22">
        <v>333.12384662191255</v>
      </c>
      <c r="J471" s="22">
        <v>283.27155119586831</v>
      </c>
      <c r="K471" s="22">
        <v>248.76731107293566</v>
      </c>
      <c r="L471" s="22">
        <v>219.82539265618431</v>
      </c>
      <c r="M471" s="22">
        <v>202.92918094508343</v>
      </c>
      <c r="N471" s="22">
        <v>186.73559452051487</v>
      </c>
      <c r="O471" s="22">
        <v>115.28651642411664</v>
      </c>
      <c r="P471" s="22">
        <v>115.28651642411664</v>
      </c>
    </row>
    <row r="472" spans="1:16" x14ac:dyDescent="0.25">
      <c r="A472" s="18" t="s">
        <v>111</v>
      </c>
      <c r="B472" s="18" t="s">
        <v>112</v>
      </c>
      <c r="C472" s="18" t="s">
        <v>113</v>
      </c>
      <c r="D472" s="21">
        <v>71</v>
      </c>
      <c r="E472" s="22">
        <v>641.42830824424652</v>
      </c>
      <c r="F472" s="22">
        <v>589.94369896217916</v>
      </c>
      <c r="G472" s="22">
        <v>501.80496857663701</v>
      </c>
      <c r="H472" s="22">
        <v>409.19703766501249</v>
      </c>
      <c r="I472" s="22">
        <v>325.98171369371181</v>
      </c>
      <c r="J472" s="22">
        <v>276.26966445596031</v>
      </c>
      <c r="K472" s="22">
        <v>235.54478038688015</v>
      </c>
      <c r="L472" s="22">
        <v>211.86523075232415</v>
      </c>
      <c r="M472" s="22">
        <v>193.94120396699762</v>
      </c>
      <c r="N472" s="22">
        <v>179.78900242527178</v>
      </c>
      <c r="O472" s="22">
        <v>126.80250056849212</v>
      </c>
      <c r="P472" s="22">
        <v>126.80250056849212</v>
      </c>
    </row>
    <row r="473" spans="1:16" x14ac:dyDescent="0.25">
      <c r="A473" s="18" t="s">
        <v>111</v>
      </c>
      <c r="B473" s="18" t="s">
        <v>112</v>
      </c>
      <c r="C473" s="18" t="s">
        <v>113</v>
      </c>
      <c r="D473" s="21">
        <v>72</v>
      </c>
      <c r="E473" s="22">
        <v>631.98031104256097</v>
      </c>
      <c r="F473" s="22">
        <v>554.41180582254196</v>
      </c>
      <c r="G473" s="22">
        <v>498.82075435196316</v>
      </c>
      <c r="H473" s="22">
        <v>391.82427287193826</v>
      </c>
      <c r="I473" s="22">
        <v>316.82811207564305</v>
      </c>
      <c r="J473" s="22">
        <v>274.3243251165178</v>
      </c>
      <c r="K473" s="22">
        <v>229.60119205207982</v>
      </c>
      <c r="L473" s="22">
        <v>208.06011287103723</v>
      </c>
      <c r="M473" s="22">
        <v>190.72843171186892</v>
      </c>
      <c r="N473" s="22">
        <v>174.58287717192692</v>
      </c>
      <c r="O473" s="22">
        <v>127.48143892707594</v>
      </c>
      <c r="P473" s="22">
        <v>122.02130903876548</v>
      </c>
    </row>
    <row r="474" spans="1:16" x14ac:dyDescent="0.25">
      <c r="A474" s="18" t="s">
        <v>111</v>
      </c>
      <c r="B474" s="18" t="s">
        <v>112</v>
      </c>
      <c r="C474" s="18" t="s">
        <v>113</v>
      </c>
      <c r="D474" s="21">
        <v>73</v>
      </c>
      <c r="E474" s="22">
        <v>714.34401879891664</v>
      </c>
      <c r="F474" s="22">
        <v>569.11842307005929</v>
      </c>
      <c r="G474" s="22">
        <v>483.34529013972633</v>
      </c>
      <c r="H474" s="22">
        <v>407.06374254623256</v>
      </c>
      <c r="I474" s="22">
        <v>327.45049643827468</v>
      </c>
      <c r="J474" s="22">
        <v>276.30124894701879</v>
      </c>
      <c r="K474" s="22">
        <v>238.49661927936918</v>
      </c>
      <c r="L474" s="22">
        <v>214.2690744871278</v>
      </c>
      <c r="M474" s="22">
        <v>192.0735338824681</v>
      </c>
      <c r="N474" s="22">
        <v>179.10431722600455</v>
      </c>
      <c r="O474" s="22">
        <v>127.67098348976404</v>
      </c>
      <c r="P474" s="22">
        <v>127.67098348976404</v>
      </c>
    </row>
    <row r="475" spans="1:16" x14ac:dyDescent="0.25">
      <c r="A475" s="18" t="s">
        <v>111</v>
      </c>
      <c r="B475" s="18" t="s">
        <v>112</v>
      </c>
      <c r="C475" s="18" t="s">
        <v>113</v>
      </c>
      <c r="D475" s="21">
        <v>74</v>
      </c>
      <c r="E475" s="22">
        <v>665.20248868536169</v>
      </c>
      <c r="F475" s="22">
        <v>553.55985021590163</v>
      </c>
      <c r="G475" s="22">
        <v>484.96850274526025</v>
      </c>
      <c r="H475" s="22">
        <v>389.92424550546781</v>
      </c>
      <c r="I475" s="22">
        <v>317.56446754047045</v>
      </c>
      <c r="J475" s="22">
        <v>267.10301641838777</v>
      </c>
      <c r="K475" s="22">
        <v>229.97093941379333</v>
      </c>
      <c r="L475" s="22">
        <v>205.14019415002414</v>
      </c>
      <c r="M475" s="22">
        <v>194.75236288244483</v>
      </c>
      <c r="N475" s="22">
        <v>174.43408694110215</v>
      </c>
      <c r="O475" s="22">
        <v>112.41698468778397</v>
      </c>
      <c r="P475" s="22">
        <v>96.957810616550859</v>
      </c>
    </row>
    <row r="476" spans="1:16" x14ac:dyDescent="0.25">
      <c r="A476" s="18" t="s">
        <v>111</v>
      </c>
      <c r="B476" s="18" t="s">
        <v>112</v>
      </c>
      <c r="C476" s="18" t="s">
        <v>113</v>
      </c>
      <c r="D476" s="21">
        <v>75</v>
      </c>
      <c r="E476" s="22">
        <v>649.31598386154019</v>
      </c>
      <c r="F476" s="22">
        <v>566.00106399363392</v>
      </c>
      <c r="G476" s="22">
        <v>500.18444962529941</v>
      </c>
      <c r="H476" s="22">
        <v>403.73265216653726</v>
      </c>
      <c r="I476" s="22">
        <v>328.81042817336248</v>
      </c>
      <c r="J476" s="22">
        <v>278.08578261598478</v>
      </c>
      <c r="K476" s="22">
        <v>242.47014814860765</v>
      </c>
      <c r="L476" s="22">
        <v>218.77532332934635</v>
      </c>
      <c r="M476" s="22">
        <v>201.82694833257287</v>
      </c>
      <c r="N476" s="22">
        <v>188.15950649036748</v>
      </c>
      <c r="O476" s="22">
        <v>152.94862681647027</v>
      </c>
      <c r="P476" s="22">
        <v>125.13173696349276</v>
      </c>
    </row>
    <row r="477" spans="1:16" x14ac:dyDescent="0.25">
      <c r="A477" s="18" t="s">
        <v>111</v>
      </c>
      <c r="B477" s="18" t="s">
        <v>112</v>
      </c>
      <c r="C477" s="18" t="s">
        <v>113</v>
      </c>
      <c r="D477" s="21">
        <v>76</v>
      </c>
      <c r="E477" s="22">
        <v>618.7424089242561</v>
      </c>
      <c r="F477" s="22">
        <v>521.08761315176741</v>
      </c>
      <c r="G477" s="22">
        <v>474.02182289456181</v>
      </c>
      <c r="H477" s="22">
        <v>384.46368352283145</v>
      </c>
      <c r="I477" s="22">
        <v>316.00300021262973</v>
      </c>
      <c r="J477" s="22">
        <v>268.06766870901197</v>
      </c>
      <c r="K477" s="22">
        <v>224.89719953253396</v>
      </c>
      <c r="L477" s="22">
        <v>206.94080329015696</v>
      </c>
      <c r="M477" s="22">
        <v>190.08013966528253</v>
      </c>
      <c r="N477" s="22">
        <v>178.93575143833311</v>
      </c>
      <c r="O477" s="22">
        <v>121.64727441916843</v>
      </c>
      <c r="P477" s="22">
        <v>111.99010441719109</v>
      </c>
    </row>
    <row r="478" spans="1:16" x14ac:dyDescent="0.25">
      <c r="A478" s="18" t="s">
        <v>111</v>
      </c>
      <c r="B478" s="18" t="s">
        <v>112</v>
      </c>
      <c r="C478" s="18" t="s">
        <v>113</v>
      </c>
      <c r="D478" s="21">
        <v>77</v>
      </c>
      <c r="E478" s="22">
        <v>591.61025782997638</v>
      </c>
      <c r="F478" s="22">
        <v>550.92840868572466</v>
      </c>
      <c r="G478" s="22">
        <v>472.25579161176563</v>
      </c>
      <c r="H478" s="22">
        <v>381.35060150964881</v>
      </c>
      <c r="I478" s="22">
        <v>302.13348030049571</v>
      </c>
      <c r="J478" s="22">
        <v>261.12049341247246</v>
      </c>
      <c r="K478" s="22">
        <v>227.06003376854287</v>
      </c>
      <c r="L478" s="22">
        <v>206.85654805224578</v>
      </c>
      <c r="M478" s="22">
        <v>191.03249912122178</v>
      </c>
      <c r="N478" s="22">
        <v>181.64849934447361</v>
      </c>
      <c r="O478" s="22">
        <v>123.29833316416297</v>
      </c>
      <c r="P478" s="22">
        <v>122.49105063710684</v>
      </c>
    </row>
    <row r="479" spans="1:16" x14ac:dyDescent="0.25">
      <c r="A479" s="18" t="s">
        <v>111</v>
      </c>
      <c r="B479" s="18" t="s">
        <v>112</v>
      </c>
      <c r="C479" s="18" t="s">
        <v>113</v>
      </c>
      <c r="D479" s="21">
        <v>78</v>
      </c>
      <c r="E479" s="22">
        <v>727.35655072930365</v>
      </c>
      <c r="F479" s="22">
        <v>637.49151181736568</v>
      </c>
      <c r="G479" s="22">
        <v>510.92464469736177</v>
      </c>
      <c r="H479" s="22">
        <v>408.73485796448927</v>
      </c>
      <c r="I479" s="22">
        <v>334.95906915694002</v>
      </c>
      <c r="J479" s="22">
        <v>283.0857734937789</v>
      </c>
      <c r="K479" s="22">
        <v>245.18538730782439</v>
      </c>
      <c r="L479" s="22">
        <v>219.71308743910427</v>
      </c>
      <c r="M479" s="22">
        <v>201.65547787794841</v>
      </c>
      <c r="N479" s="22">
        <v>188.54404494034515</v>
      </c>
      <c r="O479" s="22">
        <v>165.41202567832906</v>
      </c>
      <c r="P479" s="22">
        <v>142.76763268309577</v>
      </c>
    </row>
    <row r="480" spans="1:16" x14ac:dyDescent="0.25">
      <c r="A480" s="18" t="s">
        <v>111</v>
      </c>
      <c r="B480" s="18" t="s">
        <v>112</v>
      </c>
      <c r="C480" s="18" t="s">
        <v>113</v>
      </c>
      <c r="D480" s="21">
        <v>79</v>
      </c>
      <c r="E480" s="22">
        <v>655.04514245419512</v>
      </c>
      <c r="F480" s="22">
        <v>596.2547065595644</v>
      </c>
      <c r="G480" s="22">
        <v>491.77797240275885</v>
      </c>
      <c r="H480" s="22">
        <v>405.40939727949723</v>
      </c>
      <c r="I480" s="22">
        <v>330.92982580892277</v>
      </c>
      <c r="J480" s="22">
        <v>279.23453724089688</v>
      </c>
      <c r="K480" s="22">
        <v>240.40704914893971</v>
      </c>
      <c r="L480" s="22">
        <v>219.46795524559056</v>
      </c>
      <c r="M480" s="22">
        <v>209.31297568434317</v>
      </c>
      <c r="N480" s="22">
        <v>187.19776551414765</v>
      </c>
      <c r="O480" s="22">
        <v>110.61482272461798</v>
      </c>
      <c r="P480" s="22">
        <v>110.61482272461798</v>
      </c>
    </row>
    <row r="481" spans="1:16" x14ac:dyDescent="0.25">
      <c r="A481" s="18" t="s">
        <v>111</v>
      </c>
      <c r="B481" s="18" t="s">
        <v>112</v>
      </c>
      <c r="C481" s="18" t="s">
        <v>113</v>
      </c>
      <c r="D481" s="21">
        <v>80</v>
      </c>
      <c r="E481" s="22">
        <v>619.38354506446331</v>
      </c>
      <c r="F481" s="22">
        <v>537.08237207569073</v>
      </c>
      <c r="G481" s="22">
        <v>484.10439252575634</v>
      </c>
      <c r="H481" s="22">
        <v>377.60845175132027</v>
      </c>
      <c r="I481" s="22">
        <v>313.39638107582812</v>
      </c>
      <c r="J481" s="22">
        <v>269.74727759849992</v>
      </c>
      <c r="K481" s="22">
        <v>235.87697044643363</v>
      </c>
      <c r="L481" s="22">
        <v>209.59983862120473</v>
      </c>
      <c r="M481" s="22">
        <v>193.06454110012206</v>
      </c>
      <c r="N481" s="22">
        <v>181.39716472380368</v>
      </c>
      <c r="O481" s="22">
        <v>127.07919272669221</v>
      </c>
      <c r="P481" s="22">
        <v>124.12509808565606</v>
      </c>
    </row>
    <row r="482" spans="1:16" x14ac:dyDescent="0.25">
      <c r="A482" s="18" t="s">
        <v>111</v>
      </c>
      <c r="B482" s="18" t="s">
        <v>112</v>
      </c>
      <c r="C482" s="18" t="s">
        <v>113</v>
      </c>
      <c r="D482" s="21">
        <v>81</v>
      </c>
      <c r="E482" s="22">
        <v>629.91672024062791</v>
      </c>
      <c r="F482" s="22">
        <v>569.69412688679654</v>
      </c>
      <c r="G482" s="22">
        <v>484.87541729577833</v>
      </c>
      <c r="H482" s="22">
        <v>394.66057627803696</v>
      </c>
      <c r="I482" s="22">
        <v>322.02772730900449</v>
      </c>
      <c r="J482" s="22">
        <v>271.90910638562519</v>
      </c>
      <c r="K482" s="22">
        <v>235.63532121711913</v>
      </c>
      <c r="L482" s="22">
        <v>218.27597066742484</v>
      </c>
      <c r="M482" s="22">
        <v>209.52882515486928</v>
      </c>
      <c r="N482" s="22">
        <v>195.29285434122067</v>
      </c>
      <c r="O482" s="22">
        <v>176.22666884919315</v>
      </c>
      <c r="P482" s="22">
        <v>176.22666884919315</v>
      </c>
    </row>
    <row r="483" spans="1:16" x14ac:dyDescent="0.25">
      <c r="A483" s="18" t="s">
        <v>111</v>
      </c>
      <c r="B483" s="18" t="s">
        <v>112</v>
      </c>
      <c r="C483" s="18" t="s">
        <v>113</v>
      </c>
      <c r="D483" s="21">
        <v>82</v>
      </c>
      <c r="E483" s="22">
        <v>710.37547310707328</v>
      </c>
      <c r="F483" s="22">
        <v>536.78624295886357</v>
      </c>
      <c r="G483" s="22">
        <v>484.80839255615467</v>
      </c>
      <c r="H483" s="22">
        <v>388.51583363610035</v>
      </c>
      <c r="I483" s="22">
        <v>319.09678042787704</v>
      </c>
      <c r="J483" s="22">
        <v>273.61868200143005</v>
      </c>
      <c r="K483" s="22">
        <v>231.37088497177547</v>
      </c>
      <c r="L483" s="22">
        <v>205.77108038028274</v>
      </c>
      <c r="M483" s="22">
        <v>186.87991153911094</v>
      </c>
      <c r="N483" s="22">
        <v>173.22187474727986</v>
      </c>
      <c r="O483" s="22">
        <v>99.769712695082546</v>
      </c>
      <c r="P483" s="22">
        <v>99.769712695082546</v>
      </c>
    </row>
    <row r="484" spans="1:16" x14ac:dyDescent="0.25">
      <c r="A484" s="18" t="s">
        <v>111</v>
      </c>
      <c r="B484" s="18" t="s">
        <v>112</v>
      </c>
      <c r="C484" s="18" t="s">
        <v>113</v>
      </c>
      <c r="D484" s="21">
        <v>83</v>
      </c>
      <c r="E484" s="22">
        <v>723.1694293735701</v>
      </c>
      <c r="F484" s="22">
        <v>620.00144118556807</v>
      </c>
      <c r="G484" s="22">
        <v>508.12173506162685</v>
      </c>
      <c r="H484" s="22">
        <v>403.27649534293454</v>
      </c>
      <c r="I484" s="22">
        <v>328.89171377970797</v>
      </c>
      <c r="J484" s="22">
        <v>271.94220111072275</v>
      </c>
      <c r="K484" s="22">
        <v>229.84419189322162</v>
      </c>
      <c r="L484" s="22">
        <v>210.30812784209428</v>
      </c>
      <c r="M484" s="22">
        <v>191.52939787770731</v>
      </c>
      <c r="N484" s="22">
        <v>179.05635334796827</v>
      </c>
      <c r="O484" s="22">
        <v>119.68957076153312</v>
      </c>
      <c r="P484" s="22">
        <v>101.1833849975075</v>
      </c>
    </row>
    <row r="485" spans="1:16" x14ac:dyDescent="0.25">
      <c r="A485" s="18" t="s">
        <v>111</v>
      </c>
      <c r="B485" s="18" t="s">
        <v>112</v>
      </c>
      <c r="C485" s="18" t="s">
        <v>113</v>
      </c>
      <c r="D485" s="21">
        <v>84</v>
      </c>
      <c r="E485" s="22">
        <v>715.43322492327502</v>
      </c>
      <c r="F485" s="22">
        <v>594.31771843051615</v>
      </c>
      <c r="G485" s="22">
        <v>515.34796711180798</v>
      </c>
      <c r="H485" s="22">
        <v>412.08565737966285</v>
      </c>
      <c r="I485" s="22">
        <v>338.67596890229441</v>
      </c>
      <c r="J485" s="22">
        <v>286.60987351650897</v>
      </c>
      <c r="K485" s="22">
        <v>240.57519756771154</v>
      </c>
      <c r="L485" s="22">
        <v>219.4553371701416</v>
      </c>
      <c r="M485" s="22">
        <v>200.34760851101467</v>
      </c>
      <c r="N485" s="22">
        <v>185.08196616024577</v>
      </c>
      <c r="O485" s="22">
        <v>110.95424415069424</v>
      </c>
      <c r="P485" s="22">
        <v>110.95424415069424</v>
      </c>
    </row>
    <row r="486" spans="1:16" x14ac:dyDescent="0.25">
      <c r="A486" s="18" t="s">
        <v>111</v>
      </c>
      <c r="B486" s="18" t="s">
        <v>112</v>
      </c>
      <c r="C486" s="18" t="s">
        <v>113</v>
      </c>
      <c r="D486" s="21">
        <v>85</v>
      </c>
      <c r="E486" s="22">
        <v>698.7300175732629</v>
      </c>
      <c r="F486" s="22">
        <v>623.51248478016601</v>
      </c>
      <c r="G486" s="22">
        <v>516.32975195204426</v>
      </c>
      <c r="H486" s="22">
        <v>423.11665951140009</v>
      </c>
      <c r="I486" s="22">
        <v>339.0512354785796</v>
      </c>
      <c r="J486" s="22">
        <v>290.73471859643212</v>
      </c>
      <c r="K486" s="22">
        <v>244.67582253333453</v>
      </c>
      <c r="L486" s="22">
        <v>225.06358220703714</v>
      </c>
      <c r="M486" s="22">
        <v>204.44369971987871</v>
      </c>
      <c r="N486" s="22">
        <v>189.28830749654966</v>
      </c>
      <c r="O486" s="22">
        <v>141.32689002398607</v>
      </c>
      <c r="P486" s="22">
        <v>141.32689002398607</v>
      </c>
    </row>
    <row r="487" spans="1:16" x14ac:dyDescent="0.25">
      <c r="A487" s="18" t="s">
        <v>111</v>
      </c>
      <c r="B487" s="18" t="s">
        <v>112</v>
      </c>
      <c r="C487" s="18" t="s">
        <v>113</v>
      </c>
      <c r="D487" s="21">
        <v>86</v>
      </c>
      <c r="E487" s="22">
        <v>669.16255147923414</v>
      </c>
      <c r="F487" s="22">
        <v>575.48490560651214</v>
      </c>
      <c r="G487" s="22">
        <v>495.42544037004626</v>
      </c>
      <c r="H487" s="22">
        <v>399.67396693053371</v>
      </c>
      <c r="I487" s="22">
        <v>324.69236470699423</v>
      </c>
      <c r="J487" s="22">
        <v>277.07897782213013</v>
      </c>
      <c r="K487" s="22">
        <v>237.40782451256646</v>
      </c>
      <c r="L487" s="22">
        <v>215.41306117760058</v>
      </c>
      <c r="M487" s="22">
        <v>201.76326421723141</v>
      </c>
      <c r="N487" s="22">
        <v>185.59933194669824</v>
      </c>
      <c r="O487" s="22">
        <v>118.5338359030527</v>
      </c>
      <c r="P487" s="22">
        <v>118.5338359030527</v>
      </c>
    </row>
    <row r="488" spans="1:16" x14ac:dyDescent="0.25">
      <c r="A488" s="18" t="s">
        <v>111</v>
      </c>
      <c r="B488" s="18" t="s">
        <v>112</v>
      </c>
      <c r="C488" s="18" t="s">
        <v>113</v>
      </c>
      <c r="D488" s="21">
        <v>87</v>
      </c>
      <c r="E488" s="22">
        <v>616.20273431934686</v>
      </c>
      <c r="F488" s="22">
        <v>533.00920515882206</v>
      </c>
      <c r="G488" s="22">
        <v>475.60119681565004</v>
      </c>
      <c r="H488" s="22">
        <v>398.04735160773703</v>
      </c>
      <c r="I488" s="22">
        <v>319.8851540975017</v>
      </c>
      <c r="J488" s="22">
        <v>270.9018407805828</v>
      </c>
      <c r="K488" s="22">
        <v>231.59513431780061</v>
      </c>
      <c r="L488" s="22">
        <v>209.15299472642843</v>
      </c>
      <c r="M488" s="22">
        <v>191.41160828478721</v>
      </c>
      <c r="N488" s="22">
        <v>179.935456596823</v>
      </c>
      <c r="O488" s="22">
        <v>113.4753195624828</v>
      </c>
      <c r="P488" s="22">
        <v>113.4753195624828</v>
      </c>
    </row>
    <row r="489" spans="1:16" x14ac:dyDescent="0.25">
      <c r="A489" s="18" t="s">
        <v>111</v>
      </c>
      <c r="B489" s="18" t="s">
        <v>112</v>
      </c>
      <c r="C489" s="18" t="s">
        <v>113</v>
      </c>
      <c r="D489" s="21">
        <v>88</v>
      </c>
      <c r="E489" s="22">
        <v>686.33941489275753</v>
      </c>
      <c r="F489" s="22">
        <v>631.20790205852882</v>
      </c>
      <c r="G489" s="22">
        <v>517.69975900794157</v>
      </c>
      <c r="H489" s="22">
        <v>424.26985776072388</v>
      </c>
      <c r="I489" s="22">
        <v>346.40620241339451</v>
      </c>
      <c r="J489" s="22">
        <v>300.81077584852829</v>
      </c>
      <c r="K489" s="22">
        <v>251.47381446391688</v>
      </c>
      <c r="L489" s="22">
        <v>224.56813167591019</v>
      </c>
      <c r="M489" s="22">
        <v>208.76324520838804</v>
      </c>
      <c r="N489" s="22">
        <v>193.65680326329689</v>
      </c>
      <c r="O489" s="22">
        <v>110.15684717460363</v>
      </c>
      <c r="P489" s="22">
        <v>110.15684717460363</v>
      </c>
    </row>
    <row r="490" spans="1:16" x14ac:dyDescent="0.25">
      <c r="A490" s="18" t="s">
        <v>111</v>
      </c>
      <c r="B490" s="18" t="s">
        <v>112</v>
      </c>
      <c r="C490" s="18" t="s">
        <v>113</v>
      </c>
      <c r="D490" s="21">
        <v>89</v>
      </c>
      <c r="E490" s="22">
        <v>720.81215850222986</v>
      </c>
      <c r="F490" s="22">
        <v>570.32102424034031</v>
      </c>
      <c r="G490" s="22">
        <v>492.6228085636763</v>
      </c>
      <c r="H490" s="22">
        <v>392.20643645788334</v>
      </c>
      <c r="I490" s="22">
        <v>322.61153481830399</v>
      </c>
      <c r="J490" s="22">
        <v>275.15475165612798</v>
      </c>
      <c r="K490" s="22">
        <v>236.83851433909513</v>
      </c>
      <c r="L490" s="22">
        <v>216.42670145981174</v>
      </c>
      <c r="M490" s="22">
        <v>207.17264814795479</v>
      </c>
      <c r="N490" s="22">
        <v>181.44958182842183</v>
      </c>
      <c r="O490" s="22">
        <v>128.36450559612689</v>
      </c>
      <c r="P490" s="22">
        <v>124.92930827115777</v>
      </c>
    </row>
    <row r="491" spans="1:16" x14ac:dyDescent="0.25">
      <c r="A491" s="18" t="s">
        <v>111</v>
      </c>
      <c r="B491" s="18" t="s">
        <v>112</v>
      </c>
      <c r="C491" s="18" t="s">
        <v>113</v>
      </c>
      <c r="D491" s="21">
        <v>90</v>
      </c>
      <c r="E491" s="22">
        <v>601.96916682845642</v>
      </c>
      <c r="F491" s="22">
        <v>557.93797861478072</v>
      </c>
      <c r="G491" s="22">
        <v>460.30177807333035</v>
      </c>
      <c r="H491" s="22">
        <v>385.92979507905466</v>
      </c>
      <c r="I491" s="22">
        <v>314.54894230157424</v>
      </c>
      <c r="J491" s="22">
        <v>266.87166387349254</v>
      </c>
      <c r="K491" s="22">
        <v>225.81114060927939</v>
      </c>
      <c r="L491" s="22">
        <v>211.87277028660023</v>
      </c>
      <c r="M491" s="22">
        <v>195.46218578032008</v>
      </c>
      <c r="N491" s="22">
        <v>184.48856241054673</v>
      </c>
      <c r="O491" s="22">
        <v>137.5288440260247</v>
      </c>
      <c r="P491" s="22">
        <v>127.36958926295371</v>
      </c>
    </row>
    <row r="492" spans="1:16" x14ac:dyDescent="0.25">
      <c r="A492" s="18" t="s">
        <v>111</v>
      </c>
      <c r="B492" s="18" t="s">
        <v>112</v>
      </c>
      <c r="C492" s="18" t="s">
        <v>113</v>
      </c>
      <c r="D492" s="21">
        <v>91</v>
      </c>
      <c r="E492" s="22">
        <v>646.29284711878779</v>
      </c>
      <c r="F492" s="22">
        <v>577.82517103248335</v>
      </c>
      <c r="G492" s="22">
        <v>475.62422457282929</v>
      </c>
      <c r="H492" s="22">
        <v>394.51656469435119</v>
      </c>
      <c r="I492" s="22">
        <v>325.07742276705801</v>
      </c>
      <c r="J492" s="22">
        <v>281.23627871977942</v>
      </c>
      <c r="K492" s="22">
        <v>247.29052168164881</v>
      </c>
      <c r="L492" s="22">
        <v>222.22068084076156</v>
      </c>
      <c r="M492" s="22">
        <v>195.53761758371402</v>
      </c>
      <c r="N492" s="22">
        <v>175.46008563817526</v>
      </c>
      <c r="O492" s="22">
        <v>114.29917298739852</v>
      </c>
      <c r="P492" s="22">
        <v>114.29917298739852</v>
      </c>
    </row>
    <row r="493" spans="1:16" x14ac:dyDescent="0.25">
      <c r="A493" s="18" t="s">
        <v>111</v>
      </c>
      <c r="B493" s="18" t="s">
        <v>112</v>
      </c>
      <c r="C493" s="18" t="s">
        <v>113</v>
      </c>
      <c r="D493" s="21">
        <v>92</v>
      </c>
      <c r="E493" s="22">
        <v>679.1824996043855</v>
      </c>
      <c r="F493" s="22">
        <v>587.56279380402088</v>
      </c>
      <c r="G493" s="22">
        <v>480.49154431044968</v>
      </c>
      <c r="H493" s="22">
        <v>383.69666460497518</v>
      </c>
      <c r="I493" s="22">
        <v>317.17083146797523</v>
      </c>
      <c r="J493" s="22">
        <v>269.33494038741458</v>
      </c>
      <c r="K493" s="22">
        <v>229.86209828257358</v>
      </c>
      <c r="L493" s="22">
        <v>207.1456202312468</v>
      </c>
      <c r="M493" s="22">
        <v>192.41545841691192</v>
      </c>
      <c r="N493" s="22">
        <v>178.02530707450575</v>
      </c>
      <c r="O493" s="22">
        <v>122.34049708842244</v>
      </c>
      <c r="P493" s="22">
        <v>104.00065107184305</v>
      </c>
    </row>
    <row r="494" spans="1:16" x14ac:dyDescent="0.25">
      <c r="A494" s="18" t="s">
        <v>111</v>
      </c>
      <c r="B494" s="18" t="s">
        <v>112</v>
      </c>
      <c r="C494" s="18" t="s">
        <v>113</v>
      </c>
      <c r="D494" s="21">
        <v>93</v>
      </c>
      <c r="E494" s="22">
        <v>711.59742638432908</v>
      </c>
      <c r="F494" s="22">
        <v>629.78925909518046</v>
      </c>
      <c r="G494" s="22">
        <v>519.84129433974363</v>
      </c>
      <c r="H494" s="22">
        <v>418.89069793076703</v>
      </c>
      <c r="I494" s="22">
        <v>333.54131651108389</v>
      </c>
      <c r="J494" s="22">
        <v>284.7565736276282</v>
      </c>
      <c r="K494" s="22">
        <v>244.78860654695157</v>
      </c>
      <c r="L494" s="22">
        <v>223.5165857501506</v>
      </c>
      <c r="M494" s="22">
        <v>213.92572988471778</v>
      </c>
      <c r="N494" s="22">
        <v>192.60413190513719</v>
      </c>
      <c r="O494" s="22">
        <v>129.79359511125307</v>
      </c>
      <c r="P494" s="22">
        <v>127.4829677126726</v>
      </c>
    </row>
    <row r="495" spans="1:16" x14ac:dyDescent="0.25">
      <c r="A495" s="18" t="s">
        <v>111</v>
      </c>
      <c r="B495" s="18" t="s">
        <v>112</v>
      </c>
      <c r="C495" s="18" t="s">
        <v>113</v>
      </c>
      <c r="D495" s="21">
        <v>94</v>
      </c>
      <c r="E495" s="22">
        <v>649.70305755226457</v>
      </c>
      <c r="F495" s="22">
        <v>575.13444594546911</v>
      </c>
      <c r="G495" s="22">
        <v>491.37090808645672</v>
      </c>
      <c r="H495" s="22">
        <v>394.7325095897715</v>
      </c>
      <c r="I495" s="22">
        <v>322.67186007079135</v>
      </c>
      <c r="J495" s="22">
        <v>276.3412020303162</v>
      </c>
      <c r="K495" s="22">
        <v>236.65548441678496</v>
      </c>
      <c r="L495" s="22">
        <v>218.21648406116915</v>
      </c>
      <c r="M495" s="22">
        <v>193.44178380985727</v>
      </c>
      <c r="N495" s="22">
        <v>180.69616728686859</v>
      </c>
      <c r="O495" s="22">
        <v>116.76116060901455</v>
      </c>
      <c r="P495" s="22">
        <v>116.76116060901455</v>
      </c>
    </row>
    <row r="496" spans="1:16" x14ac:dyDescent="0.25">
      <c r="A496" s="18" t="s">
        <v>111</v>
      </c>
      <c r="B496" s="18" t="s">
        <v>112</v>
      </c>
      <c r="C496" s="18" t="s">
        <v>113</v>
      </c>
      <c r="D496" s="21">
        <v>95</v>
      </c>
      <c r="E496" s="22">
        <v>695.95570367352229</v>
      </c>
      <c r="F496" s="22">
        <v>575.94244823154929</v>
      </c>
      <c r="G496" s="22">
        <v>509.40447294428844</v>
      </c>
      <c r="H496" s="22">
        <v>401.32943162269947</v>
      </c>
      <c r="I496" s="22">
        <v>328.27750169669019</v>
      </c>
      <c r="J496" s="22">
        <v>277.09227630423385</v>
      </c>
      <c r="K496" s="22">
        <v>235.92352261181912</v>
      </c>
      <c r="L496" s="22">
        <v>218.17723104673266</v>
      </c>
      <c r="M496" s="22">
        <v>199.58316576219107</v>
      </c>
      <c r="N496" s="22">
        <v>187.6846117884902</v>
      </c>
      <c r="O496" s="22">
        <v>154.5083166920993</v>
      </c>
      <c r="P496" s="22">
        <v>114.42088643414583</v>
      </c>
    </row>
    <row r="497" spans="1:16" x14ac:dyDescent="0.25">
      <c r="A497" s="18" t="s">
        <v>111</v>
      </c>
      <c r="B497" s="18" t="s">
        <v>112</v>
      </c>
      <c r="C497" s="18" t="s">
        <v>113</v>
      </c>
      <c r="D497" s="21">
        <v>96</v>
      </c>
      <c r="E497" s="22">
        <v>607.30594773818859</v>
      </c>
      <c r="F497" s="22">
        <v>515.98814483575234</v>
      </c>
      <c r="G497" s="22">
        <v>481.06966951126736</v>
      </c>
      <c r="H497" s="22">
        <v>391.14186106371176</v>
      </c>
      <c r="I497" s="22">
        <v>315.61107709512754</v>
      </c>
      <c r="J497" s="22">
        <v>270.5562739997456</v>
      </c>
      <c r="K497" s="22">
        <v>233.36080307254645</v>
      </c>
      <c r="L497" s="22">
        <v>215.20047195764323</v>
      </c>
      <c r="M497" s="22">
        <v>202.21099849142888</v>
      </c>
      <c r="N497" s="22">
        <v>182.24786795709377</v>
      </c>
      <c r="O497" s="22">
        <v>130.95159099562761</v>
      </c>
      <c r="P497" s="22">
        <v>117.60437393949339</v>
      </c>
    </row>
    <row r="498" spans="1:16" x14ac:dyDescent="0.25">
      <c r="A498" s="18" t="s">
        <v>111</v>
      </c>
      <c r="B498" s="18" t="s">
        <v>112</v>
      </c>
      <c r="C498" s="18" t="s">
        <v>113</v>
      </c>
      <c r="D498" s="21">
        <v>97</v>
      </c>
      <c r="E498" s="22">
        <v>618.22565332137629</v>
      </c>
      <c r="F498" s="22">
        <v>532.38337722896631</v>
      </c>
      <c r="G498" s="22">
        <v>484.33092642682067</v>
      </c>
      <c r="H498" s="22">
        <v>394.04824234218285</v>
      </c>
      <c r="I498" s="22">
        <v>324.79239717690871</v>
      </c>
      <c r="J498" s="22">
        <v>271.35185809558959</v>
      </c>
      <c r="K498" s="22">
        <v>232.73811136713468</v>
      </c>
      <c r="L498" s="22">
        <v>210.92595018106732</v>
      </c>
      <c r="M498" s="22">
        <v>194.49467092749873</v>
      </c>
      <c r="N498" s="22">
        <v>179.66110377754455</v>
      </c>
      <c r="O498" s="22">
        <v>130.43838714075741</v>
      </c>
      <c r="P498" s="22">
        <v>125.82518511837618</v>
      </c>
    </row>
    <row r="499" spans="1:16" x14ac:dyDescent="0.25">
      <c r="A499" s="18" t="s">
        <v>111</v>
      </c>
      <c r="B499" s="18" t="s">
        <v>112</v>
      </c>
      <c r="C499" s="18" t="s">
        <v>113</v>
      </c>
      <c r="D499" s="21">
        <v>98</v>
      </c>
      <c r="E499" s="22">
        <v>697.58674197034406</v>
      </c>
      <c r="F499" s="22">
        <v>626.86010775293471</v>
      </c>
      <c r="G499" s="22">
        <v>508.47321334513032</v>
      </c>
      <c r="H499" s="22">
        <v>408.71757941339996</v>
      </c>
      <c r="I499" s="22">
        <v>341.85892027290242</v>
      </c>
      <c r="J499" s="22">
        <v>288.33263684941204</v>
      </c>
      <c r="K499" s="22">
        <v>253.15582105892062</v>
      </c>
      <c r="L499" s="22">
        <v>223.43047398336654</v>
      </c>
      <c r="M499" s="22">
        <v>207.91055576042001</v>
      </c>
      <c r="N499" s="22">
        <v>195.92817312637476</v>
      </c>
      <c r="O499" s="22">
        <v>140.39669309570178</v>
      </c>
      <c r="P499" s="22">
        <v>111.415586945032</v>
      </c>
    </row>
    <row r="500" spans="1:16" x14ac:dyDescent="0.25">
      <c r="A500" s="18" t="s">
        <v>111</v>
      </c>
      <c r="B500" s="18" t="s">
        <v>112</v>
      </c>
      <c r="C500" s="18" t="s">
        <v>113</v>
      </c>
      <c r="D500" s="21">
        <v>99</v>
      </c>
      <c r="E500" s="22">
        <v>641.4298795670868</v>
      </c>
      <c r="F500" s="22">
        <v>593.74284535689969</v>
      </c>
      <c r="G500" s="22">
        <v>501.68108963301904</v>
      </c>
      <c r="H500" s="22">
        <v>399.75723344934181</v>
      </c>
      <c r="I500" s="22">
        <v>323.04127920261584</v>
      </c>
      <c r="J500" s="22">
        <v>268.69862940103457</v>
      </c>
      <c r="K500" s="22">
        <v>227.47889064212049</v>
      </c>
      <c r="L500" s="22">
        <v>201.35553139804176</v>
      </c>
      <c r="M500" s="22">
        <v>183.87558568882037</v>
      </c>
      <c r="N500" s="22">
        <v>162.5872072467711</v>
      </c>
      <c r="O500" s="22">
        <v>122.92551783660284</v>
      </c>
      <c r="P500" s="22">
        <v>122.92551783660284</v>
      </c>
    </row>
    <row r="501" spans="1:16" x14ac:dyDescent="0.25">
      <c r="A501" s="18" t="s">
        <v>111</v>
      </c>
      <c r="B501" s="18" t="s">
        <v>112</v>
      </c>
      <c r="C501" s="18" t="s">
        <v>113</v>
      </c>
      <c r="D501" s="21">
        <v>100</v>
      </c>
      <c r="E501" s="22">
        <v>668.60425665971434</v>
      </c>
      <c r="F501" s="22">
        <v>619.04117563059356</v>
      </c>
      <c r="G501" s="22">
        <v>508.59043647794033</v>
      </c>
      <c r="H501" s="22">
        <v>411.8010893757658</v>
      </c>
      <c r="I501" s="22">
        <v>340.78960825755559</v>
      </c>
      <c r="J501" s="22">
        <v>286.42786851509879</v>
      </c>
      <c r="K501" s="22">
        <v>250.2478476090883</v>
      </c>
      <c r="L501" s="22">
        <v>230.17953591326233</v>
      </c>
      <c r="M501" s="22">
        <v>217.24508091443653</v>
      </c>
      <c r="N501" s="22">
        <v>197.922664305539</v>
      </c>
      <c r="O501" s="22">
        <v>132.01918184288363</v>
      </c>
      <c r="P501" s="22">
        <v>114.04533829155925</v>
      </c>
    </row>
    <row r="502" spans="1:16" x14ac:dyDescent="0.25">
      <c r="A502" s="18" t="s">
        <v>114</v>
      </c>
      <c r="B502" s="18" t="s">
        <v>115</v>
      </c>
      <c r="C502" s="18" t="s">
        <v>106</v>
      </c>
      <c r="D502" s="21">
        <v>1</v>
      </c>
      <c r="E502" s="22">
        <v>1194.9261001408822</v>
      </c>
      <c r="F502" s="22">
        <v>1054.5378504619921</v>
      </c>
      <c r="G502" s="22">
        <v>854.12092898786989</v>
      </c>
      <c r="H502" s="22">
        <v>676.86459096453598</v>
      </c>
      <c r="I502" s="22">
        <v>526.12482335016705</v>
      </c>
      <c r="J502" s="22">
        <v>420.7216060929947</v>
      </c>
      <c r="K502" s="22">
        <v>325.51899380266758</v>
      </c>
      <c r="L502" s="22">
        <v>293.93802663064218</v>
      </c>
      <c r="M502" s="22">
        <v>264.8460306296609</v>
      </c>
      <c r="N502" s="22">
        <v>216.99319497850996</v>
      </c>
      <c r="O502" s="22">
        <v>196.85988839659603</v>
      </c>
      <c r="P502" s="22">
        <v>193.88074191995025</v>
      </c>
    </row>
    <row r="503" spans="1:16" x14ac:dyDescent="0.25">
      <c r="A503" s="18" t="s">
        <v>114</v>
      </c>
      <c r="B503" s="18" t="s">
        <v>115</v>
      </c>
      <c r="C503" s="18" t="s">
        <v>106</v>
      </c>
      <c r="D503" s="21">
        <v>2</v>
      </c>
      <c r="E503" s="22">
        <v>1291.1598775963009</v>
      </c>
      <c r="F503" s="22">
        <v>987.92591480253338</v>
      </c>
      <c r="G503" s="22">
        <v>843.37779513161524</v>
      </c>
      <c r="H503" s="22">
        <v>686.92576413759048</v>
      </c>
      <c r="I503" s="22">
        <v>538.29747447429088</v>
      </c>
      <c r="J503" s="22">
        <v>426.04809608939433</v>
      </c>
      <c r="K503" s="22">
        <v>351.74893889672597</v>
      </c>
      <c r="L503" s="22">
        <v>305.96486815236119</v>
      </c>
      <c r="M503" s="22">
        <v>267.26454974305193</v>
      </c>
      <c r="N503" s="22">
        <v>248.77414002530543</v>
      </c>
      <c r="O503" s="22">
        <v>200.31622745434345</v>
      </c>
      <c r="P503" s="22">
        <v>200.31622745434345</v>
      </c>
    </row>
    <row r="504" spans="1:16" x14ac:dyDescent="0.25">
      <c r="A504" s="18" t="s">
        <v>114</v>
      </c>
      <c r="B504" s="18" t="s">
        <v>115</v>
      </c>
      <c r="C504" s="18" t="s">
        <v>106</v>
      </c>
      <c r="D504" s="21">
        <v>3</v>
      </c>
      <c r="E504" s="22">
        <v>1177.346981788538</v>
      </c>
      <c r="F504" s="22">
        <v>1016.546585225722</v>
      </c>
      <c r="G504" s="22">
        <v>890.63908015414745</v>
      </c>
      <c r="H504" s="22">
        <v>710.57312171594867</v>
      </c>
      <c r="I504" s="22">
        <v>529.3590133101211</v>
      </c>
      <c r="J504" s="22">
        <v>422.92415405763739</v>
      </c>
      <c r="K504" s="22">
        <v>339.37013004825843</v>
      </c>
      <c r="L504" s="22">
        <v>306.71291776496525</v>
      </c>
      <c r="M504" s="22">
        <v>288.02802618397345</v>
      </c>
      <c r="N504" s="22">
        <v>266.23309616813543</v>
      </c>
      <c r="O504" s="22">
        <v>210.45899016100319</v>
      </c>
      <c r="P504" s="22">
        <v>210.45899016100319</v>
      </c>
    </row>
    <row r="505" spans="1:16" x14ac:dyDescent="0.25">
      <c r="A505" s="18" t="s">
        <v>114</v>
      </c>
      <c r="B505" s="18" t="s">
        <v>115</v>
      </c>
      <c r="C505" s="18" t="s">
        <v>106</v>
      </c>
      <c r="D505" s="21">
        <v>4</v>
      </c>
      <c r="E505" s="22">
        <v>1305.2837362746129</v>
      </c>
      <c r="F505" s="22">
        <v>1132.0632683402043</v>
      </c>
      <c r="G505" s="22">
        <v>849.21117270506738</v>
      </c>
      <c r="H505" s="22">
        <v>663.11601568407764</v>
      </c>
      <c r="I505" s="22">
        <v>521.55803146749861</v>
      </c>
      <c r="J505" s="22">
        <v>400.94839259875755</v>
      </c>
      <c r="K505" s="22">
        <v>318.03044248049309</v>
      </c>
      <c r="L505" s="22">
        <v>283.02492949271459</v>
      </c>
      <c r="M505" s="22">
        <v>256.85696565909501</v>
      </c>
      <c r="N505" s="22">
        <v>211.87824677766872</v>
      </c>
      <c r="O505" s="22">
        <v>198.8674827384998</v>
      </c>
      <c r="P505" s="22">
        <v>194.19808061137866</v>
      </c>
    </row>
    <row r="506" spans="1:16" x14ac:dyDescent="0.25">
      <c r="A506" s="18" t="s">
        <v>114</v>
      </c>
      <c r="B506" s="18" t="s">
        <v>115</v>
      </c>
      <c r="C506" s="18" t="s">
        <v>106</v>
      </c>
      <c r="D506" s="21">
        <v>5</v>
      </c>
      <c r="E506" s="22">
        <v>1207.3077301165602</v>
      </c>
      <c r="F506" s="22">
        <v>1020.7408637662658</v>
      </c>
      <c r="G506" s="22">
        <v>850.48247694296924</v>
      </c>
      <c r="H506" s="22">
        <v>678.45527735460973</v>
      </c>
      <c r="I506" s="22">
        <v>507.60974080879959</v>
      </c>
      <c r="J506" s="22">
        <v>410.42626158298981</v>
      </c>
      <c r="K506" s="22">
        <v>324.09026541008365</v>
      </c>
      <c r="L506" s="22">
        <v>292.39391319536054</v>
      </c>
      <c r="M506" s="22">
        <v>263.5572980303694</v>
      </c>
      <c r="N506" s="22">
        <v>213.73361790734825</v>
      </c>
      <c r="O506" s="22">
        <v>192.77859864972265</v>
      </c>
      <c r="P506" s="22">
        <v>192.77859864972265</v>
      </c>
    </row>
    <row r="507" spans="1:16" x14ac:dyDescent="0.25">
      <c r="A507" s="18" t="s">
        <v>114</v>
      </c>
      <c r="B507" s="18" t="s">
        <v>115</v>
      </c>
      <c r="C507" s="18" t="s">
        <v>106</v>
      </c>
      <c r="D507" s="21">
        <v>6</v>
      </c>
      <c r="E507" s="22">
        <v>1099.9220716842749</v>
      </c>
      <c r="F507" s="22">
        <v>926.44838265815099</v>
      </c>
      <c r="G507" s="22">
        <v>793.73473028214835</v>
      </c>
      <c r="H507" s="22">
        <v>652.11859319934638</v>
      </c>
      <c r="I507" s="22">
        <v>507.46126589892458</v>
      </c>
      <c r="J507" s="22">
        <v>402.77651310255902</v>
      </c>
      <c r="K507" s="22">
        <v>307.63516339878674</v>
      </c>
      <c r="L507" s="22">
        <v>274.27360806960451</v>
      </c>
      <c r="M507" s="22">
        <v>252.59832938568073</v>
      </c>
      <c r="N507" s="22">
        <v>206.77955687612368</v>
      </c>
      <c r="O507" s="22">
        <v>199.0494444565023</v>
      </c>
      <c r="P507" s="22">
        <v>196.95957943640803</v>
      </c>
    </row>
    <row r="508" spans="1:16" x14ac:dyDescent="0.25">
      <c r="A508" s="18" t="s">
        <v>114</v>
      </c>
      <c r="B508" s="18" t="s">
        <v>115</v>
      </c>
      <c r="C508" s="18" t="s">
        <v>106</v>
      </c>
      <c r="D508" s="21">
        <v>7</v>
      </c>
      <c r="E508" s="22">
        <v>1134.6670042907056</v>
      </c>
      <c r="F508" s="22">
        <v>1083.1287276142232</v>
      </c>
      <c r="G508" s="22">
        <v>849.34181778162986</v>
      </c>
      <c r="H508" s="22">
        <v>676.7137599469479</v>
      </c>
      <c r="I508" s="22">
        <v>516.87621758313344</v>
      </c>
      <c r="J508" s="22">
        <v>426.64514972260429</v>
      </c>
      <c r="K508" s="22">
        <v>335.54795092210043</v>
      </c>
      <c r="L508" s="22">
        <v>295.19612818578793</v>
      </c>
      <c r="M508" s="22">
        <v>262.58648898605435</v>
      </c>
      <c r="N508" s="22">
        <v>210.34146219407586</v>
      </c>
      <c r="O508" s="22">
        <v>201.27406969278709</v>
      </c>
      <c r="P508" s="22">
        <v>200.55383080393372</v>
      </c>
    </row>
    <row r="509" spans="1:16" x14ac:dyDescent="0.25">
      <c r="A509" s="18" t="s">
        <v>114</v>
      </c>
      <c r="B509" s="18" t="s">
        <v>115</v>
      </c>
      <c r="C509" s="18" t="s">
        <v>106</v>
      </c>
      <c r="D509" s="21">
        <v>8</v>
      </c>
      <c r="E509" s="22">
        <v>1352.6491672022164</v>
      </c>
      <c r="F509" s="22">
        <v>976.86764081184344</v>
      </c>
      <c r="G509" s="22">
        <v>795.65295343650462</v>
      </c>
      <c r="H509" s="22">
        <v>639.6181917270203</v>
      </c>
      <c r="I509" s="22">
        <v>489.91104005394459</v>
      </c>
      <c r="J509" s="22">
        <v>384.21182306191923</v>
      </c>
      <c r="K509" s="22">
        <v>299.86384471650757</v>
      </c>
      <c r="L509" s="22">
        <v>276.67812614550394</v>
      </c>
      <c r="M509" s="22">
        <v>254.47252427762911</v>
      </c>
      <c r="N509" s="22">
        <v>202.43364393462335</v>
      </c>
      <c r="O509" s="22">
        <v>197.1637326622689</v>
      </c>
      <c r="P509" s="22">
        <v>197.1637326622689</v>
      </c>
    </row>
    <row r="510" spans="1:16" x14ac:dyDescent="0.25">
      <c r="A510" s="18" t="s">
        <v>114</v>
      </c>
      <c r="B510" s="18" t="s">
        <v>115</v>
      </c>
      <c r="C510" s="18" t="s">
        <v>106</v>
      </c>
      <c r="D510" s="21">
        <v>9</v>
      </c>
      <c r="E510" s="22">
        <v>1203.0168390822078</v>
      </c>
      <c r="F510" s="22">
        <v>970.16407480381258</v>
      </c>
      <c r="G510" s="22">
        <v>877.90894651656208</v>
      </c>
      <c r="H510" s="22">
        <v>734.20957189899286</v>
      </c>
      <c r="I510" s="22">
        <v>564.72171661163759</v>
      </c>
      <c r="J510" s="22">
        <v>441.13403164100134</v>
      </c>
      <c r="K510" s="22">
        <v>349.95255861480763</v>
      </c>
      <c r="L510" s="22">
        <v>317.94472298722218</v>
      </c>
      <c r="M510" s="22">
        <v>294.68427715078701</v>
      </c>
      <c r="N510" s="22">
        <v>270.98463658115134</v>
      </c>
      <c r="O510" s="22">
        <v>215.49891422159098</v>
      </c>
      <c r="P510" s="22">
        <v>213.77911928125212</v>
      </c>
    </row>
    <row r="511" spans="1:16" x14ac:dyDescent="0.25">
      <c r="A511" s="18" t="s">
        <v>114</v>
      </c>
      <c r="B511" s="18" t="s">
        <v>115</v>
      </c>
      <c r="C511" s="18" t="s">
        <v>106</v>
      </c>
      <c r="D511" s="21">
        <v>10</v>
      </c>
      <c r="E511" s="22">
        <v>1216.0660021638482</v>
      </c>
      <c r="F511" s="22">
        <v>1129.7396188588516</v>
      </c>
      <c r="G511" s="22">
        <v>911.94252219803013</v>
      </c>
      <c r="H511" s="22">
        <v>691.70244197061652</v>
      </c>
      <c r="I511" s="22">
        <v>542.28226415888764</v>
      </c>
      <c r="J511" s="22">
        <v>421.95512616815495</v>
      </c>
      <c r="K511" s="22">
        <v>332.70818636305705</v>
      </c>
      <c r="L511" s="22">
        <v>302.25212063874329</v>
      </c>
      <c r="M511" s="22">
        <v>269.26392072267066</v>
      </c>
      <c r="N511" s="22">
        <v>215.7485087372485</v>
      </c>
      <c r="O511" s="22">
        <v>198.11610120401613</v>
      </c>
      <c r="P511" s="22">
        <v>198.11610120401613</v>
      </c>
    </row>
    <row r="512" spans="1:16" x14ac:dyDescent="0.25">
      <c r="A512" s="18" t="s">
        <v>114</v>
      </c>
      <c r="B512" s="18" t="s">
        <v>115</v>
      </c>
      <c r="C512" s="18" t="s">
        <v>106</v>
      </c>
      <c r="D512" s="21">
        <v>11</v>
      </c>
      <c r="E512" s="22">
        <v>1355.1995725563504</v>
      </c>
      <c r="F512" s="22">
        <v>985.75003213221851</v>
      </c>
      <c r="G512" s="22">
        <v>840.63264668845761</v>
      </c>
      <c r="H512" s="22">
        <v>658.30326723954954</v>
      </c>
      <c r="I512" s="22">
        <v>522.39586818712007</v>
      </c>
      <c r="J512" s="22">
        <v>421.16601779237806</v>
      </c>
      <c r="K512" s="22">
        <v>336.33610139910701</v>
      </c>
      <c r="L512" s="22">
        <v>299.56759899697585</v>
      </c>
      <c r="M512" s="22">
        <v>276.49935206719368</v>
      </c>
      <c r="N512" s="22">
        <v>224.96947243505065</v>
      </c>
      <c r="O512" s="22">
        <v>209.65780236751746</v>
      </c>
      <c r="P512" s="22">
        <v>205.14944400572557</v>
      </c>
    </row>
    <row r="513" spans="1:16" x14ac:dyDescent="0.25">
      <c r="A513" s="18" t="s">
        <v>114</v>
      </c>
      <c r="B513" s="18" t="s">
        <v>115</v>
      </c>
      <c r="C513" s="18" t="s">
        <v>106</v>
      </c>
      <c r="D513" s="21">
        <v>12</v>
      </c>
      <c r="E513" s="22">
        <v>1176.9817891561001</v>
      </c>
      <c r="F513" s="22">
        <v>1005.6073538706676</v>
      </c>
      <c r="G513" s="22">
        <v>866.16818970181612</v>
      </c>
      <c r="H513" s="22">
        <v>668.83574725528376</v>
      </c>
      <c r="I513" s="22">
        <v>512.96978999758471</v>
      </c>
      <c r="J513" s="22">
        <v>409.28690280468487</v>
      </c>
      <c r="K513" s="22">
        <v>309.79018901443465</v>
      </c>
      <c r="L513" s="22">
        <v>283.69996589056865</v>
      </c>
      <c r="M513" s="22">
        <v>261.18910323368056</v>
      </c>
      <c r="N513" s="22">
        <v>215.87876185912373</v>
      </c>
      <c r="O513" s="22">
        <v>192.29995212084259</v>
      </c>
      <c r="P513" s="22">
        <v>192.29995212084259</v>
      </c>
    </row>
    <row r="514" spans="1:16" x14ac:dyDescent="0.25">
      <c r="A514" s="18" t="s">
        <v>114</v>
      </c>
      <c r="B514" s="18" t="s">
        <v>115</v>
      </c>
      <c r="C514" s="18" t="s">
        <v>106</v>
      </c>
      <c r="D514" s="21">
        <v>13</v>
      </c>
      <c r="E514" s="22">
        <v>1428.0913134519697</v>
      </c>
      <c r="F514" s="22">
        <v>1130.8044105817141</v>
      </c>
      <c r="G514" s="22">
        <v>878.23767874072746</v>
      </c>
      <c r="H514" s="22">
        <v>683.50959836041272</v>
      </c>
      <c r="I514" s="22">
        <v>544.71509325245245</v>
      </c>
      <c r="J514" s="22">
        <v>421.76189219580846</v>
      </c>
      <c r="K514" s="22">
        <v>326.22274416971879</v>
      </c>
      <c r="L514" s="22">
        <v>293.72628625953615</v>
      </c>
      <c r="M514" s="22">
        <v>271.40160221596477</v>
      </c>
      <c r="N514" s="22">
        <v>219.12962261751522</v>
      </c>
      <c r="O514" s="22">
        <v>202.68399329340303</v>
      </c>
      <c r="P514" s="22">
        <v>200.645892372936</v>
      </c>
    </row>
    <row r="515" spans="1:16" x14ac:dyDescent="0.25">
      <c r="A515" s="18" t="s">
        <v>114</v>
      </c>
      <c r="B515" s="18" t="s">
        <v>115</v>
      </c>
      <c r="C515" s="18" t="s">
        <v>106</v>
      </c>
      <c r="D515" s="21">
        <v>14</v>
      </c>
      <c r="E515" s="22">
        <v>1095.9191901113552</v>
      </c>
      <c r="F515" s="22">
        <v>909.25942277566685</v>
      </c>
      <c r="G515" s="22">
        <v>757.92825588448625</v>
      </c>
      <c r="H515" s="22">
        <v>649.10940409253305</v>
      </c>
      <c r="I515" s="22">
        <v>527.35693549251698</v>
      </c>
      <c r="J515" s="22">
        <v>425.24174646978287</v>
      </c>
      <c r="K515" s="22">
        <v>348.64892202779265</v>
      </c>
      <c r="L515" s="22">
        <v>295.88049626955154</v>
      </c>
      <c r="M515" s="22">
        <v>265.60184340454782</v>
      </c>
      <c r="N515" s="22">
        <v>253.10764790645152</v>
      </c>
      <c r="O515" s="22">
        <v>200.50455524873914</v>
      </c>
      <c r="P515" s="22">
        <v>195.84416225570374</v>
      </c>
    </row>
    <row r="516" spans="1:16" x14ac:dyDescent="0.25">
      <c r="A516" s="18" t="s">
        <v>114</v>
      </c>
      <c r="B516" s="18" t="s">
        <v>115</v>
      </c>
      <c r="C516" s="18" t="s">
        <v>106</v>
      </c>
      <c r="D516" s="21">
        <v>15</v>
      </c>
      <c r="E516" s="22">
        <v>1168.8174671576335</v>
      </c>
      <c r="F516" s="22">
        <v>1007.4631015450202</v>
      </c>
      <c r="G516" s="22">
        <v>813.16855119970944</v>
      </c>
      <c r="H516" s="22">
        <v>664.6206907268853</v>
      </c>
      <c r="I516" s="22">
        <v>504.34785962860121</v>
      </c>
      <c r="J516" s="22">
        <v>416.12770510782047</v>
      </c>
      <c r="K516" s="22">
        <v>327.31065766214425</v>
      </c>
      <c r="L516" s="22">
        <v>286.06666648480774</v>
      </c>
      <c r="M516" s="22">
        <v>260.56695331886323</v>
      </c>
      <c r="N516" s="22">
        <v>204.89501694616288</v>
      </c>
      <c r="O516" s="22">
        <v>190.32276845742126</v>
      </c>
      <c r="P516" s="22">
        <v>190.32276845742126</v>
      </c>
    </row>
    <row r="517" spans="1:16" x14ac:dyDescent="0.25">
      <c r="A517" s="18" t="s">
        <v>114</v>
      </c>
      <c r="B517" s="18" t="s">
        <v>115</v>
      </c>
      <c r="C517" s="18" t="s">
        <v>106</v>
      </c>
      <c r="D517" s="21">
        <v>16</v>
      </c>
      <c r="E517" s="22">
        <v>1082.0772568550938</v>
      </c>
      <c r="F517" s="22">
        <v>910.34300339407321</v>
      </c>
      <c r="G517" s="22">
        <v>807.59448670705183</v>
      </c>
      <c r="H517" s="22">
        <v>649.9494499556348</v>
      </c>
      <c r="I517" s="22">
        <v>509.16081884484987</v>
      </c>
      <c r="J517" s="22">
        <v>417.51464227750364</v>
      </c>
      <c r="K517" s="22">
        <v>328.30041946507373</v>
      </c>
      <c r="L517" s="22">
        <v>279.07170270046396</v>
      </c>
      <c r="M517" s="22">
        <v>258.37296445766498</v>
      </c>
      <c r="N517" s="22">
        <v>217.1142362123945</v>
      </c>
      <c r="O517" s="22">
        <v>202.7052910746593</v>
      </c>
      <c r="P517" s="22">
        <v>198.23098820903576</v>
      </c>
    </row>
    <row r="518" spans="1:16" x14ac:dyDescent="0.25">
      <c r="A518" s="18" t="s">
        <v>114</v>
      </c>
      <c r="B518" s="18" t="s">
        <v>115</v>
      </c>
      <c r="C518" s="18" t="s">
        <v>106</v>
      </c>
      <c r="D518" s="21">
        <v>17</v>
      </c>
      <c r="E518" s="22">
        <v>1114.8278660364806</v>
      </c>
      <c r="F518" s="22">
        <v>963.38829061698539</v>
      </c>
      <c r="G518" s="22">
        <v>834.86839590754539</v>
      </c>
      <c r="H518" s="22">
        <v>692.884269833659</v>
      </c>
      <c r="I518" s="22">
        <v>545.59606351084653</v>
      </c>
      <c r="J518" s="22">
        <v>415.45755490155852</v>
      </c>
      <c r="K518" s="22">
        <v>334.86444008734549</v>
      </c>
      <c r="L518" s="22">
        <v>294.17213997871244</v>
      </c>
      <c r="M518" s="22">
        <v>273.85478189579555</v>
      </c>
      <c r="N518" s="22">
        <v>210.95522656270361</v>
      </c>
      <c r="O518" s="22">
        <v>202.30774473480221</v>
      </c>
      <c r="P518" s="22">
        <v>202.30774473480221</v>
      </c>
    </row>
    <row r="519" spans="1:16" x14ac:dyDescent="0.25">
      <c r="A519" s="18" t="s">
        <v>114</v>
      </c>
      <c r="B519" s="18" t="s">
        <v>115</v>
      </c>
      <c r="C519" s="18" t="s">
        <v>106</v>
      </c>
      <c r="D519" s="21">
        <v>18</v>
      </c>
      <c r="E519" s="22">
        <v>1162.3384166182784</v>
      </c>
      <c r="F519" s="22">
        <v>1040.6364529173236</v>
      </c>
      <c r="G519" s="22">
        <v>865.31558785272875</v>
      </c>
      <c r="H519" s="22">
        <v>665.37565803276743</v>
      </c>
      <c r="I519" s="22">
        <v>507.88032504655877</v>
      </c>
      <c r="J519" s="22">
        <v>404.92820370175804</v>
      </c>
      <c r="K519" s="22">
        <v>307.74748669433808</v>
      </c>
      <c r="L519" s="22">
        <v>277.71561542211708</v>
      </c>
      <c r="M519" s="22">
        <v>253.39723997068592</v>
      </c>
      <c r="N519" s="22">
        <v>237.41377544271532</v>
      </c>
      <c r="O519" s="22">
        <v>194.30667286665303</v>
      </c>
      <c r="P519" s="22">
        <v>194.30667286665303</v>
      </c>
    </row>
    <row r="520" spans="1:16" x14ac:dyDescent="0.25">
      <c r="A520" s="18" t="s">
        <v>114</v>
      </c>
      <c r="B520" s="18" t="s">
        <v>115</v>
      </c>
      <c r="C520" s="18" t="s">
        <v>106</v>
      </c>
      <c r="D520" s="21">
        <v>19</v>
      </c>
      <c r="E520" s="22">
        <v>1128.7956278412673</v>
      </c>
      <c r="F520" s="22">
        <v>941.410582723537</v>
      </c>
      <c r="G520" s="22">
        <v>820.32089103119233</v>
      </c>
      <c r="H520" s="22">
        <v>671.90688467503469</v>
      </c>
      <c r="I520" s="22">
        <v>512.44787678743091</v>
      </c>
      <c r="J520" s="22">
        <v>411.51883208387096</v>
      </c>
      <c r="K520" s="22">
        <v>335.72686058475074</v>
      </c>
      <c r="L520" s="22">
        <v>293.96991031147684</v>
      </c>
      <c r="M520" s="22">
        <v>281.27852450233286</v>
      </c>
      <c r="N520" s="22">
        <v>258.08038808952836</v>
      </c>
      <c r="O520" s="22">
        <v>200.09838870590877</v>
      </c>
      <c r="P520" s="22">
        <v>193.74150521160115</v>
      </c>
    </row>
    <row r="521" spans="1:16" x14ac:dyDescent="0.25">
      <c r="A521" s="18" t="s">
        <v>114</v>
      </c>
      <c r="B521" s="18" t="s">
        <v>115</v>
      </c>
      <c r="C521" s="18" t="s">
        <v>106</v>
      </c>
      <c r="D521" s="21">
        <v>20</v>
      </c>
      <c r="E521" s="22">
        <v>1390.0459757113886</v>
      </c>
      <c r="F521" s="22">
        <v>1113.9697611195518</v>
      </c>
      <c r="G521" s="22">
        <v>862.53931728899738</v>
      </c>
      <c r="H521" s="22">
        <v>688.99451073121338</v>
      </c>
      <c r="I521" s="22">
        <v>517.79978504270684</v>
      </c>
      <c r="J521" s="22">
        <v>409.9535384387641</v>
      </c>
      <c r="K521" s="22">
        <v>322.54305968708627</v>
      </c>
      <c r="L521" s="22">
        <v>285.98252911379029</v>
      </c>
      <c r="M521" s="22">
        <v>260.11151590076662</v>
      </c>
      <c r="N521" s="22">
        <v>257.0891805707713</v>
      </c>
      <c r="O521" s="22">
        <v>204.13632373138947</v>
      </c>
      <c r="P521" s="22">
        <v>204.13632373138947</v>
      </c>
    </row>
    <row r="522" spans="1:16" x14ac:dyDescent="0.25">
      <c r="A522" s="18" t="s">
        <v>114</v>
      </c>
      <c r="B522" s="18" t="s">
        <v>115</v>
      </c>
      <c r="C522" s="18" t="s">
        <v>106</v>
      </c>
      <c r="D522" s="21">
        <v>21</v>
      </c>
      <c r="E522" s="22">
        <v>1083.0192773659962</v>
      </c>
      <c r="F522" s="22">
        <v>940.90985993579</v>
      </c>
      <c r="G522" s="22">
        <v>833.84046652291386</v>
      </c>
      <c r="H522" s="22">
        <v>690.48174039238177</v>
      </c>
      <c r="I522" s="22">
        <v>550.09619278351852</v>
      </c>
      <c r="J522" s="22">
        <v>419.25777407361176</v>
      </c>
      <c r="K522" s="22">
        <v>351.84125062948351</v>
      </c>
      <c r="L522" s="22">
        <v>301.82244911491756</v>
      </c>
      <c r="M522" s="22">
        <v>273.90580298420304</v>
      </c>
      <c r="N522" s="22">
        <v>219.29454160430998</v>
      </c>
      <c r="O522" s="22">
        <v>202.18458924496531</v>
      </c>
      <c r="P522" s="22">
        <v>196.54621155830591</v>
      </c>
    </row>
    <row r="523" spans="1:16" x14ac:dyDescent="0.25">
      <c r="A523" s="18" t="s">
        <v>114</v>
      </c>
      <c r="B523" s="18" t="s">
        <v>115</v>
      </c>
      <c r="C523" s="18" t="s">
        <v>106</v>
      </c>
      <c r="D523" s="21">
        <v>22</v>
      </c>
      <c r="E523" s="22">
        <v>1145.3619876304076</v>
      </c>
      <c r="F523" s="22">
        <v>919.73032241828821</v>
      </c>
      <c r="G523" s="22">
        <v>802.71348793905349</v>
      </c>
      <c r="H523" s="22">
        <v>660.93946703489894</v>
      </c>
      <c r="I523" s="22">
        <v>521.37601995002569</v>
      </c>
      <c r="J523" s="22">
        <v>410.28690203367006</v>
      </c>
      <c r="K523" s="22">
        <v>330.7470351533762</v>
      </c>
      <c r="L523" s="22">
        <v>291.83832637576933</v>
      </c>
      <c r="M523" s="22">
        <v>253.75220577367986</v>
      </c>
      <c r="N523" s="22">
        <v>236.21098474500997</v>
      </c>
      <c r="O523" s="22">
        <v>187.08361942396746</v>
      </c>
      <c r="P523" s="22">
        <v>187.08361942396746</v>
      </c>
    </row>
    <row r="524" spans="1:16" x14ac:dyDescent="0.25">
      <c r="A524" s="18" t="s">
        <v>114</v>
      </c>
      <c r="B524" s="18" t="s">
        <v>115</v>
      </c>
      <c r="C524" s="18" t="s">
        <v>106</v>
      </c>
      <c r="D524" s="21">
        <v>23</v>
      </c>
      <c r="E524" s="22">
        <v>1375.0869369801567</v>
      </c>
      <c r="F524" s="22">
        <v>1125.1656792240274</v>
      </c>
      <c r="G524" s="22">
        <v>859.41569116259495</v>
      </c>
      <c r="H524" s="22">
        <v>689.99676983705876</v>
      </c>
      <c r="I524" s="22">
        <v>545.44206218260126</v>
      </c>
      <c r="J524" s="22">
        <v>437.0112547131319</v>
      </c>
      <c r="K524" s="22">
        <v>356.93999057717758</v>
      </c>
      <c r="L524" s="22">
        <v>303.97527516556545</v>
      </c>
      <c r="M524" s="22">
        <v>288.1152760024188</v>
      </c>
      <c r="N524" s="22">
        <v>266.47728288437901</v>
      </c>
      <c r="O524" s="22">
        <v>217.65184325586949</v>
      </c>
      <c r="P524" s="22">
        <v>215.12830440414538</v>
      </c>
    </row>
    <row r="525" spans="1:16" x14ac:dyDescent="0.25">
      <c r="A525" s="18" t="s">
        <v>114</v>
      </c>
      <c r="B525" s="18" t="s">
        <v>115</v>
      </c>
      <c r="C525" s="18" t="s">
        <v>106</v>
      </c>
      <c r="D525" s="21">
        <v>24</v>
      </c>
      <c r="E525" s="22">
        <v>1133.4036779335477</v>
      </c>
      <c r="F525" s="22">
        <v>949.68481344018358</v>
      </c>
      <c r="G525" s="22">
        <v>814.77198693887601</v>
      </c>
      <c r="H525" s="22">
        <v>639.30774180211779</v>
      </c>
      <c r="I525" s="22">
        <v>512.16833326511164</v>
      </c>
      <c r="J525" s="22">
        <v>405.61320613695489</v>
      </c>
      <c r="K525" s="22">
        <v>307.81848968683471</v>
      </c>
      <c r="L525" s="22">
        <v>277.80931750966033</v>
      </c>
      <c r="M525" s="22">
        <v>253.73437553221382</v>
      </c>
      <c r="N525" s="22">
        <v>208.35176483055537</v>
      </c>
      <c r="O525" s="22">
        <v>190.71066339581969</v>
      </c>
      <c r="P525" s="22">
        <v>190.71066339581969</v>
      </c>
    </row>
    <row r="526" spans="1:16" x14ac:dyDescent="0.25">
      <c r="A526" s="18" t="s">
        <v>114</v>
      </c>
      <c r="B526" s="18" t="s">
        <v>115</v>
      </c>
      <c r="C526" s="18" t="s">
        <v>106</v>
      </c>
      <c r="D526" s="21">
        <v>25</v>
      </c>
      <c r="E526" s="22">
        <v>1209.5488900194114</v>
      </c>
      <c r="F526" s="22">
        <v>1094.5997282502744</v>
      </c>
      <c r="G526" s="22">
        <v>846.45724780446358</v>
      </c>
      <c r="H526" s="22">
        <v>709.44301941691356</v>
      </c>
      <c r="I526" s="22">
        <v>543.55600373634934</v>
      </c>
      <c r="J526" s="22">
        <v>435.29760171208153</v>
      </c>
      <c r="K526" s="22">
        <v>357.00851121894692</v>
      </c>
      <c r="L526" s="22">
        <v>316.4967529188628</v>
      </c>
      <c r="M526" s="22">
        <v>293.09964311827838</v>
      </c>
      <c r="N526" s="22">
        <v>261.60516552731627</v>
      </c>
      <c r="O526" s="22">
        <v>210.35850028310244</v>
      </c>
      <c r="P526" s="22">
        <v>209.73209894708265</v>
      </c>
    </row>
    <row r="527" spans="1:16" x14ac:dyDescent="0.25">
      <c r="A527" s="18" t="s">
        <v>114</v>
      </c>
      <c r="B527" s="18" t="s">
        <v>115</v>
      </c>
      <c r="C527" s="18" t="s">
        <v>106</v>
      </c>
      <c r="D527" s="21">
        <v>26</v>
      </c>
      <c r="E527" s="22">
        <v>1042.4361145990697</v>
      </c>
      <c r="F527" s="22">
        <v>930.48564630558997</v>
      </c>
      <c r="G527" s="22">
        <v>792.84587230894056</v>
      </c>
      <c r="H527" s="22">
        <v>638.99304514122741</v>
      </c>
      <c r="I527" s="22">
        <v>512.20022683372019</v>
      </c>
      <c r="J527" s="22">
        <v>404.50175543727983</v>
      </c>
      <c r="K527" s="22">
        <v>325.09934916865893</v>
      </c>
      <c r="L527" s="22">
        <v>285.35524557587877</v>
      </c>
      <c r="M527" s="22">
        <v>266.61892438303028</v>
      </c>
      <c r="N527" s="22">
        <v>248.19396790638984</v>
      </c>
      <c r="O527" s="22">
        <v>200.53012867169028</v>
      </c>
      <c r="P527" s="22">
        <v>196.88619339231909</v>
      </c>
    </row>
    <row r="528" spans="1:16" x14ac:dyDescent="0.25">
      <c r="A528" s="18" t="s">
        <v>114</v>
      </c>
      <c r="B528" s="18" t="s">
        <v>115</v>
      </c>
      <c r="C528" s="18" t="s">
        <v>106</v>
      </c>
      <c r="D528" s="21">
        <v>27</v>
      </c>
      <c r="E528" s="22">
        <v>1400.7909662278857</v>
      </c>
      <c r="F528" s="22">
        <v>1139.3385890921395</v>
      </c>
      <c r="G528" s="22">
        <v>895.63663304369788</v>
      </c>
      <c r="H528" s="22">
        <v>660.61537774273415</v>
      </c>
      <c r="I528" s="22">
        <v>523.032393667512</v>
      </c>
      <c r="J528" s="22">
        <v>423.48276922918575</v>
      </c>
      <c r="K528" s="22">
        <v>351.60628025347654</v>
      </c>
      <c r="L528" s="22">
        <v>312.41840489497179</v>
      </c>
      <c r="M528" s="22">
        <v>282.44608174315698</v>
      </c>
      <c r="N528" s="22">
        <v>258.63044432137769</v>
      </c>
      <c r="O528" s="22">
        <v>202.62138916189247</v>
      </c>
      <c r="P528" s="22">
        <v>202.62138916189247</v>
      </c>
    </row>
    <row r="529" spans="1:16" x14ac:dyDescent="0.25">
      <c r="A529" s="18" t="s">
        <v>114</v>
      </c>
      <c r="B529" s="18" t="s">
        <v>115</v>
      </c>
      <c r="C529" s="18" t="s">
        <v>106</v>
      </c>
      <c r="D529" s="21">
        <v>28</v>
      </c>
      <c r="E529" s="22">
        <v>1169.9896296666996</v>
      </c>
      <c r="F529" s="22">
        <v>942.7762207288539</v>
      </c>
      <c r="G529" s="22">
        <v>825.25513920153423</v>
      </c>
      <c r="H529" s="22">
        <v>680.63349821415238</v>
      </c>
      <c r="I529" s="22">
        <v>521.67997988152433</v>
      </c>
      <c r="J529" s="22">
        <v>408.57121952833683</v>
      </c>
      <c r="K529" s="22">
        <v>307.98853763613994</v>
      </c>
      <c r="L529" s="22">
        <v>285.47616226000542</v>
      </c>
      <c r="M529" s="22">
        <v>254.77541749915784</v>
      </c>
      <c r="N529" s="22">
        <v>235.49254895139708</v>
      </c>
      <c r="O529" s="22">
        <v>193.05159433763376</v>
      </c>
      <c r="P529" s="22">
        <v>193.05159433763376</v>
      </c>
    </row>
    <row r="530" spans="1:16" x14ac:dyDescent="0.25">
      <c r="A530" s="18" t="s">
        <v>114</v>
      </c>
      <c r="B530" s="18" t="s">
        <v>115</v>
      </c>
      <c r="C530" s="18" t="s">
        <v>106</v>
      </c>
      <c r="D530" s="21">
        <v>29</v>
      </c>
      <c r="E530" s="22">
        <v>1250.7773190777584</v>
      </c>
      <c r="F530" s="22">
        <v>1107.2648058816831</v>
      </c>
      <c r="G530" s="22">
        <v>854.06103777233352</v>
      </c>
      <c r="H530" s="22">
        <v>694.36960062844014</v>
      </c>
      <c r="I530" s="22">
        <v>543.90583433443635</v>
      </c>
      <c r="J530" s="22">
        <v>433.82504677919309</v>
      </c>
      <c r="K530" s="22">
        <v>343.24488998915166</v>
      </c>
      <c r="L530" s="22">
        <v>295.35389165778753</v>
      </c>
      <c r="M530" s="22">
        <v>278.36400850304085</v>
      </c>
      <c r="N530" s="22">
        <v>252.74161847597242</v>
      </c>
      <c r="O530" s="22">
        <v>203.41853939240536</v>
      </c>
      <c r="P530" s="22">
        <v>202.06598638573467</v>
      </c>
    </row>
    <row r="531" spans="1:16" x14ac:dyDescent="0.25">
      <c r="A531" s="18" t="s">
        <v>114</v>
      </c>
      <c r="B531" s="18" t="s">
        <v>115</v>
      </c>
      <c r="C531" s="18" t="s">
        <v>106</v>
      </c>
      <c r="D531" s="21">
        <v>30</v>
      </c>
      <c r="E531" s="22">
        <v>1194.7984349724034</v>
      </c>
      <c r="F531" s="22">
        <v>971.08892085049285</v>
      </c>
      <c r="G531" s="22">
        <v>879.16007380442738</v>
      </c>
      <c r="H531" s="22">
        <v>721.20789367095506</v>
      </c>
      <c r="I531" s="22">
        <v>561.12753631689225</v>
      </c>
      <c r="J531" s="22">
        <v>444.53814117122113</v>
      </c>
      <c r="K531" s="22">
        <v>356.86251638067199</v>
      </c>
      <c r="L531" s="22">
        <v>296.16759860167957</v>
      </c>
      <c r="M531" s="22">
        <v>280.10930138988545</v>
      </c>
      <c r="N531" s="22">
        <v>270.39348334568831</v>
      </c>
      <c r="O531" s="22">
        <v>217.50592610853684</v>
      </c>
      <c r="P531" s="22">
        <v>215.91083810408065</v>
      </c>
    </row>
    <row r="532" spans="1:16" x14ac:dyDescent="0.25">
      <c r="A532" s="18" t="s">
        <v>114</v>
      </c>
      <c r="B532" s="18" t="s">
        <v>115</v>
      </c>
      <c r="C532" s="18" t="s">
        <v>106</v>
      </c>
      <c r="D532" s="21">
        <v>31</v>
      </c>
      <c r="E532" s="22">
        <v>1189.7509989160319</v>
      </c>
      <c r="F532" s="22">
        <v>1027.5560227130518</v>
      </c>
      <c r="G532" s="22">
        <v>838.8971226152737</v>
      </c>
      <c r="H532" s="22">
        <v>658.46480552182743</v>
      </c>
      <c r="I532" s="22">
        <v>527.91727636103383</v>
      </c>
      <c r="J532" s="22">
        <v>399.5720272856978</v>
      </c>
      <c r="K532" s="22">
        <v>308.71783140609205</v>
      </c>
      <c r="L532" s="22">
        <v>274.38700961906295</v>
      </c>
      <c r="M532" s="22">
        <v>255.70998714967996</v>
      </c>
      <c r="N532" s="22">
        <v>206.50275294552929</v>
      </c>
      <c r="O532" s="22">
        <v>191.98149223167675</v>
      </c>
      <c r="P532" s="22">
        <v>189.73439702856606</v>
      </c>
    </row>
    <row r="533" spans="1:16" x14ac:dyDescent="0.25">
      <c r="A533" s="18" t="s">
        <v>114</v>
      </c>
      <c r="B533" s="18" t="s">
        <v>115</v>
      </c>
      <c r="C533" s="18" t="s">
        <v>106</v>
      </c>
      <c r="D533" s="21">
        <v>32</v>
      </c>
      <c r="E533" s="22">
        <v>1213.2578073398693</v>
      </c>
      <c r="F533" s="22">
        <v>1014.4499044088718</v>
      </c>
      <c r="G533" s="22">
        <v>875.2430492574241</v>
      </c>
      <c r="H533" s="22">
        <v>678.37027565185008</v>
      </c>
      <c r="I533" s="22">
        <v>539.10754670069798</v>
      </c>
      <c r="J533" s="22">
        <v>421.91065916973758</v>
      </c>
      <c r="K533" s="22">
        <v>336.30394504350954</v>
      </c>
      <c r="L533" s="22">
        <v>294.80901477520837</v>
      </c>
      <c r="M533" s="22">
        <v>279.2615694110354</v>
      </c>
      <c r="N533" s="22">
        <v>256.79042692787863</v>
      </c>
      <c r="O533" s="22">
        <v>197.91757915757034</v>
      </c>
      <c r="P533" s="22">
        <v>190.88119029504358</v>
      </c>
    </row>
    <row r="534" spans="1:16" x14ac:dyDescent="0.25">
      <c r="A534" s="18" t="s">
        <v>114</v>
      </c>
      <c r="B534" s="18" t="s">
        <v>115</v>
      </c>
      <c r="C534" s="18" t="s">
        <v>106</v>
      </c>
      <c r="D534" s="21">
        <v>33</v>
      </c>
      <c r="E534" s="22">
        <v>1177.1728779225584</v>
      </c>
      <c r="F534" s="22">
        <v>994.44824464390911</v>
      </c>
      <c r="G534" s="22">
        <v>840.11228182421621</v>
      </c>
      <c r="H534" s="22">
        <v>677.8903821919896</v>
      </c>
      <c r="I534" s="22">
        <v>524.49232414470794</v>
      </c>
      <c r="J534" s="22">
        <v>425.97745044103266</v>
      </c>
      <c r="K534" s="22">
        <v>333.2536341914776</v>
      </c>
      <c r="L534" s="22">
        <v>291.92542598993049</v>
      </c>
      <c r="M534" s="22">
        <v>268.76570444315678</v>
      </c>
      <c r="N534" s="22">
        <v>248.74172128397936</v>
      </c>
      <c r="O534" s="22">
        <v>211.34710535890042</v>
      </c>
      <c r="P534" s="22">
        <v>210.5183153076587</v>
      </c>
    </row>
    <row r="535" spans="1:16" x14ac:dyDescent="0.25">
      <c r="A535" s="18" t="s">
        <v>114</v>
      </c>
      <c r="B535" s="18" t="s">
        <v>115</v>
      </c>
      <c r="C535" s="18" t="s">
        <v>106</v>
      </c>
      <c r="D535" s="21">
        <v>34</v>
      </c>
      <c r="E535" s="22">
        <v>1419.1464383454718</v>
      </c>
      <c r="F535" s="22">
        <v>1176.0211605077029</v>
      </c>
      <c r="G535" s="22">
        <v>884.22022747315066</v>
      </c>
      <c r="H535" s="22">
        <v>675.01769382369685</v>
      </c>
      <c r="I535" s="22">
        <v>537.34880082461189</v>
      </c>
      <c r="J535" s="22">
        <v>427.51199072040674</v>
      </c>
      <c r="K535" s="22">
        <v>315.70780754181402</v>
      </c>
      <c r="L535" s="22">
        <v>295.04323303352623</v>
      </c>
      <c r="M535" s="22">
        <v>263.32968737539528</v>
      </c>
      <c r="N535" s="22">
        <v>206.14297057972445</v>
      </c>
      <c r="O535" s="22">
        <v>197.21371127658654</v>
      </c>
      <c r="P535" s="22">
        <v>197.21371127658654</v>
      </c>
    </row>
    <row r="536" spans="1:16" x14ac:dyDescent="0.25">
      <c r="A536" s="18" t="s">
        <v>114</v>
      </c>
      <c r="B536" s="18" t="s">
        <v>115</v>
      </c>
      <c r="C536" s="18" t="s">
        <v>106</v>
      </c>
      <c r="D536" s="21">
        <v>35</v>
      </c>
      <c r="E536" s="22">
        <v>1149.7320602353616</v>
      </c>
      <c r="F536" s="22">
        <v>1050.3364075386121</v>
      </c>
      <c r="G536" s="22">
        <v>847.07793765987265</v>
      </c>
      <c r="H536" s="22">
        <v>675.17221022471642</v>
      </c>
      <c r="I536" s="22">
        <v>527.79357347972325</v>
      </c>
      <c r="J536" s="22">
        <v>428.64809095140004</v>
      </c>
      <c r="K536" s="22">
        <v>342.38308076075748</v>
      </c>
      <c r="L536" s="22">
        <v>297.40205649319091</v>
      </c>
      <c r="M536" s="22">
        <v>269.39444608367415</v>
      </c>
      <c r="N536" s="22">
        <v>249.11449365191743</v>
      </c>
      <c r="O536" s="22">
        <v>201.37069877760541</v>
      </c>
      <c r="P536" s="22">
        <v>198.16069275390063</v>
      </c>
    </row>
    <row r="537" spans="1:16" x14ac:dyDescent="0.25">
      <c r="A537" s="18" t="s">
        <v>114</v>
      </c>
      <c r="B537" s="18" t="s">
        <v>115</v>
      </c>
      <c r="C537" s="18" t="s">
        <v>106</v>
      </c>
      <c r="D537" s="21">
        <v>36</v>
      </c>
      <c r="E537" s="22">
        <v>1182.5977107596232</v>
      </c>
      <c r="F537" s="22">
        <v>1082.2272489803406</v>
      </c>
      <c r="G537" s="22">
        <v>880.16065023415672</v>
      </c>
      <c r="H537" s="22">
        <v>679.92971490611285</v>
      </c>
      <c r="I537" s="22">
        <v>511.07595533355948</v>
      </c>
      <c r="J537" s="22">
        <v>403.18036555903177</v>
      </c>
      <c r="K537" s="22">
        <v>338.45804151451341</v>
      </c>
      <c r="L537" s="22">
        <v>293.68319582625986</v>
      </c>
      <c r="M537" s="22">
        <v>275.36464800327633</v>
      </c>
      <c r="N537" s="22">
        <v>207.37087095737914</v>
      </c>
      <c r="O537" s="22">
        <v>193.25216277079173</v>
      </c>
      <c r="P537" s="22">
        <v>189.04747744637328</v>
      </c>
    </row>
    <row r="538" spans="1:16" x14ac:dyDescent="0.25">
      <c r="A538" s="18" t="s">
        <v>114</v>
      </c>
      <c r="B538" s="18" t="s">
        <v>115</v>
      </c>
      <c r="C538" s="18" t="s">
        <v>106</v>
      </c>
      <c r="D538" s="21">
        <v>37</v>
      </c>
      <c r="E538" s="22">
        <v>1166.045451004858</v>
      </c>
      <c r="F538" s="22">
        <v>966.93791773851274</v>
      </c>
      <c r="G538" s="22">
        <v>808.01094354275551</v>
      </c>
      <c r="H538" s="22">
        <v>661.8371489737051</v>
      </c>
      <c r="I538" s="22">
        <v>540.07700206431934</v>
      </c>
      <c r="J538" s="22">
        <v>428.24861780823716</v>
      </c>
      <c r="K538" s="22">
        <v>326.10493383717852</v>
      </c>
      <c r="L538" s="22">
        <v>286.30542479104747</v>
      </c>
      <c r="M538" s="22">
        <v>263.41338378874758</v>
      </c>
      <c r="N538" s="22">
        <v>203.73658674982036</v>
      </c>
      <c r="O538" s="22">
        <v>191.92103412551714</v>
      </c>
      <c r="P538" s="22">
        <v>191.85696079152456</v>
      </c>
    </row>
    <row r="539" spans="1:16" x14ac:dyDescent="0.25">
      <c r="A539" s="18" t="s">
        <v>114</v>
      </c>
      <c r="B539" s="18" t="s">
        <v>115</v>
      </c>
      <c r="C539" s="18" t="s">
        <v>106</v>
      </c>
      <c r="D539" s="21">
        <v>38</v>
      </c>
      <c r="E539" s="22">
        <v>1350.42037340702</v>
      </c>
      <c r="F539" s="22">
        <v>1105.7265868834129</v>
      </c>
      <c r="G539" s="22">
        <v>912.37837713276349</v>
      </c>
      <c r="H539" s="22">
        <v>689.93364922871433</v>
      </c>
      <c r="I539" s="22">
        <v>509.35380358359561</v>
      </c>
      <c r="J539" s="22">
        <v>412.02022790235054</v>
      </c>
      <c r="K539" s="22">
        <v>330.20914493457946</v>
      </c>
      <c r="L539" s="22">
        <v>283.61457166912521</v>
      </c>
      <c r="M539" s="22">
        <v>262.07786619578684</v>
      </c>
      <c r="N539" s="22">
        <v>222.94241251900758</v>
      </c>
      <c r="O539" s="22">
        <v>193.79472990392898</v>
      </c>
      <c r="P539" s="22">
        <v>190.24768402358123</v>
      </c>
    </row>
    <row r="540" spans="1:16" x14ac:dyDescent="0.25">
      <c r="A540" s="18" t="s">
        <v>114</v>
      </c>
      <c r="B540" s="18" t="s">
        <v>115</v>
      </c>
      <c r="C540" s="18" t="s">
        <v>106</v>
      </c>
      <c r="D540" s="21">
        <v>39</v>
      </c>
      <c r="E540" s="22">
        <v>1133.3576332055152</v>
      </c>
      <c r="F540" s="22">
        <v>954.51997227396157</v>
      </c>
      <c r="G540" s="22">
        <v>816.57404267338507</v>
      </c>
      <c r="H540" s="22">
        <v>659.47320263774623</v>
      </c>
      <c r="I540" s="22">
        <v>496.30352475993197</v>
      </c>
      <c r="J540" s="22">
        <v>402.41735826471222</v>
      </c>
      <c r="K540" s="22">
        <v>325.42118310263862</v>
      </c>
      <c r="L540" s="22">
        <v>279.90015695680586</v>
      </c>
      <c r="M540" s="22">
        <v>260.71479503258223</v>
      </c>
      <c r="N540" s="22">
        <v>203.5442609079609</v>
      </c>
      <c r="O540" s="22">
        <v>193.5754744996751</v>
      </c>
      <c r="P540" s="22">
        <v>193.5754744996751</v>
      </c>
    </row>
    <row r="541" spans="1:16" x14ac:dyDescent="0.25">
      <c r="A541" s="18" t="s">
        <v>114</v>
      </c>
      <c r="B541" s="18" t="s">
        <v>115</v>
      </c>
      <c r="C541" s="18" t="s">
        <v>106</v>
      </c>
      <c r="D541" s="21">
        <v>40</v>
      </c>
      <c r="E541" s="22">
        <v>1197.5655305543517</v>
      </c>
      <c r="F541" s="22">
        <v>1048.9029901393355</v>
      </c>
      <c r="G541" s="22">
        <v>862.7668342248212</v>
      </c>
      <c r="H541" s="22">
        <v>679.9863336059816</v>
      </c>
      <c r="I541" s="22">
        <v>524.90048942775661</v>
      </c>
      <c r="J541" s="22">
        <v>409.81799455100122</v>
      </c>
      <c r="K541" s="22">
        <v>325.33888570254516</v>
      </c>
      <c r="L541" s="22">
        <v>294.14987641116551</v>
      </c>
      <c r="M541" s="22">
        <v>266.86866999644178</v>
      </c>
      <c r="N541" s="22">
        <v>216.07061751975863</v>
      </c>
      <c r="O541" s="22">
        <v>197.23198097655185</v>
      </c>
      <c r="P541" s="22">
        <v>197.23198097655185</v>
      </c>
    </row>
    <row r="542" spans="1:16" x14ac:dyDescent="0.25">
      <c r="A542" s="18" t="s">
        <v>114</v>
      </c>
      <c r="B542" s="18" t="s">
        <v>115</v>
      </c>
      <c r="C542" s="18" t="s">
        <v>106</v>
      </c>
      <c r="D542" s="21">
        <v>41</v>
      </c>
      <c r="E542" s="22">
        <v>1312.6170711007383</v>
      </c>
      <c r="F542" s="22">
        <v>1105.4603848277361</v>
      </c>
      <c r="G542" s="22">
        <v>840.34119134368177</v>
      </c>
      <c r="H542" s="22">
        <v>669.88270309087807</v>
      </c>
      <c r="I542" s="22">
        <v>517.68448249772916</v>
      </c>
      <c r="J542" s="22">
        <v>415.01269826265872</v>
      </c>
      <c r="K542" s="22">
        <v>330.86346897140373</v>
      </c>
      <c r="L542" s="22">
        <v>287.34407385480625</v>
      </c>
      <c r="M542" s="22">
        <v>260.75820287931828</v>
      </c>
      <c r="N542" s="22">
        <v>246.23840052610851</v>
      </c>
      <c r="O542" s="22">
        <v>201.9692169562569</v>
      </c>
      <c r="P542" s="22">
        <v>201.9692169562569</v>
      </c>
    </row>
    <row r="543" spans="1:16" x14ac:dyDescent="0.25">
      <c r="A543" s="18" t="s">
        <v>114</v>
      </c>
      <c r="B543" s="18" t="s">
        <v>115</v>
      </c>
      <c r="C543" s="18" t="s">
        <v>106</v>
      </c>
      <c r="D543" s="21">
        <v>42</v>
      </c>
      <c r="E543" s="22">
        <v>1152.1887800113636</v>
      </c>
      <c r="F543" s="22">
        <v>964.23634914794741</v>
      </c>
      <c r="G543" s="22">
        <v>801.42791191688593</v>
      </c>
      <c r="H543" s="22">
        <v>660.46603108134195</v>
      </c>
      <c r="I543" s="22">
        <v>529.3158769651485</v>
      </c>
      <c r="J543" s="22">
        <v>418.47305311973486</v>
      </c>
      <c r="K543" s="22">
        <v>322.65063410963762</v>
      </c>
      <c r="L543" s="22">
        <v>291.56436788579737</v>
      </c>
      <c r="M543" s="22">
        <v>269.41461300931894</v>
      </c>
      <c r="N543" s="22">
        <v>264.1724349990061</v>
      </c>
      <c r="O543" s="22">
        <v>204.13645287772948</v>
      </c>
      <c r="P543" s="22">
        <v>199.84697833540591</v>
      </c>
    </row>
    <row r="544" spans="1:16" x14ac:dyDescent="0.25">
      <c r="A544" s="18" t="s">
        <v>114</v>
      </c>
      <c r="B544" s="18" t="s">
        <v>115</v>
      </c>
      <c r="C544" s="18" t="s">
        <v>106</v>
      </c>
      <c r="D544" s="21">
        <v>43</v>
      </c>
      <c r="E544" s="22">
        <v>1146.0817696909089</v>
      </c>
      <c r="F544" s="22">
        <v>949.14713286477729</v>
      </c>
      <c r="G544" s="22">
        <v>836.18448116468016</v>
      </c>
      <c r="H544" s="22">
        <v>696.11916912503966</v>
      </c>
      <c r="I544" s="22">
        <v>531.17156879602544</v>
      </c>
      <c r="J544" s="22">
        <v>427.05892219918667</v>
      </c>
      <c r="K544" s="22">
        <v>331.02471231270732</v>
      </c>
      <c r="L544" s="22">
        <v>291.15444307759219</v>
      </c>
      <c r="M544" s="22">
        <v>273.41954669639131</v>
      </c>
      <c r="N544" s="22">
        <v>263.15232175725447</v>
      </c>
      <c r="O544" s="22">
        <v>208.56423453677382</v>
      </c>
      <c r="P544" s="22">
        <v>208.56423453677382</v>
      </c>
    </row>
    <row r="545" spans="1:16" x14ac:dyDescent="0.25">
      <c r="A545" s="18" t="s">
        <v>114</v>
      </c>
      <c r="B545" s="18" t="s">
        <v>115</v>
      </c>
      <c r="C545" s="18" t="s">
        <v>106</v>
      </c>
      <c r="D545" s="21">
        <v>44</v>
      </c>
      <c r="E545" s="22">
        <v>1077.057616976201</v>
      </c>
      <c r="F545" s="22">
        <v>929.26239559161525</v>
      </c>
      <c r="G545" s="22">
        <v>827.22898764604861</v>
      </c>
      <c r="H545" s="22">
        <v>684.95676096055888</v>
      </c>
      <c r="I545" s="22">
        <v>519.98750923305329</v>
      </c>
      <c r="J545" s="22">
        <v>421.95140553164026</v>
      </c>
      <c r="K545" s="22">
        <v>317.91564201826992</v>
      </c>
      <c r="L545" s="22">
        <v>280.21057380691252</v>
      </c>
      <c r="M545" s="22">
        <v>260.91200889393292</v>
      </c>
      <c r="N545" s="22">
        <v>206.7571227931727</v>
      </c>
      <c r="O545" s="22">
        <v>197.41393709507346</v>
      </c>
      <c r="P545" s="22">
        <v>197.08970983118201</v>
      </c>
    </row>
    <row r="546" spans="1:16" x14ac:dyDescent="0.25">
      <c r="A546" s="18" t="s">
        <v>114</v>
      </c>
      <c r="B546" s="18" t="s">
        <v>115</v>
      </c>
      <c r="C546" s="18" t="s">
        <v>106</v>
      </c>
      <c r="D546" s="21">
        <v>45</v>
      </c>
      <c r="E546" s="22">
        <v>1205.1442872246155</v>
      </c>
      <c r="F546" s="22">
        <v>937.89582075916007</v>
      </c>
      <c r="G546" s="22">
        <v>816.50653188124465</v>
      </c>
      <c r="H546" s="22">
        <v>666.40115775475567</v>
      </c>
      <c r="I546" s="22">
        <v>533.40291985600118</v>
      </c>
      <c r="J546" s="22">
        <v>424.45980863754363</v>
      </c>
      <c r="K546" s="22">
        <v>332.07664129862968</v>
      </c>
      <c r="L546" s="22">
        <v>293.2615849534015</v>
      </c>
      <c r="M546" s="22">
        <v>263.13918947544789</v>
      </c>
      <c r="N546" s="22">
        <v>253.7205943126657</v>
      </c>
      <c r="O546" s="22">
        <v>197.20975041619161</v>
      </c>
      <c r="P546" s="22">
        <v>196.09556157261596</v>
      </c>
    </row>
    <row r="547" spans="1:16" x14ac:dyDescent="0.25">
      <c r="A547" s="18" t="s">
        <v>114</v>
      </c>
      <c r="B547" s="18" t="s">
        <v>115</v>
      </c>
      <c r="C547" s="18" t="s">
        <v>106</v>
      </c>
      <c r="D547" s="21">
        <v>46</v>
      </c>
      <c r="E547" s="22">
        <v>1190.5704602466762</v>
      </c>
      <c r="F547" s="22">
        <v>1037.775178925335</v>
      </c>
      <c r="G547" s="22">
        <v>844.79943322584938</v>
      </c>
      <c r="H547" s="22">
        <v>697.71949895813759</v>
      </c>
      <c r="I547" s="22">
        <v>540.25783908642131</v>
      </c>
      <c r="J547" s="22">
        <v>432.27732445605193</v>
      </c>
      <c r="K547" s="22">
        <v>335.00675944366492</v>
      </c>
      <c r="L547" s="22">
        <v>310.05220158168316</v>
      </c>
      <c r="M547" s="22">
        <v>293.88297079678262</v>
      </c>
      <c r="N547" s="22">
        <v>267.90662402951818</v>
      </c>
      <c r="O547" s="22">
        <v>216.14320589386116</v>
      </c>
      <c r="P547" s="22">
        <v>214.62364656214541</v>
      </c>
    </row>
    <row r="548" spans="1:16" x14ac:dyDescent="0.25">
      <c r="A548" s="18" t="s">
        <v>114</v>
      </c>
      <c r="B548" s="18" t="s">
        <v>115</v>
      </c>
      <c r="C548" s="18" t="s">
        <v>106</v>
      </c>
      <c r="D548" s="21">
        <v>47</v>
      </c>
      <c r="E548" s="22">
        <v>1164.5210968693827</v>
      </c>
      <c r="F548" s="22">
        <v>973.69518809748752</v>
      </c>
      <c r="G548" s="22">
        <v>826.16498867079474</v>
      </c>
      <c r="H548" s="22">
        <v>663.63075557843945</v>
      </c>
      <c r="I548" s="22">
        <v>495.01876572173768</v>
      </c>
      <c r="J548" s="22">
        <v>405.83124175919744</v>
      </c>
      <c r="K548" s="22">
        <v>324.88129061779904</v>
      </c>
      <c r="L548" s="22">
        <v>285.05486849325246</v>
      </c>
      <c r="M548" s="22">
        <v>267.00556444804135</v>
      </c>
      <c r="N548" s="22">
        <v>256.7600728076834</v>
      </c>
      <c r="O548" s="22">
        <v>192.06810448753194</v>
      </c>
      <c r="P548" s="22">
        <v>190.34178364588132</v>
      </c>
    </row>
    <row r="549" spans="1:16" x14ac:dyDescent="0.25">
      <c r="A549" s="18" t="s">
        <v>114</v>
      </c>
      <c r="B549" s="18" t="s">
        <v>115</v>
      </c>
      <c r="C549" s="18" t="s">
        <v>106</v>
      </c>
      <c r="D549" s="21">
        <v>48</v>
      </c>
      <c r="E549" s="22">
        <v>1295.3217450209249</v>
      </c>
      <c r="F549" s="22">
        <v>1102.912661690304</v>
      </c>
      <c r="G549" s="22">
        <v>902.12802120836147</v>
      </c>
      <c r="H549" s="22">
        <v>669.82787106743967</v>
      </c>
      <c r="I549" s="22">
        <v>513.84703452311805</v>
      </c>
      <c r="J549" s="22">
        <v>420.04546671616356</v>
      </c>
      <c r="K549" s="22">
        <v>336.67636434532233</v>
      </c>
      <c r="L549" s="22">
        <v>286.22491876117084</v>
      </c>
      <c r="M549" s="22">
        <v>263.0829990809753</v>
      </c>
      <c r="N549" s="22">
        <v>252.2905160490217</v>
      </c>
      <c r="O549" s="22">
        <v>195.67720430993108</v>
      </c>
      <c r="P549" s="22">
        <v>194.14788990029004</v>
      </c>
    </row>
    <row r="550" spans="1:16" x14ac:dyDescent="0.25">
      <c r="A550" s="18" t="s">
        <v>114</v>
      </c>
      <c r="B550" s="18" t="s">
        <v>115</v>
      </c>
      <c r="C550" s="18" t="s">
        <v>106</v>
      </c>
      <c r="D550" s="21">
        <v>49</v>
      </c>
      <c r="E550" s="22">
        <v>1127.3173070261423</v>
      </c>
      <c r="F550" s="22">
        <v>1077.4258756992685</v>
      </c>
      <c r="G550" s="22">
        <v>862.34997864707134</v>
      </c>
      <c r="H550" s="22">
        <v>687.17476601509782</v>
      </c>
      <c r="I550" s="22">
        <v>507.56681423009752</v>
      </c>
      <c r="J550" s="22">
        <v>420.5565427265422</v>
      </c>
      <c r="K550" s="22">
        <v>317.5947167900456</v>
      </c>
      <c r="L550" s="22">
        <v>284.81351217003237</v>
      </c>
      <c r="M550" s="22">
        <v>258.75162891919894</v>
      </c>
      <c r="N550" s="22">
        <v>209.70553069070974</v>
      </c>
      <c r="O550" s="22">
        <v>190.62644451023388</v>
      </c>
      <c r="P550" s="22">
        <v>190.62644451023388</v>
      </c>
    </row>
    <row r="551" spans="1:16" x14ac:dyDescent="0.25">
      <c r="A551" s="18" t="s">
        <v>114</v>
      </c>
      <c r="B551" s="18" t="s">
        <v>115</v>
      </c>
      <c r="C551" s="18" t="s">
        <v>106</v>
      </c>
      <c r="D551" s="21">
        <v>50</v>
      </c>
      <c r="E551" s="22">
        <v>1322.7856293286768</v>
      </c>
      <c r="F551" s="22">
        <v>1025.7206499438953</v>
      </c>
      <c r="G551" s="22">
        <v>875.95841929861206</v>
      </c>
      <c r="H551" s="22">
        <v>708.58558038145725</v>
      </c>
      <c r="I551" s="22">
        <v>505.49225445306087</v>
      </c>
      <c r="J551" s="22">
        <v>419.1180876447948</v>
      </c>
      <c r="K551" s="22">
        <v>324.98784058041787</v>
      </c>
      <c r="L551" s="22">
        <v>291.74696009844968</v>
      </c>
      <c r="M551" s="22">
        <v>268.03078703743023</v>
      </c>
      <c r="N551" s="22">
        <v>219.33401359829693</v>
      </c>
      <c r="O551" s="22">
        <v>202.11468009778841</v>
      </c>
      <c r="P551" s="22">
        <v>202.11468009778841</v>
      </c>
    </row>
    <row r="552" spans="1:16" x14ac:dyDescent="0.25">
      <c r="A552" s="18" t="s">
        <v>114</v>
      </c>
      <c r="B552" s="18" t="s">
        <v>115</v>
      </c>
      <c r="C552" s="18" t="s">
        <v>106</v>
      </c>
      <c r="D552" s="21">
        <v>51</v>
      </c>
      <c r="E552" s="22">
        <v>1166.7217887474039</v>
      </c>
      <c r="F552" s="22">
        <v>958.72222813238511</v>
      </c>
      <c r="G552" s="22">
        <v>810.46715865319629</v>
      </c>
      <c r="H552" s="22">
        <v>671.73514484869497</v>
      </c>
      <c r="I552" s="22">
        <v>537.13670793168467</v>
      </c>
      <c r="J552" s="22">
        <v>421.171554079001</v>
      </c>
      <c r="K552" s="22">
        <v>316.69830096385488</v>
      </c>
      <c r="L552" s="22">
        <v>280.45012756815134</v>
      </c>
      <c r="M552" s="22">
        <v>253.70494195299071</v>
      </c>
      <c r="N552" s="22">
        <v>199.01244774743711</v>
      </c>
      <c r="O552" s="22">
        <v>190.45877682705739</v>
      </c>
      <c r="P552" s="22">
        <v>190.45877682705739</v>
      </c>
    </row>
    <row r="553" spans="1:16" x14ac:dyDescent="0.25">
      <c r="A553" s="18" t="s">
        <v>114</v>
      </c>
      <c r="B553" s="18" t="s">
        <v>115</v>
      </c>
      <c r="C553" s="18" t="s">
        <v>106</v>
      </c>
      <c r="D553" s="21">
        <v>52</v>
      </c>
      <c r="E553" s="22">
        <v>1165.2875679593978</v>
      </c>
      <c r="F553" s="22">
        <v>1001.4539677740125</v>
      </c>
      <c r="G553" s="22">
        <v>833.59351903170875</v>
      </c>
      <c r="H553" s="22">
        <v>672.20236884790734</v>
      </c>
      <c r="I553" s="22">
        <v>524.88786164333567</v>
      </c>
      <c r="J553" s="22">
        <v>418.27177439450958</v>
      </c>
      <c r="K553" s="22">
        <v>327.91083342265478</v>
      </c>
      <c r="L553" s="22">
        <v>290.28646462001609</v>
      </c>
      <c r="M553" s="22">
        <v>260.97432501368763</v>
      </c>
      <c r="N553" s="22">
        <v>255.11992063614736</v>
      </c>
      <c r="O553" s="22">
        <v>204.68752176870416</v>
      </c>
      <c r="P553" s="22">
        <v>204.68752176870416</v>
      </c>
    </row>
    <row r="554" spans="1:16" x14ac:dyDescent="0.25">
      <c r="A554" s="18" t="s">
        <v>114</v>
      </c>
      <c r="B554" s="18" t="s">
        <v>115</v>
      </c>
      <c r="C554" s="18" t="s">
        <v>106</v>
      </c>
      <c r="D554" s="21">
        <v>53</v>
      </c>
      <c r="E554" s="22">
        <v>1114.8081152361433</v>
      </c>
      <c r="F554" s="22">
        <v>1036.2373365849587</v>
      </c>
      <c r="G554" s="22">
        <v>815.65400833604747</v>
      </c>
      <c r="H554" s="22">
        <v>640.93277309299208</v>
      </c>
      <c r="I554" s="22">
        <v>508.65634286595321</v>
      </c>
      <c r="J554" s="22">
        <v>409.39810285083274</v>
      </c>
      <c r="K554" s="22">
        <v>333.49428329232745</v>
      </c>
      <c r="L554" s="22">
        <v>289.42215516423369</v>
      </c>
      <c r="M554" s="22">
        <v>266.57927921887131</v>
      </c>
      <c r="N554" s="22">
        <v>209.04795296330769</v>
      </c>
      <c r="O554" s="22">
        <v>197.00734579540901</v>
      </c>
      <c r="P554" s="22">
        <v>194.77845888803913</v>
      </c>
    </row>
    <row r="555" spans="1:16" x14ac:dyDescent="0.25">
      <c r="A555" s="18" t="s">
        <v>114</v>
      </c>
      <c r="B555" s="18" t="s">
        <v>115</v>
      </c>
      <c r="C555" s="18" t="s">
        <v>106</v>
      </c>
      <c r="D555" s="21">
        <v>54</v>
      </c>
      <c r="E555" s="22">
        <v>1279.1359428899771</v>
      </c>
      <c r="F555" s="22">
        <v>1134.0030852145942</v>
      </c>
      <c r="G555" s="22">
        <v>901.54072707510579</v>
      </c>
      <c r="H555" s="22">
        <v>711.24852462255387</v>
      </c>
      <c r="I555" s="22">
        <v>543.53952531535174</v>
      </c>
      <c r="J555" s="22">
        <v>416.18124577918331</v>
      </c>
      <c r="K555" s="22">
        <v>327.92636107027027</v>
      </c>
      <c r="L555" s="22">
        <v>303.48463221567465</v>
      </c>
      <c r="M555" s="22">
        <v>278.70432864721982</v>
      </c>
      <c r="N555" s="22">
        <v>228.83667790182309</v>
      </c>
      <c r="O555" s="22">
        <v>206.16609287010118</v>
      </c>
      <c r="P555" s="22">
        <v>202.3630270631219</v>
      </c>
    </row>
    <row r="556" spans="1:16" x14ac:dyDescent="0.25">
      <c r="A556" s="18" t="s">
        <v>114</v>
      </c>
      <c r="B556" s="18" t="s">
        <v>115</v>
      </c>
      <c r="C556" s="18" t="s">
        <v>106</v>
      </c>
      <c r="D556" s="21">
        <v>55</v>
      </c>
      <c r="E556" s="22">
        <v>1165.2548349360254</v>
      </c>
      <c r="F556" s="22">
        <v>1025.8057547670567</v>
      </c>
      <c r="G556" s="22">
        <v>813.84167894031941</v>
      </c>
      <c r="H556" s="22">
        <v>650.58225539771809</v>
      </c>
      <c r="I556" s="22">
        <v>501.53697806593777</v>
      </c>
      <c r="J556" s="22">
        <v>404.65190614979826</v>
      </c>
      <c r="K556" s="22">
        <v>315.15927601784409</v>
      </c>
      <c r="L556" s="22">
        <v>278.57747209636756</v>
      </c>
      <c r="M556" s="22">
        <v>255.10149356200387</v>
      </c>
      <c r="N556" s="22">
        <v>250.59641236184555</v>
      </c>
      <c r="O556" s="22">
        <v>197.51876102191173</v>
      </c>
      <c r="P556" s="22">
        <v>194.13169947166384</v>
      </c>
    </row>
    <row r="557" spans="1:16" x14ac:dyDescent="0.25">
      <c r="A557" s="18" t="s">
        <v>114</v>
      </c>
      <c r="B557" s="18" t="s">
        <v>115</v>
      </c>
      <c r="C557" s="18" t="s">
        <v>106</v>
      </c>
      <c r="D557" s="21">
        <v>56</v>
      </c>
      <c r="E557" s="22">
        <v>1116.7037622991202</v>
      </c>
      <c r="F557" s="22">
        <v>958.5569695689544</v>
      </c>
      <c r="G557" s="22">
        <v>816.95771435600489</v>
      </c>
      <c r="H557" s="22">
        <v>653.14771118956526</v>
      </c>
      <c r="I557" s="22">
        <v>520.41699042111588</v>
      </c>
      <c r="J557" s="22">
        <v>403.8062739471996</v>
      </c>
      <c r="K557" s="22">
        <v>319.45494952921462</v>
      </c>
      <c r="L557" s="22">
        <v>286.66385713883079</v>
      </c>
      <c r="M557" s="22">
        <v>257.55175936682213</v>
      </c>
      <c r="N557" s="22">
        <v>204.41993823272196</v>
      </c>
      <c r="O557" s="22">
        <v>189.45150883250426</v>
      </c>
      <c r="P557" s="22">
        <v>189.45150883250426</v>
      </c>
    </row>
    <row r="558" spans="1:16" x14ac:dyDescent="0.25">
      <c r="A558" s="18" t="s">
        <v>114</v>
      </c>
      <c r="B558" s="18" t="s">
        <v>115</v>
      </c>
      <c r="C558" s="18" t="s">
        <v>106</v>
      </c>
      <c r="D558" s="21">
        <v>57</v>
      </c>
      <c r="E558" s="22">
        <v>1155.7863523427627</v>
      </c>
      <c r="F558" s="22">
        <v>924.98637154011442</v>
      </c>
      <c r="G558" s="22">
        <v>834.55853563092239</v>
      </c>
      <c r="H558" s="22">
        <v>650.73023497945292</v>
      </c>
      <c r="I558" s="22">
        <v>515.91337940937751</v>
      </c>
      <c r="J558" s="22">
        <v>404.86957902189459</v>
      </c>
      <c r="K558" s="22">
        <v>325.20795424306505</v>
      </c>
      <c r="L558" s="22">
        <v>288.40620550730813</v>
      </c>
      <c r="M558" s="22">
        <v>265.71336184683753</v>
      </c>
      <c r="N558" s="22">
        <v>217.26019013926532</v>
      </c>
      <c r="O558" s="22">
        <v>196.24531351664839</v>
      </c>
      <c r="P558" s="22">
        <v>193.73186208269368</v>
      </c>
    </row>
    <row r="559" spans="1:16" x14ac:dyDescent="0.25">
      <c r="A559" s="18" t="s">
        <v>114</v>
      </c>
      <c r="B559" s="18" t="s">
        <v>115</v>
      </c>
      <c r="C559" s="18" t="s">
        <v>106</v>
      </c>
      <c r="D559" s="21">
        <v>58</v>
      </c>
      <c r="E559" s="22">
        <v>1125.0250185670529</v>
      </c>
      <c r="F559" s="22">
        <v>938.26524464823399</v>
      </c>
      <c r="G559" s="22">
        <v>803.00256954903932</v>
      </c>
      <c r="H559" s="22">
        <v>653.06528245274035</v>
      </c>
      <c r="I559" s="22">
        <v>520.80866280436226</v>
      </c>
      <c r="J559" s="22">
        <v>412.80363861103109</v>
      </c>
      <c r="K559" s="22">
        <v>338.12835414060515</v>
      </c>
      <c r="L559" s="22">
        <v>290.32370750946797</v>
      </c>
      <c r="M559" s="22">
        <v>261.24198154237581</v>
      </c>
      <c r="N559" s="22">
        <v>210.12534160829986</v>
      </c>
      <c r="O559" s="22">
        <v>196.27387494800701</v>
      </c>
      <c r="P559" s="22">
        <v>196.27387494800701</v>
      </c>
    </row>
    <row r="560" spans="1:16" x14ac:dyDescent="0.25">
      <c r="A560" s="18" t="s">
        <v>114</v>
      </c>
      <c r="B560" s="18" t="s">
        <v>115</v>
      </c>
      <c r="C560" s="18" t="s">
        <v>106</v>
      </c>
      <c r="D560" s="21">
        <v>59</v>
      </c>
      <c r="E560" s="22">
        <v>1162.2718582540633</v>
      </c>
      <c r="F560" s="22">
        <v>936.3156391938362</v>
      </c>
      <c r="G560" s="22">
        <v>806.6275680306594</v>
      </c>
      <c r="H560" s="22">
        <v>670.96495326687671</v>
      </c>
      <c r="I560" s="22">
        <v>511.39839465839225</v>
      </c>
      <c r="J560" s="22">
        <v>418.67652840853583</v>
      </c>
      <c r="K560" s="22">
        <v>342.8178675515457</v>
      </c>
      <c r="L560" s="22">
        <v>299.91718416524662</v>
      </c>
      <c r="M560" s="22">
        <v>267.23051020708004</v>
      </c>
      <c r="N560" s="22">
        <v>251.99353654381935</v>
      </c>
      <c r="O560" s="22">
        <v>212.39199022082204</v>
      </c>
      <c r="P560" s="22">
        <v>205.68081632478351</v>
      </c>
    </row>
    <row r="561" spans="1:16" x14ac:dyDescent="0.25">
      <c r="A561" s="18" t="s">
        <v>114</v>
      </c>
      <c r="B561" s="18" t="s">
        <v>115</v>
      </c>
      <c r="C561" s="18" t="s">
        <v>106</v>
      </c>
      <c r="D561" s="21">
        <v>60</v>
      </c>
      <c r="E561" s="22">
        <v>1127.8050344888202</v>
      </c>
      <c r="F561" s="22">
        <v>1030.0751972786418</v>
      </c>
      <c r="G561" s="22">
        <v>810.5274039700073</v>
      </c>
      <c r="H561" s="22">
        <v>634.89820692381159</v>
      </c>
      <c r="I561" s="22">
        <v>513.45438499236184</v>
      </c>
      <c r="J561" s="22">
        <v>399.01100782093727</v>
      </c>
      <c r="K561" s="22">
        <v>308.38502766079711</v>
      </c>
      <c r="L561" s="22">
        <v>273.51337673903191</v>
      </c>
      <c r="M561" s="22">
        <v>250.54241752399366</v>
      </c>
      <c r="N561" s="22">
        <v>239.61696022871456</v>
      </c>
      <c r="O561" s="22">
        <v>204.13014977683443</v>
      </c>
      <c r="P561" s="22">
        <v>203.51483080967228</v>
      </c>
    </row>
    <row r="562" spans="1:16" x14ac:dyDescent="0.25">
      <c r="A562" s="18" t="s">
        <v>114</v>
      </c>
      <c r="B562" s="18" t="s">
        <v>115</v>
      </c>
      <c r="C562" s="18" t="s">
        <v>106</v>
      </c>
      <c r="D562" s="21">
        <v>61</v>
      </c>
      <c r="E562" s="22">
        <v>1170.0063756772402</v>
      </c>
      <c r="F562" s="22">
        <v>1077.4716993890231</v>
      </c>
      <c r="G562" s="22">
        <v>884.6632184274697</v>
      </c>
      <c r="H562" s="22">
        <v>695.54181709519958</v>
      </c>
      <c r="I562" s="22">
        <v>533.8053984470879</v>
      </c>
      <c r="J562" s="22">
        <v>433.69769856593177</v>
      </c>
      <c r="K562" s="22">
        <v>326.40486294828082</v>
      </c>
      <c r="L562" s="22">
        <v>296.37304657775206</v>
      </c>
      <c r="M562" s="22">
        <v>290.12830873839329</v>
      </c>
      <c r="N562" s="22">
        <v>271.54022513610107</v>
      </c>
      <c r="O562" s="22">
        <v>210.74129949420089</v>
      </c>
      <c r="P562" s="22">
        <v>210.2334821965041</v>
      </c>
    </row>
    <row r="563" spans="1:16" x14ac:dyDescent="0.25">
      <c r="A563" s="18" t="s">
        <v>114</v>
      </c>
      <c r="B563" s="18" t="s">
        <v>115</v>
      </c>
      <c r="C563" s="18" t="s">
        <v>106</v>
      </c>
      <c r="D563" s="21">
        <v>62</v>
      </c>
      <c r="E563" s="22">
        <v>1220.929670384942</v>
      </c>
      <c r="F563" s="22">
        <v>1089.3067136343516</v>
      </c>
      <c r="G563" s="22">
        <v>864.34142100576526</v>
      </c>
      <c r="H563" s="22">
        <v>698.82788457832407</v>
      </c>
      <c r="I563" s="22">
        <v>540.2866212132667</v>
      </c>
      <c r="J563" s="22">
        <v>428.53386239541084</v>
      </c>
      <c r="K563" s="22">
        <v>340.19255506381114</v>
      </c>
      <c r="L563" s="22">
        <v>298.65386665919203</v>
      </c>
      <c r="M563" s="22">
        <v>269.83327248436484</v>
      </c>
      <c r="N563" s="22">
        <v>249.74692674474312</v>
      </c>
      <c r="O563" s="22">
        <v>205.32611269696449</v>
      </c>
      <c r="P563" s="22">
        <v>201.39529802213528</v>
      </c>
    </row>
    <row r="564" spans="1:16" x14ac:dyDescent="0.25">
      <c r="A564" s="18" t="s">
        <v>114</v>
      </c>
      <c r="B564" s="18" t="s">
        <v>115</v>
      </c>
      <c r="C564" s="18" t="s">
        <v>106</v>
      </c>
      <c r="D564" s="21">
        <v>63</v>
      </c>
      <c r="E564" s="22">
        <v>1070.8484584361208</v>
      </c>
      <c r="F564" s="22">
        <v>917.53665615113573</v>
      </c>
      <c r="G564" s="22">
        <v>818.92523565215288</v>
      </c>
      <c r="H564" s="22">
        <v>663.65457990448647</v>
      </c>
      <c r="I564" s="22">
        <v>522.83014406547341</v>
      </c>
      <c r="J564" s="22">
        <v>409.28487037003862</v>
      </c>
      <c r="K564" s="22">
        <v>315.11943347019928</v>
      </c>
      <c r="L564" s="22">
        <v>293.05250224931092</v>
      </c>
      <c r="M564" s="22">
        <v>273.61684661912324</v>
      </c>
      <c r="N564" s="22">
        <v>257.6802975246668</v>
      </c>
      <c r="O564" s="22">
        <v>194.40247403406221</v>
      </c>
      <c r="P564" s="22">
        <v>190.76340051186691</v>
      </c>
    </row>
    <row r="565" spans="1:16" x14ac:dyDescent="0.25">
      <c r="A565" s="18" t="s">
        <v>114</v>
      </c>
      <c r="B565" s="18" t="s">
        <v>115</v>
      </c>
      <c r="C565" s="18" t="s">
        <v>106</v>
      </c>
      <c r="D565" s="21">
        <v>64</v>
      </c>
      <c r="E565" s="22">
        <v>1232.6979590459662</v>
      </c>
      <c r="F565" s="22">
        <v>970.17656460164278</v>
      </c>
      <c r="G565" s="22">
        <v>832.02647987188914</v>
      </c>
      <c r="H565" s="22">
        <v>682.0467317530605</v>
      </c>
      <c r="I565" s="22">
        <v>534.05064303842562</v>
      </c>
      <c r="J565" s="22">
        <v>416.0510127486906</v>
      </c>
      <c r="K565" s="22">
        <v>326.71147357447398</v>
      </c>
      <c r="L565" s="22">
        <v>301.15007293851102</v>
      </c>
      <c r="M565" s="22">
        <v>292.38665839795681</v>
      </c>
      <c r="N565" s="22">
        <v>260.70308824048919</v>
      </c>
      <c r="O565" s="22">
        <v>204.56992804944377</v>
      </c>
      <c r="P565" s="22">
        <v>199.69399315601939</v>
      </c>
    </row>
    <row r="566" spans="1:16" x14ac:dyDescent="0.25">
      <c r="A566" s="18" t="s">
        <v>114</v>
      </c>
      <c r="B566" s="18" t="s">
        <v>115</v>
      </c>
      <c r="C566" s="18" t="s">
        <v>106</v>
      </c>
      <c r="D566" s="21">
        <v>65</v>
      </c>
      <c r="E566" s="22">
        <v>1345.4475882011095</v>
      </c>
      <c r="F566" s="22">
        <v>1100.0208690654611</v>
      </c>
      <c r="G566" s="22">
        <v>842.38930802722427</v>
      </c>
      <c r="H566" s="22">
        <v>676.54139260330476</v>
      </c>
      <c r="I566" s="22">
        <v>517.82288810039563</v>
      </c>
      <c r="J566" s="22">
        <v>415.77365277728478</v>
      </c>
      <c r="K566" s="22">
        <v>326.6394637883061</v>
      </c>
      <c r="L566" s="22">
        <v>283.23764655247476</v>
      </c>
      <c r="M566" s="22">
        <v>265.73527512251815</v>
      </c>
      <c r="N566" s="22">
        <v>217.14604026659683</v>
      </c>
      <c r="O566" s="22">
        <v>200.81393769696658</v>
      </c>
      <c r="P566" s="22">
        <v>200.81393769696658</v>
      </c>
    </row>
    <row r="567" spans="1:16" x14ac:dyDescent="0.25">
      <c r="A567" s="18" t="s">
        <v>114</v>
      </c>
      <c r="B567" s="18" t="s">
        <v>115</v>
      </c>
      <c r="C567" s="18" t="s">
        <v>106</v>
      </c>
      <c r="D567" s="21">
        <v>66</v>
      </c>
      <c r="E567" s="22">
        <v>1096.8084587541823</v>
      </c>
      <c r="F567" s="22">
        <v>968.08147080130732</v>
      </c>
      <c r="G567" s="22">
        <v>845.88846076320362</v>
      </c>
      <c r="H567" s="22">
        <v>654.44767470820216</v>
      </c>
      <c r="I567" s="22">
        <v>516.82023091977715</v>
      </c>
      <c r="J567" s="22">
        <v>405.1158024580991</v>
      </c>
      <c r="K567" s="22">
        <v>330.24928577697426</v>
      </c>
      <c r="L567" s="22">
        <v>284.01448206480745</v>
      </c>
      <c r="M567" s="22">
        <v>273.46066843598288</v>
      </c>
      <c r="N567" s="22">
        <v>232.09240274522355</v>
      </c>
      <c r="O567" s="22">
        <v>187.12265269657956</v>
      </c>
      <c r="P567" s="22">
        <v>187.12265269657956</v>
      </c>
    </row>
    <row r="568" spans="1:16" x14ac:dyDescent="0.25">
      <c r="A568" s="18" t="s">
        <v>114</v>
      </c>
      <c r="B568" s="18" t="s">
        <v>115</v>
      </c>
      <c r="C568" s="18" t="s">
        <v>106</v>
      </c>
      <c r="D568" s="21">
        <v>67</v>
      </c>
      <c r="E568" s="22">
        <v>1249.9701578677075</v>
      </c>
      <c r="F568" s="22">
        <v>1047.4033627637687</v>
      </c>
      <c r="G568" s="22">
        <v>877.77030893873632</v>
      </c>
      <c r="H568" s="22">
        <v>717.27196348469226</v>
      </c>
      <c r="I568" s="22">
        <v>545.00059621269713</v>
      </c>
      <c r="J568" s="22">
        <v>417.43305163981762</v>
      </c>
      <c r="K568" s="22">
        <v>318.49021838343799</v>
      </c>
      <c r="L568" s="22">
        <v>290.18871283446794</v>
      </c>
      <c r="M568" s="22">
        <v>261.17958931447021</v>
      </c>
      <c r="N568" s="22">
        <v>215.12172585000295</v>
      </c>
      <c r="O568" s="22">
        <v>201.16925371001287</v>
      </c>
      <c r="P568" s="22">
        <v>201.16925371001287</v>
      </c>
    </row>
    <row r="569" spans="1:16" x14ac:dyDescent="0.25">
      <c r="A569" s="18" t="s">
        <v>114</v>
      </c>
      <c r="B569" s="18" t="s">
        <v>115</v>
      </c>
      <c r="C569" s="18" t="s">
        <v>106</v>
      </c>
      <c r="D569" s="21">
        <v>68</v>
      </c>
      <c r="E569" s="22">
        <v>1197.0927248778398</v>
      </c>
      <c r="F569" s="22">
        <v>1012.486900689388</v>
      </c>
      <c r="G569" s="22">
        <v>851.83085146218298</v>
      </c>
      <c r="H569" s="22">
        <v>678.5753278332611</v>
      </c>
      <c r="I569" s="22">
        <v>527.82764657905045</v>
      </c>
      <c r="J569" s="22">
        <v>426.07807110158103</v>
      </c>
      <c r="K569" s="22">
        <v>324.82490893458697</v>
      </c>
      <c r="L569" s="22">
        <v>291.85316411420524</v>
      </c>
      <c r="M569" s="22">
        <v>268.0942606299655</v>
      </c>
      <c r="N569" s="22">
        <v>216.77695696834024</v>
      </c>
      <c r="O569" s="22">
        <v>200.97558815256261</v>
      </c>
      <c r="P569" s="22">
        <v>200.65265866658163</v>
      </c>
    </row>
    <row r="570" spans="1:16" x14ac:dyDescent="0.25">
      <c r="A570" s="18" t="s">
        <v>114</v>
      </c>
      <c r="B570" s="18" t="s">
        <v>115</v>
      </c>
      <c r="C570" s="18" t="s">
        <v>106</v>
      </c>
      <c r="D570" s="21">
        <v>69</v>
      </c>
      <c r="E570" s="22">
        <v>1102.226391246805</v>
      </c>
      <c r="F570" s="22">
        <v>936.99770522369238</v>
      </c>
      <c r="G570" s="22">
        <v>824.78838913717971</v>
      </c>
      <c r="H570" s="22">
        <v>665.32179511485629</v>
      </c>
      <c r="I570" s="22">
        <v>505.62655229202488</v>
      </c>
      <c r="J570" s="22">
        <v>413.11477622727273</v>
      </c>
      <c r="K570" s="22">
        <v>322.64118505305277</v>
      </c>
      <c r="L570" s="22">
        <v>272.99256522290165</v>
      </c>
      <c r="M570" s="22">
        <v>262.32710103163117</v>
      </c>
      <c r="N570" s="22">
        <v>243.3585237516165</v>
      </c>
      <c r="O570" s="22">
        <v>201.56924666331471</v>
      </c>
      <c r="P570" s="22">
        <v>201.56924666331471</v>
      </c>
    </row>
    <row r="571" spans="1:16" x14ac:dyDescent="0.25">
      <c r="A571" s="18" t="s">
        <v>114</v>
      </c>
      <c r="B571" s="18" t="s">
        <v>115</v>
      </c>
      <c r="C571" s="18" t="s">
        <v>106</v>
      </c>
      <c r="D571" s="21">
        <v>70</v>
      </c>
      <c r="E571" s="22">
        <v>1154.7710326075232</v>
      </c>
      <c r="F571" s="22">
        <v>1058.7006190085817</v>
      </c>
      <c r="G571" s="22">
        <v>843.44906667854673</v>
      </c>
      <c r="H571" s="22">
        <v>679.34285047793003</v>
      </c>
      <c r="I571" s="22">
        <v>530.01680743763609</v>
      </c>
      <c r="J571" s="22">
        <v>417.43389721201356</v>
      </c>
      <c r="K571" s="22">
        <v>345.6622716889778</v>
      </c>
      <c r="L571" s="22">
        <v>297.72545449230165</v>
      </c>
      <c r="M571" s="22">
        <v>277.3681096367709</v>
      </c>
      <c r="N571" s="22">
        <v>221.7535028935383</v>
      </c>
      <c r="O571" s="22">
        <v>188.54040078927966</v>
      </c>
      <c r="P571" s="22">
        <v>188.54040078927966</v>
      </c>
    </row>
    <row r="572" spans="1:16" x14ac:dyDescent="0.25">
      <c r="A572" s="18" t="s">
        <v>114</v>
      </c>
      <c r="B572" s="18" t="s">
        <v>115</v>
      </c>
      <c r="C572" s="18" t="s">
        <v>106</v>
      </c>
      <c r="D572" s="21">
        <v>71</v>
      </c>
      <c r="E572" s="22">
        <v>1140.4676522785837</v>
      </c>
      <c r="F572" s="22">
        <v>940.66331191571055</v>
      </c>
      <c r="G572" s="22">
        <v>813.35165717645361</v>
      </c>
      <c r="H572" s="22">
        <v>653.00411814520282</v>
      </c>
      <c r="I572" s="22">
        <v>512.10179925338548</v>
      </c>
      <c r="J572" s="22">
        <v>418.82919553576392</v>
      </c>
      <c r="K572" s="22">
        <v>336.66124135645759</v>
      </c>
      <c r="L572" s="22">
        <v>293.18855331903546</v>
      </c>
      <c r="M572" s="22">
        <v>272.20659216058147</v>
      </c>
      <c r="N572" s="22">
        <v>254.02333330717272</v>
      </c>
      <c r="O572" s="22">
        <v>203.2911028989877</v>
      </c>
      <c r="P572" s="22">
        <v>203.2911028989877</v>
      </c>
    </row>
    <row r="573" spans="1:16" x14ac:dyDescent="0.25">
      <c r="A573" s="18" t="s">
        <v>114</v>
      </c>
      <c r="B573" s="18" t="s">
        <v>115</v>
      </c>
      <c r="C573" s="18" t="s">
        <v>106</v>
      </c>
      <c r="D573" s="21">
        <v>72</v>
      </c>
      <c r="E573" s="22">
        <v>1074.1882144569333</v>
      </c>
      <c r="F573" s="22">
        <v>952.09519199759404</v>
      </c>
      <c r="G573" s="22">
        <v>829.31479995742063</v>
      </c>
      <c r="H573" s="22">
        <v>649.71270319705411</v>
      </c>
      <c r="I573" s="22">
        <v>522.5040371273501</v>
      </c>
      <c r="J573" s="22">
        <v>410.72826750805399</v>
      </c>
      <c r="K573" s="22">
        <v>339.05575056774001</v>
      </c>
      <c r="L573" s="22">
        <v>304.60920543641856</v>
      </c>
      <c r="M573" s="22">
        <v>281.43677647257664</v>
      </c>
      <c r="N573" s="22">
        <v>257.99818857179577</v>
      </c>
      <c r="O573" s="22">
        <v>200.90009062159658</v>
      </c>
      <c r="P573" s="22">
        <v>199.4230195558369</v>
      </c>
    </row>
    <row r="574" spans="1:16" x14ac:dyDescent="0.25">
      <c r="A574" s="18" t="s">
        <v>114</v>
      </c>
      <c r="B574" s="18" t="s">
        <v>115</v>
      </c>
      <c r="C574" s="18" t="s">
        <v>106</v>
      </c>
      <c r="D574" s="21">
        <v>73</v>
      </c>
      <c r="E574" s="22">
        <v>1222.7986842262262</v>
      </c>
      <c r="F574" s="22">
        <v>1111.5660297411653</v>
      </c>
      <c r="G574" s="22">
        <v>917.84667756219017</v>
      </c>
      <c r="H574" s="22">
        <v>707.59688652163413</v>
      </c>
      <c r="I574" s="22">
        <v>551.87903753501666</v>
      </c>
      <c r="J574" s="22">
        <v>433.75229739234453</v>
      </c>
      <c r="K574" s="22">
        <v>328.94310406984295</v>
      </c>
      <c r="L574" s="22">
        <v>304.2391929045034</v>
      </c>
      <c r="M574" s="22">
        <v>281.66004897243704</v>
      </c>
      <c r="N574" s="22">
        <v>260.92283293873447</v>
      </c>
      <c r="O574" s="22">
        <v>202.66173581180539</v>
      </c>
      <c r="P574" s="22">
        <v>199.73536640063966</v>
      </c>
    </row>
    <row r="575" spans="1:16" x14ac:dyDescent="0.25">
      <c r="A575" s="18" t="s">
        <v>114</v>
      </c>
      <c r="B575" s="18" t="s">
        <v>115</v>
      </c>
      <c r="C575" s="18" t="s">
        <v>106</v>
      </c>
      <c r="D575" s="21">
        <v>74</v>
      </c>
      <c r="E575" s="22">
        <v>1067.1631341742518</v>
      </c>
      <c r="F575" s="22">
        <v>914.1158469200185</v>
      </c>
      <c r="G575" s="22">
        <v>795.06382432586088</v>
      </c>
      <c r="H575" s="22">
        <v>641.13463653708084</v>
      </c>
      <c r="I575" s="22">
        <v>488.99947418159621</v>
      </c>
      <c r="J575" s="22">
        <v>388.02608991265157</v>
      </c>
      <c r="K575" s="22">
        <v>297.20157470574719</v>
      </c>
      <c r="L575" s="22">
        <v>268.08052366693943</v>
      </c>
      <c r="M575" s="22">
        <v>249.15487291810754</v>
      </c>
      <c r="N575" s="22">
        <v>240.36407186639528</v>
      </c>
      <c r="O575" s="22">
        <v>185.13945572190562</v>
      </c>
      <c r="P575" s="22">
        <v>183.00282317347023</v>
      </c>
    </row>
    <row r="576" spans="1:16" x14ac:dyDescent="0.25">
      <c r="A576" s="18" t="s">
        <v>114</v>
      </c>
      <c r="B576" s="18" t="s">
        <v>115</v>
      </c>
      <c r="C576" s="18" t="s">
        <v>106</v>
      </c>
      <c r="D576" s="21">
        <v>75</v>
      </c>
      <c r="E576" s="22">
        <v>1213.1781810124687</v>
      </c>
      <c r="F576" s="22">
        <v>1031.4449473885118</v>
      </c>
      <c r="G576" s="22">
        <v>851.57338521385918</v>
      </c>
      <c r="H576" s="22">
        <v>692.90233115513001</v>
      </c>
      <c r="I576" s="22">
        <v>528.05936037760409</v>
      </c>
      <c r="J576" s="22">
        <v>412.35346382306261</v>
      </c>
      <c r="K576" s="22">
        <v>318.84562988617523</v>
      </c>
      <c r="L576" s="22">
        <v>289.38178364696978</v>
      </c>
      <c r="M576" s="22">
        <v>267.87678309360865</v>
      </c>
      <c r="N576" s="22">
        <v>219.11932891401676</v>
      </c>
      <c r="O576" s="22">
        <v>194.58050473422335</v>
      </c>
      <c r="P576" s="22">
        <v>192.43160398997176</v>
      </c>
    </row>
    <row r="577" spans="1:16" x14ac:dyDescent="0.25">
      <c r="A577" s="18" t="s">
        <v>114</v>
      </c>
      <c r="B577" s="18" t="s">
        <v>115</v>
      </c>
      <c r="C577" s="18" t="s">
        <v>106</v>
      </c>
      <c r="D577" s="21">
        <v>76</v>
      </c>
      <c r="E577" s="22">
        <v>1257.4853330211213</v>
      </c>
      <c r="F577" s="22">
        <v>1089.7201879595279</v>
      </c>
      <c r="G577" s="22">
        <v>850.64801681962479</v>
      </c>
      <c r="H577" s="22">
        <v>649.65112764813568</v>
      </c>
      <c r="I577" s="22">
        <v>501.10775200823241</v>
      </c>
      <c r="J577" s="22">
        <v>409.04525421943714</v>
      </c>
      <c r="K577" s="22">
        <v>312.37351571329458</v>
      </c>
      <c r="L577" s="22">
        <v>271.78804651457415</v>
      </c>
      <c r="M577" s="22">
        <v>265.69303578893982</v>
      </c>
      <c r="N577" s="22">
        <v>208.46372651783571</v>
      </c>
      <c r="O577" s="22">
        <v>200.50873263829664</v>
      </c>
      <c r="P577" s="22">
        <v>194.76861319496706</v>
      </c>
    </row>
    <row r="578" spans="1:16" x14ac:dyDescent="0.25">
      <c r="A578" s="18" t="s">
        <v>114</v>
      </c>
      <c r="B578" s="18" t="s">
        <v>115</v>
      </c>
      <c r="C578" s="18" t="s">
        <v>106</v>
      </c>
      <c r="D578" s="21">
        <v>77</v>
      </c>
      <c r="E578" s="22">
        <v>1174.4133622680333</v>
      </c>
      <c r="F578" s="22">
        <v>950.82186371774719</v>
      </c>
      <c r="G578" s="22">
        <v>843.96415992312154</v>
      </c>
      <c r="H578" s="22">
        <v>664.70029241513214</v>
      </c>
      <c r="I578" s="22">
        <v>499.52328777300903</v>
      </c>
      <c r="J578" s="22">
        <v>401.13089417372368</v>
      </c>
      <c r="K578" s="22">
        <v>305.73454035198034</v>
      </c>
      <c r="L578" s="22">
        <v>273.64949281606204</v>
      </c>
      <c r="M578" s="22">
        <v>215.36543646983694</v>
      </c>
      <c r="N578" s="22">
        <v>205.39304391217186</v>
      </c>
      <c r="O578" s="22">
        <v>197.48030970285328</v>
      </c>
      <c r="P578" s="22">
        <v>197.48030970285328</v>
      </c>
    </row>
    <row r="579" spans="1:16" x14ac:dyDescent="0.25">
      <c r="A579" s="18" t="s">
        <v>114</v>
      </c>
      <c r="B579" s="18" t="s">
        <v>115</v>
      </c>
      <c r="C579" s="18" t="s">
        <v>106</v>
      </c>
      <c r="D579" s="21">
        <v>78</v>
      </c>
      <c r="E579" s="22">
        <v>1239.0967635416107</v>
      </c>
      <c r="F579" s="22">
        <v>1163.0318522863931</v>
      </c>
      <c r="G579" s="22">
        <v>866.38176218983403</v>
      </c>
      <c r="H579" s="22">
        <v>696.07645360504614</v>
      </c>
      <c r="I579" s="22">
        <v>520.07303665121844</v>
      </c>
      <c r="J579" s="22">
        <v>418.97601232621986</v>
      </c>
      <c r="K579" s="22">
        <v>329.1879412703654</v>
      </c>
      <c r="L579" s="22">
        <v>304.17795576678748</v>
      </c>
      <c r="M579" s="22">
        <v>282.53817755816442</v>
      </c>
      <c r="N579" s="22">
        <v>269.17230744469896</v>
      </c>
      <c r="O579" s="22">
        <v>213.33191783281387</v>
      </c>
      <c r="P579" s="22">
        <v>209.60617432263791</v>
      </c>
    </row>
    <row r="580" spans="1:16" x14ac:dyDescent="0.25">
      <c r="A580" s="18" t="s">
        <v>114</v>
      </c>
      <c r="B580" s="18" t="s">
        <v>115</v>
      </c>
      <c r="C580" s="18" t="s">
        <v>106</v>
      </c>
      <c r="D580" s="21">
        <v>79</v>
      </c>
      <c r="E580" s="22">
        <v>1398.2991643306439</v>
      </c>
      <c r="F580" s="22">
        <v>1131.2604962489334</v>
      </c>
      <c r="G580" s="22">
        <v>906.93139539198398</v>
      </c>
      <c r="H580" s="22">
        <v>695.28425503223968</v>
      </c>
      <c r="I580" s="22">
        <v>550.75144269452448</v>
      </c>
      <c r="J580" s="22">
        <v>422.12316120666412</v>
      </c>
      <c r="K580" s="22">
        <v>314.5354275144179</v>
      </c>
      <c r="L580" s="22">
        <v>284.410766243956</v>
      </c>
      <c r="M580" s="22">
        <v>260.99560065024741</v>
      </c>
      <c r="N580" s="22">
        <v>219.34032472717433</v>
      </c>
      <c r="O580" s="22">
        <v>200.09772503949452</v>
      </c>
      <c r="P580" s="22">
        <v>197.36592086032297</v>
      </c>
    </row>
    <row r="581" spans="1:16" x14ac:dyDescent="0.25">
      <c r="A581" s="18" t="s">
        <v>114</v>
      </c>
      <c r="B581" s="18" t="s">
        <v>115</v>
      </c>
      <c r="C581" s="18" t="s">
        <v>106</v>
      </c>
      <c r="D581" s="21">
        <v>80</v>
      </c>
      <c r="E581" s="22">
        <v>1132.7020295472046</v>
      </c>
      <c r="F581" s="22">
        <v>1047.7453785746407</v>
      </c>
      <c r="G581" s="22">
        <v>798.461581930227</v>
      </c>
      <c r="H581" s="22">
        <v>634.57583337256028</v>
      </c>
      <c r="I581" s="22">
        <v>504.00829551550834</v>
      </c>
      <c r="J581" s="22">
        <v>405.90902938818192</v>
      </c>
      <c r="K581" s="22">
        <v>313.34516196524208</v>
      </c>
      <c r="L581" s="22">
        <v>282.69894984401952</v>
      </c>
      <c r="M581" s="22">
        <v>254.56649427307053</v>
      </c>
      <c r="N581" s="22">
        <v>208.97035682663042</v>
      </c>
      <c r="O581" s="22">
        <v>198.7767555868852</v>
      </c>
      <c r="P581" s="22">
        <v>198.7767555868852</v>
      </c>
    </row>
    <row r="582" spans="1:16" x14ac:dyDescent="0.25">
      <c r="A582" s="18" t="s">
        <v>114</v>
      </c>
      <c r="B582" s="18" t="s">
        <v>115</v>
      </c>
      <c r="C582" s="18" t="s">
        <v>106</v>
      </c>
      <c r="D582" s="21">
        <v>81</v>
      </c>
      <c r="E582" s="22">
        <v>1221.3409759411663</v>
      </c>
      <c r="F582" s="22">
        <v>1109.1816614283259</v>
      </c>
      <c r="G582" s="22">
        <v>873.68527987141135</v>
      </c>
      <c r="H582" s="22">
        <v>701.47468116294908</v>
      </c>
      <c r="I582" s="22">
        <v>522.86652774678601</v>
      </c>
      <c r="J582" s="22">
        <v>423.46308545003012</v>
      </c>
      <c r="K582" s="22">
        <v>337.93907991739093</v>
      </c>
      <c r="L582" s="22">
        <v>296.2914358751666</v>
      </c>
      <c r="M582" s="22">
        <v>281.01826543228765</v>
      </c>
      <c r="N582" s="22">
        <v>248.61078254045367</v>
      </c>
      <c r="O582" s="22">
        <v>201.14336154767017</v>
      </c>
      <c r="P582" s="22">
        <v>201.14336154767017</v>
      </c>
    </row>
    <row r="583" spans="1:16" x14ac:dyDescent="0.25">
      <c r="A583" s="18" t="s">
        <v>114</v>
      </c>
      <c r="B583" s="18" t="s">
        <v>115</v>
      </c>
      <c r="C583" s="18" t="s">
        <v>106</v>
      </c>
      <c r="D583" s="21">
        <v>82</v>
      </c>
      <c r="E583" s="22">
        <v>1312.8425421439813</v>
      </c>
      <c r="F583" s="22">
        <v>1143.5907314651063</v>
      </c>
      <c r="G583" s="22">
        <v>893.87262245442446</v>
      </c>
      <c r="H583" s="22">
        <v>677.64912673349932</v>
      </c>
      <c r="I583" s="22">
        <v>514.65598508897153</v>
      </c>
      <c r="J583" s="22">
        <v>424.4167968968398</v>
      </c>
      <c r="K583" s="22">
        <v>337.91318262901984</v>
      </c>
      <c r="L583" s="22">
        <v>291.20503611457485</v>
      </c>
      <c r="M583" s="22">
        <v>269.30650689748427</v>
      </c>
      <c r="N583" s="22">
        <v>212.33555379987419</v>
      </c>
      <c r="O583" s="22">
        <v>204.45599189844199</v>
      </c>
      <c r="P583" s="22">
        <v>201.06180757042804</v>
      </c>
    </row>
    <row r="584" spans="1:16" x14ac:dyDescent="0.25">
      <c r="A584" s="18" t="s">
        <v>114</v>
      </c>
      <c r="B584" s="18" t="s">
        <v>115</v>
      </c>
      <c r="C584" s="18" t="s">
        <v>106</v>
      </c>
      <c r="D584" s="21">
        <v>83</v>
      </c>
      <c r="E584" s="22">
        <v>1273.1877728435445</v>
      </c>
      <c r="F584" s="22">
        <v>1090.3136209291047</v>
      </c>
      <c r="G584" s="22">
        <v>869.92903083795272</v>
      </c>
      <c r="H584" s="22">
        <v>690.11137261475551</v>
      </c>
      <c r="I584" s="22">
        <v>528.80129166967049</v>
      </c>
      <c r="J584" s="22">
        <v>429.33399561616176</v>
      </c>
      <c r="K584" s="22">
        <v>326.89917867144027</v>
      </c>
      <c r="L584" s="22">
        <v>295.23053422848625</v>
      </c>
      <c r="M584" s="22">
        <v>267.83376950268166</v>
      </c>
      <c r="N584" s="22">
        <v>221.05837841835168</v>
      </c>
      <c r="O584" s="22">
        <v>204.04816086591663</v>
      </c>
      <c r="P584" s="22">
        <v>203.24059332978288</v>
      </c>
    </row>
    <row r="585" spans="1:16" x14ac:dyDescent="0.25">
      <c r="A585" s="18" t="s">
        <v>114</v>
      </c>
      <c r="B585" s="18" t="s">
        <v>115</v>
      </c>
      <c r="C585" s="18" t="s">
        <v>106</v>
      </c>
      <c r="D585" s="21">
        <v>84</v>
      </c>
      <c r="E585" s="22">
        <v>1241.7337375426375</v>
      </c>
      <c r="F585" s="22">
        <v>1047.520937956542</v>
      </c>
      <c r="G585" s="22">
        <v>855.25862164961609</v>
      </c>
      <c r="H585" s="22">
        <v>701.15506579408998</v>
      </c>
      <c r="I585" s="22">
        <v>546.45464890910534</v>
      </c>
      <c r="J585" s="22">
        <v>429.70582140980832</v>
      </c>
      <c r="K585" s="22">
        <v>322.09848050365747</v>
      </c>
      <c r="L585" s="22">
        <v>292.15378592891494</v>
      </c>
      <c r="M585" s="22">
        <v>261.45892257031295</v>
      </c>
      <c r="N585" s="22">
        <v>206.93483474724653</v>
      </c>
      <c r="O585" s="22">
        <v>202.7778295288349</v>
      </c>
      <c r="P585" s="22">
        <v>201.37820210610178</v>
      </c>
    </row>
    <row r="586" spans="1:16" x14ac:dyDescent="0.25">
      <c r="A586" s="18" t="s">
        <v>114</v>
      </c>
      <c r="B586" s="18" t="s">
        <v>115</v>
      </c>
      <c r="C586" s="18" t="s">
        <v>106</v>
      </c>
      <c r="D586" s="21">
        <v>85</v>
      </c>
      <c r="E586" s="22">
        <v>1199.1210874628816</v>
      </c>
      <c r="F586" s="22">
        <v>1039.6875416047301</v>
      </c>
      <c r="G586" s="22">
        <v>858.87850430564743</v>
      </c>
      <c r="H586" s="22">
        <v>674.73039160861595</v>
      </c>
      <c r="I586" s="22">
        <v>520.41479668694637</v>
      </c>
      <c r="J586" s="22">
        <v>422.11823850869922</v>
      </c>
      <c r="K586" s="22">
        <v>327.136366465957</v>
      </c>
      <c r="L586" s="22">
        <v>295.58290783877402</v>
      </c>
      <c r="M586" s="22">
        <v>265.21870266453419</v>
      </c>
      <c r="N586" s="22">
        <v>215.55912587899351</v>
      </c>
      <c r="O586" s="22">
        <v>200.11035114997293</v>
      </c>
      <c r="P586" s="22">
        <v>200.11035114997293</v>
      </c>
    </row>
    <row r="587" spans="1:16" x14ac:dyDescent="0.25">
      <c r="A587" s="18" t="s">
        <v>114</v>
      </c>
      <c r="B587" s="18" t="s">
        <v>115</v>
      </c>
      <c r="C587" s="18" t="s">
        <v>106</v>
      </c>
      <c r="D587" s="21">
        <v>86</v>
      </c>
      <c r="E587" s="22">
        <v>1314.3927726746174</v>
      </c>
      <c r="F587" s="22">
        <v>998.35089301655773</v>
      </c>
      <c r="G587" s="22">
        <v>847.05905073102804</v>
      </c>
      <c r="H587" s="22">
        <v>707.04820730552376</v>
      </c>
      <c r="I587" s="22">
        <v>552.0555613716075</v>
      </c>
      <c r="J587" s="22">
        <v>430.02614831447056</v>
      </c>
      <c r="K587" s="22">
        <v>346.67623456259776</v>
      </c>
      <c r="L587" s="22">
        <v>295.8255409170302</v>
      </c>
      <c r="M587" s="22">
        <v>275.43665826291277</v>
      </c>
      <c r="N587" s="22">
        <v>216.29976960309847</v>
      </c>
      <c r="O587" s="22">
        <v>207.51458985972928</v>
      </c>
      <c r="P587" s="22">
        <v>205.87949531470997</v>
      </c>
    </row>
    <row r="588" spans="1:16" x14ac:dyDescent="0.25">
      <c r="A588" s="18" t="s">
        <v>114</v>
      </c>
      <c r="B588" s="18" t="s">
        <v>115</v>
      </c>
      <c r="C588" s="18" t="s">
        <v>106</v>
      </c>
      <c r="D588" s="21">
        <v>87</v>
      </c>
      <c r="E588" s="22">
        <v>1154.3951496247689</v>
      </c>
      <c r="F588" s="22">
        <v>943.77793732777104</v>
      </c>
      <c r="G588" s="22">
        <v>820.67707025638799</v>
      </c>
      <c r="H588" s="22">
        <v>649.34976502147015</v>
      </c>
      <c r="I588" s="22">
        <v>530.13151988446009</v>
      </c>
      <c r="J588" s="22">
        <v>417.93472912281442</v>
      </c>
      <c r="K588" s="22">
        <v>323.8731015759306</v>
      </c>
      <c r="L588" s="22">
        <v>295.72727232763094</v>
      </c>
      <c r="M588" s="22">
        <v>269.05963189197979</v>
      </c>
      <c r="N588" s="22">
        <v>255.17342590093824</v>
      </c>
      <c r="O588" s="22">
        <v>210.98509549912089</v>
      </c>
      <c r="P588" s="22">
        <v>210.1818903766769</v>
      </c>
    </row>
    <row r="589" spans="1:16" x14ac:dyDescent="0.25">
      <c r="A589" s="18" t="s">
        <v>114</v>
      </c>
      <c r="B589" s="18" t="s">
        <v>115</v>
      </c>
      <c r="C589" s="18" t="s">
        <v>106</v>
      </c>
      <c r="D589" s="21">
        <v>88</v>
      </c>
      <c r="E589" s="22">
        <v>1351.4756936263875</v>
      </c>
      <c r="F589" s="22">
        <v>1087.5440328697166</v>
      </c>
      <c r="G589" s="22">
        <v>905.5313110371867</v>
      </c>
      <c r="H589" s="22">
        <v>690.16170778611649</v>
      </c>
      <c r="I589" s="22">
        <v>556.32532402325864</v>
      </c>
      <c r="J589" s="22">
        <v>433.81547346195936</v>
      </c>
      <c r="K589" s="22">
        <v>343.94829243448368</v>
      </c>
      <c r="L589" s="22">
        <v>290.84868973301332</v>
      </c>
      <c r="M589" s="22">
        <v>269.13506094163785</v>
      </c>
      <c r="N589" s="22">
        <v>209.9778635430923</v>
      </c>
      <c r="O589" s="22">
        <v>200.00581013045843</v>
      </c>
      <c r="P589" s="22">
        <v>195.51614630019893</v>
      </c>
    </row>
    <row r="590" spans="1:16" x14ac:dyDescent="0.25">
      <c r="A590" s="18" t="s">
        <v>114</v>
      </c>
      <c r="B590" s="18" t="s">
        <v>115</v>
      </c>
      <c r="C590" s="18" t="s">
        <v>106</v>
      </c>
      <c r="D590" s="21">
        <v>89</v>
      </c>
      <c r="E590" s="22">
        <v>1173.2183038470027</v>
      </c>
      <c r="F590" s="22">
        <v>1081.6821427218574</v>
      </c>
      <c r="G590" s="22">
        <v>895.66898818230902</v>
      </c>
      <c r="H590" s="22">
        <v>694.76709846567417</v>
      </c>
      <c r="I590" s="22">
        <v>527.98453176850865</v>
      </c>
      <c r="J590" s="22">
        <v>425.12943311510969</v>
      </c>
      <c r="K590" s="22">
        <v>337.81608074443386</v>
      </c>
      <c r="L590" s="22">
        <v>302.75569580235759</v>
      </c>
      <c r="M590" s="22">
        <v>281.03715211645977</v>
      </c>
      <c r="N590" s="22">
        <v>208.21635218962234</v>
      </c>
      <c r="O590" s="22">
        <v>190.3413742047195</v>
      </c>
      <c r="P590" s="22">
        <v>190.3413742047195</v>
      </c>
    </row>
    <row r="591" spans="1:16" x14ac:dyDescent="0.25">
      <c r="A591" s="18" t="s">
        <v>114</v>
      </c>
      <c r="B591" s="18" t="s">
        <v>115</v>
      </c>
      <c r="C591" s="18" t="s">
        <v>106</v>
      </c>
      <c r="D591" s="21">
        <v>90</v>
      </c>
      <c r="E591" s="22">
        <v>1135.7635839510299</v>
      </c>
      <c r="F591" s="22">
        <v>937.32947311926262</v>
      </c>
      <c r="G591" s="22">
        <v>804.42394402144225</v>
      </c>
      <c r="H591" s="22">
        <v>628.52634653263362</v>
      </c>
      <c r="I591" s="22">
        <v>498.97910308437474</v>
      </c>
      <c r="J591" s="22">
        <v>403.90251207525449</v>
      </c>
      <c r="K591" s="22">
        <v>326.59493474567563</v>
      </c>
      <c r="L591" s="22">
        <v>278.50759274329914</v>
      </c>
      <c r="M591" s="22">
        <v>257.91933439983933</v>
      </c>
      <c r="N591" s="22">
        <v>247.33859864932955</v>
      </c>
      <c r="O591" s="22">
        <v>192.80901234920617</v>
      </c>
      <c r="P591" s="22">
        <v>191.15232150321378</v>
      </c>
    </row>
    <row r="592" spans="1:16" x14ac:dyDescent="0.25">
      <c r="A592" s="18" t="s">
        <v>114</v>
      </c>
      <c r="B592" s="18" t="s">
        <v>115</v>
      </c>
      <c r="C592" s="18" t="s">
        <v>106</v>
      </c>
      <c r="D592" s="21">
        <v>91</v>
      </c>
      <c r="E592" s="22">
        <v>1195.0560861494055</v>
      </c>
      <c r="F592" s="22">
        <v>980.96798825847122</v>
      </c>
      <c r="G592" s="22">
        <v>825.69871565259564</v>
      </c>
      <c r="H592" s="22">
        <v>647.06082037013084</v>
      </c>
      <c r="I592" s="22">
        <v>518.08628733291005</v>
      </c>
      <c r="J592" s="22">
        <v>406.53179319651116</v>
      </c>
      <c r="K592" s="22">
        <v>320.16299093417621</v>
      </c>
      <c r="L592" s="22">
        <v>289.03424081662212</v>
      </c>
      <c r="M592" s="22">
        <v>267.87827954505053</v>
      </c>
      <c r="N592" s="22">
        <v>247.03324864173882</v>
      </c>
      <c r="O592" s="22">
        <v>205.056261629191</v>
      </c>
      <c r="P592" s="22">
        <v>200.80477490648886</v>
      </c>
    </row>
    <row r="593" spans="1:16" x14ac:dyDescent="0.25">
      <c r="A593" s="18" t="s">
        <v>114</v>
      </c>
      <c r="B593" s="18" t="s">
        <v>115</v>
      </c>
      <c r="C593" s="18" t="s">
        <v>106</v>
      </c>
      <c r="D593" s="21">
        <v>92</v>
      </c>
      <c r="E593" s="22">
        <v>1197.2613722170606</v>
      </c>
      <c r="F593" s="22">
        <v>1054.8405084748829</v>
      </c>
      <c r="G593" s="22">
        <v>858.5864391627274</v>
      </c>
      <c r="H593" s="22">
        <v>663.90012588289073</v>
      </c>
      <c r="I593" s="22">
        <v>514.1273399438835</v>
      </c>
      <c r="J593" s="22">
        <v>408.46425851881128</v>
      </c>
      <c r="K593" s="22">
        <v>330.18583523614848</v>
      </c>
      <c r="L593" s="22">
        <v>278.15940577678799</v>
      </c>
      <c r="M593" s="22">
        <v>258.34222295472961</v>
      </c>
      <c r="N593" s="22">
        <v>237.1427258525238</v>
      </c>
      <c r="O593" s="22">
        <v>197.74829912361554</v>
      </c>
      <c r="P593" s="22">
        <v>196.75796185383794</v>
      </c>
    </row>
    <row r="594" spans="1:16" x14ac:dyDescent="0.25">
      <c r="A594" s="18" t="s">
        <v>114</v>
      </c>
      <c r="B594" s="18" t="s">
        <v>115</v>
      </c>
      <c r="C594" s="18" t="s">
        <v>106</v>
      </c>
      <c r="D594" s="21">
        <v>93</v>
      </c>
      <c r="E594" s="22">
        <v>1236.7518317597562</v>
      </c>
      <c r="F594" s="22">
        <v>1039.0919617760162</v>
      </c>
      <c r="G594" s="22">
        <v>831.30139918560326</v>
      </c>
      <c r="H594" s="22">
        <v>664.25133535714701</v>
      </c>
      <c r="I594" s="22">
        <v>522.90695923322801</v>
      </c>
      <c r="J594" s="22">
        <v>421.38606967282294</v>
      </c>
      <c r="K594" s="22">
        <v>323.56579615699809</v>
      </c>
      <c r="L594" s="22">
        <v>295.16540617630062</v>
      </c>
      <c r="M594" s="22">
        <v>275.46175900610615</v>
      </c>
      <c r="N594" s="22">
        <v>245.30331812124589</v>
      </c>
      <c r="O594" s="22">
        <v>212.10335368497624</v>
      </c>
      <c r="P594" s="22">
        <v>212.10335368497624</v>
      </c>
    </row>
    <row r="595" spans="1:16" x14ac:dyDescent="0.25">
      <c r="A595" s="18" t="s">
        <v>114</v>
      </c>
      <c r="B595" s="18" t="s">
        <v>115</v>
      </c>
      <c r="C595" s="18" t="s">
        <v>106</v>
      </c>
      <c r="D595" s="21">
        <v>94</v>
      </c>
      <c r="E595" s="22">
        <v>1157.8373830201042</v>
      </c>
      <c r="F595" s="22">
        <v>1047.2502675425787</v>
      </c>
      <c r="G595" s="22">
        <v>828.68214186109685</v>
      </c>
      <c r="H595" s="22">
        <v>664.81685236432384</v>
      </c>
      <c r="I595" s="22">
        <v>523.7553991916418</v>
      </c>
      <c r="J595" s="22">
        <v>413.54058797268902</v>
      </c>
      <c r="K595" s="22">
        <v>322.96531011831746</v>
      </c>
      <c r="L595" s="22">
        <v>294.29155872711158</v>
      </c>
      <c r="M595" s="22">
        <v>285.59993456194496</v>
      </c>
      <c r="N595" s="22">
        <v>258.89305978926205</v>
      </c>
      <c r="O595" s="22">
        <v>208.96563310967272</v>
      </c>
      <c r="P595" s="22">
        <v>208.96563310967272</v>
      </c>
    </row>
    <row r="596" spans="1:16" x14ac:dyDescent="0.25">
      <c r="A596" s="18" t="s">
        <v>114</v>
      </c>
      <c r="B596" s="18" t="s">
        <v>115</v>
      </c>
      <c r="C596" s="18" t="s">
        <v>106</v>
      </c>
      <c r="D596" s="21">
        <v>95</v>
      </c>
      <c r="E596" s="22">
        <v>1359.0931733938155</v>
      </c>
      <c r="F596" s="22">
        <v>1151.8278259870676</v>
      </c>
      <c r="G596" s="22">
        <v>826.57420068611282</v>
      </c>
      <c r="H596" s="22">
        <v>661.26097646004803</v>
      </c>
      <c r="I596" s="22">
        <v>516.82713316485717</v>
      </c>
      <c r="J596" s="22">
        <v>412.12453412519062</v>
      </c>
      <c r="K596" s="22">
        <v>341.57062745885224</v>
      </c>
      <c r="L596" s="22">
        <v>301.20670820042591</v>
      </c>
      <c r="M596" s="22">
        <v>267.51156531796238</v>
      </c>
      <c r="N596" s="22">
        <v>256.27683478171667</v>
      </c>
      <c r="O596" s="22">
        <v>212.63217043495453</v>
      </c>
      <c r="P596" s="22">
        <v>206.8437084295544</v>
      </c>
    </row>
    <row r="597" spans="1:16" x14ac:dyDescent="0.25">
      <c r="A597" s="18" t="s">
        <v>114</v>
      </c>
      <c r="B597" s="18" t="s">
        <v>115</v>
      </c>
      <c r="C597" s="18" t="s">
        <v>106</v>
      </c>
      <c r="D597" s="21">
        <v>96</v>
      </c>
      <c r="E597" s="22">
        <v>1314.7358173419614</v>
      </c>
      <c r="F597" s="22">
        <v>1097.640324315259</v>
      </c>
      <c r="G597" s="22">
        <v>899.69471183135067</v>
      </c>
      <c r="H597" s="22">
        <v>720.18270745997961</v>
      </c>
      <c r="I597" s="22">
        <v>554.86417767330215</v>
      </c>
      <c r="J597" s="22">
        <v>415.47794529355605</v>
      </c>
      <c r="K597" s="22">
        <v>338.44728244653544</v>
      </c>
      <c r="L597" s="22">
        <v>288.78209489345829</v>
      </c>
      <c r="M597" s="22">
        <v>261.82831914396553</v>
      </c>
      <c r="N597" s="22">
        <v>212.46076243361185</v>
      </c>
      <c r="O597" s="22">
        <v>199.65620244766552</v>
      </c>
      <c r="P597" s="22">
        <v>194.13508361161777</v>
      </c>
    </row>
    <row r="598" spans="1:16" x14ac:dyDescent="0.25">
      <c r="A598" s="18" t="s">
        <v>114</v>
      </c>
      <c r="B598" s="18" t="s">
        <v>115</v>
      </c>
      <c r="C598" s="18" t="s">
        <v>106</v>
      </c>
      <c r="D598" s="21">
        <v>97</v>
      </c>
      <c r="E598" s="22">
        <v>1135.002638504707</v>
      </c>
      <c r="F598" s="22">
        <v>1062.0804936467553</v>
      </c>
      <c r="G598" s="22">
        <v>865.12402782929064</v>
      </c>
      <c r="H598" s="22">
        <v>676.45073132808193</v>
      </c>
      <c r="I598" s="22">
        <v>537.25219022319516</v>
      </c>
      <c r="J598" s="22">
        <v>414.85001125846389</v>
      </c>
      <c r="K598" s="22">
        <v>327.94265512969992</v>
      </c>
      <c r="L598" s="22">
        <v>285.65592391790119</v>
      </c>
      <c r="M598" s="22">
        <v>265.65796930744352</v>
      </c>
      <c r="N598" s="22">
        <v>204.8327647229961</v>
      </c>
      <c r="O598" s="22">
        <v>194.90452603689377</v>
      </c>
      <c r="P598" s="22">
        <v>194.65882841385098</v>
      </c>
    </row>
    <row r="599" spans="1:16" x14ac:dyDescent="0.25">
      <c r="A599" s="18" t="s">
        <v>114</v>
      </c>
      <c r="B599" s="18" t="s">
        <v>115</v>
      </c>
      <c r="C599" s="18" t="s">
        <v>106</v>
      </c>
      <c r="D599" s="21">
        <v>98</v>
      </c>
      <c r="E599" s="22">
        <v>1220.2304359092011</v>
      </c>
      <c r="F599" s="22">
        <v>1127.2511681789319</v>
      </c>
      <c r="G599" s="22">
        <v>903.94525806926413</v>
      </c>
      <c r="H599" s="22">
        <v>709.10540701477066</v>
      </c>
      <c r="I599" s="22">
        <v>548.42141626691</v>
      </c>
      <c r="J599" s="22">
        <v>446.42704523708994</v>
      </c>
      <c r="K599" s="22">
        <v>359.75988956717208</v>
      </c>
      <c r="L599" s="22">
        <v>306.08170380045061</v>
      </c>
      <c r="M599" s="22">
        <v>287.09416242115043</v>
      </c>
      <c r="N599" s="22">
        <v>234.77290250251269</v>
      </c>
      <c r="O599" s="22">
        <v>204.898477378385</v>
      </c>
      <c r="P599" s="22">
        <v>199.37399628904643</v>
      </c>
    </row>
    <row r="600" spans="1:16" x14ac:dyDescent="0.25">
      <c r="A600" s="18" t="s">
        <v>114</v>
      </c>
      <c r="B600" s="18" t="s">
        <v>115</v>
      </c>
      <c r="C600" s="18" t="s">
        <v>106</v>
      </c>
      <c r="D600" s="21">
        <v>99</v>
      </c>
      <c r="E600" s="22">
        <v>1271.4821428131463</v>
      </c>
      <c r="F600" s="22">
        <v>1071.047744273835</v>
      </c>
      <c r="G600" s="22">
        <v>827.10592638182698</v>
      </c>
      <c r="H600" s="22">
        <v>662.17816196196986</v>
      </c>
      <c r="I600" s="22">
        <v>513.82173825593884</v>
      </c>
      <c r="J600" s="22">
        <v>409.37486306607281</v>
      </c>
      <c r="K600" s="22">
        <v>308.42208621577998</v>
      </c>
      <c r="L600" s="22">
        <v>282.90835989861245</v>
      </c>
      <c r="M600" s="22">
        <v>258.8250062991479</v>
      </c>
      <c r="N600" s="22">
        <v>210.13549681512103</v>
      </c>
      <c r="O600" s="22">
        <v>200.67762707893863</v>
      </c>
      <c r="P600" s="22">
        <v>200.67762707893863</v>
      </c>
    </row>
    <row r="601" spans="1:16" x14ac:dyDescent="0.25">
      <c r="A601" s="18" t="s">
        <v>114</v>
      </c>
      <c r="B601" s="18" t="s">
        <v>115</v>
      </c>
      <c r="C601" s="18" t="s">
        <v>106</v>
      </c>
      <c r="D601" s="21">
        <v>100</v>
      </c>
      <c r="E601" s="22">
        <v>1289.3903552882975</v>
      </c>
      <c r="F601" s="22">
        <v>1162.4671720530193</v>
      </c>
      <c r="G601" s="22">
        <v>927.85597604901727</v>
      </c>
      <c r="H601" s="22">
        <v>756.05329484136519</v>
      </c>
      <c r="I601" s="22">
        <v>553.52609833621636</v>
      </c>
      <c r="J601" s="22">
        <v>440.08772277083466</v>
      </c>
      <c r="K601" s="22">
        <v>355.92111498822527</v>
      </c>
      <c r="L601" s="22">
        <v>305.52708451327231</v>
      </c>
      <c r="M601" s="22">
        <v>281.48879446483932</v>
      </c>
      <c r="N601" s="22">
        <v>259.57459087205552</v>
      </c>
      <c r="O601" s="22">
        <v>194.97447641985789</v>
      </c>
      <c r="P601" s="22">
        <v>194.97447641985789</v>
      </c>
    </row>
    <row r="602" spans="1:16" x14ac:dyDescent="0.25">
      <c r="A602" s="18" t="s">
        <v>116</v>
      </c>
      <c r="B602" s="18" t="s">
        <v>117</v>
      </c>
      <c r="C602" s="18" t="s">
        <v>113</v>
      </c>
      <c r="D602" s="21">
        <v>1</v>
      </c>
      <c r="E602" s="22">
        <v>1465.2635394781912</v>
      </c>
      <c r="F602" s="22">
        <v>1107.4375836936581</v>
      </c>
      <c r="G602" s="22">
        <v>804.7690638841525</v>
      </c>
      <c r="H602" s="22">
        <v>573.72316249115454</v>
      </c>
      <c r="I602" s="22">
        <v>420.85989629365559</v>
      </c>
      <c r="J602" s="22">
        <v>323.94310828591978</v>
      </c>
      <c r="K602" s="22">
        <v>266.74299978160013</v>
      </c>
      <c r="L602" s="22">
        <v>237.25038338846971</v>
      </c>
      <c r="M602" s="22">
        <v>217.15836996905591</v>
      </c>
      <c r="N602" s="22">
        <v>187.69392384860447</v>
      </c>
      <c r="O602" s="22">
        <v>121.1130065380074</v>
      </c>
      <c r="P602" s="22">
        <v>108.65930339512614</v>
      </c>
    </row>
    <row r="603" spans="1:16" x14ac:dyDescent="0.25">
      <c r="A603" s="18" t="s">
        <v>116</v>
      </c>
      <c r="B603" s="18" t="s">
        <v>117</v>
      </c>
      <c r="C603" s="18" t="s">
        <v>113</v>
      </c>
      <c r="D603" s="21">
        <v>2</v>
      </c>
      <c r="E603" s="22">
        <v>1400.2877260986086</v>
      </c>
      <c r="F603" s="22">
        <v>1123.3596881494516</v>
      </c>
      <c r="G603" s="22">
        <v>841.86353735104615</v>
      </c>
      <c r="H603" s="22">
        <v>608.40736818779908</v>
      </c>
      <c r="I603" s="22">
        <v>441.00642588517729</v>
      </c>
      <c r="J603" s="22">
        <v>343.61556063691609</v>
      </c>
      <c r="K603" s="22">
        <v>281.41164808944063</v>
      </c>
      <c r="L603" s="22">
        <v>247.47021804319644</v>
      </c>
      <c r="M603" s="22">
        <v>224.14961165845202</v>
      </c>
      <c r="N603" s="22">
        <v>201.73764537138106</v>
      </c>
      <c r="O603" s="22">
        <v>180.30077878521357</v>
      </c>
      <c r="P603" s="22">
        <v>117.17011182620837</v>
      </c>
    </row>
    <row r="604" spans="1:16" x14ac:dyDescent="0.25">
      <c r="A604" s="18" t="s">
        <v>116</v>
      </c>
      <c r="B604" s="18" t="s">
        <v>117</v>
      </c>
      <c r="C604" s="18" t="s">
        <v>113</v>
      </c>
      <c r="D604" s="21">
        <v>3</v>
      </c>
      <c r="E604" s="22">
        <v>1526.9446663065319</v>
      </c>
      <c r="F604" s="22">
        <v>1128.1809612045893</v>
      </c>
      <c r="G604" s="22">
        <v>896.48777820767248</v>
      </c>
      <c r="H604" s="22">
        <v>609.25249255038068</v>
      </c>
      <c r="I604" s="22">
        <v>439.9253855168559</v>
      </c>
      <c r="J604" s="22">
        <v>336.19875567958019</v>
      </c>
      <c r="K604" s="22">
        <v>277.13424989922953</v>
      </c>
      <c r="L604" s="22">
        <v>237.56174992369424</v>
      </c>
      <c r="M604" s="22">
        <v>218.08125632176922</v>
      </c>
      <c r="N604" s="22">
        <v>190.09245307478838</v>
      </c>
      <c r="O604" s="22">
        <v>155.60056573594696</v>
      </c>
      <c r="P604" s="22">
        <v>118.06651443711787</v>
      </c>
    </row>
    <row r="605" spans="1:16" x14ac:dyDescent="0.25">
      <c r="A605" s="18" t="s">
        <v>116</v>
      </c>
      <c r="B605" s="18" t="s">
        <v>117</v>
      </c>
      <c r="C605" s="18" t="s">
        <v>113</v>
      </c>
      <c r="D605" s="21">
        <v>4</v>
      </c>
      <c r="E605" s="22">
        <v>1417.6413287243574</v>
      </c>
      <c r="F605" s="22">
        <v>1121.4113454024216</v>
      </c>
      <c r="G605" s="22">
        <v>784.53133597017631</v>
      </c>
      <c r="H605" s="22">
        <v>571.44920930297565</v>
      </c>
      <c r="I605" s="22">
        <v>410.1868683430497</v>
      </c>
      <c r="J605" s="22">
        <v>319.44897421700927</v>
      </c>
      <c r="K605" s="22">
        <v>261.30145418042378</v>
      </c>
      <c r="L605" s="22">
        <v>231.89422808047638</v>
      </c>
      <c r="M605" s="22">
        <v>213.25518145189994</v>
      </c>
      <c r="N605" s="22">
        <v>190.33357281815967</v>
      </c>
      <c r="O605" s="22">
        <v>152.94641342888127</v>
      </c>
      <c r="P605" s="22">
        <v>150.00149997411629</v>
      </c>
    </row>
    <row r="606" spans="1:16" x14ac:dyDescent="0.25">
      <c r="A606" s="18" t="s">
        <v>116</v>
      </c>
      <c r="B606" s="18" t="s">
        <v>117</v>
      </c>
      <c r="C606" s="18" t="s">
        <v>113</v>
      </c>
      <c r="D606" s="21">
        <v>5</v>
      </c>
      <c r="E606" s="22">
        <v>1910.8485896063717</v>
      </c>
      <c r="F606" s="22">
        <v>1199.501529599514</v>
      </c>
      <c r="G606" s="22">
        <v>857.27384696011541</v>
      </c>
      <c r="H606" s="22">
        <v>606.58976196325</v>
      </c>
      <c r="I606" s="22">
        <v>438.7451506611626</v>
      </c>
      <c r="J606" s="22">
        <v>338.46909806333014</v>
      </c>
      <c r="K606" s="22">
        <v>279.75153438123471</v>
      </c>
      <c r="L606" s="22">
        <v>249.4319982992935</v>
      </c>
      <c r="M606" s="22">
        <v>222.75142858666544</v>
      </c>
      <c r="N606" s="22">
        <v>197.05647177354072</v>
      </c>
      <c r="O606" s="22">
        <v>156.56516597072093</v>
      </c>
      <c r="P606" s="22">
        <v>109.26499157248483</v>
      </c>
    </row>
    <row r="607" spans="1:16" x14ac:dyDescent="0.25">
      <c r="A607" s="18" t="s">
        <v>116</v>
      </c>
      <c r="B607" s="18" t="s">
        <v>117</v>
      </c>
      <c r="C607" s="18" t="s">
        <v>113</v>
      </c>
      <c r="D607" s="21">
        <v>6</v>
      </c>
      <c r="E607" s="22">
        <v>1524.5284334344055</v>
      </c>
      <c r="F607" s="22">
        <v>1117.372812260623</v>
      </c>
      <c r="G607" s="22">
        <v>787.36618548104343</v>
      </c>
      <c r="H607" s="22">
        <v>568.03125443677868</v>
      </c>
      <c r="I607" s="22">
        <v>422.86158123002821</v>
      </c>
      <c r="J607" s="22">
        <v>323.50767282928877</v>
      </c>
      <c r="K607" s="22">
        <v>254.6703326012869</v>
      </c>
      <c r="L607" s="22">
        <v>229.31337587103442</v>
      </c>
      <c r="M607" s="22">
        <v>211.96451466511311</v>
      </c>
      <c r="N607" s="22">
        <v>190.67158591107173</v>
      </c>
      <c r="O607" s="22">
        <v>109.70357846222427</v>
      </c>
      <c r="P607" s="22">
        <v>108.72492164121869</v>
      </c>
    </row>
    <row r="608" spans="1:16" x14ac:dyDescent="0.25">
      <c r="A608" s="18" t="s">
        <v>116</v>
      </c>
      <c r="B608" s="18" t="s">
        <v>117</v>
      </c>
      <c r="C608" s="18" t="s">
        <v>113</v>
      </c>
      <c r="D608" s="21">
        <v>7</v>
      </c>
      <c r="E608" s="22">
        <v>1405.9353982036116</v>
      </c>
      <c r="F608" s="22">
        <v>998.35480701797235</v>
      </c>
      <c r="G608" s="22">
        <v>792.63373164300071</v>
      </c>
      <c r="H608" s="22">
        <v>557.58797377528492</v>
      </c>
      <c r="I608" s="22">
        <v>413.86407192888083</v>
      </c>
      <c r="J608" s="22">
        <v>327.22676911463259</v>
      </c>
      <c r="K608" s="22">
        <v>258.07494791843345</v>
      </c>
      <c r="L608" s="22">
        <v>228.70611136336524</v>
      </c>
      <c r="M608" s="22">
        <v>214.63495723879703</v>
      </c>
      <c r="N608" s="22">
        <v>186.03457906762421</v>
      </c>
      <c r="O608" s="22">
        <v>108.6927170530858</v>
      </c>
      <c r="P608" s="22">
        <v>107.56758724962171</v>
      </c>
    </row>
    <row r="609" spans="1:16" x14ac:dyDescent="0.25">
      <c r="A609" s="18" t="s">
        <v>116</v>
      </c>
      <c r="B609" s="18" t="s">
        <v>117</v>
      </c>
      <c r="C609" s="18" t="s">
        <v>113</v>
      </c>
      <c r="D609" s="21">
        <v>8</v>
      </c>
      <c r="E609" s="22">
        <v>1435.8726059471187</v>
      </c>
      <c r="F609" s="22">
        <v>1103.1649178170499</v>
      </c>
      <c r="G609" s="22">
        <v>748.6319618622698</v>
      </c>
      <c r="H609" s="22">
        <v>571.03039774117497</v>
      </c>
      <c r="I609" s="22">
        <v>402.49629372455229</v>
      </c>
      <c r="J609" s="22">
        <v>308.92148774553033</v>
      </c>
      <c r="K609" s="22">
        <v>256.57860245892795</v>
      </c>
      <c r="L609" s="22">
        <v>227.58920081803663</v>
      </c>
      <c r="M609" s="22">
        <v>205.32976459978747</v>
      </c>
      <c r="N609" s="22">
        <v>170.4358039790591</v>
      </c>
      <c r="O609" s="22">
        <v>109.7285139596371</v>
      </c>
      <c r="P609" s="22">
        <v>107.22938551860429</v>
      </c>
    </row>
    <row r="610" spans="1:16" x14ac:dyDescent="0.25">
      <c r="A610" s="18" t="s">
        <v>116</v>
      </c>
      <c r="B610" s="18" t="s">
        <v>117</v>
      </c>
      <c r="C610" s="18" t="s">
        <v>113</v>
      </c>
      <c r="D610" s="21">
        <v>9</v>
      </c>
      <c r="E610" s="22">
        <v>1677.9594018263479</v>
      </c>
      <c r="F610" s="22">
        <v>1233.994472981818</v>
      </c>
      <c r="G610" s="22">
        <v>874.83735016232833</v>
      </c>
      <c r="H610" s="22">
        <v>609.4730211886108</v>
      </c>
      <c r="I610" s="22">
        <v>459.4495227484652</v>
      </c>
      <c r="J610" s="22">
        <v>355.6018143959717</v>
      </c>
      <c r="K610" s="22">
        <v>292.51037155617348</v>
      </c>
      <c r="L610" s="22">
        <v>250.75362347152191</v>
      </c>
      <c r="M610" s="22">
        <v>231.63911295268159</v>
      </c>
      <c r="N610" s="22">
        <v>202.44378046751831</v>
      </c>
      <c r="O610" s="22">
        <v>170.51568666259826</v>
      </c>
      <c r="P610" s="22">
        <v>126.93620907639382</v>
      </c>
    </row>
    <row r="611" spans="1:16" x14ac:dyDescent="0.25">
      <c r="A611" s="18" t="s">
        <v>116</v>
      </c>
      <c r="B611" s="18" t="s">
        <v>117</v>
      </c>
      <c r="C611" s="18" t="s">
        <v>113</v>
      </c>
      <c r="D611" s="21">
        <v>10</v>
      </c>
      <c r="E611" s="22">
        <v>1339.1198522290806</v>
      </c>
      <c r="F611" s="22">
        <v>1065.6103040611981</v>
      </c>
      <c r="G611" s="22">
        <v>825.55342188632142</v>
      </c>
      <c r="H611" s="22">
        <v>581.86836230945983</v>
      </c>
      <c r="I611" s="22">
        <v>425.87040579183537</v>
      </c>
      <c r="J611" s="22">
        <v>335.19288867202744</v>
      </c>
      <c r="K611" s="22">
        <v>273.90434922063451</v>
      </c>
      <c r="L611" s="22">
        <v>240.75169120189906</v>
      </c>
      <c r="M611" s="22">
        <v>215.68428981031957</v>
      </c>
      <c r="N611" s="22">
        <v>207.47403946987237</v>
      </c>
      <c r="O611" s="22">
        <v>117.43445601631079</v>
      </c>
      <c r="P611" s="22">
        <v>111.26738278295083</v>
      </c>
    </row>
    <row r="612" spans="1:16" x14ac:dyDescent="0.25">
      <c r="A612" s="18" t="s">
        <v>116</v>
      </c>
      <c r="B612" s="18" t="s">
        <v>117</v>
      </c>
      <c r="C612" s="18" t="s">
        <v>113</v>
      </c>
      <c r="D612" s="21">
        <v>11</v>
      </c>
      <c r="E612" s="22">
        <v>1444.243108850045</v>
      </c>
      <c r="F612" s="22">
        <v>1072.7130188072574</v>
      </c>
      <c r="G612" s="22">
        <v>816.88491754001018</v>
      </c>
      <c r="H612" s="22">
        <v>600.60180987543333</v>
      </c>
      <c r="I612" s="22">
        <v>436.27949479223855</v>
      </c>
      <c r="J612" s="22">
        <v>329.30128358307434</v>
      </c>
      <c r="K612" s="22">
        <v>271.38960657410007</v>
      </c>
      <c r="L612" s="22">
        <v>246.55007691055272</v>
      </c>
      <c r="M612" s="22">
        <v>228.39154789879856</v>
      </c>
      <c r="N612" s="22">
        <v>201.07284492491115</v>
      </c>
      <c r="O612" s="22">
        <v>166.62685264428708</v>
      </c>
      <c r="P612" s="22">
        <v>154.06934394262385</v>
      </c>
    </row>
    <row r="613" spans="1:16" x14ac:dyDescent="0.25">
      <c r="A613" s="18" t="s">
        <v>116</v>
      </c>
      <c r="B613" s="18" t="s">
        <v>117</v>
      </c>
      <c r="C613" s="18" t="s">
        <v>113</v>
      </c>
      <c r="D613" s="21">
        <v>12</v>
      </c>
      <c r="E613" s="22">
        <v>1362.3649052747555</v>
      </c>
      <c r="F613" s="22">
        <v>1049.6121288944332</v>
      </c>
      <c r="G613" s="22">
        <v>804.16555686296499</v>
      </c>
      <c r="H613" s="22">
        <v>594.12380040446078</v>
      </c>
      <c r="I613" s="22">
        <v>433.70925275102894</v>
      </c>
      <c r="J613" s="22">
        <v>340.38306151717757</v>
      </c>
      <c r="K613" s="22">
        <v>276.90129850120496</v>
      </c>
      <c r="L613" s="22">
        <v>244.18297382829095</v>
      </c>
      <c r="M613" s="22">
        <v>218.45398742238046</v>
      </c>
      <c r="N613" s="22">
        <v>205.48234085947408</v>
      </c>
      <c r="O613" s="22">
        <v>157.31428030507132</v>
      </c>
      <c r="P613" s="22">
        <v>114.4078634534293</v>
      </c>
    </row>
    <row r="614" spans="1:16" x14ac:dyDescent="0.25">
      <c r="A614" s="18" t="s">
        <v>116</v>
      </c>
      <c r="B614" s="18" t="s">
        <v>117</v>
      </c>
      <c r="C614" s="18" t="s">
        <v>113</v>
      </c>
      <c r="D614" s="21">
        <v>13</v>
      </c>
      <c r="E614" s="22">
        <v>1550.8649160205127</v>
      </c>
      <c r="F614" s="22">
        <v>1184.6107428892158</v>
      </c>
      <c r="G614" s="22">
        <v>861.61144483480905</v>
      </c>
      <c r="H614" s="22">
        <v>604.35887977480172</v>
      </c>
      <c r="I614" s="22">
        <v>442.18808452139302</v>
      </c>
      <c r="J614" s="22">
        <v>340.94093216232062</v>
      </c>
      <c r="K614" s="22">
        <v>278.77199178541218</v>
      </c>
      <c r="L614" s="22">
        <v>242.32666381040934</v>
      </c>
      <c r="M614" s="22">
        <v>223.64236018759439</v>
      </c>
      <c r="N614" s="22">
        <v>185.83843347341397</v>
      </c>
      <c r="O614" s="22">
        <v>109.91157565560923</v>
      </c>
      <c r="P614" s="22">
        <v>109.91157565560923</v>
      </c>
    </row>
    <row r="615" spans="1:16" x14ac:dyDescent="0.25">
      <c r="A615" s="18" t="s">
        <v>116</v>
      </c>
      <c r="B615" s="18" t="s">
        <v>117</v>
      </c>
      <c r="C615" s="18" t="s">
        <v>113</v>
      </c>
      <c r="D615" s="21">
        <v>14</v>
      </c>
      <c r="E615" s="22">
        <v>1509.6209112056183</v>
      </c>
      <c r="F615" s="22">
        <v>1203.5436493169955</v>
      </c>
      <c r="G615" s="22">
        <v>818.61949572807987</v>
      </c>
      <c r="H615" s="22">
        <v>560.81743995744978</v>
      </c>
      <c r="I615" s="22">
        <v>420.84141522102021</v>
      </c>
      <c r="J615" s="22">
        <v>323.79161418097607</v>
      </c>
      <c r="K615" s="22">
        <v>271.28490894658432</v>
      </c>
      <c r="L615" s="22">
        <v>249.24375766683417</v>
      </c>
      <c r="M615" s="22">
        <v>223.41272871004395</v>
      </c>
      <c r="N615" s="22">
        <v>213.06873472730277</v>
      </c>
      <c r="O615" s="22">
        <v>173.61782103943835</v>
      </c>
      <c r="P615" s="22">
        <v>114.94870356309923</v>
      </c>
    </row>
    <row r="616" spans="1:16" x14ac:dyDescent="0.25">
      <c r="A616" s="18" t="s">
        <v>116</v>
      </c>
      <c r="B616" s="18" t="s">
        <v>117</v>
      </c>
      <c r="C616" s="18" t="s">
        <v>113</v>
      </c>
      <c r="D616" s="21">
        <v>15</v>
      </c>
      <c r="E616" s="22">
        <v>1348.9263633772673</v>
      </c>
      <c r="F616" s="22">
        <v>1096.499389096982</v>
      </c>
      <c r="G616" s="22">
        <v>785.30528721768951</v>
      </c>
      <c r="H616" s="22">
        <v>568.43737452189634</v>
      </c>
      <c r="I616" s="22">
        <v>418.32503591847376</v>
      </c>
      <c r="J616" s="22">
        <v>326.92275790371252</v>
      </c>
      <c r="K616" s="22">
        <v>269.54642645708515</v>
      </c>
      <c r="L616" s="22">
        <v>236.13953389981629</v>
      </c>
      <c r="M616" s="22">
        <v>219.67987603295896</v>
      </c>
      <c r="N616" s="22">
        <v>204.30351150519448</v>
      </c>
      <c r="O616" s="22">
        <v>147.79329449434266</v>
      </c>
      <c r="P616" s="22">
        <v>107.8575395246116</v>
      </c>
    </row>
    <row r="617" spans="1:16" x14ac:dyDescent="0.25">
      <c r="A617" s="18" t="s">
        <v>116</v>
      </c>
      <c r="B617" s="18" t="s">
        <v>117</v>
      </c>
      <c r="C617" s="18" t="s">
        <v>113</v>
      </c>
      <c r="D617" s="21">
        <v>16</v>
      </c>
      <c r="E617" s="22">
        <v>1585.7700589758726</v>
      </c>
      <c r="F617" s="22">
        <v>1142.8345077825581</v>
      </c>
      <c r="G617" s="22">
        <v>802.04224790895057</v>
      </c>
      <c r="H617" s="22">
        <v>569.12466585466825</v>
      </c>
      <c r="I617" s="22">
        <v>421.84645917377458</v>
      </c>
      <c r="J617" s="22">
        <v>321.92566475675051</v>
      </c>
      <c r="K617" s="22">
        <v>267.3791702219666</v>
      </c>
      <c r="L617" s="22">
        <v>236.92489237812325</v>
      </c>
      <c r="M617" s="22">
        <v>215.31066290505802</v>
      </c>
      <c r="N617" s="22">
        <v>203.47380411501999</v>
      </c>
      <c r="O617" s="22">
        <v>165.06223461484774</v>
      </c>
      <c r="P617" s="22">
        <v>113.98962606937351</v>
      </c>
    </row>
    <row r="618" spans="1:16" x14ac:dyDescent="0.25">
      <c r="A618" s="18" t="s">
        <v>116</v>
      </c>
      <c r="B618" s="18" t="s">
        <v>117</v>
      </c>
      <c r="C618" s="18" t="s">
        <v>113</v>
      </c>
      <c r="D618" s="21">
        <v>17</v>
      </c>
      <c r="E618" s="22">
        <v>1371.8669115984401</v>
      </c>
      <c r="F618" s="22">
        <v>1106.5669908186096</v>
      </c>
      <c r="G618" s="22">
        <v>836.37039729587002</v>
      </c>
      <c r="H618" s="22">
        <v>585.01507768233557</v>
      </c>
      <c r="I618" s="22">
        <v>419.9141482123506</v>
      </c>
      <c r="J618" s="22">
        <v>321.36830235331189</v>
      </c>
      <c r="K618" s="22">
        <v>264.87515556556332</v>
      </c>
      <c r="L618" s="22">
        <v>235.19339517266974</v>
      </c>
      <c r="M618" s="22">
        <v>218.7422207871831</v>
      </c>
      <c r="N618" s="22">
        <v>191.72859080162647</v>
      </c>
      <c r="O618" s="22">
        <v>153.19996973065085</v>
      </c>
      <c r="P618" s="22">
        <v>113.93086442922387</v>
      </c>
    </row>
    <row r="619" spans="1:16" x14ac:dyDescent="0.25">
      <c r="A619" s="18" t="s">
        <v>116</v>
      </c>
      <c r="B619" s="18" t="s">
        <v>117</v>
      </c>
      <c r="C619" s="18" t="s">
        <v>113</v>
      </c>
      <c r="D619" s="21">
        <v>18</v>
      </c>
      <c r="E619" s="22">
        <v>1361.1591137302751</v>
      </c>
      <c r="F619" s="22">
        <v>1106.4151458146812</v>
      </c>
      <c r="G619" s="22">
        <v>821.45823131602992</v>
      </c>
      <c r="H619" s="22">
        <v>533.29886895547179</v>
      </c>
      <c r="I619" s="22">
        <v>400.37213258228951</v>
      </c>
      <c r="J619" s="22">
        <v>311.54423598429321</v>
      </c>
      <c r="K619" s="22">
        <v>259.2432431141234</v>
      </c>
      <c r="L619" s="22">
        <v>229.53601203592447</v>
      </c>
      <c r="M619" s="22">
        <v>210.02318905220659</v>
      </c>
      <c r="N619" s="22">
        <v>176.46394021687783</v>
      </c>
      <c r="O619" s="22">
        <v>140.81137938460549</v>
      </c>
      <c r="P619" s="22">
        <v>110.28576950811259</v>
      </c>
    </row>
    <row r="620" spans="1:16" x14ac:dyDescent="0.25">
      <c r="A620" s="18" t="s">
        <v>116</v>
      </c>
      <c r="B620" s="18" t="s">
        <v>117</v>
      </c>
      <c r="C620" s="18" t="s">
        <v>113</v>
      </c>
      <c r="D620" s="21">
        <v>19</v>
      </c>
      <c r="E620" s="22">
        <v>1418.8385589208588</v>
      </c>
      <c r="F620" s="22">
        <v>1132.060972803489</v>
      </c>
      <c r="G620" s="22">
        <v>832.49590522893652</v>
      </c>
      <c r="H620" s="22">
        <v>583.70459991454538</v>
      </c>
      <c r="I620" s="22">
        <v>417.73716605114254</v>
      </c>
      <c r="J620" s="22">
        <v>335.35423153277708</v>
      </c>
      <c r="K620" s="22">
        <v>270.95912879710204</v>
      </c>
      <c r="L620" s="22">
        <v>240.28450533224864</v>
      </c>
      <c r="M620" s="22">
        <v>218.31662956811005</v>
      </c>
      <c r="N620" s="22">
        <v>204.73087501892576</v>
      </c>
      <c r="O620" s="22">
        <v>109.17558929683361</v>
      </c>
      <c r="P620" s="22">
        <v>106.35009758051365</v>
      </c>
    </row>
    <row r="621" spans="1:16" x14ac:dyDescent="0.25">
      <c r="A621" s="18" t="s">
        <v>116</v>
      </c>
      <c r="B621" s="18" t="s">
        <v>117</v>
      </c>
      <c r="C621" s="18" t="s">
        <v>113</v>
      </c>
      <c r="D621" s="21">
        <v>20</v>
      </c>
      <c r="E621" s="22">
        <v>1536.8613753524421</v>
      </c>
      <c r="F621" s="22">
        <v>1009.5142684179633</v>
      </c>
      <c r="G621" s="22">
        <v>755.50291950236317</v>
      </c>
      <c r="H621" s="22">
        <v>532.43686126907585</v>
      </c>
      <c r="I621" s="22">
        <v>412.71258670418825</v>
      </c>
      <c r="J621" s="22">
        <v>320.07977651014107</v>
      </c>
      <c r="K621" s="22">
        <v>264.88698643762245</v>
      </c>
      <c r="L621" s="22">
        <v>234.87638392174338</v>
      </c>
      <c r="M621" s="22">
        <v>212.75818970635447</v>
      </c>
      <c r="N621" s="22">
        <v>200.33260507226177</v>
      </c>
      <c r="O621" s="22">
        <v>110.69518609757444</v>
      </c>
      <c r="P621" s="22">
        <v>109.16393453891688</v>
      </c>
    </row>
    <row r="622" spans="1:16" x14ac:dyDescent="0.25">
      <c r="A622" s="18" t="s">
        <v>116</v>
      </c>
      <c r="B622" s="18" t="s">
        <v>117</v>
      </c>
      <c r="C622" s="18" t="s">
        <v>113</v>
      </c>
      <c r="D622" s="21">
        <v>21</v>
      </c>
      <c r="E622" s="22">
        <v>1299.5439414148054</v>
      </c>
      <c r="F622" s="22">
        <v>1048.0699393733978</v>
      </c>
      <c r="G622" s="22">
        <v>797.90284304860791</v>
      </c>
      <c r="H622" s="22">
        <v>575.05806961100461</v>
      </c>
      <c r="I622" s="22">
        <v>422.47229134118732</v>
      </c>
      <c r="J622" s="22">
        <v>323.41423631196568</v>
      </c>
      <c r="K622" s="22">
        <v>264.96993733307352</v>
      </c>
      <c r="L622" s="22">
        <v>238.46444799774534</v>
      </c>
      <c r="M622" s="22">
        <v>216.84214463134177</v>
      </c>
      <c r="N622" s="22">
        <v>192.83982642902967</v>
      </c>
      <c r="O622" s="22">
        <v>120.92113984126547</v>
      </c>
      <c r="P622" s="22">
        <v>107.24666557207438</v>
      </c>
    </row>
    <row r="623" spans="1:16" x14ac:dyDescent="0.25">
      <c r="A623" s="18" t="s">
        <v>116</v>
      </c>
      <c r="B623" s="18" t="s">
        <v>117</v>
      </c>
      <c r="C623" s="18" t="s">
        <v>113</v>
      </c>
      <c r="D623" s="21">
        <v>22</v>
      </c>
      <c r="E623" s="22">
        <v>1537.258878074751</v>
      </c>
      <c r="F623" s="22">
        <v>1150.2557539436546</v>
      </c>
      <c r="G623" s="22">
        <v>799.46540671878051</v>
      </c>
      <c r="H623" s="22">
        <v>558.50100406564866</v>
      </c>
      <c r="I623" s="22">
        <v>413.07940180858884</v>
      </c>
      <c r="J623" s="22">
        <v>317.97165548327604</v>
      </c>
      <c r="K623" s="22">
        <v>263.79373773778656</v>
      </c>
      <c r="L623" s="22">
        <v>239.0437037501238</v>
      </c>
      <c r="M623" s="22">
        <v>211.9609056454218</v>
      </c>
      <c r="N623" s="22">
        <v>185.17412918658252</v>
      </c>
      <c r="O623" s="22">
        <v>149.6766227929995</v>
      </c>
      <c r="P623" s="22">
        <v>112.215472339374</v>
      </c>
    </row>
    <row r="624" spans="1:16" x14ac:dyDescent="0.25">
      <c r="A624" s="18" t="s">
        <v>116</v>
      </c>
      <c r="B624" s="18" t="s">
        <v>117</v>
      </c>
      <c r="C624" s="18" t="s">
        <v>113</v>
      </c>
      <c r="D624" s="21">
        <v>23</v>
      </c>
      <c r="E624" s="22">
        <v>1590.5334328078134</v>
      </c>
      <c r="F624" s="22">
        <v>1086.3468148572322</v>
      </c>
      <c r="G624" s="22">
        <v>798.01616163656968</v>
      </c>
      <c r="H624" s="22">
        <v>591.76997305452835</v>
      </c>
      <c r="I624" s="22">
        <v>436.75913281147388</v>
      </c>
      <c r="J624" s="22">
        <v>337.87163124079564</v>
      </c>
      <c r="K624" s="22">
        <v>274.39100224787762</v>
      </c>
      <c r="L624" s="22">
        <v>238.61769616214846</v>
      </c>
      <c r="M624" s="22">
        <v>220.73605992254645</v>
      </c>
      <c r="N624" s="22">
        <v>188.74563705173915</v>
      </c>
      <c r="O624" s="22">
        <v>152.77725688988755</v>
      </c>
      <c r="P624" s="22">
        <v>121.05591393493144</v>
      </c>
    </row>
    <row r="625" spans="1:16" x14ac:dyDescent="0.25">
      <c r="A625" s="18" t="s">
        <v>116</v>
      </c>
      <c r="B625" s="18" t="s">
        <v>117</v>
      </c>
      <c r="C625" s="18" t="s">
        <v>113</v>
      </c>
      <c r="D625" s="21">
        <v>24</v>
      </c>
      <c r="E625" s="22">
        <v>1354.1478519526786</v>
      </c>
      <c r="F625" s="22">
        <v>1094.3230871789688</v>
      </c>
      <c r="G625" s="22">
        <v>783.22346998251828</v>
      </c>
      <c r="H625" s="22">
        <v>548.93780849642565</v>
      </c>
      <c r="I625" s="22">
        <v>400.79826327351464</v>
      </c>
      <c r="J625" s="22">
        <v>313.92732429163055</v>
      </c>
      <c r="K625" s="22">
        <v>261.42544049743935</v>
      </c>
      <c r="L625" s="22">
        <v>237.07509917931876</v>
      </c>
      <c r="M625" s="22">
        <v>211.78175994220371</v>
      </c>
      <c r="N625" s="22">
        <v>185.35496745587398</v>
      </c>
      <c r="O625" s="22">
        <v>119.87199028381912</v>
      </c>
      <c r="P625" s="22">
        <v>108.13307989978208</v>
      </c>
    </row>
    <row r="626" spans="1:16" x14ac:dyDescent="0.25">
      <c r="A626" s="18" t="s">
        <v>116</v>
      </c>
      <c r="B626" s="18" t="s">
        <v>117</v>
      </c>
      <c r="C626" s="18" t="s">
        <v>113</v>
      </c>
      <c r="D626" s="21">
        <v>25</v>
      </c>
      <c r="E626" s="22">
        <v>1612.8063496434268</v>
      </c>
      <c r="F626" s="22">
        <v>1089.1164332081189</v>
      </c>
      <c r="G626" s="22">
        <v>813.62164388551366</v>
      </c>
      <c r="H626" s="22">
        <v>576.70305588420342</v>
      </c>
      <c r="I626" s="22">
        <v>431.38931886710498</v>
      </c>
      <c r="J626" s="22">
        <v>335.16719005090357</v>
      </c>
      <c r="K626" s="22">
        <v>274.40319399026481</v>
      </c>
      <c r="L626" s="22">
        <v>247.38820563891997</v>
      </c>
      <c r="M626" s="22">
        <v>224.27772597126008</v>
      </c>
      <c r="N626" s="22">
        <v>195.75765922001895</v>
      </c>
      <c r="O626" s="22">
        <v>121.51771164855725</v>
      </c>
      <c r="P626" s="22">
        <v>111.89254824896987</v>
      </c>
    </row>
    <row r="627" spans="1:16" x14ac:dyDescent="0.25">
      <c r="A627" s="18" t="s">
        <v>116</v>
      </c>
      <c r="B627" s="18" t="s">
        <v>117</v>
      </c>
      <c r="C627" s="18" t="s">
        <v>113</v>
      </c>
      <c r="D627" s="21">
        <v>26</v>
      </c>
      <c r="E627" s="22">
        <v>1567.1336039456892</v>
      </c>
      <c r="F627" s="22">
        <v>1156.7601992886362</v>
      </c>
      <c r="G627" s="22">
        <v>773.65460702433836</v>
      </c>
      <c r="H627" s="22">
        <v>557.03872770345367</v>
      </c>
      <c r="I627" s="22">
        <v>411.84647019224934</v>
      </c>
      <c r="J627" s="22">
        <v>314.86450226707052</v>
      </c>
      <c r="K627" s="22">
        <v>257.46240530736731</v>
      </c>
      <c r="L627" s="22">
        <v>229.90005370310502</v>
      </c>
      <c r="M627" s="22">
        <v>206.44923964563048</v>
      </c>
      <c r="N627" s="22">
        <v>184.44483657158528</v>
      </c>
      <c r="O627" s="22">
        <v>111.30993249886777</v>
      </c>
      <c r="P627" s="22">
        <v>99.000878795891467</v>
      </c>
    </row>
    <row r="628" spans="1:16" x14ac:dyDescent="0.25">
      <c r="A628" s="18" t="s">
        <v>116</v>
      </c>
      <c r="B628" s="18" t="s">
        <v>117</v>
      </c>
      <c r="C628" s="18" t="s">
        <v>113</v>
      </c>
      <c r="D628" s="21">
        <v>27</v>
      </c>
      <c r="E628" s="22">
        <v>1453.8737643339414</v>
      </c>
      <c r="F628" s="22">
        <v>1190.4561295121255</v>
      </c>
      <c r="G628" s="22">
        <v>836.6964006356053</v>
      </c>
      <c r="H628" s="22">
        <v>588.68190113554931</v>
      </c>
      <c r="I628" s="22">
        <v>428.4597831497889</v>
      </c>
      <c r="J628" s="22">
        <v>328.49362262345539</v>
      </c>
      <c r="K628" s="22">
        <v>272.17143019477061</v>
      </c>
      <c r="L628" s="22">
        <v>243.29722406235012</v>
      </c>
      <c r="M628" s="22">
        <v>224.20309318003964</v>
      </c>
      <c r="N628" s="22">
        <v>192.29944757929076</v>
      </c>
      <c r="O628" s="22">
        <v>129.23671118300251</v>
      </c>
      <c r="P628" s="22">
        <v>120.86762558866823</v>
      </c>
    </row>
    <row r="629" spans="1:16" x14ac:dyDescent="0.25">
      <c r="A629" s="18" t="s">
        <v>116</v>
      </c>
      <c r="B629" s="18" t="s">
        <v>117</v>
      </c>
      <c r="C629" s="18" t="s">
        <v>113</v>
      </c>
      <c r="D629" s="21">
        <v>28</v>
      </c>
      <c r="E629" s="22">
        <v>1568.7911995858283</v>
      </c>
      <c r="F629" s="22">
        <v>1183.698372626792</v>
      </c>
      <c r="G629" s="22">
        <v>823.5942301022219</v>
      </c>
      <c r="H629" s="22">
        <v>574.83213292330265</v>
      </c>
      <c r="I629" s="22">
        <v>416.35389563111886</v>
      </c>
      <c r="J629" s="22">
        <v>318.0274612085588</v>
      </c>
      <c r="K629" s="22">
        <v>263.24550942574871</v>
      </c>
      <c r="L629" s="22">
        <v>233.5455016840545</v>
      </c>
      <c r="M629" s="22">
        <v>213.43415863790068</v>
      </c>
      <c r="N629" s="22">
        <v>193.72102613967718</v>
      </c>
      <c r="O629" s="22">
        <v>114.98361445210668</v>
      </c>
      <c r="P629" s="22">
        <v>105.14774501608876</v>
      </c>
    </row>
    <row r="630" spans="1:16" x14ac:dyDescent="0.25">
      <c r="A630" s="18" t="s">
        <v>116</v>
      </c>
      <c r="B630" s="18" t="s">
        <v>117</v>
      </c>
      <c r="C630" s="18" t="s">
        <v>113</v>
      </c>
      <c r="D630" s="21">
        <v>29</v>
      </c>
      <c r="E630" s="22">
        <v>1862.8919160582745</v>
      </c>
      <c r="F630" s="22">
        <v>1184.0501332461038</v>
      </c>
      <c r="G630" s="22">
        <v>853.98387546518234</v>
      </c>
      <c r="H630" s="22">
        <v>608.08727563147443</v>
      </c>
      <c r="I630" s="22">
        <v>446.12148069243386</v>
      </c>
      <c r="J630" s="22">
        <v>335.84519605712455</v>
      </c>
      <c r="K630" s="22">
        <v>275.26468589149158</v>
      </c>
      <c r="L630" s="22">
        <v>247.3653822195908</v>
      </c>
      <c r="M630" s="22">
        <v>224.49054460376291</v>
      </c>
      <c r="N630" s="22">
        <v>200.10617644994903</v>
      </c>
      <c r="O630" s="22">
        <v>127.21392710650878</v>
      </c>
      <c r="P630" s="22">
        <v>118.30603467425705</v>
      </c>
    </row>
    <row r="631" spans="1:16" x14ac:dyDescent="0.25">
      <c r="A631" s="18" t="s">
        <v>116</v>
      </c>
      <c r="B631" s="18" t="s">
        <v>117</v>
      </c>
      <c r="C631" s="18" t="s">
        <v>113</v>
      </c>
      <c r="D631" s="21">
        <v>30</v>
      </c>
      <c r="E631" s="22">
        <v>1777.5201354088376</v>
      </c>
      <c r="F631" s="22">
        <v>1253.6713096779697</v>
      </c>
      <c r="G631" s="22">
        <v>848.04521188763374</v>
      </c>
      <c r="H631" s="22">
        <v>573.88654500068594</v>
      </c>
      <c r="I631" s="22">
        <v>430.8479534572503</v>
      </c>
      <c r="J631" s="22">
        <v>335.35554528266931</v>
      </c>
      <c r="K631" s="22">
        <v>275.70491448466828</v>
      </c>
      <c r="L631" s="22">
        <v>242.50474517338066</v>
      </c>
      <c r="M631" s="22">
        <v>223.99093062624706</v>
      </c>
      <c r="N631" s="22">
        <v>195.35617621306631</v>
      </c>
      <c r="O631" s="22">
        <v>152.38344111524793</v>
      </c>
      <c r="P631" s="22">
        <v>152.38344111524793</v>
      </c>
    </row>
    <row r="632" spans="1:16" x14ac:dyDescent="0.25">
      <c r="A632" s="18" t="s">
        <v>116</v>
      </c>
      <c r="B632" s="18" t="s">
        <v>117</v>
      </c>
      <c r="C632" s="18" t="s">
        <v>113</v>
      </c>
      <c r="D632" s="21">
        <v>31</v>
      </c>
      <c r="E632" s="22">
        <v>1374.4151164585685</v>
      </c>
      <c r="F632" s="22">
        <v>1048.0142262164686</v>
      </c>
      <c r="G632" s="22">
        <v>797.45143189190594</v>
      </c>
      <c r="H632" s="22">
        <v>571.20422620947454</v>
      </c>
      <c r="I632" s="22">
        <v>422.84732356724913</v>
      </c>
      <c r="J632" s="22">
        <v>319.76067555681078</v>
      </c>
      <c r="K632" s="22">
        <v>262.58670199987642</v>
      </c>
      <c r="L632" s="22">
        <v>235.5934887807415</v>
      </c>
      <c r="M632" s="22">
        <v>211.00064107348828</v>
      </c>
      <c r="N632" s="22">
        <v>194.7888946794842</v>
      </c>
      <c r="O632" s="22">
        <v>165.00376798659428</v>
      </c>
      <c r="P632" s="22">
        <v>117.68420995712238</v>
      </c>
    </row>
    <row r="633" spans="1:16" x14ac:dyDescent="0.25">
      <c r="A633" s="18" t="s">
        <v>116</v>
      </c>
      <c r="B633" s="18" t="s">
        <v>117</v>
      </c>
      <c r="C633" s="18" t="s">
        <v>113</v>
      </c>
      <c r="D633" s="21">
        <v>32</v>
      </c>
      <c r="E633" s="22">
        <v>1331.7910855997222</v>
      </c>
      <c r="F633" s="22">
        <v>1033.7285923596189</v>
      </c>
      <c r="G633" s="22">
        <v>762.35857318041712</v>
      </c>
      <c r="H633" s="22">
        <v>548.47093071294546</v>
      </c>
      <c r="I633" s="22">
        <v>410.63538133847823</v>
      </c>
      <c r="J633" s="22">
        <v>313.98137298771843</v>
      </c>
      <c r="K633" s="22">
        <v>259.78961942367158</v>
      </c>
      <c r="L633" s="22">
        <v>232.70320063575903</v>
      </c>
      <c r="M633" s="22">
        <v>211.5269939743886</v>
      </c>
      <c r="N633" s="22">
        <v>178.22817298170307</v>
      </c>
      <c r="O633" s="22">
        <v>116.36263086536481</v>
      </c>
      <c r="P633" s="22">
        <v>106.48791422623239</v>
      </c>
    </row>
    <row r="634" spans="1:16" x14ac:dyDescent="0.25">
      <c r="A634" s="18" t="s">
        <v>116</v>
      </c>
      <c r="B634" s="18" t="s">
        <v>117</v>
      </c>
      <c r="C634" s="18" t="s">
        <v>113</v>
      </c>
      <c r="D634" s="21">
        <v>33</v>
      </c>
      <c r="E634" s="22">
        <v>1503.9551334579094</v>
      </c>
      <c r="F634" s="22">
        <v>1140.4872009621972</v>
      </c>
      <c r="G634" s="22">
        <v>798.06239103032715</v>
      </c>
      <c r="H634" s="22">
        <v>567.08472102043811</v>
      </c>
      <c r="I634" s="22">
        <v>424.93588852447436</v>
      </c>
      <c r="J634" s="22">
        <v>330.27061491490053</v>
      </c>
      <c r="K634" s="22">
        <v>276.00113201875882</v>
      </c>
      <c r="L634" s="22">
        <v>245.94011141062475</v>
      </c>
      <c r="M634" s="22">
        <v>225.49240461286774</v>
      </c>
      <c r="N634" s="22">
        <v>193.38751500954334</v>
      </c>
      <c r="O634" s="22">
        <v>169.97517708879684</v>
      </c>
      <c r="P634" s="22">
        <v>117.21719442945432</v>
      </c>
    </row>
    <row r="635" spans="1:16" x14ac:dyDescent="0.25">
      <c r="A635" s="18" t="s">
        <v>116</v>
      </c>
      <c r="B635" s="18" t="s">
        <v>117</v>
      </c>
      <c r="C635" s="18" t="s">
        <v>113</v>
      </c>
      <c r="D635" s="21">
        <v>34</v>
      </c>
      <c r="E635" s="22">
        <v>1352.8854186999727</v>
      </c>
      <c r="F635" s="22">
        <v>1015.5435891494672</v>
      </c>
      <c r="G635" s="22">
        <v>816.54652866103334</v>
      </c>
      <c r="H635" s="22">
        <v>580.94246428612144</v>
      </c>
      <c r="I635" s="22">
        <v>434.92261179047358</v>
      </c>
      <c r="J635" s="22">
        <v>335.74521698768848</v>
      </c>
      <c r="K635" s="22">
        <v>275.48065554625242</v>
      </c>
      <c r="L635" s="22">
        <v>246.95448693438482</v>
      </c>
      <c r="M635" s="22">
        <v>221.41345642485976</v>
      </c>
      <c r="N635" s="22">
        <v>187.96290616725284</v>
      </c>
      <c r="O635" s="22">
        <v>116.29636404075848</v>
      </c>
      <c r="P635" s="22">
        <v>103.81089163550006</v>
      </c>
    </row>
    <row r="636" spans="1:16" x14ac:dyDescent="0.25">
      <c r="A636" s="18" t="s">
        <v>116</v>
      </c>
      <c r="B636" s="18" t="s">
        <v>117</v>
      </c>
      <c r="C636" s="18" t="s">
        <v>113</v>
      </c>
      <c r="D636" s="21">
        <v>35</v>
      </c>
      <c r="E636" s="22">
        <v>1495.3163138083928</v>
      </c>
      <c r="F636" s="22">
        <v>1139.4412373580315</v>
      </c>
      <c r="G636" s="22">
        <v>782.29308901401203</v>
      </c>
      <c r="H636" s="22">
        <v>555.4535451837861</v>
      </c>
      <c r="I636" s="22">
        <v>416.32420933581938</v>
      </c>
      <c r="J636" s="22">
        <v>321.25493913554652</v>
      </c>
      <c r="K636" s="22">
        <v>265.91944810213721</v>
      </c>
      <c r="L636" s="22">
        <v>238.08442786286548</v>
      </c>
      <c r="M636" s="22">
        <v>213.68771518066694</v>
      </c>
      <c r="N636" s="22">
        <v>204.64975324818278</v>
      </c>
      <c r="O636" s="22">
        <v>168.54225226536076</v>
      </c>
      <c r="P636" s="22">
        <v>117.7813318278024</v>
      </c>
    </row>
    <row r="637" spans="1:16" x14ac:dyDescent="0.25">
      <c r="A637" s="18" t="s">
        <v>116</v>
      </c>
      <c r="B637" s="18" t="s">
        <v>117</v>
      </c>
      <c r="C637" s="18" t="s">
        <v>113</v>
      </c>
      <c r="D637" s="21">
        <v>36</v>
      </c>
      <c r="E637" s="22">
        <v>1329.18568742091</v>
      </c>
      <c r="F637" s="22">
        <v>1059.7620385249047</v>
      </c>
      <c r="G637" s="22">
        <v>780.42585617362158</v>
      </c>
      <c r="H637" s="22">
        <v>567.56460651110672</v>
      </c>
      <c r="I637" s="22">
        <v>418.47783243444826</v>
      </c>
      <c r="J637" s="22">
        <v>324.41472290100376</v>
      </c>
      <c r="K637" s="22">
        <v>265.05280921759129</v>
      </c>
      <c r="L637" s="22">
        <v>238.36004146898088</v>
      </c>
      <c r="M637" s="22">
        <v>223.28225167078253</v>
      </c>
      <c r="N637" s="22">
        <v>208.96251357733371</v>
      </c>
      <c r="O637" s="22">
        <v>171.15137854404767</v>
      </c>
      <c r="P637" s="22">
        <v>149.23843354650882</v>
      </c>
    </row>
    <row r="638" spans="1:16" x14ac:dyDescent="0.25">
      <c r="A638" s="18" t="s">
        <v>116</v>
      </c>
      <c r="B638" s="18" t="s">
        <v>117</v>
      </c>
      <c r="C638" s="18" t="s">
        <v>113</v>
      </c>
      <c r="D638" s="21">
        <v>37</v>
      </c>
      <c r="E638" s="22">
        <v>1385.1029234017074</v>
      </c>
      <c r="F638" s="22">
        <v>1112.388106333673</v>
      </c>
      <c r="G638" s="22">
        <v>784.18709216862806</v>
      </c>
      <c r="H638" s="22">
        <v>592.15957520833933</v>
      </c>
      <c r="I638" s="22">
        <v>427.48702104187663</v>
      </c>
      <c r="J638" s="22">
        <v>322.87220026338179</v>
      </c>
      <c r="K638" s="22">
        <v>264.49395743897952</v>
      </c>
      <c r="L638" s="22">
        <v>237.61923903576539</v>
      </c>
      <c r="M638" s="22">
        <v>212.59462614831799</v>
      </c>
      <c r="N638" s="22">
        <v>184.94317429694428</v>
      </c>
      <c r="O638" s="22">
        <v>119.2599357824904</v>
      </c>
      <c r="P638" s="22">
        <v>105.5915511776911</v>
      </c>
    </row>
    <row r="639" spans="1:16" x14ac:dyDescent="0.25">
      <c r="A639" s="18" t="s">
        <v>116</v>
      </c>
      <c r="B639" s="18" t="s">
        <v>117</v>
      </c>
      <c r="C639" s="18" t="s">
        <v>113</v>
      </c>
      <c r="D639" s="21">
        <v>38</v>
      </c>
      <c r="E639" s="22">
        <v>1426.9178360400513</v>
      </c>
      <c r="F639" s="22">
        <v>1086.0643692352796</v>
      </c>
      <c r="G639" s="22">
        <v>802.06484013665454</v>
      </c>
      <c r="H639" s="22">
        <v>549.28499516532963</v>
      </c>
      <c r="I639" s="22">
        <v>409.75771786004708</v>
      </c>
      <c r="J639" s="22">
        <v>318.37754067543835</v>
      </c>
      <c r="K639" s="22">
        <v>259.86191290418537</v>
      </c>
      <c r="L639" s="22">
        <v>229.92995667946937</v>
      </c>
      <c r="M639" s="22">
        <v>212.41038166479382</v>
      </c>
      <c r="N639" s="22">
        <v>199.78230293612745</v>
      </c>
      <c r="O639" s="22">
        <v>148.63023209249363</v>
      </c>
      <c r="P639" s="22">
        <v>145.87981494704727</v>
      </c>
    </row>
    <row r="640" spans="1:16" x14ac:dyDescent="0.25">
      <c r="A640" s="18" t="s">
        <v>116</v>
      </c>
      <c r="B640" s="18" t="s">
        <v>117</v>
      </c>
      <c r="C640" s="18" t="s">
        <v>113</v>
      </c>
      <c r="D640" s="21">
        <v>39</v>
      </c>
      <c r="E640" s="22">
        <v>1162.5699896573137</v>
      </c>
      <c r="F640" s="22">
        <v>971.91679496600295</v>
      </c>
      <c r="G640" s="22">
        <v>726.02664590038796</v>
      </c>
      <c r="H640" s="22">
        <v>516.54119396700389</v>
      </c>
      <c r="I640" s="22">
        <v>394.7527995836856</v>
      </c>
      <c r="J640" s="22">
        <v>304.25464243629375</v>
      </c>
      <c r="K640" s="22">
        <v>251.91413439237905</v>
      </c>
      <c r="L640" s="22">
        <v>226.16064659182481</v>
      </c>
      <c r="M640" s="22">
        <v>207.64163500109845</v>
      </c>
      <c r="N640" s="22">
        <v>189.171904996959</v>
      </c>
      <c r="O640" s="22">
        <v>109.74277923666348</v>
      </c>
      <c r="P640" s="22">
        <v>109.74277923666348</v>
      </c>
    </row>
    <row r="641" spans="1:16" x14ac:dyDescent="0.25">
      <c r="A641" s="18" t="s">
        <v>116</v>
      </c>
      <c r="B641" s="18" t="s">
        <v>117</v>
      </c>
      <c r="C641" s="18" t="s">
        <v>113</v>
      </c>
      <c r="D641" s="21">
        <v>40</v>
      </c>
      <c r="E641" s="22">
        <v>1486.4345222581139</v>
      </c>
      <c r="F641" s="22">
        <v>1140.7821382998898</v>
      </c>
      <c r="G641" s="22">
        <v>833.83099289878658</v>
      </c>
      <c r="H641" s="22">
        <v>569.0202524077672</v>
      </c>
      <c r="I641" s="22">
        <v>430.86092444416539</v>
      </c>
      <c r="J641" s="22">
        <v>332.68356855807826</v>
      </c>
      <c r="K641" s="22">
        <v>272.22139357718947</v>
      </c>
      <c r="L641" s="22">
        <v>239.36341877112417</v>
      </c>
      <c r="M641" s="22">
        <v>220.87743318336305</v>
      </c>
      <c r="N641" s="22">
        <v>203.38082888145883</v>
      </c>
      <c r="O641" s="22">
        <v>175.813205175072</v>
      </c>
      <c r="P641" s="22">
        <v>123.89582889283783</v>
      </c>
    </row>
    <row r="642" spans="1:16" x14ac:dyDescent="0.25">
      <c r="A642" s="18" t="s">
        <v>116</v>
      </c>
      <c r="B642" s="18" t="s">
        <v>117</v>
      </c>
      <c r="C642" s="18" t="s">
        <v>113</v>
      </c>
      <c r="D642" s="21">
        <v>41</v>
      </c>
      <c r="E642" s="22">
        <v>1296.4992794034608</v>
      </c>
      <c r="F642" s="22">
        <v>1044.7649173721954</v>
      </c>
      <c r="G642" s="22">
        <v>808.69972501847769</v>
      </c>
      <c r="H642" s="22">
        <v>561.69278699248571</v>
      </c>
      <c r="I642" s="22">
        <v>427.16847701671202</v>
      </c>
      <c r="J642" s="22">
        <v>321.45154629696833</v>
      </c>
      <c r="K642" s="22">
        <v>266.11468715726909</v>
      </c>
      <c r="L642" s="22">
        <v>228.54097578715559</v>
      </c>
      <c r="M642" s="22">
        <v>213.64535708100175</v>
      </c>
      <c r="N642" s="22">
        <v>180.82080936313258</v>
      </c>
      <c r="O642" s="22">
        <v>110.78342647841959</v>
      </c>
      <c r="P642" s="22">
        <v>110.78342647841959</v>
      </c>
    </row>
    <row r="643" spans="1:16" x14ac:dyDescent="0.25">
      <c r="A643" s="18" t="s">
        <v>116</v>
      </c>
      <c r="B643" s="18" t="s">
        <v>117</v>
      </c>
      <c r="C643" s="18" t="s">
        <v>113</v>
      </c>
      <c r="D643" s="21">
        <v>42</v>
      </c>
      <c r="E643" s="22">
        <v>1379.4113393932137</v>
      </c>
      <c r="F643" s="22">
        <v>1081.0492248628045</v>
      </c>
      <c r="G643" s="22">
        <v>792.91458934739364</v>
      </c>
      <c r="H643" s="22">
        <v>568.84408142503355</v>
      </c>
      <c r="I643" s="22">
        <v>418.32039975361982</v>
      </c>
      <c r="J643" s="22">
        <v>325.41403435945233</v>
      </c>
      <c r="K643" s="22">
        <v>269.91208254548923</v>
      </c>
      <c r="L643" s="22">
        <v>239.3540247204761</v>
      </c>
      <c r="M643" s="22">
        <v>214.65683743497368</v>
      </c>
      <c r="N643" s="22">
        <v>189.15127997671502</v>
      </c>
      <c r="O643" s="22">
        <v>124.8815848148994</v>
      </c>
      <c r="P643" s="22">
        <v>111.63222360033214</v>
      </c>
    </row>
    <row r="644" spans="1:16" x14ac:dyDescent="0.25">
      <c r="A644" s="18" t="s">
        <v>116</v>
      </c>
      <c r="B644" s="18" t="s">
        <v>117</v>
      </c>
      <c r="C644" s="18" t="s">
        <v>113</v>
      </c>
      <c r="D644" s="21">
        <v>43</v>
      </c>
      <c r="E644" s="22">
        <v>1391.2118225820209</v>
      </c>
      <c r="F644" s="22">
        <v>1107.0025433396122</v>
      </c>
      <c r="G644" s="22">
        <v>818.95974035096765</v>
      </c>
      <c r="H644" s="22">
        <v>595.32586540785178</v>
      </c>
      <c r="I644" s="22">
        <v>428.9716381515675</v>
      </c>
      <c r="J644" s="22">
        <v>326.97097146812899</v>
      </c>
      <c r="K644" s="22">
        <v>268.10190355243634</v>
      </c>
      <c r="L644" s="22">
        <v>239.05983170828182</v>
      </c>
      <c r="M644" s="22">
        <v>219.99546496797112</v>
      </c>
      <c r="N644" s="22">
        <v>204.82625093159768</v>
      </c>
      <c r="O644" s="22">
        <v>154.17195443493588</v>
      </c>
      <c r="P644" s="22">
        <v>117.24184077138747</v>
      </c>
    </row>
    <row r="645" spans="1:16" x14ac:dyDescent="0.25">
      <c r="A645" s="18" t="s">
        <v>116</v>
      </c>
      <c r="B645" s="18" t="s">
        <v>117</v>
      </c>
      <c r="C645" s="18" t="s">
        <v>113</v>
      </c>
      <c r="D645" s="21">
        <v>44</v>
      </c>
      <c r="E645" s="22">
        <v>1447.0771634086163</v>
      </c>
      <c r="F645" s="22">
        <v>1095.8931552589813</v>
      </c>
      <c r="G645" s="22">
        <v>784.61393681371078</v>
      </c>
      <c r="H645" s="22">
        <v>557.86067249297844</v>
      </c>
      <c r="I645" s="22">
        <v>413.62477885476528</v>
      </c>
      <c r="J645" s="22">
        <v>320.52404288478976</v>
      </c>
      <c r="K645" s="22">
        <v>262.19722351693031</v>
      </c>
      <c r="L645" s="22">
        <v>223.910407464066</v>
      </c>
      <c r="M645" s="22">
        <v>207.0485536270937</v>
      </c>
      <c r="N645" s="22">
        <v>182.56775454777281</v>
      </c>
      <c r="O645" s="22">
        <v>148.07295550677472</v>
      </c>
      <c r="P645" s="22">
        <v>112.98527482827342</v>
      </c>
    </row>
    <row r="646" spans="1:16" x14ac:dyDescent="0.25">
      <c r="A646" s="18" t="s">
        <v>116</v>
      </c>
      <c r="B646" s="18" t="s">
        <v>117</v>
      </c>
      <c r="C646" s="18" t="s">
        <v>113</v>
      </c>
      <c r="D646" s="21">
        <v>45</v>
      </c>
      <c r="E646" s="22">
        <v>1505.5387571817757</v>
      </c>
      <c r="F646" s="22">
        <v>1106.8991113049162</v>
      </c>
      <c r="G646" s="22">
        <v>793.16109409346586</v>
      </c>
      <c r="H646" s="22">
        <v>556.16348982633713</v>
      </c>
      <c r="I646" s="22">
        <v>417.0745575851808</v>
      </c>
      <c r="J646" s="22">
        <v>323.45497560498285</v>
      </c>
      <c r="K646" s="22">
        <v>269.81810260160159</v>
      </c>
      <c r="L646" s="22">
        <v>236.10736974358989</v>
      </c>
      <c r="M646" s="22">
        <v>210.77973735368678</v>
      </c>
      <c r="N646" s="22">
        <v>181.10240265539156</v>
      </c>
      <c r="O646" s="22">
        <v>111.84249369068752</v>
      </c>
      <c r="P646" s="22">
        <v>110.24913809477577</v>
      </c>
    </row>
    <row r="647" spans="1:16" x14ac:dyDescent="0.25">
      <c r="A647" s="18" t="s">
        <v>116</v>
      </c>
      <c r="B647" s="18" t="s">
        <v>117</v>
      </c>
      <c r="C647" s="18" t="s">
        <v>113</v>
      </c>
      <c r="D647" s="21">
        <v>46</v>
      </c>
      <c r="E647" s="22">
        <v>1635.4608357155432</v>
      </c>
      <c r="F647" s="22">
        <v>1210.8788888978581</v>
      </c>
      <c r="G647" s="22">
        <v>875.6985302368854</v>
      </c>
      <c r="H647" s="22">
        <v>608.56827470503481</v>
      </c>
      <c r="I647" s="22">
        <v>444.65072224591916</v>
      </c>
      <c r="J647" s="22">
        <v>343.90605977617457</v>
      </c>
      <c r="K647" s="22">
        <v>279.59366281893233</v>
      </c>
      <c r="L647" s="22">
        <v>243.55999566862138</v>
      </c>
      <c r="M647" s="22">
        <v>220.97151172788952</v>
      </c>
      <c r="N647" s="22">
        <v>193.36285365296976</v>
      </c>
      <c r="O647" s="22">
        <v>116.16641163994979</v>
      </c>
      <c r="P647" s="22">
        <v>108.28009116309171</v>
      </c>
    </row>
    <row r="648" spans="1:16" x14ac:dyDescent="0.25">
      <c r="A648" s="18" t="s">
        <v>116</v>
      </c>
      <c r="B648" s="18" t="s">
        <v>117</v>
      </c>
      <c r="C648" s="18" t="s">
        <v>113</v>
      </c>
      <c r="D648" s="21">
        <v>47</v>
      </c>
      <c r="E648" s="22">
        <v>1509.1690674319846</v>
      </c>
      <c r="F648" s="22">
        <v>1158.1926936704203</v>
      </c>
      <c r="G648" s="22">
        <v>796.17226368201193</v>
      </c>
      <c r="H648" s="22">
        <v>572.39472145892137</v>
      </c>
      <c r="I648" s="22">
        <v>412.83860957119276</v>
      </c>
      <c r="J648" s="22">
        <v>321.71559885120496</v>
      </c>
      <c r="K648" s="22">
        <v>260.87007130646464</v>
      </c>
      <c r="L648" s="22">
        <v>233.42228665872932</v>
      </c>
      <c r="M648" s="22">
        <v>219.00400958994686</v>
      </c>
      <c r="N648" s="22">
        <v>202.09104738933991</v>
      </c>
      <c r="O648" s="22">
        <v>164.29840950295286</v>
      </c>
      <c r="P648" s="22">
        <v>114.08511215718038</v>
      </c>
    </row>
    <row r="649" spans="1:16" x14ac:dyDescent="0.25">
      <c r="A649" s="18" t="s">
        <v>116</v>
      </c>
      <c r="B649" s="18" t="s">
        <v>117</v>
      </c>
      <c r="C649" s="18" t="s">
        <v>113</v>
      </c>
      <c r="D649" s="21">
        <v>48</v>
      </c>
      <c r="E649" s="22">
        <v>1446.6235507036611</v>
      </c>
      <c r="F649" s="22">
        <v>1113.0634600151136</v>
      </c>
      <c r="G649" s="22">
        <v>802.19570731359318</v>
      </c>
      <c r="H649" s="22">
        <v>580.43801811023638</v>
      </c>
      <c r="I649" s="22">
        <v>422.18164396592789</v>
      </c>
      <c r="J649" s="22">
        <v>321.33983266129422</v>
      </c>
      <c r="K649" s="22">
        <v>268.26158233783059</v>
      </c>
      <c r="L649" s="22">
        <v>236.43865861334729</v>
      </c>
      <c r="M649" s="22">
        <v>211.96179398135175</v>
      </c>
      <c r="N649" s="22">
        <v>176.8557864879393</v>
      </c>
      <c r="O649" s="22">
        <v>111.55459714741114</v>
      </c>
      <c r="P649" s="22">
        <v>110.81589639112569</v>
      </c>
    </row>
    <row r="650" spans="1:16" x14ac:dyDescent="0.25">
      <c r="A650" s="18" t="s">
        <v>116</v>
      </c>
      <c r="B650" s="18" t="s">
        <v>117</v>
      </c>
      <c r="C650" s="18" t="s">
        <v>113</v>
      </c>
      <c r="D650" s="21">
        <v>49</v>
      </c>
      <c r="E650" s="22">
        <v>1471.7864754412713</v>
      </c>
      <c r="F650" s="22">
        <v>1144.0960833357756</v>
      </c>
      <c r="G650" s="22">
        <v>804.02317590552616</v>
      </c>
      <c r="H650" s="22">
        <v>583.28583949020265</v>
      </c>
      <c r="I650" s="22">
        <v>422.08367432752823</v>
      </c>
      <c r="J650" s="22">
        <v>330.19987045244932</v>
      </c>
      <c r="K650" s="22">
        <v>271.24821516853859</v>
      </c>
      <c r="L650" s="22">
        <v>242.68428035606229</v>
      </c>
      <c r="M650" s="22">
        <v>220.78264682706765</v>
      </c>
      <c r="N650" s="22">
        <v>208.7428311628482</v>
      </c>
      <c r="O650" s="22">
        <v>119.64741540147678</v>
      </c>
      <c r="P650" s="22">
        <v>106.51558720512476</v>
      </c>
    </row>
    <row r="651" spans="1:16" x14ac:dyDescent="0.25">
      <c r="A651" s="18" t="s">
        <v>116</v>
      </c>
      <c r="B651" s="18" t="s">
        <v>117</v>
      </c>
      <c r="C651" s="18" t="s">
        <v>113</v>
      </c>
      <c r="D651" s="21">
        <v>50</v>
      </c>
      <c r="E651" s="22">
        <v>1476.8672585320555</v>
      </c>
      <c r="F651" s="22">
        <v>1133.2123166852375</v>
      </c>
      <c r="G651" s="22">
        <v>837.66202034157334</v>
      </c>
      <c r="H651" s="22">
        <v>582.35930443446944</v>
      </c>
      <c r="I651" s="22">
        <v>426.87119482580374</v>
      </c>
      <c r="J651" s="22">
        <v>331.44533809749828</v>
      </c>
      <c r="K651" s="22">
        <v>271.04165838061044</v>
      </c>
      <c r="L651" s="22">
        <v>244.30589031462193</v>
      </c>
      <c r="M651" s="22">
        <v>223.24327390186764</v>
      </c>
      <c r="N651" s="22">
        <v>197.18616397582588</v>
      </c>
      <c r="O651" s="22">
        <v>129.49783348196223</v>
      </c>
      <c r="P651" s="22">
        <v>115.83008093722823</v>
      </c>
    </row>
    <row r="652" spans="1:16" x14ac:dyDescent="0.25">
      <c r="A652" s="18" t="s">
        <v>116</v>
      </c>
      <c r="B652" s="18" t="s">
        <v>117</v>
      </c>
      <c r="C652" s="18" t="s">
        <v>113</v>
      </c>
      <c r="D652" s="21">
        <v>51</v>
      </c>
      <c r="E652" s="22">
        <v>1613.7664833642036</v>
      </c>
      <c r="F652" s="22">
        <v>1210.7711443824908</v>
      </c>
      <c r="G652" s="22">
        <v>868.91308047643406</v>
      </c>
      <c r="H652" s="22">
        <v>573.49618211547499</v>
      </c>
      <c r="I652" s="22">
        <v>419.54445301083621</v>
      </c>
      <c r="J652" s="22">
        <v>326.75103278756131</v>
      </c>
      <c r="K652" s="22">
        <v>268.0751095382866</v>
      </c>
      <c r="L652" s="22">
        <v>240.66724332120259</v>
      </c>
      <c r="M652" s="22">
        <v>215.47845461024033</v>
      </c>
      <c r="N652" s="22">
        <v>197.28253729990337</v>
      </c>
      <c r="O652" s="22">
        <v>168.86292795315603</v>
      </c>
      <c r="P652" s="22">
        <v>118.55321552888343</v>
      </c>
    </row>
    <row r="653" spans="1:16" x14ac:dyDescent="0.25">
      <c r="A653" s="18" t="s">
        <v>116</v>
      </c>
      <c r="B653" s="18" t="s">
        <v>117</v>
      </c>
      <c r="C653" s="18" t="s">
        <v>113</v>
      </c>
      <c r="D653" s="21">
        <v>52</v>
      </c>
      <c r="E653" s="22">
        <v>1507.1936057856244</v>
      </c>
      <c r="F653" s="22">
        <v>1095.7716257715488</v>
      </c>
      <c r="G653" s="22">
        <v>774.25383346027377</v>
      </c>
      <c r="H653" s="22">
        <v>571.2173917246771</v>
      </c>
      <c r="I653" s="22">
        <v>418.30359122522663</v>
      </c>
      <c r="J653" s="22">
        <v>324.12541508025953</v>
      </c>
      <c r="K653" s="22">
        <v>265.24997693040865</v>
      </c>
      <c r="L653" s="22">
        <v>234.01551096706928</v>
      </c>
      <c r="M653" s="22">
        <v>216.11860618887746</v>
      </c>
      <c r="N653" s="22">
        <v>186.28237294111841</v>
      </c>
      <c r="O653" s="22">
        <v>119.19078058565631</v>
      </c>
      <c r="P653" s="22">
        <v>109.86482642035864</v>
      </c>
    </row>
    <row r="654" spans="1:16" x14ac:dyDescent="0.25">
      <c r="A654" s="18" t="s">
        <v>116</v>
      </c>
      <c r="B654" s="18" t="s">
        <v>117</v>
      </c>
      <c r="C654" s="18" t="s">
        <v>113</v>
      </c>
      <c r="D654" s="21">
        <v>53</v>
      </c>
      <c r="E654" s="22">
        <v>1369.3564887360183</v>
      </c>
      <c r="F654" s="22">
        <v>1078.0196735086258</v>
      </c>
      <c r="G654" s="22">
        <v>766.93972021958757</v>
      </c>
      <c r="H654" s="22">
        <v>547.95219958508926</v>
      </c>
      <c r="I654" s="22">
        <v>415.20468738165687</v>
      </c>
      <c r="J654" s="22">
        <v>319.31200467371951</v>
      </c>
      <c r="K654" s="22">
        <v>263.67678173191553</v>
      </c>
      <c r="L654" s="22">
        <v>231.93739009177179</v>
      </c>
      <c r="M654" s="22">
        <v>212.81096749847737</v>
      </c>
      <c r="N654" s="22">
        <v>191.96092460250108</v>
      </c>
      <c r="O654" s="22">
        <v>143.65619163046983</v>
      </c>
      <c r="P654" s="22">
        <v>112.12265280060132</v>
      </c>
    </row>
    <row r="655" spans="1:16" x14ac:dyDescent="0.25">
      <c r="A655" s="18" t="s">
        <v>116</v>
      </c>
      <c r="B655" s="18" t="s">
        <v>117</v>
      </c>
      <c r="C655" s="18" t="s">
        <v>113</v>
      </c>
      <c r="D655" s="21">
        <v>54</v>
      </c>
      <c r="E655" s="22">
        <v>1607.0580445193182</v>
      </c>
      <c r="F655" s="22">
        <v>1254.3822700458156</v>
      </c>
      <c r="G655" s="22">
        <v>912.30987445859876</v>
      </c>
      <c r="H655" s="22">
        <v>622.46556243567795</v>
      </c>
      <c r="I655" s="22">
        <v>451.84105906690985</v>
      </c>
      <c r="J655" s="22">
        <v>350.10883650553222</v>
      </c>
      <c r="K655" s="22">
        <v>290.04079082106472</v>
      </c>
      <c r="L655" s="22">
        <v>255.98303874378755</v>
      </c>
      <c r="M655" s="22">
        <v>232.34082107750939</v>
      </c>
      <c r="N655" s="22">
        <v>215.09582948637052</v>
      </c>
      <c r="O655" s="22">
        <v>162.37762487921319</v>
      </c>
      <c r="P655" s="22">
        <v>121.60052373603629</v>
      </c>
    </row>
    <row r="656" spans="1:16" x14ac:dyDescent="0.25">
      <c r="A656" s="18" t="s">
        <v>116</v>
      </c>
      <c r="B656" s="18" t="s">
        <v>117</v>
      </c>
      <c r="C656" s="18" t="s">
        <v>113</v>
      </c>
      <c r="D656" s="21">
        <v>55</v>
      </c>
      <c r="E656" s="22">
        <v>1444.5086344254289</v>
      </c>
      <c r="F656" s="22">
        <v>1159.6129615666821</v>
      </c>
      <c r="G656" s="22">
        <v>847.32086545695574</v>
      </c>
      <c r="H656" s="22">
        <v>559.10766542612066</v>
      </c>
      <c r="I656" s="22">
        <v>415.46150555365858</v>
      </c>
      <c r="J656" s="22">
        <v>322.19030215791821</v>
      </c>
      <c r="K656" s="22">
        <v>262.56167192451898</v>
      </c>
      <c r="L656" s="22">
        <v>236.01773915093835</v>
      </c>
      <c r="M656" s="22">
        <v>208.46692229674636</v>
      </c>
      <c r="N656" s="22">
        <v>183.85145378868239</v>
      </c>
      <c r="O656" s="22">
        <v>109.63434674775345</v>
      </c>
      <c r="P656" s="22">
        <v>105.78610488029543</v>
      </c>
    </row>
    <row r="657" spans="1:16" x14ac:dyDescent="0.25">
      <c r="A657" s="18" t="s">
        <v>116</v>
      </c>
      <c r="B657" s="18" t="s">
        <v>117</v>
      </c>
      <c r="C657" s="18" t="s">
        <v>113</v>
      </c>
      <c r="D657" s="21">
        <v>56</v>
      </c>
      <c r="E657" s="22">
        <v>1801.5781048839417</v>
      </c>
      <c r="F657" s="22">
        <v>1193.8517504705796</v>
      </c>
      <c r="G657" s="22">
        <v>799.89507661359039</v>
      </c>
      <c r="H657" s="22">
        <v>567.23723719133409</v>
      </c>
      <c r="I657" s="22">
        <v>418.0309616844778</v>
      </c>
      <c r="J657" s="22">
        <v>324.27654588762522</v>
      </c>
      <c r="K657" s="22">
        <v>261.90716824989823</v>
      </c>
      <c r="L657" s="22">
        <v>228.18821702915557</v>
      </c>
      <c r="M657" s="22">
        <v>210.01882493765575</v>
      </c>
      <c r="N657" s="22">
        <v>177.97407960618088</v>
      </c>
      <c r="O657" s="22">
        <v>109.10363277511433</v>
      </c>
      <c r="P657" s="22">
        <v>107.0964150052917</v>
      </c>
    </row>
    <row r="658" spans="1:16" x14ac:dyDescent="0.25">
      <c r="A658" s="18" t="s">
        <v>116</v>
      </c>
      <c r="B658" s="18" t="s">
        <v>117</v>
      </c>
      <c r="C658" s="18" t="s">
        <v>113</v>
      </c>
      <c r="D658" s="21">
        <v>57</v>
      </c>
      <c r="E658" s="22">
        <v>1415.5752286964523</v>
      </c>
      <c r="F658" s="22">
        <v>1057.3558519462122</v>
      </c>
      <c r="G658" s="22">
        <v>790.94448416464365</v>
      </c>
      <c r="H658" s="22">
        <v>542.86481090037421</v>
      </c>
      <c r="I658" s="22">
        <v>415.69269660691509</v>
      </c>
      <c r="J658" s="22">
        <v>326.48888344996061</v>
      </c>
      <c r="K658" s="22">
        <v>266.51614862846083</v>
      </c>
      <c r="L658" s="22">
        <v>229.3429136321908</v>
      </c>
      <c r="M658" s="22">
        <v>214.85596530265718</v>
      </c>
      <c r="N658" s="22">
        <v>184.42255091991555</v>
      </c>
      <c r="O658" s="22">
        <v>105.62634354683901</v>
      </c>
      <c r="P658" s="22">
        <v>102.8913763546004</v>
      </c>
    </row>
    <row r="659" spans="1:16" x14ac:dyDescent="0.25">
      <c r="A659" s="18" t="s">
        <v>116</v>
      </c>
      <c r="B659" s="18" t="s">
        <v>117</v>
      </c>
      <c r="C659" s="18" t="s">
        <v>113</v>
      </c>
      <c r="D659" s="21">
        <v>58</v>
      </c>
      <c r="E659" s="22">
        <v>2166.9759392117812</v>
      </c>
      <c r="F659" s="22">
        <v>1193.4883102290867</v>
      </c>
      <c r="G659" s="22">
        <v>883.23856109423866</v>
      </c>
      <c r="H659" s="22">
        <v>606.09435732512281</v>
      </c>
      <c r="I659" s="22">
        <v>433.11500083579273</v>
      </c>
      <c r="J659" s="22">
        <v>330.57579894402733</v>
      </c>
      <c r="K659" s="22">
        <v>272.7858675097404</v>
      </c>
      <c r="L659" s="22">
        <v>241.92878613806622</v>
      </c>
      <c r="M659" s="22">
        <v>226.27277940027619</v>
      </c>
      <c r="N659" s="22">
        <v>196.86658382399946</v>
      </c>
      <c r="O659" s="22">
        <v>159.83036642177046</v>
      </c>
      <c r="P659" s="22">
        <v>114.40342458150474</v>
      </c>
    </row>
    <row r="660" spans="1:16" x14ac:dyDescent="0.25">
      <c r="A660" s="18" t="s">
        <v>116</v>
      </c>
      <c r="B660" s="18" t="s">
        <v>117</v>
      </c>
      <c r="C660" s="18" t="s">
        <v>113</v>
      </c>
      <c r="D660" s="21">
        <v>59</v>
      </c>
      <c r="E660" s="22">
        <v>1458.1685383659717</v>
      </c>
      <c r="F660" s="22">
        <v>1049.7219921894048</v>
      </c>
      <c r="G660" s="22">
        <v>797.83116196485889</v>
      </c>
      <c r="H660" s="22">
        <v>581.72028842715542</v>
      </c>
      <c r="I660" s="22">
        <v>425.17151802689284</v>
      </c>
      <c r="J660" s="22">
        <v>333.24288412141459</v>
      </c>
      <c r="K660" s="22">
        <v>277.13922805618193</v>
      </c>
      <c r="L660" s="22">
        <v>238.73531997959799</v>
      </c>
      <c r="M660" s="22">
        <v>218.85718248126753</v>
      </c>
      <c r="N660" s="22">
        <v>184.57838638796295</v>
      </c>
      <c r="O660" s="22">
        <v>103.3153363080184</v>
      </c>
      <c r="P660" s="22">
        <v>103.3153363080184</v>
      </c>
    </row>
    <row r="661" spans="1:16" x14ac:dyDescent="0.25">
      <c r="A661" s="18" t="s">
        <v>116</v>
      </c>
      <c r="B661" s="18" t="s">
        <v>117</v>
      </c>
      <c r="C661" s="18" t="s">
        <v>113</v>
      </c>
      <c r="D661" s="21">
        <v>60</v>
      </c>
      <c r="E661" s="22">
        <v>1370.6295863573953</v>
      </c>
      <c r="F661" s="22">
        <v>1086.5275101185864</v>
      </c>
      <c r="G661" s="22">
        <v>783.73193134298958</v>
      </c>
      <c r="H661" s="22">
        <v>561.76572444779151</v>
      </c>
      <c r="I661" s="22">
        <v>403.59409145293915</v>
      </c>
      <c r="J661" s="22">
        <v>313.12999897523281</v>
      </c>
      <c r="K661" s="22">
        <v>260.48143672478511</v>
      </c>
      <c r="L661" s="22">
        <v>236.92369811255966</v>
      </c>
      <c r="M661" s="22">
        <v>216.54653025920845</v>
      </c>
      <c r="N661" s="22">
        <v>204.57920589440536</v>
      </c>
      <c r="O661" s="22">
        <v>164.51388582090664</v>
      </c>
      <c r="P661" s="22">
        <v>110.32834707048335</v>
      </c>
    </row>
    <row r="662" spans="1:16" x14ac:dyDescent="0.25">
      <c r="A662" s="18" t="s">
        <v>116</v>
      </c>
      <c r="B662" s="18" t="s">
        <v>117</v>
      </c>
      <c r="C662" s="18" t="s">
        <v>113</v>
      </c>
      <c r="D662" s="21">
        <v>61</v>
      </c>
      <c r="E662" s="22">
        <v>1753.4158086772802</v>
      </c>
      <c r="F662" s="22">
        <v>1136.7003641405549</v>
      </c>
      <c r="G662" s="22">
        <v>804.9961901109981</v>
      </c>
      <c r="H662" s="22">
        <v>595.26997284800871</v>
      </c>
      <c r="I662" s="22">
        <v>437.56681284970364</v>
      </c>
      <c r="J662" s="22">
        <v>331.99608826705736</v>
      </c>
      <c r="K662" s="22">
        <v>270.64850040430497</v>
      </c>
      <c r="L662" s="22">
        <v>242.74708523138224</v>
      </c>
      <c r="M662" s="22">
        <v>216.28069376586961</v>
      </c>
      <c r="N662" s="22">
        <v>196.18901436106518</v>
      </c>
      <c r="O662" s="22">
        <v>176.20585465299737</v>
      </c>
      <c r="P662" s="22">
        <v>118.21321972887887</v>
      </c>
    </row>
    <row r="663" spans="1:16" x14ac:dyDescent="0.25">
      <c r="A663" s="18" t="s">
        <v>116</v>
      </c>
      <c r="B663" s="18" t="s">
        <v>117</v>
      </c>
      <c r="C663" s="18" t="s">
        <v>113</v>
      </c>
      <c r="D663" s="21">
        <v>62</v>
      </c>
      <c r="E663" s="22">
        <v>1470.289388608938</v>
      </c>
      <c r="F663" s="22">
        <v>1113.7787999221041</v>
      </c>
      <c r="G663" s="22">
        <v>815.37347094054019</v>
      </c>
      <c r="H663" s="22">
        <v>592.85147698700121</v>
      </c>
      <c r="I663" s="22">
        <v>427.48933578812364</v>
      </c>
      <c r="J663" s="22">
        <v>333.40413004381173</v>
      </c>
      <c r="K663" s="22">
        <v>270.88326014913537</v>
      </c>
      <c r="L663" s="22">
        <v>239.36216171964259</v>
      </c>
      <c r="M663" s="22">
        <v>218.44508413545103</v>
      </c>
      <c r="N663" s="22">
        <v>190.90952362777659</v>
      </c>
      <c r="O663" s="22">
        <v>124.55847123257928</v>
      </c>
      <c r="P663" s="22">
        <v>113.3126016240449</v>
      </c>
    </row>
    <row r="664" spans="1:16" x14ac:dyDescent="0.25">
      <c r="A664" s="18" t="s">
        <v>116</v>
      </c>
      <c r="B664" s="18" t="s">
        <v>117</v>
      </c>
      <c r="C664" s="18" t="s">
        <v>113</v>
      </c>
      <c r="D664" s="21">
        <v>63</v>
      </c>
      <c r="E664" s="22">
        <v>1502.1687745604561</v>
      </c>
      <c r="F664" s="22">
        <v>1080.6644263398871</v>
      </c>
      <c r="G664" s="22">
        <v>791.62126811785777</v>
      </c>
      <c r="H664" s="22">
        <v>562.6846540896654</v>
      </c>
      <c r="I664" s="22">
        <v>401.52556127529249</v>
      </c>
      <c r="J664" s="22">
        <v>310.70473593921668</v>
      </c>
      <c r="K664" s="22">
        <v>258.39256264218943</v>
      </c>
      <c r="L664" s="22">
        <v>223.66441960047902</v>
      </c>
      <c r="M664" s="22">
        <v>204.52726228975934</v>
      </c>
      <c r="N664" s="22">
        <v>175.58528611235172</v>
      </c>
      <c r="O664" s="22">
        <v>122.3263742786765</v>
      </c>
      <c r="P664" s="22">
        <v>108.50104779615104</v>
      </c>
    </row>
    <row r="665" spans="1:16" x14ac:dyDescent="0.25">
      <c r="A665" s="18" t="s">
        <v>116</v>
      </c>
      <c r="B665" s="18" t="s">
        <v>117</v>
      </c>
      <c r="C665" s="18" t="s">
        <v>113</v>
      </c>
      <c r="D665" s="21">
        <v>64</v>
      </c>
      <c r="E665" s="22">
        <v>1449.3590238824065</v>
      </c>
      <c r="F665" s="22">
        <v>1137.0405831098774</v>
      </c>
      <c r="G665" s="22">
        <v>841.4463032201329</v>
      </c>
      <c r="H665" s="22">
        <v>606.90029695840121</v>
      </c>
      <c r="I665" s="22">
        <v>434.28228558164631</v>
      </c>
      <c r="J665" s="22">
        <v>335.6452581507217</v>
      </c>
      <c r="K665" s="22">
        <v>276.47452477589394</v>
      </c>
      <c r="L665" s="22">
        <v>243.42170998086903</v>
      </c>
      <c r="M665" s="22">
        <v>219.74865317012407</v>
      </c>
      <c r="N665" s="22">
        <v>178.73446782203609</v>
      </c>
      <c r="O665" s="22">
        <v>117.13081707773802</v>
      </c>
      <c r="P665" s="22">
        <v>106.21643186515122</v>
      </c>
    </row>
    <row r="666" spans="1:16" x14ac:dyDescent="0.25">
      <c r="A666" s="18" t="s">
        <v>116</v>
      </c>
      <c r="B666" s="18" t="s">
        <v>117</v>
      </c>
      <c r="C666" s="18" t="s">
        <v>113</v>
      </c>
      <c r="D666" s="21">
        <v>65</v>
      </c>
      <c r="E666" s="22">
        <v>1538.9731319542404</v>
      </c>
      <c r="F666" s="22">
        <v>1206.5535797098632</v>
      </c>
      <c r="G666" s="22">
        <v>897.17560258110757</v>
      </c>
      <c r="H666" s="22">
        <v>581.58672381264989</v>
      </c>
      <c r="I666" s="22">
        <v>413.68290605648701</v>
      </c>
      <c r="J666" s="22">
        <v>326.77744700744256</v>
      </c>
      <c r="K666" s="22">
        <v>271.26608718169854</v>
      </c>
      <c r="L666" s="22">
        <v>237.9170498553884</v>
      </c>
      <c r="M666" s="22">
        <v>224.42348871450554</v>
      </c>
      <c r="N666" s="22">
        <v>208.46487584663481</v>
      </c>
      <c r="O666" s="22">
        <v>167.70463994779254</v>
      </c>
      <c r="P666" s="22">
        <v>120.52417874062023</v>
      </c>
    </row>
    <row r="667" spans="1:16" x14ac:dyDescent="0.25">
      <c r="A667" s="18" t="s">
        <v>116</v>
      </c>
      <c r="B667" s="18" t="s">
        <v>117</v>
      </c>
      <c r="C667" s="18" t="s">
        <v>113</v>
      </c>
      <c r="D667" s="21">
        <v>66</v>
      </c>
      <c r="E667" s="22">
        <v>1456.5283009488189</v>
      </c>
      <c r="F667" s="22">
        <v>1128.034771390498</v>
      </c>
      <c r="G667" s="22">
        <v>780.9781381456911</v>
      </c>
      <c r="H667" s="22">
        <v>562.11678362662542</v>
      </c>
      <c r="I667" s="22">
        <v>415.11971407058331</v>
      </c>
      <c r="J667" s="22">
        <v>314.08122505728744</v>
      </c>
      <c r="K667" s="22">
        <v>254.62091219343833</v>
      </c>
      <c r="L667" s="22">
        <v>231.86645117369281</v>
      </c>
      <c r="M667" s="22">
        <v>207.1636147891553</v>
      </c>
      <c r="N667" s="22">
        <v>186.09507542731589</v>
      </c>
      <c r="O667" s="22">
        <v>96.485880543855089</v>
      </c>
      <c r="P667" s="22">
        <v>96.485880543855089</v>
      </c>
    </row>
    <row r="668" spans="1:16" x14ac:dyDescent="0.25">
      <c r="A668" s="18" t="s">
        <v>116</v>
      </c>
      <c r="B668" s="18" t="s">
        <v>117</v>
      </c>
      <c r="C668" s="18" t="s">
        <v>113</v>
      </c>
      <c r="D668" s="21">
        <v>67</v>
      </c>
      <c r="E668" s="22">
        <v>1451.8222427825453</v>
      </c>
      <c r="F668" s="22">
        <v>1158.8027177227309</v>
      </c>
      <c r="G668" s="22">
        <v>797.69844206130063</v>
      </c>
      <c r="H668" s="22">
        <v>582.86220120286987</v>
      </c>
      <c r="I668" s="22">
        <v>439.9566364227644</v>
      </c>
      <c r="J668" s="22">
        <v>340.53680517872635</v>
      </c>
      <c r="K668" s="22">
        <v>278.35812583456874</v>
      </c>
      <c r="L668" s="22">
        <v>240.95023999793068</v>
      </c>
      <c r="M668" s="22">
        <v>224.40055368884984</v>
      </c>
      <c r="N668" s="22">
        <v>200.17857823188746</v>
      </c>
      <c r="O668" s="22">
        <v>175.68982445210676</v>
      </c>
      <c r="P668" s="22">
        <v>128.88033594185816</v>
      </c>
    </row>
    <row r="669" spans="1:16" x14ac:dyDescent="0.25">
      <c r="A669" s="18" t="s">
        <v>116</v>
      </c>
      <c r="B669" s="18" t="s">
        <v>117</v>
      </c>
      <c r="C669" s="18" t="s">
        <v>113</v>
      </c>
      <c r="D669" s="21">
        <v>68</v>
      </c>
      <c r="E669" s="22">
        <v>1552.1059843779428</v>
      </c>
      <c r="F669" s="22">
        <v>1193.7650616244455</v>
      </c>
      <c r="G669" s="22">
        <v>830.85987169712018</v>
      </c>
      <c r="H669" s="22">
        <v>596.79916190148265</v>
      </c>
      <c r="I669" s="22">
        <v>423.78583590231165</v>
      </c>
      <c r="J669" s="22">
        <v>324.83963075762421</v>
      </c>
      <c r="K669" s="22">
        <v>265.26904109270737</v>
      </c>
      <c r="L669" s="22">
        <v>226.66077342089864</v>
      </c>
      <c r="M669" s="22">
        <v>209.19764421836334</v>
      </c>
      <c r="N669" s="22">
        <v>188.39901619215138</v>
      </c>
      <c r="O669" s="22">
        <v>162.81554300627238</v>
      </c>
      <c r="P669" s="22">
        <v>152.9169672552899</v>
      </c>
    </row>
    <row r="670" spans="1:16" x14ac:dyDescent="0.25">
      <c r="A670" s="18" t="s">
        <v>116</v>
      </c>
      <c r="B670" s="18" t="s">
        <v>117</v>
      </c>
      <c r="C670" s="18" t="s">
        <v>113</v>
      </c>
      <c r="D670" s="21">
        <v>69</v>
      </c>
      <c r="E670" s="22">
        <v>1385.8120196893155</v>
      </c>
      <c r="F670" s="22">
        <v>1067.8582189338781</v>
      </c>
      <c r="G670" s="22">
        <v>798.27219474691822</v>
      </c>
      <c r="H670" s="22">
        <v>574.05044404172338</v>
      </c>
      <c r="I670" s="22">
        <v>421.86665665746199</v>
      </c>
      <c r="J670" s="22">
        <v>328.96113298551728</v>
      </c>
      <c r="K670" s="22">
        <v>275.73120789947649</v>
      </c>
      <c r="L670" s="22">
        <v>243.65830001046325</v>
      </c>
      <c r="M670" s="22">
        <v>220.34618662266999</v>
      </c>
      <c r="N670" s="22">
        <v>193.97523650851915</v>
      </c>
      <c r="O670" s="22">
        <v>112.31197071170376</v>
      </c>
      <c r="P670" s="22">
        <v>112.31197071170376</v>
      </c>
    </row>
    <row r="671" spans="1:16" x14ac:dyDescent="0.25">
      <c r="A671" s="18" t="s">
        <v>116</v>
      </c>
      <c r="B671" s="18" t="s">
        <v>117</v>
      </c>
      <c r="C671" s="18" t="s">
        <v>113</v>
      </c>
      <c r="D671" s="21">
        <v>70</v>
      </c>
      <c r="E671" s="22">
        <v>1457.2198779201058</v>
      </c>
      <c r="F671" s="22">
        <v>1109.5911844892073</v>
      </c>
      <c r="G671" s="22">
        <v>798.23421223429693</v>
      </c>
      <c r="H671" s="22">
        <v>583.66931746892033</v>
      </c>
      <c r="I671" s="22">
        <v>416.59035581802607</v>
      </c>
      <c r="J671" s="22">
        <v>323.01822835840301</v>
      </c>
      <c r="K671" s="22">
        <v>263.45335456238917</v>
      </c>
      <c r="L671" s="22">
        <v>232.74580134461286</v>
      </c>
      <c r="M671" s="22">
        <v>212.06480528021211</v>
      </c>
      <c r="N671" s="22">
        <v>179.98681002346015</v>
      </c>
      <c r="O671" s="22">
        <v>112.82343339591826</v>
      </c>
      <c r="P671" s="22">
        <v>111.94562190057299</v>
      </c>
    </row>
    <row r="672" spans="1:16" x14ac:dyDescent="0.25">
      <c r="A672" s="18" t="s">
        <v>116</v>
      </c>
      <c r="B672" s="18" t="s">
        <v>117</v>
      </c>
      <c r="C672" s="18" t="s">
        <v>113</v>
      </c>
      <c r="D672" s="21">
        <v>71</v>
      </c>
      <c r="E672" s="22">
        <v>1546.2424151216305</v>
      </c>
      <c r="F672" s="22">
        <v>1126.7691450632046</v>
      </c>
      <c r="G672" s="22">
        <v>835.79252761579676</v>
      </c>
      <c r="H672" s="22">
        <v>599.39103673023965</v>
      </c>
      <c r="I672" s="22">
        <v>426.49061002071494</v>
      </c>
      <c r="J672" s="22">
        <v>330.20768188836229</v>
      </c>
      <c r="K672" s="22">
        <v>266.39033087593583</v>
      </c>
      <c r="L672" s="22">
        <v>244.06543740654081</v>
      </c>
      <c r="M672" s="22">
        <v>220.75086396637454</v>
      </c>
      <c r="N672" s="22">
        <v>194.48178789332869</v>
      </c>
      <c r="O672" s="22">
        <v>124.44710271736544</v>
      </c>
      <c r="P672" s="22">
        <v>106.46424863612204</v>
      </c>
    </row>
    <row r="673" spans="1:16" x14ac:dyDescent="0.25">
      <c r="A673" s="18" t="s">
        <v>116</v>
      </c>
      <c r="B673" s="18" t="s">
        <v>117</v>
      </c>
      <c r="C673" s="18" t="s">
        <v>113</v>
      </c>
      <c r="D673" s="21">
        <v>72</v>
      </c>
      <c r="E673" s="22">
        <v>1384.5888292734639</v>
      </c>
      <c r="F673" s="22">
        <v>1055.8165838407599</v>
      </c>
      <c r="G673" s="22">
        <v>803.49739967209609</v>
      </c>
      <c r="H673" s="22">
        <v>596.65034672842842</v>
      </c>
      <c r="I673" s="22">
        <v>429.17441869235603</v>
      </c>
      <c r="J673" s="22">
        <v>326.51208348135754</v>
      </c>
      <c r="K673" s="22">
        <v>263.41967835273056</v>
      </c>
      <c r="L673" s="22">
        <v>235.73107520517962</v>
      </c>
      <c r="M673" s="22">
        <v>219.10975733763908</v>
      </c>
      <c r="N673" s="22">
        <v>199.23681898414341</v>
      </c>
      <c r="O673" s="22">
        <v>158.12384823501878</v>
      </c>
      <c r="P673" s="22">
        <v>149.11685326243725</v>
      </c>
    </row>
    <row r="674" spans="1:16" x14ac:dyDescent="0.25">
      <c r="A674" s="18" t="s">
        <v>116</v>
      </c>
      <c r="B674" s="18" t="s">
        <v>117</v>
      </c>
      <c r="C674" s="18" t="s">
        <v>113</v>
      </c>
      <c r="D674" s="21">
        <v>73</v>
      </c>
      <c r="E674" s="22">
        <v>1487.5712401355893</v>
      </c>
      <c r="F674" s="22">
        <v>1178.0560433273588</v>
      </c>
      <c r="G674" s="22">
        <v>795.64598139621557</v>
      </c>
      <c r="H674" s="22">
        <v>563.22036460537697</v>
      </c>
      <c r="I674" s="22">
        <v>419.62570476745725</v>
      </c>
      <c r="J674" s="22">
        <v>323.77910577629797</v>
      </c>
      <c r="K674" s="22">
        <v>272.67644133134718</v>
      </c>
      <c r="L674" s="22">
        <v>243.15610079863893</v>
      </c>
      <c r="M674" s="22">
        <v>217.42057381225828</v>
      </c>
      <c r="N674" s="22">
        <v>184.42760044462497</v>
      </c>
      <c r="O674" s="22">
        <v>113.25744357370843</v>
      </c>
      <c r="P674" s="22">
        <v>110.83097677633008</v>
      </c>
    </row>
    <row r="675" spans="1:16" x14ac:dyDescent="0.25">
      <c r="A675" s="18" t="s">
        <v>116</v>
      </c>
      <c r="B675" s="18" t="s">
        <v>117</v>
      </c>
      <c r="C675" s="18" t="s">
        <v>113</v>
      </c>
      <c r="D675" s="21">
        <v>74</v>
      </c>
      <c r="E675" s="22">
        <v>1272.9538678260251</v>
      </c>
      <c r="F675" s="22">
        <v>1019.9155067955784</v>
      </c>
      <c r="G675" s="22">
        <v>757.19219638819743</v>
      </c>
      <c r="H675" s="22">
        <v>535.81146901406544</v>
      </c>
      <c r="I675" s="22">
        <v>390.70026068611469</v>
      </c>
      <c r="J675" s="22">
        <v>304.93752570505546</v>
      </c>
      <c r="K675" s="22">
        <v>248.34640290989279</v>
      </c>
      <c r="L675" s="22">
        <v>224.10387487744904</v>
      </c>
      <c r="M675" s="22">
        <v>211.98267615562546</v>
      </c>
      <c r="N675" s="22">
        <v>184.6139736554633</v>
      </c>
      <c r="O675" s="22">
        <v>145.48083056509404</v>
      </c>
      <c r="P675" s="22">
        <v>104.10930316942692</v>
      </c>
    </row>
    <row r="676" spans="1:16" x14ac:dyDescent="0.25">
      <c r="A676" s="18" t="s">
        <v>116</v>
      </c>
      <c r="B676" s="18" t="s">
        <v>117</v>
      </c>
      <c r="C676" s="18" t="s">
        <v>113</v>
      </c>
      <c r="D676" s="21">
        <v>75</v>
      </c>
      <c r="E676" s="22">
        <v>1560.3004737385561</v>
      </c>
      <c r="F676" s="22">
        <v>1199.8759198688942</v>
      </c>
      <c r="G676" s="22">
        <v>838.42814517463648</v>
      </c>
      <c r="H676" s="22">
        <v>584.97100920097796</v>
      </c>
      <c r="I676" s="22">
        <v>425.45893267911543</v>
      </c>
      <c r="J676" s="22">
        <v>324.23428479577456</v>
      </c>
      <c r="K676" s="22">
        <v>270.94278970138947</v>
      </c>
      <c r="L676" s="22">
        <v>238.06926339583018</v>
      </c>
      <c r="M676" s="22">
        <v>214.08224184947997</v>
      </c>
      <c r="N676" s="22">
        <v>193.96246171202628</v>
      </c>
      <c r="O676" s="22">
        <v>115.4183766546011</v>
      </c>
      <c r="P676" s="22">
        <v>115.4183766546011</v>
      </c>
    </row>
    <row r="677" spans="1:16" x14ac:dyDescent="0.25">
      <c r="A677" s="18" t="s">
        <v>116</v>
      </c>
      <c r="B677" s="18" t="s">
        <v>117</v>
      </c>
      <c r="C677" s="18" t="s">
        <v>113</v>
      </c>
      <c r="D677" s="21">
        <v>76</v>
      </c>
      <c r="E677" s="22">
        <v>1613.7917610531294</v>
      </c>
      <c r="F677" s="22">
        <v>1036.6073529522748</v>
      </c>
      <c r="G677" s="22">
        <v>796.78512529270267</v>
      </c>
      <c r="H677" s="22">
        <v>565.46314947038604</v>
      </c>
      <c r="I677" s="22">
        <v>422.3686110415108</v>
      </c>
      <c r="J677" s="22">
        <v>322.4577060801513</v>
      </c>
      <c r="K677" s="22">
        <v>262.15798292989911</v>
      </c>
      <c r="L677" s="22">
        <v>230.90546271553222</v>
      </c>
      <c r="M677" s="22">
        <v>208.97816073020579</v>
      </c>
      <c r="N677" s="22">
        <v>174.77768766698614</v>
      </c>
      <c r="O677" s="22">
        <v>109.77626032854111</v>
      </c>
      <c r="P677" s="22">
        <v>108.07613687714257</v>
      </c>
    </row>
    <row r="678" spans="1:16" x14ac:dyDescent="0.25">
      <c r="A678" s="18" t="s">
        <v>116</v>
      </c>
      <c r="B678" s="18" t="s">
        <v>117</v>
      </c>
      <c r="C678" s="18" t="s">
        <v>113</v>
      </c>
      <c r="D678" s="21">
        <v>77</v>
      </c>
      <c r="E678" s="22">
        <v>1466.354453930709</v>
      </c>
      <c r="F678" s="22">
        <v>1137.0894513902103</v>
      </c>
      <c r="G678" s="22">
        <v>795.66060696719467</v>
      </c>
      <c r="H678" s="22">
        <v>536.30997086030618</v>
      </c>
      <c r="I678" s="22">
        <v>405.21179099124697</v>
      </c>
      <c r="J678" s="22">
        <v>312.40304851382803</v>
      </c>
      <c r="K678" s="22">
        <v>256.75535063016719</v>
      </c>
      <c r="L678" s="22">
        <v>228.14440500237174</v>
      </c>
      <c r="M678" s="22">
        <v>206.47978346040546</v>
      </c>
      <c r="N678" s="22">
        <v>167.94299072516569</v>
      </c>
      <c r="O678" s="22">
        <v>112.76185974520695</v>
      </c>
      <c r="P678" s="22">
        <v>102.7937405141378</v>
      </c>
    </row>
    <row r="679" spans="1:16" x14ac:dyDescent="0.25">
      <c r="A679" s="18" t="s">
        <v>116</v>
      </c>
      <c r="B679" s="18" t="s">
        <v>117</v>
      </c>
      <c r="C679" s="18" t="s">
        <v>113</v>
      </c>
      <c r="D679" s="21">
        <v>78</v>
      </c>
      <c r="E679" s="22">
        <v>1415.2586542778238</v>
      </c>
      <c r="F679" s="22">
        <v>1100.1170832117261</v>
      </c>
      <c r="G679" s="22">
        <v>799.05073536628333</v>
      </c>
      <c r="H679" s="22">
        <v>564.74205335067143</v>
      </c>
      <c r="I679" s="22">
        <v>420.55180269954195</v>
      </c>
      <c r="J679" s="22">
        <v>321.92432125100635</v>
      </c>
      <c r="K679" s="22">
        <v>267.24639790189201</v>
      </c>
      <c r="L679" s="22">
        <v>234.3112858119446</v>
      </c>
      <c r="M679" s="22">
        <v>217.61511421510204</v>
      </c>
      <c r="N679" s="22">
        <v>178.02885958787806</v>
      </c>
      <c r="O679" s="22">
        <v>109.55617703452241</v>
      </c>
      <c r="P679" s="22">
        <v>108.35656323580842</v>
      </c>
    </row>
    <row r="680" spans="1:16" x14ac:dyDescent="0.25">
      <c r="A680" s="18" t="s">
        <v>116</v>
      </c>
      <c r="B680" s="18" t="s">
        <v>117</v>
      </c>
      <c r="C680" s="18" t="s">
        <v>113</v>
      </c>
      <c r="D680" s="21">
        <v>79</v>
      </c>
      <c r="E680" s="22">
        <v>1537.1594313773123</v>
      </c>
      <c r="F680" s="22">
        <v>1173.30228323497</v>
      </c>
      <c r="G680" s="22">
        <v>870.50201448083283</v>
      </c>
      <c r="H680" s="22">
        <v>604.51894436494354</v>
      </c>
      <c r="I680" s="22">
        <v>437.73769002735355</v>
      </c>
      <c r="J680" s="22">
        <v>337.51130845952986</v>
      </c>
      <c r="K680" s="22">
        <v>274.97037967165193</v>
      </c>
      <c r="L680" s="22">
        <v>245.06076158027668</v>
      </c>
      <c r="M680" s="22">
        <v>213.98362206163753</v>
      </c>
      <c r="N680" s="22">
        <v>186.65484997824552</v>
      </c>
      <c r="O680" s="22">
        <v>150.76496053518713</v>
      </c>
      <c r="P680" s="22">
        <v>150.76496053518713</v>
      </c>
    </row>
    <row r="681" spans="1:16" x14ac:dyDescent="0.25">
      <c r="A681" s="18" t="s">
        <v>116</v>
      </c>
      <c r="B681" s="18" t="s">
        <v>117</v>
      </c>
      <c r="C681" s="18" t="s">
        <v>113</v>
      </c>
      <c r="D681" s="21">
        <v>80</v>
      </c>
      <c r="E681" s="22">
        <v>1562.1304734039179</v>
      </c>
      <c r="F681" s="22">
        <v>1114.748292828333</v>
      </c>
      <c r="G681" s="22">
        <v>768.58688291057729</v>
      </c>
      <c r="H681" s="22">
        <v>532.93041759372352</v>
      </c>
      <c r="I681" s="22">
        <v>410.13613058657563</v>
      </c>
      <c r="J681" s="22">
        <v>318.35894296850864</v>
      </c>
      <c r="K681" s="22">
        <v>260.45268837919508</v>
      </c>
      <c r="L681" s="22">
        <v>230.48109380054379</v>
      </c>
      <c r="M681" s="22">
        <v>210.96867893807391</v>
      </c>
      <c r="N681" s="22">
        <v>179.47357098044731</v>
      </c>
      <c r="O681" s="22">
        <v>116.61013783785144</v>
      </c>
      <c r="P681" s="22">
        <v>107.35416009814176</v>
      </c>
    </row>
    <row r="682" spans="1:16" x14ac:dyDescent="0.25">
      <c r="A682" s="18" t="s">
        <v>116</v>
      </c>
      <c r="B682" s="18" t="s">
        <v>117</v>
      </c>
      <c r="C682" s="18" t="s">
        <v>113</v>
      </c>
      <c r="D682" s="21">
        <v>81</v>
      </c>
      <c r="E682" s="22">
        <v>1565.0208896263096</v>
      </c>
      <c r="F682" s="22">
        <v>1136.117188497713</v>
      </c>
      <c r="G682" s="22">
        <v>840.47663366946415</v>
      </c>
      <c r="H682" s="22">
        <v>582.7190697492432</v>
      </c>
      <c r="I682" s="22">
        <v>413.21018630613491</v>
      </c>
      <c r="J682" s="22">
        <v>326.68961073019989</v>
      </c>
      <c r="K682" s="22">
        <v>267.08845637354148</v>
      </c>
      <c r="L682" s="22">
        <v>236.35580578525366</v>
      </c>
      <c r="M682" s="22">
        <v>217.24750041774865</v>
      </c>
      <c r="N682" s="22">
        <v>192.17446657499372</v>
      </c>
      <c r="O682" s="22">
        <v>107.62965109090914</v>
      </c>
      <c r="P682" s="22">
        <v>106.88038173027914</v>
      </c>
    </row>
    <row r="683" spans="1:16" x14ac:dyDescent="0.25">
      <c r="A683" s="18" t="s">
        <v>116</v>
      </c>
      <c r="B683" s="18" t="s">
        <v>117</v>
      </c>
      <c r="C683" s="18" t="s">
        <v>113</v>
      </c>
      <c r="D683" s="21">
        <v>82</v>
      </c>
      <c r="E683" s="22">
        <v>1398.0925818211733</v>
      </c>
      <c r="F683" s="22">
        <v>1066.5371584124969</v>
      </c>
      <c r="G683" s="22">
        <v>781.52513883515826</v>
      </c>
      <c r="H683" s="22">
        <v>547.47348636068614</v>
      </c>
      <c r="I683" s="22">
        <v>413.48910099209428</v>
      </c>
      <c r="J683" s="22">
        <v>326.28087430207916</v>
      </c>
      <c r="K683" s="22">
        <v>270.8085334185169</v>
      </c>
      <c r="L683" s="22">
        <v>238.8275459000732</v>
      </c>
      <c r="M683" s="22">
        <v>216.52131527529312</v>
      </c>
      <c r="N683" s="22">
        <v>188.70234589173089</v>
      </c>
      <c r="O683" s="22">
        <v>122.63806345989481</v>
      </c>
      <c r="P683" s="22">
        <v>110.21599536035677</v>
      </c>
    </row>
    <row r="684" spans="1:16" x14ac:dyDescent="0.25">
      <c r="A684" s="18" t="s">
        <v>116</v>
      </c>
      <c r="B684" s="18" t="s">
        <v>117</v>
      </c>
      <c r="C684" s="18" t="s">
        <v>113</v>
      </c>
      <c r="D684" s="21">
        <v>83</v>
      </c>
      <c r="E684" s="22">
        <v>1336.3721878839312</v>
      </c>
      <c r="F684" s="22">
        <v>1089.6022336052242</v>
      </c>
      <c r="G684" s="22">
        <v>831.06227339292286</v>
      </c>
      <c r="H684" s="22">
        <v>599.22162171011371</v>
      </c>
      <c r="I684" s="22">
        <v>441.887274348571</v>
      </c>
      <c r="J684" s="22">
        <v>344.27276581875537</v>
      </c>
      <c r="K684" s="22">
        <v>276.37500154539862</v>
      </c>
      <c r="L684" s="22">
        <v>246.57810962485578</v>
      </c>
      <c r="M684" s="22">
        <v>224.1782367111164</v>
      </c>
      <c r="N684" s="22">
        <v>197.01530580837363</v>
      </c>
      <c r="O684" s="22">
        <v>126.91932798994763</v>
      </c>
      <c r="P684" s="22">
        <v>107.04884131822207</v>
      </c>
    </row>
    <row r="685" spans="1:16" x14ac:dyDescent="0.25">
      <c r="A685" s="18" t="s">
        <v>116</v>
      </c>
      <c r="B685" s="18" t="s">
        <v>117</v>
      </c>
      <c r="C685" s="18" t="s">
        <v>113</v>
      </c>
      <c r="D685" s="21">
        <v>84</v>
      </c>
      <c r="E685" s="22">
        <v>1608.3372645857032</v>
      </c>
      <c r="F685" s="22">
        <v>1157.8870390843056</v>
      </c>
      <c r="G685" s="22">
        <v>832.39978984979882</v>
      </c>
      <c r="H685" s="22">
        <v>610.29178855335203</v>
      </c>
      <c r="I685" s="22">
        <v>443.28861349371073</v>
      </c>
      <c r="J685" s="22">
        <v>339.7003099428253</v>
      </c>
      <c r="K685" s="22">
        <v>279.23293461134489</v>
      </c>
      <c r="L685" s="22">
        <v>247.15513472257089</v>
      </c>
      <c r="M685" s="22">
        <v>214.89567900657454</v>
      </c>
      <c r="N685" s="22">
        <v>184.56509708862441</v>
      </c>
      <c r="O685" s="22">
        <v>112.56360445569574</v>
      </c>
      <c r="P685" s="22">
        <v>112.56360445569574</v>
      </c>
    </row>
    <row r="686" spans="1:16" x14ac:dyDescent="0.25">
      <c r="A686" s="18" t="s">
        <v>116</v>
      </c>
      <c r="B686" s="18" t="s">
        <v>117</v>
      </c>
      <c r="C686" s="18" t="s">
        <v>113</v>
      </c>
      <c r="D686" s="21">
        <v>85</v>
      </c>
      <c r="E686" s="22">
        <v>1358.7832761678637</v>
      </c>
      <c r="F686" s="22">
        <v>1098.8929525475019</v>
      </c>
      <c r="G686" s="22">
        <v>814.41117499684503</v>
      </c>
      <c r="H686" s="22">
        <v>571.02986515683654</v>
      </c>
      <c r="I686" s="22">
        <v>425.31439827708624</v>
      </c>
      <c r="J686" s="22">
        <v>324.13851746272974</v>
      </c>
      <c r="K686" s="22">
        <v>271.58217600881852</v>
      </c>
      <c r="L686" s="22">
        <v>239.92267413007545</v>
      </c>
      <c r="M686" s="22">
        <v>217.98881069815002</v>
      </c>
      <c r="N686" s="22">
        <v>200.62663960541585</v>
      </c>
      <c r="O686" s="22">
        <v>148.78572593663327</v>
      </c>
      <c r="P686" s="22">
        <v>115.4124761184565</v>
      </c>
    </row>
    <row r="687" spans="1:16" x14ac:dyDescent="0.25">
      <c r="A687" s="18" t="s">
        <v>116</v>
      </c>
      <c r="B687" s="18" t="s">
        <v>117</v>
      </c>
      <c r="C687" s="18" t="s">
        <v>113</v>
      </c>
      <c r="D687" s="21">
        <v>86</v>
      </c>
      <c r="E687" s="22">
        <v>1537.4223571327625</v>
      </c>
      <c r="F687" s="22">
        <v>1098.928490903405</v>
      </c>
      <c r="G687" s="22">
        <v>807.9702593925042</v>
      </c>
      <c r="H687" s="22">
        <v>567.76167403353838</v>
      </c>
      <c r="I687" s="22">
        <v>418.80289379204203</v>
      </c>
      <c r="J687" s="22">
        <v>323.96185791835933</v>
      </c>
      <c r="K687" s="22">
        <v>269.82183111394431</v>
      </c>
      <c r="L687" s="22">
        <v>241.28182456814702</v>
      </c>
      <c r="M687" s="22">
        <v>219.58764743366703</v>
      </c>
      <c r="N687" s="22">
        <v>200.35543549017436</v>
      </c>
      <c r="O687" s="22">
        <v>151.23361670748147</v>
      </c>
      <c r="P687" s="22">
        <v>108.8750406183722</v>
      </c>
    </row>
    <row r="688" spans="1:16" x14ac:dyDescent="0.25">
      <c r="A688" s="18" t="s">
        <v>116</v>
      </c>
      <c r="B688" s="18" t="s">
        <v>117</v>
      </c>
      <c r="C688" s="18" t="s">
        <v>113</v>
      </c>
      <c r="D688" s="21">
        <v>87</v>
      </c>
      <c r="E688" s="22">
        <v>1549.1731342300982</v>
      </c>
      <c r="F688" s="22">
        <v>1093.7715813376565</v>
      </c>
      <c r="G688" s="22">
        <v>813.89681545964879</v>
      </c>
      <c r="H688" s="22">
        <v>577.44410415927371</v>
      </c>
      <c r="I688" s="22">
        <v>411.19796628477019</v>
      </c>
      <c r="J688" s="22">
        <v>315.82493381293546</v>
      </c>
      <c r="K688" s="22">
        <v>258.36615221092893</v>
      </c>
      <c r="L688" s="22">
        <v>235.41309150648874</v>
      </c>
      <c r="M688" s="22">
        <v>211.58239851360619</v>
      </c>
      <c r="N688" s="22">
        <v>192.05862282755015</v>
      </c>
      <c r="O688" s="22">
        <v>151.37375585028104</v>
      </c>
      <c r="P688" s="22">
        <v>114.09960193998941</v>
      </c>
    </row>
    <row r="689" spans="1:16" x14ac:dyDescent="0.25">
      <c r="A689" s="18" t="s">
        <v>116</v>
      </c>
      <c r="B689" s="18" t="s">
        <v>117</v>
      </c>
      <c r="C689" s="18" t="s">
        <v>113</v>
      </c>
      <c r="D689" s="21">
        <v>88</v>
      </c>
      <c r="E689" s="22">
        <v>1495.2090132108228</v>
      </c>
      <c r="F689" s="22">
        <v>1094.3737258122835</v>
      </c>
      <c r="G689" s="22">
        <v>814.58959350379416</v>
      </c>
      <c r="H689" s="22">
        <v>580.12021719867062</v>
      </c>
      <c r="I689" s="22">
        <v>422.96000928711777</v>
      </c>
      <c r="J689" s="22">
        <v>335.52567308572122</v>
      </c>
      <c r="K689" s="22">
        <v>272.20118531885549</v>
      </c>
      <c r="L689" s="22">
        <v>239.79048553086199</v>
      </c>
      <c r="M689" s="22">
        <v>218.89702275622767</v>
      </c>
      <c r="N689" s="22">
        <v>193.33232881836713</v>
      </c>
      <c r="O689" s="22">
        <v>114.07686469811219</v>
      </c>
      <c r="P689" s="22">
        <v>112.72770165338508</v>
      </c>
    </row>
    <row r="690" spans="1:16" x14ac:dyDescent="0.25">
      <c r="A690" s="18" t="s">
        <v>116</v>
      </c>
      <c r="B690" s="18" t="s">
        <v>117</v>
      </c>
      <c r="C690" s="18" t="s">
        <v>113</v>
      </c>
      <c r="D690" s="21">
        <v>89</v>
      </c>
      <c r="E690" s="22">
        <v>1319.5510010630308</v>
      </c>
      <c r="F690" s="22">
        <v>1088.9806728497338</v>
      </c>
      <c r="G690" s="22">
        <v>799.80859217993259</v>
      </c>
      <c r="H690" s="22">
        <v>566.05539437984362</v>
      </c>
      <c r="I690" s="22">
        <v>413.44406025841903</v>
      </c>
      <c r="J690" s="22">
        <v>315.86665400847374</v>
      </c>
      <c r="K690" s="22">
        <v>256.77486697682997</v>
      </c>
      <c r="L690" s="22">
        <v>233.18448604727135</v>
      </c>
      <c r="M690" s="22">
        <v>217.15644711583869</v>
      </c>
      <c r="N690" s="22">
        <v>190.09746236312793</v>
      </c>
      <c r="O690" s="22">
        <v>112.75198468152432</v>
      </c>
      <c r="P690" s="22">
        <v>112.37959369940498</v>
      </c>
    </row>
    <row r="691" spans="1:16" x14ac:dyDescent="0.25">
      <c r="A691" s="18" t="s">
        <v>116</v>
      </c>
      <c r="B691" s="18" t="s">
        <v>117</v>
      </c>
      <c r="C691" s="18" t="s">
        <v>113</v>
      </c>
      <c r="D691" s="21">
        <v>90</v>
      </c>
      <c r="E691" s="22">
        <v>1550.1315533451102</v>
      </c>
      <c r="F691" s="22">
        <v>1075.6616294195526</v>
      </c>
      <c r="G691" s="22">
        <v>782.06267008175803</v>
      </c>
      <c r="H691" s="22">
        <v>540.07867588410943</v>
      </c>
      <c r="I691" s="22">
        <v>406.64221758276352</v>
      </c>
      <c r="J691" s="22">
        <v>314.21693123819597</v>
      </c>
      <c r="K691" s="22">
        <v>258.95763453458972</v>
      </c>
      <c r="L691" s="22">
        <v>232.00665163262533</v>
      </c>
      <c r="M691" s="22">
        <v>210.87640016981481</v>
      </c>
      <c r="N691" s="22">
        <v>185.55469694164063</v>
      </c>
      <c r="O691" s="22">
        <v>123.01507237825862</v>
      </c>
      <c r="P691" s="22">
        <v>103.74704368307209</v>
      </c>
    </row>
    <row r="692" spans="1:16" x14ac:dyDescent="0.25">
      <c r="A692" s="18" t="s">
        <v>116</v>
      </c>
      <c r="B692" s="18" t="s">
        <v>117</v>
      </c>
      <c r="C692" s="18" t="s">
        <v>113</v>
      </c>
      <c r="D692" s="21">
        <v>91</v>
      </c>
      <c r="E692" s="22">
        <v>1497.3940561736351</v>
      </c>
      <c r="F692" s="22">
        <v>1171.0111115288601</v>
      </c>
      <c r="G692" s="22">
        <v>798.18702072250449</v>
      </c>
      <c r="H692" s="22">
        <v>570.6541417778152</v>
      </c>
      <c r="I692" s="22">
        <v>414.89506814866496</v>
      </c>
      <c r="J692" s="22">
        <v>322.19143881399998</v>
      </c>
      <c r="K692" s="22">
        <v>261.68668153083735</v>
      </c>
      <c r="L692" s="22">
        <v>233.70064560845498</v>
      </c>
      <c r="M692" s="22">
        <v>219.54730715493656</v>
      </c>
      <c r="N692" s="22">
        <v>200.87607336657368</v>
      </c>
      <c r="O692" s="22">
        <v>115.06377191786139</v>
      </c>
      <c r="P692" s="22">
        <v>113.09373109546667</v>
      </c>
    </row>
    <row r="693" spans="1:16" x14ac:dyDescent="0.25">
      <c r="A693" s="18" t="s">
        <v>116</v>
      </c>
      <c r="B693" s="18" t="s">
        <v>117</v>
      </c>
      <c r="C693" s="18" t="s">
        <v>113</v>
      </c>
      <c r="D693" s="21">
        <v>92</v>
      </c>
      <c r="E693" s="22">
        <v>1454.6402747161765</v>
      </c>
      <c r="F693" s="22">
        <v>1078.1894313026821</v>
      </c>
      <c r="G693" s="22">
        <v>763.34324273197683</v>
      </c>
      <c r="H693" s="22">
        <v>550.99670441368187</v>
      </c>
      <c r="I693" s="22">
        <v>394.12573186055602</v>
      </c>
      <c r="J693" s="22">
        <v>307.74852544610286</v>
      </c>
      <c r="K693" s="22">
        <v>252.73524066160942</v>
      </c>
      <c r="L693" s="22">
        <v>225.58503081487152</v>
      </c>
      <c r="M693" s="22">
        <v>205.71003040017433</v>
      </c>
      <c r="N693" s="22">
        <v>177.66757623818359</v>
      </c>
      <c r="O693" s="22">
        <v>107.20726385179286</v>
      </c>
      <c r="P693" s="22">
        <v>107.20726385179286</v>
      </c>
    </row>
    <row r="694" spans="1:16" x14ac:dyDescent="0.25">
      <c r="A694" s="18" t="s">
        <v>116</v>
      </c>
      <c r="B694" s="18" t="s">
        <v>117</v>
      </c>
      <c r="C694" s="18" t="s">
        <v>113</v>
      </c>
      <c r="D694" s="21">
        <v>93</v>
      </c>
      <c r="E694" s="22">
        <v>1547.6837199856739</v>
      </c>
      <c r="F694" s="22">
        <v>1156.2982410705511</v>
      </c>
      <c r="G694" s="22">
        <v>858.22241134269575</v>
      </c>
      <c r="H694" s="22">
        <v>593.17347978839086</v>
      </c>
      <c r="I694" s="22">
        <v>429.47867008563958</v>
      </c>
      <c r="J694" s="22">
        <v>326.54431232724869</v>
      </c>
      <c r="K694" s="22">
        <v>266.51968704294165</v>
      </c>
      <c r="L694" s="22">
        <v>237.22538645492301</v>
      </c>
      <c r="M694" s="22">
        <v>216.73268998501717</v>
      </c>
      <c r="N694" s="22">
        <v>190.88703755651548</v>
      </c>
      <c r="O694" s="22">
        <v>157.85882800905745</v>
      </c>
      <c r="P694" s="22">
        <v>118.70294812231863</v>
      </c>
    </row>
    <row r="695" spans="1:16" x14ac:dyDescent="0.25">
      <c r="A695" s="18" t="s">
        <v>116</v>
      </c>
      <c r="B695" s="18" t="s">
        <v>117</v>
      </c>
      <c r="C695" s="18" t="s">
        <v>113</v>
      </c>
      <c r="D695" s="21">
        <v>94</v>
      </c>
      <c r="E695" s="22">
        <v>1630.8315661612144</v>
      </c>
      <c r="F695" s="22">
        <v>1196.3347821466252</v>
      </c>
      <c r="G695" s="22">
        <v>826.94076730476559</v>
      </c>
      <c r="H695" s="22">
        <v>556.73802933239779</v>
      </c>
      <c r="I695" s="22">
        <v>403.55681620739449</v>
      </c>
      <c r="J695" s="22">
        <v>310.93408135522395</v>
      </c>
      <c r="K695" s="22">
        <v>257.72806367740657</v>
      </c>
      <c r="L695" s="22">
        <v>232.50529333843852</v>
      </c>
      <c r="M695" s="22">
        <v>208.52311268869511</v>
      </c>
      <c r="N695" s="22">
        <v>187.98077733263824</v>
      </c>
      <c r="O695" s="22">
        <v>146.02402351974359</v>
      </c>
      <c r="P695" s="22">
        <v>111.85525506794242</v>
      </c>
    </row>
    <row r="696" spans="1:16" x14ac:dyDescent="0.25">
      <c r="A696" s="18" t="s">
        <v>116</v>
      </c>
      <c r="B696" s="18" t="s">
        <v>117</v>
      </c>
      <c r="C696" s="18" t="s">
        <v>113</v>
      </c>
      <c r="D696" s="21">
        <v>95</v>
      </c>
      <c r="E696" s="22">
        <v>1535.0971372987999</v>
      </c>
      <c r="F696" s="22">
        <v>1092.6752062990583</v>
      </c>
      <c r="G696" s="22">
        <v>835.70649762589244</v>
      </c>
      <c r="H696" s="22">
        <v>581.17980423130336</v>
      </c>
      <c r="I696" s="22">
        <v>429.95339960066156</v>
      </c>
      <c r="J696" s="22">
        <v>324.30114679568322</v>
      </c>
      <c r="K696" s="22">
        <v>269.68191950211923</v>
      </c>
      <c r="L696" s="22">
        <v>240.93619926494912</v>
      </c>
      <c r="M696" s="22">
        <v>222.00517890575557</v>
      </c>
      <c r="N696" s="22">
        <v>207.80699384557772</v>
      </c>
      <c r="O696" s="22">
        <v>174.38805444896491</v>
      </c>
      <c r="P696" s="22">
        <v>163.09925245682109</v>
      </c>
    </row>
    <row r="697" spans="1:16" x14ac:dyDescent="0.25">
      <c r="A697" s="18" t="s">
        <v>116</v>
      </c>
      <c r="B697" s="18" t="s">
        <v>117</v>
      </c>
      <c r="C697" s="18" t="s">
        <v>113</v>
      </c>
      <c r="D697" s="21">
        <v>96</v>
      </c>
      <c r="E697" s="22">
        <v>1301.631501311093</v>
      </c>
      <c r="F697" s="22">
        <v>1015.2179043178788</v>
      </c>
      <c r="G697" s="22">
        <v>781.14097011275214</v>
      </c>
      <c r="H697" s="22">
        <v>559.24443530864983</v>
      </c>
      <c r="I697" s="22">
        <v>403.87012016065444</v>
      </c>
      <c r="J697" s="22">
        <v>312.86851951888457</v>
      </c>
      <c r="K697" s="22">
        <v>256.46378419143349</v>
      </c>
      <c r="L697" s="22">
        <v>224.99917658251624</v>
      </c>
      <c r="M697" s="22">
        <v>202.27895687106547</v>
      </c>
      <c r="N697" s="22">
        <v>174.26121017979094</v>
      </c>
      <c r="O697" s="22">
        <v>106.11410173643611</v>
      </c>
      <c r="P697" s="22">
        <v>105.54029029519367</v>
      </c>
    </row>
    <row r="698" spans="1:16" x14ac:dyDescent="0.25">
      <c r="A698" s="18" t="s">
        <v>116</v>
      </c>
      <c r="B698" s="18" t="s">
        <v>117</v>
      </c>
      <c r="C698" s="18" t="s">
        <v>113</v>
      </c>
      <c r="D698" s="21">
        <v>97</v>
      </c>
      <c r="E698" s="22">
        <v>1460.8356209436331</v>
      </c>
      <c r="F698" s="22">
        <v>1052.1924848072188</v>
      </c>
      <c r="G698" s="22">
        <v>765.57349353688869</v>
      </c>
      <c r="H698" s="22">
        <v>552.73061308540514</v>
      </c>
      <c r="I698" s="22">
        <v>408.7360513615472</v>
      </c>
      <c r="J698" s="22">
        <v>311.5514273297282</v>
      </c>
      <c r="K698" s="22">
        <v>254.70996230196428</v>
      </c>
      <c r="L698" s="22">
        <v>232.45235214143219</v>
      </c>
      <c r="M698" s="22">
        <v>214.89701879572351</v>
      </c>
      <c r="N698" s="22">
        <v>198.76450836512149</v>
      </c>
      <c r="O698" s="22">
        <v>116.59115820388598</v>
      </c>
      <c r="P698" s="22">
        <v>108.13146466998599</v>
      </c>
    </row>
    <row r="699" spans="1:16" x14ac:dyDescent="0.25">
      <c r="A699" s="18" t="s">
        <v>116</v>
      </c>
      <c r="B699" s="18" t="s">
        <v>117</v>
      </c>
      <c r="C699" s="18" t="s">
        <v>113</v>
      </c>
      <c r="D699" s="21">
        <v>98</v>
      </c>
      <c r="E699" s="22">
        <v>1497.0066312144968</v>
      </c>
      <c r="F699" s="22">
        <v>1115.6648253973954</v>
      </c>
      <c r="G699" s="22">
        <v>841.21231706286619</v>
      </c>
      <c r="H699" s="22">
        <v>609.44747585576408</v>
      </c>
      <c r="I699" s="22">
        <v>446.9091855012706</v>
      </c>
      <c r="J699" s="22">
        <v>343.43177565019482</v>
      </c>
      <c r="K699" s="22">
        <v>283.63103145419905</v>
      </c>
      <c r="L699" s="22">
        <v>251.77084498314241</v>
      </c>
      <c r="M699" s="22">
        <v>231.92260049081324</v>
      </c>
      <c r="N699" s="22">
        <v>195.20947935824316</v>
      </c>
      <c r="O699" s="22">
        <v>127.22170707542151</v>
      </c>
      <c r="P699" s="22">
        <v>116.87252391961185</v>
      </c>
    </row>
    <row r="700" spans="1:16" x14ac:dyDescent="0.25">
      <c r="A700" s="18" t="s">
        <v>116</v>
      </c>
      <c r="B700" s="18" t="s">
        <v>117</v>
      </c>
      <c r="C700" s="18" t="s">
        <v>113</v>
      </c>
      <c r="D700" s="21">
        <v>99</v>
      </c>
      <c r="E700" s="22">
        <v>1385.650348378271</v>
      </c>
      <c r="F700" s="22">
        <v>1042.8157038707589</v>
      </c>
      <c r="G700" s="22">
        <v>769.08360963266739</v>
      </c>
      <c r="H700" s="22">
        <v>581.07886708800265</v>
      </c>
      <c r="I700" s="22">
        <v>426.76862612319536</v>
      </c>
      <c r="J700" s="22">
        <v>324.90633681335447</v>
      </c>
      <c r="K700" s="22">
        <v>262.93507948405613</v>
      </c>
      <c r="L700" s="22">
        <v>236.51758569306247</v>
      </c>
      <c r="M700" s="22">
        <v>218.64277387497467</v>
      </c>
      <c r="N700" s="22">
        <v>199.60174235223161</v>
      </c>
      <c r="O700" s="22">
        <v>115.78964155398198</v>
      </c>
      <c r="P700" s="22">
        <v>105.15626422713025</v>
      </c>
    </row>
    <row r="701" spans="1:16" x14ac:dyDescent="0.25">
      <c r="A701" s="18" t="s">
        <v>116</v>
      </c>
      <c r="B701" s="18" t="s">
        <v>117</v>
      </c>
      <c r="C701" s="18" t="s">
        <v>113</v>
      </c>
      <c r="D701" s="21">
        <v>100</v>
      </c>
      <c r="E701" s="22">
        <v>1491.1912115965204</v>
      </c>
      <c r="F701" s="22">
        <v>1177.9690271469565</v>
      </c>
      <c r="G701" s="22">
        <v>846.84106754527318</v>
      </c>
      <c r="H701" s="22">
        <v>608.75823970318334</v>
      </c>
      <c r="I701" s="22">
        <v>449.51162390440936</v>
      </c>
      <c r="J701" s="22">
        <v>343.19905821330701</v>
      </c>
      <c r="K701" s="22">
        <v>274.5125911906207</v>
      </c>
      <c r="L701" s="22">
        <v>248.05840142008586</v>
      </c>
      <c r="M701" s="22">
        <v>226.03638151805757</v>
      </c>
      <c r="N701" s="22">
        <v>203.98995853026065</v>
      </c>
      <c r="O701" s="22">
        <v>134.64330607634184</v>
      </c>
      <c r="P701" s="22">
        <v>115.26179625609673</v>
      </c>
    </row>
    <row r="702" spans="1:16" x14ac:dyDescent="0.25">
      <c r="A702" s="18" t="s">
        <v>118</v>
      </c>
      <c r="B702" s="18" t="s">
        <v>119</v>
      </c>
      <c r="C702" s="18" t="s">
        <v>103</v>
      </c>
      <c r="D702" s="21">
        <v>1</v>
      </c>
      <c r="E702" s="22">
        <v>1756.6712348573767</v>
      </c>
      <c r="F702" s="22">
        <v>1492.8975044737422</v>
      </c>
      <c r="G702" s="22">
        <v>1261.885166810644</v>
      </c>
      <c r="H702" s="22">
        <v>998.85156802656161</v>
      </c>
      <c r="I702" s="22">
        <v>789.62690903043381</v>
      </c>
      <c r="J702" s="22">
        <v>620.36309696428532</v>
      </c>
      <c r="K702" s="22">
        <v>506.03260101972882</v>
      </c>
      <c r="L702" s="22">
        <v>454.25677565361696</v>
      </c>
      <c r="M702" s="22">
        <v>412.87099319566329</v>
      </c>
      <c r="N702" s="22">
        <v>360.12993599776979</v>
      </c>
      <c r="O702" s="22">
        <v>305.8664767553999</v>
      </c>
      <c r="P702" s="22">
        <v>280.29319597013534</v>
      </c>
    </row>
    <row r="703" spans="1:16" x14ac:dyDescent="0.25">
      <c r="A703" s="18" t="s">
        <v>118</v>
      </c>
      <c r="B703" s="18" t="s">
        <v>119</v>
      </c>
      <c r="C703" s="18" t="s">
        <v>103</v>
      </c>
      <c r="D703" s="21">
        <v>2</v>
      </c>
      <c r="E703" s="22">
        <v>1838.0456358784966</v>
      </c>
      <c r="F703" s="22">
        <v>1588.5637817250154</v>
      </c>
      <c r="G703" s="22">
        <v>1314.496172325544</v>
      </c>
      <c r="H703" s="22">
        <v>1041.4286096002841</v>
      </c>
      <c r="I703" s="22">
        <v>823.87365485723058</v>
      </c>
      <c r="J703" s="22">
        <v>657.05872497906398</v>
      </c>
      <c r="K703" s="22">
        <v>554.37544683577937</v>
      </c>
      <c r="L703" s="22">
        <v>503.73318800155681</v>
      </c>
      <c r="M703" s="22">
        <v>464.41341548556329</v>
      </c>
      <c r="N703" s="22">
        <v>409.31531003854798</v>
      </c>
      <c r="O703" s="22">
        <v>296.08026999348118</v>
      </c>
      <c r="P703" s="22">
        <v>281.8528092973628</v>
      </c>
    </row>
    <row r="704" spans="1:16" x14ac:dyDescent="0.25">
      <c r="A704" s="18" t="s">
        <v>118</v>
      </c>
      <c r="B704" s="18" t="s">
        <v>119</v>
      </c>
      <c r="C704" s="18" t="s">
        <v>103</v>
      </c>
      <c r="D704" s="21">
        <v>3</v>
      </c>
      <c r="E704" s="22">
        <v>1737.1353818853229</v>
      </c>
      <c r="F704" s="22">
        <v>1490.2459731344675</v>
      </c>
      <c r="G704" s="22">
        <v>1293.8322623403512</v>
      </c>
      <c r="H704" s="22">
        <v>1036.0772477584787</v>
      </c>
      <c r="I704" s="22">
        <v>816.17857286699211</v>
      </c>
      <c r="J704" s="22">
        <v>662.31925890506579</v>
      </c>
      <c r="K704" s="22">
        <v>551.13941485946009</v>
      </c>
      <c r="L704" s="22">
        <v>495.22104249338213</v>
      </c>
      <c r="M704" s="22">
        <v>451.92941919892792</v>
      </c>
      <c r="N704" s="22">
        <v>408.09305038944228</v>
      </c>
      <c r="O704" s="22">
        <v>285.58129727710667</v>
      </c>
      <c r="P704" s="22">
        <v>279.58921212714705</v>
      </c>
    </row>
    <row r="705" spans="1:16" x14ac:dyDescent="0.25">
      <c r="A705" s="18" t="s">
        <v>118</v>
      </c>
      <c r="B705" s="18" t="s">
        <v>119</v>
      </c>
      <c r="C705" s="18" t="s">
        <v>103</v>
      </c>
      <c r="D705" s="21">
        <v>4</v>
      </c>
      <c r="E705" s="22">
        <v>1867.6442304527807</v>
      </c>
      <c r="F705" s="22">
        <v>1482.3208410809798</v>
      </c>
      <c r="G705" s="22">
        <v>1230.4117138823706</v>
      </c>
      <c r="H705" s="22">
        <v>980.4818702648646</v>
      </c>
      <c r="I705" s="22">
        <v>780.95385451499715</v>
      </c>
      <c r="J705" s="22">
        <v>613.98052100994778</v>
      </c>
      <c r="K705" s="22">
        <v>497.89292122007339</v>
      </c>
      <c r="L705" s="22">
        <v>438.6127589934207</v>
      </c>
      <c r="M705" s="22">
        <v>397.50691338856421</v>
      </c>
      <c r="N705" s="22">
        <v>348.23706654644718</v>
      </c>
      <c r="O705" s="22">
        <v>290.26003372419785</v>
      </c>
      <c r="P705" s="22">
        <v>272.72688132473013</v>
      </c>
    </row>
    <row r="706" spans="1:16" x14ac:dyDescent="0.25">
      <c r="A706" s="18" t="s">
        <v>118</v>
      </c>
      <c r="B706" s="18" t="s">
        <v>119</v>
      </c>
      <c r="C706" s="18" t="s">
        <v>103</v>
      </c>
      <c r="D706" s="21">
        <v>5</v>
      </c>
      <c r="E706" s="22">
        <v>1873.9236468938029</v>
      </c>
      <c r="F706" s="22">
        <v>1527.8944449689591</v>
      </c>
      <c r="G706" s="22">
        <v>1286.4510940422356</v>
      </c>
      <c r="H706" s="22">
        <v>1020.7389908014115</v>
      </c>
      <c r="I706" s="22">
        <v>796.43630472040252</v>
      </c>
      <c r="J706" s="22">
        <v>627.24050490302102</v>
      </c>
      <c r="K706" s="22">
        <v>499.14372027749067</v>
      </c>
      <c r="L706" s="22">
        <v>453.52103270813933</v>
      </c>
      <c r="M706" s="22">
        <v>415.47640922371323</v>
      </c>
      <c r="N706" s="22">
        <v>381.67867009646022</v>
      </c>
      <c r="O706" s="22">
        <v>314.40751268636058</v>
      </c>
      <c r="P706" s="22">
        <v>292.80206032048028</v>
      </c>
    </row>
    <row r="707" spans="1:16" x14ac:dyDescent="0.25">
      <c r="A707" s="18" t="s">
        <v>118</v>
      </c>
      <c r="B707" s="18" t="s">
        <v>119</v>
      </c>
      <c r="C707" s="18" t="s">
        <v>103</v>
      </c>
      <c r="D707" s="21">
        <v>6</v>
      </c>
      <c r="E707" s="22">
        <v>1626.9003093227295</v>
      </c>
      <c r="F707" s="22">
        <v>1432.5390444692755</v>
      </c>
      <c r="G707" s="22">
        <v>1243.1048397418658</v>
      </c>
      <c r="H707" s="22">
        <v>969.11987136960511</v>
      </c>
      <c r="I707" s="22">
        <v>766.62431017513654</v>
      </c>
      <c r="J707" s="22">
        <v>615.41830558254082</v>
      </c>
      <c r="K707" s="22">
        <v>518.12582960904228</v>
      </c>
      <c r="L707" s="22">
        <v>463.92232217413272</v>
      </c>
      <c r="M707" s="22">
        <v>427.47724199895089</v>
      </c>
      <c r="N707" s="22">
        <v>347.92129105673757</v>
      </c>
      <c r="O707" s="22">
        <v>283.51579810557831</v>
      </c>
      <c r="P707" s="22">
        <v>271.72544346683992</v>
      </c>
    </row>
    <row r="708" spans="1:16" x14ac:dyDescent="0.25">
      <c r="A708" s="18" t="s">
        <v>118</v>
      </c>
      <c r="B708" s="18" t="s">
        <v>119</v>
      </c>
      <c r="C708" s="18" t="s">
        <v>103</v>
      </c>
      <c r="D708" s="21">
        <v>7</v>
      </c>
      <c r="E708" s="22">
        <v>1736.4638585413843</v>
      </c>
      <c r="F708" s="22">
        <v>1485.4694330218024</v>
      </c>
      <c r="G708" s="22">
        <v>1249.1894454412984</v>
      </c>
      <c r="H708" s="22">
        <v>991.18457655565487</v>
      </c>
      <c r="I708" s="22">
        <v>798.55555716674337</v>
      </c>
      <c r="J708" s="22">
        <v>619.90771012477364</v>
      </c>
      <c r="K708" s="22">
        <v>519.60030087128268</v>
      </c>
      <c r="L708" s="22">
        <v>463.93035745727644</v>
      </c>
      <c r="M708" s="22">
        <v>418.76231725575974</v>
      </c>
      <c r="N708" s="22">
        <v>362.36409975825757</v>
      </c>
      <c r="O708" s="22">
        <v>281.9366097448729</v>
      </c>
      <c r="P708" s="22">
        <v>277.85692839364719</v>
      </c>
    </row>
    <row r="709" spans="1:16" x14ac:dyDescent="0.25">
      <c r="A709" s="18" t="s">
        <v>118</v>
      </c>
      <c r="B709" s="18" t="s">
        <v>119</v>
      </c>
      <c r="C709" s="18" t="s">
        <v>103</v>
      </c>
      <c r="D709" s="21">
        <v>8</v>
      </c>
      <c r="E709" s="22">
        <v>1666.5248873589071</v>
      </c>
      <c r="F709" s="22">
        <v>1418.0345758689634</v>
      </c>
      <c r="G709" s="22">
        <v>1213.4601466168956</v>
      </c>
      <c r="H709" s="22">
        <v>974.65403927453065</v>
      </c>
      <c r="I709" s="22">
        <v>770.77308113193408</v>
      </c>
      <c r="J709" s="22">
        <v>617.54768835011362</v>
      </c>
      <c r="K709" s="22">
        <v>515.68227145949709</v>
      </c>
      <c r="L709" s="22">
        <v>465.30906046348161</v>
      </c>
      <c r="M709" s="22">
        <v>434.9290129089195</v>
      </c>
      <c r="N709" s="22">
        <v>383.51756131716462</v>
      </c>
      <c r="O709" s="22">
        <v>274.14923864464652</v>
      </c>
      <c r="P709" s="22">
        <v>257.15904391250683</v>
      </c>
    </row>
    <row r="710" spans="1:16" x14ac:dyDescent="0.25">
      <c r="A710" s="18" t="s">
        <v>118</v>
      </c>
      <c r="B710" s="18" t="s">
        <v>119</v>
      </c>
      <c r="C710" s="18" t="s">
        <v>103</v>
      </c>
      <c r="D710" s="21">
        <v>9</v>
      </c>
      <c r="E710" s="22">
        <v>1841.8546549109481</v>
      </c>
      <c r="F710" s="22">
        <v>1563.1415692874773</v>
      </c>
      <c r="G710" s="22">
        <v>1344.2026707225377</v>
      </c>
      <c r="H710" s="22">
        <v>1066.8932267296557</v>
      </c>
      <c r="I710" s="22">
        <v>845.89466175944267</v>
      </c>
      <c r="J710" s="22">
        <v>680.9182502123881</v>
      </c>
      <c r="K710" s="22">
        <v>576.84548094895786</v>
      </c>
      <c r="L710" s="22">
        <v>518.94398719389051</v>
      </c>
      <c r="M710" s="22">
        <v>479.07834664977287</v>
      </c>
      <c r="N710" s="22">
        <v>434.20535838116319</v>
      </c>
      <c r="O710" s="22">
        <v>330.85351318656359</v>
      </c>
      <c r="P710" s="22">
        <v>297.91187447484049</v>
      </c>
    </row>
    <row r="711" spans="1:16" x14ac:dyDescent="0.25">
      <c r="A711" s="18" t="s">
        <v>118</v>
      </c>
      <c r="B711" s="18" t="s">
        <v>119</v>
      </c>
      <c r="C711" s="18" t="s">
        <v>103</v>
      </c>
      <c r="D711" s="21">
        <v>10</v>
      </c>
      <c r="E711" s="22">
        <v>1730.2681508953119</v>
      </c>
      <c r="F711" s="22">
        <v>1485.3119659260242</v>
      </c>
      <c r="G711" s="22">
        <v>1268.9503404332975</v>
      </c>
      <c r="H711" s="22">
        <v>994.0803724562312</v>
      </c>
      <c r="I711" s="22">
        <v>790.85995917386083</v>
      </c>
      <c r="J711" s="22">
        <v>613.54164087252082</v>
      </c>
      <c r="K711" s="22">
        <v>486.81568949346598</v>
      </c>
      <c r="L711" s="22">
        <v>433.88690109021735</v>
      </c>
      <c r="M711" s="22">
        <v>397.80101053605495</v>
      </c>
      <c r="N711" s="22">
        <v>356.27022057140022</v>
      </c>
      <c r="O711" s="22">
        <v>312.85498233224439</v>
      </c>
      <c r="P711" s="22">
        <v>277.49613990536795</v>
      </c>
    </row>
    <row r="712" spans="1:16" x14ac:dyDescent="0.25">
      <c r="A712" s="18" t="s">
        <v>118</v>
      </c>
      <c r="B712" s="18" t="s">
        <v>119</v>
      </c>
      <c r="C712" s="18" t="s">
        <v>103</v>
      </c>
      <c r="D712" s="21">
        <v>11</v>
      </c>
      <c r="E712" s="22">
        <v>1878.7628118006899</v>
      </c>
      <c r="F712" s="22">
        <v>1555.1596171334486</v>
      </c>
      <c r="G712" s="22">
        <v>1317.2985328610062</v>
      </c>
      <c r="H712" s="22">
        <v>1048.9042648233292</v>
      </c>
      <c r="I712" s="22">
        <v>830.05554392178442</v>
      </c>
      <c r="J712" s="22">
        <v>659.60468411334227</v>
      </c>
      <c r="K712" s="22">
        <v>545.40466329524168</v>
      </c>
      <c r="L712" s="22">
        <v>486.13283428536954</v>
      </c>
      <c r="M712" s="22">
        <v>435.87935023782586</v>
      </c>
      <c r="N712" s="22">
        <v>391.35522687530624</v>
      </c>
      <c r="O712" s="22">
        <v>318.41522485102439</v>
      </c>
      <c r="P712" s="22">
        <v>298.34853210720973</v>
      </c>
    </row>
    <row r="713" spans="1:16" x14ac:dyDescent="0.25">
      <c r="A713" s="18" t="s">
        <v>118</v>
      </c>
      <c r="B713" s="18" t="s">
        <v>119</v>
      </c>
      <c r="C713" s="18" t="s">
        <v>103</v>
      </c>
      <c r="D713" s="21">
        <v>12</v>
      </c>
      <c r="E713" s="22">
        <v>1902.6058906121527</v>
      </c>
      <c r="F713" s="22">
        <v>1529.6572369463286</v>
      </c>
      <c r="G713" s="22">
        <v>1287.8946634994797</v>
      </c>
      <c r="H713" s="22">
        <v>1015.4062770281214</v>
      </c>
      <c r="I713" s="22">
        <v>792.35398985067877</v>
      </c>
      <c r="J713" s="22">
        <v>637.26509944030749</v>
      </c>
      <c r="K713" s="22">
        <v>535.41738493631453</v>
      </c>
      <c r="L713" s="22">
        <v>489.43515263971159</v>
      </c>
      <c r="M713" s="22">
        <v>443.02777675451097</v>
      </c>
      <c r="N713" s="22">
        <v>400.18772150288743</v>
      </c>
      <c r="O713" s="22">
        <v>315.58778860366573</v>
      </c>
      <c r="P713" s="22">
        <v>284.31586144570156</v>
      </c>
    </row>
    <row r="714" spans="1:16" x14ac:dyDescent="0.25">
      <c r="A714" s="18" t="s">
        <v>118</v>
      </c>
      <c r="B714" s="18" t="s">
        <v>119</v>
      </c>
      <c r="C714" s="18" t="s">
        <v>103</v>
      </c>
      <c r="D714" s="21">
        <v>13</v>
      </c>
      <c r="E714" s="22">
        <v>1914.4730205846422</v>
      </c>
      <c r="F714" s="22">
        <v>1565.0380464132822</v>
      </c>
      <c r="G714" s="22">
        <v>1302.9758742058325</v>
      </c>
      <c r="H714" s="22">
        <v>1030.9336255516127</v>
      </c>
      <c r="I714" s="22">
        <v>814.46599950794428</v>
      </c>
      <c r="J714" s="22">
        <v>642.13319764264531</v>
      </c>
      <c r="K714" s="22">
        <v>516.18239893483212</v>
      </c>
      <c r="L714" s="22">
        <v>468.861278690603</v>
      </c>
      <c r="M714" s="22">
        <v>421.18882838762062</v>
      </c>
      <c r="N714" s="22">
        <v>379.46399811006097</v>
      </c>
      <c r="O714" s="22">
        <v>292.8364098685492</v>
      </c>
      <c r="P714" s="22">
        <v>287.53835668007895</v>
      </c>
    </row>
    <row r="715" spans="1:16" x14ac:dyDescent="0.25">
      <c r="A715" s="18" t="s">
        <v>118</v>
      </c>
      <c r="B715" s="18" t="s">
        <v>119</v>
      </c>
      <c r="C715" s="18" t="s">
        <v>103</v>
      </c>
      <c r="D715" s="21">
        <v>14</v>
      </c>
      <c r="E715" s="22">
        <v>1779.9685839950812</v>
      </c>
      <c r="F715" s="22">
        <v>1493.4173690711066</v>
      </c>
      <c r="G715" s="22">
        <v>1270.7115019734931</v>
      </c>
      <c r="H715" s="22">
        <v>987.76034287406901</v>
      </c>
      <c r="I715" s="22">
        <v>762.80819222764774</v>
      </c>
      <c r="J715" s="22">
        <v>590.94086584757906</v>
      </c>
      <c r="K715" s="22">
        <v>466.9701535789016</v>
      </c>
      <c r="L715" s="22">
        <v>416.90203504700219</v>
      </c>
      <c r="M715" s="22">
        <v>377.96860206833691</v>
      </c>
      <c r="N715" s="22">
        <v>346.05382237362329</v>
      </c>
      <c r="O715" s="22">
        <v>278.22368352837816</v>
      </c>
      <c r="P715" s="22">
        <v>257.02676220075938</v>
      </c>
    </row>
    <row r="716" spans="1:16" x14ac:dyDescent="0.25">
      <c r="A716" s="18" t="s">
        <v>118</v>
      </c>
      <c r="B716" s="18" t="s">
        <v>119</v>
      </c>
      <c r="C716" s="18" t="s">
        <v>103</v>
      </c>
      <c r="D716" s="21">
        <v>15</v>
      </c>
      <c r="E716" s="22">
        <v>1684.531040532695</v>
      </c>
      <c r="F716" s="22">
        <v>1423.4921167388291</v>
      </c>
      <c r="G716" s="22">
        <v>1229.791249997641</v>
      </c>
      <c r="H716" s="22">
        <v>963.58372132663544</v>
      </c>
      <c r="I716" s="22">
        <v>762.80803697665124</v>
      </c>
      <c r="J716" s="22">
        <v>601.36087613078382</v>
      </c>
      <c r="K716" s="22">
        <v>515.02513923693073</v>
      </c>
      <c r="L716" s="22">
        <v>454.07388551472246</v>
      </c>
      <c r="M716" s="22">
        <v>409.92803493882235</v>
      </c>
      <c r="N716" s="22">
        <v>363.81892680641198</v>
      </c>
      <c r="O716" s="22">
        <v>302.02599654732728</v>
      </c>
      <c r="P716" s="22">
        <v>278.0140320217937</v>
      </c>
    </row>
    <row r="717" spans="1:16" x14ac:dyDescent="0.25">
      <c r="A717" s="18" t="s">
        <v>118</v>
      </c>
      <c r="B717" s="18" t="s">
        <v>119</v>
      </c>
      <c r="C717" s="18" t="s">
        <v>103</v>
      </c>
      <c r="D717" s="21">
        <v>16</v>
      </c>
      <c r="E717" s="22">
        <v>1789.1144558613937</v>
      </c>
      <c r="F717" s="22">
        <v>1428.6942641793491</v>
      </c>
      <c r="G717" s="22">
        <v>1229.581820346832</v>
      </c>
      <c r="H717" s="22">
        <v>975.85875868456435</v>
      </c>
      <c r="I717" s="22">
        <v>776.66638633853177</v>
      </c>
      <c r="J717" s="22">
        <v>619.46347733572554</v>
      </c>
      <c r="K717" s="22">
        <v>521.55187731353612</v>
      </c>
      <c r="L717" s="22">
        <v>461.22107282805456</v>
      </c>
      <c r="M717" s="22">
        <v>419.15096642825245</v>
      </c>
      <c r="N717" s="22">
        <v>372.03646319582595</v>
      </c>
      <c r="O717" s="22">
        <v>326.84739109651537</v>
      </c>
      <c r="P717" s="22">
        <v>316.62617823169904</v>
      </c>
    </row>
    <row r="718" spans="1:16" x14ac:dyDescent="0.25">
      <c r="A718" s="18" t="s">
        <v>118</v>
      </c>
      <c r="B718" s="18" t="s">
        <v>119</v>
      </c>
      <c r="C718" s="18" t="s">
        <v>103</v>
      </c>
      <c r="D718" s="21">
        <v>17</v>
      </c>
      <c r="E718" s="22">
        <v>1643.6775301739976</v>
      </c>
      <c r="F718" s="22">
        <v>1433.6318529254065</v>
      </c>
      <c r="G718" s="22">
        <v>1220.2031421667452</v>
      </c>
      <c r="H718" s="22">
        <v>956.06728121776018</v>
      </c>
      <c r="I718" s="22">
        <v>769.22022306984547</v>
      </c>
      <c r="J718" s="22">
        <v>611.75917141959053</v>
      </c>
      <c r="K718" s="22">
        <v>503.24381493377911</v>
      </c>
      <c r="L718" s="22">
        <v>457.52373675684129</v>
      </c>
      <c r="M718" s="22">
        <v>420.06569543469811</v>
      </c>
      <c r="N718" s="22">
        <v>363.1943579095423</v>
      </c>
      <c r="O718" s="22">
        <v>304.85189005556686</v>
      </c>
      <c r="P718" s="22">
        <v>281.28528991102132</v>
      </c>
    </row>
    <row r="719" spans="1:16" x14ac:dyDescent="0.25">
      <c r="A719" s="18" t="s">
        <v>118</v>
      </c>
      <c r="B719" s="18" t="s">
        <v>119</v>
      </c>
      <c r="C719" s="18" t="s">
        <v>103</v>
      </c>
      <c r="D719" s="21">
        <v>18</v>
      </c>
      <c r="E719" s="22">
        <v>1653.546834039128</v>
      </c>
      <c r="F719" s="22">
        <v>1418.8639327516364</v>
      </c>
      <c r="G719" s="22">
        <v>1191.7485238552463</v>
      </c>
      <c r="H719" s="22">
        <v>947.99321120198147</v>
      </c>
      <c r="I719" s="22">
        <v>756.70576899398964</v>
      </c>
      <c r="J719" s="22">
        <v>597.19541156442745</v>
      </c>
      <c r="K719" s="22">
        <v>486.06325920292414</v>
      </c>
      <c r="L719" s="22">
        <v>435.79713484265773</v>
      </c>
      <c r="M719" s="22">
        <v>403.0479149029839</v>
      </c>
      <c r="N719" s="22">
        <v>348.53280505532547</v>
      </c>
      <c r="O719" s="22">
        <v>286.81935634199868</v>
      </c>
      <c r="P719" s="22">
        <v>285.4548703695807</v>
      </c>
    </row>
    <row r="720" spans="1:16" x14ac:dyDescent="0.25">
      <c r="A720" s="18" t="s">
        <v>118</v>
      </c>
      <c r="B720" s="18" t="s">
        <v>119</v>
      </c>
      <c r="C720" s="18" t="s">
        <v>103</v>
      </c>
      <c r="D720" s="21">
        <v>19</v>
      </c>
      <c r="E720" s="22">
        <v>1703.0299245625954</v>
      </c>
      <c r="F720" s="22">
        <v>1450.6636711380725</v>
      </c>
      <c r="G720" s="22">
        <v>1230.6193533951698</v>
      </c>
      <c r="H720" s="22">
        <v>977.85220551022564</v>
      </c>
      <c r="I720" s="22">
        <v>751.06456903792582</v>
      </c>
      <c r="J720" s="22">
        <v>598.36544022395537</v>
      </c>
      <c r="K720" s="22">
        <v>485.39905070932122</v>
      </c>
      <c r="L720" s="22">
        <v>422.09157981443491</v>
      </c>
      <c r="M720" s="22">
        <v>384.52464961754686</v>
      </c>
      <c r="N720" s="22">
        <v>341.50948825460125</v>
      </c>
      <c r="O720" s="22">
        <v>286.3393805130803</v>
      </c>
      <c r="P720" s="22">
        <v>274.81411850924462</v>
      </c>
    </row>
    <row r="721" spans="1:16" x14ac:dyDescent="0.25">
      <c r="A721" s="18" t="s">
        <v>118</v>
      </c>
      <c r="B721" s="18" t="s">
        <v>119</v>
      </c>
      <c r="C721" s="18" t="s">
        <v>103</v>
      </c>
      <c r="D721" s="21">
        <v>20</v>
      </c>
      <c r="E721" s="22">
        <v>1723.829876289328</v>
      </c>
      <c r="F721" s="22">
        <v>1397.6274545737876</v>
      </c>
      <c r="G721" s="22">
        <v>1203.3880151311439</v>
      </c>
      <c r="H721" s="22">
        <v>946.03159210901288</v>
      </c>
      <c r="I721" s="22">
        <v>738.88693460120533</v>
      </c>
      <c r="J721" s="22">
        <v>579.57041642536524</v>
      </c>
      <c r="K721" s="22">
        <v>479.20723962043797</v>
      </c>
      <c r="L721" s="22">
        <v>425.44929470494861</v>
      </c>
      <c r="M721" s="22">
        <v>392.95694276519413</v>
      </c>
      <c r="N721" s="22">
        <v>346.48347389544529</v>
      </c>
      <c r="O721" s="22">
        <v>301.52309357925873</v>
      </c>
      <c r="P721" s="22">
        <v>275.50056655373163</v>
      </c>
    </row>
    <row r="722" spans="1:16" x14ac:dyDescent="0.25">
      <c r="A722" s="18" t="s">
        <v>118</v>
      </c>
      <c r="B722" s="18" t="s">
        <v>119</v>
      </c>
      <c r="C722" s="18" t="s">
        <v>103</v>
      </c>
      <c r="D722" s="21">
        <v>21</v>
      </c>
      <c r="E722" s="22">
        <v>1657.5880060597531</v>
      </c>
      <c r="F722" s="22">
        <v>1444.0406936429179</v>
      </c>
      <c r="G722" s="22">
        <v>1210.5959525316468</v>
      </c>
      <c r="H722" s="22">
        <v>965.52413141877651</v>
      </c>
      <c r="I722" s="22">
        <v>762.05725909514433</v>
      </c>
      <c r="J722" s="22">
        <v>597.46602251493812</v>
      </c>
      <c r="K722" s="22">
        <v>473.43912288251119</v>
      </c>
      <c r="L722" s="22">
        <v>427.7178536298299</v>
      </c>
      <c r="M722" s="22">
        <v>394.26847079614191</v>
      </c>
      <c r="N722" s="22">
        <v>346.17531689171312</v>
      </c>
      <c r="O722" s="22">
        <v>285.27290488204534</v>
      </c>
      <c r="P722" s="22">
        <v>271.66383140938609</v>
      </c>
    </row>
    <row r="723" spans="1:16" x14ac:dyDescent="0.25">
      <c r="A723" s="18" t="s">
        <v>118</v>
      </c>
      <c r="B723" s="18" t="s">
        <v>119</v>
      </c>
      <c r="C723" s="18" t="s">
        <v>103</v>
      </c>
      <c r="D723" s="21">
        <v>22</v>
      </c>
      <c r="E723" s="22">
        <v>1680.3150711932622</v>
      </c>
      <c r="F723" s="22">
        <v>1449.5626280444665</v>
      </c>
      <c r="G723" s="22">
        <v>1237.4295047901835</v>
      </c>
      <c r="H723" s="22">
        <v>989.17344199805984</v>
      </c>
      <c r="I723" s="22">
        <v>776.11175691300775</v>
      </c>
      <c r="J723" s="22">
        <v>619.24299911177252</v>
      </c>
      <c r="K723" s="22">
        <v>517.12152277701136</v>
      </c>
      <c r="L723" s="22">
        <v>467.2450656138131</v>
      </c>
      <c r="M723" s="22">
        <v>426.81716428627499</v>
      </c>
      <c r="N723" s="22">
        <v>397.18058707169479</v>
      </c>
      <c r="O723" s="22">
        <v>313.44101402043992</v>
      </c>
      <c r="P723" s="22">
        <v>270.62098638915512</v>
      </c>
    </row>
    <row r="724" spans="1:16" x14ac:dyDescent="0.25">
      <c r="A724" s="18" t="s">
        <v>118</v>
      </c>
      <c r="B724" s="18" t="s">
        <v>119</v>
      </c>
      <c r="C724" s="18" t="s">
        <v>103</v>
      </c>
      <c r="D724" s="21">
        <v>23</v>
      </c>
      <c r="E724" s="22">
        <v>1803.1330618562888</v>
      </c>
      <c r="F724" s="22">
        <v>1540.1265773554817</v>
      </c>
      <c r="G724" s="22">
        <v>1298.9604807377088</v>
      </c>
      <c r="H724" s="22">
        <v>1030.4303030081517</v>
      </c>
      <c r="I724" s="22">
        <v>806.66475537242695</v>
      </c>
      <c r="J724" s="22">
        <v>623.20144031771986</v>
      </c>
      <c r="K724" s="22">
        <v>509.34557613755129</v>
      </c>
      <c r="L724" s="22">
        <v>456.72319316598936</v>
      </c>
      <c r="M724" s="22">
        <v>409.32438945713147</v>
      </c>
      <c r="N724" s="22">
        <v>368.20355924719024</v>
      </c>
      <c r="O724" s="22">
        <v>314.77718085595535</v>
      </c>
      <c r="P724" s="22">
        <v>312.6908802032163</v>
      </c>
    </row>
    <row r="725" spans="1:16" x14ac:dyDescent="0.25">
      <c r="A725" s="18" t="s">
        <v>118</v>
      </c>
      <c r="B725" s="18" t="s">
        <v>119</v>
      </c>
      <c r="C725" s="18" t="s">
        <v>103</v>
      </c>
      <c r="D725" s="21">
        <v>24</v>
      </c>
      <c r="E725" s="22">
        <v>1631.3609453531792</v>
      </c>
      <c r="F725" s="22">
        <v>1404.1931787803917</v>
      </c>
      <c r="G725" s="22">
        <v>1215.5118862929342</v>
      </c>
      <c r="H725" s="22">
        <v>961.1722121511126</v>
      </c>
      <c r="I725" s="22">
        <v>764.79850150215441</v>
      </c>
      <c r="J725" s="22">
        <v>622.64684418391448</v>
      </c>
      <c r="K725" s="22">
        <v>515.81857241102898</v>
      </c>
      <c r="L725" s="22">
        <v>462.94741716135439</v>
      </c>
      <c r="M725" s="22">
        <v>424.47125816437085</v>
      </c>
      <c r="N725" s="22">
        <v>358.22679130047175</v>
      </c>
      <c r="O725" s="22">
        <v>271.38745925010642</v>
      </c>
      <c r="P725" s="22">
        <v>263.28365460884362</v>
      </c>
    </row>
    <row r="726" spans="1:16" x14ac:dyDescent="0.25">
      <c r="A726" s="18" t="s">
        <v>118</v>
      </c>
      <c r="B726" s="18" t="s">
        <v>119</v>
      </c>
      <c r="C726" s="18" t="s">
        <v>103</v>
      </c>
      <c r="D726" s="21">
        <v>25</v>
      </c>
      <c r="E726" s="22">
        <v>1704.5406364290195</v>
      </c>
      <c r="F726" s="22">
        <v>1502.6409935881259</v>
      </c>
      <c r="G726" s="22">
        <v>1288.0404470569656</v>
      </c>
      <c r="H726" s="22">
        <v>1025.5260703641859</v>
      </c>
      <c r="I726" s="22">
        <v>809.3849652161141</v>
      </c>
      <c r="J726" s="22">
        <v>649.68601696565383</v>
      </c>
      <c r="K726" s="22">
        <v>533.46052591636737</v>
      </c>
      <c r="L726" s="22">
        <v>478.93722811661098</v>
      </c>
      <c r="M726" s="22">
        <v>433.67139590884091</v>
      </c>
      <c r="N726" s="22">
        <v>394.01753882943927</v>
      </c>
      <c r="O726" s="22">
        <v>335.1452539122825</v>
      </c>
      <c r="P726" s="22">
        <v>297.55185462972833</v>
      </c>
    </row>
    <row r="727" spans="1:16" x14ac:dyDescent="0.25">
      <c r="A727" s="18" t="s">
        <v>118</v>
      </c>
      <c r="B727" s="18" t="s">
        <v>119</v>
      </c>
      <c r="C727" s="18" t="s">
        <v>103</v>
      </c>
      <c r="D727" s="21">
        <v>26</v>
      </c>
      <c r="E727" s="22">
        <v>1643.9356606480985</v>
      </c>
      <c r="F727" s="22">
        <v>1417.8435400369788</v>
      </c>
      <c r="G727" s="22">
        <v>1201.5053765098453</v>
      </c>
      <c r="H727" s="22">
        <v>975.84274783518254</v>
      </c>
      <c r="I727" s="22">
        <v>776.29706194875132</v>
      </c>
      <c r="J727" s="22">
        <v>621.86605396464677</v>
      </c>
      <c r="K727" s="22">
        <v>507.58188136196128</v>
      </c>
      <c r="L727" s="22">
        <v>456.23737298023519</v>
      </c>
      <c r="M727" s="22">
        <v>415.91452364942916</v>
      </c>
      <c r="N727" s="22">
        <v>370.89594322309614</v>
      </c>
      <c r="O727" s="22">
        <v>310.39359666098142</v>
      </c>
      <c r="P727" s="22">
        <v>308.07478797621786</v>
      </c>
    </row>
    <row r="728" spans="1:16" x14ac:dyDescent="0.25">
      <c r="A728" s="18" t="s">
        <v>118</v>
      </c>
      <c r="B728" s="18" t="s">
        <v>119</v>
      </c>
      <c r="C728" s="18" t="s">
        <v>103</v>
      </c>
      <c r="D728" s="21">
        <v>27</v>
      </c>
      <c r="E728" s="22">
        <v>1883.7359188739381</v>
      </c>
      <c r="F728" s="22">
        <v>1470.1268312317143</v>
      </c>
      <c r="G728" s="22">
        <v>1257.8370780710825</v>
      </c>
      <c r="H728" s="22">
        <v>1003.4254167962516</v>
      </c>
      <c r="I728" s="22">
        <v>780.1862224920784</v>
      </c>
      <c r="J728" s="22">
        <v>619.65625678155573</v>
      </c>
      <c r="K728" s="22">
        <v>501.07054914885947</v>
      </c>
      <c r="L728" s="22">
        <v>457.1312103922146</v>
      </c>
      <c r="M728" s="22">
        <v>422.90903822167456</v>
      </c>
      <c r="N728" s="22">
        <v>372.26479426814376</v>
      </c>
      <c r="O728" s="22">
        <v>317.80953748436463</v>
      </c>
      <c r="P728" s="22">
        <v>309.73526980842132</v>
      </c>
    </row>
    <row r="729" spans="1:16" x14ac:dyDescent="0.25">
      <c r="A729" s="18" t="s">
        <v>118</v>
      </c>
      <c r="B729" s="18" t="s">
        <v>119</v>
      </c>
      <c r="C729" s="18" t="s">
        <v>103</v>
      </c>
      <c r="D729" s="21">
        <v>28</v>
      </c>
      <c r="E729" s="22">
        <v>1652.643080389777</v>
      </c>
      <c r="F729" s="22">
        <v>1423.8089465053729</v>
      </c>
      <c r="G729" s="22">
        <v>1196.8978089340824</v>
      </c>
      <c r="H729" s="22">
        <v>954.32163161069786</v>
      </c>
      <c r="I729" s="22">
        <v>754.49861114748535</v>
      </c>
      <c r="J729" s="22">
        <v>584.250911731511</v>
      </c>
      <c r="K729" s="22">
        <v>469.10088911659722</v>
      </c>
      <c r="L729" s="22">
        <v>420.02117521262659</v>
      </c>
      <c r="M729" s="22">
        <v>376.57230872155787</v>
      </c>
      <c r="N729" s="22">
        <v>340.11797582757941</v>
      </c>
      <c r="O729" s="22">
        <v>285.0608998153682</v>
      </c>
      <c r="P729" s="22">
        <v>274.86367978315565</v>
      </c>
    </row>
    <row r="730" spans="1:16" x14ac:dyDescent="0.25">
      <c r="A730" s="18" t="s">
        <v>118</v>
      </c>
      <c r="B730" s="18" t="s">
        <v>119</v>
      </c>
      <c r="C730" s="18" t="s">
        <v>103</v>
      </c>
      <c r="D730" s="21">
        <v>29</v>
      </c>
      <c r="E730" s="22">
        <v>1852.5756536364611</v>
      </c>
      <c r="F730" s="22">
        <v>1515.3337697975217</v>
      </c>
      <c r="G730" s="22">
        <v>1295.5858021583222</v>
      </c>
      <c r="H730" s="22">
        <v>1017.2450871550229</v>
      </c>
      <c r="I730" s="22">
        <v>805.62436985506793</v>
      </c>
      <c r="J730" s="22">
        <v>625.76599221757988</v>
      </c>
      <c r="K730" s="22">
        <v>493.1947664582114</v>
      </c>
      <c r="L730" s="22">
        <v>443.43730882156365</v>
      </c>
      <c r="M730" s="22">
        <v>402.66135919963216</v>
      </c>
      <c r="N730" s="22">
        <v>346.42822416909263</v>
      </c>
      <c r="O730" s="22">
        <v>303.82929512358362</v>
      </c>
      <c r="P730" s="22">
        <v>287.3788319295266</v>
      </c>
    </row>
    <row r="731" spans="1:16" x14ac:dyDescent="0.25">
      <c r="A731" s="18" t="s">
        <v>118</v>
      </c>
      <c r="B731" s="18" t="s">
        <v>119</v>
      </c>
      <c r="C731" s="18" t="s">
        <v>103</v>
      </c>
      <c r="D731" s="21">
        <v>30</v>
      </c>
      <c r="E731" s="22">
        <v>1911.7712912485747</v>
      </c>
      <c r="F731" s="22">
        <v>1623.9660880481185</v>
      </c>
      <c r="G731" s="22">
        <v>1369.7367990408409</v>
      </c>
      <c r="H731" s="22">
        <v>1075.9389697330894</v>
      </c>
      <c r="I731" s="22">
        <v>841.4481949702415</v>
      </c>
      <c r="J731" s="22">
        <v>668.19178443101623</v>
      </c>
      <c r="K731" s="22">
        <v>559.64465573455448</v>
      </c>
      <c r="L731" s="22">
        <v>494.01345012058164</v>
      </c>
      <c r="M731" s="22">
        <v>454.098462393582</v>
      </c>
      <c r="N731" s="22">
        <v>386.56382830577098</v>
      </c>
      <c r="O731" s="22">
        <v>317.04047075958852</v>
      </c>
      <c r="P731" s="22">
        <v>295.91022853770085</v>
      </c>
    </row>
    <row r="732" spans="1:16" x14ac:dyDescent="0.25">
      <c r="A732" s="18" t="s">
        <v>118</v>
      </c>
      <c r="B732" s="18" t="s">
        <v>119</v>
      </c>
      <c r="C732" s="18" t="s">
        <v>103</v>
      </c>
      <c r="D732" s="21">
        <v>31</v>
      </c>
      <c r="E732" s="22">
        <v>1696.8754992560475</v>
      </c>
      <c r="F732" s="22">
        <v>1472.1962662877161</v>
      </c>
      <c r="G732" s="22">
        <v>1250.7011882081447</v>
      </c>
      <c r="H732" s="22">
        <v>1002.7181123120668</v>
      </c>
      <c r="I732" s="22">
        <v>792.066550054853</v>
      </c>
      <c r="J732" s="22">
        <v>615.30671110640253</v>
      </c>
      <c r="K732" s="22">
        <v>498.28444519041375</v>
      </c>
      <c r="L732" s="22">
        <v>444.99634633130836</v>
      </c>
      <c r="M732" s="22">
        <v>399.64241660107115</v>
      </c>
      <c r="N732" s="22">
        <v>351.2417578767367</v>
      </c>
      <c r="O732" s="22">
        <v>311.50541250834158</v>
      </c>
      <c r="P732" s="22">
        <v>276.78802101791712</v>
      </c>
    </row>
    <row r="733" spans="1:16" x14ac:dyDescent="0.25">
      <c r="A733" s="18" t="s">
        <v>118</v>
      </c>
      <c r="B733" s="18" t="s">
        <v>119</v>
      </c>
      <c r="C733" s="18" t="s">
        <v>103</v>
      </c>
      <c r="D733" s="21">
        <v>32</v>
      </c>
      <c r="E733" s="22">
        <v>1818.4081470106626</v>
      </c>
      <c r="F733" s="22">
        <v>1541.2013699090028</v>
      </c>
      <c r="G733" s="22">
        <v>1273.7457361449624</v>
      </c>
      <c r="H733" s="22">
        <v>1025.0636660293922</v>
      </c>
      <c r="I733" s="22">
        <v>821.18136374840083</v>
      </c>
      <c r="J733" s="22">
        <v>661.12059417624437</v>
      </c>
      <c r="K733" s="22">
        <v>554.10695109629103</v>
      </c>
      <c r="L733" s="22">
        <v>498.06795277967024</v>
      </c>
      <c r="M733" s="22">
        <v>459.13545400005762</v>
      </c>
      <c r="N733" s="22">
        <v>386.77428904397982</v>
      </c>
      <c r="O733" s="22">
        <v>326.28408117272062</v>
      </c>
      <c r="P733" s="22">
        <v>303.36489774958261</v>
      </c>
    </row>
    <row r="734" spans="1:16" x14ac:dyDescent="0.25">
      <c r="A734" s="18" t="s">
        <v>118</v>
      </c>
      <c r="B734" s="18" t="s">
        <v>119</v>
      </c>
      <c r="C734" s="18" t="s">
        <v>103</v>
      </c>
      <c r="D734" s="21">
        <v>33</v>
      </c>
      <c r="E734" s="22">
        <v>1728.8079968320008</v>
      </c>
      <c r="F734" s="22">
        <v>1487.2314589032978</v>
      </c>
      <c r="G734" s="22">
        <v>1266.347128206048</v>
      </c>
      <c r="H734" s="22">
        <v>1001.0390669807991</v>
      </c>
      <c r="I734" s="22">
        <v>786.51524864568057</v>
      </c>
      <c r="J734" s="22">
        <v>624.71310220658086</v>
      </c>
      <c r="K734" s="22">
        <v>519.70945543726282</v>
      </c>
      <c r="L734" s="22">
        <v>468.17286183186894</v>
      </c>
      <c r="M734" s="22">
        <v>427.44433748220411</v>
      </c>
      <c r="N734" s="22">
        <v>369.52633631628612</v>
      </c>
      <c r="O734" s="22">
        <v>304.45338907594828</v>
      </c>
      <c r="P734" s="22">
        <v>270.04024041737028</v>
      </c>
    </row>
    <row r="735" spans="1:16" x14ac:dyDescent="0.25">
      <c r="A735" s="18" t="s">
        <v>118</v>
      </c>
      <c r="B735" s="18" t="s">
        <v>119</v>
      </c>
      <c r="C735" s="18" t="s">
        <v>103</v>
      </c>
      <c r="D735" s="21">
        <v>34</v>
      </c>
      <c r="E735" s="22">
        <v>1817.1255288446985</v>
      </c>
      <c r="F735" s="22">
        <v>1585.5862529597141</v>
      </c>
      <c r="G735" s="22">
        <v>1378.7199426590462</v>
      </c>
      <c r="H735" s="22">
        <v>1078.9286043103903</v>
      </c>
      <c r="I735" s="22">
        <v>859.13357785621474</v>
      </c>
      <c r="J735" s="22">
        <v>688.43505303620032</v>
      </c>
      <c r="K735" s="22">
        <v>567.83212670286537</v>
      </c>
      <c r="L735" s="22">
        <v>511.5733132192147</v>
      </c>
      <c r="M735" s="22">
        <v>470.45707587546747</v>
      </c>
      <c r="N735" s="22">
        <v>426.55698565978003</v>
      </c>
      <c r="O735" s="22">
        <v>365.27292801463244</v>
      </c>
      <c r="P735" s="22">
        <v>284.51925414451534</v>
      </c>
    </row>
    <row r="736" spans="1:16" x14ac:dyDescent="0.25">
      <c r="A736" s="18" t="s">
        <v>118</v>
      </c>
      <c r="B736" s="18" t="s">
        <v>119</v>
      </c>
      <c r="C736" s="18" t="s">
        <v>103</v>
      </c>
      <c r="D736" s="21">
        <v>35</v>
      </c>
      <c r="E736" s="22">
        <v>1754.1852113826012</v>
      </c>
      <c r="F736" s="22">
        <v>1506.6008175368413</v>
      </c>
      <c r="G736" s="22">
        <v>1268.3783498745879</v>
      </c>
      <c r="H736" s="22">
        <v>990.40282093907717</v>
      </c>
      <c r="I736" s="22">
        <v>765.57585891631618</v>
      </c>
      <c r="J736" s="22">
        <v>608.8504306637891</v>
      </c>
      <c r="K736" s="22">
        <v>503.66543540274694</v>
      </c>
      <c r="L736" s="22">
        <v>451.34592255420233</v>
      </c>
      <c r="M736" s="22">
        <v>404.86071689757847</v>
      </c>
      <c r="N736" s="22">
        <v>374.04011317521463</v>
      </c>
      <c r="O736" s="22">
        <v>294.07172848225849</v>
      </c>
      <c r="P736" s="22">
        <v>277.38586317780937</v>
      </c>
    </row>
    <row r="737" spans="1:16" x14ac:dyDescent="0.25">
      <c r="A737" s="18" t="s">
        <v>118</v>
      </c>
      <c r="B737" s="18" t="s">
        <v>119</v>
      </c>
      <c r="C737" s="18" t="s">
        <v>103</v>
      </c>
      <c r="D737" s="21">
        <v>36</v>
      </c>
      <c r="E737" s="22">
        <v>1786.2729876687142</v>
      </c>
      <c r="F737" s="22">
        <v>1483.5613152375549</v>
      </c>
      <c r="G737" s="22">
        <v>1223.1891872031588</v>
      </c>
      <c r="H737" s="22">
        <v>975.34786087812529</v>
      </c>
      <c r="I737" s="22">
        <v>746.16313749533072</v>
      </c>
      <c r="J737" s="22">
        <v>570.148217811054</v>
      </c>
      <c r="K737" s="22">
        <v>446.00804700601145</v>
      </c>
      <c r="L737" s="22">
        <v>400.65662948718415</v>
      </c>
      <c r="M737" s="22">
        <v>361.58094685524526</v>
      </c>
      <c r="N737" s="22">
        <v>316.05863555439976</v>
      </c>
      <c r="O737" s="22">
        <v>249.69513737313963</v>
      </c>
      <c r="P737" s="22">
        <v>230.26437885631276</v>
      </c>
    </row>
    <row r="738" spans="1:16" x14ac:dyDescent="0.25">
      <c r="A738" s="18" t="s">
        <v>118</v>
      </c>
      <c r="B738" s="18" t="s">
        <v>119</v>
      </c>
      <c r="C738" s="18" t="s">
        <v>103</v>
      </c>
      <c r="D738" s="21">
        <v>37</v>
      </c>
      <c r="E738" s="22">
        <v>1733.1322806898092</v>
      </c>
      <c r="F738" s="22">
        <v>1434.9806147523354</v>
      </c>
      <c r="G738" s="22">
        <v>1231.904922785694</v>
      </c>
      <c r="H738" s="22">
        <v>951.5050333548653</v>
      </c>
      <c r="I738" s="22">
        <v>738.84589910500904</v>
      </c>
      <c r="J738" s="22">
        <v>589.97796828286812</v>
      </c>
      <c r="K738" s="22">
        <v>487.74088757426728</v>
      </c>
      <c r="L738" s="22">
        <v>436.10717959561765</v>
      </c>
      <c r="M738" s="22">
        <v>400.74421522832699</v>
      </c>
      <c r="N738" s="22">
        <v>363.65096889609458</v>
      </c>
      <c r="O738" s="22">
        <v>298.32230887577015</v>
      </c>
      <c r="P738" s="22">
        <v>272.9179802316707</v>
      </c>
    </row>
    <row r="739" spans="1:16" x14ac:dyDescent="0.25">
      <c r="A739" s="18" t="s">
        <v>118</v>
      </c>
      <c r="B739" s="18" t="s">
        <v>119</v>
      </c>
      <c r="C739" s="18" t="s">
        <v>103</v>
      </c>
      <c r="D739" s="21">
        <v>38</v>
      </c>
      <c r="E739" s="22">
        <v>1723.9505874993783</v>
      </c>
      <c r="F739" s="22">
        <v>1432.0074606240214</v>
      </c>
      <c r="G739" s="22">
        <v>1228.7206376135407</v>
      </c>
      <c r="H739" s="22">
        <v>967.77153220237858</v>
      </c>
      <c r="I739" s="22">
        <v>771.32484765597746</v>
      </c>
      <c r="J739" s="22">
        <v>600.224253824127</v>
      </c>
      <c r="K739" s="22">
        <v>486.61223957241265</v>
      </c>
      <c r="L739" s="22">
        <v>435.9918836118004</v>
      </c>
      <c r="M739" s="22">
        <v>398.94743838299956</v>
      </c>
      <c r="N739" s="22">
        <v>343.1820568814851</v>
      </c>
      <c r="O739" s="22">
        <v>288.22881229870848</v>
      </c>
      <c r="P739" s="22">
        <v>267.05001206117566</v>
      </c>
    </row>
    <row r="740" spans="1:16" x14ac:dyDescent="0.25">
      <c r="A740" s="18" t="s">
        <v>118</v>
      </c>
      <c r="B740" s="18" t="s">
        <v>119</v>
      </c>
      <c r="C740" s="18" t="s">
        <v>103</v>
      </c>
      <c r="D740" s="21">
        <v>39</v>
      </c>
      <c r="E740" s="22">
        <v>1625.4435654761005</v>
      </c>
      <c r="F740" s="22">
        <v>1415.2175502067926</v>
      </c>
      <c r="G740" s="22">
        <v>1190.6096249422942</v>
      </c>
      <c r="H740" s="22">
        <v>936.51679287542595</v>
      </c>
      <c r="I740" s="22">
        <v>732.37910375744241</v>
      </c>
      <c r="J740" s="22">
        <v>566.57326436569258</v>
      </c>
      <c r="K740" s="22">
        <v>443.06719196691307</v>
      </c>
      <c r="L740" s="22">
        <v>391.21836007773419</v>
      </c>
      <c r="M740" s="22">
        <v>348.63085209671596</v>
      </c>
      <c r="N740" s="22">
        <v>314.8914869214866</v>
      </c>
      <c r="O740" s="22">
        <v>267.39953455007497</v>
      </c>
      <c r="P740" s="22">
        <v>256.25992824121556</v>
      </c>
    </row>
    <row r="741" spans="1:16" x14ac:dyDescent="0.25">
      <c r="A741" s="18" t="s">
        <v>118</v>
      </c>
      <c r="B741" s="18" t="s">
        <v>119</v>
      </c>
      <c r="C741" s="18" t="s">
        <v>103</v>
      </c>
      <c r="D741" s="21">
        <v>40</v>
      </c>
      <c r="E741" s="22">
        <v>1897.186670329424</v>
      </c>
      <c r="F741" s="22">
        <v>1528.6538703398573</v>
      </c>
      <c r="G741" s="22">
        <v>1224.78557861587</v>
      </c>
      <c r="H741" s="22">
        <v>981.26648932384944</v>
      </c>
      <c r="I741" s="22">
        <v>763.13359800324986</v>
      </c>
      <c r="J741" s="22">
        <v>585.26963589128604</v>
      </c>
      <c r="K741" s="22">
        <v>458.4257273323841</v>
      </c>
      <c r="L741" s="22">
        <v>403.5181179385695</v>
      </c>
      <c r="M741" s="22">
        <v>361.41661330370545</v>
      </c>
      <c r="N741" s="22">
        <v>306.27108907498729</v>
      </c>
      <c r="O741" s="22">
        <v>254.53348009549651</v>
      </c>
      <c r="P741" s="22">
        <v>243.77199186057675</v>
      </c>
    </row>
    <row r="742" spans="1:16" x14ac:dyDescent="0.25">
      <c r="A742" s="18" t="s">
        <v>118</v>
      </c>
      <c r="B742" s="18" t="s">
        <v>119</v>
      </c>
      <c r="C742" s="18" t="s">
        <v>103</v>
      </c>
      <c r="D742" s="21">
        <v>41</v>
      </c>
      <c r="E742" s="22">
        <v>1720.4324391836237</v>
      </c>
      <c r="F742" s="22">
        <v>1454.4129023399234</v>
      </c>
      <c r="G742" s="22">
        <v>1234.8067433168533</v>
      </c>
      <c r="H742" s="22">
        <v>963.46671762242192</v>
      </c>
      <c r="I742" s="22">
        <v>757.40879182032336</v>
      </c>
      <c r="J742" s="22">
        <v>599.46574152458345</v>
      </c>
      <c r="K742" s="22">
        <v>487.73597444266005</v>
      </c>
      <c r="L742" s="22">
        <v>438.76662177283708</v>
      </c>
      <c r="M742" s="22">
        <v>409.32341864632707</v>
      </c>
      <c r="N742" s="22">
        <v>372.93378120323132</v>
      </c>
      <c r="O742" s="22">
        <v>306.72185723413634</v>
      </c>
      <c r="P742" s="22">
        <v>266.60650510064249</v>
      </c>
    </row>
    <row r="743" spans="1:16" x14ac:dyDescent="0.25">
      <c r="A743" s="18" t="s">
        <v>118</v>
      </c>
      <c r="B743" s="18" t="s">
        <v>119</v>
      </c>
      <c r="C743" s="18" t="s">
        <v>103</v>
      </c>
      <c r="D743" s="21">
        <v>42</v>
      </c>
      <c r="E743" s="22">
        <v>1873.7400123729824</v>
      </c>
      <c r="F743" s="22">
        <v>1508.0942774663997</v>
      </c>
      <c r="G743" s="22">
        <v>1300.5659051533312</v>
      </c>
      <c r="H743" s="22">
        <v>1010.8294674126747</v>
      </c>
      <c r="I743" s="22">
        <v>787.50352017473608</v>
      </c>
      <c r="J743" s="22">
        <v>617.74648983999748</v>
      </c>
      <c r="K743" s="22">
        <v>493.47313075895033</v>
      </c>
      <c r="L743" s="22">
        <v>440.07292803208918</v>
      </c>
      <c r="M743" s="22">
        <v>396.93631698815102</v>
      </c>
      <c r="N743" s="22">
        <v>349.11125363432291</v>
      </c>
      <c r="O743" s="22">
        <v>286.582359349949</v>
      </c>
      <c r="P743" s="22">
        <v>277.78828605721588</v>
      </c>
    </row>
    <row r="744" spans="1:16" x14ac:dyDescent="0.25">
      <c r="A744" s="18" t="s">
        <v>118</v>
      </c>
      <c r="B744" s="18" t="s">
        <v>119</v>
      </c>
      <c r="C744" s="18" t="s">
        <v>103</v>
      </c>
      <c r="D744" s="21">
        <v>43</v>
      </c>
      <c r="E744" s="22">
        <v>1770.3349837152791</v>
      </c>
      <c r="F744" s="22">
        <v>1491.923311493131</v>
      </c>
      <c r="G744" s="22">
        <v>1293.3362000785664</v>
      </c>
      <c r="H744" s="22">
        <v>1032.4810226413865</v>
      </c>
      <c r="I744" s="22">
        <v>813.87019920837508</v>
      </c>
      <c r="J744" s="22">
        <v>636.79167512730703</v>
      </c>
      <c r="K744" s="22">
        <v>531.36245222370496</v>
      </c>
      <c r="L744" s="22">
        <v>472.81568496330345</v>
      </c>
      <c r="M744" s="22">
        <v>426.95936978391705</v>
      </c>
      <c r="N744" s="22">
        <v>381.79320505592034</v>
      </c>
      <c r="O744" s="22">
        <v>318.05851516946757</v>
      </c>
      <c r="P744" s="22">
        <v>284.20467610051662</v>
      </c>
    </row>
    <row r="745" spans="1:16" x14ac:dyDescent="0.25">
      <c r="A745" s="18" t="s">
        <v>118</v>
      </c>
      <c r="B745" s="18" t="s">
        <v>119</v>
      </c>
      <c r="C745" s="18" t="s">
        <v>103</v>
      </c>
      <c r="D745" s="21">
        <v>44</v>
      </c>
      <c r="E745" s="22">
        <v>1712.2114159986791</v>
      </c>
      <c r="F745" s="22">
        <v>1476.0265607261101</v>
      </c>
      <c r="G745" s="22">
        <v>1240.5264318864993</v>
      </c>
      <c r="H745" s="22">
        <v>962.22656508781256</v>
      </c>
      <c r="I745" s="22">
        <v>765.29251241965562</v>
      </c>
      <c r="J745" s="22">
        <v>612.40155765538725</v>
      </c>
      <c r="K745" s="22">
        <v>507.58678028116191</v>
      </c>
      <c r="L745" s="22">
        <v>447.82186562073315</v>
      </c>
      <c r="M745" s="22">
        <v>408.87737010665376</v>
      </c>
      <c r="N745" s="22">
        <v>352.1366962804309</v>
      </c>
      <c r="O745" s="22">
        <v>295.10225567957696</v>
      </c>
      <c r="P745" s="22">
        <v>272.75877314201108</v>
      </c>
    </row>
    <row r="746" spans="1:16" x14ac:dyDescent="0.25">
      <c r="A746" s="18" t="s">
        <v>118</v>
      </c>
      <c r="B746" s="18" t="s">
        <v>119</v>
      </c>
      <c r="C746" s="18" t="s">
        <v>103</v>
      </c>
      <c r="D746" s="21">
        <v>45</v>
      </c>
      <c r="E746" s="22">
        <v>1775.1601769388583</v>
      </c>
      <c r="F746" s="22">
        <v>1481.1721310384542</v>
      </c>
      <c r="G746" s="22">
        <v>1283.3083124298951</v>
      </c>
      <c r="H746" s="22">
        <v>1011.8673967389021</v>
      </c>
      <c r="I746" s="22">
        <v>788.28285847068662</v>
      </c>
      <c r="J746" s="22">
        <v>628.10408144815676</v>
      </c>
      <c r="K746" s="22">
        <v>523.34530916071731</v>
      </c>
      <c r="L746" s="22">
        <v>469.73588275003175</v>
      </c>
      <c r="M746" s="22">
        <v>428.7865183472378</v>
      </c>
      <c r="N746" s="22">
        <v>368.9518292197771</v>
      </c>
      <c r="O746" s="22">
        <v>280.04548330493611</v>
      </c>
      <c r="P746" s="22">
        <v>274.32341788324493</v>
      </c>
    </row>
    <row r="747" spans="1:16" x14ac:dyDescent="0.25">
      <c r="A747" s="18" t="s">
        <v>118</v>
      </c>
      <c r="B747" s="18" t="s">
        <v>119</v>
      </c>
      <c r="C747" s="18" t="s">
        <v>103</v>
      </c>
      <c r="D747" s="21">
        <v>46</v>
      </c>
      <c r="E747" s="22">
        <v>1758.7709207195983</v>
      </c>
      <c r="F747" s="22">
        <v>1514.8170885572645</v>
      </c>
      <c r="G747" s="22">
        <v>1310.1914995042405</v>
      </c>
      <c r="H747" s="22">
        <v>1044.9772123918431</v>
      </c>
      <c r="I747" s="22">
        <v>816.23808732312796</v>
      </c>
      <c r="J747" s="22">
        <v>666.16173720752772</v>
      </c>
      <c r="K747" s="22">
        <v>545.12567952244513</v>
      </c>
      <c r="L747" s="22">
        <v>476.73478164234052</v>
      </c>
      <c r="M747" s="22">
        <v>441.35888080275129</v>
      </c>
      <c r="N747" s="22">
        <v>394.12476511537488</v>
      </c>
      <c r="O747" s="22">
        <v>308.660665260538</v>
      </c>
      <c r="P747" s="22">
        <v>287.53298077010288</v>
      </c>
    </row>
    <row r="748" spans="1:16" x14ac:dyDescent="0.25">
      <c r="A748" s="18" t="s">
        <v>118</v>
      </c>
      <c r="B748" s="18" t="s">
        <v>119</v>
      </c>
      <c r="C748" s="18" t="s">
        <v>103</v>
      </c>
      <c r="D748" s="21">
        <v>47</v>
      </c>
      <c r="E748" s="22">
        <v>1722.7712377442738</v>
      </c>
      <c r="F748" s="22">
        <v>1462.8215825492484</v>
      </c>
      <c r="G748" s="22">
        <v>1236.763770733068</v>
      </c>
      <c r="H748" s="22">
        <v>975.04196107812675</v>
      </c>
      <c r="I748" s="22">
        <v>763.96710893308523</v>
      </c>
      <c r="J748" s="22">
        <v>609.20463661858514</v>
      </c>
      <c r="K748" s="22">
        <v>508.62882207597556</v>
      </c>
      <c r="L748" s="22">
        <v>461.04243005111925</v>
      </c>
      <c r="M748" s="22">
        <v>409.14045481335785</v>
      </c>
      <c r="N748" s="22">
        <v>364.99928928093072</v>
      </c>
      <c r="O748" s="22">
        <v>296.01328144981636</v>
      </c>
      <c r="P748" s="22">
        <v>283.82834625505387</v>
      </c>
    </row>
    <row r="749" spans="1:16" x14ac:dyDescent="0.25">
      <c r="A749" s="18" t="s">
        <v>118</v>
      </c>
      <c r="B749" s="18" t="s">
        <v>119</v>
      </c>
      <c r="C749" s="18" t="s">
        <v>103</v>
      </c>
      <c r="D749" s="21">
        <v>48</v>
      </c>
      <c r="E749" s="22">
        <v>1778.1315273065943</v>
      </c>
      <c r="F749" s="22">
        <v>1487.3899148103073</v>
      </c>
      <c r="G749" s="22">
        <v>1230.9048954435161</v>
      </c>
      <c r="H749" s="22">
        <v>982.61806996037819</v>
      </c>
      <c r="I749" s="22">
        <v>780.24234303513833</v>
      </c>
      <c r="J749" s="22">
        <v>605.94943519404649</v>
      </c>
      <c r="K749" s="22">
        <v>483.10404415793914</v>
      </c>
      <c r="L749" s="22">
        <v>422.72331979915054</v>
      </c>
      <c r="M749" s="22">
        <v>384.79197903200776</v>
      </c>
      <c r="N749" s="22">
        <v>346.0449434337159</v>
      </c>
      <c r="O749" s="22">
        <v>284.37266093312252</v>
      </c>
      <c r="P749" s="22">
        <v>284.37266093312252</v>
      </c>
    </row>
    <row r="750" spans="1:16" x14ac:dyDescent="0.25">
      <c r="A750" s="18" t="s">
        <v>118</v>
      </c>
      <c r="B750" s="18" t="s">
        <v>119</v>
      </c>
      <c r="C750" s="18" t="s">
        <v>103</v>
      </c>
      <c r="D750" s="21">
        <v>49</v>
      </c>
      <c r="E750" s="22">
        <v>1800.2362218003923</v>
      </c>
      <c r="F750" s="22">
        <v>1554.7209709966239</v>
      </c>
      <c r="G750" s="22">
        <v>1313.4810020480718</v>
      </c>
      <c r="H750" s="22">
        <v>1043.2094845686843</v>
      </c>
      <c r="I750" s="22">
        <v>819.90195399351012</v>
      </c>
      <c r="J750" s="22">
        <v>645.38778576647849</v>
      </c>
      <c r="K750" s="22">
        <v>535.33236027178384</v>
      </c>
      <c r="L750" s="22">
        <v>479.63311494327291</v>
      </c>
      <c r="M750" s="22">
        <v>433.65479875369044</v>
      </c>
      <c r="N750" s="22">
        <v>380.09243778287134</v>
      </c>
      <c r="O750" s="22">
        <v>328.88991879196004</v>
      </c>
      <c r="P750" s="22">
        <v>312.68729837926958</v>
      </c>
    </row>
    <row r="751" spans="1:16" x14ac:dyDescent="0.25">
      <c r="A751" s="18" t="s">
        <v>118</v>
      </c>
      <c r="B751" s="18" t="s">
        <v>119</v>
      </c>
      <c r="C751" s="18" t="s">
        <v>103</v>
      </c>
      <c r="D751" s="21">
        <v>50</v>
      </c>
      <c r="E751" s="22">
        <v>1841.2837848115794</v>
      </c>
      <c r="F751" s="22">
        <v>1516.6838190236099</v>
      </c>
      <c r="G751" s="22">
        <v>1304.1778735193977</v>
      </c>
      <c r="H751" s="22">
        <v>1009.9645733515514</v>
      </c>
      <c r="I751" s="22">
        <v>798.89988412220885</v>
      </c>
      <c r="J751" s="22">
        <v>626.76278352694487</v>
      </c>
      <c r="K751" s="22">
        <v>518.48678816871995</v>
      </c>
      <c r="L751" s="22">
        <v>458.27467965259586</v>
      </c>
      <c r="M751" s="22">
        <v>407.13135063995355</v>
      </c>
      <c r="N751" s="22">
        <v>357.34179885114173</v>
      </c>
      <c r="O751" s="22">
        <v>297.59102398360045</v>
      </c>
      <c r="P751" s="22">
        <v>289.59437055273492</v>
      </c>
    </row>
    <row r="752" spans="1:16" x14ac:dyDescent="0.25">
      <c r="A752" s="18" t="s">
        <v>118</v>
      </c>
      <c r="B752" s="18" t="s">
        <v>119</v>
      </c>
      <c r="C752" s="18" t="s">
        <v>103</v>
      </c>
      <c r="D752" s="21">
        <v>51</v>
      </c>
      <c r="E752" s="22">
        <v>1677.4987726278312</v>
      </c>
      <c r="F752" s="22">
        <v>1436.0934953740125</v>
      </c>
      <c r="G752" s="22">
        <v>1211.6342722597967</v>
      </c>
      <c r="H752" s="22">
        <v>944.03147068907595</v>
      </c>
      <c r="I752" s="22">
        <v>748.40962034270774</v>
      </c>
      <c r="J752" s="22">
        <v>590.49742893107179</v>
      </c>
      <c r="K752" s="22">
        <v>479.15143565606218</v>
      </c>
      <c r="L752" s="22">
        <v>428.805571226881</v>
      </c>
      <c r="M752" s="22">
        <v>391.66953053929672</v>
      </c>
      <c r="N752" s="22">
        <v>356.41291496643748</v>
      </c>
      <c r="O752" s="22">
        <v>295.54203287321849</v>
      </c>
      <c r="P752" s="22">
        <v>273.38815301056047</v>
      </c>
    </row>
    <row r="753" spans="1:16" x14ac:dyDescent="0.25">
      <c r="A753" s="18" t="s">
        <v>118</v>
      </c>
      <c r="B753" s="18" t="s">
        <v>119</v>
      </c>
      <c r="C753" s="18" t="s">
        <v>103</v>
      </c>
      <c r="D753" s="21">
        <v>52</v>
      </c>
      <c r="E753" s="22">
        <v>1729.9653466802322</v>
      </c>
      <c r="F753" s="22">
        <v>1427.2892683227988</v>
      </c>
      <c r="G753" s="22">
        <v>1217.1846861180761</v>
      </c>
      <c r="H753" s="22">
        <v>969.61712654895985</v>
      </c>
      <c r="I753" s="22">
        <v>757.38633587297738</v>
      </c>
      <c r="J753" s="22">
        <v>602.04468518747285</v>
      </c>
      <c r="K753" s="22">
        <v>499.38134532756959</v>
      </c>
      <c r="L753" s="22">
        <v>447.3529137212625</v>
      </c>
      <c r="M753" s="22">
        <v>409.96801036598714</v>
      </c>
      <c r="N753" s="22">
        <v>348.80993589995717</v>
      </c>
      <c r="O753" s="22">
        <v>289.78589064544957</v>
      </c>
      <c r="P753" s="22">
        <v>269.95545539958016</v>
      </c>
    </row>
    <row r="754" spans="1:16" x14ac:dyDescent="0.25">
      <c r="A754" s="18" t="s">
        <v>118</v>
      </c>
      <c r="B754" s="18" t="s">
        <v>119</v>
      </c>
      <c r="C754" s="18" t="s">
        <v>103</v>
      </c>
      <c r="D754" s="21">
        <v>53</v>
      </c>
      <c r="E754" s="22">
        <v>1772.0876622606975</v>
      </c>
      <c r="F754" s="22">
        <v>1481.9659838393238</v>
      </c>
      <c r="G754" s="22">
        <v>1247.1970843885081</v>
      </c>
      <c r="H754" s="22">
        <v>961.01110760296217</v>
      </c>
      <c r="I754" s="22">
        <v>762.96209538283256</v>
      </c>
      <c r="J754" s="22">
        <v>598.54268723269661</v>
      </c>
      <c r="K754" s="22">
        <v>485.00378753427549</v>
      </c>
      <c r="L754" s="22">
        <v>433.20350353908196</v>
      </c>
      <c r="M754" s="22">
        <v>390.33832815111879</v>
      </c>
      <c r="N754" s="22">
        <v>359.77744510948537</v>
      </c>
      <c r="O754" s="22">
        <v>282.85248585025982</v>
      </c>
      <c r="P754" s="22">
        <v>270.73658379985091</v>
      </c>
    </row>
    <row r="755" spans="1:16" x14ac:dyDescent="0.25">
      <c r="A755" s="18" t="s">
        <v>118</v>
      </c>
      <c r="B755" s="18" t="s">
        <v>119</v>
      </c>
      <c r="C755" s="18" t="s">
        <v>103</v>
      </c>
      <c r="D755" s="21">
        <v>54</v>
      </c>
      <c r="E755" s="22">
        <v>1949.8467778834795</v>
      </c>
      <c r="F755" s="22">
        <v>1677.2894015934162</v>
      </c>
      <c r="G755" s="22">
        <v>1345.3793745528417</v>
      </c>
      <c r="H755" s="22">
        <v>1061.7676191513938</v>
      </c>
      <c r="I755" s="22">
        <v>834.08994350900991</v>
      </c>
      <c r="J755" s="22">
        <v>662.40884609204215</v>
      </c>
      <c r="K755" s="22">
        <v>526.13639532039974</v>
      </c>
      <c r="L755" s="22">
        <v>470.00289868639356</v>
      </c>
      <c r="M755" s="22">
        <v>432.94134117562936</v>
      </c>
      <c r="N755" s="22">
        <v>391.63593032029922</v>
      </c>
      <c r="O755" s="22">
        <v>304.05442392685717</v>
      </c>
      <c r="P755" s="22">
        <v>294.15145191219034</v>
      </c>
    </row>
    <row r="756" spans="1:16" x14ac:dyDescent="0.25">
      <c r="A756" s="18" t="s">
        <v>118</v>
      </c>
      <c r="B756" s="18" t="s">
        <v>119</v>
      </c>
      <c r="C756" s="18" t="s">
        <v>103</v>
      </c>
      <c r="D756" s="21">
        <v>55</v>
      </c>
      <c r="E756" s="22">
        <v>1732.4963234675536</v>
      </c>
      <c r="F756" s="22">
        <v>1447.8597605743184</v>
      </c>
      <c r="G756" s="22">
        <v>1234.8385729330557</v>
      </c>
      <c r="H756" s="22">
        <v>969.17492483098113</v>
      </c>
      <c r="I756" s="22">
        <v>747.27931029463866</v>
      </c>
      <c r="J756" s="22">
        <v>578.75515573973576</v>
      </c>
      <c r="K756" s="22">
        <v>477.09565307352301</v>
      </c>
      <c r="L756" s="22">
        <v>424.08150185388149</v>
      </c>
      <c r="M756" s="22">
        <v>387.74362899923744</v>
      </c>
      <c r="N756" s="22">
        <v>346.68698072701488</v>
      </c>
      <c r="O756" s="22">
        <v>281.83637510548033</v>
      </c>
      <c r="P756" s="22">
        <v>273.44622057801581</v>
      </c>
    </row>
    <row r="757" spans="1:16" x14ac:dyDescent="0.25">
      <c r="A757" s="18" t="s">
        <v>118</v>
      </c>
      <c r="B757" s="18" t="s">
        <v>119</v>
      </c>
      <c r="C757" s="18" t="s">
        <v>103</v>
      </c>
      <c r="D757" s="21">
        <v>56</v>
      </c>
      <c r="E757" s="22">
        <v>1651.2680422280478</v>
      </c>
      <c r="F757" s="22">
        <v>1409.1157403471229</v>
      </c>
      <c r="G757" s="22">
        <v>1205.9220065758998</v>
      </c>
      <c r="H757" s="22">
        <v>975.41135126047777</v>
      </c>
      <c r="I757" s="22">
        <v>757.29951623809529</v>
      </c>
      <c r="J757" s="22">
        <v>599.17543133148354</v>
      </c>
      <c r="K757" s="22">
        <v>486.72675775577108</v>
      </c>
      <c r="L757" s="22">
        <v>444.98722338641159</v>
      </c>
      <c r="M757" s="22">
        <v>401.00515845119702</v>
      </c>
      <c r="N757" s="22">
        <v>366.61133217645801</v>
      </c>
      <c r="O757" s="22">
        <v>300.36827037393039</v>
      </c>
      <c r="P757" s="22">
        <v>280.67912712937931</v>
      </c>
    </row>
    <row r="758" spans="1:16" x14ac:dyDescent="0.25">
      <c r="A758" s="18" t="s">
        <v>118</v>
      </c>
      <c r="B758" s="18" t="s">
        <v>119</v>
      </c>
      <c r="C758" s="18" t="s">
        <v>103</v>
      </c>
      <c r="D758" s="21">
        <v>57</v>
      </c>
      <c r="E758" s="22">
        <v>1714.9246123136975</v>
      </c>
      <c r="F758" s="22">
        <v>1464.7632120530957</v>
      </c>
      <c r="G758" s="22">
        <v>1236.0314267544848</v>
      </c>
      <c r="H758" s="22">
        <v>972.00139732011178</v>
      </c>
      <c r="I758" s="22">
        <v>781.20544934734039</v>
      </c>
      <c r="J758" s="22">
        <v>612.48158243480941</v>
      </c>
      <c r="K758" s="22">
        <v>512.60133379137824</v>
      </c>
      <c r="L758" s="22">
        <v>457.77011653550466</v>
      </c>
      <c r="M758" s="22">
        <v>419.45011360757718</v>
      </c>
      <c r="N758" s="22">
        <v>378.51162951105164</v>
      </c>
      <c r="O758" s="22">
        <v>304.10929749958638</v>
      </c>
      <c r="P758" s="22">
        <v>281.71767709389871</v>
      </c>
    </row>
    <row r="759" spans="1:16" x14ac:dyDescent="0.25">
      <c r="A759" s="18" t="s">
        <v>118</v>
      </c>
      <c r="B759" s="18" t="s">
        <v>119</v>
      </c>
      <c r="C759" s="18" t="s">
        <v>103</v>
      </c>
      <c r="D759" s="21">
        <v>58</v>
      </c>
      <c r="E759" s="22">
        <v>1756.6072623440477</v>
      </c>
      <c r="F759" s="22">
        <v>1509.5179722738887</v>
      </c>
      <c r="G759" s="22">
        <v>1239.1655954444545</v>
      </c>
      <c r="H759" s="22">
        <v>972.82465892072241</v>
      </c>
      <c r="I759" s="22">
        <v>765.26451985615176</v>
      </c>
      <c r="J759" s="22">
        <v>603.11797637715267</v>
      </c>
      <c r="K759" s="22">
        <v>494.10610687008858</v>
      </c>
      <c r="L759" s="22">
        <v>446.20843063339754</v>
      </c>
      <c r="M759" s="22">
        <v>396.18039787409168</v>
      </c>
      <c r="N759" s="22">
        <v>346.64497025438709</v>
      </c>
      <c r="O759" s="22">
        <v>286.46909452553609</v>
      </c>
      <c r="P759" s="22">
        <v>275.18279585388603</v>
      </c>
    </row>
    <row r="760" spans="1:16" x14ac:dyDescent="0.25">
      <c r="A760" s="18" t="s">
        <v>118</v>
      </c>
      <c r="B760" s="18" t="s">
        <v>119</v>
      </c>
      <c r="C760" s="18" t="s">
        <v>103</v>
      </c>
      <c r="D760" s="21">
        <v>59</v>
      </c>
      <c r="E760" s="22">
        <v>1612.2451603340201</v>
      </c>
      <c r="F760" s="22">
        <v>1396.6662119936163</v>
      </c>
      <c r="G760" s="22">
        <v>1212.1151236366568</v>
      </c>
      <c r="H760" s="22">
        <v>946.61952040448296</v>
      </c>
      <c r="I760" s="22">
        <v>740.32348396118937</v>
      </c>
      <c r="J760" s="22">
        <v>571.41566356219494</v>
      </c>
      <c r="K760" s="22">
        <v>457.94186543895484</v>
      </c>
      <c r="L760" s="22">
        <v>406.26753900315691</v>
      </c>
      <c r="M760" s="22">
        <v>360.31665230532383</v>
      </c>
      <c r="N760" s="22">
        <v>316.83054867570729</v>
      </c>
      <c r="O760" s="22">
        <v>268.82843717325784</v>
      </c>
      <c r="P760" s="22">
        <v>260.92879733215358</v>
      </c>
    </row>
    <row r="761" spans="1:16" x14ac:dyDescent="0.25">
      <c r="A761" s="18" t="s">
        <v>118</v>
      </c>
      <c r="B761" s="18" t="s">
        <v>119</v>
      </c>
      <c r="C761" s="18" t="s">
        <v>103</v>
      </c>
      <c r="D761" s="21">
        <v>60</v>
      </c>
      <c r="E761" s="22">
        <v>1596.8971732633213</v>
      </c>
      <c r="F761" s="22">
        <v>1370.3715937082914</v>
      </c>
      <c r="G761" s="22">
        <v>1171.460215052437</v>
      </c>
      <c r="H761" s="22">
        <v>935.55361846579774</v>
      </c>
      <c r="I761" s="22">
        <v>727.34902000691761</v>
      </c>
      <c r="J761" s="22">
        <v>575.83175365429008</v>
      </c>
      <c r="K761" s="22">
        <v>462.70939248330842</v>
      </c>
      <c r="L761" s="22">
        <v>413.32332118367134</v>
      </c>
      <c r="M761" s="22">
        <v>378.5800518575071</v>
      </c>
      <c r="N761" s="22">
        <v>347.48926154815808</v>
      </c>
      <c r="O761" s="22">
        <v>273.68575264584388</v>
      </c>
      <c r="P761" s="22">
        <v>256.14386035199226</v>
      </c>
    </row>
    <row r="762" spans="1:16" x14ac:dyDescent="0.25">
      <c r="A762" s="18" t="s">
        <v>118</v>
      </c>
      <c r="B762" s="18" t="s">
        <v>119</v>
      </c>
      <c r="C762" s="18" t="s">
        <v>103</v>
      </c>
      <c r="D762" s="21">
        <v>61</v>
      </c>
      <c r="E762" s="22">
        <v>1631.4181141219481</v>
      </c>
      <c r="F762" s="22">
        <v>1412.4237112798746</v>
      </c>
      <c r="G762" s="22">
        <v>1220.885102871556</v>
      </c>
      <c r="H762" s="22">
        <v>973.70811866679117</v>
      </c>
      <c r="I762" s="22">
        <v>766.24570482981403</v>
      </c>
      <c r="J762" s="22">
        <v>596.34650327611689</v>
      </c>
      <c r="K762" s="22">
        <v>479.28742723568564</v>
      </c>
      <c r="L762" s="22">
        <v>426.16493602279189</v>
      </c>
      <c r="M762" s="22">
        <v>379.87424099423777</v>
      </c>
      <c r="N762" s="22">
        <v>345.99929073068938</v>
      </c>
      <c r="O762" s="22">
        <v>296.60748661114252</v>
      </c>
      <c r="P762" s="22">
        <v>283.4244666303079</v>
      </c>
    </row>
    <row r="763" spans="1:16" x14ac:dyDescent="0.25">
      <c r="A763" s="18" t="s">
        <v>118</v>
      </c>
      <c r="B763" s="18" t="s">
        <v>119</v>
      </c>
      <c r="C763" s="18" t="s">
        <v>103</v>
      </c>
      <c r="D763" s="21">
        <v>62</v>
      </c>
      <c r="E763" s="22">
        <v>1759.7311194581562</v>
      </c>
      <c r="F763" s="22">
        <v>1537.0397117718651</v>
      </c>
      <c r="G763" s="22">
        <v>1281.6356151513319</v>
      </c>
      <c r="H763" s="22">
        <v>1022.9161982104102</v>
      </c>
      <c r="I763" s="22">
        <v>817.37085231425897</v>
      </c>
      <c r="J763" s="22">
        <v>667.59620377437216</v>
      </c>
      <c r="K763" s="22">
        <v>555.71534557160783</v>
      </c>
      <c r="L763" s="22">
        <v>497.53187574496968</v>
      </c>
      <c r="M763" s="22">
        <v>449.75514365534667</v>
      </c>
      <c r="N763" s="22">
        <v>378.84337975745945</v>
      </c>
      <c r="O763" s="22">
        <v>322.84358813409915</v>
      </c>
      <c r="P763" s="22">
        <v>287.99804764061145</v>
      </c>
    </row>
    <row r="764" spans="1:16" x14ac:dyDescent="0.25">
      <c r="A764" s="18" t="s">
        <v>118</v>
      </c>
      <c r="B764" s="18" t="s">
        <v>119</v>
      </c>
      <c r="C764" s="18" t="s">
        <v>103</v>
      </c>
      <c r="D764" s="21">
        <v>63</v>
      </c>
      <c r="E764" s="22">
        <v>1696.7477223483309</v>
      </c>
      <c r="F764" s="22">
        <v>1470.7114430348299</v>
      </c>
      <c r="G764" s="22">
        <v>1257.1201449316382</v>
      </c>
      <c r="H764" s="22">
        <v>976.63539583805448</v>
      </c>
      <c r="I764" s="22">
        <v>776.82197911023252</v>
      </c>
      <c r="J764" s="22">
        <v>601.56780040610522</v>
      </c>
      <c r="K764" s="22">
        <v>482.21164279080409</v>
      </c>
      <c r="L764" s="22">
        <v>433.9866680603871</v>
      </c>
      <c r="M764" s="22">
        <v>392.80658110227978</v>
      </c>
      <c r="N764" s="22">
        <v>344.70831576469027</v>
      </c>
      <c r="O764" s="22">
        <v>283.2947268900906</v>
      </c>
      <c r="P764" s="22">
        <v>271.60801522448565</v>
      </c>
    </row>
    <row r="765" spans="1:16" x14ac:dyDescent="0.25">
      <c r="A765" s="18" t="s">
        <v>118</v>
      </c>
      <c r="B765" s="18" t="s">
        <v>119</v>
      </c>
      <c r="C765" s="18" t="s">
        <v>103</v>
      </c>
      <c r="D765" s="21">
        <v>64</v>
      </c>
      <c r="E765" s="22">
        <v>1710.8580389825415</v>
      </c>
      <c r="F765" s="22">
        <v>1449.8462250634866</v>
      </c>
      <c r="G765" s="22">
        <v>1226.7563544918207</v>
      </c>
      <c r="H765" s="22">
        <v>978.61482589806383</v>
      </c>
      <c r="I765" s="22">
        <v>783.64584808040695</v>
      </c>
      <c r="J765" s="22">
        <v>625.74218181888705</v>
      </c>
      <c r="K765" s="22">
        <v>505.13867556652031</v>
      </c>
      <c r="L765" s="22">
        <v>452.19747445858616</v>
      </c>
      <c r="M765" s="22">
        <v>404.74707191334181</v>
      </c>
      <c r="N765" s="22">
        <v>351.22570334610879</v>
      </c>
      <c r="O765" s="22">
        <v>289.64115330153669</v>
      </c>
      <c r="P765" s="22">
        <v>283.63156217821984</v>
      </c>
    </row>
    <row r="766" spans="1:16" x14ac:dyDescent="0.25">
      <c r="A766" s="18" t="s">
        <v>118</v>
      </c>
      <c r="B766" s="18" t="s">
        <v>119</v>
      </c>
      <c r="C766" s="18" t="s">
        <v>103</v>
      </c>
      <c r="D766" s="21">
        <v>65</v>
      </c>
      <c r="E766" s="22">
        <v>1708.8824086016323</v>
      </c>
      <c r="F766" s="22">
        <v>1429.709912713879</v>
      </c>
      <c r="G766" s="22">
        <v>1218.3686310982976</v>
      </c>
      <c r="H766" s="22">
        <v>943.22091527849966</v>
      </c>
      <c r="I766" s="22">
        <v>730.3524525021478</v>
      </c>
      <c r="J766" s="22">
        <v>569.36325892285265</v>
      </c>
      <c r="K766" s="22">
        <v>452.49724245599083</v>
      </c>
      <c r="L766" s="22">
        <v>397.01166792621615</v>
      </c>
      <c r="M766" s="22">
        <v>357.18141481008462</v>
      </c>
      <c r="N766" s="22">
        <v>321.9012568384905</v>
      </c>
      <c r="O766" s="22">
        <v>261.01054689894659</v>
      </c>
      <c r="P766" s="22">
        <v>260.34086173328188</v>
      </c>
    </row>
    <row r="767" spans="1:16" x14ac:dyDescent="0.25">
      <c r="A767" s="18" t="s">
        <v>118</v>
      </c>
      <c r="B767" s="18" t="s">
        <v>119</v>
      </c>
      <c r="C767" s="18" t="s">
        <v>103</v>
      </c>
      <c r="D767" s="21">
        <v>66</v>
      </c>
      <c r="E767" s="22">
        <v>1717.9220925097225</v>
      </c>
      <c r="F767" s="22">
        <v>1475.820334742436</v>
      </c>
      <c r="G767" s="22">
        <v>1209.3027668749683</v>
      </c>
      <c r="H767" s="22">
        <v>962.26743356585257</v>
      </c>
      <c r="I767" s="22">
        <v>757.65495139966572</v>
      </c>
      <c r="J767" s="22">
        <v>606.13229633073774</v>
      </c>
      <c r="K767" s="22">
        <v>506.75454960644799</v>
      </c>
      <c r="L767" s="22">
        <v>455.80597217773789</v>
      </c>
      <c r="M767" s="22">
        <v>419.80459028772191</v>
      </c>
      <c r="N767" s="22">
        <v>385.8331995596435</v>
      </c>
      <c r="O767" s="22">
        <v>306.4576562602748</v>
      </c>
      <c r="P767" s="22">
        <v>271.36400904173757</v>
      </c>
    </row>
    <row r="768" spans="1:16" x14ac:dyDescent="0.25">
      <c r="A768" s="18" t="s">
        <v>118</v>
      </c>
      <c r="B768" s="18" t="s">
        <v>119</v>
      </c>
      <c r="C768" s="18" t="s">
        <v>103</v>
      </c>
      <c r="D768" s="21">
        <v>67</v>
      </c>
      <c r="E768" s="22">
        <v>1708.6107151448682</v>
      </c>
      <c r="F768" s="22">
        <v>1496.6926325997481</v>
      </c>
      <c r="G768" s="22">
        <v>1275.2888889906289</v>
      </c>
      <c r="H768" s="22">
        <v>1028.5462592673944</v>
      </c>
      <c r="I768" s="22">
        <v>808.56403554924179</v>
      </c>
      <c r="J768" s="22">
        <v>630.39708520889349</v>
      </c>
      <c r="K768" s="22">
        <v>511.18065765950769</v>
      </c>
      <c r="L768" s="22">
        <v>451.14043325175982</v>
      </c>
      <c r="M768" s="22">
        <v>421.83007007568403</v>
      </c>
      <c r="N768" s="22">
        <v>372.13786874996237</v>
      </c>
      <c r="O768" s="22">
        <v>311.54270958551615</v>
      </c>
      <c r="P768" s="22">
        <v>280.09615096427558</v>
      </c>
    </row>
    <row r="769" spans="1:16" x14ac:dyDescent="0.25">
      <c r="A769" s="18" t="s">
        <v>118</v>
      </c>
      <c r="B769" s="18" t="s">
        <v>119</v>
      </c>
      <c r="C769" s="18" t="s">
        <v>103</v>
      </c>
      <c r="D769" s="21">
        <v>68</v>
      </c>
      <c r="E769" s="22">
        <v>1711.9721154106719</v>
      </c>
      <c r="F769" s="22">
        <v>1494.9192027701695</v>
      </c>
      <c r="G769" s="22">
        <v>1231.2575084410839</v>
      </c>
      <c r="H769" s="22">
        <v>976.31062300828762</v>
      </c>
      <c r="I769" s="22">
        <v>767.02668173623783</v>
      </c>
      <c r="J769" s="22">
        <v>603.12098336174188</v>
      </c>
      <c r="K769" s="22">
        <v>479.40207078448668</v>
      </c>
      <c r="L769" s="22">
        <v>427.40627494804539</v>
      </c>
      <c r="M769" s="22">
        <v>379.66091448020865</v>
      </c>
      <c r="N769" s="22">
        <v>324.05135555526596</v>
      </c>
      <c r="O769" s="22">
        <v>282.67914131140259</v>
      </c>
      <c r="P769" s="22">
        <v>279.46671955766141</v>
      </c>
    </row>
    <row r="770" spans="1:16" x14ac:dyDescent="0.25">
      <c r="A770" s="18" t="s">
        <v>118</v>
      </c>
      <c r="B770" s="18" t="s">
        <v>119</v>
      </c>
      <c r="C770" s="18" t="s">
        <v>103</v>
      </c>
      <c r="D770" s="21">
        <v>69</v>
      </c>
      <c r="E770" s="22">
        <v>1763.3855439266326</v>
      </c>
      <c r="F770" s="22">
        <v>1490.9552798176669</v>
      </c>
      <c r="G770" s="22">
        <v>1256.6582365376889</v>
      </c>
      <c r="H770" s="22">
        <v>986.04031416112377</v>
      </c>
      <c r="I770" s="22">
        <v>763.46233807504393</v>
      </c>
      <c r="J770" s="22">
        <v>590.35029230671955</v>
      </c>
      <c r="K770" s="22">
        <v>468.70463736477831</v>
      </c>
      <c r="L770" s="22">
        <v>422.57291494854888</v>
      </c>
      <c r="M770" s="22">
        <v>383.26209270537646</v>
      </c>
      <c r="N770" s="22">
        <v>339.29684990297437</v>
      </c>
      <c r="O770" s="22">
        <v>277.37774195823431</v>
      </c>
      <c r="P770" s="22">
        <v>267.00943884708136</v>
      </c>
    </row>
    <row r="771" spans="1:16" x14ac:dyDescent="0.25">
      <c r="A771" s="18" t="s">
        <v>118</v>
      </c>
      <c r="B771" s="18" t="s">
        <v>119</v>
      </c>
      <c r="C771" s="18" t="s">
        <v>103</v>
      </c>
      <c r="D771" s="21">
        <v>70</v>
      </c>
      <c r="E771" s="22">
        <v>1762.7668402210008</v>
      </c>
      <c r="F771" s="22">
        <v>1497.2618001713274</v>
      </c>
      <c r="G771" s="22">
        <v>1289.9726952170697</v>
      </c>
      <c r="H771" s="22">
        <v>998.08852188679009</v>
      </c>
      <c r="I771" s="22">
        <v>785.57192269099994</v>
      </c>
      <c r="J771" s="22">
        <v>637.0095469118022</v>
      </c>
      <c r="K771" s="22">
        <v>533.91487941814523</v>
      </c>
      <c r="L771" s="22">
        <v>478.64108268554753</v>
      </c>
      <c r="M771" s="22">
        <v>441.52082766102694</v>
      </c>
      <c r="N771" s="22">
        <v>398.52469410492859</v>
      </c>
      <c r="O771" s="22">
        <v>294.39708258164228</v>
      </c>
      <c r="P771" s="22">
        <v>272.42169389239092</v>
      </c>
    </row>
    <row r="772" spans="1:16" x14ac:dyDescent="0.25">
      <c r="A772" s="18" t="s">
        <v>118</v>
      </c>
      <c r="B772" s="18" t="s">
        <v>119</v>
      </c>
      <c r="C772" s="18" t="s">
        <v>103</v>
      </c>
      <c r="D772" s="21">
        <v>71</v>
      </c>
      <c r="E772" s="22">
        <v>1830.9455766979743</v>
      </c>
      <c r="F772" s="22">
        <v>1472.4097861289006</v>
      </c>
      <c r="G772" s="22">
        <v>1266.0038009264313</v>
      </c>
      <c r="H772" s="22">
        <v>995.08995881895191</v>
      </c>
      <c r="I772" s="22">
        <v>790.15677546856841</v>
      </c>
      <c r="J772" s="22">
        <v>629.12058725462941</v>
      </c>
      <c r="K772" s="22">
        <v>526.65808314153685</v>
      </c>
      <c r="L772" s="22">
        <v>470.7393505063705</v>
      </c>
      <c r="M772" s="22">
        <v>424.43090579122725</v>
      </c>
      <c r="N772" s="22">
        <v>394.2660041823475</v>
      </c>
      <c r="O772" s="22">
        <v>280.79025841815132</v>
      </c>
      <c r="P772" s="22">
        <v>273.83389447488099</v>
      </c>
    </row>
    <row r="773" spans="1:16" x14ac:dyDescent="0.25">
      <c r="A773" s="18" t="s">
        <v>118</v>
      </c>
      <c r="B773" s="18" t="s">
        <v>119</v>
      </c>
      <c r="C773" s="18" t="s">
        <v>103</v>
      </c>
      <c r="D773" s="21">
        <v>72</v>
      </c>
      <c r="E773" s="22">
        <v>1715.0600171664166</v>
      </c>
      <c r="F773" s="22">
        <v>1477.879179601741</v>
      </c>
      <c r="G773" s="22">
        <v>1263.7153397572438</v>
      </c>
      <c r="H773" s="22">
        <v>1003.7207837107886</v>
      </c>
      <c r="I773" s="22">
        <v>797.51433807860747</v>
      </c>
      <c r="J773" s="22">
        <v>648.58838780874191</v>
      </c>
      <c r="K773" s="22">
        <v>527.92629127251837</v>
      </c>
      <c r="L773" s="22">
        <v>477.25766865512537</v>
      </c>
      <c r="M773" s="22">
        <v>433.60880226980197</v>
      </c>
      <c r="N773" s="22">
        <v>386.38993893595773</v>
      </c>
      <c r="O773" s="22">
        <v>300.3041791514766</v>
      </c>
      <c r="P773" s="22">
        <v>281.40320453977773</v>
      </c>
    </row>
    <row r="774" spans="1:16" x14ac:dyDescent="0.25">
      <c r="A774" s="18" t="s">
        <v>118</v>
      </c>
      <c r="B774" s="18" t="s">
        <v>119</v>
      </c>
      <c r="C774" s="18" t="s">
        <v>103</v>
      </c>
      <c r="D774" s="21">
        <v>73</v>
      </c>
      <c r="E774" s="22">
        <v>1750.5259960730859</v>
      </c>
      <c r="F774" s="22">
        <v>1480.0401283385477</v>
      </c>
      <c r="G774" s="22">
        <v>1267.6734356094423</v>
      </c>
      <c r="H774" s="22">
        <v>984.87601048266868</v>
      </c>
      <c r="I774" s="22">
        <v>770.46385988610905</v>
      </c>
      <c r="J774" s="22">
        <v>603.26358740590206</v>
      </c>
      <c r="K774" s="22">
        <v>504.22613830404083</v>
      </c>
      <c r="L774" s="22">
        <v>456.78737790084472</v>
      </c>
      <c r="M774" s="22">
        <v>422.03565052310057</v>
      </c>
      <c r="N774" s="22">
        <v>377.16628220409746</v>
      </c>
      <c r="O774" s="22">
        <v>285.40890356191534</v>
      </c>
      <c r="P774" s="22">
        <v>267.25647004535836</v>
      </c>
    </row>
    <row r="775" spans="1:16" x14ac:dyDescent="0.25">
      <c r="A775" s="18" t="s">
        <v>118</v>
      </c>
      <c r="B775" s="18" t="s">
        <v>119</v>
      </c>
      <c r="C775" s="18" t="s">
        <v>103</v>
      </c>
      <c r="D775" s="21">
        <v>74</v>
      </c>
      <c r="E775" s="22">
        <v>1578.9110579184887</v>
      </c>
      <c r="F775" s="22">
        <v>1389.7217699539067</v>
      </c>
      <c r="G775" s="22">
        <v>1202.9011940971973</v>
      </c>
      <c r="H775" s="22">
        <v>956.57467674684858</v>
      </c>
      <c r="I775" s="22">
        <v>750.61951524785786</v>
      </c>
      <c r="J775" s="22">
        <v>608.58389161138462</v>
      </c>
      <c r="K775" s="22">
        <v>509.56129101094211</v>
      </c>
      <c r="L775" s="22">
        <v>456.94757132799475</v>
      </c>
      <c r="M775" s="22">
        <v>421.43205168273937</v>
      </c>
      <c r="N775" s="22">
        <v>370.66950817122722</v>
      </c>
      <c r="O775" s="22">
        <v>282.66393833102114</v>
      </c>
      <c r="P775" s="22">
        <v>258.30546268788362</v>
      </c>
    </row>
    <row r="776" spans="1:16" x14ac:dyDescent="0.25">
      <c r="A776" s="18" t="s">
        <v>118</v>
      </c>
      <c r="B776" s="18" t="s">
        <v>119</v>
      </c>
      <c r="C776" s="18" t="s">
        <v>103</v>
      </c>
      <c r="D776" s="21">
        <v>75</v>
      </c>
      <c r="E776" s="22">
        <v>1762.6077034694622</v>
      </c>
      <c r="F776" s="22">
        <v>1432.6915322549503</v>
      </c>
      <c r="G776" s="22">
        <v>1253.720744467144</v>
      </c>
      <c r="H776" s="22">
        <v>982.63195750872683</v>
      </c>
      <c r="I776" s="22">
        <v>768.06770298600634</v>
      </c>
      <c r="J776" s="22">
        <v>611.34294092887285</v>
      </c>
      <c r="K776" s="22">
        <v>492.71564701093325</v>
      </c>
      <c r="L776" s="22">
        <v>444.42408148519627</v>
      </c>
      <c r="M776" s="22">
        <v>394.74436026168894</v>
      </c>
      <c r="N776" s="22">
        <v>347.58968736898277</v>
      </c>
      <c r="O776" s="22">
        <v>277.90385040717695</v>
      </c>
      <c r="P776" s="22">
        <v>271.48715727842642</v>
      </c>
    </row>
    <row r="777" spans="1:16" x14ac:dyDescent="0.25">
      <c r="A777" s="18" t="s">
        <v>118</v>
      </c>
      <c r="B777" s="18" t="s">
        <v>119</v>
      </c>
      <c r="C777" s="18" t="s">
        <v>103</v>
      </c>
      <c r="D777" s="21">
        <v>76</v>
      </c>
      <c r="E777" s="22">
        <v>1647.7625316916296</v>
      </c>
      <c r="F777" s="22">
        <v>1440.665958614903</v>
      </c>
      <c r="G777" s="22">
        <v>1204.3454106242229</v>
      </c>
      <c r="H777" s="22">
        <v>948.84414330571667</v>
      </c>
      <c r="I777" s="22">
        <v>745.76439013349761</v>
      </c>
      <c r="J777" s="22">
        <v>582.10463196481214</v>
      </c>
      <c r="K777" s="22">
        <v>477.27134312362352</v>
      </c>
      <c r="L777" s="22">
        <v>421.78531580527772</v>
      </c>
      <c r="M777" s="22">
        <v>388.33713199966411</v>
      </c>
      <c r="N777" s="22">
        <v>333.77508652553917</v>
      </c>
      <c r="O777" s="22">
        <v>286.68502135554701</v>
      </c>
      <c r="P777" s="22">
        <v>275.5671199065697</v>
      </c>
    </row>
    <row r="778" spans="1:16" x14ac:dyDescent="0.25">
      <c r="A778" s="18" t="s">
        <v>118</v>
      </c>
      <c r="B778" s="18" t="s">
        <v>119</v>
      </c>
      <c r="C778" s="18" t="s">
        <v>103</v>
      </c>
      <c r="D778" s="21">
        <v>77</v>
      </c>
      <c r="E778" s="22">
        <v>1740.5628604558487</v>
      </c>
      <c r="F778" s="22">
        <v>1458.6594262671958</v>
      </c>
      <c r="G778" s="22">
        <v>1252.4465588495616</v>
      </c>
      <c r="H778" s="22">
        <v>975.36532406905224</v>
      </c>
      <c r="I778" s="22">
        <v>776.17057020110678</v>
      </c>
      <c r="J778" s="22">
        <v>625.27836778628262</v>
      </c>
      <c r="K778" s="22">
        <v>518.53080272070531</v>
      </c>
      <c r="L778" s="22">
        <v>462.78679092019922</v>
      </c>
      <c r="M778" s="22">
        <v>422.77659802206364</v>
      </c>
      <c r="N778" s="22">
        <v>363.50373814184945</v>
      </c>
      <c r="O778" s="22">
        <v>307.52754881328377</v>
      </c>
      <c r="P778" s="22">
        <v>288.48282607502227</v>
      </c>
    </row>
    <row r="779" spans="1:16" x14ac:dyDescent="0.25">
      <c r="A779" s="18" t="s">
        <v>118</v>
      </c>
      <c r="B779" s="18" t="s">
        <v>119</v>
      </c>
      <c r="C779" s="18" t="s">
        <v>103</v>
      </c>
      <c r="D779" s="21">
        <v>78</v>
      </c>
      <c r="E779" s="22">
        <v>1747.8914724031338</v>
      </c>
      <c r="F779" s="22">
        <v>1491.6735107668526</v>
      </c>
      <c r="G779" s="22">
        <v>1274.7435927819324</v>
      </c>
      <c r="H779" s="22">
        <v>1011.7772430283436</v>
      </c>
      <c r="I779" s="22">
        <v>802.38364188593914</v>
      </c>
      <c r="J779" s="22">
        <v>634.79294781607291</v>
      </c>
      <c r="K779" s="22">
        <v>534.32960233882284</v>
      </c>
      <c r="L779" s="22">
        <v>480.47824347853162</v>
      </c>
      <c r="M779" s="22">
        <v>439.05535938183567</v>
      </c>
      <c r="N779" s="22">
        <v>380.49558706620979</v>
      </c>
      <c r="O779" s="22">
        <v>327.50408185758579</v>
      </c>
      <c r="P779" s="22">
        <v>286.06295640145925</v>
      </c>
    </row>
    <row r="780" spans="1:16" x14ac:dyDescent="0.25">
      <c r="A780" s="18" t="s">
        <v>118</v>
      </c>
      <c r="B780" s="18" t="s">
        <v>119</v>
      </c>
      <c r="C780" s="18" t="s">
        <v>103</v>
      </c>
      <c r="D780" s="21">
        <v>79</v>
      </c>
      <c r="E780" s="22">
        <v>1807.6081559052288</v>
      </c>
      <c r="F780" s="22">
        <v>1521.4604218278644</v>
      </c>
      <c r="G780" s="22">
        <v>1269.21326581822</v>
      </c>
      <c r="H780" s="22">
        <v>990.80426992947775</v>
      </c>
      <c r="I780" s="22">
        <v>795.7236484001329</v>
      </c>
      <c r="J780" s="22">
        <v>610.77549013623366</v>
      </c>
      <c r="K780" s="22">
        <v>500.54787602199764</v>
      </c>
      <c r="L780" s="22">
        <v>444.87743882721708</v>
      </c>
      <c r="M780" s="22">
        <v>399.37971819944954</v>
      </c>
      <c r="N780" s="22">
        <v>355.66159365225792</v>
      </c>
      <c r="O780" s="22">
        <v>274.63664984820292</v>
      </c>
      <c r="P780" s="22">
        <v>268.20723363729104</v>
      </c>
    </row>
    <row r="781" spans="1:16" x14ac:dyDescent="0.25">
      <c r="A781" s="18" t="s">
        <v>118</v>
      </c>
      <c r="B781" s="18" t="s">
        <v>119</v>
      </c>
      <c r="C781" s="18" t="s">
        <v>103</v>
      </c>
      <c r="D781" s="21">
        <v>80</v>
      </c>
      <c r="E781" s="22">
        <v>1605.5051895163867</v>
      </c>
      <c r="F781" s="22">
        <v>1417.1927970021945</v>
      </c>
      <c r="G781" s="22">
        <v>1182.4329933620199</v>
      </c>
      <c r="H781" s="22">
        <v>944.77080409948337</v>
      </c>
      <c r="I781" s="22">
        <v>738.5529869065125</v>
      </c>
      <c r="J781" s="22">
        <v>582.11577203244531</v>
      </c>
      <c r="K781" s="22">
        <v>466.52550257543771</v>
      </c>
      <c r="L781" s="22">
        <v>418.14645921715919</v>
      </c>
      <c r="M781" s="22">
        <v>378.10149276990143</v>
      </c>
      <c r="N781" s="22">
        <v>330.69681007976453</v>
      </c>
      <c r="O781" s="22">
        <v>272.54365747902165</v>
      </c>
      <c r="P781" s="22">
        <v>268.494690357992</v>
      </c>
    </row>
    <row r="782" spans="1:16" x14ac:dyDescent="0.25">
      <c r="A782" s="18" t="s">
        <v>118</v>
      </c>
      <c r="B782" s="18" t="s">
        <v>119</v>
      </c>
      <c r="C782" s="18" t="s">
        <v>103</v>
      </c>
      <c r="D782" s="21">
        <v>81</v>
      </c>
      <c r="E782" s="22">
        <v>1801.4351281426982</v>
      </c>
      <c r="F782" s="22">
        <v>1539.0332028996204</v>
      </c>
      <c r="G782" s="22">
        <v>1292.0409184587379</v>
      </c>
      <c r="H782" s="22">
        <v>1017.479828087793</v>
      </c>
      <c r="I782" s="22">
        <v>814.72643932624862</v>
      </c>
      <c r="J782" s="22">
        <v>652.46074036709456</v>
      </c>
      <c r="K782" s="22">
        <v>529.05224759211546</v>
      </c>
      <c r="L782" s="22">
        <v>468.04996509473278</v>
      </c>
      <c r="M782" s="22">
        <v>426.68427122601355</v>
      </c>
      <c r="N782" s="22">
        <v>380.72444169557929</v>
      </c>
      <c r="O782" s="22">
        <v>294.67268858395403</v>
      </c>
      <c r="P782" s="22">
        <v>282.5876465952112</v>
      </c>
    </row>
    <row r="783" spans="1:16" x14ac:dyDescent="0.25">
      <c r="A783" s="18" t="s">
        <v>118</v>
      </c>
      <c r="B783" s="18" t="s">
        <v>119</v>
      </c>
      <c r="C783" s="18" t="s">
        <v>103</v>
      </c>
      <c r="D783" s="21">
        <v>82</v>
      </c>
      <c r="E783" s="22">
        <v>1706.2547768748216</v>
      </c>
      <c r="F783" s="22">
        <v>1461.7928195794273</v>
      </c>
      <c r="G783" s="22">
        <v>1237.5958875428316</v>
      </c>
      <c r="H783" s="22">
        <v>974.97974575205137</v>
      </c>
      <c r="I783" s="22">
        <v>760.24287596485817</v>
      </c>
      <c r="J783" s="22">
        <v>597.09356365767769</v>
      </c>
      <c r="K783" s="22">
        <v>482.89485344386549</v>
      </c>
      <c r="L783" s="22">
        <v>430.22663370271937</v>
      </c>
      <c r="M783" s="22">
        <v>402.3775239346071</v>
      </c>
      <c r="N783" s="22">
        <v>361.96633970021003</v>
      </c>
      <c r="O783" s="22">
        <v>303.36745812651145</v>
      </c>
      <c r="P783" s="22">
        <v>270.16113825447792</v>
      </c>
    </row>
    <row r="784" spans="1:16" x14ac:dyDescent="0.25">
      <c r="A784" s="18" t="s">
        <v>118</v>
      </c>
      <c r="B784" s="18" t="s">
        <v>119</v>
      </c>
      <c r="C784" s="18" t="s">
        <v>103</v>
      </c>
      <c r="D784" s="21">
        <v>83</v>
      </c>
      <c r="E784" s="22">
        <v>1739.2209049900991</v>
      </c>
      <c r="F784" s="22">
        <v>1518.589343678806</v>
      </c>
      <c r="G784" s="22">
        <v>1283.8255703831446</v>
      </c>
      <c r="H784" s="22">
        <v>1012.7122321161172</v>
      </c>
      <c r="I784" s="22">
        <v>786.29594154638892</v>
      </c>
      <c r="J784" s="22">
        <v>602.02265426375982</v>
      </c>
      <c r="K784" s="22">
        <v>474.86124969677689</v>
      </c>
      <c r="L784" s="22">
        <v>430.72044741233924</v>
      </c>
      <c r="M784" s="22">
        <v>386.69288705274965</v>
      </c>
      <c r="N784" s="22">
        <v>356.23088612908839</v>
      </c>
      <c r="O784" s="22">
        <v>296.19416987370982</v>
      </c>
      <c r="P784" s="22">
        <v>286.83672167579681</v>
      </c>
    </row>
    <row r="785" spans="1:16" x14ac:dyDescent="0.25">
      <c r="A785" s="18" t="s">
        <v>118</v>
      </c>
      <c r="B785" s="18" t="s">
        <v>119</v>
      </c>
      <c r="C785" s="18" t="s">
        <v>103</v>
      </c>
      <c r="D785" s="21">
        <v>84</v>
      </c>
      <c r="E785" s="22">
        <v>1824.0524788294658</v>
      </c>
      <c r="F785" s="22">
        <v>1486.785142551314</v>
      </c>
      <c r="G785" s="22">
        <v>1266.403669559503</v>
      </c>
      <c r="H785" s="22">
        <v>985.40934894217867</v>
      </c>
      <c r="I785" s="22">
        <v>765.44832133882812</v>
      </c>
      <c r="J785" s="22">
        <v>564.90925192481882</v>
      </c>
      <c r="K785" s="22">
        <v>431.47717504337362</v>
      </c>
      <c r="L785" s="22">
        <v>387.01159920122916</v>
      </c>
      <c r="M785" s="22">
        <v>345.72161736123547</v>
      </c>
      <c r="N785" s="22">
        <v>298.0519336626794</v>
      </c>
      <c r="O785" s="22">
        <v>245.06176398734854</v>
      </c>
      <c r="P785" s="22">
        <v>243.27279231845367</v>
      </c>
    </row>
    <row r="786" spans="1:16" x14ac:dyDescent="0.25">
      <c r="A786" s="18" t="s">
        <v>118</v>
      </c>
      <c r="B786" s="18" t="s">
        <v>119</v>
      </c>
      <c r="C786" s="18" t="s">
        <v>103</v>
      </c>
      <c r="D786" s="21">
        <v>85</v>
      </c>
      <c r="E786" s="22">
        <v>1752.9702209090128</v>
      </c>
      <c r="F786" s="22">
        <v>1495.5214759548553</v>
      </c>
      <c r="G786" s="22">
        <v>1268.6348335790053</v>
      </c>
      <c r="H786" s="22">
        <v>1010.3064427763252</v>
      </c>
      <c r="I786" s="22">
        <v>805.90129494502173</v>
      </c>
      <c r="J786" s="22">
        <v>641.89715644980015</v>
      </c>
      <c r="K786" s="22">
        <v>544.7328924080399</v>
      </c>
      <c r="L786" s="22">
        <v>485.4236601501475</v>
      </c>
      <c r="M786" s="22">
        <v>449.03040107121456</v>
      </c>
      <c r="N786" s="22">
        <v>395.78165314264311</v>
      </c>
      <c r="O786" s="22">
        <v>301.42046515947163</v>
      </c>
      <c r="P786" s="22">
        <v>281.52873461246861</v>
      </c>
    </row>
    <row r="787" spans="1:16" x14ac:dyDescent="0.25">
      <c r="A787" s="18" t="s">
        <v>118</v>
      </c>
      <c r="B787" s="18" t="s">
        <v>119</v>
      </c>
      <c r="C787" s="18" t="s">
        <v>103</v>
      </c>
      <c r="D787" s="21">
        <v>86</v>
      </c>
      <c r="E787" s="22">
        <v>1723.9300304955887</v>
      </c>
      <c r="F787" s="22">
        <v>1498.3717237715623</v>
      </c>
      <c r="G787" s="22">
        <v>1296.8383362104637</v>
      </c>
      <c r="H787" s="22">
        <v>1018.7904998347323</v>
      </c>
      <c r="I787" s="22">
        <v>808.3378587796625</v>
      </c>
      <c r="J787" s="22">
        <v>641.07304727520591</v>
      </c>
      <c r="K787" s="22">
        <v>533.97910391992139</v>
      </c>
      <c r="L787" s="22">
        <v>479.67163289755553</v>
      </c>
      <c r="M787" s="22">
        <v>441.77937592150425</v>
      </c>
      <c r="N787" s="22">
        <v>391.46986018492851</v>
      </c>
      <c r="O787" s="22">
        <v>277.48032375267252</v>
      </c>
      <c r="P787" s="22">
        <v>273.5000693524413</v>
      </c>
    </row>
    <row r="788" spans="1:16" x14ac:dyDescent="0.25">
      <c r="A788" s="18" t="s">
        <v>118</v>
      </c>
      <c r="B788" s="18" t="s">
        <v>119</v>
      </c>
      <c r="C788" s="18" t="s">
        <v>103</v>
      </c>
      <c r="D788" s="21">
        <v>87</v>
      </c>
      <c r="E788" s="22">
        <v>1842.1924024656371</v>
      </c>
      <c r="F788" s="22">
        <v>1515.2560275039712</v>
      </c>
      <c r="G788" s="22">
        <v>1297.4999952705978</v>
      </c>
      <c r="H788" s="22">
        <v>1005.6750879587661</v>
      </c>
      <c r="I788" s="22">
        <v>803.95414882565342</v>
      </c>
      <c r="J788" s="22">
        <v>629.57857074592346</v>
      </c>
      <c r="K788" s="22">
        <v>524.46408944512041</v>
      </c>
      <c r="L788" s="22">
        <v>462.0776541461251</v>
      </c>
      <c r="M788" s="22">
        <v>419.43086984027718</v>
      </c>
      <c r="N788" s="22">
        <v>378.49002084598038</v>
      </c>
      <c r="O788" s="22">
        <v>292.96460869759125</v>
      </c>
      <c r="P788" s="22">
        <v>272.26141684808726</v>
      </c>
    </row>
    <row r="789" spans="1:16" x14ac:dyDescent="0.25">
      <c r="A789" s="18" t="s">
        <v>118</v>
      </c>
      <c r="B789" s="18" t="s">
        <v>119</v>
      </c>
      <c r="C789" s="18" t="s">
        <v>103</v>
      </c>
      <c r="D789" s="21">
        <v>88</v>
      </c>
      <c r="E789" s="22">
        <v>1841.9912300313113</v>
      </c>
      <c r="F789" s="22">
        <v>1570.088233740483</v>
      </c>
      <c r="G789" s="22">
        <v>1323.7509225800925</v>
      </c>
      <c r="H789" s="22">
        <v>1069.47906925501</v>
      </c>
      <c r="I789" s="22">
        <v>852.22777015278143</v>
      </c>
      <c r="J789" s="22">
        <v>688.49910106675361</v>
      </c>
      <c r="K789" s="22">
        <v>558.26115805226402</v>
      </c>
      <c r="L789" s="22">
        <v>509.01505909000127</v>
      </c>
      <c r="M789" s="22">
        <v>462.98948470327815</v>
      </c>
      <c r="N789" s="22">
        <v>411.97160707559811</v>
      </c>
      <c r="O789" s="22">
        <v>306.26043994011803</v>
      </c>
      <c r="P789" s="22">
        <v>290.68816243723603</v>
      </c>
    </row>
    <row r="790" spans="1:16" x14ac:dyDescent="0.25">
      <c r="A790" s="18" t="s">
        <v>118</v>
      </c>
      <c r="B790" s="18" t="s">
        <v>119</v>
      </c>
      <c r="C790" s="18" t="s">
        <v>103</v>
      </c>
      <c r="D790" s="21">
        <v>89</v>
      </c>
      <c r="E790" s="22">
        <v>1764.8795827835033</v>
      </c>
      <c r="F790" s="22">
        <v>1492.2984181195432</v>
      </c>
      <c r="G790" s="22">
        <v>1273.4869399702661</v>
      </c>
      <c r="H790" s="22">
        <v>1007.4443107113884</v>
      </c>
      <c r="I790" s="22">
        <v>795.15323347662866</v>
      </c>
      <c r="J790" s="22">
        <v>618.95588345186934</v>
      </c>
      <c r="K790" s="22">
        <v>515.17130728445181</v>
      </c>
      <c r="L790" s="22">
        <v>453.04261372586194</v>
      </c>
      <c r="M790" s="22">
        <v>406.86455212849557</v>
      </c>
      <c r="N790" s="22">
        <v>364.00554837314735</v>
      </c>
      <c r="O790" s="22">
        <v>310.3928780587791</v>
      </c>
      <c r="P790" s="22">
        <v>270.35384721557796</v>
      </c>
    </row>
    <row r="791" spans="1:16" x14ac:dyDescent="0.25">
      <c r="A791" s="18" t="s">
        <v>118</v>
      </c>
      <c r="B791" s="18" t="s">
        <v>119</v>
      </c>
      <c r="C791" s="18" t="s">
        <v>103</v>
      </c>
      <c r="D791" s="21">
        <v>90</v>
      </c>
      <c r="E791" s="22">
        <v>1588.3629212730195</v>
      </c>
      <c r="F791" s="22">
        <v>1393.3652000467084</v>
      </c>
      <c r="G791" s="22">
        <v>1194.6293300810694</v>
      </c>
      <c r="H791" s="22">
        <v>940.85585599786316</v>
      </c>
      <c r="I791" s="22">
        <v>740.28400718698595</v>
      </c>
      <c r="J791" s="22">
        <v>586.6375314340919</v>
      </c>
      <c r="K791" s="22">
        <v>480.35879533252046</v>
      </c>
      <c r="L791" s="22">
        <v>430.53905146397113</v>
      </c>
      <c r="M791" s="22">
        <v>381.05777578989546</v>
      </c>
      <c r="N791" s="22">
        <v>333.70172145862864</v>
      </c>
      <c r="O791" s="22">
        <v>272.54520335233872</v>
      </c>
      <c r="P791" s="22">
        <v>264.249145197865</v>
      </c>
    </row>
    <row r="792" spans="1:16" x14ac:dyDescent="0.25">
      <c r="A792" s="18" t="s">
        <v>118</v>
      </c>
      <c r="B792" s="18" t="s">
        <v>119</v>
      </c>
      <c r="C792" s="18" t="s">
        <v>103</v>
      </c>
      <c r="D792" s="21">
        <v>91</v>
      </c>
      <c r="E792" s="22">
        <v>1735.4315152728459</v>
      </c>
      <c r="F792" s="22">
        <v>1415.0850034793696</v>
      </c>
      <c r="G792" s="22">
        <v>1183.4059962364884</v>
      </c>
      <c r="H792" s="22">
        <v>942.09600839976213</v>
      </c>
      <c r="I792" s="22">
        <v>732.67660068597331</v>
      </c>
      <c r="J792" s="22">
        <v>570.71352315984268</v>
      </c>
      <c r="K792" s="22">
        <v>460.6611244685954</v>
      </c>
      <c r="L792" s="22">
        <v>412.85755000088676</v>
      </c>
      <c r="M792" s="22">
        <v>372.40931544344556</v>
      </c>
      <c r="N792" s="22">
        <v>336.51347794368542</v>
      </c>
      <c r="O792" s="22">
        <v>288.55131916476324</v>
      </c>
      <c r="P792" s="22">
        <v>287.3257469520276</v>
      </c>
    </row>
    <row r="793" spans="1:16" x14ac:dyDescent="0.25">
      <c r="A793" s="18" t="s">
        <v>118</v>
      </c>
      <c r="B793" s="18" t="s">
        <v>119</v>
      </c>
      <c r="C793" s="18" t="s">
        <v>103</v>
      </c>
      <c r="D793" s="21">
        <v>92</v>
      </c>
      <c r="E793" s="22">
        <v>1700.4583229956577</v>
      </c>
      <c r="F793" s="22">
        <v>1436.3292893513189</v>
      </c>
      <c r="G793" s="22">
        <v>1211.2162899207374</v>
      </c>
      <c r="H793" s="22">
        <v>941.60655670396022</v>
      </c>
      <c r="I793" s="22">
        <v>734.2203755899277</v>
      </c>
      <c r="J793" s="22">
        <v>570.99397512811561</v>
      </c>
      <c r="K793" s="22">
        <v>457.48330535023581</v>
      </c>
      <c r="L793" s="22">
        <v>419.79472112607965</v>
      </c>
      <c r="M793" s="22">
        <v>376.80879044961341</v>
      </c>
      <c r="N793" s="22">
        <v>329.7325760145996</v>
      </c>
      <c r="O793" s="22">
        <v>276.4473026587101</v>
      </c>
      <c r="P793" s="22">
        <v>267.04425233259718</v>
      </c>
    </row>
    <row r="794" spans="1:16" x14ac:dyDescent="0.25">
      <c r="A794" s="18" t="s">
        <v>118</v>
      </c>
      <c r="B794" s="18" t="s">
        <v>119</v>
      </c>
      <c r="C794" s="18" t="s">
        <v>103</v>
      </c>
      <c r="D794" s="21">
        <v>93</v>
      </c>
      <c r="E794" s="22">
        <v>1748.0112795616897</v>
      </c>
      <c r="F794" s="22">
        <v>1509.4761266378296</v>
      </c>
      <c r="G794" s="22">
        <v>1314.6561449375288</v>
      </c>
      <c r="H794" s="22">
        <v>1053.94728568651</v>
      </c>
      <c r="I794" s="22">
        <v>814.5116378064705</v>
      </c>
      <c r="J794" s="22">
        <v>640.64394025139393</v>
      </c>
      <c r="K794" s="22">
        <v>539.77311798021958</v>
      </c>
      <c r="L794" s="22">
        <v>470.52092639482657</v>
      </c>
      <c r="M794" s="22">
        <v>432.1996967366502</v>
      </c>
      <c r="N794" s="22">
        <v>381.1960789533473</v>
      </c>
      <c r="O794" s="22">
        <v>294.51434517731468</v>
      </c>
      <c r="P794" s="22">
        <v>272.82117370881429</v>
      </c>
    </row>
    <row r="795" spans="1:16" x14ac:dyDescent="0.25">
      <c r="A795" s="18" t="s">
        <v>118</v>
      </c>
      <c r="B795" s="18" t="s">
        <v>119</v>
      </c>
      <c r="C795" s="18" t="s">
        <v>103</v>
      </c>
      <c r="D795" s="21">
        <v>94</v>
      </c>
      <c r="E795" s="22">
        <v>1708.2552249183548</v>
      </c>
      <c r="F795" s="22">
        <v>1448.3338361392202</v>
      </c>
      <c r="G795" s="22">
        <v>1225.2082114737161</v>
      </c>
      <c r="H795" s="22">
        <v>977.21197930178164</v>
      </c>
      <c r="I795" s="22">
        <v>771.22416825053267</v>
      </c>
      <c r="J795" s="22">
        <v>610.01557575588106</v>
      </c>
      <c r="K795" s="22">
        <v>497.42981190878572</v>
      </c>
      <c r="L795" s="22">
        <v>444.52900938252475</v>
      </c>
      <c r="M795" s="22">
        <v>400.04097594512803</v>
      </c>
      <c r="N795" s="22">
        <v>348.17521238573551</v>
      </c>
      <c r="O795" s="22">
        <v>302.09673216616636</v>
      </c>
      <c r="P795" s="22">
        <v>272.79748236045106</v>
      </c>
    </row>
    <row r="796" spans="1:16" x14ac:dyDescent="0.25">
      <c r="A796" s="18" t="s">
        <v>118</v>
      </c>
      <c r="B796" s="18" t="s">
        <v>119</v>
      </c>
      <c r="C796" s="18" t="s">
        <v>103</v>
      </c>
      <c r="D796" s="21">
        <v>95</v>
      </c>
      <c r="E796" s="22">
        <v>1632.65866122476</v>
      </c>
      <c r="F796" s="22">
        <v>1449.7232449688922</v>
      </c>
      <c r="G796" s="22">
        <v>1223.0294910867774</v>
      </c>
      <c r="H796" s="22">
        <v>975.87629989645086</v>
      </c>
      <c r="I796" s="22">
        <v>774.11286856157221</v>
      </c>
      <c r="J796" s="22">
        <v>601.62968757014823</v>
      </c>
      <c r="K796" s="22">
        <v>486.84587562599523</v>
      </c>
      <c r="L796" s="22">
        <v>432.71825240467774</v>
      </c>
      <c r="M796" s="22">
        <v>389.33014929210668</v>
      </c>
      <c r="N796" s="22">
        <v>343.55049460158915</v>
      </c>
      <c r="O796" s="22">
        <v>289.05430857409539</v>
      </c>
      <c r="P796" s="22">
        <v>283.37072027421351</v>
      </c>
    </row>
    <row r="797" spans="1:16" x14ac:dyDescent="0.25">
      <c r="A797" s="18" t="s">
        <v>118</v>
      </c>
      <c r="B797" s="18" t="s">
        <v>119</v>
      </c>
      <c r="C797" s="18" t="s">
        <v>103</v>
      </c>
      <c r="D797" s="21">
        <v>96</v>
      </c>
      <c r="E797" s="22">
        <v>1862.14718951192</v>
      </c>
      <c r="F797" s="22">
        <v>1498.4966508065463</v>
      </c>
      <c r="G797" s="22">
        <v>1232.2086427941408</v>
      </c>
      <c r="H797" s="22">
        <v>959.33242713339519</v>
      </c>
      <c r="I797" s="22">
        <v>763.27377598621126</v>
      </c>
      <c r="J797" s="22">
        <v>605.9662688150911</v>
      </c>
      <c r="K797" s="22">
        <v>490.87272253126042</v>
      </c>
      <c r="L797" s="22">
        <v>443.57951853058211</v>
      </c>
      <c r="M797" s="22">
        <v>402.19627196363302</v>
      </c>
      <c r="N797" s="22">
        <v>359.86474194330833</v>
      </c>
      <c r="O797" s="22">
        <v>301.4443476129332</v>
      </c>
      <c r="P797" s="22">
        <v>288.44444348903687</v>
      </c>
    </row>
    <row r="798" spans="1:16" x14ac:dyDescent="0.25">
      <c r="A798" s="18" t="s">
        <v>118</v>
      </c>
      <c r="B798" s="18" t="s">
        <v>119</v>
      </c>
      <c r="C798" s="18" t="s">
        <v>103</v>
      </c>
      <c r="D798" s="21">
        <v>97</v>
      </c>
      <c r="E798" s="22">
        <v>1746.3299674830548</v>
      </c>
      <c r="F798" s="22">
        <v>1467.1220122609752</v>
      </c>
      <c r="G798" s="22">
        <v>1213.5294058961877</v>
      </c>
      <c r="H798" s="22">
        <v>956.1492472961811</v>
      </c>
      <c r="I798" s="22">
        <v>762.25356035985362</v>
      </c>
      <c r="J798" s="22">
        <v>605.8665235145836</v>
      </c>
      <c r="K798" s="22">
        <v>498.05969273731324</v>
      </c>
      <c r="L798" s="22">
        <v>445.05206894733459</v>
      </c>
      <c r="M798" s="22">
        <v>403.29371376077643</v>
      </c>
      <c r="N798" s="22">
        <v>342.19167941224362</v>
      </c>
      <c r="O798" s="22">
        <v>287.11304331429534</v>
      </c>
      <c r="P798" s="22">
        <v>265.71079282809961</v>
      </c>
    </row>
    <row r="799" spans="1:16" x14ac:dyDescent="0.25">
      <c r="A799" s="18" t="s">
        <v>118</v>
      </c>
      <c r="B799" s="18" t="s">
        <v>119</v>
      </c>
      <c r="C799" s="18" t="s">
        <v>103</v>
      </c>
      <c r="D799" s="21">
        <v>98</v>
      </c>
      <c r="E799" s="22">
        <v>1879.0644958496143</v>
      </c>
      <c r="F799" s="22">
        <v>1541.7857324022184</v>
      </c>
      <c r="G799" s="22">
        <v>1291.1832833699327</v>
      </c>
      <c r="H799" s="22">
        <v>1017.3469059679538</v>
      </c>
      <c r="I799" s="22">
        <v>794.92807443565846</v>
      </c>
      <c r="J799" s="22">
        <v>618.77022498026145</v>
      </c>
      <c r="K799" s="22">
        <v>488.01228344485122</v>
      </c>
      <c r="L799" s="22">
        <v>437.3984522385112</v>
      </c>
      <c r="M799" s="22">
        <v>392.70028369271017</v>
      </c>
      <c r="N799" s="22">
        <v>335.19229429826964</v>
      </c>
      <c r="O799" s="22">
        <v>295.06148219664095</v>
      </c>
      <c r="P799" s="22">
        <v>286.39463461299869</v>
      </c>
    </row>
    <row r="800" spans="1:16" x14ac:dyDescent="0.25">
      <c r="A800" s="18" t="s">
        <v>118</v>
      </c>
      <c r="B800" s="18" t="s">
        <v>119</v>
      </c>
      <c r="C800" s="18" t="s">
        <v>103</v>
      </c>
      <c r="D800" s="21">
        <v>99</v>
      </c>
      <c r="E800" s="22">
        <v>1723.2053447967348</v>
      </c>
      <c r="F800" s="22">
        <v>1465.0350993537809</v>
      </c>
      <c r="G800" s="22">
        <v>1233.0240747330135</v>
      </c>
      <c r="H800" s="22">
        <v>980.69411682364682</v>
      </c>
      <c r="I800" s="22">
        <v>780.0310698365364</v>
      </c>
      <c r="J800" s="22">
        <v>607.94107180661649</v>
      </c>
      <c r="K800" s="22">
        <v>496.10554222521773</v>
      </c>
      <c r="L800" s="22">
        <v>446.20269028983853</v>
      </c>
      <c r="M800" s="22">
        <v>408.5061719572164</v>
      </c>
      <c r="N800" s="22">
        <v>338.86445266891837</v>
      </c>
      <c r="O800" s="22">
        <v>299.78094788905918</v>
      </c>
      <c r="P800" s="22">
        <v>295.27275719929094</v>
      </c>
    </row>
    <row r="801" spans="1:16" x14ac:dyDescent="0.25">
      <c r="A801" s="18" t="s">
        <v>118</v>
      </c>
      <c r="B801" s="18" t="s">
        <v>119</v>
      </c>
      <c r="C801" s="18" t="s">
        <v>103</v>
      </c>
      <c r="D801" s="21">
        <v>100</v>
      </c>
      <c r="E801" s="22">
        <v>1855.91986861545</v>
      </c>
      <c r="F801" s="22">
        <v>1554.011359437402</v>
      </c>
      <c r="G801" s="22">
        <v>1300.2482656758068</v>
      </c>
      <c r="H801" s="22">
        <v>1005.2740179609001</v>
      </c>
      <c r="I801" s="22">
        <v>806.69863671746282</v>
      </c>
      <c r="J801" s="22">
        <v>635.07857100827289</v>
      </c>
      <c r="K801" s="22">
        <v>517.75662470692441</v>
      </c>
      <c r="L801" s="22">
        <v>467.37828264621226</v>
      </c>
      <c r="M801" s="22">
        <v>416.48318432627269</v>
      </c>
      <c r="N801" s="22">
        <v>371.30635038676252</v>
      </c>
      <c r="O801" s="22">
        <v>310.38154858078775</v>
      </c>
      <c r="P801" s="22">
        <v>300.97126935153165</v>
      </c>
    </row>
    <row r="802" spans="1:16" x14ac:dyDescent="0.25">
      <c r="A802" s="18" t="s">
        <v>120</v>
      </c>
      <c r="B802" s="18" t="s">
        <v>121</v>
      </c>
      <c r="C802" s="18" t="s">
        <v>113</v>
      </c>
      <c r="D802" s="21">
        <v>1</v>
      </c>
      <c r="E802" s="22">
        <v>808.87244887115537</v>
      </c>
      <c r="F802" s="22">
        <v>706.08287158628059</v>
      </c>
      <c r="G802" s="22">
        <v>592.99761098579665</v>
      </c>
      <c r="H802" s="22">
        <v>481.5383359877755</v>
      </c>
      <c r="I802" s="22">
        <v>356.97394111459414</v>
      </c>
      <c r="J802" s="22">
        <v>279.5092208554122</v>
      </c>
      <c r="K802" s="22">
        <v>230.04278842045898</v>
      </c>
      <c r="L802" s="22">
        <v>203.11976959068636</v>
      </c>
      <c r="M802" s="22">
        <v>179.14348904610912</v>
      </c>
      <c r="N802" s="22">
        <v>154.83543170212258</v>
      </c>
      <c r="O802" s="22">
        <v>98.083620382753679</v>
      </c>
      <c r="P802" s="22">
        <v>88.657327278240018</v>
      </c>
    </row>
    <row r="803" spans="1:16" x14ac:dyDescent="0.25">
      <c r="A803" s="18" t="s">
        <v>120</v>
      </c>
      <c r="B803" s="18" t="s">
        <v>121</v>
      </c>
      <c r="C803" s="18" t="s">
        <v>113</v>
      </c>
      <c r="D803" s="21">
        <v>2</v>
      </c>
      <c r="E803" s="22">
        <v>793.23605949743558</v>
      </c>
      <c r="F803" s="22">
        <v>739.61054019261553</v>
      </c>
      <c r="G803" s="22">
        <v>626.71471993479611</v>
      </c>
      <c r="H803" s="22">
        <v>492.923821401488</v>
      </c>
      <c r="I803" s="22">
        <v>350.27214819627727</v>
      </c>
      <c r="J803" s="22">
        <v>282.66612933121144</v>
      </c>
      <c r="K803" s="22">
        <v>241.35129390782976</v>
      </c>
      <c r="L803" s="22">
        <v>213.72077613259378</v>
      </c>
      <c r="M803" s="22">
        <v>179.92049276030951</v>
      </c>
      <c r="N803" s="22">
        <v>172.9150189041556</v>
      </c>
      <c r="O803" s="22">
        <v>106.41273225213941</v>
      </c>
      <c r="P803" s="22">
        <v>93.649807405063697</v>
      </c>
    </row>
    <row r="804" spans="1:16" x14ac:dyDescent="0.25">
      <c r="A804" s="18" t="s">
        <v>120</v>
      </c>
      <c r="B804" s="18" t="s">
        <v>121</v>
      </c>
      <c r="C804" s="18" t="s">
        <v>113</v>
      </c>
      <c r="D804" s="21">
        <v>3</v>
      </c>
      <c r="E804" s="22">
        <v>830.00483565887055</v>
      </c>
      <c r="F804" s="22">
        <v>769.09210947635472</v>
      </c>
      <c r="G804" s="22">
        <v>618.18967718590466</v>
      </c>
      <c r="H804" s="22">
        <v>499.12208923783805</v>
      </c>
      <c r="I804" s="22">
        <v>365.45716748059488</v>
      </c>
      <c r="J804" s="22">
        <v>282.33613856610833</v>
      </c>
      <c r="K804" s="22">
        <v>232.96143400083048</v>
      </c>
      <c r="L804" s="22">
        <v>218.33272145217012</v>
      </c>
      <c r="M804" s="22">
        <v>198.0119350936065</v>
      </c>
      <c r="N804" s="22">
        <v>135.18848163933112</v>
      </c>
      <c r="O804" s="22">
        <v>90.471158114762417</v>
      </c>
      <c r="P804" s="22">
        <v>90.471158114762417</v>
      </c>
    </row>
    <row r="805" spans="1:16" x14ac:dyDescent="0.25">
      <c r="A805" s="18" t="s">
        <v>120</v>
      </c>
      <c r="B805" s="18" t="s">
        <v>121</v>
      </c>
      <c r="C805" s="18" t="s">
        <v>113</v>
      </c>
      <c r="D805" s="21">
        <v>4</v>
      </c>
      <c r="E805" s="22">
        <v>789.8611591366805</v>
      </c>
      <c r="F805" s="22">
        <v>728.50951571832888</v>
      </c>
      <c r="G805" s="22">
        <v>592.38439358791959</v>
      </c>
      <c r="H805" s="22">
        <v>481.22236143127458</v>
      </c>
      <c r="I805" s="22">
        <v>360.91746023758759</v>
      </c>
      <c r="J805" s="22">
        <v>279.52248407640525</v>
      </c>
      <c r="K805" s="22">
        <v>214.27452446365925</v>
      </c>
      <c r="L805" s="22">
        <v>181.20594922183909</v>
      </c>
      <c r="M805" s="22">
        <v>159.4898242797851</v>
      </c>
      <c r="N805" s="22">
        <v>133.39883365763058</v>
      </c>
      <c r="O805" s="22">
        <v>87.273141359216666</v>
      </c>
      <c r="P805" s="22">
        <v>87.273141359216666</v>
      </c>
    </row>
    <row r="806" spans="1:16" x14ac:dyDescent="0.25">
      <c r="A806" s="18" t="s">
        <v>120</v>
      </c>
      <c r="B806" s="18" t="s">
        <v>121</v>
      </c>
      <c r="C806" s="18" t="s">
        <v>113</v>
      </c>
      <c r="D806" s="21">
        <v>5</v>
      </c>
      <c r="E806" s="22">
        <v>867.00763110193441</v>
      </c>
      <c r="F806" s="22">
        <v>786.04801575901695</v>
      </c>
      <c r="G806" s="22">
        <v>588.45960203371055</v>
      </c>
      <c r="H806" s="22">
        <v>482.80877056744998</v>
      </c>
      <c r="I806" s="22">
        <v>351.55232238741479</v>
      </c>
      <c r="J806" s="22">
        <v>285.33887365044507</v>
      </c>
      <c r="K806" s="22">
        <v>230.06410038135726</v>
      </c>
      <c r="L806" s="22">
        <v>213.83408592886312</v>
      </c>
      <c r="M806" s="22">
        <v>185.67101147052708</v>
      </c>
      <c r="N806" s="22">
        <v>167.15934807099339</v>
      </c>
      <c r="O806" s="22">
        <v>140.99663966355004</v>
      </c>
      <c r="P806" s="22">
        <v>135.70396164064726</v>
      </c>
    </row>
    <row r="807" spans="1:16" x14ac:dyDescent="0.25">
      <c r="A807" s="18" t="s">
        <v>120</v>
      </c>
      <c r="B807" s="18" t="s">
        <v>121</v>
      </c>
      <c r="C807" s="18" t="s">
        <v>113</v>
      </c>
      <c r="D807" s="21">
        <v>6</v>
      </c>
      <c r="E807" s="22">
        <v>760.10189819103755</v>
      </c>
      <c r="F807" s="22">
        <v>643.31926674533838</v>
      </c>
      <c r="G807" s="22">
        <v>595.60856600742352</v>
      </c>
      <c r="H807" s="22">
        <v>489.07482799415226</v>
      </c>
      <c r="I807" s="22">
        <v>359.63484880428501</v>
      </c>
      <c r="J807" s="22">
        <v>274.29310981094807</v>
      </c>
      <c r="K807" s="22">
        <v>232.09625231031836</v>
      </c>
      <c r="L807" s="22">
        <v>203.9136981939655</v>
      </c>
      <c r="M807" s="22">
        <v>172.36911777367163</v>
      </c>
      <c r="N807" s="22">
        <v>150.8275559865537</v>
      </c>
      <c r="O807" s="22">
        <v>96.653615786151903</v>
      </c>
      <c r="P807" s="22">
        <v>86.189226290596949</v>
      </c>
    </row>
    <row r="808" spans="1:16" x14ac:dyDescent="0.25">
      <c r="A808" s="18" t="s">
        <v>120</v>
      </c>
      <c r="B808" s="18" t="s">
        <v>121</v>
      </c>
      <c r="C808" s="18" t="s">
        <v>113</v>
      </c>
      <c r="D808" s="21">
        <v>7</v>
      </c>
      <c r="E808" s="22">
        <v>841.6856442142348</v>
      </c>
      <c r="F808" s="22">
        <v>711.51578927696096</v>
      </c>
      <c r="G808" s="22">
        <v>597.71519636121218</v>
      </c>
      <c r="H808" s="22">
        <v>493.63426711782813</v>
      </c>
      <c r="I808" s="22">
        <v>364.54065145065533</v>
      </c>
      <c r="J808" s="22">
        <v>299.3207396607138</v>
      </c>
      <c r="K808" s="22">
        <v>238.79545832919146</v>
      </c>
      <c r="L808" s="22">
        <v>209.78040209804658</v>
      </c>
      <c r="M808" s="22">
        <v>186.25251831280383</v>
      </c>
      <c r="N808" s="22">
        <v>161.78214553454018</v>
      </c>
      <c r="O808" s="22">
        <v>135.04854526500318</v>
      </c>
      <c r="P808" s="22">
        <v>135.04854526500318</v>
      </c>
    </row>
    <row r="809" spans="1:16" x14ac:dyDescent="0.25">
      <c r="A809" s="18" t="s">
        <v>120</v>
      </c>
      <c r="B809" s="18" t="s">
        <v>121</v>
      </c>
      <c r="C809" s="18" t="s">
        <v>113</v>
      </c>
      <c r="D809" s="21">
        <v>8</v>
      </c>
      <c r="E809" s="22">
        <v>784.69314171173983</v>
      </c>
      <c r="F809" s="22">
        <v>695.34758256108023</v>
      </c>
      <c r="G809" s="22">
        <v>540.32805170045333</v>
      </c>
      <c r="H809" s="22">
        <v>456.99537844874038</v>
      </c>
      <c r="I809" s="22">
        <v>353.6419514136503</v>
      </c>
      <c r="J809" s="22">
        <v>266.58787815019707</v>
      </c>
      <c r="K809" s="22">
        <v>213.9952309240652</v>
      </c>
      <c r="L809" s="22">
        <v>189.96367734666757</v>
      </c>
      <c r="M809" s="22">
        <v>175.38135769843643</v>
      </c>
      <c r="N809" s="22">
        <v>133.39453536034719</v>
      </c>
      <c r="O809" s="22">
        <v>87.937648784623775</v>
      </c>
      <c r="P809" s="22">
        <v>87.937648784623775</v>
      </c>
    </row>
    <row r="810" spans="1:16" x14ac:dyDescent="0.25">
      <c r="A810" s="18" t="s">
        <v>120</v>
      </c>
      <c r="B810" s="18" t="s">
        <v>121</v>
      </c>
      <c r="C810" s="18" t="s">
        <v>113</v>
      </c>
      <c r="D810" s="21">
        <v>9</v>
      </c>
      <c r="E810" s="22">
        <v>860.36635889709601</v>
      </c>
      <c r="F810" s="22">
        <v>831.48176450537733</v>
      </c>
      <c r="G810" s="22">
        <v>789.93952280779945</v>
      </c>
      <c r="H810" s="22">
        <v>546.22516982376146</v>
      </c>
      <c r="I810" s="22">
        <v>396.05921971851546</v>
      </c>
      <c r="J810" s="22">
        <v>307.1148243978534</v>
      </c>
      <c r="K810" s="22">
        <v>251.3192808307046</v>
      </c>
      <c r="L810" s="22">
        <v>211.44466654577886</v>
      </c>
      <c r="M810" s="22">
        <v>194.90295241702862</v>
      </c>
      <c r="N810" s="22">
        <v>183.69284095400815</v>
      </c>
      <c r="O810" s="22">
        <v>92.435432736386048</v>
      </c>
      <c r="P810" s="22">
        <v>92.435432736386048</v>
      </c>
    </row>
    <row r="811" spans="1:16" x14ac:dyDescent="0.25">
      <c r="A811" s="18" t="s">
        <v>120</v>
      </c>
      <c r="B811" s="18" t="s">
        <v>121</v>
      </c>
      <c r="C811" s="18" t="s">
        <v>113</v>
      </c>
      <c r="D811" s="21">
        <v>10</v>
      </c>
      <c r="E811" s="22">
        <v>811.26547359995698</v>
      </c>
      <c r="F811" s="22">
        <v>695.6967054725867</v>
      </c>
      <c r="G811" s="22">
        <v>607.29959857488359</v>
      </c>
      <c r="H811" s="22">
        <v>455.25226658179128</v>
      </c>
      <c r="I811" s="22">
        <v>355.48019689933318</v>
      </c>
      <c r="J811" s="22">
        <v>277.43488075396942</v>
      </c>
      <c r="K811" s="22">
        <v>234.78186083974015</v>
      </c>
      <c r="L811" s="22">
        <v>203.08287630731451</v>
      </c>
      <c r="M811" s="22">
        <v>172.8720349540886</v>
      </c>
      <c r="N811" s="22">
        <v>154.53209558485557</v>
      </c>
      <c r="O811" s="22">
        <v>131.57017677274666</v>
      </c>
      <c r="P811" s="22">
        <v>131.57017677274666</v>
      </c>
    </row>
    <row r="812" spans="1:16" x14ac:dyDescent="0.25">
      <c r="A812" s="18" t="s">
        <v>120</v>
      </c>
      <c r="B812" s="18" t="s">
        <v>121</v>
      </c>
      <c r="C812" s="18" t="s">
        <v>113</v>
      </c>
      <c r="D812" s="21">
        <v>11</v>
      </c>
      <c r="E812" s="22">
        <v>818.55751824856623</v>
      </c>
      <c r="F812" s="22">
        <v>733.42101763548942</v>
      </c>
      <c r="G812" s="22">
        <v>604.49781100194969</v>
      </c>
      <c r="H812" s="22">
        <v>508.73794094370089</v>
      </c>
      <c r="I812" s="22">
        <v>378.47011539101226</v>
      </c>
      <c r="J812" s="22">
        <v>290.07784483453395</v>
      </c>
      <c r="K812" s="22">
        <v>234.96982239047054</v>
      </c>
      <c r="L812" s="22">
        <v>212.02693284948751</v>
      </c>
      <c r="M812" s="22">
        <v>187.57374505008548</v>
      </c>
      <c r="N812" s="22">
        <v>170.35713359523913</v>
      </c>
      <c r="O812" s="22">
        <v>145.53209039705851</v>
      </c>
      <c r="P812" s="22">
        <v>140.5507202063765</v>
      </c>
    </row>
    <row r="813" spans="1:16" x14ac:dyDescent="0.25">
      <c r="A813" s="18" t="s">
        <v>120</v>
      </c>
      <c r="B813" s="18" t="s">
        <v>121</v>
      </c>
      <c r="C813" s="18" t="s">
        <v>113</v>
      </c>
      <c r="D813" s="21">
        <v>12</v>
      </c>
      <c r="E813" s="22">
        <v>815.8974506644945</v>
      </c>
      <c r="F813" s="22">
        <v>726.31387022036597</v>
      </c>
      <c r="G813" s="22">
        <v>606.37429668146058</v>
      </c>
      <c r="H813" s="22">
        <v>491.46546430094452</v>
      </c>
      <c r="I813" s="22">
        <v>358.20925761416305</v>
      </c>
      <c r="J813" s="22">
        <v>277.98852418761385</v>
      </c>
      <c r="K813" s="22">
        <v>223.28878343237466</v>
      </c>
      <c r="L813" s="22">
        <v>198.07575896423887</v>
      </c>
      <c r="M813" s="22">
        <v>178.0819949805869</v>
      </c>
      <c r="N813" s="22">
        <v>167.96856946967844</v>
      </c>
      <c r="O813" s="22">
        <v>150.40273065376871</v>
      </c>
      <c r="P813" s="22">
        <v>148.03288256285893</v>
      </c>
    </row>
    <row r="814" spans="1:16" x14ac:dyDescent="0.25">
      <c r="A814" s="18" t="s">
        <v>120</v>
      </c>
      <c r="B814" s="18" t="s">
        <v>121</v>
      </c>
      <c r="C814" s="18" t="s">
        <v>113</v>
      </c>
      <c r="D814" s="21">
        <v>13</v>
      </c>
      <c r="E814" s="22">
        <v>826.45085407207432</v>
      </c>
      <c r="F814" s="22">
        <v>767.27766430667225</v>
      </c>
      <c r="G814" s="22">
        <v>628.52990456485395</v>
      </c>
      <c r="H814" s="22">
        <v>501.43472950617451</v>
      </c>
      <c r="I814" s="22">
        <v>362.78203365765444</v>
      </c>
      <c r="J814" s="22">
        <v>288.48359714193549</v>
      </c>
      <c r="K814" s="22">
        <v>239.71650130913429</v>
      </c>
      <c r="L814" s="22">
        <v>212.89028668937402</v>
      </c>
      <c r="M814" s="22">
        <v>190.57054626877141</v>
      </c>
      <c r="N814" s="22">
        <v>161.45248816627475</v>
      </c>
      <c r="O814" s="22">
        <v>138.31515864869596</v>
      </c>
      <c r="P814" s="22">
        <v>138.31515864869596</v>
      </c>
    </row>
    <row r="815" spans="1:16" x14ac:dyDescent="0.25">
      <c r="A815" s="18" t="s">
        <v>120</v>
      </c>
      <c r="B815" s="18" t="s">
        <v>121</v>
      </c>
      <c r="C815" s="18" t="s">
        <v>113</v>
      </c>
      <c r="D815" s="21">
        <v>14</v>
      </c>
      <c r="E815" s="22">
        <v>831.50346835143046</v>
      </c>
      <c r="F815" s="22">
        <v>767.89326159888606</v>
      </c>
      <c r="G815" s="22">
        <v>639.34266700712317</v>
      </c>
      <c r="H815" s="22">
        <v>502.2948218288019</v>
      </c>
      <c r="I815" s="22">
        <v>377.01736183302307</v>
      </c>
      <c r="J815" s="22">
        <v>281.97813866158242</v>
      </c>
      <c r="K815" s="22">
        <v>239.61537350800256</v>
      </c>
      <c r="L815" s="22">
        <v>199.45039051683295</v>
      </c>
      <c r="M815" s="22">
        <v>183.23545354038015</v>
      </c>
      <c r="N815" s="22">
        <v>168.43795348732414</v>
      </c>
      <c r="O815" s="22">
        <v>143.05988657530523</v>
      </c>
      <c r="P815" s="22">
        <v>139.92326587994214</v>
      </c>
    </row>
    <row r="816" spans="1:16" x14ac:dyDescent="0.25">
      <c r="A816" s="18" t="s">
        <v>120</v>
      </c>
      <c r="B816" s="18" t="s">
        <v>121</v>
      </c>
      <c r="C816" s="18" t="s">
        <v>113</v>
      </c>
      <c r="D816" s="21">
        <v>15</v>
      </c>
      <c r="E816" s="22">
        <v>812.58949012469577</v>
      </c>
      <c r="F816" s="22">
        <v>729.953855743193</v>
      </c>
      <c r="G816" s="22">
        <v>586.92920877582992</v>
      </c>
      <c r="H816" s="22">
        <v>475.06776632221892</v>
      </c>
      <c r="I816" s="22">
        <v>346.46826808180413</v>
      </c>
      <c r="J816" s="22">
        <v>274.56624070964364</v>
      </c>
      <c r="K816" s="22">
        <v>226.87861952962214</v>
      </c>
      <c r="L816" s="22">
        <v>202.45777064414443</v>
      </c>
      <c r="M816" s="22">
        <v>177.21068746034138</v>
      </c>
      <c r="N816" s="22">
        <v>151.61509291094575</v>
      </c>
      <c r="O816" s="22">
        <v>131.63525708476604</v>
      </c>
      <c r="P816" s="22">
        <v>131.63525708476604</v>
      </c>
    </row>
    <row r="817" spans="1:16" x14ac:dyDescent="0.25">
      <c r="A817" s="18" t="s">
        <v>120</v>
      </c>
      <c r="B817" s="18" t="s">
        <v>121</v>
      </c>
      <c r="C817" s="18" t="s">
        <v>113</v>
      </c>
      <c r="D817" s="21">
        <v>16</v>
      </c>
      <c r="E817" s="22">
        <v>774.52606333307142</v>
      </c>
      <c r="F817" s="22">
        <v>661.52343607488217</v>
      </c>
      <c r="G817" s="22">
        <v>584.12744410311211</v>
      </c>
      <c r="H817" s="22">
        <v>487.08790909533144</v>
      </c>
      <c r="I817" s="22">
        <v>363.31332682649423</v>
      </c>
      <c r="J817" s="22">
        <v>284.29586384995201</v>
      </c>
      <c r="K817" s="22">
        <v>233.53413568720399</v>
      </c>
      <c r="L817" s="22">
        <v>201.71951245343109</v>
      </c>
      <c r="M817" s="22">
        <v>180.63217210944489</v>
      </c>
      <c r="N817" s="22">
        <v>152.77261458698459</v>
      </c>
      <c r="O817" s="22">
        <v>99.703783899687608</v>
      </c>
      <c r="P817" s="22">
        <v>89.682107958011471</v>
      </c>
    </row>
    <row r="818" spans="1:16" x14ac:dyDescent="0.25">
      <c r="A818" s="18" t="s">
        <v>120</v>
      </c>
      <c r="B818" s="18" t="s">
        <v>121</v>
      </c>
      <c r="C818" s="18" t="s">
        <v>113</v>
      </c>
      <c r="D818" s="21">
        <v>17</v>
      </c>
      <c r="E818" s="22">
        <v>778.24240188786655</v>
      </c>
      <c r="F818" s="22">
        <v>732.93504422433261</v>
      </c>
      <c r="G818" s="22">
        <v>593.68130623374532</v>
      </c>
      <c r="H818" s="22">
        <v>487.02473124678039</v>
      </c>
      <c r="I818" s="22">
        <v>359.44995114578336</v>
      </c>
      <c r="J818" s="22">
        <v>283.62956290514489</v>
      </c>
      <c r="K818" s="22">
        <v>229.49463251293972</v>
      </c>
      <c r="L818" s="22">
        <v>218.8195322534358</v>
      </c>
      <c r="M818" s="22">
        <v>189.70243635381254</v>
      </c>
      <c r="N818" s="22">
        <v>176.01045630142266</v>
      </c>
      <c r="O818" s="22">
        <v>148.2086187812215</v>
      </c>
      <c r="P818" s="22">
        <v>139.13487322270552</v>
      </c>
    </row>
    <row r="819" spans="1:16" x14ac:dyDescent="0.25">
      <c r="A819" s="18" t="s">
        <v>120</v>
      </c>
      <c r="B819" s="18" t="s">
        <v>121</v>
      </c>
      <c r="C819" s="18" t="s">
        <v>113</v>
      </c>
      <c r="D819" s="21">
        <v>18</v>
      </c>
      <c r="E819" s="22">
        <v>817.4016949200992</v>
      </c>
      <c r="F819" s="22">
        <v>705.86974626942867</v>
      </c>
      <c r="G819" s="22">
        <v>579.58692599373398</v>
      </c>
      <c r="H819" s="22">
        <v>489.73510631429269</v>
      </c>
      <c r="I819" s="22">
        <v>350.9969784645171</v>
      </c>
      <c r="J819" s="22">
        <v>267.86194305339831</v>
      </c>
      <c r="K819" s="22">
        <v>214.21021122080288</v>
      </c>
      <c r="L819" s="22">
        <v>188.5764647864294</v>
      </c>
      <c r="M819" s="22">
        <v>173.34316470285592</v>
      </c>
      <c r="N819" s="22">
        <v>133.03285605095479</v>
      </c>
      <c r="O819" s="22">
        <v>87.728044199341994</v>
      </c>
      <c r="P819" s="22">
        <v>87.728044199341994</v>
      </c>
    </row>
    <row r="820" spans="1:16" x14ac:dyDescent="0.25">
      <c r="A820" s="18" t="s">
        <v>120</v>
      </c>
      <c r="B820" s="18" t="s">
        <v>121</v>
      </c>
      <c r="C820" s="18" t="s">
        <v>113</v>
      </c>
      <c r="D820" s="21">
        <v>19</v>
      </c>
      <c r="E820" s="22">
        <v>820.44934293300219</v>
      </c>
      <c r="F820" s="22">
        <v>750.83677813648967</v>
      </c>
      <c r="G820" s="22">
        <v>601.83923557471769</v>
      </c>
      <c r="H820" s="22">
        <v>476.23627843688598</v>
      </c>
      <c r="I820" s="22">
        <v>346.45570643475577</v>
      </c>
      <c r="J820" s="22">
        <v>260.90438849883452</v>
      </c>
      <c r="K820" s="22">
        <v>219.39473200170642</v>
      </c>
      <c r="L820" s="22">
        <v>193.35534104177222</v>
      </c>
      <c r="M820" s="22">
        <v>177.94044728919465</v>
      </c>
      <c r="N820" s="22">
        <v>145.88045491440857</v>
      </c>
      <c r="O820" s="22">
        <v>87.82879464000537</v>
      </c>
      <c r="P820" s="22">
        <v>87.82879464000537</v>
      </c>
    </row>
    <row r="821" spans="1:16" x14ac:dyDescent="0.25">
      <c r="A821" s="18" t="s">
        <v>120</v>
      </c>
      <c r="B821" s="18" t="s">
        <v>121</v>
      </c>
      <c r="C821" s="18" t="s">
        <v>113</v>
      </c>
      <c r="D821" s="21">
        <v>20</v>
      </c>
      <c r="E821" s="22">
        <v>777.34971135800561</v>
      </c>
      <c r="F821" s="22">
        <v>705.11471429707444</v>
      </c>
      <c r="G821" s="22">
        <v>571.43360193511865</v>
      </c>
      <c r="H821" s="22">
        <v>458.76316824878285</v>
      </c>
      <c r="I821" s="22">
        <v>363.27768142413828</v>
      </c>
      <c r="J821" s="22">
        <v>281.99611182168911</v>
      </c>
      <c r="K821" s="22">
        <v>236.2621835971608</v>
      </c>
      <c r="L821" s="22">
        <v>211.26785658957996</v>
      </c>
      <c r="M821" s="22">
        <v>199.63193644063193</v>
      </c>
      <c r="N821" s="22">
        <v>181.3425538429521</v>
      </c>
      <c r="O821" s="22">
        <v>155.18605251699663</v>
      </c>
      <c r="P821" s="22">
        <v>148.9212550432492</v>
      </c>
    </row>
    <row r="822" spans="1:16" x14ac:dyDescent="0.25">
      <c r="A822" s="18" t="s">
        <v>120</v>
      </c>
      <c r="B822" s="18" t="s">
        <v>121</v>
      </c>
      <c r="C822" s="18" t="s">
        <v>113</v>
      </c>
      <c r="D822" s="21">
        <v>21</v>
      </c>
      <c r="E822" s="22">
        <v>816.98648285013905</v>
      </c>
      <c r="F822" s="22">
        <v>724.83384457360194</v>
      </c>
      <c r="G822" s="22">
        <v>607.61488452969013</v>
      </c>
      <c r="H822" s="22">
        <v>498.42684457211101</v>
      </c>
      <c r="I822" s="22">
        <v>379.11487930583058</v>
      </c>
      <c r="J822" s="22">
        <v>288.05508559550299</v>
      </c>
      <c r="K822" s="22">
        <v>239.38664058302282</v>
      </c>
      <c r="L822" s="22">
        <v>218.55705635856901</v>
      </c>
      <c r="M822" s="22">
        <v>202.14891149564869</v>
      </c>
      <c r="N822" s="22">
        <v>178.40294809708973</v>
      </c>
      <c r="O822" s="22">
        <v>148.24165455541302</v>
      </c>
      <c r="P822" s="22">
        <v>148.24165455541302</v>
      </c>
    </row>
    <row r="823" spans="1:16" x14ac:dyDescent="0.25">
      <c r="A823" s="18" t="s">
        <v>120</v>
      </c>
      <c r="B823" s="18" t="s">
        <v>121</v>
      </c>
      <c r="C823" s="18" t="s">
        <v>113</v>
      </c>
      <c r="D823" s="21">
        <v>22</v>
      </c>
      <c r="E823" s="22">
        <v>801.77360385027441</v>
      </c>
      <c r="F823" s="22">
        <v>708.24256849258586</v>
      </c>
      <c r="G823" s="22">
        <v>573.52843720082217</v>
      </c>
      <c r="H823" s="22">
        <v>469.35987892482603</v>
      </c>
      <c r="I823" s="22">
        <v>360.10082004151138</v>
      </c>
      <c r="J823" s="22">
        <v>275.98322868681186</v>
      </c>
      <c r="K823" s="22">
        <v>221.27398242946964</v>
      </c>
      <c r="L823" s="22">
        <v>187.64702782979825</v>
      </c>
      <c r="M823" s="22">
        <v>163.09169167055396</v>
      </c>
      <c r="N823" s="22">
        <v>147.57851466211591</v>
      </c>
      <c r="O823" s="22">
        <v>133.17471384229964</v>
      </c>
      <c r="P823" s="22">
        <v>128.72298723813768</v>
      </c>
    </row>
    <row r="824" spans="1:16" x14ac:dyDescent="0.25">
      <c r="A824" s="18" t="s">
        <v>120</v>
      </c>
      <c r="B824" s="18" t="s">
        <v>121</v>
      </c>
      <c r="C824" s="18" t="s">
        <v>113</v>
      </c>
      <c r="D824" s="21">
        <v>23</v>
      </c>
      <c r="E824" s="22">
        <v>811.25316086042324</v>
      </c>
      <c r="F824" s="22">
        <v>765.18109337323267</v>
      </c>
      <c r="G824" s="22">
        <v>621.962433424295</v>
      </c>
      <c r="H824" s="22">
        <v>506.65126564429141</v>
      </c>
      <c r="I824" s="22">
        <v>349.05837008266889</v>
      </c>
      <c r="J824" s="22">
        <v>279.69771049667781</v>
      </c>
      <c r="K824" s="22">
        <v>237.41143075247575</v>
      </c>
      <c r="L824" s="22">
        <v>206.8757697366822</v>
      </c>
      <c r="M824" s="22">
        <v>199.79826622496819</v>
      </c>
      <c r="N824" s="22">
        <v>159.3837000095983</v>
      </c>
      <c r="O824" s="22">
        <v>100.72366676093506</v>
      </c>
      <c r="P824" s="22">
        <v>90.49350895799094</v>
      </c>
    </row>
    <row r="825" spans="1:16" x14ac:dyDescent="0.25">
      <c r="A825" s="18" t="s">
        <v>120</v>
      </c>
      <c r="B825" s="18" t="s">
        <v>121</v>
      </c>
      <c r="C825" s="18" t="s">
        <v>113</v>
      </c>
      <c r="D825" s="21">
        <v>24</v>
      </c>
      <c r="E825" s="22">
        <v>799.53787560064711</v>
      </c>
      <c r="F825" s="22">
        <v>751.09596259926036</v>
      </c>
      <c r="G825" s="22">
        <v>635.19225785215372</v>
      </c>
      <c r="H825" s="22">
        <v>471.05037386051782</v>
      </c>
      <c r="I825" s="22">
        <v>349.19029564850717</v>
      </c>
      <c r="J825" s="22">
        <v>275.01137133320691</v>
      </c>
      <c r="K825" s="22">
        <v>227.07222876813745</v>
      </c>
      <c r="L825" s="22">
        <v>204.82958434949333</v>
      </c>
      <c r="M825" s="22">
        <v>175.34102799290969</v>
      </c>
      <c r="N825" s="22">
        <v>153.95705130048674</v>
      </c>
      <c r="O825" s="22">
        <v>132.87307805206976</v>
      </c>
      <c r="P825" s="22">
        <v>132.87307805206976</v>
      </c>
    </row>
    <row r="826" spans="1:16" x14ac:dyDescent="0.25">
      <c r="A826" s="18" t="s">
        <v>120</v>
      </c>
      <c r="B826" s="18" t="s">
        <v>121</v>
      </c>
      <c r="C826" s="18" t="s">
        <v>113</v>
      </c>
      <c r="D826" s="21">
        <v>25</v>
      </c>
      <c r="E826" s="22">
        <v>860.18116881384776</v>
      </c>
      <c r="F826" s="22">
        <v>747.96470277905985</v>
      </c>
      <c r="G826" s="22">
        <v>608.51168309306024</v>
      </c>
      <c r="H826" s="22">
        <v>514.78319204640059</v>
      </c>
      <c r="I826" s="22">
        <v>390.13662911612244</v>
      </c>
      <c r="J826" s="22">
        <v>299.12971980293452</v>
      </c>
      <c r="K826" s="22">
        <v>251.38787930970807</v>
      </c>
      <c r="L826" s="22">
        <v>224.8788133727073</v>
      </c>
      <c r="M826" s="22">
        <v>208.08546858142185</v>
      </c>
      <c r="N826" s="22">
        <v>157.90670605001154</v>
      </c>
      <c r="O826" s="22">
        <v>92.27894770671395</v>
      </c>
      <c r="P826" s="22">
        <v>92.27894770671395</v>
      </c>
    </row>
    <row r="827" spans="1:16" x14ac:dyDescent="0.25">
      <c r="A827" s="18" t="s">
        <v>120</v>
      </c>
      <c r="B827" s="18" t="s">
        <v>121</v>
      </c>
      <c r="C827" s="18" t="s">
        <v>113</v>
      </c>
      <c r="D827" s="21">
        <v>26</v>
      </c>
      <c r="E827" s="22">
        <v>743.18321753658688</v>
      </c>
      <c r="F827" s="22">
        <v>721.68200911400095</v>
      </c>
      <c r="G827" s="22">
        <v>604.4090741230234</v>
      </c>
      <c r="H827" s="22">
        <v>493.08498961055574</v>
      </c>
      <c r="I827" s="22">
        <v>368.29245721978725</v>
      </c>
      <c r="J827" s="22">
        <v>270.98333840924482</v>
      </c>
      <c r="K827" s="22">
        <v>217.42364011152702</v>
      </c>
      <c r="L827" s="22">
        <v>194.78393405237026</v>
      </c>
      <c r="M827" s="22">
        <v>174.9956702715877</v>
      </c>
      <c r="N827" s="22">
        <v>157.77922833001801</v>
      </c>
      <c r="O827" s="22">
        <v>91.595633604656683</v>
      </c>
      <c r="P827" s="22">
        <v>91.595633604656683</v>
      </c>
    </row>
    <row r="828" spans="1:16" x14ac:dyDescent="0.25">
      <c r="A828" s="18" t="s">
        <v>120</v>
      </c>
      <c r="B828" s="18" t="s">
        <v>121</v>
      </c>
      <c r="C828" s="18" t="s">
        <v>113</v>
      </c>
      <c r="D828" s="21">
        <v>27</v>
      </c>
      <c r="E828" s="22">
        <v>877.33225713102502</v>
      </c>
      <c r="F828" s="22">
        <v>781.40343008623881</v>
      </c>
      <c r="G828" s="22">
        <v>629.93856376799363</v>
      </c>
      <c r="H828" s="22">
        <v>496.9259771086181</v>
      </c>
      <c r="I828" s="22">
        <v>369.74576524063514</v>
      </c>
      <c r="J828" s="22">
        <v>290.65155824988938</v>
      </c>
      <c r="K828" s="22">
        <v>241.36622444732765</v>
      </c>
      <c r="L828" s="22">
        <v>220.89419970522397</v>
      </c>
      <c r="M828" s="22">
        <v>190.07437510374373</v>
      </c>
      <c r="N828" s="22">
        <v>176.79089415452151</v>
      </c>
      <c r="O828" s="22">
        <v>100.12591311600239</v>
      </c>
      <c r="P828" s="22">
        <v>86.177447242766846</v>
      </c>
    </row>
    <row r="829" spans="1:16" x14ac:dyDescent="0.25">
      <c r="A829" s="18" t="s">
        <v>120</v>
      </c>
      <c r="B829" s="18" t="s">
        <v>121</v>
      </c>
      <c r="C829" s="18" t="s">
        <v>113</v>
      </c>
      <c r="D829" s="21">
        <v>28</v>
      </c>
      <c r="E829" s="22">
        <v>758.35496858184376</v>
      </c>
      <c r="F829" s="22">
        <v>652.65658386180814</v>
      </c>
      <c r="G829" s="22">
        <v>571.80282317481067</v>
      </c>
      <c r="H829" s="22">
        <v>441.80466931275902</v>
      </c>
      <c r="I829" s="22">
        <v>333.32652470354225</v>
      </c>
      <c r="J829" s="22">
        <v>275.97194291128403</v>
      </c>
      <c r="K829" s="22">
        <v>216.34643973564479</v>
      </c>
      <c r="L829" s="22">
        <v>202.69964327358443</v>
      </c>
      <c r="M829" s="22">
        <v>184.56723650698191</v>
      </c>
      <c r="N829" s="22">
        <v>172.73188269147781</v>
      </c>
      <c r="O829" s="22">
        <v>138.47780357863101</v>
      </c>
      <c r="P829" s="22">
        <v>134.87484837544631</v>
      </c>
    </row>
    <row r="830" spans="1:16" x14ac:dyDescent="0.25">
      <c r="A830" s="18" t="s">
        <v>120</v>
      </c>
      <c r="B830" s="18" t="s">
        <v>121</v>
      </c>
      <c r="C830" s="18" t="s">
        <v>113</v>
      </c>
      <c r="D830" s="21">
        <v>29</v>
      </c>
      <c r="E830" s="22">
        <v>754.48894821994941</v>
      </c>
      <c r="F830" s="22">
        <v>655.82459073561756</v>
      </c>
      <c r="G830" s="22">
        <v>592.49373844217496</v>
      </c>
      <c r="H830" s="22">
        <v>462.35024697852015</v>
      </c>
      <c r="I830" s="22">
        <v>356.93542954337266</v>
      </c>
      <c r="J830" s="22">
        <v>279.33535837279447</v>
      </c>
      <c r="K830" s="22">
        <v>236.18109191653971</v>
      </c>
      <c r="L830" s="22">
        <v>210.26508758283069</v>
      </c>
      <c r="M830" s="22">
        <v>187.40759732921157</v>
      </c>
      <c r="N830" s="22">
        <v>139.75224713958173</v>
      </c>
      <c r="O830" s="22">
        <v>100.04122166229079</v>
      </c>
      <c r="P830" s="22">
        <v>90.011013058005517</v>
      </c>
    </row>
    <row r="831" spans="1:16" x14ac:dyDescent="0.25">
      <c r="A831" s="18" t="s">
        <v>120</v>
      </c>
      <c r="B831" s="18" t="s">
        <v>121</v>
      </c>
      <c r="C831" s="18" t="s">
        <v>113</v>
      </c>
      <c r="D831" s="21">
        <v>30</v>
      </c>
      <c r="E831" s="22">
        <v>810.03966973201329</v>
      </c>
      <c r="F831" s="22">
        <v>751.35520209385277</v>
      </c>
      <c r="G831" s="22">
        <v>610.77089801008583</v>
      </c>
      <c r="H831" s="22">
        <v>495.77832808897034</v>
      </c>
      <c r="I831" s="22">
        <v>363.21468243115078</v>
      </c>
      <c r="J831" s="22">
        <v>280.16891801196732</v>
      </c>
      <c r="K831" s="22">
        <v>231.77012675996264</v>
      </c>
      <c r="L831" s="22">
        <v>208.8254595351614</v>
      </c>
      <c r="M831" s="22">
        <v>187.09524685955196</v>
      </c>
      <c r="N831" s="22">
        <v>157.44484338204228</v>
      </c>
      <c r="O831" s="22">
        <v>92.560519030211537</v>
      </c>
      <c r="P831" s="22">
        <v>92.560519030211537</v>
      </c>
    </row>
    <row r="832" spans="1:16" x14ac:dyDescent="0.25">
      <c r="A832" s="18" t="s">
        <v>120</v>
      </c>
      <c r="B832" s="18" t="s">
        <v>121</v>
      </c>
      <c r="C832" s="18" t="s">
        <v>113</v>
      </c>
      <c r="D832" s="21">
        <v>31</v>
      </c>
      <c r="E832" s="22">
        <v>771.74676700975681</v>
      </c>
      <c r="F832" s="22">
        <v>650.26413140263958</v>
      </c>
      <c r="G832" s="22">
        <v>597.62892187980526</v>
      </c>
      <c r="H832" s="22">
        <v>492.79926423453657</v>
      </c>
      <c r="I832" s="22">
        <v>369.43177227307666</v>
      </c>
      <c r="J832" s="22">
        <v>291.09434147994352</v>
      </c>
      <c r="K832" s="22">
        <v>246.25163872599083</v>
      </c>
      <c r="L832" s="22">
        <v>215.79773526729133</v>
      </c>
      <c r="M832" s="22">
        <v>173.51206991834417</v>
      </c>
      <c r="N832" s="22">
        <v>160.32349347464219</v>
      </c>
      <c r="O832" s="22">
        <v>150.56116736416456</v>
      </c>
      <c r="P832" s="22">
        <v>150.56116736416456</v>
      </c>
    </row>
    <row r="833" spans="1:16" x14ac:dyDescent="0.25">
      <c r="A833" s="18" t="s">
        <v>120</v>
      </c>
      <c r="B833" s="18" t="s">
        <v>121</v>
      </c>
      <c r="C833" s="18" t="s">
        <v>113</v>
      </c>
      <c r="D833" s="21">
        <v>32</v>
      </c>
      <c r="E833" s="22">
        <v>751.35666931788137</v>
      </c>
      <c r="F833" s="22">
        <v>691.26648102088461</v>
      </c>
      <c r="G833" s="22">
        <v>592.6144427819662</v>
      </c>
      <c r="H833" s="22">
        <v>488.97129967464554</v>
      </c>
      <c r="I833" s="22">
        <v>359.13644459548681</v>
      </c>
      <c r="J833" s="22">
        <v>282.15968285836215</v>
      </c>
      <c r="K833" s="22">
        <v>228.34686799461704</v>
      </c>
      <c r="L833" s="22">
        <v>210.03479360361948</v>
      </c>
      <c r="M833" s="22">
        <v>177.06679931692796</v>
      </c>
      <c r="N833" s="22">
        <v>166.87373488922853</v>
      </c>
      <c r="O833" s="22">
        <v>99.008126328656161</v>
      </c>
      <c r="P833" s="22">
        <v>89.23384249269121</v>
      </c>
    </row>
    <row r="834" spans="1:16" x14ac:dyDescent="0.25">
      <c r="A834" s="18" t="s">
        <v>120</v>
      </c>
      <c r="B834" s="18" t="s">
        <v>121</v>
      </c>
      <c r="C834" s="18" t="s">
        <v>113</v>
      </c>
      <c r="D834" s="21">
        <v>33</v>
      </c>
      <c r="E834" s="22">
        <v>705.38714759222864</v>
      </c>
      <c r="F834" s="22">
        <v>614.00165939895658</v>
      </c>
      <c r="G834" s="22">
        <v>555.72948988265932</v>
      </c>
      <c r="H834" s="22">
        <v>471.63226745671898</v>
      </c>
      <c r="I834" s="22">
        <v>356.7347946678571</v>
      </c>
      <c r="J834" s="22">
        <v>267.11767345304645</v>
      </c>
      <c r="K834" s="22">
        <v>225.41075172265414</v>
      </c>
      <c r="L834" s="22">
        <v>204.72028241115552</v>
      </c>
      <c r="M834" s="22">
        <v>186.16202108295496</v>
      </c>
      <c r="N834" s="22">
        <v>171.47273468148239</v>
      </c>
      <c r="O834" s="22">
        <v>149.26360683539087</v>
      </c>
      <c r="P834" s="22">
        <v>149.26360683539087</v>
      </c>
    </row>
    <row r="835" spans="1:16" x14ac:dyDescent="0.25">
      <c r="A835" s="18" t="s">
        <v>120</v>
      </c>
      <c r="B835" s="18" t="s">
        <v>121</v>
      </c>
      <c r="C835" s="18" t="s">
        <v>113</v>
      </c>
      <c r="D835" s="21">
        <v>34</v>
      </c>
      <c r="E835" s="22">
        <v>883.9215404583349</v>
      </c>
      <c r="F835" s="22">
        <v>753.36580968988585</v>
      </c>
      <c r="G835" s="22">
        <v>626.9457564706878</v>
      </c>
      <c r="H835" s="22">
        <v>500.41325430559596</v>
      </c>
      <c r="I835" s="22">
        <v>367.43507566169137</v>
      </c>
      <c r="J835" s="22">
        <v>277.20056459281989</v>
      </c>
      <c r="K835" s="22">
        <v>229.46045990071019</v>
      </c>
      <c r="L835" s="22">
        <v>197.04764775904576</v>
      </c>
      <c r="M835" s="22">
        <v>177.95983662540002</v>
      </c>
      <c r="N835" s="22">
        <v>160.11506457932862</v>
      </c>
      <c r="O835" s="22">
        <v>100.04983650096621</v>
      </c>
      <c r="P835" s="22">
        <v>86.621667178536157</v>
      </c>
    </row>
    <row r="836" spans="1:16" x14ac:dyDescent="0.25">
      <c r="A836" s="18" t="s">
        <v>120</v>
      </c>
      <c r="B836" s="18" t="s">
        <v>121</v>
      </c>
      <c r="C836" s="18" t="s">
        <v>113</v>
      </c>
      <c r="D836" s="21">
        <v>35</v>
      </c>
      <c r="E836" s="22">
        <v>804.45710265899606</v>
      </c>
      <c r="F836" s="22">
        <v>720.71492866428241</v>
      </c>
      <c r="G836" s="22">
        <v>590.05859390488558</v>
      </c>
      <c r="H836" s="22">
        <v>470.63219116425392</v>
      </c>
      <c r="I836" s="22">
        <v>362.25021246466787</v>
      </c>
      <c r="J836" s="22">
        <v>271.03084411358509</v>
      </c>
      <c r="K836" s="22">
        <v>238.73089513244651</v>
      </c>
      <c r="L836" s="22">
        <v>207.7412205780081</v>
      </c>
      <c r="M836" s="22">
        <v>179.06258246100285</v>
      </c>
      <c r="N836" s="22">
        <v>157.16771135611307</v>
      </c>
      <c r="O836" s="22">
        <v>102.31982449764297</v>
      </c>
      <c r="P836" s="22">
        <v>89.328756636833234</v>
      </c>
    </row>
    <row r="837" spans="1:16" x14ac:dyDescent="0.25">
      <c r="A837" s="18" t="s">
        <v>120</v>
      </c>
      <c r="B837" s="18" t="s">
        <v>121</v>
      </c>
      <c r="C837" s="18" t="s">
        <v>113</v>
      </c>
      <c r="D837" s="21">
        <v>36</v>
      </c>
      <c r="E837" s="22">
        <v>817.97489059095358</v>
      </c>
      <c r="F837" s="22">
        <v>726.27614833134601</v>
      </c>
      <c r="G837" s="22">
        <v>585.59533738915025</v>
      </c>
      <c r="H837" s="22">
        <v>475.08370874319814</v>
      </c>
      <c r="I837" s="22">
        <v>343.31434706429934</v>
      </c>
      <c r="J837" s="22">
        <v>266.46419286113695</v>
      </c>
      <c r="K837" s="22">
        <v>216.76115205148886</v>
      </c>
      <c r="L837" s="22">
        <v>187.39849636309074</v>
      </c>
      <c r="M837" s="22">
        <v>176.12700559099173</v>
      </c>
      <c r="N837" s="22">
        <v>134.52749582445674</v>
      </c>
      <c r="O837" s="22">
        <v>88.488906517950483</v>
      </c>
      <c r="P837" s="22">
        <v>88.488906517950483</v>
      </c>
    </row>
    <row r="838" spans="1:16" x14ac:dyDescent="0.25">
      <c r="A838" s="18" t="s">
        <v>120</v>
      </c>
      <c r="B838" s="18" t="s">
        <v>121</v>
      </c>
      <c r="C838" s="18" t="s">
        <v>113</v>
      </c>
      <c r="D838" s="21">
        <v>37</v>
      </c>
      <c r="E838" s="22">
        <v>787.09506554032805</v>
      </c>
      <c r="F838" s="22">
        <v>744.87831617034396</v>
      </c>
      <c r="G838" s="22">
        <v>593.93233038195376</v>
      </c>
      <c r="H838" s="22">
        <v>493.8593152279343</v>
      </c>
      <c r="I838" s="22">
        <v>379.19820717693824</v>
      </c>
      <c r="J838" s="22">
        <v>281.33214297364691</v>
      </c>
      <c r="K838" s="22">
        <v>237.06764689194901</v>
      </c>
      <c r="L838" s="22">
        <v>224.3858324214147</v>
      </c>
      <c r="M838" s="22">
        <v>202.9810105876073</v>
      </c>
      <c r="N838" s="22">
        <v>159.95248939944983</v>
      </c>
      <c r="O838" s="22">
        <v>86.52271866884864</v>
      </c>
      <c r="P838" s="22">
        <v>86.52271866884864</v>
      </c>
    </row>
    <row r="839" spans="1:16" x14ac:dyDescent="0.25">
      <c r="A839" s="18" t="s">
        <v>120</v>
      </c>
      <c r="B839" s="18" t="s">
        <v>121</v>
      </c>
      <c r="C839" s="18" t="s">
        <v>113</v>
      </c>
      <c r="D839" s="21">
        <v>38</v>
      </c>
      <c r="E839" s="22">
        <v>800.86655597501442</v>
      </c>
      <c r="F839" s="22">
        <v>651.23094189894675</v>
      </c>
      <c r="G839" s="22">
        <v>561.45109690351569</v>
      </c>
      <c r="H839" s="22">
        <v>480.33059490510072</v>
      </c>
      <c r="I839" s="22">
        <v>358.7806008513237</v>
      </c>
      <c r="J839" s="22">
        <v>276.34586259601593</v>
      </c>
      <c r="K839" s="22">
        <v>241.92771022787352</v>
      </c>
      <c r="L839" s="22">
        <v>219.36932424025159</v>
      </c>
      <c r="M839" s="22">
        <v>198.11767705532799</v>
      </c>
      <c r="N839" s="22">
        <v>175.70166766864259</v>
      </c>
      <c r="O839" s="22">
        <v>133.75276615913023</v>
      </c>
      <c r="P839" s="22">
        <v>133.75276615913023</v>
      </c>
    </row>
    <row r="840" spans="1:16" x14ac:dyDescent="0.25">
      <c r="A840" s="18" t="s">
        <v>120</v>
      </c>
      <c r="B840" s="18" t="s">
        <v>121</v>
      </c>
      <c r="C840" s="18" t="s">
        <v>113</v>
      </c>
      <c r="D840" s="21">
        <v>39</v>
      </c>
      <c r="E840" s="22">
        <v>769.86885835966939</v>
      </c>
      <c r="F840" s="22">
        <v>652.32252537203487</v>
      </c>
      <c r="G840" s="22">
        <v>552.2471757483188</v>
      </c>
      <c r="H840" s="22">
        <v>450.55764970259418</v>
      </c>
      <c r="I840" s="22">
        <v>341.94135914786034</v>
      </c>
      <c r="J840" s="22">
        <v>265.64463184156125</v>
      </c>
      <c r="K840" s="22">
        <v>207.13154165751371</v>
      </c>
      <c r="L840" s="22">
        <v>196.06287330193331</v>
      </c>
      <c r="M840" s="22">
        <v>174.87496021056006</v>
      </c>
      <c r="N840" s="22">
        <v>155.40378132828587</v>
      </c>
      <c r="O840" s="22">
        <v>125.46143448338483</v>
      </c>
      <c r="P840" s="22">
        <v>125.46143448338483</v>
      </c>
    </row>
    <row r="841" spans="1:16" x14ac:dyDescent="0.25">
      <c r="A841" s="18" t="s">
        <v>120</v>
      </c>
      <c r="B841" s="18" t="s">
        <v>121</v>
      </c>
      <c r="C841" s="18" t="s">
        <v>113</v>
      </c>
      <c r="D841" s="21">
        <v>40</v>
      </c>
      <c r="E841" s="22">
        <v>820.8988779015134</v>
      </c>
      <c r="F841" s="22">
        <v>719.26627820313524</v>
      </c>
      <c r="G841" s="22">
        <v>622.81223674469948</v>
      </c>
      <c r="H841" s="22">
        <v>479.95545179494218</v>
      </c>
      <c r="I841" s="22">
        <v>374.69512546920726</v>
      </c>
      <c r="J841" s="22">
        <v>284.57538652760974</v>
      </c>
      <c r="K841" s="22">
        <v>240.93970586214968</v>
      </c>
      <c r="L841" s="22">
        <v>213.63399240003045</v>
      </c>
      <c r="M841" s="22">
        <v>187.00024241667623</v>
      </c>
      <c r="N841" s="22">
        <v>167.59276331343204</v>
      </c>
      <c r="O841" s="22">
        <v>86.156751130788052</v>
      </c>
      <c r="P841" s="22">
        <v>86.156751130788052</v>
      </c>
    </row>
    <row r="842" spans="1:16" x14ac:dyDescent="0.25">
      <c r="A842" s="18" t="s">
        <v>120</v>
      </c>
      <c r="B842" s="18" t="s">
        <v>121</v>
      </c>
      <c r="C842" s="18" t="s">
        <v>113</v>
      </c>
      <c r="D842" s="21">
        <v>41</v>
      </c>
      <c r="E842" s="22">
        <v>823.24263006140995</v>
      </c>
      <c r="F842" s="22">
        <v>756.42284775998758</v>
      </c>
      <c r="G842" s="22">
        <v>568.40893440283855</v>
      </c>
      <c r="H842" s="22">
        <v>482.10819109636918</v>
      </c>
      <c r="I842" s="22">
        <v>343.73012947932591</v>
      </c>
      <c r="J842" s="22">
        <v>270.44155258977929</v>
      </c>
      <c r="K842" s="22">
        <v>224.80112877963342</v>
      </c>
      <c r="L842" s="22">
        <v>198.70753482732536</v>
      </c>
      <c r="M842" s="22">
        <v>183.08690887273974</v>
      </c>
      <c r="N842" s="22">
        <v>156.50312189352175</v>
      </c>
      <c r="O842" s="22">
        <v>134.8286833497894</v>
      </c>
      <c r="P842" s="22">
        <v>134.8286833497894</v>
      </c>
    </row>
    <row r="843" spans="1:16" x14ac:dyDescent="0.25">
      <c r="A843" s="18" t="s">
        <v>120</v>
      </c>
      <c r="B843" s="18" t="s">
        <v>121</v>
      </c>
      <c r="C843" s="18" t="s">
        <v>113</v>
      </c>
      <c r="D843" s="21">
        <v>42</v>
      </c>
      <c r="E843" s="22">
        <v>805.35498973043286</v>
      </c>
      <c r="F843" s="22">
        <v>736.04410723663545</v>
      </c>
      <c r="G843" s="22">
        <v>587.09372538835305</v>
      </c>
      <c r="H843" s="22">
        <v>482.08141995589921</v>
      </c>
      <c r="I843" s="22">
        <v>362.82955309735399</v>
      </c>
      <c r="J843" s="22">
        <v>275.23034483978591</v>
      </c>
      <c r="K843" s="22">
        <v>232.12276628111434</v>
      </c>
      <c r="L843" s="22">
        <v>205.1553258953947</v>
      </c>
      <c r="M843" s="22">
        <v>172.93292148485403</v>
      </c>
      <c r="N843" s="22">
        <v>159.83755840557512</v>
      </c>
      <c r="O843" s="22">
        <v>103.31070056280512</v>
      </c>
      <c r="P843" s="22">
        <v>90.501994568983335</v>
      </c>
    </row>
    <row r="844" spans="1:16" x14ac:dyDescent="0.25">
      <c r="A844" s="18" t="s">
        <v>120</v>
      </c>
      <c r="B844" s="18" t="s">
        <v>121</v>
      </c>
      <c r="C844" s="18" t="s">
        <v>113</v>
      </c>
      <c r="D844" s="21">
        <v>43</v>
      </c>
      <c r="E844" s="22">
        <v>874.88521515340778</v>
      </c>
      <c r="F844" s="22">
        <v>783.34272443243333</v>
      </c>
      <c r="G844" s="22">
        <v>633.7547658222544</v>
      </c>
      <c r="H844" s="22">
        <v>486.7843786622538</v>
      </c>
      <c r="I844" s="22">
        <v>358.67608460406041</v>
      </c>
      <c r="J844" s="22">
        <v>283.13490010520633</v>
      </c>
      <c r="K844" s="22">
        <v>239.56590353400478</v>
      </c>
      <c r="L844" s="22">
        <v>228.85250212096244</v>
      </c>
      <c r="M844" s="22">
        <v>202.37977223399344</v>
      </c>
      <c r="N844" s="22">
        <v>163.24341550318744</v>
      </c>
      <c r="O844" s="22">
        <v>137.78329058418484</v>
      </c>
      <c r="P844" s="22">
        <v>137.78329058418484</v>
      </c>
    </row>
    <row r="845" spans="1:16" x14ac:dyDescent="0.25">
      <c r="A845" s="18" t="s">
        <v>120</v>
      </c>
      <c r="B845" s="18" t="s">
        <v>121</v>
      </c>
      <c r="C845" s="18" t="s">
        <v>113</v>
      </c>
      <c r="D845" s="21">
        <v>44</v>
      </c>
      <c r="E845" s="22">
        <v>847.23507674735663</v>
      </c>
      <c r="F845" s="22">
        <v>803.37426985730633</v>
      </c>
      <c r="G845" s="22">
        <v>644.16260695020776</v>
      </c>
      <c r="H845" s="22">
        <v>504.42705612838461</v>
      </c>
      <c r="I845" s="22">
        <v>374.09524096946819</v>
      </c>
      <c r="J845" s="22">
        <v>280.96616222345909</v>
      </c>
      <c r="K845" s="22">
        <v>230.63463982229371</v>
      </c>
      <c r="L845" s="22">
        <v>212.25400995522128</v>
      </c>
      <c r="M845" s="22">
        <v>195.37597318510737</v>
      </c>
      <c r="N845" s="22">
        <v>157.44130981525575</v>
      </c>
      <c r="O845" s="22">
        <v>138.46932092569642</v>
      </c>
      <c r="P845" s="22">
        <v>133.03860015049918</v>
      </c>
    </row>
    <row r="846" spans="1:16" x14ac:dyDescent="0.25">
      <c r="A846" s="18" t="s">
        <v>120</v>
      </c>
      <c r="B846" s="18" t="s">
        <v>121</v>
      </c>
      <c r="C846" s="18" t="s">
        <v>113</v>
      </c>
      <c r="D846" s="21">
        <v>45</v>
      </c>
      <c r="E846" s="22">
        <v>760.35595324247981</v>
      </c>
      <c r="F846" s="22">
        <v>633.02324620331069</v>
      </c>
      <c r="G846" s="22">
        <v>570.09079947308317</v>
      </c>
      <c r="H846" s="22">
        <v>468.79700862963165</v>
      </c>
      <c r="I846" s="22">
        <v>349.56759523402337</v>
      </c>
      <c r="J846" s="22">
        <v>280.3646539092357</v>
      </c>
      <c r="K846" s="22">
        <v>235.37035560390453</v>
      </c>
      <c r="L846" s="22">
        <v>196.68400877311828</v>
      </c>
      <c r="M846" s="22">
        <v>151.79301351731675</v>
      </c>
      <c r="N846" s="22">
        <v>128.48164756714559</v>
      </c>
      <c r="O846" s="22">
        <v>86.346355072679771</v>
      </c>
      <c r="P846" s="22">
        <v>86.346355072679771</v>
      </c>
    </row>
    <row r="847" spans="1:16" x14ac:dyDescent="0.25">
      <c r="A847" s="18" t="s">
        <v>120</v>
      </c>
      <c r="B847" s="18" t="s">
        <v>121</v>
      </c>
      <c r="C847" s="18" t="s">
        <v>113</v>
      </c>
      <c r="D847" s="21">
        <v>46</v>
      </c>
      <c r="E847" s="22">
        <v>810.26848811479795</v>
      </c>
      <c r="F847" s="22">
        <v>672.41418095716824</v>
      </c>
      <c r="G847" s="22">
        <v>613.37370781608251</v>
      </c>
      <c r="H847" s="22">
        <v>491.73370418772663</v>
      </c>
      <c r="I847" s="22">
        <v>385.0475419632848</v>
      </c>
      <c r="J847" s="22">
        <v>292.85661499274812</v>
      </c>
      <c r="K847" s="22">
        <v>236.6377052920663</v>
      </c>
      <c r="L847" s="22">
        <v>208.21360729028632</v>
      </c>
      <c r="M847" s="22">
        <v>189.17002906339937</v>
      </c>
      <c r="N847" s="22">
        <v>163.71009272564072</v>
      </c>
      <c r="O847" s="22">
        <v>105.14737109092061</v>
      </c>
      <c r="P847" s="22">
        <v>92.494962285387942</v>
      </c>
    </row>
    <row r="848" spans="1:16" x14ac:dyDescent="0.25">
      <c r="A848" s="18" t="s">
        <v>120</v>
      </c>
      <c r="B848" s="18" t="s">
        <v>121</v>
      </c>
      <c r="C848" s="18" t="s">
        <v>113</v>
      </c>
      <c r="D848" s="21">
        <v>47</v>
      </c>
      <c r="E848" s="22">
        <v>827.11826507064234</v>
      </c>
      <c r="F848" s="22">
        <v>686.03080537403014</v>
      </c>
      <c r="G848" s="22">
        <v>569.68876301919943</v>
      </c>
      <c r="H848" s="22">
        <v>461.99170766108068</v>
      </c>
      <c r="I848" s="22">
        <v>341.61003223235986</v>
      </c>
      <c r="J848" s="22">
        <v>276.79202158975858</v>
      </c>
      <c r="K848" s="22">
        <v>231.63871361400928</v>
      </c>
      <c r="L848" s="22">
        <v>209.76941760449256</v>
      </c>
      <c r="M848" s="22">
        <v>191.82656070221972</v>
      </c>
      <c r="N848" s="22">
        <v>160.35320018045741</v>
      </c>
      <c r="O848" s="22">
        <v>151.5082243620412</v>
      </c>
      <c r="P848" s="22">
        <v>151.5082243620412</v>
      </c>
    </row>
    <row r="849" spans="1:16" x14ac:dyDescent="0.25">
      <c r="A849" s="18" t="s">
        <v>120</v>
      </c>
      <c r="B849" s="18" t="s">
        <v>121</v>
      </c>
      <c r="C849" s="18" t="s">
        <v>113</v>
      </c>
      <c r="D849" s="21">
        <v>48</v>
      </c>
      <c r="E849" s="22">
        <v>812.17975509438236</v>
      </c>
      <c r="F849" s="22">
        <v>698.0840363555734</v>
      </c>
      <c r="G849" s="22">
        <v>594.32814768321271</v>
      </c>
      <c r="H849" s="22">
        <v>480.07568915669532</v>
      </c>
      <c r="I849" s="22">
        <v>360.44907586099708</v>
      </c>
      <c r="J849" s="22">
        <v>283.13885423054683</v>
      </c>
      <c r="K849" s="22">
        <v>230.91566165693175</v>
      </c>
      <c r="L849" s="22">
        <v>207.99511590273565</v>
      </c>
      <c r="M849" s="22">
        <v>183.87275922829659</v>
      </c>
      <c r="N849" s="22">
        <v>164.23084892711029</v>
      </c>
      <c r="O849" s="22">
        <v>97.158784334547818</v>
      </c>
      <c r="P849" s="22">
        <v>87.746954929000907</v>
      </c>
    </row>
    <row r="850" spans="1:16" x14ac:dyDescent="0.25">
      <c r="A850" s="18" t="s">
        <v>120</v>
      </c>
      <c r="B850" s="18" t="s">
        <v>121</v>
      </c>
      <c r="C850" s="18" t="s">
        <v>113</v>
      </c>
      <c r="D850" s="21">
        <v>49</v>
      </c>
      <c r="E850" s="22">
        <v>839.76345284343279</v>
      </c>
      <c r="F850" s="22">
        <v>665.46783379831288</v>
      </c>
      <c r="G850" s="22">
        <v>614.46683127593928</v>
      </c>
      <c r="H850" s="22">
        <v>499.76661262998454</v>
      </c>
      <c r="I850" s="22">
        <v>374.48244218042794</v>
      </c>
      <c r="J850" s="22">
        <v>287.29202074102199</v>
      </c>
      <c r="K850" s="22">
        <v>233.41259875354723</v>
      </c>
      <c r="L850" s="22">
        <v>202.88241351062015</v>
      </c>
      <c r="M850" s="22">
        <v>183.48464061924128</v>
      </c>
      <c r="N850" s="22">
        <v>162.63425635808358</v>
      </c>
      <c r="O850" s="22">
        <v>102.62139255504263</v>
      </c>
      <c r="P850" s="22">
        <v>89.907773553739531</v>
      </c>
    </row>
    <row r="851" spans="1:16" x14ac:dyDescent="0.25">
      <c r="A851" s="18" t="s">
        <v>120</v>
      </c>
      <c r="B851" s="18" t="s">
        <v>121</v>
      </c>
      <c r="C851" s="18" t="s">
        <v>113</v>
      </c>
      <c r="D851" s="21">
        <v>50</v>
      </c>
      <c r="E851" s="22">
        <v>800.70140682771751</v>
      </c>
      <c r="F851" s="22">
        <v>772.27917693351344</v>
      </c>
      <c r="G851" s="22">
        <v>606.57825631087132</v>
      </c>
      <c r="H851" s="22">
        <v>492.92149713733863</v>
      </c>
      <c r="I851" s="22">
        <v>359.88602007583785</v>
      </c>
      <c r="J851" s="22">
        <v>287.13225580412217</v>
      </c>
      <c r="K851" s="22">
        <v>239.011170145086</v>
      </c>
      <c r="L851" s="22">
        <v>212.25268153046071</v>
      </c>
      <c r="M851" s="22">
        <v>191.54605314100576</v>
      </c>
      <c r="N851" s="22">
        <v>175.65126147272898</v>
      </c>
      <c r="O851" s="22">
        <v>100.71687620253657</v>
      </c>
      <c r="P851" s="22">
        <v>89.998149255188792</v>
      </c>
    </row>
    <row r="852" spans="1:16" x14ac:dyDescent="0.25">
      <c r="A852" s="18" t="s">
        <v>120</v>
      </c>
      <c r="B852" s="18" t="s">
        <v>121</v>
      </c>
      <c r="C852" s="18" t="s">
        <v>113</v>
      </c>
      <c r="D852" s="21">
        <v>51</v>
      </c>
      <c r="E852" s="22">
        <v>782.59480444289909</v>
      </c>
      <c r="F852" s="22">
        <v>720.1463636527975</v>
      </c>
      <c r="G852" s="22">
        <v>610.78168496623459</v>
      </c>
      <c r="H852" s="22">
        <v>497.53934133040121</v>
      </c>
      <c r="I852" s="22">
        <v>375.43442133248681</v>
      </c>
      <c r="J852" s="22">
        <v>278.33229300210979</v>
      </c>
      <c r="K852" s="22">
        <v>223.0057191276909</v>
      </c>
      <c r="L852" s="22">
        <v>205.82800964483431</v>
      </c>
      <c r="M852" s="22">
        <v>185.96341230271031</v>
      </c>
      <c r="N852" s="22">
        <v>158.40419517517546</v>
      </c>
      <c r="O852" s="22">
        <v>99.173427744747002</v>
      </c>
      <c r="P852" s="22">
        <v>86.722176145409108</v>
      </c>
    </row>
    <row r="853" spans="1:16" x14ac:dyDescent="0.25">
      <c r="A853" s="18" t="s">
        <v>120</v>
      </c>
      <c r="B853" s="18" t="s">
        <v>121</v>
      </c>
      <c r="C853" s="18" t="s">
        <v>113</v>
      </c>
      <c r="D853" s="21">
        <v>52</v>
      </c>
      <c r="E853" s="22">
        <v>836.50017508484348</v>
      </c>
      <c r="F853" s="22">
        <v>720.56299523940038</v>
      </c>
      <c r="G853" s="22">
        <v>618.82743642973617</v>
      </c>
      <c r="H853" s="22">
        <v>497.3121843933331</v>
      </c>
      <c r="I853" s="22">
        <v>394.21972533086802</v>
      </c>
      <c r="J853" s="22">
        <v>300.46965979701656</v>
      </c>
      <c r="K853" s="22">
        <v>247.89164523158874</v>
      </c>
      <c r="L853" s="22">
        <v>218.27300027264474</v>
      </c>
      <c r="M853" s="22">
        <v>190.95391357291913</v>
      </c>
      <c r="N853" s="22">
        <v>184.68234084113712</v>
      </c>
      <c r="O853" s="22">
        <v>144.0349829733758</v>
      </c>
      <c r="P853" s="22">
        <v>139.18716052148744</v>
      </c>
    </row>
    <row r="854" spans="1:16" x14ac:dyDescent="0.25">
      <c r="A854" s="18" t="s">
        <v>120</v>
      </c>
      <c r="B854" s="18" t="s">
        <v>121</v>
      </c>
      <c r="C854" s="18" t="s">
        <v>113</v>
      </c>
      <c r="D854" s="21">
        <v>53</v>
      </c>
      <c r="E854" s="22">
        <v>793.62917273167534</v>
      </c>
      <c r="F854" s="22">
        <v>760.68040422742752</v>
      </c>
      <c r="G854" s="22">
        <v>598.25660001640608</v>
      </c>
      <c r="H854" s="22">
        <v>478.05056778052068</v>
      </c>
      <c r="I854" s="22">
        <v>354.10246887455685</v>
      </c>
      <c r="J854" s="22">
        <v>285.38367658195523</v>
      </c>
      <c r="K854" s="22">
        <v>230.86114643448661</v>
      </c>
      <c r="L854" s="22">
        <v>205.79921263923788</v>
      </c>
      <c r="M854" s="22">
        <v>173.10050489230537</v>
      </c>
      <c r="N854" s="22">
        <v>152.27754833683957</v>
      </c>
      <c r="O854" s="22">
        <v>137.0190527128872</v>
      </c>
      <c r="P854" s="22">
        <v>137.0190527128872</v>
      </c>
    </row>
    <row r="855" spans="1:16" x14ac:dyDescent="0.25">
      <c r="A855" s="18" t="s">
        <v>120</v>
      </c>
      <c r="B855" s="18" t="s">
        <v>121</v>
      </c>
      <c r="C855" s="18" t="s">
        <v>113</v>
      </c>
      <c r="D855" s="21">
        <v>54</v>
      </c>
      <c r="E855" s="22">
        <v>846.55390872156283</v>
      </c>
      <c r="F855" s="22">
        <v>745.13602893994982</v>
      </c>
      <c r="G855" s="22">
        <v>633.95521621754301</v>
      </c>
      <c r="H855" s="22">
        <v>510.68391027596078</v>
      </c>
      <c r="I855" s="22">
        <v>371.80142008047153</v>
      </c>
      <c r="J855" s="22">
        <v>299.98458925408079</v>
      </c>
      <c r="K855" s="22">
        <v>243.07766396397315</v>
      </c>
      <c r="L855" s="22">
        <v>234.08291862572608</v>
      </c>
      <c r="M855" s="22">
        <v>207.86273606145684</v>
      </c>
      <c r="N855" s="22">
        <v>177.65904693757199</v>
      </c>
      <c r="O855" s="22">
        <v>166.64621937348062</v>
      </c>
      <c r="P855" s="22">
        <v>162.59932384243922</v>
      </c>
    </row>
    <row r="856" spans="1:16" x14ac:dyDescent="0.25">
      <c r="A856" s="18" t="s">
        <v>120</v>
      </c>
      <c r="B856" s="18" t="s">
        <v>121</v>
      </c>
      <c r="C856" s="18" t="s">
        <v>113</v>
      </c>
      <c r="D856" s="21">
        <v>55</v>
      </c>
      <c r="E856" s="22">
        <v>799.68710029626163</v>
      </c>
      <c r="F856" s="22">
        <v>728.87691588891994</v>
      </c>
      <c r="G856" s="22">
        <v>606.75409280412293</v>
      </c>
      <c r="H856" s="22">
        <v>496.77334208061484</v>
      </c>
      <c r="I856" s="22">
        <v>392.35338778561362</v>
      </c>
      <c r="J856" s="22">
        <v>278.97841621867184</v>
      </c>
      <c r="K856" s="22">
        <v>234.01660532043942</v>
      </c>
      <c r="L856" s="22">
        <v>203.46331450169714</v>
      </c>
      <c r="M856" s="22">
        <v>175.05606739456655</v>
      </c>
      <c r="N856" s="22">
        <v>138.09378640268076</v>
      </c>
      <c r="O856" s="22">
        <v>98.575542962358412</v>
      </c>
      <c r="P856" s="22">
        <v>88.450120500860095</v>
      </c>
    </row>
    <row r="857" spans="1:16" x14ac:dyDescent="0.25">
      <c r="A857" s="18" t="s">
        <v>120</v>
      </c>
      <c r="B857" s="18" t="s">
        <v>121</v>
      </c>
      <c r="C857" s="18" t="s">
        <v>113</v>
      </c>
      <c r="D857" s="21">
        <v>56</v>
      </c>
      <c r="E857" s="22">
        <v>729.34099191098835</v>
      </c>
      <c r="F857" s="22">
        <v>678.90034829644833</v>
      </c>
      <c r="G857" s="22">
        <v>549.64851443908935</v>
      </c>
      <c r="H857" s="22">
        <v>444.48162234377747</v>
      </c>
      <c r="I857" s="22">
        <v>343.28467909043587</v>
      </c>
      <c r="J857" s="22">
        <v>257.90487768800466</v>
      </c>
      <c r="K857" s="22">
        <v>222.79051090888851</v>
      </c>
      <c r="L857" s="22">
        <v>184.91789655855334</v>
      </c>
      <c r="M857" s="22">
        <v>155.30670047904965</v>
      </c>
      <c r="N857" s="22">
        <v>136.38041822362376</v>
      </c>
      <c r="O857" s="22">
        <v>98.32245886846124</v>
      </c>
      <c r="P857" s="22">
        <v>88.42740490447477</v>
      </c>
    </row>
    <row r="858" spans="1:16" x14ac:dyDescent="0.25">
      <c r="A858" s="18" t="s">
        <v>120</v>
      </c>
      <c r="B858" s="18" t="s">
        <v>121</v>
      </c>
      <c r="C858" s="18" t="s">
        <v>113</v>
      </c>
      <c r="D858" s="21">
        <v>57</v>
      </c>
      <c r="E858" s="22">
        <v>779.62921706817053</v>
      </c>
      <c r="F858" s="22">
        <v>685.74125794967313</v>
      </c>
      <c r="G858" s="22">
        <v>592.62928398175131</v>
      </c>
      <c r="H858" s="22">
        <v>471.88538156737957</v>
      </c>
      <c r="I858" s="22">
        <v>355.2014160328111</v>
      </c>
      <c r="J858" s="22">
        <v>273.40212423827012</v>
      </c>
      <c r="K858" s="22">
        <v>237.68787415341794</v>
      </c>
      <c r="L858" s="22">
        <v>209.93561240637683</v>
      </c>
      <c r="M858" s="22">
        <v>200.55539502082772</v>
      </c>
      <c r="N858" s="22">
        <v>181.37894343246995</v>
      </c>
      <c r="O858" s="22">
        <v>104.01101711560872</v>
      </c>
      <c r="P858" s="22">
        <v>90.759901953097909</v>
      </c>
    </row>
    <row r="859" spans="1:16" x14ac:dyDescent="0.25">
      <c r="A859" s="18" t="s">
        <v>120</v>
      </c>
      <c r="B859" s="18" t="s">
        <v>121</v>
      </c>
      <c r="C859" s="18" t="s">
        <v>113</v>
      </c>
      <c r="D859" s="21">
        <v>58</v>
      </c>
      <c r="E859" s="22">
        <v>834.0402274426134</v>
      </c>
      <c r="F859" s="22">
        <v>712.67113387199618</v>
      </c>
      <c r="G859" s="22">
        <v>582.19335916057582</v>
      </c>
      <c r="H859" s="22">
        <v>501.08194999116023</v>
      </c>
      <c r="I859" s="22">
        <v>378.93285121054015</v>
      </c>
      <c r="J859" s="22">
        <v>290.51984220379745</v>
      </c>
      <c r="K859" s="22">
        <v>243.73129984674506</v>
      </c>
      <c r="L859" s="22">
        <v>206.7518110574795</v>
      </c>
      <c r="M859" s="22">
        <v>187.30360644538703</v>
      </c>
      <c r="N859" s="22">
        <v>172.01216012305005</v>
      </c>
      <c r="O859" s="22">
        <v>138.83403229677256</v>
      </c>
      <c r="P859" s="22">
        <v>133.05480729361244</v>
      </c>
    </row>
    <row r="860" spans="1:16" x14ac:dyDescent="0.25">
      <c r="A860" s="18" t="s">
        <v>120</v>
      </c>
      <c r="B860" s="18" t="s">
        <v>121</v>
      </c>
      <c r="C860" s="18" t="s">
        <v>113</v>
      </c>
      <c r="D860" s="21">
        <v>59</v>
      </c>
      <c r="E860" s="22">
        <v>802.63235014143299</v>
      </c>
      <c r="F860" s="22">
        <v>728.67857026546892</v>
      </c>
      <c r="G860" s="22">
        <v>592.44343838261375</v>
      </c>
      <c r="H860" s="22">
        <v>475.90559746461236</v>
      </c>
      <c r="I860" s="22">
        <v>359.76028744358013</v>
      </c>
      <c r="J860" s="22">
        <v>269.50466906263665</v>
      </c>
      <c r="K860" s="22">
        <v>233.02005016382486</v>
      </c>
      <c r="L860" s="22">
        <v>194.8711533964271</v>
      </c>
      <c r="M860" s="22">
        <v>172.66343889814081</v>
      </c>
      <c r="N860" s="22">
        <v>149.20289486202171</v>
      </c>
      <c r="O860" s="22">
        <v>136.17187019679179</v>
      </c>
      <c r="P860" s="22">
        <v>136.17187019679179</v>
      </c>
    </row>
    <row r="861" spans="1:16" x14ac:dyDescent="0.25">
      <c r="A861" s="18" t="s">
        <v>120</v>
      </c>
      <c r="B861" s="18" t="s">
        <v>121</v>
      </c>
      <c r="C861" s="18" t="s">
        <v>113</v>
      </c>
      <c r="D861" s="21">
        <v>60</v>
      </c>
      <c r="E861" s="22">
        <v>811.05485284987583</v>
      </c>
      <c r="F861" s="22">
        <v>727.14402122595573</v>
      </c>
      <c r="G861" s="22">
        <v>566.0071192557607</v>
      </c>
      <c r="H861" s="22">
        <v>463.34363007363561</v>
      </c>
      <c r="I861" s="22">
        <v>358.49399383002361</v>
      </c>
      <c r="J861" s="22">
        <v>271.27847667241343</v>
      </c>
      <c r="K861" s="22">
        <v>229.28501867796336</v>
      </c>
      <c r="L861" s="22">
        <v>201.07515732873119</v>
      </c>
      <c r="M861" s="22">
        <v>178.20023319308899</v>
      </c>
      <c r="N861" s="22">
        <v>153.06170746631594</v>
      </c>
      <c r="O861" s="22">
        <v>147.07283140776158</v>
      </c>
      <c r="P861" s="22">
        <v>147.07283140776158</v>
      </c>
    </row>
    <row r="862" spans="1:16" x14ac:dyDescent="0.25">
      <c r="A862" s="18" t="s">
        <v>120</v>
      </c>
      <c r="B862" s="18" t="s">
        <v>121</v>
      </c>
      <c r="C862" s="18" t="s">
        <v>113</v>
      </c>
      <c r="D862" s="21">
        <v>61</v>
      </c>
      <c r="E862" s="22">
        <v>852.35593263767862</v>
      </c>
      <c r="F862" s="22">
        <v>743.35948849413728</v>
      </c>
      <c r="G862" s="22">
        <v>587.76466841846468</v>
      </c>
      <c r="H862" s="22">
        <v>476.5760402493745</v>
      </c>
      <c r="I862" s="22">
        <v>362.8938734325933</v>
      </c>
      <c r="J862" s="22">
        <v>284.14964846948789</v>
      </c>
      <c r="K862" s="22">
        <v>228.18353729917865</v>
      </c>
      <c r="L862" s="22">
        <v>203.95249138591083</v>
      </c>
      <c r="M862" s="22">
        <v>198.95641332075596</v>
      </c>
      <c r="N862" s="22">
        <v>186.71362438281136</v>
      </c>
      <c r="O862" s="22">
        <v>184.30868840252037</v>
      </c>
      <c r="P862" s="22">
        <v>184.30868840252037</v>
      </c>
    </row>
    <row r="863" spans="1:16" x14ac:dyDescent="0.25">
      <c r="A863" s="18" t="s">
        <v>120</v>
      </c>
      <c r="B863" s="18" t="s">
        <v>121</v>
      </c>
      <c r="C863" s="18" t="s">
        <v>113</v>
      </c>
      <c r="D863" s="21">
        <v>62</v>
      </c>
      <c r="E863" s="22">
        <v>825.53428321319541</v>
      </c>
      <c r="F863" s="22">
        <v>761.00414668455176</v>
      </c>
      <c r="G863" s="22">
        <v>630.17567136320201</v>
      </c>
      <c r="H863" s="22">
        <v>492.47285747110021</v>
      </c>
      <c r="I863" s="22">
        <v>373.4902722349168</v>
      </c>
      <c r="J863" s="22">
        <v>272.3033849438263</v>
      </c>
      <c r="K863" s="22">
        <v>223.39673810825101</v>
      </c>
      <c r="L863" s="22">
        <v>199.72693124000116</v>
      </c>
      <c r="M863" s="22">
        <v>182.56091403209479</v>
      </c>
      <c r="N863" s="22">
        <v>165.89757405218623</v>
      </c>
      <c r="O863" s="22">
        <v>103.195281408078</v>
      </c>
      <c r="P863" s="22">
        <v>90.831937691079773</v>
      </c>
    </row>
    <row r="864" spans="1:16" x14ac:dyDescent="0.25">
      <c r="A864" s="18" t="s">
        <v>120</v>
      </c>
      <c r="B864" s="18" t="s">
        <v>121</v>
      </c>
      <c r="C864" s="18" t="s">
        <v>113</v>
      </c>
      <c r="D864" s="21">
        <v>63</v>
      </c>
      <c r="E864" s="22">
        <v>792.32293421194322</v>
      </c>
      <c r="F864" s="22">
        <v>714.21628546659826</v>
      </c>
      <c r="G864" s="22">
        <v>583.89635435001014</v>
      </c>
      <c r="H864" s="22">
        <v>489.22663813839551</v>
      </c>
      <c r="I864" s="22">
        <v>367.53287295396586</v>
      </c>
      <c r="J864" s="22">
        <v>298.45651340063631</v>
      </c>
      <c r="K864" s="22">
        <v>251.57825652435346</v>
      </c>
      <c r="L864" s="22">
        <v>205.41531633651795</v>
      </c>
      <c r="M864" s="22">
        <v>169.44756854715294</v>
      </c>
      <c r="N864" s="22">
        <v>152.04602318495566</v>
      </c>
      <c r="O864" s="22">
        <v>97.711417720784198</v>
      </c>
      <c r="P864" s="22">
        <v>87.192332143603593</v>
      </c>
    </row>
    <row r="865" spans="1:16" x14ac:dyDescent="0.25">
      <c r="A865" s="18" t="s">
        <v>120</v>
      </c>
      <c r="B865" s="18" t="s">
        <v>121</v>
      </c>
      <c r="C865" s="18" t="s">
        <v>113</v>
      </c>
      <c r="D865" s="21">
        <v>64</v>
      </c>
      <c r="E865" s="22">
        <v>781.51952764734608</v>
      </c>
      <c r="F865" s="22">
        <v>714.52930057034587</v>
      </c>
      <c r="G865" s="22">
        <v>587.2651884478845</v>
      </c>
      <c r="H865" s="22">
        <v>486.49058522527616</v>
      </c>
      <c r="I865" s="22">
        <v>375.34340466513441</v>
      </c>
      <c r="J865" s="22">
        <v>296.56935850654628</v>
      </c>
      <c r="K865" s="22">
        <v>238.9393143136131</v>
      </c>
      <c r="L865" s="22">
        <v>217.40052627168689</v>
      </c>
      <c r="M865" s="22">
        <v>187.41044144006145</v>
      </c>
      <c r="N865" s="22">
        <v>178.98406024216303</v>
      </c>
      <c r="O865" s="22">
        <v>89.46205734176722</v>
      </c>
      <c r="P865" s="22">
        <v>89.46205734176722</v>
      </c>
    </row>
    <row r="866" spans="1:16" x14ac:dyDescent="0.25">
      <c r="A866" s="18" t="s">
        <v>120</v>
      </c>
      <c r="B866" s="18" t="s">
        <v>121</v>
      </c>
      <c r="C866" s="18" t="s">
        <v>113</v>
      </c>
      <c r="D866" s="21">
        <v>65</v>
      </c>
      <c r="E866" s="22">
        <v>824.29246827845395</v>
      </c>
      <c r="F866" s="22">
        <v>682.45878742155878</v>
      </c>
      <c r="G866" s="22">
        <v>593.697046661586</v>
      </c>
      <c r="H866" s="22">
        <v>485.49772774372718</v>
      </c>
      <c r="I866" s="22">
        <v>372.92906939649856</v>
      </c>
      <c r="J866" s="22">
        <v>289.82944144655249</v>
      </c>
      <c r="K866" s="22">
        <v>242.4298103423184</v>
      </c>
      <c r="L866" s="22">
        <v>203.28729499507713</v>
      </c>
      <c r="M866" s="22">
        <v>190.63972947835194</v>
      </c>
      <c r="N866" s="22">
        <v>162.38876994072726</v>
      </c>
      <c r="O866" s="22">
        <v>90.216544505568237</v>
      </c>
      <c r="P866" s="22">
        <v>90.216544505568237</v>
      </c>
    </row>
    <row r="867" spans="1:16" x14ac:dyDescent="0.25">
      <c r="A867" s="18" t="s">
        <v>120</v>
      </c>
      <c r="B867" s="18" t="s">
        <v>121</v>
      </c>
      <c r="C867" s="18" t="s">
        <v>113</v>
      </c>
      <c r="D867" s="21">
        <v>66</v>
      </c>
      <c r="E867" s="22">
        <v>772.40678478836321</v>
      </c>
      <c r="F867" s="22">
        <v>714.42158212615834</v>
      </c>
      <c r="G867" s="22">
        <v>608.4200566992838</v>
      </c>
      <c r="H867" s="22">
        <v>493.27538571558773</v>
      </c>
      <c r="I867" s="22">
        <v>372.35228845934233</v>
      </c>
      <c r="J867" s="22">
        <v>283.5858757686197</v>
      </c>
      <c r="K867" s="22">
        <v>225.2431258389133</v>
      </c>
      <c r="L867" s="22">
        <v>201.9030281298418</v>
      </c>
      <c r="M867" s="22">
        <v>174.86267305144551</v>
      </c>
      <c r="N867" s="22">
        <v>144.95754190176237</v>
      </c>
      <c r="O867" s="22">
        <v>99.129928150502749</v>
      </c>
      <c r="P867" s="22">
        <v>89.314459676131364</v>
      </c>
    </row>
    <row r="868" spans="1:16" x14ac:dyDescent="0.25">
      <c r="A868" s="18" t="s">
        <v>120</v>
      </c>
      <c r="B868" s="18" t="s">
        <v>121</v>
      </c>
      <c r="C868" s="18" t="s">
        <v>113</v>
      </c>
      <c r="D868" s="21">
        <v>67</v>
      </c>
      <c r="E868" s="22">
        <v>849.97736794065111</v>
      </c>
      <c r="F868" s="22">
        <v>715.87571234487689</v>
      </c>
      <c r="G868" s="22">
        <v>616.31145889777747</v>
      </c>
      <c r="H868" s="22">
        <v>483.52483554730554</v>
      </c>
      <c r="I868" s="22">
        <v>363.59632086341048</v>
      </c>
      <c r="J868" s="22">
        <v>282.07361999139061</v>
      </c>
      <c r="K868" s="22">
        <v>230.02185515733839</v>
      </c>
      <c r="L868" s="22">
        <v>205.6500678061675</v>
      </c>
      <c r="M868" s="22">
        <v>174.88985002428504</v>
      </c>
      <c r="N868" s="22">
        <v>156.14005708044016</v>
      </c>
      <c r="O868" s="22">
        <v>88.316612926189507</v>
      </c>
      <c r="P868" s="22">
        <v>88.316612926189507</v>
      </c>
    </row>
    <row r="869" spans="1:16" x14ac:dyDescent="0.25">
      <c r="A869" s="18" t="s">
        <v>120</v>
      </c>
      <c r="B869" s="18" t="s">
        <v>121</v>
      </c>
      <c r="C869" s="18" t="s">
        <v>113</v>
      </c>
      <c r="D869" s="21">
        <v>68</v>
      </c>
      <c r="E869" s="22">
        <v>756.48203242161401</v>
      </c>
      <c r="F869" s="22">
        <v>716.24088732448831</v>
      </c>
      <c r="G869" s="22">
        <v>581.52721761527857</v>
      </c>
      <c r="H869" s="22">
        <v>484.03536840180021</v>
      </c>
      <c r="I869" s="22">
        <v>357.36025503681753</v>
      </c>
      <c r="J869" s="22">
        <v>282.05800983873803</v>
      </c>
      <c r="K869" s="22">
        <v>231.86719968073737</v>
      </c>
      <c r="L869" s="22">
        <v>210.20811583922108</v>
      </c>
      <c r="M869" s="22">
        <v>179.39696033302832</v>
      </c>
      <c r="N869" s="22">
        <v>161.12514752365675</v>
      </c>
      <c r="O869" s="22">
        <v>100.56333053476878</v>
      </c>
      <c r="P869" s="22">
        <v>90.945917459604161</v>
      </c>
    </row>
    <row r="870" spans="1:16" x14ac:dyDescent="0.25">
      <c r="A870" s="18" t="s">
        <v>120</v>
      </c>
      <c r="B870" s="18" t="s">
        <v>121</v>
      </c>
      <c r="C870" s="18" t="s">
        <v>113</v>
      </c>
      <c r="D870" s="21">
        <v>69</v>
      </c>
      <c r="E870" s="22">
        <v>749.29330447867267</v>
      </c>
      <c r="F870" s="22">
        <v>644.23334085310842</v>
      </c>
      <c r="G870" s="22">
        <v>584.88609565892318</v>
      </c>
      <c r="H870" s="22">
        <v>486.58933277342049</v>
      </c>
      <c r="I870" s="22">
        <v>362.4343974382025</v>
      </c>
      <c r="J870" s="22">
        <v>279.31375826231761</v>
      </c>
      <c r="K870" s="22">
        <v>235.13860366971261</v>
      </c>
      <c r="L870" s="22">
        <v>218.00459973861709</v>
      </c>
      <c r="M870" s="22">
        <v>175.86002793870304</v>
      </c>
      <c r="N870" s="22">
        <v>154.67057085625819</v>
      </c>
      <c r="O870" s="22">
        <v>102.41593266408329</v>
      </c>
      <c r="P870" s="22">
        <v>92.918032516696684</v>
      </c>
    </row>
    <row r="871" spans="1:16" x14ac:dyDescent="0.25">
      <c r="A871" s="18" t="s">
        <v>120</v>
      </c>
      <c r="B871" s="18" t="s">
        <v>121</v>
      </c>
      <c r="C871" s="18" t="s">
        <v>113</v>
      </c>
      <c r="D871" s="21">
        <v>70</v>
      </c>
      <c r="E871" s="22">
        <v>823.15084151293308</v>
      </c>
      <c r="F871" s="22">
        <v>669.76888436148579</v>
      </c>
      <c r="G871" s="22">
        <v>602.84416977920978</v>
      </c>
      <c r="H871" s="22">
        <v>465.91697202438439</v>
      </c>
      <c r="I871" s="22">
        <v>364.51796475479773</v>
      </c>
      <c r="J871" s="22">
        <v>280.5267960247927</v>
      </c>
      <c r="K871" s="22">
        <v>232.26894680972887</v>
      </c>
      <c r="L871" s="22">
        <v>210.12974771897009</v>
      </c>
      <c r="M871" s="22">
        <v>186.02746617691449</v>
      </c>
      <c r="N871" s="22">
        <v>156.70429114864416</v>
      </c>
      <c r="O871" s="22">
        <v>100.11034574432223</v>
      </c>
      <c r="P871" s="22">
        <v>90.046524758387307</v>
      </c>
    </row>
    <row r="872" spans="1:16" x14ac:dyDescent="0.25">
      <c r="A872" s="18" t="s">
        <v>120</v>
      </c>
      <c r="B872" s="18" t="s">
        <v>121</v>
      </c>
      <c r="C872" s="18" t="s">
        <v>113</v>
      </c>
      <c r="D872" s="21">
        <v>71</v>
      </c>
      <c r="E872" s="22">
        <v>819.35880008657534</v>
      </c>
      <c r="F872" s="22">
        <v>756.96325226265594</v>
      </c>
      <c r="G872" s="22">
        <v>598.08686780645405</v>
      </c>
      <c r="H872" s="22">
        <v>493.94079313013606</v>
      </c>
      <c r="I872" s="22">
        <v>370.72778632859928</v>
      </c>
      <c r="J872" s="22">
        <v>285.18813202697504</v>
      </c>
      <c r="K872" s="22">
        <v>234.77867179361283</v>
      </c>
      <c r="L872" s="22">
        <v>200.23975201932478</v>
      </c>
      <c r="M872" s="22">
        <v>181.93496408829921</v>
      </c>
      <c r="N872" s="22">
        <v>158.45660957212152</v>
      </c>
      <c r="O872" s="22">
        <v>139.32183884476868</v>
      </c>
      <c r="P872" s="22">
        <v>133.85537045804983</v>
      </c>
    </row>
    <row r="873" spans="1:16" x14ac:dyDescent="0.25">
      <c r="A873" s="18" t="s">
        <v>120</v>
      </c>
      <c r="B873" s="18" t="s">
        <v>121</v>
      </c>
      <c r="C873" s="18" t="s">
        <v>113</v>
      </c>
      <c r="D873" s="21">
        <v>72</v>
      </c>
      <c r="E873" s="22">
        <v>799.78970997541524</v>
      </c>
      <c r="F873" s="22">
        <v>729.36140875237299</v>
      </c>
      <c r="G873" s="22">
        <v>574.0350173348653</v>
      </c>
      <c r="H873" s="22">
        <v>473.7413147151309</v>
      </c>
      <c r="I873" s="22">
        <v>350.59016599813344</v>
      </c>
      <c r="J873" s="22">
        <v>261.76524603940976</v>
      </c>
      <c r="K873" s="22">
        <v>231.05821195362324</v>
      </c>
      <c r="L873" s="22">
        <v>202.56804185531357</v>
      </c>
      <c r="M873" s="22">
        <v>174.15924351356975</v>
      </c>
      <c r="N873" s="22">
        <v>158.26203357949174</v>
      </c>
      <c r="O873" s="22">
        <v>139.56391456421713</v>
      </c>
      <c r="P873" s="22">
        <v>134.92970921035527</v>
      </c>
    </row>
    <row r="874" spans="1:16" x14ac:dyDescent="0.25">
      <c r="A874" s="18" t="s">
        <v>120</v>
      </c>
      <c r="B874" s="18" t="s">
        <v>121</v>
      </c>
      <c r="C874" s="18" t="s">
        <v>113</v>
      </c>
      <c r="D874" s="21">
        <v>73</v>
      </c>
      <c r="E874" s="22">
        <v>750.37148346209051</v>
      </c>
      <c r="F874" s="22">
        <v>653.34854231904694</v>
      </c>
      <c r="G874" s="22">
        <v>593.75277002788562</v>
      </c>
      <c r="H874" s="22">
        <v>479.6785325891446</v>
      </c>
      <c r="I874" s="22">
        <v>345.009142537402</v>
      </c>
      <c r="J874" s="22">
        <v>266.95150427988591</v>
      </c>
      <c r="K874" s="22">
        <v>218.93403024359364</v>
      </c>
      <c r="L874" s="22">
        <v>190.1932529905566</v>
      </c>
      <c r="M874" s="22">
        <v>176.31915753706741</v>
      </c>
      <c r="N874" s="22">
        <v>97.079414823996984</v>
      </c>
      <c r="O874" s="22">
        <v>90.213690830315997</v>
      </c>
      <c r="P874" s="22">
        <v>90.213690830315997</v>
      </c>
    </row>
    <row r="875" spans="1:16" x14ac:dyDescent="0.25">
      <c r="A875" s="18" t="s">
        <v>120</v>
      </c>
      <c r="B875" s="18" t="s">
        <v>121</v>
      </c>
      <c r="C875" s="18" t="s">
        <v>113</v>
      </c>
      <c r="D875" s="21">
        <v>74</v>
      </c>
      <c r="E875" s="22">
        <v>804.52935590298353</v>
      </c>
      <c r="F875" s="22">
        <v>637.07050427360559</v>
      </c>
      <c r="G875" s="22">
        <v>542.76294704549275</v>
      </c>
      <c r="H875" s="22">
        <v>443.83489131092637</v>
      </c>
      <c r="I875" s="22">
        <v>343.7853310640179</v>
      </c>
      <c r="J875" s="22">
        <v>274.13245631995358</v>
      </c>
      <c r="K875" s="22">
        <v>210.06777873649904</v>
      </c>
      <c r="L875" s="22">
        <v>186.22899916758197</v>
      </c>
      <c r="M875" s="22">
        <v>175.60989128861348</v>
      </c>
      <c r="N875" s="22">
        <v>124.46718161528341</v>
      </c>
      <c r="O875" s="22">
        <v>85.955381711499001</v>
      </c>
      <c r="P875" s="22">
        <v>85.955381711499001</v>
      </c>
    </row>
    <row r="876" spans="1:16" x14ac:dyDescent="0.25">
      <c r="A876" s="18" t="s">
        <v>120</v>
      </c>
      <c r="B876" s="18" t="s">
        <v>121</v>
      </c>
      <c r="C876" s="18" t="s">
        <v>113</v>
      </c>
      <c r="D876" s="21">
        <v>75</v>
      </c>
      <c r="E876" s="22">
        <v>802.12525365732506</v>
      </c>
      <c r="F876" s="22">
        <v>678.45404668894537</v>
      </c>
      <c r="G876" s="22">
        <v>595.24982426028748</v>
      </c>
      <c r="H876" s="22">
        <v>489.30134909973901</v>
      </c>
      <c r="I876" s="22">
        <v>368.90044763359725</v>
      </c>
      <c r="J876" s="22">
        <v>289.8656915184248</v>
      </c>
      <c r="K876" s="22">
        <v>233.99607132854089</v>
      </c>
      <c r="L876" s="22">
        <v>221.04450812533224</v>
      </c>
      <c r="M876" s="22">
        <v>196.06707545775936</v>
      </c>
      <c r="N876" s="22">
        <v>173.51428806581652</v>
      </c>
      <c r="O876" s="22">
        <v>151.79145856896369</v>
      </c>
      <c r="P876" s="22">
        <v>150.39194445626265</v>
      </c>
    </row>
    <row r="877" spans="1:16" x14ac:dyDescent="0.25">
      <c r="A877" s="18" t="s">
        <v>120</v>
      </c>
      <c r="B877" s="18" t="s">
        <v>121</v>
      </c>
      <c r="C877" s="18" t="s">
        <v>113</v>
      </c>
      <c r="D877" s="21">
        <v>76</v>
      </c>
      <c r="E877" s="22">
        <v>806.36280142740816</v>
      </c>
      <c r="F877" s="22">
        <v>745.79109338798798</v>
      </c>
      <c r="G877" s="22">
        <v>592.90645055712764</v>
      </c>
      <c r="H877" s="22">
        <v>470.05069962183012</v>
      </c>
      <c r="I877" s="22">
        <v>360.55055427449173</v>
      </c>
      <c r="J877" s="22">
        <v>271.7081708535776</v>
      </c>
      <c r="K877" s="22">
        <v>231.58892885438482</v>
      </c>
      <c r="L877" s="22">
        <v>202.54693140688687</v>
      </c>
      <c r="M877" s="22">
        <v>156.16907783286143</v>
      </c>
      <c r="N877" s="22">
        <v>150.56186755362484</v>
      </c>
      <c r="O877" s="22">
        <v>99.855299024846047</v>
      </c>
      <c r="P877" s="22">
        <v>90.713048738216244</v>
      </c>
    </row>
    <row r="878" spans="1:16" x14ac:dyDescent="0.25">
      <c r="A878" s="18" t="s">
        <v>120</v>
      </c>
      <c r="B878" s="18" t="s">
        <v>121</v>
      </c>
      <c r="C878" s="18" t="s">
        <v>113</v>
      </c>
      <c r="D878" s="21">
        <v>77</v>
      </c>
      <c r="E878" s="22">
        <v>746.2775955660311</v>
      </c>
      <c r="F878" s="22">
        <v>701.87668842556138</v>
      </c>
      <c r="G878" s="22">
        <v>561.9774954307486</v>
      </c>
      <c r="H878" s="22">
        <v>460.82437094396568</v>
      </c>
      <c r="I878" s="22">
        <v>322.99169252309321</v>
      </c>
      <c r="J878" s="22">
        <v>265.78103558628715</v>
      </c>
      <c r="K878" s="22">
        <v>219.05326996790154</v>
      </c>
      <c r="L878" s="22">
        <v>205.38964642469296</v>
      </c>
      <c r="M878" s="22">
        <v>175.72920332704149</v>
      </c>
      <c r="N878" s="22">
        <v>164.60007966395494</v>
      </c>
      <c r="O878" s="22">
        <v>99.853377163423119</v>
      </c>
      <c r="P878" s="22">
        <v>87.939476697355175</v>
      </c>
    </row>
    <row r="879" spans="1:16" x14ac:dyDescent="0.25">
      <c r="A879" s="18" t="s">
        <v>120</v>
      </c>
      <c r="B879" s="18" t="s">
        <v>121</v>
      </c>
      <c r="C879" s="18" t="s">
        <v>113</v>
      </c>
      <c r="D879" s="21">
        <v>78</v>
      </c>
      <c r="E879" s="22">
        <v>820.44555367607961</v>
      </c>
      <c r="F879" s="22">
        <v>749.93536111510184</v>
      </c>
      <c r="G879" s="22">
        <v>592.5690145584083</v>
      </c>
      <c r="H879" s="22">
        <v>480.30042976330003</v>
      </c>
      <c r="I879" s="22">
        <v>374.00948491930291</v>
      </c>
      <c r="J879" s="22">
        <v>279.48882984451012</v>
      </c>
      <c r="K879" s="22">
        <v>237.18348679508429</v>
      </c>
      <c r="L879" s="22">
        <v>215.71296946526718</v>
      </c>
      <c r="M879" s="22">
        <v>205.52411014763942</v>
      </c>
      <c r="N879" s="22">
        <v>176.27170964969096</v>
      </c>
      <c r="O879" s="22">
        <v>133.72025185736359</v>
      </c>
      <c r="P879" s="22">
        <v>133.72025185736359</v>
      </c>
    </row>
    <row r="880" spans="1:16" x14ac:dyDescent="0.25">
      <c r="A880" s="18" t="s">
        <v>120</v>
      </c>
      <c r="B880" s="18" t="s">
        <v>121</v>
      </c>
      <c r="C880" s="18" t="s">
        <v>113</v>
      </c>
      <c r="D880" s="21">
        <v>79</v>
      </c>
      <c r="E880" s="22">
        <v>803.9748768349092</v>
      </c>
      <c r="F880" s="22">
        <v>752.91007661158312</v>
      </c>
      <c r="G880" s="22">
        <v>650.47863052329467</v>
      </c>
      <c r="H880" s="22">
        <v>523.81252093586659</v>
      </c>
      <c r="I880" s="22">
        <v>385.29024221311585</v>
      </c>
      <c r="J880" s="22">
        <v>294.60337729152519</v>
      </c>
      <c r="K880" s="22">
        <v>251.35645377173392</v>
      </c>
      <c r="L880" s="22">
        <v>224.35514343922611</v>
      </c>
      <c r="M880" s="22">
        <v>209.29974638426785</v>
      </c>
      <c r="N880" s="22">
        <v>191.41762868045578</v>
      </c>
      <c r="O880" s="22">
        <v>179.38937685926874</v>
      </c>
      <c r="P880" s="22">
        <v>179.38937685926874</v>
      </c>
    </row>
    <row r="881" spans="1:16" x14ac:dyDescent="0.25">
      <c r="A881" s="18" t="s">
        <v>120</v>
      </c>
      <c r="B881" s="18" t="s">
        <v>121</v>
      </c>
      <c r="C881" s="18" t="s">
        <v>113</v>
      </c>
      <c r="D881" s="21">
        <v>80</v>
      </c>
      <c r="E881" s="22">
        <v>790.54278161993989</v>
      </c>
      <c r="F881" s="22">
        <v>711.38264760160644</v>
      </c>
      <c r="G881" s="22">
        <v>573.90775735660804</v>
      </c>
      <c r="H881" s="22">
        <v>472.32556816016921</v>
      </c>
      <c r="I881" s="22">
        <v>352.92696850654369</v>
      </c>
      <c r="J881" s="22">
        <v>257.23016563958794</v>
      </c>
      <c r="K881" s="22">
        <v>214.83107707919217</v>
      </c>
      <c r="L881" s="22">
        <v>185.79178642246268</v>
      </c>
      <c r="M881" s="22">
        <v>148.1800133787988</v>
      </c>
      <c r="N881" s="22">
        <v>89.218636436527433</v>
      </c>
      <c r="O881" s="22">
        <v>89.218636436527433</v>
      </c>
      <c r="P881" s="22">
        <v>89.218636436527433</v>
      </c>
    </row>
    <row r="882" spans="1:16" x14ac:dyDescent="0.25">
      <c r="A882" s="18" t="s">
        <v>120</v>
      </c>
      <c r="B882" s="18" t="s">
        <v>121</v>
      </c>
      <c r="C882" s="18" t="s">
        <v>113</v>
      </c>
      <c r="D882" s="21">
        <v>81</v>
      </c>
      <c r="E882" s="22">
        <v>731.78934393032898</v>
      </c>
      <c r="F882" s="22">
        <v>639.02839398753883</v>
      </c>
      <c r="G882" s="22">
        <v>580.5134731492243</v>
      </c>
      <c r="H882" s="22">
        <v>502.41154301086902</v>
      </c>
      <c r="I882" s="22">
        <v>367.92295127948375</v>
      </c>
      <c r="J882" s="22">
        <v>287.65511720404328</v>
      </c>
      <c r="K882" s="22">
        <v>234.16542058961826</v>
      </c>
      <c r="L882" s="22">
        <v>218.90286835824801</v>
      </c>
      <c r="M882" s="22">
        <v>198.2664382197693</v>
      </c>
      <c r="N882" s="22">
        <v>177.4569275548952</v>
      </c>
      <c r="O882" s="22">
        <v>136.15339827503507</v>
      </c>
      <c r="P882" s="22">
        <v>130.12270428131671</v>
      </c>
    </row>
    <row r="883" spans="1:16" x14ac:dyDescent="0.25">
      <c r="A883" s="18" t="s">
        <v>120</v>
      </c>
      <c r="B883" s="18" t="s">
        <v>121</v>
      </c>
      <c r="C883" s="18" t="s">
        <v>113</v>
      </c>
      <c r="D883" s="21">
        <v>82</v>
      </c>
      <c r="E883" s="22">
        <v>792.36559076738035</v>
      </c>
      <c r="F883" s="22">
        <v>703.08899479546665</v>
      </c>
      <c r="G883" s="22">
        <v>562.07040038123728</v>
      </c>
      <c r="H883" s="22">
        <v>461.17483616349057</v>
      </c>
      <c r="I883" s="22">
        <v>337.01276133533923</v>
      </c>
      <c r="J883" s="22">
        <v>266.64903155992187</v>
      </c>
      <c r="K883" s="22">
        <v>223.41833528119281</v>
      </c>
      <c r="L883" s="22">
        <v>182.47871622706256</v>
      </c>
      <c r="M883" s="22">
        <v>157.69053835297368</v>
      </c>
      <c r="N883" s="22">
        <v>147.13190040669122</v>
      </c>
      <c r="O883" s="22">
        <v>98.445543416412875</v>
      </c>
      <c r="P883" s="22">
        <v>89.931720059271157</v>
      </c>
    </row>
    <row r="884" spans="1:16" x14ac:dyDescent="0.25">
      <c r="A884" s="18" t="s">
        <v>120</v>
      </c>
      <c r="B884" s="18" t="s">
        <v>121</v>
      </c>
      <c r="C884" s="18" t="s">
        <v>113</v>
      </c>
      <c r="D884" s="21">
        <v>83</v>
      </c>
      <c r="E884" s="22">
        <v>789.85797854775626</v>
      </c>
      <c r="F884" s="22">
        <v>678.71713487860393</v>
      </c>
      <c r="G884" s="22">
        <v>609.93906044177709</v>
      </c>
      <c r="H884" s="22">
        <v>483.80060080411459</v>
      </c>
      <c r="I884" s="22">
        <v>372.73323266324132</v>
      </c>
      <c r="J884" s="22">
        <v>284.04573646789981</v>
      </c>
      <c r="K884" s="22">
        <v>228.3909283402653</v>
      </c>
      <c r="L884" s="22">
        <v>203.27364056740166</v>
      </c>
      <c r="M884" s="22">
        <v>161.86545340011119</v>
      </c>
      <c r="N884" s="22">
        <v>148.29712604634108</v>
      </c>
      <c r="O884" s="22">
        <v>89.691539852324567</v>
      </c>
      <c r="P884" s="22">
        <v>89.691539852324567</v>
      </c>
    </row>
    <row r="885" spans="1:16" x14ac:dyDescent="0.25">
      <c r="A885" s="18" t="s">
        <v>120</v>
      </c>
      <c r="B885" s="18" t="s">
        <v>121</v>
      </c>
      <c r="C885" s="18" t="s">
        <v>113</v>
      </c>
      <c r="D885" s="21">
        <v>84</v>
      </c>
      <c r="E885" s="22">
        <v>803.68319251922492</v>
      </c>
      <c r="F885" s="22">
        <v>771.13828300407408</v>
      </c>
      <c r="G885" s="22">
        <v>626.61767009761797</v>
      </c>
      <c r="H885" s="22">
        <v>505.91027897054681</v>
      </c>
      <c r="I885" s="22">
        <v>387.44858751679834</v>
      </c>
      <c r="J885" s="22">
        <v>302.17981958346536</v>
      </c>
      <c r="K885" s="22">
        <v>241.00082564344183</v>
      </c>
      <c r="L885" s="22">
        <v>208.54647062058862</v>
      </c>
      <c r="M885" s="22">
        <v>188.07581098876321</v>
      </c>
      <c r="N885" s="22">
        <v>141.97890899727682</v>
      </c>
      <c r="O885" s="22">
        <v>90.202408401626172</v>
      </c>
      <c r="P885" s="22">
        <v>90.202408401626172</v>
      </c>
    </row>
    <row r="886" spans="1:16" x14ac:dyDescent="0.25">
      <c r="A886" s="18" t="s">
        <v>120</v>
      </c>
      <c r="B886" s="18" t="s">
        <v>121</v>
      </c>
      <c r="C886" s="18" t="s">
        <v>113</v>
      </c>
      <c r="D886" s="21">
        <v>85</v>
      </c>
      <c r="E886" s="22">
        <v>763.24070538491901</v>
      </c>
      <c r="F886" s="22">
        <v>655.83997397081691</v>
      </c>
      <c r="G886" s="22">
        <v>592.74307957664871</v>
      </c>
      <c r="H886" s="22">
        <v>485.08375169922226</v>
      </c>
      <c r="I886" s="22">
        <v>363.713154984818</v>
      </c>
      <c r="J886" s="22">
        <v>284.76898345983903</v>
      </c>
      <c r="K886" s="22">
        <v>234.48892029315738</v>
      </c>
      <c r="L886" s="22">
        <v>205.89012327328075</v>
      </c>
      <c r="M886" s="22">
        <v>183.78914035642083</v>
      </c>
      <c r="N886" s="22">
        <v>156.04039468649441</v>
      </c>
      <c r="O886" s="22">
        <v>102.54807415715142</v>
      </c>
      <c r="P886" s="22">
        <v>90.343159148923974</v>
      </c>
    </row>
    <row r="887" spans="1:16" x14ac:dyDescent="0.25">
      <c r="A887" s="18" t="s">
        <v>120</v>
      </c>
      <c r="B887" s="18" t="s">
        <v>121</v>
      </c>
      <c r="C887" s="18" t="s">
        <v>113</v>
      </c>
      <c r="D887" s="21">
        <v>86</v>
      </c>
      <c r="E887" s="22">
        <v>833.97100955899873</v>
      </c>
      <c r="F887" s="22">
        <v>778.35952016372221</v>
      </c>
      <c r="G887" s="22">
        <v>603.05771439574698</v>
      </c>
      <c r="H887" s="22">
        <v>488.3675827458282</v>
      </c>
      <c r="I887" s="22">
        <v>355.42888479166282</v>
      </c>
      <c r="J887" s="22">
        <v>278.46165148847825</v>
      </c>
      <c r="K887" s="22">
        <v>239.54880595975922</v>
      </c>
      <c r="L887" s="22">
        <v>217.22241911835101</v>
      </c>
      <c r="M887" s="22">
        <v>188.00590997867619</v>
      </c>
      <c r="N887" s="22">
        <v>167.02180485863295</v>
      </c>
      <c r="O887" s="22">
        <v>139.15974090641203</v>
      </c>
      <c r="P887" s="22">
        <v>139.15974090641203</v>
      </c>
    </row>
    <row r="888" spans="1:16" x14ac:dyDescent="0.25">
      <c r="A888" s="18" t="s">
        <v>120</v>
      </c>
      <c r="B888" s="18" t="s">
        <v>121</v>
      </c>
      <c r="C888" s="18" t="s">
        <v>113</v>
      </c>
      <c r="D888" s="21">
        <v>87</v>
      </c>
      <c r="E888" s="22">
        <v>837.96285573497414</v>
      </c>
      <c r="F888" s="22">
        <v>736.09571206390001</v>
      </c>
      <c r="G888" s="22">
        <v>607.68597699873658</v>
      </c>
      <c r="H888" s="22">
        <v>490.90700487833374</v>
      </c>
      <c r="I888" s="22">
        <v>355.85112893546011</v>
      </c>
      <c r="J888" s="22">
        <v>265.56941431693497</v>
      </c>
      <c r="K888" s="22">
        <v>224.89482763713525</v>
      </c>
      <c r="L888" s="22">
        <v>208.24870443271345</v>
      </c>
      <c r="M888" s="22">
        <v>186.30469057507906</v>
      </c>
      <c r="N888" s="22">
        <v>171.92143448346729</v>
      </c>
      <c r="O888" s="22">
        <v>155.66202983000306</v>
      </c>
      <c r="P888" s="22">
        <v>154.25639990817095</v>
      </c>
    </row>
    <row r="889" spans="1:16" x14ac:dyDescent="0.25">
      <c r="A889" s="18" t="s">
        <v>120</v>
      </c>
      <c r="B889" s="18" t="s">
        <v>121</v>
      </c>
      <c r="C889" s="18" t="s">
        <v>113</v>
      </c>
      <c r="D889" s="21">
        <v>88</v>
      </c>
      <c r="E889" s="22">
        <v>890.76550052810126</v>
      </c>
      <c r="F889" s="22">
        <v>797.45946642455704</v>
      </c>
      <c r="G889" s="22">
        <v>621.78128136527789</v>
      </c>
      <c r="H889" s="22">
        <v>492.80108301419335</v>
      </c>
      <c r="I889" s="22">
        <v>355.10651995297025</v>
      </c>
      <c r="J889" s="22">
        <v>271.5160279335937</v>
      </c>
      <c r="K889" s="22">
        <v>238.9305522307684</v>
      </c>
      <c r="L889" s="22">
        <v>211.84816140200647</v>
      </c>
      <c r="M889" s="22">
        <v>197.20644223741607</v>
      </c>
      <c r="N889" s="22">
        <v>161.48451418465507</v>
      </c>
      <c r="O889" s="22">
        <v>86.441877089018874</v>
      </c>
      <c r="P889" s="22">
        <v>86.441877089018874</v>
      </c>
    </row>
    <row r="890" spans="1:16" x14ac:dyDescent="0.25">
      <c r="A890" s="18" t="s">
        <v>120</v>
      </c>
      <c r="B890" s="18" t="s">
        <v>121</v>
      </c>
      <c r="C890" s="18" t="s">
        <v>113</v>
      </c>
      <c r="D890" s="21">
        <v>89</v>
      </c>
      <c r="E890" s="22">
        <v>755.34092656241148</v>
      </c>
      <c r="F890" s="22">
        <v>736.57609486498723</v>
      </c>
      <c r="G890" s="22">
        <v>581.22748622704739</v>
      </c>
      <c r="H890" s="22">
        <v>492.1834920981704</v>
      </c>
      <c r="I890" s="22">
        <v>356.45645966504429</v>
      </c>
      <c r="J890" s="22">
        <v>268.92328446997351</v>
      </c>
      <c r="K890" s="22">
        <v>218.02177503021559</v>
      </c>
      <c r="L890" s="22">
        <v>196.62170972040968</v>
      </c>
      <c r="M890" s="22">
        <v>176.77799160564985</v>
      </c>
      <c r="N890" s="22">
        <v>168.98210638458298</v>
      </c>
      <c r="O890" s="22">
        <v>148.88353017638721</v>
      </c>
      <c r="P890" s="22">
        <v>148.88353017638721</v>
      </c>
    </row>
    <row r="891" spans="1:16" x14ac:dyDescent="0.25">
      <c r="A891" s="18" t="s">
        <v>120</v>
      </c>
      <c r="B891" s="18" t="s">
        <v>121</v>
      </c>
      <c r="C891" s="18" t="s">
        <v>113</v>
      </c>
      <c r="D891" s="21">
        <v>90</v>
      </c>
      <c r="E891" s="22">
        <v>737.95893500788327</v>
      </c>
      <c r="F891" s="22">
        <v>606.81602443681936</v>
      </c>
      <c r="G891" s="22">
        <v>560.45838238879298</v>
      </c>
      <c r="H891" s="22">
        <v>462.00615736024253</v>
      </c>
      <c r="I891" s="22">
        <v>340.39892340623175</v>
      </c>
      <c r="J891" s="22">
        <v>272.68910683526002</v>
      </c>
      <c r="K891" s="22">
        <v>228.24465523372382</v>
      </c>
      <c r="L891" s="22">
        <v>197.89641125861598</v>
      </c>
      <c r="M891" s="22">
        <v>171.04680370235619</v>
      </c>
      <c r="N891" s="22">
        <v>148.83715914414208</v>
      </c>
      <c r="O891" s="22">
        <v>102.47152657764852</v>
      </c>
      <c r="P891" s="22">
        <v>90.901014132708355</v>
      </c>
    </row>
    <row r="892" spans="1:16" x14ac:dyDescent="0.25">
      <c r="A892" s="18" t="s">
        <v>120</v>
      </c>
      <c r="B892" s="18" t="s">
        <v>121</v>
      </c>
      <c r="C892" s="18" t="s">
        <v>113</v>
      </c>
      <c r="D892" s="21">
        <v>91</v>
      </c>
      <c r="E892" s="22">
        <v>825.25458525489694</v>
      </c>
      <c r="F892" s="22">
        <v>742.56266114867731</v>
      </c>
      <c r="G892" s="22">
        <v>596.85550505375704</v>
      </c>
      <c r="H892" s="22">
        <v>493.32562868624916</v>
      </c>
      <c r="I892" s="22">
        <v>367.72001857678515</v>
      </c>
      <c r="J892" s="22">
        <v>287.48659902598121</v>
      </c>
      <c r="K892" s="22">
        <v>237.76779405509905</v>
      </c>
      <c r="L892" s="22">
        <v>184.62925843911037</v>
      </c>
      <c r="M892" s="22">
        <v>179.60113019222936</v>
      </c>
      <c r="N892" s="22">
        <v>160.43585770178979</v>
      </c>
      <c r="O892" s="22">
        <v>157.05877065750641</v>
      </c>
      <c r="P892" s="22">
        <v>157.05877065750641</v>
      </c>
    </row>
    <row r="893" spans="1:16" x14ac:dyDescent="0.25">
      <c r="A893" s="18" t="s">
        <v>120</v>
      </c>
      <c r="B893" s="18" t="s">
        <v>121</v>
      </c>
      <c r="C893" s="18" t="s">
        <v>113</v>
      </c>
      <c r="D893" s="21">
        <v>92</v>
      </c>
      <c r="E893" s="22">
        <v>737.03508971513088</v>
      </c>
      <c r="F893" s="22">
        <v>648.04346451623906</v>
      </c>
      <c r="G893" s="22">
        <v>558.87536911205063</v>
      </c>
      <c r="H893" s="22">
        <v>453.43920449854909</v>
      </c>
      <c r="I893" s="22">
        <v>336.38265379361496</v>
      </c>
      <c r="J893" s="22">
        <v>265.7666998785578</v>
      </c>
      <c r="K893" s="22">
        <v>216.37714356744982</v>
      </c>
      <c r="L893" s="22">
        <v>198.40128351495679</v>
      </c>
      <c r="M893" s="22">
        <v>179.95804712505023</v>
      </c>
      <c r="N893" s="22">
        <v>166.17405713957407</v>
      </c>
      <c r="O893" s="22">
        <v>96.495672685477658</v>
      </c>
      <c r="P893" s="22">
        <v>84.090328741383502</v>
      </c>
    </row>
    <row r="894" spans="1:16" x14ac:dyDescent="0.25">
      <c r="A894" s="18" t="s">
        <v>120</v>
      </c>
      <c r="B894" s="18" t="s">
        <v>121</v>
      </c>
      <c r="C894" s="18" t="s">
        <v>113</v>
      </c>
      <c r="D894" s="21">
        <v>93</v>
      </c>
      <c r="E894" s="22">
        <v>791.13389531003475</v>
      </c>
      <c r="F894" s="22">
        <v>630.70480352242782</v>
      </c>
      <c r="G894" s="22">
        <v>584.34455595665986</v>
      </c>
      <c r="H894" s="22">
        <v>492.66872222406124</v>
      </c>
      <c r="I894" s="22">
        <v>378.6485388634789</v>
      </c>
      <c r="J894" s="22">
        <v>294.47114670130981</v>
      </c>
      <c r="K894" s="22">
        <v>234.67985494942113</v>
      </c>
      <c r="L894" s="22">
        <v>205.8522202958529</v>
      </c>
      <c r="M894" s="22">
        <v>181.25301127256503</v>
      </c>
      <c r="N894" s="22">
        <v>172.36409227282419</v>
      </c>
      <c r="O894" s="22">
        <v>143.52915683110857</v>
      </c>
      <c r="P894" s="22">
        <v>136.6153330756419</v>
      </c>
    </row>
    <row r="895" spans="1:16" x14ac:dyDescent="0.25">
      <c r="A895" s="18" t="s">
        <v>120</v>
      </c>
      <c r="B895" s="18" t="s">
        <v>121</v>
      </c>
      <c r="C895" s="18" t="s">
        <v>113</v>
      </c>
      <c r="D895" s="21">
        <v>94</v>
      </c>
      <c r="E895" s="22">
        <v>802.28334361949248</v>
      </c>
      <c r="F895" s="22">
        <v>729.01271375395766</v>
      </c>
      <c r="G895" s="22">
        <v>587.43383235576175</v>
      </c>
      <c r="H895" s="22">
        <v>463.68670367369265</v>
      </c>
      <c r="I895" s="22">
        <v>347.18937796940389</v>
      </c>
      <c r="J895" s="22">
        <v>283.65267029065882</v>
      </c>
      <c r="K895" s="22">
        <v>243.66575980106981</v>
      </c>
      <c r="L895" s="22">
        <v>215.20534419555491</v>
      </c>
      <c r="M895" s="22">
        <v>192.02227639048135</v>
      </c>
      <c r="N895" s="22">
        <v>168.92401756540391</v>
      </c>
      <c r="O895" s="22">
        <v>155.01983776762879</v>
      </c>
      <c r="P895" s="22">
        <v>153.98832526679752</v>
      </c>
    </row>
    <row r="896" spans="1:16" x14ac:dyDescent="0.25">
      <c r="A896" s="18" t="s">
        <v>120</v>
      </c>
      <c r="B896" s="18" t="s">
        <v>121</v>
      </c>
      <c r="C896" s="18" t="s">
        <v>113</v>
      </c>
      <c r="D896" s="21">
        <v>95</v>
      </c>
      <c r="E896" s="22">
        <v>814.97780664528727</v>
      </c>
      <c r="F896" s="22">
        <v>726.41647162206618</v>
      </c>
      <c r="G896" s="22">
        <v>603.09000873885032</v>
      </c>
      <c r="H896" s="22">
        <v>480.65540634138478</v>
      </c>
      <c r="I896" s="22">
        <v>350.76954119724638</v>
      </c>
      <c r="J896" s="22">
        <v>272.30764392373294</v>
      </c>
      <c r="K896" s="22">
        <v>240.09805866496686</v>
      </c>
      <c r="L896" s="22">
        <v>208.58483350033777</v>
      </c>
      <c r="M896" s="22">
        <v>180.2429827504431</v>
      </c>
      <c r="N896" s="22">
        <v>140.63203537501573</v>
      </c>
      <c r="O896" s="22">
        <v>92.344081925493811</v>
      </c>
      <c r="P896" s="22">
        <v>92.344081925493811</v>
      </c>
    </row>
    <row r="897" spans="1:16" x14ac:dyDescent="0.25">
      <c r="A897" s="18" t="s">
        <v>120</v>
      </c>
      <c r="B897" s="18" t="s">
        <v>121</v>
      </c>
      <c r="C897" s="18" t="s">
        <v>113</v>
      </c>
      <c r="D897" s="21">
        <v>96</v>
      </c>
      <c r="E897" s="22">
        <v>776.67774041917778</v>
      </c>
      <c r="F897" s="22">
        <v>693.50602812767454</v>
      </c>
      <c r="G897" s="22">
        <v>593.10756375853475</v>
      </c>
      <c r="H897" s="22">
        <v>481.20458416751057</v>
      </c>
      <c r="I897" s="22">
        <v>347.86338337799384</v>
      </c>
      <c r="J897" s="22">
        <v>277.99714997017645</v>
      </c>
      <c r="K897" s="22">
        <v>232.11734994567081</v>
      </c>
      <c r="L897" s="22">
        <v>207.11381531475689</v>
      </c>
      <c r="M897" s="22">
        <v>188.66216629368259</v>
      </c>
      <c r="N897" s="22">
        <v>153.08594361052533</v>
      </c>
      <c r="O897" s="22">
        <v>88.181265226105069</v>
      </c>
      <c r="P897" s="22">
        <v>88.181265226105069</v>
      </c>
    </row>
    <row r="898" spans="1:16" x14ac:dyDescent="0.25">
      <c r="A898" s="18" t="s">
        <v>120</v>
      </c>
      <c r="B898" s="18" t="s">
        <v>121</v>
      </c>
      <c r="C898" s="18" t="s">
        <v>113</v>
      </c>
      <c r="D898" s="21">
        <v>97</v>
      </c>
      <c r="E898" s="22">
        <v>733.73183789353607</v>
      </c>
      <c r="F898" s="22">
        <v>631.87116908661073</v>
      </c>
      <c r="G898" s="22">
        <v>538.46203261003552</v>
      </c>
      <c r="H898" s="22">
        <v>441.11662240910738</v>
      </c>
      <c r="I898" s="22">
        <v>336.12765540211092</v>
      </c>
      <c r="J898" s="22">
        <v>268.03357032549775</v>
      </c>
      <c r="K898" s="22">
        <v>225.44422182516593</v>
      </c>
      <c r="L898" s="22">
        <v>211.34138753738011</v>
      </c>
      <c r="M898" s="22">
        <v>189.67857964500254</v>
      </c>
      <c r="N898" s="22">
        <v>151.60726329965814</v>
      </c>
      <c r="O898" s="22">
        <v>88.580760174184519</v>
      </c>
      <c r="P898" s="22">
        <v>88.580760174184519</v>
      </c>
    </row>
    <row r="899" spans="1:16" x14ac:dyDescent="0.25">
      <c r="A899" s="18" t="s">
        <v>120</v>
      </c>
      <c r="B899" s="18" t="s">
        <v>121</v>
      </c>
      <c r="C899" s="18" t="s">
        <v>113</v>
      </c>
      <c r="D899" s="21">
        <v>98</v>
      </c>
      <c r="E899" s="22">
        <v>839.50703811294886</v>
      </c>
      <c r="F899" s="22">
        <v>782.92751419331341</v>
      </c>
      <c r="G899" s="22">
        <v>606.83619894739843</v>
      </c>
      <c r="H899" s="22">
        <v>505.29385456620162</v>
      </c>
      <c r="I899" s="22">
        <v>379.45080087428391</v>
      </c>
      <c r="J899" s="22">
        <v>288.81115654707281</v>
      </c>
      <c r="K899" s="22">
        <v>236.40203364645532</v>
      </c>
      <c r="L899" s="22">
        <v>204.92915016578945</v>
      </c>
      <c r="M899" s="22">
        <v>181.69863224113411</v>
      </c>
      <c r="N899" s="22">
        <v>160.57899701166056</v>
      </c>
      <c r="O899" s="22">
        <v>143.35515762735858</v>
      </c>
      <c r="P899" s="22">
        <v>139.03523221481811</v>
      </c>
    </row>
    <row r="900" spans="1:16" x14ac:dyDescent="0.25">
      <c r="A900" s="18" t="s">
        <v>120</v>
      </c>
      <c r="B900" s="18" t="s">
        <v>121</v>
      </c>
      <c r="C900" s="18" t="s">
        <v>113</v>
      </c>
      <c r="D900" s="21">
        <v>99</v>
      </c>
      <c r="E900" s="22">
        <v>757.17082034850296</v>
      </c>
      <c r="F900" s="22">
        <v>654.11972705959442</v>
      </c>
      <c r="G900" s="22">
        <v>586.33118432876392</v>
      </c>
      <c r="H900" s="22">
        <v>481.56997301617332</v>
      </c>
      <c r="I900" s="22">
        <v>360.22770118795631</v>
      </c>
      <c r="J900" s="22">
        <v>273.1579594257488</v>
      </c>
      <c r="K900" s="22">
        <v>236.20260422696711</v>
      </c>
      <c r="L900" s="22">
        <v>209.55696863510479</v>
      </c>
      <c r="M900" s="22">
        <v>192.39407959993838</v>
      </c>
      <c r="N900" s="22">
        <v>164.6035522544075</v>
      </c>
      <c r="O900" s="22">
        <v>162.39168355596649</v>
      </c>
      <c r="P900" s="22">
        <v>162.39168355596649</v>
      </c>
    </row>
    <row r="901" spans="1:16" x14ac:dyDescent="0.25">
      <c r="A901" s="18" t="s">
        <v>120</v>
      </c>
      <c r="B901" s="18" t="s">
        <v>121</v>
      </c>
      <c r="C901" s="18" t="s">
        <v>113</v>
      </c>
      <c r="D901" s="21">
        <v>100</v>
      </c>
      <c r="E901" s="22">
        <v>864.06260334826879</v>
      </c>
      <c r="F901" s="22">
        <v>807.4407051236426</v>
      </c>
      <c r="G901" s="22">
        <v>632.07966347339902</v>
      </c>
      <c r="H901" s="22">
        <v>501.7134214329335</v>
      </c>
      <c r="I901" s="22">
        <v>386.17600233968636</v>
      </c>
      <c r="J901" s="22">
        <v>285.81071736288277</v>
      </c>
      <c r="K901" s="22">
        <v>235.58126870120947</v>
      </c>
      <c r="L901" s="22">
        <v>214.22262303218517</v>
      </c>
      <c r="M901" s="22">
        <v>192.8972268545827</v>
      </c>
      <c r="N901" s="22">
        <v>162.86090197822276</v>
      </c>
      <c r="O901" s="22">
        <v>140.43884706111328</v>
      </c>
      <c r="P901" s="22">
        <v>134.85950945316102</v>
      </c>
    </row>
    <row r="902" spans="1:16" x14ac:dyDescent="0.25">
      <c r="A902" s="18" t="s">
        <v>120</v>
      </c>
      <c r="B902" s="18" t="s">
        <v>121</v>
      </c>
      <c r="C902" s="18" t="s">
        <v>106</v>
      </c>
      <c r="D902" s="21">
        <v>1</v>
      </c>
      <c r="E902" s="22">
        <v>947.11616765144117</v>
      </c>
      <c r="F902" s="22">
        <v>826.20511225899145</v>
      </c>
      <c r="G902" s="22">
        <v>718.47581736983409</v>
      </c>
      <c r="H902" s="22">
        <v>573.03735255881281</v>
      </c>
      <c r="I902" s="22">
        <v>467.93713003481793</v>
      </c>
      <c r="J902" s="22">
        <v>363.76969099498348</v>
      </c>
      <c r="K902" s="22">
        <v>294.78956418492209</v>
      </c>
      <c r="L902" s="22">
        <v>266.72178570989774</v>
      </c>
      <c r="M902" s="22">
        <v>234.56282645048256</v>
      </c>
      <c r="N902" s="22">
        <v>209.46262787040294</v>
      </c>
      <c r="O902" s="22">
        <v>172.44503503448036</v>
      </c>
      <c r="P902" s="22">
        <v>167.42051019906481</v>
      </c>
    </row>
    <row r="903" spans="1:16" x14ac:dyDescent="0.25">
      <c r="A903" s="18" t="s">
        <v>120</v>
      </c>
      <c r="B903" s="18" t="s">
        <v>121</v>
      </c>
      <c r="C903" s="18" t="s">
        <v>106</v>
      </c>
      <c r="D903" s="21">
        <v>2</v>
      </c>
      <c r="E903" s="22">
        <v>1015.9372280552036</v>
      </c>
      <c r="F903" s="22">
        <v>885.97577930969499</v>
      </c>
      <c r="G903" s="22">
        <v>789.74725465039103</v>
      </c>
      <c r="H903" s="22">
        <v>613.59963392770101</v>
      </c>
      <c r="I903" s="22">
        <v>493.79047404587783</v>
      </c>
      <c r="J903" s="22">
        <v>378.28602009383189</v>
      </c>
      <c r="K903" s="22">
        <v>306.37793715518171</v>
      </c>
      <c r="L903" s="22">
        <v>275.04987073504276</v>
      </c>
      <c r="M903" s="22">
        <v>240.10087108738884</v>
      </c>
      <c r="N903" s="22">
        <v>215.2078538662866</v>
      </c>
      <c r="O903" s="22">
        <v>187.99876563617198</v>
      </c>
      <c r="P903" s="22">
        <v>183.84535287917899</v>
      </c>
    </row>
    <row r="904" spans="1:16" x14ac:dyDescent="0.25">
      <c r="A904" s="18" t="s">
        <v>120</v>
      </c>
      <c r="B904" s="18" t="s">
        <v>121</v>
      </c>
      <c r="C904" s="18" t="s">
        <v>106</v>
      </c>
      <c r="D904" s="21">
        <v>3</v>
      </c>
      <c r="E904" s="22">
        <v>880.07078756078283</v>
      </c>
      <c r="F904" s="22">
        <v>822.17243710994762</v>
      </c>
      <c r="G904" s="22">
        <v>729.60225509583029</v>
      </c>
      <c r="H904" s="22">
        <v>583.28757633181624</v>
      </c>
      <c r="I904" s="22">
        <v>478.82663307821628</v>
      </c>
      <c r="J904" s="22">
        <v>360.17624674549256</v>
      </c>
      <c r="K904" s="22">
        <v>292.45265512416233</v>
      </c>
      <c r="L904" s="22">
        <v>262.68954176532378</v>
      </c>
      <c r="M904" s="22">
        <v>233.66730724465992</v>
      </c>
      <c r="N904" s="22">
        <v>208.51139301105943</v>
      </c>
      <c r="O904" s="22">
        <v>183.3282746440542</v>
      </c>
      <c r="P904" s="22">
        <v>169.28178744043214</v>
      </c>
    </row>
    <row r="905" spans="1:16" x14ac:dyDescent="0.25">
      <c r="A905" s="18" t="s">
        <v>120</v>
      </c>
      <c r="B905" s="18" t="s">
        <v>121</v>
      </c>
      <c r="C905" s="18" t="s">
        <v>106</v>
      </c>
      <c r="D905" s="21">
        <v>4</v>
      </c>
      <c r="E905" s="22">
        <v>982.30558252810158</v>
      </c>
      <c r="F905" s="22">
        <v>817.47100172527121</v>
      </c>
      <c r="G905" s="22">
        <v>706.47560691162585</v>
      </c>
      <c r="H905" s="22">
        <v>563.60207238213536</v>
      </c>
      <c r="I905" s="22">
        <v>451.51100290341878</v>
      </c>
      <c r="J905" s="22">
        <v>355.49432902249782</v>
      </c>
      <c r="K905" s="22">
        <v>289.84615704806896</v>
      </c>
      <c r="L905" s="22">
        <v>245.39528829899794</v>
      </c>
      <c r="M905" s="22">
        <v>223.96484854875564</v>
      </c>
      <c r="N905" s="22">
        <v>200.83770121294131</v>
      </c>
      <c r="O905" s="22">
        <v>176.40918765250555</v>
      </c>
      <c r="P905" s="22">
        <v>166.64822373353061</v>
      </c>
    </row>
    <row r="906" spans="1:16" x14ac:dyDescent="0.25">
      <c r="A906" s="18" t="s">
        <v>120</v>
      </c>
      <c r="B906" s="18" t="s">
        <v>121</v>
      </c>
      <c r="C906" s="18" t="s">
        <v>106</v>
      </c>
      <c r="D906" s="21">
        <v>5</v>
      </c>
      <c r="E906" s="22">
        <v>885.75638252260444</v>
      </c>
      <c r="F906" s="22">
        <v>820.20539370971971</v>
      </c>
      <c r="G906" s="22">
        <v>722.39849926414524</v>
      </c>
      <c r="H906" s="22">
        <v>585.3415807663805</v>
      </c>
      <c r="I906" s="22">
        <v>481.60108314667684</v>
      </c>
      <c r="J906" s="22">
        <v>371.26049727399146</v>
      </c>
      <c r="K906" s="22">
        <v>295.15811540103851</v>
      </c>
      <c r="L906" s="22">
        <v>265.36026913200919</v>
      </c>
      <c r="M906" s="22">
        <v>235.37736248459382</v>
      </c>
      <c r="N906" s="22">
        <v>211.60797114464995</v>
      </c>
      <c r="O906" s="22">
        <v>175.40498100457197</v>
      </c>
      <c r="P906" s="22">
        <v>166.03044766524476</v>
      </c>
    </row>
    <row r="907" spans="1:16" x14ac:dyDescent="0.25">
      <c r="A907" s="18" t="s">
        <v>120</v>
      </c>
      <c r="B907" s="18" t="s">
        <v>121</v>
      </c>
      <c r="C907" s="18" t="s">
        <v>106</v>
      </c>
      <c r="D907" s="21">
        <v>6</v>
      </c>
      <c r="E907" s="22">
        <v>971.12896374202865</v>
      </c>
      <c r="F907" s="22">
        <v>833.77197814954991</v>
      </c>
      <c r="G907" s="22">
        <v>711.55749553459634</v>
      </c>
      <c r="H907" s="22">
        <v>567.08151067721667</v>
      </c>
      <c r="I907" s="22">
        <v>471.09871022180761</v>
      </c>
      <c r="J907" s="22">
        <v>358.35304676350751</v>
      </c>
      <c r="K907" s="22">
        <v>290.47202245929407</v>
      </c>
      <c r="L907" s="22">
        <v>264.26389143194757</v>
      </c>
      <c r="M907" s="22">
        <v>234.9580934306413</v>
      </c>
      <c r="N907" s="22">
        <v>213.33118201686912</v>
      </c>
      <c r="O907" s="22">
        <v>192.19431267163242</v>
      </c>
      <c r="P907" s="22">
        <v>192.19431267163242</v>
      </c>
    </row>
    <row r="908" spans="1:16" x14ac:dyDescent="0.25">
      <c r="A908" s="18" t="s">
        <v>120</v>
      </c>
      <c r="B908" s="18" t="s">
        <v>121</v>
      </c>
      <c r="C908" s="18" t="s">
        <v>106</v>
      </c>
      <c r="D908" s="21">
        <v>7</v>
      </c>
      <c r="E908" s="22">
        <v>934.35524290536591</v>
      </c>
      <c r="F908" s="22">
        <v>835.15492691846191</v>
      </c>
      <c r="G908" s="22">
        <v>733.68834565517511</v>
      </c>
      <c r="H908" s="22">
        <v>574.09350605367808</v>
      </c>
      <c r="I908" s="22">
        <v>466.47783894975692</v>
      </c>
      <c r="J908" s="22">
        <v>363.62933030274911</v>
      </c>
      <c r="K908" s="22">
        <v>295.16763635983307</v>
      </c>
      <c r="L908" s="22">
        <v>272.70514889222977</v>
      </c>
      <c r="M908" s="22">
        <v>240.68560096052258</v>
      </c>
      <c r="N908" s="22">
        <v>221.77228610627108</v>
      </c>
      <c r="O908" s="22">
        <v>181.68083261727233</v>
      </c>
      <c r="P908" s="22">
        <v>172.41379991628318</v>
      </c>
    </row>
    <row r="909" spans="1:16" x14ac:dyDescent="0.25">
      <c r="A909" s="18" t="s">
        <v>120</v>
      </c>
      <c r="B909" s="18" t="s">
        <v>121</v>
      </c>
      <c r="C909" s="18" t="s">
        <v>106</v>
      </c>
      <c r="D909" s="21">
        <v>8</v>
      </c>
      <c r="E909" s="22">
        <v>862.79323078453524</v>
      </c>
      <c r="F909" s="22">
        <v>767.05726657743787</v>
      </c>
      <c r="G909" s="22">
        <v>667.78953439491704</v>
      </c>
      <c r="H909" s="22">
        <v>537.64713527973765</v>
      </c>
      <c r="I909" s="22">
        <v>428.83933845207849</v>
      </c>
      <c r="J909" s="22">
        <v>334.25143980439202</v>
      </c>
      <c r="K909" s="22">
        <v>273.74530542543522</v>
      </c>
      <c r="L909" s="22">
        <v>245.95062778107427</v>
      </c>
      <c r="M909" s="22">
        <v>222.96114620716634</v>
      </c>
      <c r="N909" s="22">
        <v>202.75123777833738</v>
      </c>
      <c r="O909" s="22">
        <v>176.20962056791183</v>
      </c>
      <c r="P909" s="22">
        <v>176.20962056791183</v>
      </c>
    </row>
    <row r="910" spans="1:16" x14ac:dyDescent="0.25">
      <c r="A910" s="18" t="s">
        <v>120</v>
      </c>
      <c r="B910" s="18" t="s">
        <v>121</v>
      </c>
      <c r="C910" s="18" t="s">
        <v>106</v>
      </c>
      <c r="D910" s="21">
        <v>9</v>
      </c>
      <c r="E910" s="22">
        <v>991.37092360901761</v>
      </c>
      <c r="F910" s="22">
        <v>876.94071331510452</v>
      </c>
      <c r="G910" s="22">
        <v>787.97544031244399</v>
      </c>
      <c r="H910" s="22">
        <v>631.07883990133109</v>
      </c>
      <c r="I910" s="22">
        <v>517.66745486979528</v>
      </c>
      <c r="J910" s="22">
        <v>406.11742328678628</v>
      </c>
      <c r="K910" s="22">
        <v>341.522342574118</v>
      </c>
      <c r="L910" s="22">
        <v>304.89380099783023</v>
      </c>
      <c r="M910" s="22">
        <v>283.50903471360431</v>
      </c>
      <c r="N910" s="22">
        <v>253.46544796088426</v>
      </c>
      <c r="O910" s="22">
        <v>214.39642096577813</v>
      </c>
      <c r="P910" s="22">
        <v>214.39642096577813</v>
      </c>
    </row>
    <row r="911" spans="1:16" x14ac:dyDescent="0.25">
      <c r="A911" s="18" t="s">
        <v>120</v>
      </c>
      <c r="B911" s="18" t="s">
        <v>121</v>
      </c>
      <c r="C911" s="18" t="s">
        <v>106</v>
      </c>
      <c r="D911" s="21">
        <v>10</v>
      </c>
      <c r="E911" s="22">
        <v>947.44866543864725</v>
      </c>
      <c r="F911" s="22">
        <v>829.47373524130614</v>
      </c>
      <c r="G911" s="22">
        <v>731.00994377921108</v>
      </c>
      <c r="H911" s="22">
        <v>577.32037428102558</v>
      </c>
      <c r="I911" s="22">
        <v>469.87253480614294</v>
      </c>
      <c r="J911" s="22">
        <v>376.2667784829157</v>
      </c>
      <c r="K911" s="22">
        <v>294.47561128772787</v>
      </c>
      <c r="L911" s="22">
        <v>254.94525756677356</v>
      </c>
      <c r="M911" s="22">
        <v>227.37646489892487</v>
      </c>
      <c r="N911" s="22">
        <v>210.93097607338348</v>
      </c>
      <c r="O911" s="22">
        <v>185.73064281400559</v>
      </c>
      <c r="P911" s="22">
        <v>177.89984966675993</v>
      </c>
    </row>
    <row r="912" spans="1:16" x14ac:dyDescent="0.25">
      <c r="A912" s="18" t="s">
        <v>120</v>
      </c>
      <c r="B912" s="18" t="s">
        <v>121</v>
      </c>
      <c r="C912" s="18" t="s">
        <v>106</v>
      </c>
      <c r="D912" s="21">
        <v>11</v>
      </c>
      <c r="E912" s="22">
        <v>1048.8002684135979</v>
      </c>
      <c r="F912" s="22">
        <v>867.63941029460443</v>
      </c>
      <c r="G912" s="22">
        <v>804.79684373294924</v>
      </c>
      <c r="H912" s="22">
        <v>642.92353424549367</v>
      </c>
      <c r="I912" s="22">
        <v>500.28271314391134</v>
      </c>
      <c r="J912" s="22">
        <v>382.32414246609795</v>
      </c>
      <c r="K912" s="22">
        <v>310.46198235995422</v>
      </c>
      <c r="L912" s="22">
        <v>273.00505799398752</v>
      </c>
      <c r="M912" s="22">
        <v>245.393194564369</v>
      </c>
      <c r="N912" s="22">
        <v>213.67068546987593</v>
      </c>
      <c r="O912" s="22">
        <v>197.40894076673314</v>
      </c>
      <c r="P912" s="22">
        <v>194.6261799932274</v>
      </c>
    </row>
    <row r="913" spans="1:16" x14ac:dyDescent="0.25">
      <c r="A913" s="18" t="s">
        <v>120</v>
      </c>
      <c r="B913" s="18" t="s">
        <v>121</v>
      </c>
      <c r="C913" s="18" t="s">
        <v>106</v>
      </c>
      <c r="D913" s="21">
        <v>12</v>
      </c>
      <c r="E913" s="22">
        <v>889.30176052884099</v>
      </c>
      <c r="F913" s="22">
        <v>792.14916202012103</v>
      </c>
      <c r="G913" s="22">
        <v>715.0279109748883</v>
      </c>
      <c r="H913" s="22">
        <v>574.96872571528547</v>
      </c>
      <c r="I913" s="22">
        <v>455.25442234470449</v>
      </c>
      <c r="J913" s="22">
        <v>350.48163495056929</v>
      </c>
      <c r="K913" s="22">
        <v>281.85886840447773</v>
      </c>
      <c r="L913" s="22">
        <v>251.68339183258078</v>
      </c>
      <c r="M913" s="22">
        <v>227.68673881208741</v>
      </c>
      <c r="N913" s="22">
        <v>190.70325424137047</v>
      </c>
      <c r="O913" s="22">
        <v>165.82453501680104</v>
      </c>
      <c r="P913" s="22">
        <v>165.82453501680104</v>
      </c>
    </row>
    <row r="914" spans="1:16" x14ac:dyDescent="0.25">
      <c r="A914" s="18" t="s">
        <v>120</v>
      </c>
      <c r="B914" s="18" t="s">
        <v>121</v>
      </c>
      <c r="C914" s="18" t="s">
        <v>106</v>
      </c>
      <c r="D914" s="21">
        <v>13</v>
      </c>
      <c r="E914" s="22">
        <v>1013.7573002079523</v>
      </c>
      <c r="F914" s="22">
        <v>889.505971598158</v>
      </c>
      <c r="G914" s="22">
        <v>762.77616969456403</v>
      </c>
      <c r="H914" s="22">
        <v>606.72173280843674</v>
      </c>
      <c r="I914" s="22">
        <v>502.03298637736486</v>
      </c>
      <c r="J914" s="22">
        <v>383.55491064816221</v>
      </c>
      <c r="K914" s="22">
        <v>300.64420802553661</v>
      </c>
      <c r="L914" s="22">
        <v>274.6243464052111</v>
      </c>
      <c r="M914" s="22">
        <v>248.79686420704786</v>
      </c>
      <c r="N914" s="22">
        <v>208.32794065828469</v>
      </c>
      <c r="O914" s="22">
        <v>190.03614329105912</v>
      </c>
      <c r="P914" s="22">
        <v>176.63385696509087</v>
      </c>
    </row>
    <row r="915" spans="1:16" x14ac:dyDescent="0.25">
      <c r="A915" s="18" t="s">
        <v>120</v>
      </c>
      <c r="B915" s="18" t="s">
        <v>121</v>
      </c>
      <c r="C915" s="18" t="s">
        <v>106</v>
      </c>
      <c r="D915" s="21">
        <v>14</v>
      </c>
      <c r="E915" s="22">
        <v>932.72100864016807</v>
      </c>
      <c r="F915" s="22">
        <v>811.78177553782302</v>
      </c>
      <c r="G915" s="22">
        <v>709.61273913170385</v>
      </c>
      <c r="H915" s="22">
        <v>583.12302589841045</v>
      </c>
      <c r="I915" s="22">
        <v>469.23917493180113</v>
      </c>
      <c r="J915" s="22">
        <v>370.42730712072785</v>
      </c>
      <c r="K915" s="22">
        <v>299.01142669880261</v>
      </c>
      <c r="L915" s="22">
        <v>269.21064897428124</v>
      </c>
      <c r="M915" s="22">
        <v>243.30784670827043</v>
      </c>
      <c r="N915" s="22">
        <v>206.4717328919231</v>
      </c>
      <c r="O915" s="22">
        <v>176.74574374194179</v>
      </c>
      <c r="P915" s="22">
        <v>174.618884980877</v>
      </c>
    </row>
    <row r="916" spans="1:16" x14ac:dyDescent="0.25">
      <c r="A916" s="18" t="s">
        <v>120</v>
      </c>
      <c r="B916" s="18" t="s">
        <v>121</v>
      </c>
      <c r="C916" s="18" t="s">
        <v>106</v>
      </c>
      <c r="D916" s="21">
        <v>15</v>
      </c>
      <c r="E916" s="22">
        <v>945.81743127206835</v>
      </c>
      <c r="F916" s="22">
        <v>832.36393395247069</v>
      </c>
      <c r="G916" s="22">
        <v>711.18761304837744</v>
      </c>
      <c r="H916" s="22">
        <v>566.94394239842063</v>
      </c>
      <c r="I916" s="22">
        <v>454.41655920656626</v>
      </c>
      <c r="J916" s="22">
        <v>343.63888005766853</v>
      </c>
      <c r="K916" s="22">
        <v>281.59802570555416</v>
      </c>
      <c r="L916" s="22">
        <v>258.18948907661752</v>
      </c>
      <c r="M916" s="22">
        <v>232.71936643169485</v>
      </c>
      <c r="N916" s="22">
        <v>205.08911773706001</v>
      </c>
      <c r="O916" s="22">
        <v>178.69330953139362</v>
      </c>
      <c r="P916" s="22">
        <v>168.56329124669662</v>
      </c>
    </row>
    <row r="917" spans="1:16" x14ac:dyDescent="0.25">
      <c r="A917" s="18" t="s">
        <v>120</v>
      </c>
      <c r="B917" s="18" t="s">
        <v>121</v>
      </c>
      <c r="C917" s="18" t="s">
        <v>106</v>
      </c>
      <c r="D917" s="21">
        <v>16</v>
      </c>
      <c r="E917" s="22">
        <v>959.30555585084903</v>
      </c>
      <c r="F917" s="22">
        <v>817.10855685109505</v>
      </c>
      <c r="G917" s="22">
        <v>725.15244914963341</v>
      </c>
      <c r="H917" s="22">
        <v>584.35412289258284</v>
      </c>
      <c r="I917" s="22">
        <v>478.03696403565078</v>
      </c>
      <c r="J917" s="22">
        <v>379.87646517217297</v>
      </c>
      <c r="K917" s="22">
        <v>303.59301975355783</v>
      </c>
      <c r="L917" s="22">
        <v>278.97652080421597</v>
      </c>
      <c r="M917" s="22">
        <v>239.42977553758257</v>
      </c>
      <c r="N917" s="22">
        <v>206.74479209238967</v>
      </c>
      <c r="O917" s="22">
        <v>186.09598128466959</v>
      </c>
      <c r="P917" s="22">
        <v>180.76468726622704</v>
      </c>
    </row>
    <row r="918" spans="1:16" x14ac:dyDescent="0.25">
      <c r="A918" s="18" t="s">
        <v>120</v>
      </c>
      <c r="B918" s="18" t="s">
        <v>121</v>
      </c>
      <c r="C918" s="18" t="s">
        <v>106</v>
      </c>
      <c r="D918" s="21">
        <v>17</v>
      </c>
      <c r="E918" s="22">
        <v>953.25845783483567</v>
      </c>
      <c r="F918" s="22">
        <v>825.23430296245874</v>
      </c>
      <c r="G918" s="22">
        <v>734.45582394891255</v>
      </c>
      <c r="H918" s="22">
        <v>567.04020019066525</v>
      </c>
      <c r="I918" s="22">
        <v>455.0265418858645</v>
      </c>
      <c r="J918" s="22">
        <v>352.34565675164788</v>
      </c>
      <c r="K918" s="22">
        <v>293.48791309875929</v>
      </c>
      <c r="L918" s="22">
        <v>262.16560842980164</v>
      </c>
      <c r="M918" s="22">
        <v>236.62766262012158</v>
      </c>
      <c r="N918" s="22">
        <v>209.73135430860734</v>
      </c>
      <c r="O918" s="22">
        <v>174.54796924782758</v>
      </c>
      <c r="P918" s="22">
        <v>171.44252615032315</v>
      </c>
    </row>
    <row r="919" spans="1:16" x14ac:dyDescent="0.25">
      <c r="A919" s="18" t="s">
        <v>120</v>
      </c>
      <c r="B919" s="18" t="s">
        <v>121</v>
      </c>
      <c r="C919" s="18" t="s">
        <v>106</v>
      </c>
      <c r="D919" s="21">
        <v>18</v>
      </c>
      <c r="E919" s="22">
        <v>898.41995673602707</v>
      </c>
      <c r="F919" s="22">
        <v>789.37276276114324</v>
      </c>
      <c r="G919" s="22">
        <v>677.52634415186867</v>
      </c>
      <c r="H919" s="22">
        <v>539.70682933153398</v>
      </c>
      <c r="I919" s="22">
        <v>445.29952670441463</v>
      </c>
      <c r="J919" s="22">
        <v>349.88985077317085</v>
      </c>
      <c r="K919" s="22">
        <v>285.73735919979345</v>
      </c>
      <c r="L919" s="22">
        <v>242.15284748003441</v>
      </c>
      <c r="M919" s="22">
        <v>218.69559680248591</v>
      </c>
      <c r="N919" s="22">
        <v>189.04479896237373</v>
      </c>
      <c r="O919" s="22">
        <v>161.46232881148268</v>
      </c>
      <c r="P919" s="22">
        <v>161.46232881148268</v>
      </c>
    </row>
    <row r="920" spans="1:16" x14ac:dyDescent="0.25">
      <c r="A920" s="18" t="s">
        <v>120</v>
      </c>
      <c r="B920" s="18" t="s">
        <v>121</v>
      </c>
      <c r="C920" s="18" t="s">
        <v>106</v>
      </c>
      <c r="D920" s="21">
        <v>19</v>
      </c>
      <c r="E920" s="22">
        <v>965.08094351389855</v>
      </c>
      <c r="F920" s="22">
        <v>822.65111308366204</v>
      </c>
      <c r="G920" s="22">
        <v>715.29600578025975</v>
      </c>
      <c r="H920" s="22">
        <v>582.91474771229105</v>
      </c>
      <c r="I920" s="22">
        <v>467.0657271286608</v>
      </c>
      <c r="J920" s="22">
        <v>361.56559372064225</v>
      </c>
      <c r="K920" s="22">
        <v>295.94488547328876</v>
      </c>
      <c r="L920" s="22">
        <v>260.12962259398751</v>
      </c>
      <c r="M920" s="22">
        <v>223.45561357953414</v>
      </c>
      <c r="N920" s="22">
        <v>184.0290429127279</v>
      </c>
      <c r="O920" s="22">
        <v>170.87782535962373</v>
      </c>
      <c r="P920" s="22">
        <v>167.03080539342443</v>
      </c>
    </row>
    <row r="921" spans="1:16" x14ac:dyDescent="0.25">
      <c r="A921" s="18" t="s">
        <v>120</v>
      </c>
      <c r="B921" s="18" t="s">
        <v>121</v>
      </c>
      <c r="C921" s="18" t="s">
        <v>106</v>
      </c>
      <c r="D921" s="21">
        <v>20</v>
      </c>
      <c r="E921" s="22">
        <v>870.92709107334508</v>
      </c>
      <c r="F921" s="22">
        <v>779.07262536642065</v>
      </c>
      <c r="G921" s="22">
        <v>667.20829617046252</v>
      </c>
      <c r="H921" s="22">
        <v>545.76758998330138</v>
      </c>
      <c r="I921" s="22">
        <v>449.56809546413353</v>
      </c>
      <c r="J921" s="22">
        <v>349.29693615678718</v>
      </c>
      <c r="K921" s="22">
        <v>285.5296172897871</v>
      </c>
      <c r="L921" s="22">
        <v>265.62256542682104</v>
      </c>
      <c r="M921" s="22">
        <v>236.87844521179593</v>
      </c>
      <c r="N921" s="22">
        <v>212.95644142162655</v>
      </c>
      <c r="O921" s="22">
        <v>166.48510699373199</v>
      </c>
      <c r="P921" s="22">
        <v>163.66508917843541</v>
      </c>
    </row>
    <row r="922" spans="1:16" x14ac:dyDescent="0.25">
      <c r="A922" s="18" t="s">
        <v>120</v>
      </c>
      <c r="B922" s="18" t="s">
        <v>121</v>
      </c>
      <c r="C922" s="18" t="s">
        <v>106</v>
      </c>
      <c r="D922" s="21">
        <v>21</v>
      </c>
      <c r="E922" s="22">
        <v>876.48983814714404</v>
      </c>
      <c r="F922" s="22">
        <v>799.81514314290268</v>
      </c>
      <c r="G922" s="22">
        <v>708.41516198906811</v>
      </c>
      <c r="H922" s="22">
        <v>579.98323209554439</v>
      </c>
      <c r="I922" s="22">
        <v>463.56127602020274</v>
      </c>
      <c r="J922" s="22">
        <v>352.11535051090158</v>
      </c>
      <c r="K922" s="22">
        <v>290.16213624644649</v>
      </c>
      <c r="L922" s="22">
        <v>256.00076618429301</v>
      </c>
      <c r="M922" s="22">
        <v>234.47681688934665</v>
      </c>
      <c r="N922" s="22">
        <v>217.06072983324171</v>
      </c>
      <c r="O922" s="22">
        <v>172.19974985860426</v>
      </c>
      <c r="P922" s="22">
        <v>165.49633426242832</v>
      </c>
    </row>
    <row r="923" spans="1:16" x14ac:dyDescent="0.25">
      <c r="A923" s="18" t="s">
        <v>120</v>
      </c>
      <c r="B923" s="18" t="s">
        <v>121</v>
      </c>
      <c r="C923" s="18" t="s">
        <v>106</v>
      </c>
      <c r="D923" s="21">
        <v>22</v>
      </c>
      <c r="E923" s="22">
        <v>899.02527671982716</v>
      </c>
      <c r="F923" s="22">
        <v>798.42593368321661</v>
      </c>
      <c r="G923" s="22">
        <v>687.22644931980108</v>
      </c>
      <c r="H923" s="22">
        <v>560.82692249273794</v>
      </c>
      <c r="I923" s="22">
        <v>460.69826333728338</v>
      </c>
      <c r="J923" s="22">
        <v>355.66309981151778</v>
      </c>
      <c r="K923" s="22">
        <v>285.98303398351879</v>
      </c>
      <c r="L923" s="22">
        <v>264.74082645926319</v>
      </c>
      <c r="M923" s="22">
        <v>248.59279190936013</v>
      </c>
      <c r="N923" s="22">
        <v>220.34172338077747</v>
      </c>
      <c r="O923" s="22">
        <v>175.66921778349408</v>
      </c>
      <c r="P923" s="22">
        <v>165.08943638398611</v>
      </c>
    </row>
    <row r="924" spans="1:16" x14ac:dyDescent="0.25">
      <c r="A924" s="18" t="s">
        <v>120</v>
      </c>
      <c r="B924" s="18" t="s">
        <v>121</v>
      </c>
      <c r="C924" s="18" t="s">
        <v>106</v>
      </c>
      <c r="D924" s="21">
        <v>23</v>
      </c>
      <c r="E924" s="22">
        <v>861.73333642554542</v>
      </c>
      <c r="F924" s="22">
        <v>803.15896532760996</v>
      </c>
      <c r="G924" s="22">
        <v>722.81742016660712</v>
      </c>
      <c r="H924" s="22">
        <v>578.73033757298219</v>
      </c>
      <c r="I924" s="22">
        <v>479.88868514317022</v>
      </c>
      <c r="J924" s="22">
        <v>382.81563036357107</v>
      </c>
      <c r="K924" s="22">
        <v>311.17200212076784</v>
      </c>
      <c r="L924" s="22">
        <v>287.09856119891884</v>
      </c>
      <c r="M924" s="22">
        <v>262.53278786414069</v>
      </c>
      <c r="N924" s="22">
        <v>234.29681592927099</v>
      </c>
      <c r="O924" s="22">
        <v>170.78547732430212</v>
      </c>
      <c r="P924" s="22">
        <v>170.78547732430212</v>
      </c>
    </row>
    <row r="925" spans="1:16" x14ac:dyDescent="0.25">
      <c r="A925" s="18" t="s">
        <v>120</v>
      </c>
      <c r="B925" s="18" t="s">
        <v>121</v>
      </c>
      <c r="C925" s="18" t="s">
        <v>106</v>
      </c>
      <c r="D925" s="21">
        <v>24</v>
      </c>
      <c r="E925" s="22">
        <v>953.21192439995968</v>
      </c>
      <c r="F925" s="22">
        <v>830.12750636936073</v>
      </c>
      <c r="G925" s="22">
        <v>730.48292748165193</v>
      </c>
      <c r="H925" s="22">
        <v>569.32510387820548</v>
      </c>
      <c r="I925" s="22">
        <v>461.95099993284691</v>
      </c>
      <c r="J925" s="22">
        <v>366.93077175572887</v>
      </c>
      <c r="K925" s="22">
        <v>294.39515016101842</v>
      </c>
      <c r="L925" s="22">
        <v>257.41096447177011</v>
      </c>
      <c r="M925" s="22">
        <v>233.89693871774548</v>
      </c>
      <c r="N925" s="22">
        <v>203.59578770754044</v>
      </c>
      <c r="O925" s="22">
        <v>167.25870096361459</v>
      </c>
      <c r="P925" s="22">
        <v>167.25870096361459</v>
      </c>
    </row>
    <row r="926" spans="1:16" x14ac:dyDescent="0.25">
      <c r="A926" s="18" t="s">
        <v>120</v>
      </c>
      <c r="B926" s="18" t="s">
        <v>121</v>
      </c>
      <c r="C926" s="18" t="s">
        <v>106</v>
      </c>
      <c r="D926" s="21">
        <v>25</v>
      </c>
      <c r="E926" s="22">
        <v>960.6950636313245</v>
      </c>
      <c r="F926" s="22">
        <v>850.30288301395103</v>
      </c>
      <c r="G926" s="22">
        <v>731.68629761074544</v>
      </c>
      <c r="H926" s="22">
        <v>592.07585040082506</v>
      </c>
      <c r="I926" s="22">
        <v>482.93292220724231</v>
      </c>
      <c r="J926" s="22">
        <v>372.29041176088532</v>
      </c>
      <c r="K926" s="22">
        <v>308.79484442354806</v>
      </c>
      <c r="L926" s="22">
        <v>267.91096873618727</v>
      </c>
      <c r="M926" s="22">
        <v>241.96223546964455</v>
      </c>
      <c r="N926" s="22">
        <v>220.60156393848732</v>
      </c>
      <c r="O926" s="22">
        <v>182.26978511738355</v>
      </c>
      <c r="P926" s="22">
        <v>173.06805772743377</v>
      </c>
    </row>
    <row r="927" spans="1:16" x14ac:dyDescent="0.25">
      <c r="A927" s="18" t="s">
        <v>120</v>
      </c>
      <c r="B927" s="18" t="s">
        <v>121</v>
      </c>
      <c r="C927" s="18" t="s">
        <v>106</v>
      </c>
      <c r="D927" s="21">
        <v>26</v>
      </c>
      <c r="E927" s="22">
        <v>930.90412219246355</v>
      </c>
      <c r="F927" s="22">
        <v>788.69864137325021</v>
      </c>
      <c r="G927" s="22">
        <v>710.29800176830304</v>
      </c>
      <c r="H927" s="22">
        <v>549.25151675449706</v>
      </c>
      <c r="I927" s="22">
        <v>448.82800632818402</v>
      </c>
      <c r="J927" s="22">
        <v>351.32271276880505</v>
      </c>
      <c r="K927" s="22">
        <v>274.86972847890945</v>
      </c>
      <c r="L927" s="22">
        <v>235.42482522022974</v>
      </c>
      <c r="M927" s="22">
        <v>199.29715705503011</v>
      </c>
      <c r="N927" s="22">
        <v>172.60879281697476</v>
      </c>
      <c r="O927" s="22">
        <v>158.90303850351495</v>
      </c>
      <c r="P927" s="22">
        <v>158.90303850351495</v>
      </c>
    </row>
    <row r="928" spans="1:16" x14ac:dyDescent="0.25">
      <c r="A928" s="18" t="s">
        <v>120</v>
      </c>
      <c r="B928" s="18" t="s">
        <v>121</v>
      </c>
      <c r="C928" s="18" t="s">
        <v>106</v>
      </c>
      <c r="D928" s="21">
        <v>27</v>
      </c>
      <c r="E928" s="22">
        <v>986.40107189425134</v>
      </c>
      <c r="F928" s="22">
        <v>856.25019199217957</v>
      </c>
      <c r="G928" s="22">
        <v>730.62193273323123</v>
      </c>
      <c r="H928" s="22">
        <v>581.62670658333957</v>
      </c>
      <c r="I928" s="22">
        <v>487.72594986268228</v>
      </c>
      <c r="J928" s="22">
        <v>379.45147741068519</v>
      </c>
      <c r="K928" s="22">
        <v>300.79617284843033</v>
      </c>
      <c r="L928" s="22">
        <v>277.92137591767727</v>
      </c>
      <c r="M928" s="22">
        <v>251.3412646889274</v>
      </c>
      <c r="N928" s="22">
        <v>213.51880856504255</v>
      </c>
      <c r="O928" s="22">
        <v>185.98997422218417</v>
      </c>
      <c r="P928" s="22">
        <v>173.11275040501533</v>
      </c>
    </row>
    <row r="929" spans="1:16" x14ac:dyDescent="0.25">
      <c r="A929" s="18" t="s">
        <v>120</v>
      </c>
      <c r="B929" s="18" t="s">
        <v>121</v>
      </c>
      <c r="C929" s="18" t="s">
        <v>106</v>
      </c>
      <c r="D929" s="21">
        <v>28</v>
      </c>
      <c r="E929" s="22">
        <v>975.38678912922614</v>
      </c>
      <c r="F929" s="22">
        <v>807.71953174304326</v>
      </c>
      <c r="G929" s="22">
        <v>709.38066581911869</v>
      </c>
      <c r="H929" s="22">
        <v>558.72843962892102</v>
      </c>
      <c r="I929" s="22">
        <v>453.52580632663785</v>
      </c>
      <c r="J929" s="22">
        <v>359.56195992040972</v>
      </c>
      <c r="K929" s="22">
        <v>293.54547376046065</v>
      </c>
      <c r="L929" s="22">
        <v>263.73583045180021</v>
      </c>
      <c r="M929" s="22">
        <v>237.54076011076504</v>
      </c>
      <c r="N929" s="22">
        <v>218.15938039141295</v>
      </c>
      <c r="O929" s="22">
        <v>183.35111223737516</v>
      </c>
      <c r="P929" s="22">
        <v>169.33366567514278</v>
      </c>
    </row>
    <row r="930" spans="1:16" x14ac:dyDescent="0.25">
      <c r="A930" s="18" t="s">
        <v>120</v>
      </c>
      <c r="B930" s="18" t="s">
        <v>121</v>
      </c>
      <c r="C930" s="18" t="s">
        <v>106</v>
      </c>
      <c r="D930" s="21">
        <v>29</v>
      </c>
      <c r="E930" s="22">
        <v>891.73907319471471</v>
      </c>
      <c r="F930" s="22">
        <v>823.35645450114885</v>
      </c>
      <c r="G930" s="22">
        <v>740.94509137736463</v>
      </c>
      <c r="H930" s="22">
        <v>595.26716377819685</v>
      </c>
      <c r="I930" s="22">
        <v>475.18972430749415</v>
      </c>
      <c r="J930" s="22">
        <v>370.92769238107627</v>
      </c>
      <c r="K930" s="22">
        <v>295.18378403763205</v>
      </c>
      <c r="L930" s="22">
        <v>261.03585339164522</v>
      </c>
      <c r="M930" s="22">
        <v>234.09704208209533</v>
      </c>
      <c r="N930" s="22">
        <v>209.8552126188701</v>
      </c>
      <c r="O930" s="22">
        <v>177.13882889985589</v>
      </c>
      <c r="P930" s="22">
        <v>171.47045213343884</v>
      </c>
    </row>
    <row r="931" spans="1:16" x14ac:dyDescent="0.25">
      <c r="A931" s="18" t="s">
        <v>120</v>
      </c>
      <c r="B931" s="18" t="s">
        <v>121</v>
      </c>
      <c r="C931" s="18" t="s">
        <v>106</v>
      </c>
      <c r="D931" s="21">
        <v>30</v>
      </c>
      <c r="E931" s="22">
        <v>1031.4988469656585</v>
      </c>
      <c r="F931" s="22">
        <v>872.61039520865609</v>
      </c>
      <c r="G931" s="22">
        <v>756.01667777614614</v>
      </c>
      <c r="H931" s="22">
        <v>587.59924284472334</v>
      </c>
      <c r="I931" s="22">
        <v>492.78932951922445</v>
      </c>
      <c r="J931" s="22">
        <v>384.31596744182855</v>
      </c>
      <c r="K931" s="22">
        <v>309.99601352575962</v>
      </c>
      <c r="L931" s="22">
        <v>278.5692629485855</v>
      </c>
      <c r="M931" s="22">
        <v>243.03345548641954</v>
      </c>
      <c r="N931" s="22">
        <v>210.901452100672</v>
      </c>
      <c r="O931" s="22">
        <v>185.20260178100736</v>
      </c>
      <c r="P931" s="22">
        <v>170.64663265288488</v>
      </c>
    </row>
    <row r="932" spans="1:16" x14ac:dyDescent="0.25">
      <c r="A932" s="18" t="s">
        <v>120</v>
      </c>
      <c r="B932" s="18" t="s">
        <v>121</v>
      </c>
      <c r="C932" s="18" t="s">
        <v>106</v>
      </c>
      <c r="D932" s="21">
        <v>31</v>
      </c>
      <c r="E932" s="22">
        <v>935.43546000298215</v>
      </c>
      <c r="F932" s="22">
        <v>814.81834928523904</v>
      </c>
      <c r="G932" s="22">
        <v>707.72961199894428</v>
      </c>
      <c r="H932" s="22">
        <v>560.50928682377651</v>
      </c>
      <c r="I932" s="22">
        <v>456.172724964682</v>
      </c>
      <c r="J932" s="22">
        <v>357.15509276887781</v>
      </c>
      <c r="K932" s="22">
        <v>289.39961412309117</v>
      </c>
      <c r="L932" s="22">
        <v>263.56078093341858</v>
      </c>
      <c r="M932" s="22">
        <v>227.36855481268239</v>
      </c>
      <c r="N932" s="22">
        <v>203.61768217212656</v>
      </c>
      <c r="O932" s="22">
        <v>180.35654927414302</v>
      </c>
      <c r="P932" s="22">
        <v>164.65387858146514</v>
      </c>
    </row>
    <row r="933" spans="1:16" x14ac:dyDescent="0.25">
      <c r="A933" s="18" t="s">
        <v>120</v>
      </c>
      <c r="B933" s="18" t="s">
        <v>121</v>
      </c>
      <c r="C933" s="18" t="s">
        <v>106</v>
      </c>
      <c r="D933" s="21">
        <v>32</v>
      </c>
      <c r="E933" s="22">
        <v>945.87975726797265</v>
      </c>
      <c r="F933" s="22">
        <v>831.06309167440816</v>
      </c>
      <c r="G933" s="22">
        <v>716.53681535984572</v>
      </c>
      <c r="H933" s="22">
        <v>562.95101320888568</v>
      </c>
      <c r="I933" s="22">
        <v>457.13383650539544</v>
      </c>
      <c r="J933" s="22">
        <v>359.28661575041502</v>
      </c>
      <c r="K933" s="22">
        <v>287.6254762007564</v>
      </c>
      <c r="L933" s="22">
        <v>259.14379257319075</v>
      </c>
      <c r="M933" s="22">
        <v>231.55064443218987</v>
      </c>
      <c r="N933" s="22">
        <v>198.59578120197608</v>
      </c>
      <c r="O933" s="22">
        <v>166.02274888724222</v>
      </c>
      <c r="P933" s="22">
        <v>164.37058885228527</v>
      </c>
    </row>
    <row r="934" spans="1:16" x14ac:dyDescent="0.25">
      <c r="A934" s="18" t="s">
        <v>120</v>
      </c>
      <c r="B934" s="18" t="s">
        <v>121</v>
      </c>
      <c r="C934" s="18" t="s">
        <v>106</v>
      </c>
      <c r="D934" s="21">
        <v>33</v>
      </c>
      <c r="E934" s="22">
        <v>973.79259927034013</v>
      </c>
      <c r="F934" s="22">
        <v>812.74013535211554</v>
      </c>
      <c r="G934" s="22">
        <v>702.53504046832677</v>
      </c>
      <c r="H934" s="22">
        <v>566.44591472861021</v>
      </c>
      <c r="I934" s="22">
        <v>469.28723503463505</v>
      </c>
      <c r="J934" s="22">
        <v>367.39919230339746</v>
      </c>
      <c r="K934" s="22">
        <v>299.27957734724845</v>
      </c>
      <c r="L934" s="22">
        <v>274.36855491788276</v>
      </c>
      <c r="M934" s="22">
        <v>236.55265650201733</v>
      </c>
      <c r="N934" s="22">
        <v>214.04253095554407</v>
      </c>
      <c r="O934" s="22">
        <v>194.54126766020431</v>
      </c>
      <c r="P934" s="22">
        <v>187.63714468921478</v>
      </c>
    </row>
    <row r="935" spans="1:16" x14ac:dyDescent="0.25">
      <c r="A935" s="18" t="s">
        <v>120</v>
      </c>
      <c r="B935" s="18" t="s">
        <v>121</v>
      </c>
      <c r="C935" s="18" t="s">
        <v>106</v>
      </c>
      <c r="D935" s="21">
        <v>34</v>
      </c>
      <c r="E935" s="22">
        <v>980.37119361377722</v>
      </c>
      <c r="F935" s="22">
        <v>842.53826235835174</v>
      </c>
      <c r="G935" s="22">
        <v>746.40142406680445</v>
      </c>
      <c r="H935" s="22">
        <v>591.89538364461748</v>
      </c>
      <c r="I935" s="22">
        <v>475.7816601954288</v>
      </c>
      <c r="J935" s="22">
        <v>368.98829430869239</v>
      </c>
      <c r="K935" s="22">
        <v>308.43798680258158</v>
      </c>
      <c r="L935" s="22">
        <v>274.27925262282054</v>
      </c>
      <c r="M935" s="22">
        <v>250.62914986198766</v>
      </c>
      <c r="N935" s="22">
        <v>207.56846808811878</v>
      </c>
      <c r="O935" s="22">
        <v>180.45677821636667</v>
      </c>
      <c r="P935" s="22">
        <v>172.15949681834928</v>
      </c>
    </row>
    <row r="936" spans="1:16" x14ac:dyDescent="0.25">
      <c r="A936" s="18" t="s">
        <v>120</v>
      </c>
      <c r="B936" s="18" t="s">
        <v>121</v>
      </c>
      <c r="C936" s="18" t="s">
        <v>106</v>
      </c>
      <c r="D936" s="21">
        <v>35</v>
      </c>
      <c r="E936" s="22">
        <v>892.92867694612141</v>
      </c>
      <c r="F936" s="22">
        <v>779.52085369377073</v>
      </c>
      <c r="G936" s="22">
        <v>705.06611319012882</v>
      </c>
      <c r="H936" s="22">
        <v>559.93114616506512</v>
      </c>
      <c r="I936" s="22">
        <v>464.57619545152608</v>
      </c>
      <c r="J936" s="22">
        <v>368.68004078087768</v>
      </c>
      <c r="K936" s="22">
        <v>301.26728157854154</v>
      </c>
      <c r="L936" s="22">
        <v>268.63651261710487</v>
      </c>
      <c r="M936" s="22">
        <v>244.48603263152035</v>
      </c>
      <c r="N936" s="22">
        <v>209.54867465934436</v>
      </c>
      <c r="O936" s="22">
        <v>165.75908420453976</v>
      </c>
      <c r="P936" s="22">
        <v>165.75908420453976</v>
      </c>
    </row>
    <row r="937" spans="1:16" x14ac:dyDescent="0.25">
      <c r="A937" s="18" t="s">
        <v>120</v>
      </c>
      <c r="B937" s="18" t="s">
        <v>121</v>
      </c>
      <c r="C937" s="18" t="s">
        <v>106</v>
      </c>
      <c r="D937" s="21">
        <v>36</v>
      </c>
      <c r="E937" s="22">
        <v>918.61554521215123</v>
      </c>
      <c r="F937" s="22">
        <v>816.28996254901654</v>
      </c>
      <c r="G937" s="22">
        <v>722.24424813218138</v>
      </c>
      <c r="H937" s="22">
        <v>574.71684400319168</v>
      </c>
      <c r="I937" s="22">
        <v>464.83406678088096</v>
      </c>
      <c r="J937" s="22">
        <v>369.08214549035756</v>
      </c>
      <c r="K937" s="22">
        <v>293.05037672347089</v>
      </c>
      <c r="L937" s="22">
        <v>264.51350343581953</v>
      </c>
      <c r="M937" s="22">
        <v>229.96856605829285</v>
      </c>
      <c r="N937" s="22">
        <v>202.54279211484692</v>
      </c>
      <c r="O937" s="22">
        <v>178.51793634514999</v>
      </c>
      <c r="P937" s="22">
        <v>171.61413591416604</v>
      </c>
    </row>
    <row r="938" spans="1:16" x14ac:dyDescent="0.25">
      <c r="A938" s="18" t="s">
        <v>120</v>
      </c>
      <c r="B938" s="18" t="s">
        <v>121</v>
      </c>
      <c r="C938" s="18" t="s">
        <v>106</v>
      </c>
      <c r="D938" s="21">
        <v>37</v>
      </c>
      <c r="E938" s="22">
        <v>967.05431688841236</v>
      </c>
      <c r="F938" s="22">
        <v>841.92570782442851</v>
      </c>
      <c r="G938" s="22">
        <v>742.39915862379803</v>
      </c>
      <c r="H938" s="22">
        <v>587.07740188556556</v>
      </c>
      <c r="I938" s="22">
        <v>483.217564209204</v>
      </c>
      <c r="J938" s="22">
        <v>365.38266666832249</v>
      </c>
      <c r="K938" s="22">
        <v>299.09033857616419</v>
      </c>
      <c r="L938" s="22">
        <v>259.7289072301636</v>
      </c>
      <c r="M938" s="22">
        <v>231.08065795390104</v>
      </c>
      <c r="N938" s="22">
        <v>201.08813134445148</v>
      </c>
      <c r="O938" s="22">
        <v>185.26902254124491</v>
      </c>
      <c r="P938" s="22">
        <v>170.09584084152257</v>
      </c>
    </row>
    <row r="939" spans="1:16" x14ac:dyDescent="0.25">
      <c r="A939" s="18" t="s">
        <v>120</v>
      </c>
      <c r="B939" s="18" t="s">
        <v>121</v>
      </c>
      <c r="C939" s="18" t="s">
        <v>106</v>
      </c>
      <c r="D939" s="21">
        <v>38</v>
      </c>
      <c r="E939" s="22">
        <v>887.72687515703285</v>
      </c>
      <c r="F939" s="22">
        <v>798.59032008657709</v>
      </c>
      <c r="G939" s="22">
        <v>697.63623061590397</v>
      </c>
      <c r="H939" s="22">
        <v>553.1362968453127</v>
      </c>
      <c r="I939" s="22">
        <v>456.03950181637401</v>
      </c>
      <c r="J939" s="22">
        <v>368.78577801906829</v>
      </c>
      <c r="K939" s="22">
        <v>300.30508760826945</v>
      </c>
      <c r="L939" s="22">
        <v>280.02275855215436</v>
      </c>
      <c r="M939" s="22">
        <v>248.05117080854174</v>
      </c>
      <c r="N939" s="22">
        <v>229.15222669823663</v>
      </c>
      <c r="O939" s="22">
        <v>196.08939291609641</v>
      </c>
      <c r="P939" s="22">
        <v>174.26555604372024</v>
      </c>
    </row>
    <row r="940" spans="1:16" x14ac:dyDescent="0.25">
      <c r="A940" s="18" t="s">
        <v>120</v>
      </c>
      <c r="B940" s="18" t="s">
        <v>121</v>
      </c>
      <c r="C940" s="18" t="s">
        <v>106</v>
      </c>
      <c r="D940" s="21">
        <v>39</v>
      </c>
      <c r="E940" s="22">
        <v>915.5625537973192</v>
      </c>
      <c r="F940" s="22">
        <v>775.47928491881714</v>
      </c>
      <c r="G940" s="22">
        <v>653.8217710250957</v>
      </c>
      <c r="H940" s="22">
        <v>531.79722190792188</v>
      </c>
      <c r="I940" s="22">
        <v>439.17519850199182</v>
      </c>
      <c r="J940" s="22">
        <v>334.45927486723787</v>
      </c>
      <c r="K940" s="22">
        <v>280.19939690497711</v>
      </c>
      <c r="L940" s="22">
        <v>241.66678823873457</v>
      </c>
      <c r="M940" s="22">
        <v>217.36916010795275</v>
      </c>
      <c r="N940" s="22">
        <v>196.60824452647714</v>
      </c>
      <c r="O940" s="22">
        <v>159.37020781608138</v>
      </c>
      <c r="P940" s="22">
        <v>158.85450775643727</v>
      </c>
    </row>
    <row r="941" spans="1:16" x14ac:dyDescent="0.25">
      <c r="A941" s="18" t="s">
        <v>120</v>
      </c>
      <c r="B941" s="18" t="s">
        <v>121</v>
      </c>
      <c r="C941" s="18" t="s">
        <v>106</v>
      </c>
      <c r="D941" s="21">
        <v>40</v>
      </c>
      <c r="E941" s="22">
        <v>981.72293655285</v>
      </c>
      <c r="F941" s="22">
        <v>849.45511233635068</v>
      </c>
      <c r="G941" s="22">
        <v>739.26099828470399</v>
      </c>
      <c r="H941" s="22">
        <v>586.02551743110018</v>
      </c>
      <c r="I941" s="22">
        <v>478.46922745633003</v>
      </c>
      <c r="J941" s="22">
        <v>377.19407583799148</v>
      </c>
      <c r="K941" s="22">
        <v>302.31937752352104</v>
      </c>
      <c r="L941" s="22">
        <v>272.42538799178777</v>
      </c>
      <c r="M941" s="22">
        <v>243.42642444605431</v>
      </c>
      <c r="N941" s="22">
        <v>213.48415660117149</v>
      </c>
      <c r="O941" s="22">
        <v>199.46773803745546</v>
      </c>
      <c r="P941" s="22">
        <v>174.63562622979919</v>
      </c>
    </row>
    <row r="942" spans="1:16" x14ac:dyDescent="0.25">
      <c r="A942" s="18" t="s">
        <v>120</v>
      </c>
      <c r="B942" s="18" t="s">
        <v>121</v>
      </c>
      <c r="C942" s="18" t="s">
        <v>106</v>
      </c>
      <c r="D942" s="21">
        <v>41</v>
      </c>
      <c r="E942" s="22">
        <v>1026.2095539672362</v>
      </c>
      <c r="F942" s="22">
        <v>864.7809221943279</v>
      </c>
      <c r="G942" s="22">
        <v>755.26716437573282</v>
      </c>
      <c r="H942" s="22">
        <v>607.26860531846285</v>
      </c>
      <c r="I942" s="22">
        <v>486.47675172706306</v>
      </c>
      <c r="J942" s="22">
        <v>382.43928470593323</v>
      </c>
      <c r="K942" s="22">
        <v>305.86930680545902</v>
      </c>
      <c r="L942" s="22">
        <v>274.42919267523831</v>
      </c>
      <c r="M942" s="22">
        <v>256.65070753875727</v>
      </c>
      <c r="N942" s="22">
        <v>230.00566759855363</v>
      </c>
      <c r="O942" s="22">
        <v>194.75835949763348</v>
      </c>
      <c r="P942" s="22">
        <v>194.75835949763348</v>
      </c>
    </row>
    <row r="943" spans="1:16" x14ac:dyDescent="0.25">
      <c r="A943" s="18" t="s">
        <v>120</v>
      </c>
      <c r="B943" s="18" t="s">
        <v>121</v>
      </c>
      <c r="C943" s="18" t="s">
        <v>106</v>
      </c>
      <c r="D943" s="21">
        <v>42</v>
      </c>
      <c r="E943" s="22">
        <v>954.92328331749195</v>
      </c>
      <c r="F943" s="22">
        <v>810.67920932948073</v>
      </c>
      <c r="G943" s="22">
        <v>700.86090821798211</v>
      </c>
      <c r="H943" s="22">
        <v>577.69733878794989</v>
      </c>
      <c r="I943" s="22">
        <v>465.43062651047501</v>
      </c>
      <c r="J943" s="22">
        <v>359.84131324244265</v>
      </c>
      <c r="K943" s="22">
        <v>298.48312223348876</v>
      </c>
      <c r="L943" s="22">
        <v>271.84674527088259</v>
      </c>
      <c r="M943" s="22">
        <v>230.68579598255224</v>
      </c>
      <c r="N943" s="22">
        <v>216.37414519866829</v>
      </c>
      <c r="O943" s="22">
        <v>165.93966984980685</v>
      </c>
      <c r="P943" s="22">
        <v>165.93966984980685</v>
      </c>
    </row>
    <row r="944" spans="1:16" x14ac:dyDescent="0.25">
      <c r="A944" s="18" t="s">
        <v>120</v>
      </c>
      <c r="B944" s="18" t="s">
        <v>121</v>
      </c>
      <c r="C944" s="18" t="s">
        <v>106</v>
      </c>
      <c r="D944" s="21">
        <v>43</v>
      </c>
      <c r="E944" s="22">
        <v>983.33590533971642</v>
      </c>
      <c r="F944" s="22">
        <v>869.76279367036966</v>
      </c>
      <c r="G944" s="22">
        <v>762.13125854752514</v>
      </c>
      <c r="H944" s="22">
        <v>586.3835424361813</v>
      </c>
      <c r="I944" s="22">
        <v>491.51836461749804</v>
      </c>
      <c r="J944" s="22">
        <v>378.62500575242683</v>
      </c>
      <c r="K944" s="22">
        <v>303.80616742881637</v>
      </c>
      <c r="L944" s="22">
        <v>270.00687423511334</v>
      </c>
      <c r="M944" s="22">
        <v>240.41778997723972</v>
      </c>
      <c r="N944" s="22">
        <v>212.91197714943311</v>
      </c>
      <c r="O944" s="22">
        <v>182.23242216091634</v>
      </c>
      <c r="P944" s="22">
        <v>172.2377594476572</v>
      </c>
    </row>
    <row r="945" spans="1:16" x14ac:dyDescent="0.25">
      <c r="A945" s="18" t="s">
        <v>120</v>
      </c>
      <c r="B945" s="18" t="s">
        <v>121</v>
      </c>
      <c r="C945" s="18" t="s">
        <v>106</v>
      </c>
      <c r="D945" s="21">
        <v>44</v>
      </c>
      <c r="E945" s="22">
        <v>948.85386585518552</v>
      </c>
      <c r="F945" s="22">
        <v>862.31861349239455</v>
      </c>
      <c r="G945" s="22">
        <v>744.17842260287034</v>
      </c>
      <c r="H945" s="22">
        <v>575.77509093080926</v>
      </c>
      <c r="I945" s="22">
        <v>465.50668656921141</v>
      </c>
      <c r="J945" s="22">
        <v>359.97182727757115</v>
      </c>
      <c r="K945" s="22">
        <v>291.34566494448632</v>
      </c>
      <c r="L945" s="22">
        <v>258.92133866899223</v>
      </c>
      <c r="M945" s="22">
        <v>227.84692851136728</v>
      </c>
      <c r="N945" s="22">
        <v>196.95116231760019</v>
      </c>
      <c r="O945" s="22">
        <v>170.27762088051622</v>
      </c>
      <c r="P945" s="22">
        <v>170.27762088051622</v>
      </c>
    </row>
    <row r="946" spans="1:16" x14ac:dyDescent="0.25">
      <c r="A946" s="18" t="s">
        <v>120</v>
      </c>
      <c r="B946" s="18" t="s">
        <v>121</v>
      </c>
      <c r="C946" s="18" t="s">
        <v>106</v>
      </c>
      <c r="D946" s="21">
        <v>45</v>
      </c>
      <c r="E946" s="22">
        <v>898.19426253197537</v>
      </c>
      <c r="F946" s="22">
        <v>806.34181077892595</v>
      </c>
      <c r="G946" s="22">
        <v>713.5762959990933</v>
      </c>
      <c r="H946" s="22">
        <v>567.56329025929392</v>
      </c>
      <c r="I946" s="22">
        <v>463.12823851716195</v>
      </c>
      <c r="J946" s="22">
        <v>363.91905127109646</v>
      </c>
      <c r="K946" s="22">
        <v>286.65986356915914</v>
      </c>
      <c r="L946" s="22">
        <v>252.80516203910742</v>
      </c>
      <c r="M946" s="22">
        <v>229.70948845908489</v>
      </c>
      <c r="N946" s="22">
        <v>202.88656414629978</v>
      </c>
      <c r="O946" s="22">
        <v>165.79749087657927</v>
      </c>
      <c r="P946" s="22">
        <v>163.57693395952833</v>
      </c>
    </row>
    <row r="947" spans="1:16" x14ac:dyDescent="0.25">
      <c r="A947" s="18" t="s">
        <v>120</v>
      </c>
      <c r="B947" s="18" t="s">
        <v>121</v>
      </c>
      <c r="C947" s="18" t="s">
        <v>106</v>
      </c>
      <c r="D947" s="21">
        <v>46</v>
      </c>
      <c r="E947" s="22">
        <v>916.07228601110205</v>
      </c>
      <c r="F947" s="22">
        <v>856.79372234609536</v>
      </c>
      <c r="G947" s="22">
        <v>761.45739450141548</v>
      </c>
      <c r="H947" s="22">
        <v>598.88230104858144</v>
      </c>
      <c r="I947" s="22">
        <v>485.29901888784781</v>
      </c>
      <c r="J947" s="22">
        <v>384.56213273132857</v>
      </c>
      <c r="K947" s="22">
        <v>316.92476128122581</v>
      </c>
      <c r="L947" s="22">
        <v>283.95163769508463</v>
      </c>
      <c r="M947" s="22">
        <v>252.90164363413041</v>
      </c>
      <c r="N947" s="22">
        <v>218.1715215955702</v>
      </c>
      <c r="O947" s="22">
        <v>170.16604298652871</v>
      </c>
      <c r="P947" s="22">
        <v>170.16604298652871</v>
      </c>
    </row>
    <row r="948" spans="1:16" x14ac:dyDescent="0.25">
      <c r="A948" s="18" t="s">
        <v>120</v>
      </c>
      <c r="B948" s="18" t="s">
        <v>121</v>
      </c>
      <c r="C948" s="18" t="s">
        <v>106</v>
      </c>
      <c r="D948" s="21">
        <v>47</v>
      </c>
      <c r="E948" s="22">
        <v>948.07542765478229</v>
      </c>
      <c r="F948" s="22">
        <v>810.54501970333354</v>
      </c>
      <c r="G948" s="22">
        <v>698.29154505068084</v>
      </c>
      <c r="H948" s="22">
        <v>557.89309890265349</v>
      </c>
      <c r="I948" s="22">
        <v>457.13606346832415</v>
      </c>
      <c r="J948" s="22">
        <v>346.5720869238184</v>
      </c>
      <c r="K948" s="22">
        <v>290.35441157965744</v>
      </c>
      <c r="L948" s="22">
        <v>257.56962958571222</v>
      </c>
      <c r="M948" s="22">
        <v>228.49905638778304</v>
      </c>
      <c r="N948" s="22">
        <v>209.06245404197398</v>
      </c>
      <c r="O948" s="22">
        <v>167.04925536742417</v>
      </c>
      <c r="P948" s="22">
        <v>161.95939907065193</v>
      </c>
    </row>
    <row r="949" spans="1:16" x14ac:dyDescent="0.25">
      <c r="A949" s="18" t="s">
        <v>120</v>
      </c>
      <c r="B949" s="18" t="s">
        <v>121</v>
      </c>
      <c r="C949" s="18" t="s">
        <v>106</v>
      </c>
      <c r="D949" s="21">
        <v>48</v>
      </c>
      <c r="E949" s="22">
        <v>962.66903710370184</v>
      </c>
      <c r="F949" s="22">
        <v>819.59928337098791</v>
      </c>
      <c r="G949" s="22">
        <v>716.80509033731607</v>
      </c>
      <c r="H949" s="22">
        <v>561.30922334811942</v>
      </c>
      <c r="I949" s="22">
        <v>459.00351693348728</v>
      </c>
      <c r="J949" s="22">
        <v>348.54207194640901</v>
      </c>
      <c r="K949" s="22">
        <v>289.38558648197693</v>
      </c>
      <c r="L949" s="22">
        <v>249.97353320050564</v>
      </c>
      <c r="M949" s="22">
        <v>228.23492559462414</v>
      </c>
      <c r="N949" s="22">
        <v>207.30802043712529</v>
      </c>
      <c r="O949" s="22">
        <v>181.8283002301456</v>
      </c>
      <c r="P949" s="22">
        <v>166.49992372871324</v>
      </c>
    </row>
    <row r="950" spans="1:16" x14ac:dyDescent="0.25">
      <c r="A950" s="18" t="s">
        <v>120</v>
      </c>
      <c r="B950" s="18" t="s">
        <v>121</v>
      </c>
      <c r="C950" s="18" t="s">
        <v>106</v>
      </c>
      <c r="D950" s="21">
        <v>49</v>
      </c>
      <c r="E950" s="22">
        <v>986.81958661447061</v>
      </c>
      <c r="F950" s="22">
        <v>871.80678876048694</v>
      </c>
      <c r="G950" s="22">
        <v>753.27104576681074</v>
      </c>
      <c r="H950" s="22">
        <v>594.79388014634389</v>
      </c>
      <c r="I950" s="22">
        <v>481.14963930673912</v>
      </c>
      <c r="J950" s="22">
        <v>374.72657720061602</v>
      </c>
      <c r="K950" s="22">
        <v>305.55188707699665</v>
      </c>
      <c r="L950" s="22">
        <v>276.01449873139438</v>
      </c>
      <c r="M950" s="22">
        <v>245.54639547271594</v>
      </c>
      <c r="N950" s="22">
        <v>229.26796190130148</v>
      </c>
      <c r="O950" s="22">
        <v>187.64323835396564</v>
      </c>
      <c r="P950" s="22">
        <v>173.34415741637031</v>
      </c>
    </row>
    <row r="951" spans="1:16" x14ac:dyDescent="0.25">
      <c r="A951" s="18" t="s">
        <v>120</v>
      </c>
      <c r="B951" s="18" t="s">
        <v>121</v>
      </c>
      <c r="C951" s="18" t="s">
        <v>106</v>
      </c>
      <c r="D951" s="21">
        <v>50</v>
      </c>
      <c r="E951" s="22">
        <v>964.50257271357157</v>
      </c>
      <c r="F951" s="22">
        <v>811.65296167728843</v>
      </c>
      <c r="G951" s="22">
        <v>724.79392975849942</v>
      </c>
      <c r="H951" s="22">
        <v>597.95417234946876</v>
      </c>
      <c r="I951" s="22">
        <v>478.27255266501044</v>
      </c>
      <c r="J951" s="22">
        <v>374.80437106182967</v>
      </c>
      <c r="K951" s="22">
        <v>306.1250824471781</v>
      </c>
      <c r="L951" s="22">
        <v>273.13710199076127</v>
      </c>
      <c r="M951" s="22">
        <v>249.03844756179032</v>
      </c>
      <c r="N951" s="22">
        <v>221.10598828362984</v>
      </c>
      <c r="O951" s="22">
        <v>177.39837724668857</v>
      </c>
      <c r="P951" s="22">
        <v>177.39837724668857</v>
      </c>
    </row>
    <row r="952" spans="1:16" x14ac:dyDescent="0.25">
      <c r="A952" s="18" t="s">
        <v>120</v>
      </c>
      <c r="B952" s="18" t="s">
        <v>121</v>
      </c>
      <c r="C952" s="18" t="s">
        <v>106</v>
      </c>
      <c r="D952" s="21">
        <v>51</v>
      </c>
      <c r="E952" s="22">
        <v>931.26929915546293</v>
      </c>
      <c r="F952" s="22">
        <v>823.13353973999017</v>
      </c>
      <c r="G952" s="22">
        <v>723.16259579342341</v>
      </c>
      <c r="H952" s="22">
        <v>570.97883498085707</v>
      </c>
      <c r="I952" s="22">
        <v>469.28933631567742</v>
      </c>
      <c r="J952" s="22">
        <v>366.86378234320796</v>
      </c>
      <c r="K952" s="22">
        <v>288.58062235809035</v>
      </c>
      <c r="L952" s="22">
        <v>252.44375877261021</v>
      </c>
      <c r="M952" s="22">
        <v>231.38132794788677</v>
      </c>
      <c r="N952" s="22">
        <v>195.2921952758374</v>
      </c>
      <c r="O952" s="22">
        <v>185.69824450002133</v>
      </c>
      <c r="P952" s="22">
        <v>170.65404741720121</v>
      </c>
    </row>
    <row r="953" spans="1:16" x14ac:dyDescent="0.25">
      <c r="A953" s="18" t="s">
        <v>120</v>
      </c>
      <c r="B953" s="18" t="s">
        <v>121</v>
      </c>
      <c r="C953" s="18" t="s">
        <v>106</v>
      </c>
      <c r="D953" s="21">
        <v>52</v>
      </c>
      <c r="E953" s="22">
        <v>1053.7374018045975</v>
      </c>
      <c r="F953" s="22">
        <v>844.95293792625705</v>
      </c>
      <c r="G953" s="22">
        <v>720.65035795931794</v>
      </c>
      <c r="H953" s="22">
        <v>588.09226643877855</v>
      </c>
      <c r="I953" s="22">
        <v>500.0436141853844</v>
      </c>
      <c r="J953" s="22">
        <v>375.70400135021123</v>
      </c>
      <c r="K953" s="22">
        <v>307.24035302589897</v>
      </c>
      <c r="L953" s="22">
        <v>276.54839657089639</v>
      </c>
      <c r="M953" s="22">
        <v>247.8355724442371</v>
      </c>
      <c r="N953" s="22">
        <v>213.31620149589219</v>
      </c>
      <c r="O953" s="22">
        <v>172.93430091381484</v>
      </c>
      <c r="P953" s="22">
        <v>172.93430091381484</v>
      </c>
    </row>
    <row r="954" spans="1:16" x14ac:dyDescent="0.25">
      <c r="A954" s="18" t="s">
        <v>120</v>
      </c>
      <c r="B954" s="18" t="s">
        <v>121</v>
      </c>
      <c r="C954" s="18" t="s">
        <v>106</v>
      </c>
      <c r="D954" s="21">
        <v>53</v>
      </c>
      <c r="E954" s="22">
        <v>929.97786394522916</v>
      </c>
      <c r="F954" s="22">
        <v>844.46798116337834</v>
      </c>
      <c r="G954" s="22">
        <v>736.61424681575625</v>
      </c>
      <c r="H954" s="22">
        <v>555.84215037722481</v>
      </c>
      <c r="I954" s="22">
        <v>452.57053740671427</v>
      </c>
      <c r="J954" s="22">
        <v>354.55740119072351</v>
      </c>
      <c r="K954" s="22">
        <v>279.1721346586499</v>
      </c>
      <c r="L954" s="22">
        <v>262.04568296606362</v>
      </c>
      <c r="M954" s="22">
        <v>234.12123186795031</v>
      </c>
      <c r="N954" s="22">
        <v>193.13791630777439</v>
      </c>
      <c r="O954" s="22">
        <v>174.70112673315256</v>
      </c>
      <c r="P954" s="22">
        <v>171.76625568283848</v>
      </c>
    </row>
    <row r="955" spans="1:16" x14ac:dyDescent="0.25">
      <c r="A955" s="18" t="s">
        <v>120</v>
      </c>
      <c r="B955" s="18" t="s">
        <v>121</v>
      </c>
      <c r="C955" s="18" t="s">
        <v>106</v>
      </c>
      <c r="D955" s="21">
        <v>54</v>
      </c>
      <c r="E955" s="22">
        <v>954.3002409779059</v>
      </c>
      <c r="F955" s="22">
        <v>852.36881803034862</v>
      </c>
      <c r="G955" s="22">
        <v>749.34221548765959</v>
      </c>
      <c r="H955" s="22">
        <v>606.6184416771647</v>
      </c>
      <c r="I955" s="22">
        <v>496.19556327686689</v>
      </c>
      <c r="J955" s="22">
        <v>384.3287153114394</v>
      </c>
      <c r="K955" s="22">
        <v>310.26270216859365</v>
      </c>
      <c r="L955" s="22">
        <v>288.6150263414761</v>
      </c>
      <c r="M955" s="22">
        <v>258.58455473717453</v>
      </c>
      <c r="N955" s="22">
        <v>238.44270942163232</v>
      </c>
      <c r="O955" s="22">
        <v>195.00137568629211</v>
      </c>
      <c r="P955" s="22">
        <v>178.33472979107145</v>
      </c>
    </row>
    <row r="956" spans="1:16" x14ac:dyDescent="0.25">
      <c r="A956" s="18" t="s">
        <v>120</v>
      </c>
      <c r="B956" s="18" t="s">
        <v>121</v>
      </c>
      <c r="C956" s="18" t="s">
        <v>106</v>
      </c>
      <c r="D956" s="21">
        <v>55</v>
      </c>
      <c r="E956" s="22">
        <v>928.51999517023773</v>
      </c>
      <c r="F956" s="22">
        <v>784.73749481519167</v>
      </c>
      <c r="G956" s="22">
        <v>702.52175436852076</v>
      </c>
      <c r="H956" s="22">
        <v>569.43012122343134</v>
      </c>
      <c r="I956" s="22">
        <v>455.30994977760918</v>
      </c>
      <c r="J956" s="22">
        <v>364.77418408306738</v>
      </c>
      <c r="K956" s="22">
        <v>293.84580986753923</v>
      </c>
      <c r="L956" s="22">
        <v>265.6253704114514</v>
      </c>
      <c r="M956" s="22">
        <v>230.52997051409093</v>
      </c>
      <c r="N956" s="22">
        <v>191.98307367544041</v>
      </c>
      <c r="O956" s="22">
        <v>164.74391108810411</v>
      </c>
      <c r="P956" s="22">
        <v>164.74391108810411</v>
      </c>
    </row>
    <row r="957" spans="1:16" x14ac:dyDescent="0.25">
      <c r="A957" s="18" t="s">
        <v>120</v>
      </c>
      <c r="B957" s="18" t="s">
        <v>121</v>
      </c>
      <c r="C957" s="18" t="s">
        <v>106</v>
      </c>
      <c r="D957" s="21">
        <v>56</v>
      </c>
      <c r="E957" s="22">
        <v>841.85403945134601</v>
      </c>
      <c r="F957" s="22">
        <v>771.21111568922822</v>
      </c>
      <c r="G957" s="22">
        <v>661.34001626010684</v>
      </c>
      <c r="H957" s="22">
        <v>544.11199729051771</v>
      </c>
      <c r="I957" s="22">
        <v>441.12216194147402</v>
      </c>
      <c r="J957" s="22">
        <v>337.44850067219272</v>
      </c>
      <c r="K957" s="22">
        <v>277.7514098732168</v>
      </c>
      <c r="L957" s="22">
        <v>242.89363546078604</v>
      </c>
      <c r="M957" s="22">
        <v>217.7531949497253</v>
      </c>
      <c r="N957" s="22">
        <v>207.60683290607051</v>
      </c>
      <c r="O957" s="22">
        <v>162.88434695950784</v>
      </c>
      <c r="P957" s="22">
        <v>152.81352324365298</v>
      </c>
    </row>
    <row r="958" spans="1:16" x14ac:dyDescent="0.25">
      <c r="A958" s="18" t="s">
        <v>120</v>
      </c>
      <c r="B958" s="18" t="s">
        <v>121</v>
      </c>
      <c r="C958" s="18" t="s">
        <v>106</v>
      </c>
      <c r="D958" s="21">
        <v>57</v>
      </c>
      <c r="E958" s="22">
        <v>950.35860374414892</v>
      </c>
      <c r="F958" s="22">
        <v>835.41205300744502</v>
      </c>
      <c r="G958" s="22">
        <v>719.16180527172264</v>
      </c>
      <c r="H958" s="22">
        <v>575.42249705132235</v>
      </c>
      <c r="I958" s="22">
        <v>464.82190956419527</v>
      </c>
      <c r="J958" s="22">
        <v>362.32307939655237</v>
      </c>
      <c r="K958" s="22">
        <v>297.035323847342</v>
      </c>
      <c r="L958" s="22">
        <v>268.38866466570221</v>
      </c>
      <c r="M958" s="22">
        <v>238.0632864664195</v>
      </c>
      <c r="N958" s="22">
        <v>218.47842696728299</v>
      </c>
      <c r="O958" s="22">
        <v>184.20884636168515</v>
      </c>
      <c r="P958" s="22">
        <v>173.32931498167278</v>
      </c>
    </row>
    <row r="959" spans="1:16" x14ac:dyDescent="0.25">
      <c r="A959" s="18" t="s">
        <v>120</v>
      </c>
      <c r="B959" s="18" t="s">
        <v>121</v>
      </c>
      <c r="C959" s="18" t="s">
        <v>106</v>
      </c>
      <c r="D959" s="21">
        <v>58</v>
      </c>
      <c r="E959" s="22">
        <v>921.86147674332074</v>
      </c>
      <c r="F959" s="22">
        <v>831.71236903998079</v>
      </c>
      <c r="G959" s="22">
        <v>727.47612349503925</v>
      </c>
      <c r="H959" s="22">
        <v>584.84633302637474</v>
      </c>
      <c r="I959" s="22">
        <v>476.46266305472687</v>
      </c>
      <c r="J959" s="22">
        <v>372.29510268960252</v>
      </c>
      <c r="K959" s="22">
        <v>298.13250083232509</v>
      </c>
      <c r="L959" s="22">
        <v>271.01660899377646</v>
      </c>
      <c r="M959" s="22">
        <v>240.32967050227208</v>
      </c>
      <c r="N959" s="22">
        <v>209.96056614394149</v>
      </c>
      <c r="O959" s="22">
        <v>182.34702549126106</v>
      </c>
      <c r="P959" s="22">
        <v>170.15671586121576</v>
      </c>
    </row>
    <row r="960" spans="1:16" x14ac:dyDescent="0.25">
      <c r="A960" s="18" t="s">
        <v>120</v>
      </c>
      <c r="B960" s="18" t="s">
        <v>121</v>
      </c>
      <c r="C960" s="18" t="s">
        <v>106</v>
      </c>
      <c r="D960" s="21">
        <v>59</v>
      </c>
      <c r="E960" s="22">
        <v>968.52863063274913</v>
      </c>
      <c r="F960" s="22">
        <v>811.80000313703431</v>
      </c>
      <c r="G960" s="22">
        <v>707.88000790107617</v>
      </c>
      <c r="H960" s="22">
        <v>563.88893781571483</v>
      </c>
      <c r="I960" s="22">
        <v>465.25103069889951</v>
      </c>
      <c r="J960" s="22">
        <v>366.63342885134296</v>
      </c>
      <c r="K960" s="22">
        <v>289.59442803927823</v>
      </c>
      <c r="L960" s="22">
        <v>254.26567097014149</v>
      </c>
      <c r="M960" s="22">
        <v>229.65934381295355</v>
      </c>
      <c r="N960" s="22">
        <v>207.00539730477132</v>
      </c>
      <c r="O960" s="22">
        <v>176.03641348835339</v>
      </c>
      <c r="P960" s="22">
        <v>170.4178704879246</v>
      </c>
    </row>
    <row r="961" spans="1:16" x14ac:dyDescent="0.25">
      <c r="A961" s="18" t="s">
        <v>120</v>
      </c>
      <c r="B961" s="18" t="s">
        <v>121</v>
      </c>
      <c r="C961" s="18" t="s">
        <v>106</v>
      </c>
      <c r="D961" s="21">
        <v>60</v>
      </c>
      <c r="E961" s="22">
        <v>887.55411651956058</v>
      </c>
      <c r="F961" s="22">
        <v>796.17316372009248</v>
      </c>
      <c r="G961" s="22">
        <v>697.35851314518197</v>
      </c>
      <c r="H961" s="22">
        <v>545.29317330060417</v>
      </c>
      <c r="I961" s="22">
        <v>455.34594765246777</v>
      </c>
      <c r="J961" s="22">
        <v>357.30190043596014</v>
      </c>
      <c r="K961" s="22">
        <v>292.00995943994525</v>
      </c>
      <c r="L961" s="22">
        <v>261.33211784506096</v>
      </c>
      <c r="M961" s="22">
        <v>239.26369812101746</v>
      </c>
      <c r="N961" s="22">
        <v>211.41466082643475</v>
      </c>
      <c r="O961" s="22">
        <v>173.22689742403008</v>
      </c>
      <c r="P961" s="22">
        <v>173.22689742403008</v>
      </c>
    </row>
    <row r="962" spans="1:16" x14ac:dyDescent="0.25">
      <c r="A962" s="18" t="s">
        <v>120</v>
      </c>
      <c r="B962" s="18" t="s">
        <v>121</v>
      </c>
      <c r="C962" s="18" t="s">
        <v>106</v>
      </c>
      <c r="D962" s="21">
        <v>61</v>
      </c>
      <c r="E962" s="22">
        <v>931.30856877351403</v>
      </c>
      <c r="F962" s="22">
        <v>809.77293430708505</v>
      </c>
      <c r="G962" s="22">
        <v>733.04019593022929</v>
      </c>
      <c r="H962" s="22">
        <v>572.65850768097164</v>
      </c>
      <c r="I962" s="22">
        <v>461.35576218934762</v>
      </c>
      <c r="J962" s="22">
        <v>358.96952643931036</v>
      </c>
      <c r="K962" s="22">
        <v>298.89850190317605</v>
      </c>
      <c r="L962" s="22">
        <v>270.22772267235388</v>
      </c>
      <c r="M962" s="22">
        <v>239.05905974304477</v>
      </c>
      <c r="N962" s="22">
        <v>209.63361302887162</v>
      </c>
      <c r="O962" s="22">
        <v>169.57857415663869</v>
      </c>
      <c r="P962" s="22">
        <v>169.57857415663869</v>
      </c>
    </row>
    <row r="963" spans="1:16" x14ac:dyDescent="0.25">
      <c r="A963" s="18" t="s">
        <v>120</v>
      </c>
      <c r="B963" s="18" t="s">
        <v>121</v>
      </c>
      <c r="C963" s="18" t="s">
        <v>106</v>
      </c>
      <c r="D963" s="21">
        <v>62</v>
      </c>
      <c r="E963" s="22">
        <v>959.11244973164708</v>
      </c>
      <c r="F963" s="22">
        <v>818.18396705443263</v>
      </c>
      <c r="G963" s="22">
        <v>707.20549376411554</v>
      </c>
      <c r="H963" s="22">
        <v>568.71623822240986</v>
      </c>
      <c r="I963" s="22">
        <v>458.66853904161275</v>
      </c>
      <c r="J963" s="22">
        <v>361.62339213568606</v>
      </c>
      <c r="K963" s="22">
        <v>296.62878609050352</v>
      </c>
      <c r="L963" s="22">
        <v>255.97603363667616</v>
      </c>
      <c r="M963" s="22">
        <v>235.05485139144648</v>
      </c>
      <c r="N963" s="22">
        <v>191.86748915924932</v>
      </c>
      <c r="O963" s="22">
        <v>168.09589076636422</v>
      </c>
      <c r="P963" s="22">
        <v>168.09589076636422</v>
      </c>
    </row>
    <row r="964" spans="1:16" x14ac:dyDescent="0.25">
      <c r="A964" s="18" t="s">
        <v>120</v>
      </c>
      <c r="B964" s="18" t="s">
        <v>121</v>
      </c>
      <c r="C964" s="18" t="s">
        <v>106</v>
      </c>
      <c r="D964" s="21">
        <v>63</v>
      </c>
      <c r="E964" s="22">
        <v>915.0929187918789</v>
      </c>
      <c r="F964" s="22">
        <v>847.01942962990483</v>
      </c>
      <c r="G964" s="22">
        <v>727.97730354262239</v>
      </c>
      <c r="H964" s="22">
        <v>566.14826278138366</v>
      </c>
      <c r="I964" s="22">
        <v>461.63874996762576</v>
      </c>
      <c r="J964" s="22">
        <v>357.43790983626059</v>
      </c>
      <c r="K964" s="22">
        <v>289.91557994366451</v>
      </c>
      <c r="L964" s="22">
        <v>267.09593575032147</v>
      </c>
      <c r="M964" s="22">
        <v>234.55397000554106</v>
      </c>
      <c r="N964" s="22">
        <v>207.4435161403598</v>
      </c>
      <c r="O964" s="22">
        <v>169.5405900609579</v>
      </c>
      <c r="P964" s="22">
        <v>169.5405900609579</v>
      </c>
    </row>
    <row r="965" spans="1:16" x14ac:dyDescent="0.25">
      <c r="A965" s="18" t="s">
        <v>120</v>
      </c>
      <c r="B965" s="18" t="s">
        <v>121</v>
      </c>
      <c r="C965" s="18" t="s">
        <v>106</v>
      </c>
      <c r="D965" s="21">
        <v>64</v>
      </c>
      <c r="E965" s="22">
        <v>1049.5491261334248</v>
      </c>
      <c r="F965" s="22">
        <v>859.39858840066086</v>
      </c>
      <c r="G965" s="22">
        <v>728.82621107509215</v>
      </c>
      <c r="H965" s="22">
        <v>584.92141818448476</v>
      </c>
      <c r="I965" s="22">
        <v>488.14939602162809</v>
      </c>
      <c r="J965" s="22">
        <v>378.94257660316583</v>
      </c>
      <c r="K965" s="22">
        <v>301.17224817444043</v>
      </c>
      <c r="L965" s="22">
        <v>266.34602009200779</v>
      </c>
      <c r="M965" s="22">
        <v>227.28400020322138</v>
      </c>
      <c r="N965" s="22">
        <v>207.3985519216364</v>
      </c>
      <c r="O965" s="22">
        <v>183.08051840592717</v>
      </c>
      <c r="P965" s="22">
        <v>175.35537408738685</v>
      </c>
    </row>
    <row r="966" spans="1:16" x14ac:dyDescent="0.25">
      <c r="A966" s="18" t="s">
        <v>120</v>
      </c>
      <c r="B966" s="18" t="s">
        <v>121</v>
      </c>
      <c r="C966" s="18" t="s">
        <v>106</v>
      </c>
      <c r="D966" s="21">
        <v>65</v>
      </c>
      <c r="E966" s="22">
        <v>983.45361664174538</v>
      </c>
      <c r="F966" s="22">
        <v>821.63094602200579</v>
      </c>
      <c r="G966" s="22">
        <v>712.47014649388552</v>
      </c>
      <c r="H966" s="22">
        <v>563.95356158261427</v>
      </c>
      <c r="I966" s="22">
        <v>462.41001422140835</v>
      </c>
      <c r="J966" s="22">
        <v>361.44765496429801</v>
      </c>
      <c r="K966" s="22">
        <v>295.2367309146158</v>
      </c>
      <c r="L966" s="22">
        <v>267.15764283569615</v>
      </c>
      <c r="M966" s="22">
        <v>243.87393405686316</v>
      </c>
      <c r="N966" s="22">
        <v>215.15166551946891</v>
      </c>
      <c r="O966" s="22">
        <v>174.52483403588883</v>
      </c>
      <c r="P966" s="22">
        <v>174.52483403588883</v>
      </c>
    </row>
    <row r="967" spans="1:16" x14ac:dyDescent="0.25">
      <c r="A967" s="18" t="s">
        <v>120</v>
      </c>
      <c r="B967" s="18" t="s">
        <v>121</v>
      </c>
      <c r="C967" s="18" t="s">
        <v>106</v>
      </c>
      <c r="D967" s="21">
        <v>66</v>
      </c>
      <c r="E967" s="22">
        <v>924.45774023974752</v>
      </c>
      <c r="F967" s="22">
        <v>833.21670903134304</v>
      </c>
      <c r="G967" s="22">
        <v>704.15178464266023</v>
      </c>
      <c r="H967" s="22">
        <v>574.35976617507117</v>
      </c>
      <c r="I967" s="22">
        <v>457.45634305856817</v>
      </c>
      <c r="J967" s="22">
        <v>360.13246796898568</v>
      </c>
      <c r="K967" s="22">
        <v>290.57390239949547</v>
      </c>
      <c r="L967" s="22">
        <v>260.68827149782487</v>
      </c>
      <c r="M967" s="22">
        <v>233.191693629573</v>
      </c>
      <c r="N967" s="22">
        <v>200.69930318458862</v>
      </c>
      <c r="O967" s="22">
        <v>169.19239168312376</v>
      </c>
      <c r="P967" s="22">
        <v>167.72616386076501</v>
      </c>
    </row>
    <row r="968" spans="1:16" x14ac:dyDescent="0.25">
      <c r="A968" s="18" t="s">
        <v>120</v>
      </c>
      <c r="B968" s="18" t="s">
        <v>121</v>
      </c>
      <c r="C968" s="18" t="s">
        <v>106</v>
      </c>
      <c r="D968" s="21">
        <v>67</v>
      </c>
      <c r="E968" s="22">
        <v>949.12643131676884</v>
      </c>
      <c r="F968" s="22">
        <v>836.91825774497829</v>
      </c>
      <c r="G968" s="22">
        <v>745.91812975623259</v>
      </c>
      <c r="H968" s="22">
        <v>592.12681414179895</v>
      </c>
      <c r="I968" s="22">
        <v>484.58869702135712</v>
      </c>
      <c r="J968" s="22">
        <v>373.40297507632761</v>
      </c>
      <c r="K968" s="22">
        <v>296.30243068897454</v>
      </c>
      <c r="L968" s="22">
        <v>273.1686488076262</v>
      </c>
      <c r="M968" s="22">
        <v>239.02724581739693</v>
      </c>
      <c r="N968" s="22">
        <v>211.31908077260192</v>
      </c>
      <c r="O968" s="22">
        <v>172.21681712072274</v>
      </c>
      <c r="P968" s="22">
        <v>172.21681712072274</v>
      </c>
    </row>
    <row r="969" spans="1:16" x14ac:dyDescent="0.25">
      <c r="A969" s="18" t="s">
        <v>120</v>
      </c>
      <c r="B969" s="18" t="s">
        <v>121</v>
      </c>
      <c r="C969" s="18" t="s">
        <v>106</v>
      </c>
      <c r="D969" s="21">
        <v>68</v>
      </c>
      <c r="E969" s="22">
        <v>856.49069716895463</v>
      </c>
      <c r="F969" s="22">
        <v>792.27135453940173</v>
      </c>
      <c r="G969" s="22">
        <v>702.9139217636548</v>
      </c>
      <c r="H969" s="22">
        <v>557.20140045123503</v>
      </c>
      <c r="I969" s="22">
        <v>453.92332883273099</v>
      </c>
      <c r="J969" s="22">
        <v>351.47607143559429</v>
      </c>
      <c r="K969" s="22">
        <v>298.56347996094519</v>
      </c>
      <c r="L969" s="22">
        <v>277.09872701195422</v>
      </c>
      <c r="M969" s="22">
        <v>245.37927528656439</v>
      </c>
      <c r="N969" s="22">
        <v>227.61262608208946</v>
      </c>
      <c r="O969" s="22">
        <v>169.78020207751007</v>
      </c>
      <c r="P969" s="22">
        <v>169.78020207751007</v>
      </c>
    </row>
    <row r="970" spans="1:16" x14ac:dyDescent="0.25">
      <c r="A970" s="18" t="s">
        <v>120</v>
      </c>
      <c r="B970" s="18" t="s">
        <v>121</v>
      </c>
      <c r="C970" s="18" t="s">
        <v>106</v>
      </c>
      <c r="D970" s="21">
        <v>69</v>
      </c>
      <c r="E970" s="22">
        <v>1016.599306900667</v>
      </c>
      <c r="F970" s="22">
        <v>817.28764769956581</v>
      </c>
      <c r="G970" s="22">
        <v>725.36509033478785</v>
      </c>
      <c r="H970" s="22">
        <v>595.60712861870059</v>
      </c>
      <c r="I970" s="22">
        <v>481.59038228945093</v>
      </c>
      <c r="J970" s="22">
        <v>364.49236111115698</v>
      </c>
      <c r="K970" s="22">
        <v>299.71654600615454</v>
      </c>
      <c r="L970" s="22">
        <v>272.77525584829408</v>
      </c>
      <c r="M970" s="22">
        <v>240.01464483783388</v>
      </c>
      <c r="N970" s="22">
        <v>207.16983967717417</v>
      </c>
      <c r="O970" s="22">
        <v>176.68826753304472</v>
      </c>
      <c r="P970" s="22">
        <v>176.68826753304472</v>
      </c>
    </row>
    <row r="971" spans="1:16" x14ac:dyDescent="0.25">
      <c r="A971" s="18" t="s">
        <v>120</v>
      </c>
      <c r="B971" s="18" t="s">
        <v>121</v>
      </c>
      <c r="C971" s="18" t="s">
        <v>106</v>
      </c>
      <c r="D971" s="21">
        <v>70</v>
      </c>
      <c r="E971" s="22">
        <v>918.22662819582308</v>
      </c>
      <c r="F971" s="22">
        <v>828.64674574593062</v>
      </c>
      <c r="G971" s="22">
        <v>723.43270573787254</v>
      </c>
      <c r="H971" s="22">
        <v>570.42004686352959</v>
      </c>
      <c r="I971" s="22">
        <v>469.51758737051978</v>
      </c>
      <c r="J971" s="22">
        <v>360.46785568322946</v>
      </c>
      <c r="K971" s="22">
        <v>301.52410837227518</v>
      </c>
      <c r="L971" s="22">
        <v>267.15191521645562</v>
      </c>
      <c r="M971" s="22">
        <v>232.21375074743361</v>
      </c>
      <c r="N971" s="22">
        <v>211.3029433522739</v>
      </c>
      <c r="O971" s="22">
        <v>185.52764236556894</v>
      </c>
      <c r="P971" s="22">
        <v>185.52764236556894</v>
      </c>
    </row>
    <row r="972" spans="1:16" x14ac:dyDescent="0.25">
      <c r="A972" s="18" t="s">
        <v>120</v>
      </c>
      <c r="B972" s="18" t="s">
        <v>121</v>
      </c>
      <c r="C972" s="18" t="s">
        <v>106</v>
      </c>
      <c r="D972" s="21">
        <v>71</v>
      </c>
      <c r="E972" s="22">
        <v>956.02205505554957</v>
      </c>
      <c r="F972" s="22">
        <v>838.86775363494996</v>
      </c>
      <c r="G972" s="22">
        <v>729.23543510399406</v>
      </c>
      <c r="H972" s="22">
        <v>580.25402081963682</v>
      </c>
      <c r="I972" s="22">
        <v>469.0475344368337</v>
      </c>
      <c r="J972" s="22">
        <v>362.27795362093246</v>
      </c>
      <c r="K972" s="22">
        <v>298.63125327868966</v>
      </c>
      <c r="L972" s="22">
        <v>265.19155777242861</v>
      </c>
      <c r="M972" s="22">
        <v>237.53499678755946</v>
      </c>
      <c r="N972" s="22">
        <v>215.76058934573737</v>
      </c>
      <c r="O972" s="22">
        <v>175.81503351425587</v>
      </c>
      <c r="P972" s="22">
        <v>175.81503351425587</v>
      </c>
    </row>
    <row r="973" spans="1:16" x14ac:dyDescent="0.25">
      <c r="A973" s="18" t="s">
        <v>120</v>
      </c>
      <c r="B973" s="18" t="s">
        <v>121</v>
      </c>
      <c r="C973" s="18" t="s">
        <v>106</v>
      </c>
      <c r="D973" s="21">
        <v>72</v>
      </c>
      <c r="E973" s="22">
        <v>972.24014985511542</v>
      </c>
      <c r="F973" s="22">
        <v>814.4096961082405</v>
      </c>
      <c r="G973" s="22">
        <v>728.98633563437897</v>
      </c>
      <c r="H973" s="22">
        <v>562.85071516045912</v>
      </c>
      <c r="I973" s="22">
        <v>457.75676586542164</v>
      </c>
      <c r="J973" s="22">
        <v>348.56357157090446</v>
      </c>
      <c r="K973" s="22">
        <v>288.70524960753647</v>
      </c>
      <c r="L973" s="22">
        <v>246.94678239792367</v>
      </c>
      <c r="M973" s="22">
        <v>221.16912828150978</v>
      </c>
      <c r="N973" s="22">
        <v>203.01640561461718</v>
      </c>
      <c r="O973" s="22">
        <v>161.27373362583799</v>
      </c>
      <c r="P973" s="22">
        <v>161.27373362583799</v>
      </c>
    </row>
    <row r="974" spans="1:16" x14ac:dyDescent="0.25">
      <c r="A974" s="18" t="s">
        <v>120</v>
      </c>
      <c r="B974" s="18" t="s">
        <v>121</v>
      </c>
      <c r="C974" s="18" t="s">
        <v>106</v>
      </c>
      <c r="D974" s="21">
        <v>73</v>
      </c>
      <c r="E974" s="22">
        <v>951.97916732970759</v>
      </c>
      <c r="F974" s="22">
        <v>829.67015299611796</v>
      </c>
      <c r="G974" s="22">
        <v>740.50990064168786</v>
      </c>
      <c r="H974" s="22">
        <v>578.04969677777524</v>
      </c>
      <c r="I974" s="22">
        <v>462.18425374678105</v>
      </c>
      <c r="J974" s="22">
        <v>364.25731768563099</v>
      </c>
      <c r="K974" s="22">
        <v>300.73563692265162</v>
      </c>
      <c r="L974" s="22">
        <v>273.31673734236136</v>
      </c>
      <c r="M974" s="22">
        <v>240.20605172416259</v>
      </c>
      <c r="N974" s="22">
        <v>209.76074791743122</v>
      </c>
      <c r="O974" s="22">
        <v>179.29281415796973</v>
      </c>
      <c r="P974" s="22">
        <v>171.38200775237851</v>
      </c>
    </row>
    <row r="975" spans="1:16" x14ac:dyDescent="0.25">
      <c r="A975" s="18" t="s">
        <v>120</v>
      </c>
      <c r="B975" s="18" t="s">
        <v>121</v>
      </c>
      <c r="C975" s="18" t="s">
        <v>106</v>
      </c>
      <c r="D975" s="21">
        <v>74</v>
      </c>
      <c r="E975" s="22">
        <v>941.42340232095501</v>
      </c>
      <c r="F975" s="22">
        <v>780.46506149153527</v>
      </c>
      <c r="G975" s="22">
        <v>656.62235050812501</v>
      </c>
      <c r="H975" s="22">
        <v>528.87778440452269</v>
      </c>
      <c r="I975" s="22">
        <v>433.56965184462285</v>
      </c>
      <c r="J975" s="22">
        <v>326.96370586995369</v>
      </c>
      <c r="K975" s="22">
        <v>267.6069239363722</v>
      </c>
      <c r="L975" s="22">
        <v>226.78646534221878</v>
      </c>
      <c r="M975" s="22">
        <v>207.24473748160972</v>
      </c>
      <c r="N975" s="22">
        <v>181.7022162681609</v>
      </c>
      <c r="O975" s="22">
        <v>158.36506317173624</v>
      </c>
      <c r="P975" s="22">
        <v>148.45460517635402</v>
      </c>
    </row>
    <row r="976" spans="1:16" x14ac:dyDescent="0.25">
      <c r="A976" s="18" t="s">
        <v>120</v>
      </c>
      <c r="B976" s="18" t="s">
        <v>121</v>
      </c>
      <c r="C976" s="18" t="s">
        <v>106</v>
      </c>
      <c r="D976" s="21">
        <v>75</v>
      </c>
      <c r="E976" s="22">
        <v>937.62260766363579</v>
      </c>
      <c r="F976" s="22">
        <v>833.20826421164418</v>
      </c>
      <c r="G976" s="22">
        <v>722.41775945351969</v>
      </c>
      <c r="H976" s="22">
        <v>582.19899602164469</v>
      </c>
      <c r="I976" s="22">
        <v>488.32947284627744</v>
      </c>
      <c r="J976" s="22">
        <v>381.5671483471213</v>
      </c>
      <c r="K976" s="22">
        <v>304.9997460868459</v>
      </c>
      <c r="L976" s="22">
        <v>272.219764894197</v>
      </c>
      <c r="M976" s="22">
        <v>246.66801660845056</v>
      </c>
      <c r="N976" s="22">
        <v>226.30658826062478</v>
      </c>
      <c r="O976" s="22">
        <v>174.53616367960825</v>
      </c>
      <c r="P976" s="22">
        <v>174.53616367960825</v>
      </c>
    </row>
    <row r="977" spans="1:16" x14ac:dyDescent="0.25">
      <c r="A977" s="18" t="s">
        <v>120</v>
      </c>
      <c r="B977" s="18" t="s">
        <v>121</v>
      </c>
      <c r="C977" s="18" t="s">
        <v>106</v>
      </c>
      <c r="D977" s="21">
        <v>76</v>
      </c>
      <c r="E977" s="22">
        <v>911.03793123372679</v>
      </c>
      <c r="F977" s="22">
        <v>808.15659629384959</v>
      </c>
      <c r="G977" s="22">
        <v>741.16489117526373</v>
      </c>
      <c r="H977" s="22">
        <v>565.21316881120754</v>
      </c>
      <c r="I977" s="22">
        <v>467.56395145274064</v>
      </c>
      <c r="J977" s="22">
        <v>356.48093951383078</v>
      </c>
      <c r="K977" s="22">
        <v>281.09195267359013</v>
      </c>
      <c r="L977" s="22">
        <v>257.34288886040713</v>
      </c>
      <c r="M977" s="22">
        <v>228.71968411782666</v>
      </c>
      <c r="N977" s="22">
        <v>202.46359209155301</v>
      </c>
      <c r="O977" s="22">
        <v>167.39348583206527</v>
      </c>
      <c r="P977" s="22">
        <v>167.39348583206527</v>
      </c>
    </row>
    <row r="978" spans="1:16" x14ac:dyDescent="0.25">
      <c r="A978" s="18" t="s">
        <v>120</v>
      </c>
      <c r="B978" s="18" t="s">
        <v>121</v>
      </c>
      <c r="C978" s="18" t="s">
        <v>106</v>
      </c>
      <c r="D978" s="21">
        <v>77</v>
      </c>
      <c r="E978" s="22">
        <v>913.14001192286264</v>
      </c>
      <c r="F978" s="22">
        <v>793.90248095357083</v>
      </c>
      <c r="G978" s="22">
        <v>683.9235980797539</v>
      </c>
      <c r="H978" s="22">
        <v>535.12222056574808</v>
      </c>
      <c r="I978" s="22">
        <v>449.754511180127</v>
      </c>
      <c r="J978" s="22">
        <v>355.10971867698657</v>
      </c>
      <c r="K978" s="22">
        <v>290.02327888799465</v>
      </c>
      <c r="L978" s="22">
        <v>258.82370312365418</v>
      </c>
      <c r="M978" s="22">
        <v>225.93671410840309</v>
      </c>
      <c r="N978" s="22">
        <v>203.23201238455979</v>
      </c>
      <c r="O978" s="22">
        <v>189.26500879205159</v>
      </c>
      <c r="P978" s="22">
        <v>189.26500879205159</v>
      </c>
    </row>
    <row r="979" spans="1:16" x14ac:dyDescent="0.25">
      <c r="A979" s="18" t="s">
        <v>120</v>
      </c>
      <c r="B979" s="18" t="s">
        <v>121</v>
      </c>
      <c r="C979" s="18" t="s">
        <v>106</v>
      </c>
      <c r="D979" s="21">
        <v>78</v>
      </c>
      <c r="E979" s="22">
        <v>925.69409121351919</v>
      </c>
      <c r="F979" s="22">
        <v>829.71073804600769</v>
      </c>
      <c r="G979" s="22">
        <v>719.92411311338697</v>
      </c>
      <c r="H979" s="22">
        <v>562.8148478545171</v>
      </c>
      <c r="I979" s="22">
        <v>464.89389415764521</v>
      </c>
      <c r="J979" s="22">
        <v>362.75361668253419</v>
      </c>
      <c r="K979" s="22">
        <v>300.66860272719953</v>
      </c>
      <c r="L979" s="22">
        <v>271.58831038923995</v>
      </c>
      <c r="M979" s="22">
        <v>247.93474654188194</v>
      </c>
      <c r="N979" s="22">
        <v>212.74185822878962</v>
      </c>
      <c r="O979" s="22">
        <v>169.01496406399045</v>
      </c>
      <c r="P979" s="22">
        <v>169.01496406399045</v>
      </c>
    </row>
    <row r="980" spans="1:16" x14ac:dyDescent="0.25">
      <c r="A980" s="18" t="s">
        <v>120</v>
      </c>
      <c r="B980" s="18" t="s">
        <v>121</v>
      </c>
      <c r="C980" s="18" t="s">
        <v>106</v>
      </c>
      <c r="D980" s="21">
        <v>79</v>
      </c>
      <c r="E980" s="22">
        <v>932.32376519204468</v>
      </c>
      <c r="F980" s="22">
        <v>831.66743956197354</v>
      </c>
      <c r="G980" s="22">
        <v>739.22262554943461</v>
      </c>
      <c r="H980" s="22">
        <v>602.6360034861558</v>
      </c>
      <c r="I980" s="22">
        <v>478.25554773469929</v>
      </c>
      <c r="J980" s="22">
        <v>381.87626396119305</v>
      </c>
      <c r="K980" s="22">
        <v>310.01152624732816</v>
      </c>
      <c r="L980" s="22">
        <v>275.67170972992835</v>
      </c>
      <c r="M980" s="22">
        <v>239.01221799821059</v>
      </c>
      <c r="N980" s="22">
        <v>218.2028504643113</v>
      </c>
      <c r="O980" s="22">
        <v>193.61911733883093</v>
      </c>
      <c r="P980" s="22">
        <v>186.49241718036703</v>
      </c>
    </row>
    <row r="981" spans="1:16" x14ac:dyDescent="0.25">
      <c r="A981" s="18" t="s">
        <v>120</v>
      </c>
      <c r="B981" s="18" t="s">
        <v>121</v>
      </c>
      <c r="C981" s="18" t="s">
        <v>106</v>
      </c>
      <c r="D981" s="21">
        <v>80</v>
      </c>
      <c r="E981" s="22">
        <v>895.59548390229236</v>
      </c>
      <c r="F981" s="22">
        <v>794.30166718859778</v>
      </c>
      <c r="G981" s="22">
        <v>708.37238276398818</v>
      </c>
      <c r="H981" s="22">
        <v>562.84764700381015</v>
      </c>
      <c r="I981" s="22">
        <v>451.76421957527464</v>
      </c>
      <c r="J981" s="22">
        <v>352.16878199920069</v>
      </c>
      <c r="K981" s="22">
        <v>292.46659132105242</v>
      </c>
      <c r="L981" s="22">
        <v>259.30520782235004</v>
      </c>
      <c r="M981" s="22">
        <v>232.00472143377658</v>
      </c>
      <c r="N981" s="22">
        <v>213.68781204689904</v>
      </c>
      <c r="O981" s="22">
        <v>181.50255529250117</v>
      </c>
      <c r="P981" s="22">
        <v>170.30649796907679</v>
      </c>
    </row>
    <row r="982" spans="1:16" x14ac:dyDescent="0.25">
      <c r="A982" s="18" t="s">
        <v>120</v>
      </c>
      <c r="B982" s="18" t="s">
        <v>121</v>
      </c>
      <c r="C982" s="18" t="s">
        <v>106</v>
      </c>
      <c r="D982" s="21">
        <v>81</v>
      </c>
      <c r="E982" s="22">
        <v>965.84651591936654</v>
      </c>
      <c r="F982" s="22">
        <v>861.50623038084746</v>
      </c>
      <c r="G982" s="22">
        <v>738.56332588574719</v>
      </c>
      <c r="H982" s="22">
        <v>585.2840224796613</v>
      </c>
      <c r="I982" s="22">
        <v>470.03057578838815</v>
      </c>
      <c r="J982" s="22">
        <v>369.34668174248264</v>
      </c>
      <c r="K982" s="22">
        <v>292.01952925043975</v>
      </c>
      <c r="L982" s="22">
        <v>249.84380603166568</v>
      </c>
      <c r="M982" s="22">
        <v>219.41685029400765</v>
      </c>
      <c r="N982" s="22">
        <v>203.40968338524294</v>
      </c>
      <c r="O982" s="22">
        <v>167.75404106597165</v>
      </c>
      <c r="P982" s="22">
        <v>165.51257068753006</v>
      </c>
    </row>
    <row r="983" spans="1:16" x14ac:dyDescent="0.25">
      <c r="A983" s="18" t="s">
        <v>120</v>
      </c>
      <c r="B983" s="18" t="s">
        <v>121</v>
      </c>
      <c r="C983" s="18" t="s">
        <v>106</v>
      </c>
      <c r="D983" s="21">
        <v>82</v>
      </c>
      <c r="E983" s="22">
        <v>936.15542242764297</v>
      </c>
      <c r="F983" s="22">
        <v>807.65581430690872</v>
      </c>
      <c r="G983" s="22">
        <v>706.81357356000399</v>
      </c>
      <c r="H983" s="22">
        <v>547.35999384457432</v>
      </c>
      <c r="I983" s="22">
        <v>454.27394758212114</v>
      </c>
      <c r="J983" s="22">
        <v>356.03991895007198</v>
      </c>
      <c r="K983" s="22">
        <v>287.41685810155178</v>
      </c>
      <c r="L983" s="22">
        <v>255.87655179791884</v>
      </c>
      <c r="M983" s="22">
        <v>225.65259796795041</v>
      </c>
      <c r="N983" s="22">
        <v>203.37426564738993</v>
      </c>
      <c r="O983" s="22">
        <v>178.89146275121166</v>
      </c>
      <c r="P983" s="22">
        <v>178.89146275121166</v>
      </c>
    </row>
    <row r="984" spans="1:16" x14ac:dyDescent="0.25">
      <c r="A984" s="18" t="s">
        <v>120</v>
      </c>
      <c r="B984" s="18" t="s">
        <v>121</v>
      </c>
      <c r="C984" s="18" t="s">
        <v>106</v>
      </c>
      <c r="D984" s="21">
        <v>83</v>
      </c>
      <c r="E984" s="22">
        <v>846.28104236519619</v>
      </c>
      <c r="F984" s="22">
        <v>793.33329886396245</v>
      </c>
      <c r="G984" s="22">
        <v>710.6163318030724</v>
      </c>
      <c r="H984" s="22">
        <v>569.38445603326227</v>
      </c>
      <c r="I984" s="22">
        <v>450.21696441362747</v>
      </c>
      <c r="J984" s="22">
        <v>360.34385677655473</v>
      </c>
      <c r="K984" s="22">
        <v>291.66512611450571</v>
      </c>
      <c r="L984" s="22">
        <v>262.57755020905864</v>
      </c>
      <c r="M984" s="22">
        <v>229.14936375938058</v>
      </c>
      <c r="N984" s="22">
        <v>212.11000347352734</v>
      </c>
      <c r="O984" s="22">
        <v>162.2938630428805</v>
      </c>
      <c r="P984" s="22">
        <v>158.81672218451291</v>
      </c>
    </row>
    <row r="985" spans="1:16" x14ac:dyDescent="0.25">
      <c r="A985" s="18" t="s">
        <v>120</v>
      </c>
      <c r="B985" s="18" t="s">
        <v>121</v>
      </c>
      <c r="C985" s="18" t="s">
        <v>106</v>
      </c>
      <c r="D985" s="21">
        <v>84</v>
      </c>
      <c r="E985" s="22">
        <v>987.05288762510224</v>
      </c>
      <c r="F985" s="22">
        <v>854.71951916310536</v>
      </c>
      <c r="G985" s="22">
        <v>757.40875407876956</v>
      </c>
      <c r="H985" s="22">
        <v>605.96670041086418</v>
      </c>
      <c r="I985" s="22">
        <v>491.17851444297662</v>
      </c>
      <c r="J985" s="22">
        <v>381.04192913370451</v>
      </c>
      <c r="K985" s="22">
        <v>304.89093222870457</v>
      </c>
      <c r="L985" s="22">
        <v>277.90158528058038</v>
      </c>
      <c r="M985" s="22">
        <v>240.07114169342407</v>
      </c>
      <c r="N985" s="22">
        <v>212.66021874154103</v>
      </c>
      <c r="O985" s="22">
        <v>182.80019584544834</v>
      </c>
      <c r="P985" s="22">
        <v>181.18032146228825</v>
      </c>
    </row>
    <row r="986" spans="1:16" x14ac:dyDescent="0.25">
      <c r="A986" s="18" t="s">
        <v>120</v>
      </c>
      <c r="B986" s="18" t="s">
        <v>121</v>
      </c>
      <c r="C986" s="18" t="s">
        <v>106</v>
      </c>
      <c r="D986" s="21">
        <v>85</v>
      </c>
      <c r="E986" s="22">
        <v>974.41844678646419</v>
      </c>
      <c r="F986" s="22">
        <v>840.54177653756051</v>
      </c>
      <c r="G986" s="22">
        <v>716.83193800870959</v>
      </c>
      <c r="H986" s="22">
        <v>573.74355433923961</v>
      </c>
      <c r="I986" s="22">
        <v>471.2898059099353</v>
      </c>
      <c r="J986" s="22">
        <v>373.25249001406718</v>
      </c>
      <c r="K986" s="22">
        <v>298.50471317566064</v>
      </c>
      <c r="L986" s="22">
        <v>263.3963581520926</v>
      </c>
      <c r="M986" s="22">
        <v>228.98194499389373</v>
      </c>
      <c r="N986" s="22">
        <v>203.02930721949036</v>
      </c>
      <c r="O986" s="22">
        <v>166.31928202114321</v>
      </c>
      <c r="P986" s="22">
        <v>166.31928202114321</v>
      </c>
    </row>
    <row r="987" spans="1:16" x14ac:dyDescent="0.25">
      <c r="A987" s="18" t="s">
        <v>120</v>
      </c>
      <c r="B987" s="18" t="s">
        <v>121</v>
      </c>
      <c r="C987" s="18" t="s">
        <v>106</v>
      </c>
      <c r="D987" s="21">
        <v>86</v>
      </c>
      <c r="E987" s="22">
        <v>984.49833374425009</v>
      </c>
      <c r="F987" s="22">
        <v>847.47843694977655</v>
      </c>
      <c r="G987" s="22">
        <v>737.99337274671484</v>
      </c>
      <c r="H987" s="22">
        <v>593.10890252761021</v>
      </c>
      <c r="I987" s="22">
        <v>486.40902869752199</v>
      </c>
      <c r="J987" s="22">
        <v>370.71615096548305</v>
      </c>
      <c r="K987" s="22">
        <v>300.25102771483654</v>
      </c>
      <c r="L987" s="22">
        <v>262.53554758284423</v>
      </c>
      <c r="M987" s="22">
        <v>237.32371993251121</v>
      </c>
      <c r="N987" s="22">
        <v>215.32624183887725</v>
      </c>
      <c r="O987" s="22">
        <v>180.61850302814398</v>
      </c>
      <c r="P987" s="22">
        <v>176.85701559438488</v>
      </c>
    </row>
    <row r="988" spans="1:16" x14ac:dyDescent="0.25">
      <c r="A988" s="18" t="s">
        <v>120</v>
      </c>
      <c r="B988" s="18" t="s">
        <v>121</v>
      </c>
      <c r="C988" s="18" t="s">
        <v>106</v>
      </c>
      <c r="D988" s="21">
        <v>87</v>
      </c>
      <c r="E988" s="22">
        <v>913.54404190002333</v>
      </c>
      <c r="F988" s="22">
        <v>804.1768203357833</v>
      </c>
      <c r="G988" s="22">
        <v>717.04114000967479</v>
      </c>
      <c r="H988" s="22">
        <v>569.68996151754197</v>
      </c>
      <c r="I988" s="22">
        <v>459.32733596563565</v>
      </c>
      <c r="J988" s="22">
        <v>359.15072260305584</v>
      </c>
      <c r="K988" s="22">
        <v>297.17936868049912</v>
      </c>
      <c r="L988" s="22">
        <v>265.66220130432771</v>
      </c>
      <c r="M988" s="22">
        <v>239.95727495164823</v>
      </c>
      <c r="N988" s="22">
        <v>208.16455537866213</v>
      </c>
      <c r="O988" s="22">
        <v>167.99836706279513</v>
      </c>
      <c r="P988" s="22">
        <v>167.99836706279513</v>
      </c>
    </row>
    <row r="989" spans="1:16" x14ac:dyDescent="0.25">
      <c r="A989" s="18" t="s">
        <v>120</v>
      </c>
      <c r="B989" s="18" t="s">
        <v>121</v>
      </c>
      <c r="C989" s="18" t="s">
        <v>106</v>
      </c>
      <c r="D989" s="21">
        <v>88</v>
      </c>
      <c r="E989" s="22">
        <v>972.70798856931515</v>
      </c>
      <c r="F989" s="22">
        <v>874.33669358854308</v>
      </c>
      <c r="G989" s="22">
        <v>736.77162104405033</v>
      </c>
      <c r="H989" s="22">
        <v>587.66839913427225</v>
      </c>
      <c r="I989" s="22">
        <v>481.99643887412674</v>
      </c>
      <c r="J989" s="22">
        <v>378.73326724614805</v>
      </c>
      <c r="K989" s="22">
        <v>306.52627995614449</v>
      </c>
      <c r="L989" s="22">
        <v>277.02760192023726</v>
      </c>
      <c r="M989" s="22">
        <v>262.25559872236545</v>
      </c>
      <c r="N989" s="22">
        <v>234.6589345676505</v>
      </c>
      <c r="O989" s="22">
        <v>193.05561237530094</v>
      </c>
      <c r="P989" s="22">
        <v>186.90022349393595</v>
      </c>
    </row>
    <row r="990" spans="1:16" x14ac:dyDescent="0.25">
      <c r="A990" s="18" t="s">
        <v>120</v>
      </c>
      <c r="B990" s="18" t="s">
        <v>121</v>
      </c>
      <c r="C990" s="18" t="s">
        <v>106</v>
      </c>
      <c r="D990" s="21">
        <v>89</v>
      </c>
      <c r="E990" s="22">
        <v>916.86608123783776</v>
      </c>
      <c r="F990" s="22">
        <v>816.90477324810865</v>
      </c>
      <c r="G990" s="22">
        <v>717.18114791351502</v>
      </c>
      <c r="H990" s="22">
        <v>576.97440533326653</v>
      </c>
      <c r="I990" s="22">
        <v>465.92114786241228</v>
      </c>
      <c r="J990" s="22">
        <v>364.96670217114018</v>
      </c>
      <c r="K990" s="22">
        <v>294.8191618031691</v>
      </c>
      <c r="L990" s="22">
        <v>262.6472983382406</v>
      </c>
      <c r="M990" s="22">
        <v>236.45104558678725</v>
      </c>
      <c r="N990" s="22">
        <v>195.66445779239311</v>
      </c>
      <c r="O990" s="22">
        <v>169.02058113020851</v>
      </c>
      <c r="P990" s="22">
        <v>169.02058113020851</v>
      </c>
    </row>
    <row r="991" spans="1:16" x14ac:dyDescent="0.25">
      <c r="A991" s="18" t="s">
        <v>120</v>
      </c>
      <c r="B991" s="18" t="s">
        <v>121</v>
      </c>
      <c r="C991" s="18" t="s">
        <v>106</v>
      </c>
      <c r="D991" s="21">
        <v>90</v>
      </c>
      <c r="E991" s="22">
        <v>943.75145326413815</v>
      </c>
      <c r="F991" s="22">
        <v>803.44222896390818</v>
      </c>
      <c r="G991" s="22">
        <v>735.8851995463906</v>
      </c>
      <c r="H991" s="22">
        <v>553.54671692743989</v>
      </c>
      <c r="I991" s="22">
        <v>446.83013753314589</v>
      </c>
      <c r="J991" s="22">
        <v>341.35337572105379</v>
      </c>
      <c r="K991" s="22">
        <v>281.99578505180006</v>
      </c>
      <c r="L991" s="22">
        <v>250.60890043590462</v>
      </c>
      <c r="M991" s="22">
        <v>229.32337892251641</v>
      </c>
      <c r="N991" s="22">
        <v>202.82448759799394</v>
      </c>
      <c r="O991" s="22">
        <v>167.86581978666376</v>
      </c>
      <c r="P991" s="22">
        <v>166.43889641348613</v>
      </c>
    </row>
    <row r="992" spans="1:16" x14ac:dyDescent="0.25">
      <c r="A992" s="18" t="s">
        <v>120</v>
      </c>
      <c r="B992" s="18" t="s">
        <v>121</v>
      </c>
      <c r="C992" s="18" t="s">
        <v>106</v>
      </c>
      <c r="D992" s="21">
        <v>91</v>
      </c>
      <c r="E992" s="22">
        <v>1013.5687012793162</v>
      </c>
      <c r="F992" s="22">
        <v>868.93393871181274</v>
      </c>
      <c r="G992" s="22">
        <v>744.70333727215734</v>
      </c>
      <c r="H992" s="22">
        <v>588.67664210376563</v>
      </c>
      <c r="I992" s="22">
        <v>482.98574252836113</v>
      </c>
      <c r="J992" s="22">
        <v>374.0173699589289</v>
      </c>
      <c r="K992" s="22">
        <v>307.99621010100094</v>
      </c>
      <c r="L992" s="22">
        <v>271.71612973691242</v>
      </c>
      <c r="M992" s="22">
        <v>247.67579460107524</v>
      </c>
      <c r="N992" s="22">
        <v>219.81113491342467</v>
      </c>
      <c r="O992" s="22">
        <v>178.71912777842954</v>
      </c>
      <c r="P992" s="22">
        <v>172.83443955917176</v>
      </c>
    </row>
    <row r="993" spans="1:16" x14ac:dyDescent="0.25">
      <c r="A993" s="18" t="s">
        <v>120</v>
      </c>
      <c r="B993" s="18" t="s">
        <v>121</v>
      </c>
      <c r="C993" s="18" t="s">
        <v>106</v>
      </c>
      <c r="D993" s="21">
        <v>92</v>
      </c>
      <c r="E993" s="22">
        <v>952.32786548614092</v>
      </c>
      <c r="F993" s="22">
        <v>798.36835397655716</v>
      </c>
      <c r="G993" s="22">
        <v>690.19405685376194</v>
      </c>
      <c r="H993" s="22">
        <v>550.83763426282906</v>
      </c>
      <c r="I993" s="22">
        <v>455.27892971376673</v>
      </c>
      <c r="J993" s="22">
        <v>347.28551505163153</v>
      </c>
      <c r="K993" s="22">
        <v>280.45679341109945</v>
      </c>
      <c r="L993" s="22">
        <v>239.21530127110435</v>
      </c>
      <c r="M993" s="22">
        <v>214.44462476260708</v>
      </c>
      <c r="N993" s="22">
        <v>196.22179418675421</v>
      </c>
      <c r="O993" s="22">
        <v>163.93185173163829</v>
      </c>
      <c r="P993" s="22">
        <v>158.59085980072413</v>
      </c>
    </row>
    <row r="994" spans="1:16" x14ac:dyDescent="0.25">
      <c r="A994" s="18" t="s">
        <v>120</v>
      </c>
      <c r="B994" s="18" t="s">
        <v>121</v>
      </c>
      <c r="C994" s="18" t="s">
        <v>106</v>
      </c>
      <c r="D994" s="21">
        <v>93</v>
      </c>
      <c r="E994" s="22">
        <v>922.60333066071576</v>
      </c>
      <c r="F994" s="22">
        <v>816.24594371828914</v>
      </c>
      <c r="G994" s="22">
        <v>723.31526689302314</v>
      </c>
      <c r="H994" s="22">
        <v>575.95699301701563</v>
      </c>
      <c r="I994" s="22">
        <v>470.94104461791937</v>
      </c>
      <c r="J994" s="22">
        <v>368.16003510264557</v>
      </c>
      <c r="K994" s="22">
        <v>309.60268483430031</v>
      </c>
      <c r="L994" s="22">
        <v>278.2323015149974</v>
      </c>
      <c r="M994" s="22">
        <v>249.71692586679347</v>
      </c>
      <c r="N994" s="22">
        <v>229.88894332074159</v>
      </c>
      <c r="O994" s="22">
        <v>190.03082079788314</v>
      </c>
      <c r="P994" s="22">
        <v>176.1607667475902</v>
      </c>
    </row>
    <row r="995" spans="1:16" x14ac:dyDescent="0.25">
      <c r="A995" s="18" t="s">
        <v>120</v>
      </c>
      <c r="B995" s="18" t="s">
        <v>121</v>
      </c>
      <c r="C995" s="18" t="s">
        <v>106</v>
      </c>
      <c r="D995" s="21">
        <v>94</v>
      </c>
      <c r="E995" s="22">
        <v>953.99882261772552</v>
      </c>
      <c r="F995" s="22">
        <v>818.85427536985117</v>
      </c>
      <c r="G995" s="22">
        <v>720.72147456544496</v>
      </c>
      <c r="H995" s="22">
        <v>569.93426548119794</v>
      </c>
      <c r="I995" s="22">
        <v>461.08948861505968</v>
      </c>
      <c r="J995" s="22">
        <v>358.08010379522284</v>
      </c>
      <c r="K995" s="22">
        <v>293.99234307982471</v>
      </c>
      <c r="L995" s="22">
        <v>262.71208008613542</v>
      </c>
      <c r="M995" s="22">
        <v>238.70237518222055</v>
      </c>
      <c r="N995" s="22">
        <v>211.29018659174491</v>
      </c>
      <c r="O995" s="22">
        <v>183.01094771114825</v>
      </c>
      <c r="P995" s="22">
        <v>176.51250817198019</v>
      </c>
    </row>
    <row r="996" spans="1:16" x14ac:dyDescent="0.25">
      <c r="A996" s="18" t="s">
        <v>120</v>
      </c>
      <c r="B996" s="18" t="s">
        <v>121</v>
      </c>
      <c r="C996" s="18" t="s">
        <v>106</v>
      </c>
      <c r="D996" s="21">
        <v>95</v>
      </c>
      <c r="E996" s="22">
        <v>964.83984046393846</v>
      </c>
      <c r="F996" s="22">
        <v>806.9032521950968</v>
      </c>
      <c r="G996" s="22">
        <v>701.59479406255832</v>
      </c>
      <c r="H996" s="22">
        <v>550.67419823491798</v>
      </c>
      <c r="I996" s="22">
        <v>457.76326617695764</v>
      </c>
      <c r="J996" s="22">
        <v>352.99424474383926</v>
      </c>
      <c r="K996" s="22">
        <v>294.62615327150024</v>
      </c>
      <c r="L996" s="22">
        <v>258.43941625261323</v>
      </c>
      <c r="M996" s="22">
        <v>241.67759184026875</v>
      </c>
      <c r="N996" s="22">
        <v>208.42641783891852</v>
      </c>
      <c r="O996" s="22">
        <v>171.77141373400715</v>
      </c>
      <c r="P996" s="22">
        <v>171.77141373400715</v>
      </c>
    </row>
    <row r="997" spans="1:16" x14ac:dyDescent="0.25">
      <c r="A997" s="18" t="s">
        <v>120</v>
      </c>
      <c r="B997" s="18" t="s">
        <v>121</v>
      </c>
      <c r="C997" s="18" t="s">
        <v>106</v>
      </c>
      <c r="D997" s="21">
        <v>96</v>
      </c>
      <c r="E997" s="22">
        <v>1014.916341737184</v>
      </c>
      <c r="F997" s="22">
        <v>856.82887741202978</v>
      </c>
      <c r="G997" s="22">
        <v>760.91338841814661</v>
      </c>
      <c r="H997" s="22">
        <v>602.56546416385675</v>
      </c>
      <c r="I997" s="22">
        <v>486.10011571044583</v>
      </c>
      <c r="J997" s="22">
        <v>374.27791006031725</v>
      </c>
      <c r="K997" s="22">
        <v>306.87612814709399</v>
      </c>
      <c r="L997" s="22">
        <v>271.81863686709494</v>
      </c>
      <c r="M997" s="22">
        <v>246.97855494566315</v>
      </c>
      <c r="N997" s="22">
        <v>209.78409609759845</v>
      </c>
      <c r="O997" s="22">
        <v>185.0551400675632</v>
      </c>
      <c r="P997" s="22">
        <v>185.0551400675632</v>
      </c>
    </row>
    <row r="998" spans="1:16" x14ac:dyDescent="0.25">
      <c r="A998" s="18" t="s">
        <v>120</v>
      </c>
      <c r="B998" s="18" t="s">
        <v>121</v>
      </c>
      <c r="C998" s="18" t="s">
        <v>106</v>
      </c>
      <c r="D998" s="21">
        <v>97</v>
      </c>
      <c r="E998" s="22">
        <v>908.36497018661669</v>
      </c>
      <c r="F998" s="22">
        <v>793.81631156348647</v>
      </c>
      <c r="G998" s="22">
        <v>690.15765391286095</v>
      </c>
      <c r="H998" s="22">
        <v>549.7005431748812</v>
      </c>
      <c r="I998" s="22">
        <v>455.63200507299013</v>
      </c>
      <c r="J998" s="22">
        <v>360.7890251446189</v>
      </c>
      <c r="K998" s="22">
        <v>291.33511850982717</v>
      </c>
      <c r="L998" s="22">
        <v>260.62848675664986</v>
      </c>
      <c r="M998" s="22">
        <v>226.9364218836607</v>
      </c>
      <c r="N998" s="22">
        <v>197.49172830470687</v>
      </c>
      <c r="O998" s="22">
        <v>184.79027223032415</v>
      </c>
      <c r="P998" s="22">
        <v>184.79027223032415</v>
      </c>
    </row>
    <row r="999" spans="1:16" x14ac:dyDescent="0.25">
      <c r="A999" s="18" t="s">
        <v>120</v>
      </c>
      <c r="B999" s="18" t="s">
        <v>121</v>
      </c>
      <c r="C999" s="18" t="s">
        <v>106</v>
      </c>
      <c r="D999" s="21">
        <v>98</v>
      </c>
      <c r="E999" s="22">
        <v>999.10577622404151</v>
      </c>
      <c r="F999" s="22">
        <v>863.09094511003661</v>
      </c>
      <c r="G999" s="22">
        <v>767.81325170823743</v>
      </c>
      <c r="H999" s="22">
        <v>585.97375383535552</v>
      </c>
      <c r="I999" s="22">
        <v>482.32490568228906</v>
      </c>
      <c r="J999" s="22">
        <v>376.75247040567029</v>
      </c>
      <c r="K999" s="22">
        <v>300.75833206151663</v>
      </c>
      <c r="L999" s="22">
        <v>269.61845244162845</v>
      </c>
      <c r="M999" s="22">
        <v>240.69335678566449</v>
      </c>
      <c r="N999" s="22">
        <v>217.77929087350026</v>
      </c>
      <c r="O999" s="22">
        <v>176.54203463247939</v>
      </c>
      <c r="P999" s="22">
        <v>176.54203463247939</v>
      </c>
    </row>
    <row r="1000" spans="1:16" x14ac:dyDescent="0.25">
      <c r="A1000" s="18" t="s">
        <v>120</v>
      </c>
      <c r="B1000" s="18" t="s">
        <v>121</v>
      </c>
      <c r="C1000" s="18" t="s">
        <v>106</v>
      </c>
      <c r="D1000" s="21">
        <v>99</v>
      </c>
      <c r="E1000" s="22">
        <v>875.71098545244934</v>
      </c>
      <c r="F1000" s="22">
        <v>791.91725074351473</v>
      </c>
      <c r="G1000" s="22">
        <v>668.32993909235392</v>
      </c>
      <c r="H1000" s="22">
        <v>563.95794011652288</v>
      </c>
      <c r="I1000" s="22">
        <v>454.98163454535626</v>
      </c>
      <c r="J1000" s="22">
        <v>356.22772373596496</v>
      </c>
      <c r="K1000" s="22">
        <v>287.34745137860682</v>
      </c>
      <c r="L1000" s="22">
        <v>245.42080147317785</v>
      </c>
      <c r="M1000" s="22">
        <v>226.26708179023751</v>
      </c>
      <c r="N1000" s="22">
        <v>197.96414193005168</v>
      </c>
      <c r="O1000" s="22">
        <v>171.15193099749797</v>
      </c>
      <c r="P1000" s="22">
        <v>161.11380705093958</v>
      </c>
    </row>
    <row r="1001" spans="1:16" x14ac:dyDescent="0.25">
      <c r="A1001" s="18" t="s">
        <v>120</v>
      </c>
      <c r="B1001" s="18" t="s">
        <v>121</v>
      </c>
      <c r="C1001" s="18" t="s">
        <v>106</v>
      </c>
      <c r="D1001" s="21">
        <v>100</v>
      </c>
      <c r="E1001" s="22">
        <v>963.81155240104135</v>
      </c>
      <c r="F1001" s="22">
        <v>864.1718751661241</v>
      </c>
      <c r="G1001" s="22">
        <v>762.23723104913631</v>
      </c>
      <c r="H1001" s="22">
        <v>613.73525212238803</v>
      </c>
      <c r="I1001" s="22">
        <v>508.91060810363228</v>
      </c>
      <c r="J1001" s="22">
        <v>397.75741337531787</v>
      </c>
      <c r="K1001" s="22">
        <v>315.08883696601623</v>
      </c>
      <c r="L1001" s="22">
        <v>285.59850055965131</v>
      </c>
      <c r="M1001" s="22">
        <v>259.63447450914651</v>
      </c>
      <c r="N1001" s="22">
        <v>223.04859120489147</v>
      </c>
      <c r="O1001" s="22">
        <v>188.69690716361254</v>
      </c>
      <c r="P1001" s="22">
        <v>172.2092630973624</v>
      </c>
    </row>
  </sheetData>
  <pageMargins left="0.75" right="0.75" top="1" bottom="1" header="0.5" footer="0.5"/>
  <headerFooter alignWithMargins="0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8708"/>
  <sheetViews>
    <sheetView zoomScale="85" zoomScaleNormal="85" workbookViewId="0"/>
  </sheetViews>
  <sheetFormatPr defaultRowHeight="15" x14ac:dyDescent="0.25"/>
  <cols>
    <col min="1" max="1" width="15.42578125" style="18" bestFit="1" customWidth="1"/>
    <col min="2" max="2" width="30" style="18" bestFit="1" customWidth="1"/>
    <col min="3" max="3" width="15.28515625" style="18" bestFit="1" customWidth="1"/>
    <col min="4" max="4" width="13.7109375" style="18" bestFit="1" customWidth="1"/>
    <col min="5" max="5" width="55.7109375" style="18" bestFit="1" customWidth="1"/>
    <col min="6" max="6" width="20.7109375" style="18" customWidth="1"/>
    <col min="7" max="7" width="40.7109375" style="18" customWidth="1"/>
    <col min="8" max="8" width="15.5703125" style="18" customWidth="1"/>
    <col min="9" max="9" width="16.85546875" style="24" bestFit="1" customWidth="1"/>
  </cols>
  <sheetData>
    <row r="1" spans="1:9" s="19" customFormat="1" ht="30" x14ac:dyDescent="0.25">
      <c r="A1" s="21" t="s">
        <v>3466</v>
      </c>
      <c r="B1" s="21" t="s">
        <v>3467</v>
      </c>
      <c r="C1" s="20" t="s">
        <v>3468</v>
      </c>
      <c r="D1" s="21" t="s">
        <v>3482</v>
      </c>
      <c r="E1" s="21" t="s">
        <v>3483</v>
      </c>
      <c r="F1" s="21" t="s">
        <v>3484</v>
      </c>
      <c r="G1" s="21" t="s">
        <v>3485</v>
      </c>
      <c r="H1" s="23" t="s">
        <v>3486</v>
      </c>
    </row>
    <row r="2" spans="1:9" x14ac:dyDescent="0.25">
      <c r="A2" s="18" t="s">
        <v>101</v>
      </c>
      <c r="B2" s="18" t="s">
        <v>102</v>
      </c>
      <c r="C2" s="18" t="s">
        <v>103</v>
      </c>
      <c r="D2" s="18" t="s">
        <v>206</v>
      </c>
      <c r="E2" s="18" t="s">
        <v>207</v>
      </c>
      <c r="F2" s="18" t="s">
        <v>210</v>
      </c>
      <c r="G2" s="18" t="s">
        <v>211</v>
      </c>
      <c r="H2" s="24">
        <v>5.8333980562570843E-6</v>
      </c>
      <c r="I2"/>
    </row>
    <row r="3" spans="1:9" x14ac:dyDescent="0.25">
      <c r="A3" s="18" t="s">
        <v>101</v>
      </c>
      <c r="B3" s="18" t="s">
        <v>102</v>
      </c>
      <c r="C3" s="18" t="s">
        <v>103</v>
      </c>
      <c r="D3" s="18" t="s">
        <v>206</v>
      </c>
      <c r="E3" s="18" t="s">
        <v>207</v>
      </c>
      <c r="F3" s="18" t="s">
        <v>212</v>
      </c>
      <c r="G3" s="18" t="s">
        <v>213</v>
      </c>
      <c r="H3" s="24">
        <v>2.8140398465961915E-5</v>
      </c>
      <c r="I3"/>
    </row>
    <row r="4" spans="1:9" x14ac:dyDescent="0.25">
      <c r="A4" s="18" t="s">
        <v>101</v>
      </c>
      <c r="B4" s="18" t="s">
        <v>102</v>
      </c>
      <c r="C4" s="18" t="s">
        <v>103</v>
      </c>
      <c r="D4" s="18" t="s">
        <v>206</v>
      </c>
      <c r="E4" s="18" t="s">
        <v>207</v>
      </c>
      <c r="F4" s="18" t="s">
        <v>128</v>
      </c>
      <c r="G4" s="18" t="s">
        <v>129</v>
      </c>
      <c r="H4" s="24">
        <v>1.8081596866194177E-2</v>
      </c>
      <c r="I4"/>
    </row>
    <row r="5" spans="1:9" x14ac:dyDescent="0.25">
      <c r="A5" s="18" t="s">
        <v>101</v>
      </c>
      <c r="B5" s="18" t="s">
        <v>102</v>
      </c>
      <c r="C5" s="18" t="s">
        <v>103</v>
      </c>
      <c r="D5" s="18" t="s">
        <v>206</v>
      </c>
      <c r="E5" s="18" t="s">
        <v>207</v>
      </c>
      <c r="F5" s="18" t="s">
        <v>200</v>
      </c>
      <c r="G5" s="18" t="s">
        <v>201</v>
      </c>
      <c r="H5" s="24">
        <v>3.8177202496062911E-4</v>
      </c>
      <c r="I5"/>
    </row>
    <row r="6" spans="1:9" x14ac:dyDescent="0.25">
      <c r="A6" s="18" t="s">
        <v>101</v>
      </c>
      <c r="B6" s="18" t="s">
        <v>102</v>
      </c>
      <c r="C6" s="18" t="s">
        <v>103</v>
      </c>
      <c r="D6" s="18" t="s">
        <v>206</v>
      </c>
      <c r="E6" s="18" t="s">
        <v>207</v>
      </c>
      <c r="F6" s="18" t="s">
        <v>202</v>
      </c>
      <c r="G6" s="18" t="s">
        <v>203</v>
      </c>
      <c r="H6" s="24">
        <v>1.9106832427095565E-3</v>
      </c>
      <c r="I6"/>
    </row>
    <row r="7" spans="1:9" x14ac:dyDescent="0.25">
      <c r="A7" s="18" t="s">
        <v>101</v>
      </c>
      <c r="B7" s="18" t="s">
        <v>102</v>
      </c>
      <c r="C7" s="18" t="s">
        <v>103</v>
      </c>
      <c r="D7" s="18" t="s">
        <v>206</v>
      </c>
      <c r="E7" s="18" t="s">
        <v>207</v>
      </c>
      <c r="F7" s="18" t="s">
        <v>130</v>
      </c>
      <c r="G7" s="18" t="s">
        <v>131</v>
      </c>
      <c r="H7" s="24">
        <v>2.2553301810560589E-2</v>
      </c>
      <c r="I7"/>
    </row>
    <row r="8" spans="1:9" x14ac:dyDescent="0.25">
      <c r="A8" s="18" t="s">
        <v>101</v>
      </c>
      <c r="B8" s="18" t="s">
        <v>102</v>
      </c>
      <c r="C8" s="18" t="s">
        <v>103</v>
      </c>
      <c r="D8" s="18" t="s">
        <v>206</v>
      </c>
      <c r="E8" s="18" t="s">
        <v>207</v>
      </c>
      <c r="F8" s="18" t="s">
        <v>132</v>
      </c>
      <c r="G8" s="18" t="s">
        <v>133</v>
      </c>
      <c r="H8" s="24">
        <v>1.4865700326401157E-5</v>
      </c>
      <c r="I8"/>
    </row>
    <row r="9" spans="1:9" x14ac:dyDescent="0.25">
      <c r="A9" s="18" t="s">
        <v>101</v>
      </c>
      <c r="B9" s="18" t="s">
        <v>102</v>
      </c>
      <c r="C9" s="18" t="s">
        <v>103</v>
      </c>
      <c r="D9" s="18" t="s">
        <v>206</v>
      </c>
      <c r="E9" s="18" t="s">
        <v>207</v>
      </c>
      <c r="F9" s="18" t="s">
        <v>180</v>
      </c>
      <c r="G9" s="18" t="s">
        <v>181</v>
      </c>
      <c r="H9" s="24">
        <v>8.563310058526222E-4</v>
      </c>
      <c r="I9"/>
    </row>
    <row r="10" spans="1:9" x14ac:dyDescent="0.25">
      <c r="A10" s="18" t="s">
        <v>101</v>
      </c>
      <c r="B10" s="18" t="s">
        <v>102</v>
      </c>
      <c r="C10" s="18" t="s">
        <v>103</v>
      </c>
      <c r="D10" s="18" t="s">
        <v>206</v>
      </c>
      <c r="E10" s="18" t="s">
        <v>207</v>
      </c>
      <c r="F10" s="18" t="s">
        <v>136</v>
      </c>
      <c r="G10" s="18" t="s">
        <v>137</v>
      </c>
      <c r="H10" s="24">
        <v>8.8171711565046568E-3</v>
      </c>
      <c r="I10"/>
    </row>
    <row r="11" spans="1:9" x14ac:dyDescent="0.25">
      <c r="A11" s="18" t="s">
        <v>101</v>
      </c>
      <c r="B11" s="18" t="s">
        <v>102</v>
      </c>
      <c r="C11" s="18" t="s">
        <v>103</v>
      </c>
      <c r="D11" s="18" t="s">
        <v>206</v>
      </c>
      <c r="E11" s="18" t="s">
        <v>207</v>
      </c>
      <c r="F11" s="18" t="s">
        <v>238</v>
      </c>
      <c r="G11" s="18" t="s">
        <v>239</v>
      </c>
      <c r="H11" s="24">
        <v>1.017020053604256E-4</v>
      </c>
      <c r="I11"/>
    </row>
    <row r="12" spans="1:9" x14ac:dyDescent="0.25">
      <c r="A12" s="18" t="s">
        <v>101</v>
      </c>
      <c r="B12" s="18" t="s">
        <v>102</v>
      </c>
      <c r="C12" s="18" t="s">
        <v>103</v>
      </c>
      <c r="D12" s="18" t="s">
        <v>206</v>
      </c>
      <c r="E12" s="18" t="s">
        <v>207</v>
      </c>
      <c r="F12" s="18" t="s">
        <v>138</v>
      </c>
      <c r="G12" s="18" t="s">
        <v>139</v>
      </c>
      <c r="H12" s="24">
        <v>3.4360125356028187E-5</v>
      </c>
      <c r="I12"/>
    </row>
    <row r="13" spans="1:9" x14ac:dyDescent="0.25">
      <c r="A13" s="18" t="s">
        <v>101</v>
      </c>
      <c r="B13" s="18" t="s">
        <v>102</v>
      </c>
      <c r="C13" s="18" t="s">
        <v>103</v>
      </c>
      <c r="D13" s="18" t="s">
        <v>206</v>
      </c>
      <c r="E13" s="18" t="s">
        <v>207</v>
      </c>
      <c r="F13" s="18" t="s">
        <v>140</v>
      </c>
      <c r="G13" s="18" t="s">
        <v>141</v>
      </c>
      <c r="H13" s="24">
        <v>0.23036556614821638</v>
      </c>
      <c r="I13"/>
    </row>
    <row r="14" spans="1:9" x14ac:dyDescent="0.25">
      <c r="A14" s="18" t="s">
        <v>101</v>
      </c>
      <c r="B14" s="18" t="s">
        <v>102</v>
      </c>
      <c r="C14" s="18" t="s">
        <v>103</v>
      </c>
      <c r="D14" s="18" t="s">
        <v>206</v>
      </c>
      <c r="E14" s="18" t="s">
        <v>207</v>
      </c>
      <c r="F14" s="18" t="s">
        <v>214</v>
      </c>
      <c r="G14" s="18" t="s">
        <v>215</v>
      </c>
      <c r="H14" s="24">
        <v>0.45547420675972616</v>
      </c>
      <c r="I14"/>
    </row>
    <row r="15" spans="1:9" x14ac:dyDescent="0.25">
      <c r="A15" s="18" t="s">
        <v>101</v>
      </c>
      <c r="B15" s="18" t="s">
        <v>102</v>
      </c>
      <c r="C15" s="18" t="s">
        <v>103</v>
      </c>
      <c r="D15" s="18" t="s">
        <v>206</v>
      </c>
      <c r="E15" s="18" t="s">
        <v>207</v>
      </c>
      <c r="F15" s="18" t="s">
        <v>142</v>
      </c>
      <c r="G15" s="18" t="s">
        <v>143</v>
      </c>
      <c r="H15" s="24">
        <v>8.1817198019585487E-3</v>
      </c>
      <c r="I15"/>
    </row>
    <row r="16" spans="1:9" x14ac:dyDescent="0.25">
      <c r="A16" s="18" t="s">
        <v>101</v>
      </c>
      <c r="B16" s="18" t="s">
        <v>102</v>
      </c>
      <c r="C16" s="18" t="s">
        <v>103</v>
      </c>
      <c r="D16" s="18" t="s">
        <v>206</v>
      </c>
      <c r="E16" s="18" t="s">
        <v>207</v>
      </c>
      <c r="F16" s="18" t="s">
        <v>148</v>
      </c>
      <c r="G16" s="18" t="s">
        <v>149</v>
      </c>
      <c r="H16" s="24">
        <v>3.756828450909785E-3</v>
      </c>
      <c r="I16"/>
    </row>
    <row r="17" spans="1:9" x14ac:dyDescent="0.25">
      <c r="A17" s="18" t="s">
        <v>101</v>
      </c>
      <c r="B17" s="18" t="s">
        <v>102</v>
      </c>
      <c r="C17" s="18" t="s">
        <v>103</v>
      </c>
      <c r="D17" s="18" t="s">
        <v>206</v>
      </c>
      <c r="E17" s="18" t="s">
        <v>207</v>
      </c>
      <c r="F17" s="18" t="s">
        <v>216</v>
      </c>
      <c r="G17" s="18" t="s">
        <v>217</v>
      </c>
      <c r="H17" s="24">
        <v>3.5926987041187434E-3</v>
      </c>
      <c r="I17"/>
    </row>
    <row r="18" spans="1:9" x14ac:dyDescent="0.25">
      <c r="A18" s="18" t="s">
        <v>101</v>
      </c>
      <c r="B18" s="18" t="s">
        <v>102</v>
      </c>
      <c r="C18" s="18" t="s">
        <v>103</v>
      </c>
      <c r="D18" s="18" t="s">
        <v>206</v>
      </c>
      <c r="E18" s="18" t="s">
        <v>207</v>
      </c>
      <c r="F18" s="18" t="s">
        <v>150</v>
      </c>
      <c r="G18" s="18" t="s">
        <v>151</v>
      </c>
      <c r="H18" s="24">
        <v>6.5950007759736518E-3</v>
      </c>
      <c r="I18"/>
    </row>
    <row r="19" spans="1:9" x14ac:dyDescent="0.25">
      <c r="A19" s="18" t="s">
        <v>101</v>
      </c>
      <c r="B19" s="18" t="s">
        <v>102</v>
      </c>
      <c r="C19" s="18" t="s">
        <v>103</v>
      </c>
      <c r="D19" s="18" t="s">
        <v>206</v>
      </c>
      <c r="E19" s="18" t="s">
        <v>207</v>
      </c>
      <c r="F19" s="18" t="s">
        <v>218</v>
      </c>
      <c r="G19" s="18" t="s">
        <v>219</v>
      </c>
      <c r="H19" s="24">
        <v>8.7260127784949226E-6</v>
      </c>
      <c r="I19"/>
    </row>
    <row r="20" spans="1:9" x14ac:dyDescent="0.25">
      <c r="A20" s="18" t="s">
        <v>101</v>
      </c>
      <c r="B20" s="18" t="s">
        <v>102</v>
      </c>
      <c r="C20" s="18" t="s">
        <v>103</v>
      </c>
      <c r="D20" s="18" t="s">
        <v>206</v>
      </c>
      <c r="E20" s="18" t="s">
        <v>207</v>
      </c>
      <c r="F20" s="18" t="s">
        <v>192</v>
      </c>
      <c r="G20" s="18" t="s">
        <v>193</v>
      </c>
      <c r="H20" s="24">
        <v>0.1360542366866114</v>
      </c>
      <c r="I20"/>
    </row>
    <row r="21" spans="1:9" x14ac:dyDescent="0.25">
      <c r="A21" s="18" t="s">
        <v>101</v>
      </c>
      <c r="B21" s="18" t="s">
        <v>102</v>
      </c>
      <c r="C21" s="18" t="s">
        <v>103</v>
      </c>
      <c r="D21" s="18" t="s">
        <v>206</v>
      </c>
      <c r="E21" s="18" t="s">
        <v>207</v>
      </c>
      <c r="F21" s="18" t="s">
        <v>220</v>
      </c>
      <c r="G21" s="18" t="s">
        <v>221</v>
      </c>
      <c r="H21" s="24">
        <v>7.5349407486298668E-3</v>
      </c>
      <c r="I21"/>
    </row>
    <row r="22" spans="1:9" x14ac:dyDescent="0.25">
      <c r="A22" s="18" t="s">
        <v>101</v>
      </c>
      <c r="B22" s="18" t="s">
        <v>102</v>
      </c>
      <c r="C22" s="18" t="s">
        <v>103</v>
      </c>
      <c r="D22" s="18" t="s">
        <v>206</v>
      </c>
      <c r="E22" s="18" t="s">
        <v>207</v>
      </c>
      <c r="F22" s="18" t="s">
        <v>222</v>
      </c>
      <c r="G22" s="18" t="s">
        <v>223</v>
      </c>
      <c r="H22" s="24">
        <v>2.5645611408277965E-5</v>
      </c>
      <c r="I22"/>
    </row>
    <row r="23" spans="1:9" x14ac:dyDescent="0.25">
      <c r="A23" s="18" t="s">
        <v>101</v>
      </c>
      <c r="B23" s="18" t="s">
        <v>102</v>
      </c>
      <c r="C23" s="18" t="s">
        <v>103</v>
      </c>
      <c r="D23" s="18" t="s">
        <v>206</v>
      </c>
      <c r="E23" s="18" t="s">
        <v>207</v>
      </c>
      <c r="F23" s="18" t="s">
        <v>236</v>
      </c>
      <c r="G23" s="18" t="s">
        <v>237</v>
      </c>
      <c r="H23" s="24">
        <v>8.131086838530806E-4</v>
      </c>
      <c r="I23"/>
    </row>
    <row r="24" spans="1:9" x14ac:dyDescent="0.25">
      <c r="A24" s="18" t="s">
        <v>101</v>
      </c>
      <c r="B24" s="18" t="s">
        <v>102</v>
      </c>
      <c r="C24" s="18" t="s">
        <v>103</v>
      </c>
      <c r="D24" s="18" t="s">
        <v>206</v>
      </c>
      <c r="E24" s="18" t="s">
        <v>207</v>
      </c>
      <c r="F24" s="18" t="s">
        <v>224</v>
      </c>
      <c r="G24" s="18" t="s">
        <v>225</v>
      </c>
      <c r="H24" s="24">
        <v>1.8270244392578356E-3</v>
      </c>
      <c r="I24"/>
    </row>
    <row r="25" spans="1:9" x14ac:dyDescent="0.25">
      <c r="A25" s="18" t="s">
        <v>101</v>
      </c>
      <c r="B25" s="18" t="s">
        <v>102</v>
      </c>
      <c r="C25" s="18" t="s">
        <v>103</v>
      </c>
      <c r="D25" s="18" t="s">
        <v>206</v>
      </c>
      <c r="E25" s="18" t="s">
        <v>207</v>
      </c>
      <c r="F25" s="18" t="s">
        <v>182</v>
      </c>
      <c r="G25" s="18" t="s">
        <v>183</v>
      </c>
      <c r="H25" s="24">
        <v>0.27759349959463531</v>
      </c>
      <c r="I25"/>
    </row>
    <row r="26" spans="1:9" x14ac:dyDescent="0.25">
      <c r="A26" s="18" t="s">
        <v>101</v>
      </c>
      <c r="B26" s="18" t="s">
        <v>102</v>
      </c>
      <c r="C26" s="18" t="s">
        <v>103</v>
      </c>
      <c r="D26" s="18" t="s">
        <v>206</v>
      </c>
      <c r="E26" s="18" t="s">
        <v>207</v>
      </c>
      <c r="F26" s="18" t="s">
        <v>230</v>
      </c>
      <c r="G26" s="18" t="s">
        <v>231</v>
      </c>
      <c r="H26" s="24">
        <v>0.26949630228497656</v>
      </c>
      <c r="I26"/>
    </row>
    <row r="27" spans="1:9" x14ac:dyDescent="0.25">
      <c r="A27" s="18" t="s">
        <v>101</v>
      </c>
      <c r="B27" s="18" t="s">
        <v>102</v>
      </c>
      <c r="C27" s="18" t="s">
        <v>103</v>
      </c>
      <c r="D27" s="18" t="s">
        <v>206</v>
      </c>
      <c r="E27" s="18" t="s">
        <v>207</v>
      </c>
      <c r="F27" s="18" t="s">
        <v>232</v>
      </c>
      <c r="G27" s="18" t="s">
        <v>233</v>
      </c>
      <c r="H27" s="24">
        <v>0.53083478450062782</v>
      </c>
      <c r="I27"/>
    </row>
    <row r="28" spans="1:9" x14ac:dyDescent="0.25">
      <c r="A28" s="18" t="s">
        <v>101</v>
      </c>
      <c r="B28" s="18" t="s">
        <v>102</v>
      </c>
      <c r="C28" s="18" t="s">
        <v>103</v>
      </c>
      <c r="D28" s="18" t="s">
        <v>206</v>
      </c>
      <c r="E28" s="18" t="s">
        <v>207</v>
      </c>
      <c r="F28" s="18" t="s">
        <v>152</v>
      </c>
      <c r="G28" s="18" t="s">
        <v>153</v>
      </c>
      <c r="H28" s="24">
        <v>7.4520936269924915E-4</v>
      </c>
      <c r="I28"/>
    </row>
    <row r="29" spans="1:9" x14ac:dyDescent="0.25">
      <c r="A29" s="18" t="s">
        <v>101</v>
      </c>
      <c r="B29" s="18" t="s">
        <v>102</v>
      </c>
      <c r="C29" s="18" t="s">
        <v>103</v>
      </c>
      <c r="D29" s="18" t="s">
        <v>206</v>
      </c>
      <c r="E29" s="18" t="s">
        <v>207</v>
      </c>
      <c r="F29" s="18" t="s">
        <v>156</v>
      </c>
      <c r="G29" s="18" t="s">
        <v>157</v>
      </c>
      <c r="H29" s="24">
        <v>2.1836023265464752E-4</v>
      </c>
      <c r="I29"/>
    </row>
    <row r="30" spans="1:9" x14ac:dyDescent="0.25">
      <c r="A30" s="18" t="s">
        <v>101</v>
      </c>
      <c r="B30" s="18" t="s">
        <v>102</v>
      </c>
      <c r="C30" s="18" t="s">
        <v>103</v>
      </c>
      <c r="D30" s="18" t="s">
        <v>206</v>
      </c>
      <c r="E30" s="18" t="s">
        <v>207</v>
      </c>
      <c r="F30" s="18" t="s">
        <v>234</v>
      </c>
      <c r="G30" s="18" t="s">
        <v>235</v>
      </c>
      <c r="H30" s="24">
        <v>1.807519124375176</v>
      </c>
      <c r="I30"/>
    </row>
    <row r="31" spans="1:9" x14ac:dyDescent="0.25">
      <c r="A31" s="18" t="s">
        <v>101</v>
      </c>
      <c r="B31" s="18" t="s">
        <v>102</v>
      </c>
      <c r="C31" s="18" t="s">
        <v>103</v>
      </c>
      <c r="D31" s="18" t="s">
        <v>206</v>
      </c>
      <c r="E31" s="18" t="s">
        <v>207</v>
      </c>
      <c r="F31" s="18" t="s">
        <v>158</v>
      </c>
      <c r="G31" s="18" t="s">
        <v>159</v>
      </c>
      <c r="H31" s="24">
        <v>3.8799096353267567E-5</v>
      </c>
      <c r="I31"/>
    </row>
    <row r="32" spans="1:9" x14ac:dyDescent="0.25">
      <c r="A32" s="18" t="s">
        <v>101</v>
      </c>
      <c r="B32" s="18" t="s">
        <v>102</v>
      </c>
      <c r="C32" s="18" t="s">
        <v>103</v>
      </c>
      <c r="D32" s="18" t="s">
        <v>206</v>
      </c>
      <c r="E32" s="18" t="s">
        <v>207</v>
      </c>
      <c r="F32" s="18" t="s">
        <v>160</v>
      </c>
      <c r="G32" s="18" t="s">
        <v>161</v>
      </c>
      <c r="H32" s="24">
        <v>4.9790570419544218E-4</v>
      </c>
      <c r="I32"/>
    </row>
    <row r="33" spans="1:9" x14ac:dyDescent="0.25">
      <c r="A33" s="18" t="s">
        <v>101</v>
      </c>
      <c r="B33" s="18" t="s">
        <v>102</v>
      </c>
      <c r="C33" s="18" t="s">
        <v>103</v>
      </c>
      <c r="D33" s="18" t="s">
        <v>206</v>
      </c>
      <c r="E33" s="18" t="s">
        <v>207</v>
      </c>
      <c r="F33" s="18" t="s">
        <v>164</v>
      </c>
      <c r="G33" s="18" t="s">
        <v>165</v>
      </c>
      <c r="H33" s="24">
        <v>0.13253842019946291</v>
      </c>
      <c r="I33"/>
    </row>
    <row r="34" spans="1:9" x14ac:dyDescent="0.25">
      <c r="A34" s="18" t="s">
        <v>101</v>
      </c>
      <c r="B34" s="18" t="s">
        <v>102</v>
      </c>
      <c r="C34" s="18" t="s">
        <v>103</v>
      </c>
      <c r="D34" s="18" t="s">
        <v>206</v>
      </c>
      <c r="E34" s="18" t="s">
        <v>207</v>
      </c>
      <c r="F34" s="18" t="s">
        <v>226</v>
      </c>
      <c r="G34" s="18" t="s">
        <v>227</v>
      </c>
      <c r="H34" s="24">
        <v>3.6772969500647422E-6</v>
      </c>
      <c r="I34"/>
    </row>
    <row r="35" spans="1:9" x14ac:dyDescent="0.25">
      <c r="A35" s="18" t="s">
        <v>101</v>
      </c>
      <c r="B35" s="18" t="s">
        <v>102</v>
      </c>
      <c r="C35" s="18" t="s">
        <v>103</v>
      </c>
      <c r="D35" s="18" t="s">
        <v>206</v>
      </c>
      <c r="E35" s="18" t="s">
        <v>207</v>
      </c>
      <c r="F35" s="18" t="s">
        <v>188</v>
      </c>
      <c r="G35" s="18" t="s">
        <v>189</v>
      </c>
      <c r="H35" s="24">
        <v>1.0623884975059642E-3</v>
      </c>
      <c r="I35"/>
    </row>
    <row r="36" spans="1:9" x14ac:dyDescent="0.25">
      <c r="A36" s="18" t="s">
        <v>101</v>
      </c>
      <c r="B36" s="18" t="s">
        <v>102</v>
      </c>
      <c r="C36" s="18" t="s">
        <v>103</v>
      </c>
      <c r="D36" s="18" t="s">
        <v>206</v>
      </c>
      <c r="E36" s="18" t="s">
        <v>207</v>
      </c>
      <c r="F36" s="18" t="s">
        <v>166</v>
      </c>
      <c r="G36" s="18" t="s">
        <v>167</v>
      </c>
      <c r="H36" s="24">
        <v>3.2368373740023389E-3</v>
      </c>
      <c r="I36"/>
    </row>
    <row r="37" spans="1:9" x14ac:dyDescent="0.25">
      <c r="A37" s="18" t="s">
        <v>101</v>
      </c>
      <c r="B37" s="18" t="s">
        <v>102</v>
      </c>
      <c r="C37" s="18" t="s">
        <v>103</v>
      </c>
      <c r="D37" s="18" t="s">
        <v>206</v>
      </c>
      <c r="E37" s="18" t="s">
        <v>207</v>
      </c>
      <c r="F37" s="18" t="s">
        <v>168</v>
      </c>
      <c r="G37" s="18" t="s">
        <v>169</v>
      </c>
      <c r="H37" s="24">
        <v>1.8313300657961818E-4</v>
      </c>
      <c r="I37"/>
    </row>
    <row r="38" spans="1:9" x14ac:dyDescent="0.25">
      <c r="A38" s="18" t="s">
        <v>101</v>
      </c>
      <c r="B38" s="18" t="s">
        <v>102</v>
      </c>
      <c r="C38" s="18" t="s">
        <v>103</v>
      </c>
      <c r="D38" s="18" t="s">
        <v>206</v>
      </c>
      <c r="E38" s="18" t="s">
        <v>207</v>
      </c>
      <c r="F38" s="18" t="s">
        <v>170</v>
      </c>
      <c r="G38" s="18" t="s">
        <v>171</v>
      </c>
      <c r="H38" s="24">
        <v>2.9620387094865325E-5</v>
      </c>
      <c r="I38"/>
    </row>
    <row r="39" spans="1:9" x14ac:dyDescent="0.25">
      <c r="A39" s="18" t="s">
        <v>101</v>
      </c>
      <c r="B39" s="18" t="s">
        <v>102</v>
      </c>
      <c r="C39" s="18" t="s">
        <v>103</v>
      </c>
      <c r="D39" s="18" t="s">
        <v>206</v>
      </c>
      <c r="E39" s="18" t="s">
        <v>207</v>
      </c>
      <c r="F39" s="18" t="s">
        <v>228</v>
      </c>
      <c r="G39" s="18" t="s">
        <v>229</v>
      </c>
      <c r="H39" s="24">
        <v>5.0615732106430592E-3</v>
      </c>
      <c r="I39"/>
    </row>
    <row r="40" spans="1:9" x14ac:dyDescent="0.25">
      <c r="A40" s="18" t="s">
        <v>101</v>
      </c>
      <c r="B40" s="18" t="s">
        <v>102</v>
      </c>
      <c r="C40" s="18" t="s">
        <v>103</v>
      </c>
      <c r="D40" s="18" t="s">
        <v>206</v>
      </c>
      <c r="E40" s="18" t="s">
        <v>207</v>
      </c>
      <c r="F40" s="18" t="s">
        <v>172</v>
      </c>
      <c r="G40" s="18" t="s">
        <v>173</v>
      </c>
      <c r="H40" s="24">
        <v>0.12571460786988159</v>
      </c>
      <c r="I40"/>
    </row>
    <row r="41" spans="1:9" x14ac:dyDescent="0.25">
      <c r="A41" s="18" t="s">
        <v>101</v>
      </c>
      <c r="B41" s="18" t="s">
        <v>102</v>
      </c>
      <c r="C41" s="18" t="s">
        <v>103</v>
      </c>
      <c r="D41" s="18" t="s">
        <v>206</v>
      </c>
      <c r="E41" s="18" t="s">
        <v>207</v>
      </c>
      <c r="F41" s="18" t="s">
        <v>174</v>
      </c>
      <c r="G41" s="18" t="s">
        <v>175</v>
      </c>
      <c r="H41" s="24">
        <v>0.24786277181711266</v>
      </c>
      <c r="I41"/>
    </row>
    <row r="42" spans="1:9" x14ac:dyDescent="0.25">
      <c r="A42" s="18" t="s">
        <v>101</v>
      </c>
      <c r="B42" s="18" t="s">
        <v>102</v>
      </c>
      <c r="C42" s="18" t="s">
        <v>103</v>
      </c>
      <c r="D42" s="18" t="s">
        <v>206</v>
      </c>
      <c r="E42" s="18" t="s">
        <v>207</v>
      </c>
      <c r="F42" s="18" t="s">
        <v>190</v>
      </c>
      <c r="G42" s="18" t="s">
        <v>191</v>
      </c>
      <c r="H42" s="24">
        <v>1.0424206291585778E-4</v>
      </c>
      <c r="I42"/>
    </row>
    <row r="43" spans="1:9" x14ac:dyDescent="0.25">
      <c r="A43" s="18" t="s">
        <v>101</v>
      </c>
      <c r="B43" s="18" t="s">
        <v>102</v>
      </c>
      <c r="C43" s="18" t="s">
        <v>103</v>
      </c>
      <c r="D43" s="18" t="s">
        <v>206</v>
      </c>
      <c r="E43" s="18" t="s">
        <v>207</v>
      </c>
      <c r="F43" s="18" t="s">
        <v>124</v>
      </c>
      <c r="G43" s="18" t="s">
        <v>125</v>
      </c>
      <c r="H43" s="24">
        <v>2.5106222677741281E-3</v>
      </c>
      <c r="I43"/>
    </row>
    <row r="44" spans="1:9" x14ac:dyDescent="0.25">
      <c r="A44" s="18" t="s">
        <v>101</v>
      </c>
      <c r="B44" s="18" t="s">
        <v>102</v>
      </c>
      <c r="C44" s="18" t="s">
        <v>103</v>
      </c>
      <c r="D44" s="18" t="s">
        <v>206</v>
      </c>
      <c r="E44" s="18" t="s">
        <v>207</v>
      </c>
      <c r="F44" s="18" t="s">
        <v>204</v>
      </c>
      <c r="G44" s="18" t="s">
        <v>205</v>
      </c>
      <c r="H44" s="24">
        <v>6.723184980404138E-5</v>
      </c>
      <c r="I44"/>
    </row>
    <row r="45" spans="1:9" x14ac:dyDescent="0.25">
      <c r="A45" s="18" t="s">
        <v>101</v>
      </c>
      <c r="B45" s="18" t="s">
        <v>102</v>
      </c>
      <c r="C45" s="18" t="s">
        <v>103</v>
      </c>
      <c r="D45" s="18" t="s">
        <v>206</v>
      </c>
      <c r="E45" s="18" t="s">
        <v>207</v>
      </c>
      <c r="F45" s="18" t="s">
        <v>176</v>
      </c>
      <c r="G45" s="18" t="s">
        <v>177</v>
      </c>
      <c r="H45" s="24">
        <v>2.7543665996818671E-4</v>
      </c>
      <c r="I45"/>
    </row>
    <row r="46" spans="1:9" x14ac:dyDescent="0.25">
      <c r="A46" s="18" t="s">
        <v>101</v>
      </c>
      <c r="B46" s="18" t="s">
        <v>102</v>
      </c>
      <c r="C46" s="18" t="s">
        <v>103</v>
      </c>
      <c r="D46" s="18" t="s">
        <v>206</v>
      </c>
      <c r="E46" s="18" t="s">
        <v>207</v>
      </c>
      <c r="F46" s="18" t="s">
        <v>208</v>
      </c>
      <c r="G46" s="18" t="s">
        <v>209</v>
      </c>
      <c r="H46" s="24">
        <v>2.7454096481631933</v>
      </c>
      <c r="I46"/>
    </row>
    <row r="47" spans="1:9" x14ac:dyDescent="0.25">
      <c r="A47" s="18" t="s">
        <v>101</v>
      </c>
      <c r="B47" s="18" t="s">
        <v>102</v>
      </c>
      <c r="C47" s="18" t="s">
        <v>103</v>
      </c>
      <c r="D47" s="18" t="s">
        <v>206</v>
      </c>
      <c r="E47" s="18" t="s">
        <v>207</v>
      </c>
      <c r="F47" s="18" t="s">
        <v>196</v>
      </c>
      <c r="G47" s="18" t="s">
        <v>197</v>
      </c>
      <c r="H47" s="24">
        <v>1.2889273952339507E-6</v>
      </c>
      <c r="I47"/>
    </row>
    <row r="48" spans="1:9" x14ac:dyDescent="0.25">
      <c r="A48" s="18" t="s">
        <v>101</v>
      </c>
      <c r="B48" s="18" t="s">
        <v>102</v>
      </c>
      <c r="C48" s="18" t="s">
        <v>103</v>
      </c>
      <c r="D48" s="18" t="s">
        <v>316</v>
      </c>
      <c r="E48" s="18" t="s">
        <v>317</v>
      </c>
      <c r="F48" s="18" t="s">
        <v>126</v>
      </c>
      <c r="G48" s="18" t="s">
        <v>127</v>
      </c>
      <c r="H48" s="24">
        <v>1.3672603297100899E-5</v>
      </c>
      <c r="I48"/>
    </row>
    <row r="49" spans="1:9" x14ac:dyDescent="0.25">
      <c r="A49" s="18" t="s">
        <v>101</v>
      </c>
      <c r="B49" s="18" t="s">
        <v>102</v>
      </c>
      <c r="C49" s="18" t="s">
        <v>103</v>
      </c>
      <c r="D49" s="18" t="s">
        <v>316</v>
      </c>
      <c r="E49" s="18" t="s">
        <v>317</v>
      </c>
      <c r="F49" s="18" t="s">
        <v>212</v>
      </c>
      <c r="G49" s="18" t="s">
        <v>213</v>
      </c>
      <c r="H49" s="24">
        <v>5.4928794157301531E-8</v>
      </c>
      <c r="I49"/>
    </row>
    <row r="50" spans="1:9" x14ac:dyDescent="0.25">
      <c r="A50" s="18" t="s">
        <v>101</v>
      </c>
      <c r="B50" s="18" t="s">
        <v>102</v>
      </c>
      <c r="C50" s="18" t="s">
        <v>103</v>
      </c>
      <c r="D50" s="18" t="s">
        <v>316</v>
      </c>
      <c r="E50" s="18" t="s">
        <v>317</v>
      </c>
      <c r="F50" s="18" t="s">
        <v>128</v>
      </c>
      <c r="G50" s="18" t="s">
        <v>129</v>
      </c>
      <c r="H50" s="24">
        <v>3.2127680726274617E-5</v>
      </c>
      <c r="I50"/>
    </row>
    <row r="51" spans="1:9" x14ac:dyDescent="0.25">
      <c r="A51" s="18" t="s">
        <v>101</v>
      </c>
      <c r="B51" s="18" t="s">
        <v>102</v>
      </c>
      <c r="C51" s="18" t="s">
        <v>103</v>
      </c>
      <c r="D51" s="18" t="s">
        <v>316</v>
      </c>
      <c r="E51" s="18" t="s">
        <v>317</v>
      </c>
      <c r="F51" s="18" t="s">
        <v>198</v>
      </c>
      <c r="G51" s="18" t="s">
        <v>199</v>
      </c>
      <c r="H51" s="24">
        <v>8.8015209737972527E-2</v>
      </c>
      <c r="I51"/>
    </row>
    <row r="52" spans="1:9" x14ac:dyDescent="0.25">
      <c r="A52" s="18" t="s">
        <v>101</v>
      </c>
      <c r="B52" s="18" t="s">
        <v>102</v>
      </c>
      <c r="C52" s="18" t="s">
        <v>103</v>
      </c>
      <c r="D52" s="18" t="s">
        <v>316</v>
      </c>
      <c r="E52" s="18" t="s">
        <v>317</v>
      </c>
      <c r="F52" s="18" t="s">
        <v>202</v>
      </c>
      <c r="G52" s="18" t="s">
        <v>203</v>
      </c>
      <c r="H52" s="24">
        <v>1.5281900141304578E-5</v>
      </c>
      <c r="I52"/>
    </row>
    <row r="53" spans="1:9" x14ac:dyDescent="0.25">
      <c r="A53" s="18" t="s">
        <v>101</v>
      </c>
      <c r="B53" s="18" t="s">
        <v>102</v>
      </c>
      <c r="C53" s="18" t="s">
        <v>103</v>
      </c>
      <c r="D53" s="18" t="s">
        <v>316</v>
      </c>
      <c r="E53" s="18" t="s">
        <v>317</v>
      </c>
      <c r="F53" s="18" t="s">
        <v>130</v>
      </c>
      <c r="G53" s="18" t="s">
        <v>131</v>
      </c>
      <c r="H53" s="24">
        <v>2.9102529683145791E-5</v>
      </c>
      <c r="I53"/>
    </row>
    <row r="54" spans="1:9" x14ac:dyDescent="0.25">
      <c r="A54" s="18" t="s">
        <v>101</v>
      </c>
      <c r="B54" s="18" t="s">
        <v>102</v>
      </c>
      <c r="C54" s="18" t="s">
        <v>103</v>
      </c>
      <c r="D54" s="18" t="s">
        <v>316</v>
      </c>
      <c r="E54" s="18" t="s">
        <v>317</v>
      </c>
      <c r="F54" s="18" t="s">
        <v>132</v>
      </c>
      <c r="G54" s="18" t="s">
        <v>133</v>
      </c>
      <c r="H54" s="24">
        <v>1.1715078849096683E-7</v>
      </c>
      <c r="I54"/>
    </row>
    <row r="55" spans="1:9" x14ac:dyDescent="0.25">
      <c r="A55" s="18" t="s">
        <v>101</v>
      </c>
      <c r="B55" s="18" t="s">
        <v>102</v>
      </c>
      <c r="C55" s="18" t="s">
        <v>103</v>
      </c>
      <c r="D55" s="18" t="s">
        <v>316</v>
      </c>
      <c r="E55" s="18" t="s">
        <v>317</v>
      </c>
      <c r="F55" s="18" t="s">
        <v>134</v>
      </c>
      <c r="G55" s="18" t="s">
        <v>135</v>
      </c>
      <c r="H55" s="24">
        <v>4.9771866489359229E-5</v>
      </c>
      <c r="I55"/>
    </row>
    <row r="56" spans="1:9" x14ac:dyDescent="0.25">
      <c r="A56" s="18" t="s">
        <v>101</v>
      </c>
      <c r="B56" s="18" t="s">
        <v>102</v>
      </c>
      <c r="C56" s="18" t="s">
        <v>103</v>
      </c>
      <c r="D56" s="18" t="s">
        <v>316</v>
      </c>
      <c r="E56" s="18" t="s">
        <v>317</v>
      </c>
      <c r="F56" s="18" t="s">
        <v>136</v>
      </c>
      <c r="G56" s="18" t="s">
        <v>137</v>
      </c>
      <c r="H56" s="24">
        <v>9.1328030397449593E-6</v>
      </c>
      <c r="I56"/>
    </row>
    <row r="57" spans="1:9" x14ac:dyDescent="0.25">
      <c r="A57" s="18" t="s">
        <v>101</v>
      </c>
      <c r="B57" s="18" t="s">
        <v>102</v>
      </c>
      <c r="C57" s="18" t="s">
        <v>103</v>
      </c>
      <c r="D57" s="18" t="s">
        <v>316</v>
      </c>
      <c r="E57" s="18" t="s">
        <v>317</v>
      </c>
      <c r="F57" s="18" t="s">
        <v>140</v>
      </c>
      <c r="G57" s="18" t="s">
        <v>141</v>
      </c>
      <c r="H57" s="24">
        <v>9.91474828574255E-4</v>
      </c>
      <c r="I57"/>
    </row>
    <row r="58" spans="1:9" x14ac:dyDescent="0.25">
      <c r="A58" s="18" t="s">
        <v>101</v>
      </c>
      <c r="B58" s="18" t="s">
        <v>102</v>
      </c>
      <c r="C58" s="18" t="s">
        <v>103</v>
      </c>
      <c r="D58" s="18" t="s">
        <v>316</v>
      </c>
      <c r="E58" s="18" t="s">
        <v>317</v>
      </c>
      <c r="F58" s="18" t="s">
        <v>242</v>
      </c>
      <c r="G58" s="18" t="s">
        <v>243</v>
      </c>
      <c r="H58" s="24">
        <v>1.7140070525920067E-5</v>
      </c>
      <c r="I58"/>
    </row>
    <row r="59" spans="1:9" x14ac:dyDescent="0.25">
      <c r="A59" s="18" t="s">
        <v>101</v>
      </c>
      <c r="B59" s="18" t="s">
        <v>102</v>
      </c>
      <c r="C59" s="18" t="s">
        <v>103</v>
      </c>
      <c r="D59" s="18" t="s">
        <v>316</v>
      </c>
      <c r="E59" s="18" t="s">
        <v>317</v>
      </c>
      <c r="F59" s="18" t="s">
        <v>244</v>
      </c>
      <c r="G59" s="18" t="s">
        <v>245</v>
      </c>
      <c r="H59" s="24">
        <v>1.7715829858958043E-7</v>
      </c>
      <c r="I59"/>
    </row>
    <row r="60" spans="1:9" x14ac:dyDescent="0.25">
      <c r="A60" s="18" t="s">
        <v>101</v>
      </c>
      <c r="B60" s="18" t="s">
        <v>102</v>
      </c>
      <c r="C60" s="18" t="s">
        <v>103</v>
      </c>
      <c r="D60" s="18" t="s">
        <v>316</v>
      </c>
      <c r="E60" s="18" t="s">
        <v>317</v>
      </c>
      <c r="F60" s="18" t="s">
        <v>142</v>
      </c>
      <c r="G60" s="18" t="s">
        <v>143</v>
      </c>
      <c r="H60" s="24">
        <v>1.5710821546084221E-5</v>
      </c>
      <c r="I60"/>
    </row>
    <row r="61" spans="1:9" x14ac:dyDescent="0.25">
      <c r="A61" s="18" t="s">
        <v>101</v>
      </c>
      <c r="B61" s="18" t="s">
        <v>102</v>
      </c>
      <c r="C61" s="18" t="s">
        <v>103</v>
      </c>
      <c r="D61" s="18" t="s">
        <v>316</v>
      </c>
      <c r="E61" s="18" t="s">
        <v>317</v>
      </c>
      <c r="F61" s="18" t="s">
        <v>256</v>
      </c>
      <c r="G61" s="18" t="s">
        <v>257</v>
      </c>
      <c r="H61" s="24">
        <v>1.2417449688542103E-4</v>
      </c>
      <c r="I61"/>
    </row>
    <row r="62" spans="1:9" x14ac:dyDescent="0.25">
      <c r="A62" s="18" t="s">
        <v>101</v>
      </c>
      <c r="B62" s="18" t="s">
        <v>102</v>
      </c>
      <c r="C62" s="18" t="s">
        <v>103</v>
      </c>
      <c r="D62" s="18" t="s">
        <v>316</v>
      </c>
      <c r="E62" s="18" t="s">
        <v>317</v>
      </c>
      <c r="F62" s="18" t="s">
        <v>184</v>
      </c>
      <c r="G62" s="18" t="s">
        <v>185</v>
      </c>
      <c r="H62" s="24">
        <v>1.2227304435289395E-5</v>
      </c>
      <c r="I62"/>
    </row>
    <row r="63" spans="1:9" x14ac:dyDescent="0.25">
      <c r="A63" s="18" t="s">
        <v>101</v>
      </c>
      <c r="B63" s="18" t="s">
        <v>102</v>
      </c>
      <c r="C63" s="18" t="s">
        <v>103</v>
      </c>
      <c r="D63" s="18" t="s">
        <v>316</v>
      </c>
      <c r="E63" s="18" t="s">
        <v>317</v>
      </c>
      <c r="F63" s="18" t="s">
        <v>150</v>
      </c>
      <c r="G63" s="18" t="s">
        <v>151</v>
      </c>
      <c r="H63" s="24">
        <v>1.0517322070786879E-4</v>
      </c>
      <c r="I63"/>
    </row>
    <row r="64" spans="1:9" x14ac:dyDescent="0.25">
      <c r="A64" s="18" t="s">
        <v>101</v>
      </c>
      <c r="B64" s="18" t="s">
        <v>102</v>
      </c>
      <c r="C64" s="18" t="s">
        <v>103</v>
      </c>
      <c r="D64" s="18" t="s">
        <v>316</v>
      </c>
      <c r="E64" s="18" t="s">
        <v>317</v>
      </c>
      <c r="F64" s="18" t="s">
        <v>192</v>
      </c>
      <c r="G64" s="18" t="s">
        <v>193</v>
      </c>
      <c r="H64" s="24">
        <v>3.0920845440877298E-4</v>
      </c>
      <c r="I64"/>
    </row>
    <row r="65" spans="1:9" x14ac:dyDescent="0.25">
      <c r="A65" s="18" t="s">
        <v>101</v>
      </c>
      <c r="B65" s="18" t="s">
        <v>102</v>
      </c>
      <c r="C65" s="18" t="s">
        <v>103</v>
      </c>
      <c r="D65" s="18" t="s">
        <v>316</v>
      </c>
      <c r="E65" s="18" t="s">
        <v>317</v>
      </c>
      <c r="F65" s="18" t="s">
        <v>220</v>
      </c>
      <c r="G65" s="18" t="s">
        <v>221</v>
      </c>
      <c r="H65" s="24">
        <v>1.3546596822507834E-5</v>
      </c>
      <c r="I65"/>
    </row>
    <row r="66" spans="1:9" x14ac:dyDescent="0.25">
      <c r="A66" s="18" t="s">
        <v>101</v>
      </c>
      <c r="B66" s="18" t="s">
        <v>102</v>
      </c>
      <c r="C66" s="18" t="s">
        <v>103</v>
      </c>
      <c r="D66" s="18" t="s">
        <v>316</v>
      </c>
      <c r="E66" s="18" t="s">
        <v>317</v>
      </c>
      <c r="F66" s="18" t="s">
        <v>252</v>
      </c>
      <c r="G66" s="18" t="s">
        <v>253</v>
      </c>
      <c r="H66" s="24">
        <v>3.1453497591960476E-8</v>
      </c>
      <c r="I66"/>
    </row>
    <row r="67" spans="1:9" x14ac:dyDescent="0.25">
      <c r="A67" s="18" t="s">
        <v>101</v>
      </c>
      <c r="B67" s="18" t="s">
        <v>102</v>
      </c>
      <c r="C67" s="18" t="s">
        <v>103</v>
      </c>
      <c r="D67" s="18" t="s">
        <v>316</v>
      </c>
      <c r="E67" s="18" t="s">
        <v>317</v>
      </c>
      <c r="F67" s="18" t="s">
        <v>224</v>
      </c>
      <c r="G67" s="18" t="s">
        <v>225</v>
      </c>
      <c r="H67" s="24">
        <v>4.8218492333036926E-5</v>
      </c>
      <c r="I67"/>
    </row>
    <row r="68" spans="1:9" x14ac:dyDescent="0.25">
      <c r="A68" s="18" t="s">
        <v>101</v>
      </c>
      <c r="B68" s="18" t="s">
        <v>102</v>
      </c>
      <c r="C68" s="18" t="s">
        <v>103</v>
      </c>
      <c r="D68" s="18" t="s">
        <v>316</v>
      </c>
      <c r="E68" s="18" t="s">
        <v>317</v>
      </c>
      <c r="F68" s="18" t="s">
        <v>182</v>
      </c>
      <c r="G68" s="18" t="s">
        <v>183</v>
      </c>
      <c r="H68" s="24">
        <v>5.4534491360979655E-4</v>
      </c>
      <c r="I68"/>
    </row>
    <row r="69" spans="1:9" x14ac:dyDescent="0.25">
      <c r="A69" s="18" t="s">
        <v>101</v>
      </c>
      <c r="B69" s="18" t="s">
        <v>102</v>
      </c>
      <c r="C69" s="18" t="s">
        <v>103</v>
      </c>
      <c r="D69" s="18" t="s">
        <v>316</v>
      </c>
      <c r="E69" s="18" t="s">
        <v>317</v>
      </c>
      <c r="F69" s="18" t="s">
        <v>232</v>
      </c>
      <c r="G69" s="18" t="s">
        <v>233</v>
      </c>
      <c r="H69" s="24">
        <v>9.5833499000742459E-4</v>
      </c>
      <c r="I69"/>
    </row>
    <row r="70" spans="1:9" x14ac:dyDescent="0.25">
      <c r="A70" s="18" t="s">
        <v>101</v>
      </c>
      <c r="B70" s="18" t="s">
        <v>102</v>
      </c>
      <c r="C70" s="18" t="s">
        <v>103</v>
      </c>
      <c r="D70" s="18" t="s">
        <v>316</v>
      </c>
      <c r="E70" s="18" t="s">
        <v>317</v>
      </c>
      <c r="F70" s="18" t="s">
        <v>152</v>
      </c>
      <c r="G70" s="18" t="s">
        <v>153</v>
      </c>
      <c r="H70" s="24">
        <v>8.4592615836491929E-6</v>
      </c>
      <c r="I70"/>
    </row>
    <row r="71" spans="1:9" x14ac:dyDescent="0.25">
      <c r="A71" s="18" t="s">
        <v>101</v>
      </c>
      <c r="B71" s="18" t="s">
        <v>102</v>
      </c>
      <c r="C71" s="18" t="s">
        <v>103</v>
      </c>
      <c r="D71" s="18" t="s">
        <v>316</v>
      </c>
      <c r="E71" s="18" t="s">
        <v>317</v>
      </c>
      <c r="F71" s="18" t="s">
        <v>274</v>
      </c>
      <c r="G71" s="18" t="s">
        <v>275</v>
      </c>
      <c r="H71" s="24">
        <v>2.3998934530564499E-5</v>
      </c>
      <c r="I71"/>
    </row>
    <row r="72" spans="1:9" x14ac:dyDescent="0.25">
      <c r="A72" s="18" t="s">
        <v>101</v>
      </c>
      <c r="B72" s="18" t="s">
        <v>102</v>
      </c>
      <c r="C72" s="18" t="s">
        <v>103</v>
      </c>
      <c r="D72" s="18" t="s">
        <v>316</v>
      </c>
      <c r="E72" s="18" t="s">
        <v>317</v>
      </c>
      <c r="F72" s="18" t="s">
        <v>308</v>
      </c>
      <c r="G72" s="18" t="s">
        <v>309</v>
      </c>
      <c r="H72" s="24">
        <v>1.5101481861776946E-5</v>
      </c>
      <c r="I72"/>
    </row>
    <row r="73" spans="1:9" x14ac:dyDescent="0.25">
      <c r="A73" s="18" t="s">
        <v>101</v>
      </c>
      <c r="B73" s="18" t="s">
        <v>102</v>
      </c>
      <c r="C73" s="18" t="s">
        <v>103</v>
      </c>
      <c r="D73" s="18" t="s">
        <v>316</v>
      </c>
      <c r="E73" s="18" t="s">
        <v>317</v>
      </c>
      <c r="F73" s="18" t="s">
        <v>164</v>
      </c>
      <c r="G73" s="18" t="s">
        <v>165</v>
      </c>
      <c r="H73" s="24">
        <v>4.2386479934676633E-5</v>
      </c>
      <c r="I73"/>
    </row>
    <row r="74" spans="1:9" x14ac:dyDescent="0.25">
      <c r="A74" s="18" t="s">
        <v>101</v>
      </c>
      <c r="B74" s="18" t="s">
        <v>102</v>
      </c>
      <c r="C74" s="18" t="s">
        <v>103</v>
      </c>
      <c r="D74" s="18" t="s">
        <v>316</v>
      </c>
      <c r="E74" s="18" t="s">
        <v>317</v>
      </c>
      <c r="F74" s="18" t="s">
        <v>188</v>
      </c>
      <c r="G74" s="18" t="s">
        <v>189</v>
      </c>
      <c r="H74" s="24">
        <v>5.6121346611945051E-5</v>
      </c>
      <c r="I74"/>
    </row>
    <row r="75" spans="1:9" x14ac:dyDescent="0.25">
      <c r="A75" s="18" t="s">
        <v>101</v>
      </c>
      <c r="B75" s="18" t="s">
        <v>102</v>
      </c>
      <c r="C75" s="18" t="s">
        <v>103</v>
      </c>
      <c r="D75" s="18" t="s">
        <v>316</v>
      </c>
      <c r="E75" s="18" t="s">
        <v>317</v>
      </c>
      <c r="F75" s="18" t="s">
        <v>166</v>
      </c>
      <c r="G75" s="18" t="s">
        <v>167</v>
      </c>
      <c r="H75" s="24">
        <v>2.1540040463673658E-7</v>
      </c>
      <c r="I75"/>
    </row>
    <row r="76" spans="1:9" x14ac:dyDescent="0.25">
      <c r="A76" s="18" t="s">
        <v>101</v>
      </c>
      <c r="B76" s="18" t="s">
        <v>102</v>
      </c>
      <c r="C76" s="18" t="s">
        <v>103</v>
      </c>
      <c r="D76" s="18" t="s">
        <v>316</v>
      </c>
      <c r="E76" s="18" t="s">
        <v>317</v>
      </c>
      <c r="F76" s="18" t="s">
        <v>168</v>
      </c>
      <c r="G76" s="18" t="s">
        <v>169</v>
      </c>
      <c r="H76" s="24">
        <v>8.4987481845814189E-5</v>
      </c>
      <c r="I76"/>
    </row>
    <row r="77" spans="1:9" x14ac:dyDescent="0.25">
      <c r="A77" s="18" t="s">
        <v>101</v>
      </c>
      <c r="B77" s="18" t="s">
        <v>102</v>
      </c>
      <c r="C77" s="18" t="s">
        <v>103</v>
      </c>
      <c r="D77" s="18" t="s">
        <v>316</v>
      </c>
      <c r="E77" s="18" t="s">
        <v>317</v>
      </c>
      <c r="F77" s="18" t="s">
        <v>172</v>
      </c>
      <c r="G77" s="18" t="s">
        <v>173</v>
      </c>
      <c r="H77" s="24">
        <v>1.6626606814855794E-6</v>
      </c>
      <c r="I77"/>
    </row>
    <row r="78" spans="1:9" x14ac:dyDescent="0.25">
      <c r="A78" s="18" t="s">
        <v>101</v>
      </c>
      <c r="B78" s="18" t="s">
        <v>102</v>
      </c>
      <c r="C78" s="18" t="s">
        <v>103</v>
      </c>
      <c r="D78" s="18" t="s">
        <v>316</v>
      </c>
      <c r="E78" s="18" t="s">
        <v>317</v>
      </c>
      <c r="F78" s="18" t="s">
        <v>174</v>
      </c>
      <c r="G78" s="18" t="s">
        <v>175</v>
      </c>
      <c r="H78" s="24">
        <v>4.1910079697685424E-4</v>
      </c>
      <c r="I78"/>
    </row>
    <row r="79" spans="1:9" x14ac:dyDescent="0.25">
      <c r="A79" s="18" t="s">
        <v>101</v>
      </c>
      <c r="B79" s="18" t="s">
        <v>102</v>
      </c>
      <c r="C79" s="18" t="s">
        <v>103</v>
      </c>
      <c r="D79" s="18" t="s">
        <v>316</v>
      </c>
      <c r="E79" s="18" t="s">
        <v>317</v>
      </c>
      <c r="F79" s="18" t="s">
        <v>190</v>
      </c>
      <c r="G79" s="18" t="s">
        <v>191</v>
      </c>
      <c r="H79" s="24">
        <v>9.6978457949205508E-7</v>
      </c>
      <c r="I79"/>
    </row>
    <row r="80" spans="1:9" x14ac:dyDescent="0.25">
      <c r="A80" s="18" t="s">
        <v>101</v>
      </c>
      <c r="B80" s="18" t="s">
        <v>102</v>
      </c>
      <c r="C80" s="18" t="s">
        <v>103</v>
      </c>
      <c r="D80" s="18" t="s">
        <v>316</v>
      </c>
      <c r="E80" s="18" t="s">
        <v>317</v>
      </c>
      <c r="F80" s="18" t="s">
        <v>124</v>
      </c>
      <c r="G80" s="18" t="s">
        <v>125</v>
      </c>
      <c r="H80" s="24">
        <v>3.562224794921779E-5</v>
      </c>
      <c r="I80"/>
    </row>
    <row r="81" spans="1:9" x14ac:dyDescent="0.25">
      <c r="A81" s="18" t="s">
        <v>101</v>
      </c>
      <c r="B81" s="18" t="s">
        <v>102</v>
      </c>
      <c r="C81" s="18" t="s">
        <v>103</v>
      </c>
      <c r="D81" s="18" t="s">
        <v>316</v>
      </c>
      <c r="E81" s="18" t="s">
        <v>317</v>
      </c>
      <c r="F81" s="18" t="s">
        <v>176</v>
      </c>
      <c r="G81" s="18" t="s">
        <v>177</v>
      </c>
      <c r="H81" s="24">
        <v>9.3146558989337723E-6</v>
      </c>
      <c r="I81"/>
    </row>
    <row r="82" spans="1:9" x14ac:dyDescent="0.25">
      <c r="A82" s="18" t="s">
        <v>101</v>
      </c>
      <c r="B82" s="18" t="s">
        <v>102</v>
      </c>
      <c r="C82" s="18" t="s">
        <v>103</v>
      </c>
      <c r="D82" s="18" t="s">
        <v>280</v>
      </c>
      <c r="E82" s="18" t="s">
        <v>281</v>
      </c>
      <c r="F82" s="18" t="s">
        <v>212</v>
      </c>
      <c r="G82" s="18" t="s">
        <v>213</v>
      </c>
      <c r="H82" s="24">
        <v>5.2863816302366528E-5</v>
      </c>
      <c r="I82"/>
    </row>
    <row r="83" spans="1:9" x14ac:dyDescent="0.25">
      <c r="A83" s="18" t="s">
        <v>101</v>
      </c>
      <c r="B83" s="18" t="s">
        <v>102</v>
      </c>
      <c r="C83" s="18" t="s">
        <v>103</v>
      </c>
      <c r="D83" s="18" t="s">
        <v>280</v>
      </c>
      <c r="E83" s="18" t="s">
        <v>281</v>
      </c>
      <c r="F83" s="18" t="s">
        <v>128</v>
      </c>
      <c r="G83" s="18" t="s">
        <v>129</v>
      </c>
      <c r="H83" s="24">
        <v>3.9543926711845922E-4</v>
      </c>
      <c r="I83"/>
    </row>
    <row r="84" spans="1:9" x14ac:dyDescent="0.25">
      <c r="A84" s="18" t="s">
        <v>101</v>
      </c>
      <c r="B84" s="18" t="s">
        <v>102</v>
      </c>
      <c r="C84" s="18" t="s">
        <v>103</v>
      </c>
      <c r="D84" s="18" t="s">
        <v>280</v>
      </c>
      <c r="E84" s="18" t="s">
        <v>281</v>
      </c>
      <c r="F84" s="18" t="s">
        <v>198</v>
      </c>
      <c r="G84" s="18" t="s">
        <v>199</v>
      </c>
      <c r="H84" s="24">
        <v>4.0068550890140699E-2</v>
      </c>
      <c r="I84"/>
    </row>
    <row r="85" spans="1:9" x14ac:dyDescent="0.25">
      <c r="A85" s="18" t="s">
        <v>101</v>
      </c>
      <c r="B85" s="18" t="s">
        <v>102</v>
      </c>
      <c r="C85" s="18" t="s">
        <v>103</v>
      </c>
      <c r="D85" s="18" t="s">
        <v>280</v>
      </c>
      <c r="E85" s="18" t="s">
        <v>281</v>
      </c>
      <c r="F85" s="18" t="s">
        <v>130</v>
      </c>
      <c r="G85" s="18" t="s">
        <v>131</v>
      </c>
      <c r="H85" s="24">
        <v>4.7213384708175932E-2</v>
      </c>
      <c r="I85"/>
    </row>
    <row r="86" spans="1:9" x14ac:dyDescent="0.25">
      <c r="A86" s="18" t="s">
        <v>101</v>
      </c>
      <c r="B86" s="18" t="s">
        <v>102</v>
      </c>
      <c r="C86" s="18" t="s">
        <v>103</v>
      </c>
      <c r="D86" s="18" t="s">
        <v>280</v>
      </c>
      <c r="E86" s="18" t="s">
        <v>281</v>
      </c>
      <c r="F86" s="18" t="s">
        <v>132</v>
      </c>
      <c r="G86" s="18" t="s">
        <v>133</v>
      </c>
      <c r="H86" s="24">
        <v>5.8201713496295788E-7</v>
      </c>
      <c r="I86"/>
    </row>
    <row r="87" spans="1:9" x14ac:dyDescent="0.25">
      <c r="A87" s="18" t="s">
        <v>101</v>
      </c>
      <c r="B87" s="18" t="s">
        <v>102</v>
      </c>
      <c r="C87" s="18" t="s">
        <v>103</v>
      </c>
      <c r="D87" s="18" t="s">
        <v>280</v>
      </c>
      <c r="E87" s="18" t="s">
        <v>281</v>
      </c>
      <c r="F87" s="18" t="s">
        <v>138</v>
      </c>
      <c r="G87" s="18" t="s">
        <v>139</v>
      </c>
      <c r="H87" s="24">
        <v>1.0506578286318636E-6</v>
      </c>
      <c r="I87"/>
    </row>
    <row r="88" spans="1:9" x14ac:dyDescent="0.25">
      <c r="A88" s="18" t="s">
        <v>101</v>
      </c>
      <c r="B88" s="18" t="s">
        <v>102</v>
      </c>
      <c r="C88" s="18" t="s">
        <v>103</v>
      </c>
      <c r="D88" s="18" t="s">
        <v>280</v>
      </c>
      <c r="E88" s="18" t="s">
        <v>281</v>
      </c>
      <c r="F88" s="18" t="s">
        <v>140</v>
      </c>
      <c r="G88" s="18" t="s">
        <v>141</v>
      </c>
      <c r="H88" s="24">
        <v>2.0738402312497386E-5</v>
      </c>
      <c r="I88"/>
    </row>
    <row r="89" spans="1:9" x14ac:dyDescent="0.25">
      <c r="A89" s="18" t="s">
        <v>101</v>
      </c>
      <c r="B89" s="18" t="s">
        <v>102</v>
      </c>
      <c r="C89" s="18" t="s">
        <v>103</v>
      </c>
      <c r="D89" s="18" t="s">
        <v>280</v>
      </c>
      <c r="E89" s="18" t="s">
        <v>281</v>
      </c>
      <c r="F89" s="18" t="s">
        <v>148</v>
      </c>
      <c r="G89" s="18" t="s">
        <v>149</v>
      </c>
      <c r="H89" s="24">
        <v>2.4941150540473117E-5</v>
      </c>
      <c r="I89"/>
    </row>
    <row r="90" spans="1:9" x14ac:dyDescent="0.25">
      <c r="A90" s="18" t="s">
        <v>101</v>
      </c>
      <c r="B90" s="18" t="s">
        <v>102</v>
      </c>
      <c r="C90" s="18" t="s">
        <v>103</v>
      </c>
      <c r="D90" s="18" t="s">
        <v>280</v>
      </c>
      <c r="E90" s="18" t="s">
        <v>281</v>
      </c>
      <c r="F90" s="18" t="s">
        <v>192</v>
      </c>
      <c r="G90" s="18" t="s">
        <v>193</v>
      </c>
      <c r="H90" s="24">
        <v>9.8359327998911195E-6</v>
      </c>
      <c r="I90"/>
    </row>
    <row r="91" spans="1:9" x14ac:dyDescent="0.25">
      <c r="A91" s="18" t="s">
        <v>101</v>
      </c>
      <c r="B91" s="18" t="s">
        <v>102</v>
      </c>
      <c r="C91" s="18" t="s">
        <v>103</v>
      </c>
      <c r="D91" s="18" t="s">
        <v>280</v>
      </c>
      <c r="E91" s="18" t="s">
        <v>281</v>
      </c>
      <c r="F91" s="18" t="s">
        <v>182</v>
      </c>
      <c r="G91" s="18" t="s">
        <v>183</v>
      </c>
      <c r="H91" s="24">
        <v>2.6070509819847358E-3</v>
      </c>
      <c r="I91"/>
    </row>
    <row r="92" spans="1:9" x14ac:dyDescent="0.25">
      <c r="A92" s="18" t="s">
        <v>101</v>
      </c>
      <c r="B92" s="18" t="s">
        <v>102</v>
      </c>
      <c r="C92" s="18" t="s">
        <v>103</v>
      </c>
      <c r="D92" s="18" t="s">
        <v>280</v>
      </c>
      <c r="E92" s="18" t="s">
        <v>281</v>
      </c>
      <c r="F92" s="18" t="s">
        <v>232</v>
      </c>
      <c r="G92" s="18" t="s">
        <v>233</v>
      </c>
      <c r="H92" s="24">
        <v>4.1370267792179959E-3</v>
      </c>
      <c r="I92"/>
    </row>
    <row r="93" spans="1:9" x14ac:dyDescent="0.25">
      <c r="A93" s="18" t="s">
        <v>101</v>
      </c>
      <c r="B93" s="18" t="s">
        <v>102</v>
      </c>
      <c r="C93" s="18" t="s">
        <v>103</v>
      </c>
      <c r="D93" s="18" t="s">
        <v>280</v>
      </c>
      <c r="E93" s="18" t="s">
        <v>281</v>
      </c>
      <c r="F93" s="18" t="s">
        <v>152</v>
      </c>
      <c r="G93" s="18" t="s">
        <v>153</v>
      </c>
      <c r="H93" s="24">
        <v>3.6690206877131671E-3</v>
      </c>
      <c r="I93"/>
    </row>
    <row r="94" spans="1:9" x14ac:dyDescent="0.25">
      <c r="A94" s="18" t="s">
        <v>101</v>
      </c>
      <c r="B94" s="18" t="s">
        <v>102</v>
      </c>
      <c r="C94" s="18" t="s">
        <v>103</v>
      </c>
      <c r="D94" s="18" t="s">
        <v>280</v>
      </c>
      <c r="E94" s="18" t="s">
        <v>281</v>
      </c>
      <c r="F94" s="18" t="s">
        <v>164</v>
      </c>
      <c r="G94" s="18" t="s">
        <v>165</v>
      </c>
      <c r="H94" s="24">
        <v>1.3055762548405583E-4</v>
      </c>
      <c r="I94"/>
    </row>
    <row r="95" spans="1:9" x14ac:dyDescent="0.25">
      <c r="A95" s="18" t="s">
        <v>101</v>
      </c>
      <c r="B95" s="18" t="s">
        <v>102</v>
      </c>
      <c r="C95" s="18" t="s">
        <v>103</v>
      </c>
      <c r="D95" s="18" t="s">
        <v>280</v>
      </c>
      <c r="E95" s="18" t="s">
        <v>281</v>
      </c>
      <c r="F95" s="18" t="s">
        <v>188</v>
      </c>
      <c r="G95" s="18" t="s">
        <v>189</v>
      </c>
      <c r="H95" s="24">
        <v>2.4415060327163431E-4</v>
      </c>
      <c r="I95"/>
    </row>
    <row r="96" spans="1:9" x14ac:dyDescent="0.25">
      <c r="A96" s="18" t="s">
        <v>101</v>
      </c>
      <c r="B96" s="18" t="s">
        <v>102</v>
      </c>
      <c r="C96" s="18" t="s">
        <v>103</v>
      </c>
      <c r="D96" s="18" t="s">
        <v>280</v>
      </c>
      <c r="E96" s="18" t="s">
        <v>281</v>
      </c>
      <c r="F96" s="18" t="s">
        <v>168</v>
      </c>
      <c r="G96" s="18" t="s">
        <v>169</v>
      </c>
      <c r="H96" s="24">
        <v>6.3125532375851109E-6</v>
      </c>
      <c r="I96"/>
    </row>
    <row r="97" spans="1:9" x14ac:dyDescent="0.25">
      <c r="A97" s="18" t="s">
        <v>101</v>
      </c>
      <c r="B97" s="18" t="s">
        <v>102</v>
      </c>
      <c r="C97" s="18" t="s">
        <v>103</v>
      </c>
      <c r="D97" s="18" t="s">
        <v>280</v>
      </c>
      <c r="E97" s="18" t="s">
        <v>281</v>
      </c>
      <c r="F97" s="18" t="s">
        <v>228</v>
      </c>
      <c r="G97" s="18" t="s">
        <v>229</v>
      </c>
      <c r="H97" s="24">
        <v>3.0150960123991153E-5</v>
      </c>
      <c r="I97"/>
    </row>
    <row r="98" spans="1:9" x14ac:dyDescent="0.25">
      <c r="A98" s="18" t="s">
        <v>101</v>
      </c>
      <c r="B98" s="18" t="s">
        <v>102</v>
      </c>
      <c r="C98" s="18" t="s">
        <v>103</v>
      </c>
      <c r="D98" s="18" t="s">
        <v>280</v>
      </c>
      <c r="E98" s="18" t="s">
        <v>281</v>
      </c>
      <c r="F98" s="18" t="s">
        <v>172</v>
      </c>
      <c r="G98" s="18" t="s">
        <v>173</v>
      </c>
      <c r="H98" s="24">
        <v>5.5826871656689606E-2</v>
      </c>
      <c r="I98"/>
    </row>
    <row r="99" spans="1:9" x14ac:dyDescent="0.25">
      <c r="A99" s="18" t="s">
        <v>101</v>
      </c>
      <c r="B99" s="18" t="s">
        <v>102</v>
      </c>
      <c r="C99" s="18" t="s">
        <v>103</v>
      </c>
      <c r="D99" s="18" t="s">
        <v>280</v>
      </c>
      <c r="E99" s="18" t="s">
        <v>281</v>
      </c>
      <c r="F99" s="18" t="s">
        <v>190</v>
      </c>
      <c r="G99" s="18" t="s">
        <v>191</v>
      </c>
      <c r="H99" s="24">
        <v>6.8167173875303034E-7</v>
      </c>
      <c r="I99"/>
    </row>
    <row r="100" spans="1:9" x14ac:dyDescent="0.25">
      <c r="A100" s="18" t="s">
        <v>101</v>
      </c>
      <c r="B100" s="18" t="s">
        <v>102</v>
      </c>
      <c r="C100" s="18" t="s">
        <v>103</v>
      </c>
      <c r="D100" s="18" t="s">
        <v>280</v>
      </c>
      <c r="E100" s="18" t="s">
        <v>281</v>
      </c>
      <c r="F100" s="18" t="s">
        <v>176</v>
      </c>
      <c r="G100" s="18" t="s">
        <v>177</v>
      </c>
      <c r="H100" s="24">
        <v>1.7815085734738521E-6</v>
      </c>
      <c r="I100"/>
    </row>
    <row r="101" spans="1:9" x14ac:dyDescent="0.25">
      <c r="A101" s="18" t="s">
        <v>101</v>
      </c>
      <c r="B101" s="18" t="s">
        <v>102</v>
      </c>
      <c r="C101" s="18" t="s">
        <v>103</v>
      </c>
      <c r="D101" s="18" t="s">
        <v>338</v>
      </c>
      <c r="E101" s="18" t="s">
        <v>339</v>
      </c>
      <c r="F101" s="18" t="s">
        <v>178</v>
      </c>
      <c r="G101" s="18" t="s">
        <v>179</v>
      </c>
      <c r="H101" s="24">
        <v>8.9746780088491519E-7</v>
      </c>
      <c r="I101"/>
    </row>
    <row r="102" spans="1:9" x14ac:dyDescent="0.25">
      <c r="A102" s="18" t="s">
        <v>101</v>
      </c>
      <c r="B102" s="18" t="s">
        <v>102</v>
      </c>
      <c r="C102" s="18" t="s">
        <v>103</v>
      </c>
      <c r="D102" s="18" t="s">
        <v>338</v>
      </c>
      <c r="E102" s="18" t="s">
        <v>339</v>
      </c>
      <c r="F102" s="18" t="s">
        <v>286</v>
      </c>
      <c r="G102" s="18" t="s">
        <v>287</v>
      </c>
      <c r="H102" s="24">
        <v>1.1716897335916138E-7</v>
      </c>
      <c r="I102"/>
    </row>
    <row r="103" spans="1:9" x14ac:dyDescent="0.25">
      <c r="A103" s="18" t="s">
        <v>101</v>
      </c>
      <c r="B103" s="18" t="s">
        <v>102</v>
      </c>
      <c r="C103" s="18" t="s">
        <v>103</v>
      </c>
      <c r="D103" s="18" t="s">
        <v>338</v>
      </c>
      <c r="E103" s="18" t="s">
        <v>339</v>
      </c>
      <c r="F103" s="18" t="s">
        <v>254</v>
      </c>
      <c r="G103" s="18" t="s">
        <v>255</v>
      </c>
      <c r="H103" s="24">
        <v>2.2441426417433224E-8</v>
      </c>
      <c r="I103"/>
    </row>
    <row r="104" spans="1:9" x14ac:dyDescent="0.25">
      <c r="A104" s="18" t="s">
        <v>101</v>
      </c>
      <c r="B104" s="18" t="s">
        <v>102</v>
      </c>
      <c r="C104" s="18" t="s">
        <v>103</v>
      </c>
      <c r="D104" s="18" t="s">
        <v>338</v>
      </c>
      <c r="E104" s="18" t="s">
        <v>339</v>
      </c>
      <c r="F104" s="18" t="s">
        <v>264</v>
      </c>
      <c r="G104" s="18" t="s">
        <v>265</v>
      </c>
      <c r="H104" s="24">
        <v>5.0563369969478862E-8</v>
      </c>
      <c r="I104"/>
    </row>
    <row r="105" spans="1:9" x14ac:dyDescent="0.25">
      <c r="A105" s="18" t="s">
        <v>101</v>
      </c>
      <c r="B105" s="18" t="s">
        <v>102</v>
      </c>
      <c r="C105" s="18" t="s">
        <v>103</v>
      </c>
      <c r="D105" s="18" t="s">
        <v>338</v>
      </c>
      <c r="E105" s="18" t="s">
        <v>339</v>
      </c>
      <c r="F105" s="18" t="s">
        <v>212</v>
      </c>
      <c r="G105" s="18" t="s">
        <v>213</v>
      </c>
      <c r="H105" s="24">
        <v>8.5204295267099969E-9</v>
      </c>
      <c r="I105"/>
    </row>
    <row r="106" spans="1:9" x14ac:dyDescent="0.25">
      <c r="A106" s="18" t="s">
        <v>101</v>
      </c>
      <c r="B106" s="18" t="s">
        <v>102</v>
      </c>
      <c r="C106" s="18" t="s">
        <v>103</v>
      </c>
      <c r="D106" s="18" t="s">
        <v>338</v>
      </c>
      <c r="E106" s="18" t="s">
        <v>339</v>
      </c>
      <c r="F106" s="18" t="s">
        <v>128</v>
      </c>
      <c r="G106" s="18" t="s">
        <v>129</v>
      </c>
      <c r="H106" s="24">
        <v>9.996389024860768E-5</v>
      </c>
      <c r="I106"/>
    </row>
    <row r="107" spans="1:9" x14ac:dyDescent="0.25">
      <c r="A107" s="18" t="s">
        <v>101</v>
      </c>
      <c r="B107" s="18" t="s">
        <v>102</v>
      </c>
      <c r="C107" s="18" t="s">
        <v>103</v>
      </c>
      <c r="D107" s="18" t="s">
        <v>338</v>
      </c>
      <c r="E107" s="18" t="s">
        <v>339</v>
      </c>
      <c r="F107" s="18" t="s">
        <v>198</v>
      </c>
      <c r="G107" s="18" t="s">
        <v>199</v>
      </c>
      <c r="H107" s="24">
        <v>5.7165955134046396E-3</v>
      </c>
      <c r="I107"/>
    </row>
    <row r="108" spans="1:9" x14ac:dyDescent="0.25">
      <c r="A108" s="18" t="s">
        <v>101</v>
      </c>
      <c r="B108" s="18" t="s">
        <v>102</v>
      </c>
      <c r="C108" s="18" t="s">
        <v>103</v>
      </c>
      <c r="D108" s="18" t="s">
        <v>338</v>
      </c>
      <c r="E108" s="18" t="s">
        <v>339</v>
      </c>
      <c r="F108" s="18" t="s">
        <v>130</v>
      </c>
      <c r="G108" s="18" t="s">
        <v>131</v>
      </c>
      <c r="H108" s="24">
        <v>9.047784737522837E-6</v>
      </c>
      <c r="I108"/>
    </row>
    <row r="109" spans="1:9" x14ac:dyDescent="0.25">
      <c r="A109" s="18" t="s">
        <v>101</v>
      </c>
      <c r="B109" s="18" t="s">
        <v>102</v>
      </c>
      <c r="C109" s="18" t="s">
        <v>103</v>
      </c>
      <c r="D109" s="18" t="s">
        <v>338</v>
      </c>
      <c r="E109" s="18" t="s">
        <v>339</v>
      </c>
      <c r="F109" s="18" t="s">
        <v>134</v>
      </c>
      <c r="G109" s="18" t="s">
        <v>135</v>
      </c>
      <c r="H109" s="24">
        <v>9.9126926073739239E-7</v>
      </c>
      <c r="I109"/>
    </row>
    <row r="110" spans="1:9" x14ac:dyDescent="0.25">
      <c r="A110" s="18" t="s">
        <v>101</v>
      </c>
      <c r="B110" s="18" t="s">
        <v>102</v>
      </c>
      <c r="C110" s="18" t="s">
        <v>103</v>
      </c>
      <c r="D110" s="18" t="s">
        <v>338</v>
      </c>
      <c r="E110" s="18" t="s">
        <v>339</v>
      </c>
      <c r="F110" s="18" t="s">
        <v>180</v>
      </c>
      <c r="G110" s="18" t="s">
        <v>181</v>
      </c>
      <c r="H110" s="24">
        <v>1.0191268890667271E-6</v>
      </c>
      <c r="I110"/>
    </row>
    <row r="111" spans="1:9" x14ac:dyDescent="0.25">
      <c r="A111" s="18" t="s">
        <v>101</v>
      </c>
      <c r="B111" s="18" t="s">
        <v>102</v>
      </c>
      <c r="C111" s="18" t="s">
        <v>103</v>
      </c>
      <c r="D111" s="18" t="s">
        <v>338</v>
      </c>
      <c r="E111" s="18" t="s">
        <v>339</v>
      </c>
      <c r="F111" s="18" t="s">
        <v>136</v>
      </c>
      <c r="G111" s="18" t="s">
        <v>137</v>
      </c>
      <c r="H111" s="24">
        <v>9.8240645911118046E-6</v>
      </c>
      <c r="I111"/>
    </row>
    <row r="112" spans="1:9" x14ac:dyDescent="0.25">
      <c r="A112" s="18" t="s">
        <v>101</v>
      </c>
      <c r="B112" s="18" t="s">
        <v>102</v>
      </c>
      <c r="C112" s="18" t="s">
        <v>103</v>
      </c>
      <c r="D112" s="18" t="s">
        <v>338</v>
      </c>
      <c r="E112" s="18" t="s">
        <v>339</v>
      </c>
      <c r="F112" s="18" t="s">
        <v>138</v>
      </c>
      <c r="G112" s="18" t="s">
        <v>139</v>
      </c>
      <c r="H112" s="24">
        <v>1.8936198972491095E-7</v>
      </c>
      <c r="I112"/>
    </row>
    <row r="113" spans="1:9" x14ac:dyDescent="0.25">
      <c r="A113" s="18" t="s">
        <v>101</v>
      </c>
      <c r="B113" s="18" t="s">
        <v>102</v>
      </c>
      <c r="C113" s="18" t="s">
        <v>103</v>
      </c>
      <c r="D113" s="18" t="s">
        <v>338</v>
      </c>
      <c r="E113" s="18" t="s">
        <v>339</v>
      </c>
      <c r="F113" s="18" t="s">
        <v>140</v>
      </c>
      <c r="G113" s="18" t="s">
        <v>141</v>
      </c>
      <c r="H113" s="24">
        <v>6.3016132568501928E-4</v>
      </c>
      <c r="I113"/>
    </row>
    <row r="114" spans="1:9" x14ac:dyDescent="0.25">
      <c r="A114" s="18" t="s">
        <v>101</v>
      </c>
      <c r="B114" s="18" t="s">
        <v>102</v>
      </c>
      <c r="C114" s="18" t="s">
        <v>103</v>
      </c>
      <c r="D114" s="18" t="s">
        <v>338</v>
      </c>
      <c r="E114" s="18" t="s">
        <v>339</v>
      </c>
      <c r="F114" s="18" t="s">
        <v>242</v>
      </c>
      <c r="G114" s="18" t="s">
        <v>243</v>
      </c>
      <c r="H114" s="24">
        <v>1.6784478686970913E-6</v>
      </c>
      <c r="I114"/>
    </row>
    <row r="115" spans="1:9" x14ac:dyDescent="0.25">
      <c r="A115" s="18" t="s">
        <v>101</v>
      </c>
      <c r="B115" s="18" t="s">
        <v>102</v>
      </c>
      <c r="C115" s="18" t="s">
        <v>103</v>
      </c>
      <c r="D115" s="18" t="s">
        <v>338</v>
      </c>
      <c r="E115" s="18" t="s">
        <v>339</v>
      </c>
      <c r="F115" s="18" t="s">
        <v>244</v>
      </c>
      <c r="G115" s="18" t="s">
        <v>245</v>
      </c>
      <c r="H115" s="24">
        <v>1.6917490050513587E-8</v>
      </c>
      <c r="I115"/>
    </row>
    <row r="116" spans="1:9" x14ac:dyDescent="0.25">
      <c r="A116" s="18" t="s">
        <v>101</v>
      </c>
      <c r="B116" s="18" t="s">
        <v>102</v>
      </c>
      <c r="C116" s="18" t="s">
        <v>103</v>
      </c>
      <c r="D116" s="18" t="s">
        <v>338</v>
      </c>
      <c r="E116" s="18" t="s">
        <v>339</v>
      </c>
      <c r="F116" s="18" t="s">
        <v>142</v>
      </c>
      <c r="G116" s="18" t="s">
        <v>143</v>
      </c>
      <c r="H116" s="24">
        <v>1.9602684902886291E-7</v>
      </c>
      <c r="I116"/>
    </row>
    <row r="117" spans="1:9" x14ac:dyDescent="0.25">
      <c r="A117" s="18" t="s">
        <v>101</v>
      </c>
      <c r="B117" s="18" t="s">
        <v>102</v>
      </c>
      <c r="C117" s="18" t="s">
        <v>103</v>
      </c>
      <c r="D117" s="18" t="s">
        <v>338</v>
      </c>
      <c r="E117" s="18" t="s">
        <v>339</v>
      </c>
      <c r="F117" s="18" t="s">
        <v>146</v>
      </c>
      <c r="G117" s="18" t="s">
        <v>147</v>
      </c>
      <c r="H117" s="24">
        <v>1.0223495214286235E-8</v>
      </c>
      <c r="I117"/>
    </row>
    <row r="118" spans="1:9" x14ac:dyDescent="0.25">
      <c r="A118" s="18" t="s">
        <v>101</v>
      </c>
      <c r="B118" s="18" t="s">
        <v>102</v>
      </c>
      <c r="C118" s="18" t="s">
        <v>103</v>
      </c>
      <c r="D118" s="18" t="s">
        <v>338</v>
      </c>
      <c r="E118" s="18" t="s">
        <v>339</v>
      </c>
      <c r="F118" s="18" t="s">
        <v>184</v>
      </c>
      <c r="G118" s="18" t="s">
        <v>185</v>
      </c>
      <c r="H118" s="24">
        <v>3.8076530337602718E-4</v>
      </c>
      <c r="I118"/>
    </row>
    <row r="119" spans="1:9" x14ac:dyDescent="0.25">
      <c r="A119" s="18" t="s">
        <v>101</v>
      </c>
      <c r="B119" s="18" t="s">
        <v>102</v>
      </c>
      <c r="C119" s="18" t="s">
        <v>103</v>
      </c>
      <c r="D119" s="18" t="s">
        <v>338</v>
      </c>
      <c r="E119" s="18" t="s">
        <v>339</v>
      </c>
      <c r="F119" s="18" t="s">
        <v>150</v>
      </c>
      <c r="G119" s="18" t="s">
        <v>151</v>
      </c>
      <c r="H119" s="24">
        <v>6.0694367536885832E-5</v>
      </c>
      <c r="I119"/>
    </row>
    <row r="120" spans="1:9" x14ac:dyDescent="0.25">
      <c r="A120" s="18" t="s">
        <v>101</v>
      </c>
      <c r="B120" s="18" t="s">
        <v>102</v>
      </c>
      <c r="C120" s="18" t="s">
        <v>103</v>
      </c>
      <c r="D120" s="18" t="s">
        <v>338</v>
      </c>
      <c r="E120" s="18" t="s">
        <v>339</v>
      </c>
      <c r="F120" s="18" t="s">
        <v>218</v>
      </c>
      <c r="G120" s="18" t="s">
        <v>219</v>
      </c>
      <c r="H120" s="24">
        <v>4.6669848333508297E-7</v>
      </c>
      <c r="I120"/>
    </row>
    <row r="121" spans="1:9" x14ac:dyDescent="0.25">
      <c r="A121" s="18" t="s">
        <v>101</v>
      </c>
      <c r="B121" s="18" t="s">
        <v>102</v>
      </c>
      <c r="C121" s="18" t="s">
        <v>103</v>
      </c>
      <c r="D121" s="18" t="s">
        <v>338</v>
      </c>
      <c r="E121" s="18" t="s">
        <v>339</v>
      </c>
      <c r="F121" s="18" t="s">
        <v>192</v>
      </c>
      <c r="G121" s="18" t="s">
        <v>193</v>
      </c>
      <c r="H121" s="24">
        <v>5.0274122021398129E-4</v>
      </c>
      <c r="I121"/>
    </row>
    <row r="122" spans="1:9" x14ac:dyDescent="0.25">
      <c r="A122" s="18" t="s">
        <v>101</v>
      </c>
      <c r="B122" s="18" t="s">
        <v>102</v>
      </c>
      <c r="C122" s="18" t="s">
        <v>103</v>
      </c>
      <c r="D122" s="18" t="s">
        <v>338</v>
      </c>
      <c r="E122" s="18" t="s">
        <v>339</v>
      </c>
      <c r="F122" s="18" t="s">
        <v>252</v>
      </c>
      <c r="G122" s="18" t="s">
        <v>253</v>
      </c>
      <c r="H122" s="24">
        <v>2.4556601319649421E-7</v>
      </c>
      <c r="I122"/>
    </row>
    <row r="123" spans="1:9" x14ac:dyDescent="0.25">
      <c r="A123" s="18" t="s">
        <v>101</v>
      </c>
      <c r="B123" s="18" t="s">
        <v>102</v>
      </c>
      <c r="C123" s="18" t="s">
        <v>103</v>
      </c>
      <c r="D123" s="18" t="s">
        <v>338</v>
      </c>
      <c r="E123" s="18" t="s">
        <v>339</v>
      </c>
      <c r="F123" s="18" t="s">
        <v>278</v>
      </c>
      <c r="G123" s="18" t="s">
        <v>279</v>
      </c>
      <c r="H123" s="24">
        <v>4.4430788873445285E-7</v>
      </c>
      <c r="I123"/>
    </row>
    <row r="124" spans="1:9" x14ac:dyDescent="0.25">
      <c r="A124" s="18" t="s">
        <v>101</v>
      </c>
      <c r="B124" s="18" t="s">
        <v>102</v>
      </c>
      <c r="C124" s="18" t="s">
        <v>103</v>
      </c>
      <c r="D124" s="18" t="s">
        <v>338</v>
      </c>
      <c r="E124" s="18" t="s">
        <v>339</v>
      </c>
      <c r="F124" s="18" t="s">
        <v>224</v>
      </c>
      <c r="G124" s="18" t="s">
        <v>225</v>
      </c>
      <c r="H124" s="24">
        <v>4.2969266524239888E-5</v>
      </c>
      <c r="I124"/>
    </row>
    <row r="125" spans="1:9" x14ac:dyDescent="0.25">
      <c r="A125" s="18" t="s">
        <v>101</v>
      </c>
      <c r="B125" s="18" t="s">
        <v>102</v>
      </c>
      <c r="C125" s="18" t="s">
        <v>103</v>
      </c>
      <c r="D125" s="18" t="s">
        <v>338</v>
      </c>
      <c r="E125" s="18" t="s">
        <v>339</v>
      </c>
      <c r="F125" s="18" t="s">
        <v>182</v>
      </c>
      <c r="G125" s="18" t="s">
        <v>183</v>
      </c>
      <c r="H125" s="24">
        <v>4.4109457824778025E-3</v>
      </c>
      <c r="I125"/>
    </row>
    <row r="126" spans="1:9" x14ac:dyDescent="0.25">
      <c r="A126" s="18" t="s">
        <v>101</v>
      </c>
      <c r="B126" s="18" t="s">
        <v>102</v>
      </c>
      <c r="C126" s="18" t="s">
        <v>103</v>
      </c>
      <c r="D126" s="18" t="s">
        <v>338</v>
      </c>
      <c r="E126" s="18" t="s">
        <v>339</v>
      </c>
      <c r="F126" s="18" t="s">
        <v>152</v>
      </c>
      <c r="G126" s="18" t="s">
        <v>153</v>
      </c>
      <c r="H126" s="24">
        <v>9.055363607613918E-6</v>
      </c>
      <c r="I126"/>
    </row>
    <row r="127" spans="1:9" x14ac:dyDescent="0.25">
      <c r="A127" s="18" t="s">
        <v>101</v>
      </c>
      <c r="B127" s="18" t="s">
        <v>102</v>
      </c>
      <c r="C127" s="18" t="s">
        <v>103</v>
      </c>
      <c r="D127" s="18" t="s">
        <v>338</v>
      </c>
      <c r="E127" s="18" t="s">
        <v>339</v>
      </c>
      <c r="F127" s="18" t="s">
        <v>156</v>
      </c>
      <c r="G127" s="18" t="s">
        <v>157</v>
      </c>
      <c r="H127" s="24">
        <v>1.4445219965088826E-7</v>
      </c>
      <c r="I127"/>
    </row>
    <row r="128" spans="1:9" x14ac:dyDescent="0.25">
      <c r="A128" s="18" t="s">
        <v>101</v>
      </c>
      <c r="B128" s="18" t="s">
        <v>102</v>
      </c>
      <c r="C128" s="18" t="s">
        <v>103</v>
      </c>
      <c r="D128" s="18" t="s">
        <v>338</v>
      </c>
      <c r="E128" s="18" t="s">
        <v>339</v>
      </c>
      <c r="F128" s="18" t="s">
        <v>340</v>
      </c>
      <c r="G128" s="18" t="s">
        <v>341</v>
      </c>
      <c r="H128" s="24">
        <v>4.3306073224300621E-6</v>
      </c>
      <c r="I128"/>
    </row>
    <row r="129" spans="1:9" x14ac:dyDescent="0.25">
      <c r="A129" s="18" t="s">
        <v>101</v>
      </c>
      <c r="B129" s="18" t="s">
        <v>102</v>
      </c>
      <c r="C129" s="18" t="s">
        <v>103</v>
      </c>
      <c r="D129" s="18" t="s">
        <v>338</v>
      </c>
      <c r="E129" s="18" t="s">
        <v>339</v>
      </c>
      <c r="F129" s="18" t="s">
        <v>158</v>
      </c>
      <c r="G129" s="18" t="s">
        <v>159</v>
      </c>
      <c r="H129" s="24">
        <v>1.43046993472877E-7</v>
      </c>
      <c r="I129"/>
    </row>
    <row r="130" spans="1:9" x14ac:dyDescent="0.25">
      <c r="A130" s="18" t="s">
        <v>101</v>
      </c>
      <c r="B130" s="18" t="s">
        <v>102</v>
      </c>
      <c r="C130" s="18" t="s">
        <v>103</v>
      </c>
      <c r="D130" s="18" t="s">
        <v>338</v>
      </c>
      <c r="E130" s="18" t="s">
        <v>339</v>
      </c>
      <c r="F130" s="18" t="s">
        <v>160</v>
      </c>
      <c r="G130" s="18" t="s">
        <v>161</v>
      </c>
      <c r="H130" s="24">
        <v>9.1197626316327289E-7</v>
      </c>
      <c r="I130"/>
    </row>
    <row r="131" spans="1:9" x14ac:dyDescent="0.25">
      <c r="A131" s="18" t="s">
        <v>101</v>
      </c>
      <c r="B131" s="18" t="s">
        <v>102</v>
      </c>
      <c r="C131" s="18" t="s">
        <v>103</v>
      </c>
      <c r="D131" s="18" t="s">
        <v>338</v>
      </c>
      <c r="E131" s="18" t="s">
        <v>339</v>
      </c>
      <c r="F131" s="18" t="s">
        <v>274</v>
      </c>
      <c r="G131" s="18" t="s">
        <v>275</v>
      </c>
      <c r="H131" s="24">
        <v>8.131684247139091E-6</v>
      </c>
      <c r="I131"/>
    </row>
    <row r="132" spans="1:9" x14ac:dyDescent="0.25">
      <c r="A132" s="18" t="s">
        <v>101</v>
      </c>
      <c r="B132" s="18" t="s">
        <v>102</v>
      </c>
      <c r="C132" s="18" t="s">
        <v>103</v>
      </c>
      <c r="D132" s="18" t="s">
        <v>338</v>
      </c>
      <c r="E132" s="18" t="s">
        <v>339</v>
      </c>
      <c r="F132" s="18" t="s">
        <v>164</v>
      </c>
      <c r="G132" s="18" t="s">
        <v>165</v>
      </c>
      <c r="H132" s="24">
        <v>2.7661360987075571E-6</v>
      </c>
      <c r="I132"/>
    </row>
    <row r="133" spans="1:9" x14ac:dyDescent="0.25">
      <c r="A133" s="18" t="s">
        <v>101</v>
      </c>
      <c r="B133" s="18" t="s">
        <v>102</v>
      </c>
      <c r="C133" s="18" t="s">
        <v>103</v>
      </c>
      <c r="D133" s="18" t="s">
        <v>338</v>
      </c>
      <c r="E133" s="18" t="s">
        <v>339</v>
      </c>
      <c r="F133" s="18" t="s">
        <v>188</v>
      </c>
      <c r="G133" s="18" t="s">
        <v>189</v>
      </c>
      <c r="H133" s="24">
        <v>1.535704179022895E-4</v>
      </c>
      <c r="I133"/>
    </row>
    <row r="134" spans="1:9" x14ac:dyDescent="0.25">
      <c r="A134" s="18" t="s">
        <v>101</v>
      </c>
      <c r="B134" s="18" t="s">
        <v>102</v>
      </c>
      <c r="C134" s="18" t="s">
        <v>103</v>
      </c>
      <c r="D134" s="18" t="s">
        <v>338</v>
      </c>
      <c r="E134" s="18" t="s">
        <v>339</v>
      </c>
      <c r="F134" s="18" t="s">
        <v>168</v>
      </c>
      <c r="G134" s="18" t="s">
        <v>169</v>
      </c>
      <c r="H134" s="24">
        <v>1.5294630761158599E-6</v>
      </c>
      <c r="I134"/>
    </row>
    <row r="135" spans="1:9" x14ac:dyDescent="0.25">
      <c r="A135" s="18" t="s">
        <v>101</v>
      </c>
      <c r="B135" s="18" t="s">
        <v>102</v>
      </c>
      <c r="C135" s="18" t="s">
        <v>103</v>
      </c>
      <c r="D135" s="18" t="s">
        <v>338</v>
      </c>
      <c r="E135" s="18" t="s">
        <v>339</v>
      </c>
      <c r="F135" s="18" t="s">
        <v>228</v>
      </c>
      <c r="G135" s="18" t="s">
        <v>229</v>
      </c>
      <c r="H135" s="24">
        <v>1.0203054831996044E-5</v>
      </c>
      <c r="I135"/>
    </row>
    <row r="136" spans="1:9" x14ac:dyDescent="0.25">
      <c r="A136" s="18" t="s">
        <v>101</v>
      </c>
      <c r="B136" s="18" t="s">
        <v>102</v>
      </c>
      <c r="C136" s="18" t="s">
        <v>103</v>
      </c>
      <c r="D136" s="18" t="s">
        <v>338</v>
      </c>
      <c r="E136" s="18" t="s">
        <v>339</v>
      </c>
      <c r="F136" s="18" t="s">
        <v>172</v>
      </c>
      <c r="G136" s="18" t="s">
        <v>173</v>
      </c>
      <c r="H136" s="24">
        <v>3.0620423557961436E-7</v>
      </c>
      <c r="I136"/>
    </row>
    <row r="137" spans="1:9" x14ac:dyDescent="0.25">
      <c r="A137" s="18" t="s">
        <v>101</v>
      </c>
      <c r="B137" s="18" t="s">
        <v>102</v>
      </c>
      <c r="C137" s="18" t="s">
        <v>103</v>
      </c>
      <c r="D137" s="18" t="s">
        <v>338</v>
      </c>
      <c r="E137" s="18" t="s">
        <v>339</v>
      </c>
      <c r="F137" s="18" t="s">
        <v>174</v>
      </c>
      <c r="G137" s="18" t="s">
        <v>175</v>
      </c>
      <c r="H137" s="24">
        <v>8.8578863453929644E-5</v>
      </c>
      <c r="I137"/>
    </row>
    <row r="138" spans="1:9" x14ac:dyDescent="0.25">
      <c r="A138" s="18" t="s">
        <v>101</v>
      </c>
      <c r="B138" s="18" t="s">
        <v>102</v>
      </c>
      <c r="C138" s="18" t="s">
        <v>103</v>
      </c>
      <c r="D138" s="18" t="s">
        <v>338</v>
      </c>
      <c r="E138" s="18" t="s">
        <v>339</v>
      </c>
      <c r="F138" s="18" t="s">
        <v>190</v>
      </c>
      <c r="G138" s="18" t="s">
        <v>191</v>
      </c>
      <c r="H138" s="24">
        <v>2.8545865007558783E-7</v>
      </c>
      <c r="I138"/>
    </row>
    <row r="139" spans="1:9" x14ac:dyDescent="0.25">
      <c r="A139" s="18" t="s">
        <v>101</v>
      </c>
      <c r="B139" s="18" t="s">
        <v>102</v>
      </c>
      <c r="C139" s="18" t="s">
        <v>103</v>
      </c>
      <c r="D139" s="18" t="s">
        <v>338</v>
      </c>
      <c r="E139" s="18" t="s">
        <v>339</v>
      </c>
      <c r="F139" s="18" t="s">
        <v>124</v>
      </c>
      <c r="G139" s="18" t="s">
        <v>125</v>
      </c>
      <c r="H139" s="24">
        <v>3.8886154791071745E-5</v>
      </c>
      <c r="I139"/>
    </row>
    <row r="140" spans="1:9" x14ac:dyDescent="0.25">
      <c r="A140" s="18" t="s">
        <v>101</v>
      </c>
      <c r="B140" s="18" t="s">
        <v>102</v>
      </c>
      <c r="C140" s="18" t="s">
        <v>103</v>
      </c>
      <c r="D140" s="18" t="s">
        <v>338</v>
      </c>
      <c r="E140" s="18" t="s">
        <v>339</v>
      </c>
      <c r="F140" s="18" t="s">
        <v>176</v>
      </c>
      <c r="G140" s="18" t="s">
        <v>177</v>
      </c>
      <c r="H140" s="24">
        <v>1.6768001664741055E-6</v>
      </c>
      <c r="I140"/>
    </row>
    <row r="141" spans="1:9" x14ac:dyDescent="0.25">
      <c r="A141" s="18" t="s">
        <v>101</v>
      </c>
      <c r="B141" s="18" t="s">
        <v>102</v>
      </c>
      <c r="C141" s="18" t="s">
        <v>103</v>
      </c>
      <c r="D141" s="18" t="s">
        <v>338</v>
      </c>
      <c r="E141" s="18" t="s">
        <v>339</v>
      </c>
      <c r="F141" s="18" t="s">
        <v>196</v>
      </c>
      <c r="G141" s="18" t="s">
        <v>197</v>
      </c>
      <c r="H141" s="24">
        <v>3.1676318502116444E-9</v>
      </c>
      <c r="I141"/>
    </row>
    <row r="142" spans="1:9" x14ac:dyDescent="0.25">
      <c r="A142" s="18" t="s">
        <v>101</v>
      </c>
      <c r="B142" s="18" t="s">
        <v>102</v>
      </c>
      <c r="C142" s="18" t="s">
        <v>103</v>
      </c>
      <c r="D142" s="18" t="s">
        <v>370</v>
      </c>
      <c r="E142" s="18" t="s">
        <v>371</v>
      </c>
      <c r="F142" s="18" t="s">
        <v>178</v>
      </c>
      <c r="G142" s="18" t="s">
        <v>179</v>
      </c>
      <c r="H142" s="24">
        <v>1.2687907092802241E-5</v>
      </c>
      <c r="I142"/>
    </row>
    <row r="143" spans="1:9" x14ac:dyDescent="0.25">
      <c r="A143" s="18" t="s">
        <v>101</v>
      </c>
      <c r="B143" s="18" t="s">
        <v>102</v>
      </c>
      <c r="C143" s="18" t="s">
        <v>103</v>
      </c>
      <c r="D143" s="18" t="s">
        <v>370</v>
      </c>
      <c r="E143" s="18" t="s">
        <v>371</v>
      </c>
      <c r="F143" s="18" t="s">
        <v>212</v>
      </c>
      <c r="G143" s="18" t="s">
        <v>213</v>
      </c>
      <c r="H143" s="24">
        <v>1.0235091060502132E-7</v>
      </c>
      <c r="I143"/>
    </row>
    <row r="144" spans="1:9" x14ac:dyDescent="0.25">
      <c r="A144" s="18" t="s">
        <v>101</v>
      </c>
      <c r="B144" s="18" t="s">
        <v>102</v>
      </c>
      <c r="C144" s="18" t="s">
        <v>103</v>
      </c>
      <c r="D144" s="18" t="s">
        <v>370</v>
      </c>
      <c r="E144" s="18" t="s">
        <v>371</v>
      </c>
      <c r="F144" s="18" t="s">
        <v>128</v>
      </c>
      <c r="G144" s="18" t="s">
        <v>129</v>
      </c>
      <c r="H144" s="24">
        <v>1.6823756951610385E-4</v>
      </c>
      <c r="I144"/>
    </row>
    <row r="145" spans="1:9" x14ac:dyDescent="0.25">
      <c r="A145" s="18" t="s">
        <v>101</v>
      </c>
      <c r="B145" s="18" t="s">
        <v>102</v>
      </c>
      <c r="C145" s="18" t="s">
        <v>103</v>
      </c>
      <c r="D145" s="18" t="s">
        <v>370</v>
      </c>
      <c r="E145" s="18" t="s">
        <v>371</v>
      </c>
      <c r="F145" s="18" t="s">
        <v>198</v>
      </c>
      <c r="G145" s="18" t="s">
        <v>199</v>
      </c>
      <c r="H145" s="24">
        <v>9.905665941716657E-3</v>
      </c>
      <c r="I145"/>
    </row>
    <row r="146" spans="1:9" x14ac:dyDescent="0.25">
      <c r="A146" s="18" t="s">
        <v>101</v>
      </c>
      <c r="B146" s="18" t="s">
        <v>102</v>
      </c>
      <c r="C146" s="18" t="s">
        <v>103</v>
      </c>
      <c r="D146" s="18" t="s">
        <v>370</v>
      </c>
      <c r="E146" s="18" t="s">
        <v>371</v>
      </c>
      <c r="F146" s="18" t="s">
        <v>130</v>
      </c>
      <c r="G146" s="18" t="s">
        <v>131</v>
      </c>
      <c r="H146" s="24">
        <v>6.3968242014251584E-6</v>
      </c>
      <c r="I146"/>
    </row>
    <row r="147" spans="1:9" x14ac:dyDescent="0.25">
      <c r="A147" s="18" t="s">
        <v>101</v>
      </c>
      <c r="B147" s="18" t="s">
        <v>102</v>
      </c>
      <c r="C147" s="18" t="s">
        <v>103</v>
      </c>
      <c r="D147" s="18" t="s">
        <v>370</v>
      </c>
      <c r="E147" s="18" t="s">
        <v>371</v>
      </c>
      <c r="F147" s="18" t="s">
        <v>180</v>
      </c>
      <c r="G147" s="18" t="s">
        <v>181</v>
      </c>
      <c r="H147" s="24">
        <v>1.3450349997997001E-4</v>
      </c>
      <c r="I147"/>
    </row>
    <row r="148" spans="1:9" x14ac:dyDescent="0.25">
      <c r="A148" s="18" t="s">
        <v>101</v>
      </c>
      <c r="B148" s="18" t="s">
        <v>102</v>
      </c>
      <c r="C148" s="18" t="s">
        <v>103</v>
      </c>
      <c r="D148" s="18" t="s">
        <v>370</v>
      </c>
      <c r="E148" s="18" t="s">
        <v>371</v>
      </c>
      <c r="F148" s="18" t="s">
        <v>238</v>
      </c>
      <c r="G148" s="18" t="s">
        <v>239</v>
      </c>
      <c r="H148" s="24">
        <v>1.2727698709523831E-7</v>
      </c>
      <c r="I148"/>
    </row>
    <row r="149" spans="1:9" x14ac:dyDescent="0.25">
      <c r="A149" s="18" t="s">
        <v>101</v>
      </c>
      <c r="B149" s="18" t="s">
        <v>102</v>
      </c>
      <c r="C149" s="18" t="s">
        <v>103</v>
      </c>
      <c r="D149" s="18" t="s">
        <v>370</v>
      </c>
      <c r="E149" s="18" t="s">
        <v>371</v>
      </c>
      <c r="F149" s="18" t="s">
        <v>138</v>
      </c>
      <c r="G149" s="18" t="s">
        <v>139</v>
      </c>
      <c r="H149" s="24">
        <v>2.0151783650123582E-6</v>
      </c>
      <c r="I149"/>
    </row>
    <row r="150" spans="1:9" x14ac:dyDescent="0.25">
      <c r="A150" s="18" t="s">
        <v>101</v>
      </c>
      <c r="B150" s="18" t="s">
        <v>102</v>
      </c>
      <c r="C150" s="18" t="s">
        <v>103</v>
      </c>
      <c r="D150" s="18" t="s">
        <v>370</v>
      </c>
      <c r="E150" s="18" t="s">
        <v>371</v>
      </c>
      <c r="F150" s="18" t="s">
        <v>142</v>
      </c>
      <c r="G150" s="18" t="s">
        <v>143</v>
      </c>
      <c r="H150" s="24">
        <v>3.2889950410207933E-6</v>
      </c>
      <c r="I150"/>
    </row>
    <row r="151" spans="1:9" x14ac:dyDescent="0.25">
      <c r="A151" s="18" t="s">
        <v>101</v>
      </c>
      <c r="B151" s="18" t="s">
        <v>102</v>
      </c>
      <c r="C151" s="18" t="s">
        <v>103</v>
      </c>
      <c r="D151" s="18" t="s">
        <v>370</v>
      </c>
      <c r="E151" s="18" t="s">
        <v>371</v>
      </c>
      <c r="F151" s="18" t="s">
        <v>144</v>
      </c>
      <c r="G151" s="18" t="s">
        <v>145</v>
      </c>
      <c r="H151" s="24">
        <v>2.3608078569619769E-5</v>
      </c>
      <c r="I151"/>
    </row>
    <row r="152" spans="1:9" x14ac:dyDescent="0.25">
      <c r="A152" s="18" t="s">
        <v>101</v>
      </c>
      <c r="B152" s="18" t="s">
        <v>102</v>
      </c>
      <c r="C152" s="18" t="s">
        <v>103</v>
      </c>
      <c r="D152" s="18" t="s">
        <v>370</v>
      </c>
      <c r="E152" s="18" t="s">
        <v>371</v>
      </c>
      <c r="F152" s="18" t="s">
        <v>148</v>
      </c>
      <c r="G152" s="18" t="s">
        <v>149</v>
      </c>
      <c r="H152" s="24">
        <v>4.2567755103042711E-6</v>
      </c>
      <c r="I152"/>
    </row>
    <row r="153" spans="1:9" x14ac:dyDescent="0.25">
      <c r="A153" s="18" t="s">
        <v>101</v>
      </c>
      <c r="B153" s="18" t="s">
        <v>102</v>
      </c>
      <c r="C153" s="18" t="s">
        <v>103</v>
      </c>
      <c r="D153" s="18" t="s">
        <v>370</v>
      </c>
      <c r="E153" s="18" t="s">
        <v>371</v>
      </c>
      <c r="F153" s="18" t="s">
        <v>184</v>
      </c>
      <c r="G153" s="18" t="s">
        <v>185</v>
      </c>
      <c r="H153" s="24">
        <v>5.6400013245908216E-3</v>
      </c>
      <c r="I153"/>
    </row>
    <row r="154" spans="1:9" x14ac:dyDescent="0.25">
      <c r="A154" s="18" t="s">
        <v>101</v>
      </c>
      <c r="B154" s="18" t="s">
        <v>102</v>
      </c>
      <c r="C154" s="18" t="s">
        <v>103</v>
      </c>
      <c r="D154" s="18" t="s">
        <v>370</v>
      </c>
      <c r="E154" s="18" t="s">
        <v>371</v>
      </c>
      <c r="F154" s="18" t="s">
        <v>150</v>
      </c>
      <c r="G154" s="18" t="s">
        <v>151</v>
      </c>
      <c r="H154" s="24">
        <v>1.8576996753493175E-5</v>
      </c>
      <c r="I154"/>
    </row>
    <row r="155" spans="1:9" x14ac:dyDescent="0.25">
      <c r="A155" s="18" t="s">
        <v>101</v>
      </c>
      <c r="B155" s="18" t="s">
        <v>102</v>
      </c>
      <c r="C155" s="18" t="s">
        <v>103</v>
      </c>
      <c r="D155" s="18" t="s">
        <v>370</v>
      </c>
      <c r="E155" s="18" t="s">
        <v>371</v>
      </c>
      <c r="F155" s="18" t="s">
        <v>218</v>
      </c>
      <c r="G155" s="18" t="s">
        <v>219</v>
      </c>
      <c r="H155" s="24">
        <v>1.8808364120346915E-5</v>
      </c>
      <c r="I155"/>
    </row>
    <row r="156" spans="1:9" x14ac:dyDescent="0.25">
      <c r="A156" s="18" t="s">
        <v>101</v>
      </c>
      <c r="B156" s="18" t="s">
        <v>102</v>
      </c>
      <c r="C156" s="18" t="s">
        <v>103</v>
      </c>
      <c r="D156" s="18" t="s">
        <v>370</v>
      </c>
      <c r="E156" s="18" t="s">
        <v>371</v>
      </c>
      <c r="F156" s="18" t="s">
        <v>192</v>
      </c>
      <c r="G156" s="18" t="s">
        <v>193</v>
      </c>
      <c r="H156" s="24">
        <v>9.7970259987608115E-5</v>
      </c>
      <c r="I156"/>
    </row>
    <row r="157" spans="1:9" x14ac:dyDescent="0.25">
      <c r="A157" s="18" t="s">
        <v>101</v>
      </c>
      <c r="B157" s="18" t="s">
        <v>102</v>
      </c>
      <c r="C157" s="18" t="s">
        <v>103</v>
      </c>
      <c r="D157" s="18" t="s">
        <v>370</v>
      </c>
      <c r="E157" s="18" t="s">
        <v>371</v>
      </c>
      <c r="F157" s="18" t="s">
        <v>222</v>
      </c>
      <c r="G157" s="18" t="s">
        <v>223</v>
      </c>
      <c r="H157" s="24">
        <v>3.3733162534731785E-7</v>
      </c>
      <c r="I157"/>
    </row>
    <row r="158" spans="1:9" x14ac:dyDescent="0.25">
      <c r="A158" s="18" t="s">
        <v>101</v>
      </c>
      <c r="B158" s="18" t="s">
        <v>102</v>
      </c>
      <c r="C158" s="18" t="s">
        <v>103</v>
      </c>
      <c r="D158" s="18" t="s">
        <v>370</v>
      </c>
      <c r="E158" s="18" t="s">
        <v>371</v>
      </c>
      <c r="F158" s="18" t="s">
        <v>224</v>
      </c>
      <c r="G158" s="18" t="s">
        <v>225</v>
      </c>
      <c r="H158" s="24">
        <v>7.8550786731543083E-5</v>
      </c>
      <c r="I158"/>
    </row>
    <row r="159" spans="1:9" x14ac:dyDescent="0.25">
      <c r="A159" s="18" t="s">
        <v>101</v>
      </c>
      <c r="B159" s="18" t="s">
        <v>102</v>
      </c>
      <c r="C159" s="18" t="s">
        <v>103</v>
      </c>
      <c r="D159" s="18" t="s">
        <v>370</v>
      </c>
      <c r="E159" s="18" t="s">
        <v>371</v>
      </c>
      <c r="F159" s="18" t="s">
        <v>182</v>
      </c>
      <c r="G159" s="18" t="s">
        <v>183</v>
      </c>
      <c r="H159" s="24">
        <v>8.9350213113137927E-2</v>
      </c>
      <c r="I159"/>
    </row>
    <row r="160" spans="1:9" x14ac:dyDescent="0.25">
      <c r="A160" s="18" t="s">
        <v>101</v>
      </c>
      <c r="B160" s="18" t="s">
        <v>102</v>
      </c>
      <c r="C160" s="18" t="s">
        <v>103</v>
      </c>
      <c r="D160" s="18" t="s">
        <v>370</v>
      </c>
      <c r="E160" s="18" t="s">
        <v>371</v>
      </c>
      <c r="F160" s="18" t="s">
        <v>152</v>
      </c>
      <c r="G160" s="18" t="s">
        <v>153</v>
      </c>
      <c r="H160" s="24">
        <v>1.2665711528682353E-7</v>
      </c>
      <c r="I160"/>
    </row>
    <row r="161" spans="1:9" x14ac:dyDescent="0.25">
      <c r="A161" s="18" t="s">
        <v>101</v>
      </c>
      <c r="B161" s="18" t="s">
        <v>102</v>
      </c>
      <c r="C161" s="18" t="s">
        <v>103</v>
      </c>
      <c r="D161" s="18" t="s">
        <v>370</v>
      </c>
      <c r="E161" s="18" t="s">
        <v>371</v>
      </c>
      <c r="F161" s="18" t="s">
        <v>156</v>
      </c>
      <c r="G161" s="18" t="s">
        <v>157</v>
      </c>
      <c r="H161" s="24">
        <v>9.0833738349009012E-7</v>
      </c>
      <c r="I161"/>
    </row>
    <row r="162" spans="1:9" x14ac:dyDescent="0.25">
      <c r="A162" s="18" t="s">
        <v>101</v>
      </c>
      <c r="B162" s="18" t="s">
        <v>102</v>
      </c>
      <c r="C162" s="18" t="s">
        <v>103</v>
      </c>
      <c r="D162" s="18" t="s">
        <v>370</v>
      </c>
      <c r="E162" s="18" t="s">
        <v>371</v>
      </c>
      <c r="F162" s="18" t="s">
        <v>158</v>
      </c>
      <c r="G162" s="18" t="s">
        <v>159</v>
      </c>
      <c r="H162" s="24">
        <v>6.9555921440731667E-7</v>
      </c>
      <c r="I162"/>
    </row>
    <row r="163" spans="1:9" x14ac:dyDescent="0.25">
      <c r="A163" s="18" t="s">
        <v>101</v>
      </c>
      <c r="B163" s="18" t="s">
        <v>102</v>
      </c>
      <c r="C163" s="18" t="s">
        <v>103</v>
      </c>
      <c r="D163" s="18" t="s">
        <v>370</v>
      </c>
      <c r="E163" s="18" t="s">
        <v>371</v>
      </c>
      <c r="F163" s="18" t="s">
        <v>274</v>
      </c>
      <c r="G163" s="18" t="s">
        <v>275</v>
      </c>
      <c r="H163" s="24">
        <v>1.2756918307085643E-5</v>
      </c>
      <c r="I163"/>
    </row>
    <row r="164" spans="1:9" x14ac:dyDescent="0.25">
      <c r="A164" s="18" t="s">
        <v>101</v>
      </c>
      <c r="B164" s="18" t="s">
        <v>102</v>
      </c>
      <c r="C164" s="18" t="s">
        <v>103</v>
      </c>
      <c r="D164" s="18" t="s">
        <v>370</v>
      </c>
      <c r="E164" s="18" t="s">
        <v>371</v>
      </c>
      <c r="F164" s="18" t="s">
        <v>164</v>
      </c>
      <c r="G164" s="18" t="s">
        <v>165</v>
      </c>
      <c r="H164" s="24">
        <v>6.3038525176841365E-8</v>
      </c>
      <c r="I164"/>
    </row>
    <row r="165" spans="1:9" x14ac:dyDescent="0.25">
      <c r="A165" s="18" t="s">
        <v>101</v>
      </c>
      <c r="B165" s="18" t="s">
        <v>102</v>
      </c>
      <c r="C165" s="18" t="s">
        <v>103</v>
      </c>
      <c r="D165" s="18" t="s">
        <v>370</v>
      </c>
      <c r="E165" s="18" t="s">
        <v>371</v>
      </c>
      <c r="F165" s="18" t="s">
        <v>304</v>
      </c>
      <c r="G165" s="18" t="s">
        <v>305</v>
      </c>
      <c r="H165" s="24">
        <v>4.3741830374550115E-6</v>
      </c>
      <c r="I165"/>
    </row>
    <row r="166" spans="1:9" x14ac:dyDescent="0.25">
      <c r="A166" s="18" t="s">
        <v>101</v>
      </c>
      <c r="B166" s="18" t="s">
        <v>102</v>
      </c>
      <c r="C166" s="18" t="s">
        <v>103</v>
      </c>
      <c r="D166" s="18" t="s">
        <v>370</v>
      </c>
      <c r="E166" s="18" t="s">
        <v>371</v>
      </c>
      <c r="F166" s="18" t="s">
        <v>188</v>
      </c>
      <c r="G166" s="18" t="s">
        <v>189</v>
      </c>
      <c r="H166" s="24">
        <v>1.234942377644068E-4</v>
      </c>
      <c r="I166"/>
    </row>
    <row r="167" spans="1:9" x14ac:dyDescent="0.25">
      <c r="A167" s="18" t="s">
        <v>101</v>
      </c>
      <c r="B167" s="18" t="s">
        <v>102</v>
      </c>
      <c r="C167" s="18" t="s">
        <v>103</v>
      </c>
      <c r="D167" s="18" t="s">
        <v>370</v>
      </c>
      <c r="E167" s="18" t="s">
        <v>371</v>
      </c>
      <c r="F167" s="18" t="s">
        <v>172</v>
      </c>
      <c r="G167" s="18" t="s">
        <v>173</v>
      </c>
      <c r="H167" s="24">
        <v>5.332611853837426E-6</v>
      </c>
      <c r="I167"/>
    </row>
    <row r="168" spans="1:9" x14ac:dyDescent="0.25">
      <c r="A168" s="18" t="s">
        <v>101</v>
      </c>
      <c r="B168" s="18" t="s">
        <v>102</v>
      </c>
      <c r="C168" s="18" t="s">
        <v>103</v>
      </c>
      <c r="D168" s="18" t="s">
        <v>370</v>
      </c>
      <c r="E168" s="18" t="s">
        <v>371</v>
      </c>
      <c r="F168" s="18" t="s">
        <v>174</v>
      </c>
      <c r="G168" s="18" t="s">
        <v>175</v>
      </c>
      <c r="H168" s="24">
        <v>5.556889777366065E-5</v>
      </c>
      <c r="I168"/>
    </row>
    <row r="169" spans="1:9" x14ac:dyDescent="0.25">
      <c r="A169" s="18" t="s">
        <v>101</v>
      </c>
      <c r="B169" s="18" t="s">
        <v>102</v>
      </c>
      <c r="C169" s="18" t="s">
        <v>103</v>
      </c>
      <c r="D169" s="18" t="s">
        <v>370</v>
      </c>
      <c r="E169" s="18" t="s">
        <v>371</v>
      </c>
      <c r="F169" s="18" t="s">
        <v>190</v>
      </c>
      <c r="G169" s="18" t="s">
        <v>191</v>
      </c>
      <c r="H169" s="24">
        <v>1.8012537733147006E-6</v>
      </c>
      <c r="I169"/>
    </row>
    <row r="170" spans="1:9" x14ac:dyDescent="0.25">
      <c r="A170" s="18" t="s">
        <v>101</v>
      </c>
      <c r="B170" s="18" t="s">
        <v>102</v>
      </c>
      <c r="C170" s="18" t="s">
        <v>103</v>
      </c>
      <c r="D170" s="18" t="s">
        <v>370</v>
      </c>
      <c r="E170" s="18" t="s">
        <v>371</v>
      </c>
      <c r="F170" s="18" t="s">
        <v>124</v>
      </c>
      <c r="G170" s="18" t="s">
        <v>125</v>
      </c>
      <c r="H170" s="24">
        <v>7.495922948132439E-5</v>
      </c>
      <c r="I170"/>
    </row>
    <row r="171" spans="1:9" x14ac:dyDescent="0.25">
      <c r="A171" s="18" t="s">
        <v>101</v>
      </c>
      <c r="B171" s="18" t="s">
        <v>102</v>
      </c>
      <c r="C171" s="18" t="s">
        <v>103</v>
      </c>
      <c r="D171" s="18" t="s">
        <v>370</v>
      </c>
      <c r="E171" s="18" t="s">
        <v>371</v>
      </c>
      <c r="F171" s="18" t="s">
        <v>176</v>
      </c>
      <c r="G171" s="18" t="s">
        <v>177</v>
      </c>
      <c r="H171" s="24">
        <v>4.516924499657356E-6</v>
      </c>
      <c r="I171"/>
    </row>
    <row r="172" spans="1:9" x14ac:dyDescent="0.25">
      <c r="A172" s="18" t="s">
        <v>101</v>
      </c>
      <c r="B172" s="18" t="s">
        <v>102</v>
      </c>
      <c r="C172" s="18" t="s">
        <v>103</v>
      </c>
      <c r="D172" s="18" t="s">
        <v>298</v>
      </c>
      <c r="E172" s="18" t="s">
        <v>299</v>
      </c>
      <c r="F172" s="18" t="s">
        <v>286</v>
      </c>
      <c r="G172" s="18" t="s">
        <v>287</v>
      </c>
      <c r="H172" s="24">
        <v>2.0583406144304133E-3</v>
      </c>
      <c r="I172"/>
    </row>
    <row r="173" spans="1:9" x14ac:dyDescent="0.25">
      <c r="A173" s="18" t="s">
        <v>101</v>
      </c>
      <c r="B173" s="18" t="s">
        <v>102</v>
      </c>
      <c r="C173" s="18" t="s">
        <v>103</v>
      </c>
      <c r="D173" s="18" t="s">
        <v>298</v>
      </c>
      <c r="E173" s="18" t="s">
        <v>299</v>
      </c>
      <c r="F173" s="18" t="s">
        <v>128</v>
      </c>
      <c r="G173" s="18" t="s">
        <v>129</v>
      </c>
      <c r="H173" s="24">
        <v>7.9962513779944996E-3</v>
      </c>
      <c r="I173"/>
    </row>
    <row r="174" spans="1:9" x14ac:dyDescent="0.25">
      <c r="A174" s="18" t="s">
        <v>101</v>
      </c>
      <c r="B174" s="18" t="s">
        <v>102</v>
      </c>
      <c r="C174" s="18" t="s">
        <v>103</v>
      </c>
      <c r="D174" s="18" t="s">
        <v>298</v>
      </c>
      <c r="E174" s="18" t="s">
        <v>299</v>
      </c>
      <c r="F174" s="18" t="s">
        <v>198</v>
      </c>
      <c r="G174" s="18" t="s">
        <v>199</v>
      </c>
      <c r="H174" s="24">
        <v>1.0326375287660197</v>
      </c>
      <c r="I174"/>
    </row>
    <row r="175" spans="1:9" x14ac:dyDescent="0.25">
      <c r="A175" s="18" t="s">
        <v>101</v>
      </c>
      <c r="B175" s="18" t="s">
        <v>102</v>
      </c>
      <c r="C175" s="18" t="s">
        <v>103</v>
      </c>
      <c r="D175" s="18" t="s">
        <v>298</v>
      </c>
      <c r="E175" s="18" t="s">
        <v>299</v>
      </c>
      <c r="F175" s="18" t="s">
        <v>202</v>
      </c>
      <c r="G175" s="18" t="s">
        <v>203</v>
      </c>
      <c r="H175" s="24">
        <v>1.4246856927636114E-4</v>
      </c>
      <c r="I175"/>
    </row>
    <row r="176" spans="1:9" x14ac:dyDescent="0.25">
      <c r="A176" s="18" t="s">
        <v>101</v>
      </c>
      <c r="B176" s="18" t="s">
        <v>102</v>
      </c>
      <c r="C176" s="18" t="s">
        <v>103</v>
      </c>
      <c r="D176" s="18" t="s">
        <v>298</v>
      </c>
      <c r="E176" s="18" t="s">
        <v>299</v>
      </c>
      <c r="F176" s="18" t="s">
        <v>130</v>
      </c>
      <c r="G176" s="18" t="s">
        <v>131</v>
      </c>
      <c r="H176" s="24">
        <v>5.8532010423712025E-5</v>
      </c>
      <c r="I176"/>
    </row>
    <row r="177" spans="1:9" x14ac:dyDescent="0.25">
      <c r="A177" s="18" t="s">
        <v>101</v>
      </c>
      <c r="B177" s="18" t="s">
        <v>102</v>
      </c>
      <c r="C177" s="18" t="s">
        <v>103</v>
      </c>
      <c r="D177" s="18" t="s">
        <v>298</v>
      </c>
      <c r="E177" s="18" t="s">
        <v>299</v>
      </c>
      <c r="F177" s="18" t="s">
        <v>180</v>
      </c>
      <c r="G177" s="18" t="s">
        <v>181</v>
      </c>
      <c r="H177" s="24">
        <v>4.5116538679503785E-4</v>
      </c>
      <c r="I177"/>
    </row>
    <row r="178" spans="1:9" x14ac:dyDescent="0.25">
      <c r="A178" s="18" t="s">
        <v>101</v>
      </c>
      <c r="B178" s="18" t="s">
        <v>102</v>
      </c>
      <c r="C178" s="18" t="s">
        <v>103</v>
      </c>
      <c r="D178" s="18" t="s">
        <v>298</v>
      </c>
      <c r="E178" s="18" t="s">
        <v>299</v>
      </c>
      <c r="F178" s="18" t="s">
        <v>138</v>
      </c>
      <c r="G178" s="18" t="s">
        <v>139</v>
      </c>
      <c r="H178" s="24">
        <v>1.6236236754676809E-5</v>
      </c>
      <c r="I178"/>
    </row>
    <row r="179" spans="1:9" x14ac:dyDescent="0.25">
      <c r="A179" s="18" t="s">
        <v>101</v>
      </c>
      <c r="B179" s="18" t="s">
        <v>102</v>
      </c>
      <c r="C179" s="18" t="s">
        <v>103</v>
      </c>
      <c r="D179" s="18" t="s">
        <v>298</v>
      </c>
      <c r="E179" s="18" t="s">
        <v>299</v>
      </c>
      <c r="F179" s="18" t="s">
        <v>140</v>
      </c>
      <c r="G179" s="18" t="s">
        <v>141</v>
      </c>
      <c r="H179" s="24">
        <v>4.3840777621157777E-3</v>
      </c>
      <c r="I179"/>
    </row>
    <row r="180" spans="1:9" x14ac:dyDescent="0.25">
      <c r="A180" s="18" t="s">
        <v>101</v>
      </c>
      <c r="B180" s="18" t="s">
        <v>102</v>
      </c>
      <c r="C180" s="18" t="s">
        <v>103</v>
      </c>
      <c r="D180" s="18" t="s">
        <v>298</v>
      </c>
      <c r="E180" s="18" t="s">
        <v>299</v>
      </c>
      <c r="F180" s="18" t="s">
        <v>148</v>
      </c>
      <c r="G180" s="18" t="s">
        <v>149</v>
      </c>
      <c r="H180" s="24">
        <v>9.9706874334027471E-5</v>
      </c>
      <c r="I180"/>
    </row>
    <row r="181" spans="1:9" x14ac:dyDescent="0.25">
      <c r="A181" s="18" t="s">
        <v>101</v>
      </c>
      <c r="B181" s="18" t="s">
        <v>102</v>
      </c>
      <c r="C181" s="18" t="s">
        <v>103</v>
      </c>
      <c r="D181" s="18" t="s">
        <v>298</v>
      </c>
      <c r="E181" s="18" t="s">
        <v>299</v>
      </c>
      <c r="F181" s="18" t="s">
        <v>216</v>
      </c>
      <c r="G181" s="18" t="s">
        <v>217</v>
      </c>
      <c r="H181" s="24">
        <v>1.8160143158384055E-5</v>
      </c>
      <c r="I181"/>
    </row>
    <row r="182" spans="1:9" x14ac:dyDescent="0.25">
      <c r="A182" s="18" t="s">
        <v>101</v>
      </c>
      <c r="B182" s="18" t="s">
        <v>102</v>
      </c>
      <c r="C182" s="18" t="s">
        <v>103</v>
      </c>
      <c r="D182" s="18" t="s">
        <v>298</v>
      </c>
      <c r="E182" s="18" t="s">
        <v>299</v>
      </c>
      <c r="F182" s="18" t="s">
        <v>184</v>
      </c>
      <c r="G182" s="18" t="s">
        <v>185</v>
      </c>
      <c r="H182" s="24">
        <v>5.7673028488680427E-4</v>
      </c>
      <c r="I182"/>
    </row>
    <row r="183" spans="1:9" x14ac:dyDescent="0.25">
      <c r="A183" s="18" t="s">
        <v>101</v>
      </c>
      <c r="B183" s="18" t="s">
        <v>102</v>
      </c>
      <c r="C183" s="18" t="s">
        <v>103</v>
      </c>
      <c r="D183" s="18" t="s">
        <v>298</v>
      </c>
      <c r="E183" s="18" t="s">
        <v>299</v>
      </c>
      <c r="F183" s="18" t="s">
        <v>218</v>
      </c>
      <c r="G183" s="18" t="s">
        <v>219</v>
      </c>
      <c r="H183" s="24">
        <v>2.4484605069937266E-4</v>
      </c>
      <c r="I183"/>
    </row>
    <row r="184" spans="1:9" x14ac:dyDescent="0.25">
      <c r="A184" s="18" t="s">
        <v>101</v>
      </c>
      <c r="B184" s="18" t="s">
        <v>102</v>
      </c>
      <c r="C184" s="18" t="s">
        <v>103</v>
      </c>
      <c r="D184" s="18" t="s">
        <v>298</v>
      </c>
      <c r="E184" s="18" t="s">
        <v>299</v>
      </c>
      <c r="F184" s="18" t="s">
        <v>192</v>
      </c>
      <c r="G184" s="18" t="s">
        <v>193</v>
      </c>
      <c r="H184" s="24">
        <v>1.540362815949539E-2</v>
      </c>
      <c r="I184"/>
    </row>
    <row r="185" spans="1:9" x14ac:dyDescent="0.25">
      <c r="A185" s="18" t="s">
        <v>101</v>
      </c>
      <c r="B185" s="18" t="s">
        <v>102</v>
      </c>
      <c r="C185" s="18" t="s">
        <v>103</v>
      </c>
      <c r="D185" s="18" t="s">
        <v>298</v>
      </c>
      <c r="E185" s="18" t="s">
        <v>299</v>
      </c>
      <c r="F185" s="18" t="s">
        <v>222</v>
      </c>
      <c r="G185" s="18" t="s">
        <v>223</v>
      </c>
      <c r="H185" s="24">
        <v>1.1491597158658296E-5</v>
      </c>
      <c r="I185"/>
    </row>
    <row r="186" spans="1:9" x14ac:dyDescent="0.25">
      <c r="A186" s="18" t="s">
        <v>101</v>
      </c>
      <c r="B186" s="18" t="s">
        <v>102</v>
      </c>
      <c r="C186" s="18" t="s">
        <v>103</v>
      </c>
      <c r="D186" s="18" t="s">
        <v>298</v>
      </c>
      <c r="E186" s="18" t="s">
        <v>299</v>
      </c>
      <c r="F186" s="18" t="s">
        <v>236</v>
      </c>
      <c r="G186" s="18" t="s">
        <v>237</v>
      </c>
      <c r="H186" s="24">
        <v>9.8368476760799152E-6</v>
      </c>
      <c r="I186"/>
    </row>
    <row r="187" spans="1:9" x14ac:dyDescent="0.25">
      <c r="A187" s="18" t="s">
        <v>101</v>
      </c>
      <c r="B187" s="18" t="s">
        <v>102</v>
      </c>
      <c r="C187" s="18" t="s">
        <v>103</v>
      </c>
      <c r="D187" s="18" t="s">
        <v>298</v>
      </c>
      <c r="E187" s="18" t="s">
        <v>299</v>
      </c>
      <c r="F187" s="18" t="s">
        <v>182</v>
      </c>
      <c r="G187" s="18" t="s">
        <v>183</v>
      </c>
      <c r="H187" s="24">
        <v>6.093667788561216E-3</v>
      </c>
      <c r="I187"/>
    </row>
    <row r="188" spans="1:9" x14ac:dyDescent="0.25">
      <c r="A188" s="18" t="s">
        <v>101</v>
      </c>
      <c r="B188" s="18" t="s">
        <v>102</v>
      </c>
      <c r="C188" s="18" t="s">
        <v>103</v>
      </c>
      <c r="D188" s="18" t="s">
        <v>298</v>
      </c>
      <c r="E188" s="18" t="s">
        <v>299</v>
      </c>
      <c r="F188" s="18" t="s">
        <v>272</v>
      </c>
      <c r="G188" s="18" t="s">
        <v>273</v>
      </c>
      <c r="H188" s="24">
        <v>3.0901158368282322E-5</v>
      </c>
      <c r="I188"/>
    </row>
    <row r="189" spans="1:9" x14ac:dyDescent="0.25">
      <c r="A189" s="18" t="s">
        <v>101</v>
      </c>
      <c r="B189" s="18" t="s">
        <v>102</v>
      </c>
      <c r="C189" s="18" t="s">
        <v>103</v>
      </c>
      <c r="D189" s="18" t="s">
        <v>298</v>
      </c>
      <c r="E189" s="18" t="s">
        <v>299</v>
      </c>
      <c r="F189" s="18" t="s">
        <v>152</v>
      </c>
      <c r="G189" s="18" t="s">
        <v>153</v>
      </c>
      <c r="H189" s="24">
        <v>6.0034204813288774E-5</v>
      </c>
      <c r="I189"/>
    </row>
    <row r="190" spans="1:9" x14ac:dyDescent="0.25">
      <c r="A190" s="18" t="s">
        <v>101</v>
      </c>
      <c r="B190" s="18" t="s">
        <v>102</v>
      </c>
      <c r="C190" s="18" t="s">
        <v>103</v>
      </c>
      <c r="D190" s="18" t="s">
        <v>298</v>
      </c>
      <c r="E190" s="18" t="s">
        <v>299</v>
      </c>
      <c r="F190" s="18" t="s">
        <v>156</v>
      </c>
      <c r="G190" s="18" t="s">
        <v>157</v>
      </c>
      <c r="H190" s="24">
        <v>4.5527749302580516E-4</v>
      </c>
      <c r="I190"/>
    </row>
    <row r="191" spans="1:9" x14ac:dyDescent="0.25">
      <c r="A191" s="18" t="s">
        <v>101</v>
      </c>
      <c r="B191" s="18" t="s">
        <v>102</v>
      </c>
      <c r="C191" s="18" t="s">
        <v>103</v>
      </c>
      <c r="D191" s="18" t="s">
        <v>298</v>
      </c>
      <c r="E191" s="18" t="s">
        <v>299</v>
      </c>
      <c r="F191" s="18" t="s">
        <v>158</v>
      </c>
      <c r="G191" s="18" t="s">
        <v>159</v>
      </c>
      <c r="H191" s="24">
        <v>3.3429590107218151E-5</v>
      </c>
      <c r="I191"/>
    </row>
    <row r="192" spans="1:9" x14ac:dyDescent="0.25">
      <c r="A192" s="18" t="s">
        <v>101</v>
      </c>
      <c r="B192" s="18" t="s">
        <v>102</v>
      </c>
      <c r="C192" s="18" t="s">
        <v>103</v>
      </c>
      <c r="D192" s="18" t="s">
        <v>298</v>
      </c>
      <c r="E192" s="18" t="s">
        <v>299</v>
      </c>
      <c r="F192" s="18" t="s">
        <v>164</v>
      </c>
      <c r="G192" s="18" t="s">
        <v>165</v>
      </c>
      <c r="H192" s="24">
        <v>4.4234547364685136E-4</v>
      </c>
      <c r="I192"/>
    </row>
    <row r="193" spans="1:9" x14ac:dyDescent="0.25">
      <c r="A193" s="18" t="s">
        <v>101</v>
      </c>
      <c r="B193" s="18" t="s">
        <v>102</v>
      </c>
      <c r="C193" s="18" t="s">
        <v>103</v>
      </c>
      <c r="D193" s="18" t="s">
        <v>298</v>
      </c>
      <c r="E193" s="18" t="s">
        <v>299</v>
      </c>
      <c r="F193" s="18" t="s">
        <v>302</v>
      </c>
      <c r="G193" s="18" t="s">
        <v>303</v>
      </c>
      <c r="H193" s="24">
        <v>3.9303515065013984E-4</v>
      </c>
      <c r="I193"/>
    </row>
    <row r="194" spans="1:9" x14ac:dyDescent="0.25">
      <c r="A194" s="18" t="s">
        <v>101</v>
      </c>
      <c r="B194" s="18" t="s">
        <v>102</v>
      </c>
      <c r="C194" s="18" t="s">
        <v>103</v>
      </c>
      <c r="D194" s="18" t="s">
        <v>298</v>
      </c>
      <c r="E194" s="18" t="s">
        <v>299</v>
      </c>
      <c r="F194" s="18" t="s">
        <v>304</v>
      </c>
      <c r="G194" s="18" t="s">
        <v>305</v>
      </c>
      <c r="H194" s="24">
        <v>3.1900775201819132E-4</v>
      </c>
      <c r="I194"/>
    </row>
    <row r="195" spans="1:9" x14ac:dyDescent="0.25">
      <c r="A195" s="18" t="s">
        <v>101</v>
      </c>
      <c r="B195" s="18" t="s">
        <v>102</v>
      </c>
      <c r="C195" s="18" t="s">
        <v>103</v>
      </c>
      <c r="D195" s="18" t="s">
        <v>298</v>
      </c>
      <c r="E195" s="18" t="s">
        <v>299</v>
      </c>
      <c r="F195" s="18" t="s">
        <v>300</v>
      </c>
      <c r="G195" s="18" t="s">
        <v>301</v>
      </c>
      <c r="H195" s="24">
        <v>2.1386603726786694E-4</v>
      </c>
      <c r="I195"/>
    </row>
    <row r="196" spans="1:9" x14ac:dyDescent="0.25">
      <c r="A196" s="18" t="s">
        <v>101</v>
      </c>
      <c r="B196" s="18" t="s">
        <v>102</v>
      </c>
      <c r="C196" s="18" t="s">
        <v>103</v>
      </c>
      <c r="D196" s="18" t="s">
        <v>298</v>
      </c>
      <c r="E196" s="18" t="s">
        <v>299</v>
      </c>
      <c r="F196" s="18" t="s">
        <v>228</v>
      </c>
      <c r="G196" s="18" t="s">
        <v>229</v>
      </c>
      <c r="H196" s="24">
        <v>1.118439330614753E-4</v>
      </c>
      <c r="I196"/>
    </row>
    <row r="197" spans="1:9" x14ac:dyDescent="0.25">
      <c r="A197" s="18" t="s">
        <v>101</v>
      </c>
      <c r="B197" s="18" t="s">
        <v>102</v>
      </c>
      <c r="C197" s="18" t="s">
        <v>103</v>
      </c>
      <c r="D197" s="18" t="s">
        <v>298</v>
      </c>
      <c r="E197" s="18" t="s">
        <v>299</v>
      </c>
      <c r="F197" s="18" t="s">
        <v>172</v>
      </c>
      <c r="G197" s="18" t="s">
        <v>173</v>
      </c>
      <c r="H197" s="24">
        <v>8.0453399420616167E-5</v>
      </c>
      <c r="I197"/>
    </row>
    <row r="198" spans="1:9" x14ac:dyDescent="0.25">
      <c r="A198" s="18" t="s">
        <v>101</v>
      </c>
      <c r="B198" s="18" t="s">
        <v>102</v>
      </c>
      <c r="C198" s="18" t="s">
        <v>103</v>
      </c>
      <c r="D198" s="18" t="s">
        <v>298</v>
      </c>
      <c r="E198" s="18" t="s">
        <v>299</v>
      </c>
      <c r="F198" s="18" t="s">
        <v>174</v>
      </c>
      <c r="G198" s="18" t="s">
        <v>175</v>
      </c>
      <c r="H198" s="24">
        <v>2.2796797596929741E-4</v>
      </c>
      <c r="I198"/>
    </row>
    <row r="199" spans="1:9" x14ac:dyDescent="0.25">
      <c r="A199" s="18" t="s">
        <v>101</v>
      </c>
      <c r="B199" s="18" t="s">
        <v>102</v>
      </c>
      <c r="C199" s="18" t="s">
        <v>103</v>
      </c>
      <c r="D199" s="18" t="s">
        <v>298</v>
      </c>
      <c r="E199" s="18" t="s">
        <v>299</v>
      </c>
      <c r="F199" s="18" t="s">
        <v>190</v>
      </c>
      <c r="G199" s="18" t="s">
        <v>191</v>
      </c>
      <c r="H199" s="24">
        <v>2.0798061909630708E-5</v>
      </c>
      <c r="I199"/>
    </row>
    <row r="200" spans="1:9" x14ac:dyDescent="0.25">
      <c r="A200" s="18" t="s">
        <v>101</v>
      </c>
      <c r="B200" s="18" t="s">
        <v>102</v>
      </c>
      <c r="C200" s="18" t="s">
        <v>103</v>
      </c>
      <c r="D200" s="18" t="s">
        <v>298</v>
      </c>
      <c r="E200" s="18" t="s">
        <v>299</v>
      </c>
      <c r="F200" s="18" t="s">
        <v>176</v>
      </c>
      <c r="G200" s="18" t="s">
        <v>177</v>
      </c>
      <c r="H200" s="24">
        <v>2.7330375154045335E-5</v>
      </c>
      <c r="I200"/>
    </row>
    <row r="201" spans="1:9" x14ac:dyDescent="0.25">
      <c r="A201" s="18" t="s">
        <v>101</v>
      </c>
      <c r="B201" s="18" t="s">
        <v>102</v>
      </c>
      <c r="C201" s="18" t="s">
        <v>103</v>
      </c>
      <c r="D201" s="18" t="s">
        <v>298</v>
      </c>
      <c r="E201" s="18" t="s">
        <v>299</v>
      </c>
      <c r="F201" s="18" t="s">
        <v>284</v>
      </c>
      <c r="G201" s="18" t="s">
        <v>285</v>
      </c>
      <c r="H201" s="24">
        <v>8.8445934488511654E-4</v>
      </c>
      <c r="I201"/>
    </row>
    <row r="202" spans="1:9" x14ac:dyDescent="0.25">
      <c r="A202" s="18" t="s">
        <v>101</v>
      </c>
      <c r="B202" s="18" t="s">
        <v>102</v>
      </c>
      <c r="C202" s="18" t="s">
        <v>103</v>
      </c>
      <c r="D202" s="18" t="s">
        <v>298</v>
      </c>
      <c r="E202" s="18" t="s">
        <v>299</v>
      </c>
      <c r="F202" s="18" t="s">
        <v>196</v>
      </c>
      <c r="G202" s="18" t="s">
        <v>197</v>
      </c>
      <c r="H202" s="24">
        <v>3.7036278451056285E-7</v>
      </c>
      <c r="I202"/>
    </row>
    <row r="203" spans="1:9" x14ac:dyDescent="0.25">
      <c r="A203" s="18" t="s">
        <v>101</v>
      </c>
      <c r="B203" s="18" t="s">
        <v>102</v>
      </c>
      <c r="C203" s="18" t="s">
        <v>103</v>
      </c>
      <c r="D203" s="18" t="s">
        <v>326</v>
      </c>
      <c r="E203" s="18" t="s">
        <v>327</v>
      </c>
      <c r="F203" s="18" t="s">
        <v>128</v>
      </c>
      <c r="G203" s="18" t="s">
        <v>129</v>
      </c>
      <c r="H203" s="24">
        <v>7.3052947540318199E-5</v>
      </c>
      <c r="I203"/>
    </row>
    <row r="204" spans="1:9" x14ac:dyDescent="0.25">
      <c r="A204" s="18" t="s">
        <v>101</v>
      </c>
      <c r="B204" s="18" t="s">
        <v>102</v>
      </c>
      <c r="C204" s="18" t="s">
        <v>103</v>
      </c>
      <c r="D204" s="18" t="s">
        <v>326</v>
      </c>
      <c r="E204" s="18" t="s">
        <v>327</v>
      </c>
      <c r="F204" s="18" t="s">
        <v>198</v>
      </c>
      <c r="G204" s="18" t="s">
        <v>199</v>
      </c>
      <c r="H204" s="24">
        <v>2.9053570083482461E-2</v>
      </c>
      <c r="I204"/>
    </row>
    <row r="205" spans="1:9" x14ac:dyDescent="0.25">
      <c r="A205" s="18" t="s">
        <v>101</v>
      </c>
      <c r="B205" s="18" t="s">
        <v>102</v>
      </c>
      <c r="C205" s="18" t="s">
        <v>103</v>
      </c>
      <c r="D205" s="18" t="s">
        <v>326</v>
      </c>
      <c r="E205" s="18" t="s">
        <v>327</v>
      </c>
      <c r="F205" s="18" t="s">
        <v>130</v>
      </c>
      <c r="G205" s="18" t="s">
        <v>131</v>
      </c>
      <c r="H205" s="24">
        <v>9.6627954028641455E-5</v>
      </c>
      <c r="I205"/>
    </row>
    <row r="206" spans="1:9" x14ac:dyDescent="0.25">
      <c r="A206" s="18" t="s">
        <v>101</v>
      </c>
      <c r="B206" s="18" t="s">
        <v>102</v>
      </c>
      <c r="C206" s="18" t="s">
        <v>103</v>
      </c>
      <c r="D206" s="18" t="s">
        <v>326</v>
      </c>
      <c r="E206" s="18" t="s">
        <v>327</v>
      </c>
      <c r="F206" s="18" t="s">
        <v>138</v>
      </c>
      <c r="G206" s="18" t="s">
        <v>139</v>
      </c>
      <c r="H206" s="24">
        <v>1.1639401854883312E-6</v>
      </c>
      <c r="I206"/>
    </row>
    <row r="207" spans="1:9" x14ac:dyDescent="0.25">
      <c r="A207" s="18" t="s">
        <v>101</v>
      </c>
      <c r="B207" s="18" t="s">
        <v>102</v>
      </c>
      <c r="C207" s="18" t="s">
        <v>103</v>
      </c>
      <c r="D207" s="18" t="s">
        <v>326</v>
      </c>
      <c r="E207" s="18" t="s">
        <v>327</v>
      </c>
      <c r="F207" s="18" t="s">
        <v>140</v>
      </c>
      <c r="G207" s="18" t="s">
        <v>141</v>
      </c>
      <c r="H207" s="24">
        <v>5.5758750375706562E-5</v>
      </c>
      <c r="I207"/>
    </row>
    <row r="208" spans="1:9" x14ac:dyDescent="0.25">
      <c r="A208" s="18" t="s">
        <v>101</v>
      </c>
      <c r="B208" s="18" t="s">
        <v>102</v>
      </c>
      <c r="C208" s="18" t="s">
        <v>103</v>
      </c>
      <c r="D208" s="18" t="s">
        <v>326</v>
      </c>
      <c r="E208" s="18" t="s">
        <v>327</v>
      </c>
      <c r="F208" s="18" t="s">
        <v>142</v>
      </c>
      <c r="G208" s="18" t="s">
        <v>143</v>
      </c>
      <c r="H208" s="24">
        <v>1.5972784939588446E-6</v>
      </c>
      <c r="I208"/>
    </row>
    <row r="209" spans="1:9" x14ac:dyDescent="0.25">
      <c r="A209" s="18" t="s">
        <v>101</v>
      </c>
      <c r="B209" s="18" t="s">
        <v>102</v>
      </c>
      <c r="C209" s="18" t="s">
        <v>103</v>
      </c>
      <c r="D209" s="18" t="s">
        <v>326</v>
      </c>
      <c r="E209" s="18" t="s">
        <v>327</v>
      </c>
      <c r="F209" s="18" t="s">
        <v>218</v>
      </c>
      <c r="G209" s="18" t="s">
        <v>219</v>
      </c>
      <c r="H209" s="24">
        <v>3.3327347804990594E-6</v>
      </c>
      <c r="I209"/>
    </row>
    <row r="210" spans="1:9" x14ac:dyDescent="0.25">
      <c r="A210" s="18" t="s">
        <v>101</v>
      </c>
      <c r="B210" s="18" t="s">
        <v>102</v>
      </c>
      <c r="C210" s="18" t="s">
        <v>103</v>
      </c>
      <c r="D210" s="18" t="s">
        <v>326</v>
      </c>
      <c r="E210" s="18" t="s">
        <v>327</v>
      </c>
      <c r="F210" s="18" t="s">
        <v>192</v>
      </c>
      <c r="G210" s="18" t="s">
        <v>193</v>
      </c>
      <c r="H210" s="24">
        <v>4.0187333616105017E-5</v>
      </c>
      <c r="I210"/>
    </row>
    <row r="211" spans="1:9" x14ac:dyDescent="0.25">
      <c r="A211" s="18" t="s">
        <v>101</v>
      </c>
      <c r="B211" s="18" t="s">
        <v>102</v>
      </c>
      <c r="C211" s="18" t="s">
        <v>103</v>
      </c>
      <c r="D211" s="18" t="s">
        <v>326</v>
      </c>
      <c r="E211" s="18" t="s">
        <v>327</v>
      </c>
      <c r="F211" s="18" t="s">
        <v>224</v>
      </c>
      <c r="G211" s="18" t="s">
        <v>225</v>
      </c>
      <c r="H211" s="24">
        <v>2.8820242654462101E-4</v>
      </c>
      <c r="I211"/>
    </row>
    <row r="212" spans="1:9" x14ac:dyDescent="0.25">
      <c r="A212" s="18" t="s">
        <v>101</v>
      </c>
      <c r="B212" s="18" t="s">
        <v>102</v>
      </c>
      <c r="C212" s="18" t="s">
        <v>103</v>
      </c>
      <c r="D212" s="18" t="s">
        <v>326</v>
      </c>
      <c r="E212" s="18" t="s">
        <v>327</v>
      </c>
      <c r="F212" s="18" t="s">
        <v>182</v>
      </c>
      <c r="G212" s="18" t="s">
        <v>183</v>
      </c>
      <c r="H212" s="24">
        <v>0.34052704443248916</v>
      </c>
      <c r="I212"/>
    </row>
    <row r="213" spans="1:9" x14ac:dyDescent="0.25">
      <c r="A213" s="18" t="s">
        <v>101</v>
      </c>
      <c r="B213" s="18" t="s">
        <v>102</v>
      </c>
      <c r="C213" s="18" t="s">
        <v>103</v>
      </c>
      <c r="D213" s="18" t="s">
        <v>326</v>
      </c>
      <c r="E213" s="18" t="s">
        <v>327</v>
      </c>
      <c r="F213" s="18" t="s">
        <v>188</v>
      </c>
      <c r="G213" s="18" t="s">
        <v>189</v>
      </c>
      <c r="H213" s="24">
        <v>4.9002135038626646E-5</v>
      </c>
      <c r="I213"/>
    </row>
    <row r="214" spans="1:9" x14ac:dyDescent="0.25">
      <c r="A214" s="18" t="s">
        <v>101</v>
      </c>
      <c r="B214" s="18" t="s">
        <v>102</v>
      </c>
      <c r="C214" s="18" t="s">
        <v>103</v>
      </c>
      <c r="D214" s="18" t="s">
        <v>326</v>
      </c>
      <c r="E214" s="18" t="s">
        <v>327</v>
      </c>
      <c r="F214" s="18" t="s">
        <v>172</v>
      </c>
      <c r="G214" s="18" t="s">
        <v>173</v>
      </c>
      <c r="H214" s="24">
        <v>2.2994208341201888E-6</v>
      </c>
      <c r="I214"/>
    </row>
    <row r="215" spans="1:9" x14ac:dyDescent="0.25">
      <c r="A215" s="18" t="s">
        <v>101</v>
      </c>
      <c r="B215" s="18" t="s">
        <v>102</v>
      </c>
      <c r="C215" s="18" t="s">
        <v>103</v>
      </c>
      <c r="D215" s="18" t="s">
        <v>326</v>
      </c>
      <c r="E215" s="18" t="s">
        <v>327</v>
      </c>
      <c r="F215" s="18" t="s">
        <v>174</v>
      </c>
      <c r="G215" s="18" t="s">
        <v>175</v>
      </c>
      <c r="H215" s="24">
        <v>4.746756975774302E-4</v>
      </c>
      <c r="I215"/>
    </row>
    <row r="216" spans="1:9" x14ac:dyDescent="0.25">
      <c r="A216" s="18" t="s">
        <v>101</v>
      </c>
      <c r="B216" s="18" t="s">
        <v>102</v>
      </c>
      <c r="C216" s="18" t="s">
        <v>103</v>
      </c>
      <c r="D216" s="18" t="s">
        <v>326</v>
      </c>
      <c r="E216" s="18" t="s">
        <v>327</v>
      </c>
      <c r="F216" s="18" t="s">
        <v>190</v>
      </c>
      <c r="G216" s="18" t="s">
        <v>191</v>
      </c>
      <c r="H216" s="24">
        <v>3.1959493641641547E-6</v>
      </c>
      <c r="I216"/>
    </row>
    <row r="217" spans="1:9" x14ac:dyDescent="0.25">
      <c r="A217" s="18" t="s">
        <v>101</v>
      </c>
      <c r="B217" s="18" t="s">
        <v>102</v>
      </c>
      <c r="C217" s="18" t="s">
        <v>103</v>
      </c>
      <c r="D217" s="18" t="s">
        <v>320</v>
      </c>
      <c r="E217" s="18" t="s">
        <v>321</v>
      </c>
      <c r="F217" s="18" t="s">
        <v>126</v>
      </c>
      <c r="G217" s="18" t="s">
        <v>127</v>
      </c>
      <c r="H217" s="24">
        <v>7.8975729229855817E-7</v>
      </c>
      <c r="I217"/>
    </row>
    <row r="218" spans="1:9" x14ac:dyDescent="0.25">
      <c r="A218" s="18" t="s">
        <v>101</v>
      </c>
      <c r="B218" s="18" t="s">
        <v>102</v>
      </c>
      <c r="C218" s="18" t="s">
        <v>103</v>
      </c>
      <c r="D218" s="18" t="s">
        <v>320</v>
      </c>
      <c r="E218" s="18" t="s">
        <v>321</v>
      </c>
      <c r="F218" s="18" t="s">
        <v>128</v>
      </c>
      <c r="G218" s="18" t="s">
        <v>129</v>
      </c>
      <c r="H218" s="24">
        <v>9.9846256832984912E-5</v>
      </c>
      <c r="I218"/>
    </row>
    <row r="219" spans="1:9" x14ac:dyDescent="0.25">
      <c r="A219" s="18" t="s">
        <v>101</v>
      </c>
      <c r="B219" s="18" t="s">
        <v>102</v>
      </c>
      <c r="C219" s="18" t="s">
        <v>103</v>
      </c>
      <c r="D219" s="18" t="s">
        <v>320</v>
      </c>
      <c r="E219" s="18" t="s">
        <v>321</v>
      </c>
      <c r="F219" s="18" t="s">
        <v>198</v>
      </c>
      <c r="G219" s="18" t="s">
        <v>199</v>
      </c>
      <c r="H219" s="24">
        <v>9.0490830636668948E-2</v>
      </c>
      <c r="I219"/>
    </row>
    <row r="220" spans="1:9" x14ac:dyDescent="0.25">
      <c r="A220" s="18" t="s">
        <v>101</v>
      </c>
      <c r="B220" s="18" t="s">
        <v>102</v>
      </c>
      <c r="C220" s="18" t="s">
        <v>103</v>
      </c>
      <c r="D220" s="18" t="s">
        <v>320</v>
      </c>
      <c r="E220" s="18" t="s">
        <v>321</v>
      </c>
      <c r="F220" s="18" t="s">
        <v>322</v>
      </c>
      <c r="G220" s="18" t="s">
        <v>323</v>
      </c>
      <c r="H220" s="24">
        <v>8.838689255614262E-7</v>
      </c>
      <c r="I220"/>
    </row>
    <row r="221" spans="1:9" x14ac:dyDescent="0.25">
      <c r="A221" s="18" t="s">
        <v>101</v>
      </c>
      <c r="B221" s="18" t="s">
        <v>102</v>
      </c>
      <c r="C221" s="18" t="s">
        <v>103</v>
      </c>
      <c r="D221" s="18" t="s">
        <v>320</v>
      </c>
      <c r="E221" s="18" t="s">
        <v>321</v>
      </c>
      <c r="F221" s="18" t="s">
        <v>202</v>
      </c>
      <c r="G221" s="18" t="s">
        <v>203</v>
      </c>
      <c r="H221" s="24">
        <v>5.8024984246761323E-6</v>
      </c>
      <c r="I221"/>
    </row>
    <row r="222" spans="1:9" x14ac:dyDescent="0.25">
      <c r="A222" s="18" t="s">
        <v>101</v>
      </c>
      <c r="B222" s="18" t="s">
        <v>102</v>
      </c>
      <c r="C222" s="18" t="s">
        <v>103</v>
      </c>
      <c r="D222" s="18" t="s">
        <v>320</v>
      </c>
      <c r="E222" s="18" t="s">
        <v>321</v>
      </c>
      <c r="F222" s="18" t="s">
        <v>180</v>
      </c>
      <c r="G222" s="18" t="s">
        <v>181</v>
      </c>
      <c r="H222" s="24">
        <v>1.0781997290153241E-7</v>
      </c>
      <c r="I222"/>
    </row>
    <row r="223" spans="1:9" x14ac:dyDescent="0.25">
      <c r="A223" s="18" t="s">
        <v>101</v>
      </c>
      <c r="B223" s="18" t="s">
        <v>102</v>
      </c>
      <c r="C223" s="18" t="s">
        <v>103</v>
      </c>
      <c r="D223" s="18" t="s">
        <v>320</v>
      </c>
      <c r="E223" s="18" t="s">
        <v>321</v>
      </c>
      <c r="F223" s="18" t="s">
        <v>238</v>
      </c>
      <c r="G223" s="18" t="s">
        <v>239</v>
      </c>
      <c r="H223" s="24">
        <v>9.0160089542060101E-6</v>
      </c>
      <c r="I223"/>
    </row>
    <row r="224" spans="1:9" x14ac:dyDescent="0.25">
      <c r="A224" s="18" t="s">
        <v>101</v>
      </c>
      <c r="B224" s="18" t="s">
        <v>102</v>
      </c>
      <c r="C224" s="18" t="s">
        <v>103</v>
      </c>
      <c r="D224" s="18" t="s">
        <v>320</v>
      </c>
      <c r="E224" s="18" t="s">
        <v>321</v>
      </c>
      <c r="F224" s="18" t="s">
        <v>138</v>
      </c>
      <c r="G224" s="18" t="s">
        <v>139</v>
      </c>
      <c r="H224" s="24">
        <v>4.3062880812067742E-7</v>
      </c>
      <c r="I224"/>
    </row>
    <row r="225" spans="1:9" x14ac:dyDescent="0.25">
      <c r="A225" s="18" t="s">
        <v>101</v>
      </c>
      <c r="B225" s="18" t="s">
        <v>102</v>
      </c>
      <c r="C225" s="18" t="s">
        <v>103</v>
      </c>
      <c r="D225" s="18" t="s">
        <v>320</v>
      </c>
      <c r="E225" s="18" t="s">
        <v>321</v>
      </c>
      <c r="F225" s="18" t="s">
        <v>140</v>
      </c>
      <c r="G225" s="18" t="s">
        <v>141</v>
      </c>
      <c r="H225" s="24">
        <v>2.7770060151638957E-4</v>
      </c>
      <c r="I225"/>
    </row>
    <row r="226" spans="1:9" x14ac:dyDescent="0.25">
      <c r="A226" s="18" t="s">
        <v>101</v>
      </c>
      <c r="B226" s="18" t="s">
        <v>102</v>
      </c>
      <c r="C226" s="18" t="s">
        <v>103</v>
      </c>
      <c r="D226" s="18" t="s">
        <v>320</v>
      </c>
      <c r="E226" s="18" t="s">
        <v>321</v>
      </c>
      <c r="F226" s="18" t="s">
        <v>242</v>
      </c>
      <c r="G226" s="18" t="s">
        <v>243</v>
      </c>
      <c r="H226" s="24">
        <v>5.5412693805518114E-7</v>
      </c>
      <c r="I226"/>
    </row>
    <row r="227" spans="1:9" x14ac:dyDescent="0.25">
      <c r="A227" s="18" t="s">
        <v>101</v>
      </c>
      <c r="B227" s="18" t="s">
        <v>102</v>
      </c>
      <c r="C227" s="18" t="s">
        <v>103</v>
      </c>
      <c r="D227" s="18" t="s">
        <v>320</v>
      </c>
      <c r="E227" s="18" t="s">
        <v>321</v>
      </c>
      <c r="F227" s="18" t="s">
        <v>244</v>
      </c>
      <c r="G227" s="18" t="s">
        <v>245</v>
      </c>
      <c r="H227" s="24">
        <v>3.3847229572740257E-7</v>
      </c>
      <c r="I227"/>
    </row>
    <row r="228" spans="1:9" x14ac:dyDescent="0.25">
      <c r="A228" s="18" t="s">
        <v>101</v>
      </c>
      <c r="B228" s="18" t="s">
        <v>102</v>
      </c>
      <c r="C228" s="18" t="s">
        <v>103</v>
      </c>
      <c r="D228" s="18" t="s">
        <v>320</v>
      </c>
      <c r="E228" s="18" t="s">
        <v>321</v>
      </c>
      <c r="F228" s="18" t="s">
        <v>148</v>
      </c>
      <c r="G228" s="18" t="s">
        <v>149</v>
      </c>
      <c r="H228" s="24">
        <v>1.7786050980681807E-6</v>
      </c>
      <c r="I228"/>
    </row>
    <row r="229" spans="1:9" x14ac:dyDescent="0.25">
      <c r="A229" s="18" t="s">
        <v>101</v>
      </c>
      <c r="B229" s="18" t="s">
        <v>102</v>
      </c>
      <c r="C229" s="18" t="s">
        <v>103</v>
      </c>
      <c r="D229" s="18" t="s">
        <v>320</v>
      </c>
      <c r="E229" s="18" t="s">
        <v>321</v>
      </c>
      <c r="F229" s="18" t="s">
        <v>256</v>
      </c>
      <c r="G229" s="18" t="s">
        <v>257</v>
      </c>
      <c r="H229" s="24">
        <v>7.6793136293223779E-6</v>
      </c>
      <c r="I229"/>
    </row>
    <row r="230" spans="1:9" x14ac:dyDescent="0.25">
      <c r="A230" s="18" t="s">
        <v>101</v>
      </c>
      <c r="B230" s="18" t="s">
        <v>102</v>
      </c>
      <c r="C230" s="18" t="s">
        <v>103</v>
      </c>
      <c r="D230" s="18" t="s">
        <v>320</v>
      </c>
      <c r="E230" s="18" t="s">
        <v>321</v>
      </c>
      <c r="F230" s="18" t="s">
        <v>218</v>
      </c>
      <c r="G230" s="18" t="s">
        <v>219</v>
      </c>
      <c r="H230" s="24">
        <v>9.3236584860228813E-7</v>
      </c>
      <c r="I230"/>
    </row>
    <row r="231" spans="1:9" x14ac:dyDescent="0.25">
      <c r="A231" s="18" t="s">
        <v>101</v>
      </c>
      <c r="B231" s="18" t="s">
        <v>102</v>
      </c>
      <c r="C231" s="18" t="s">
        <v>103</v>
      </c>
      <c r="D231" s="18" t="s">
        <v>320</v>
      </c>
      <c r="E231" s="18" t="s">
        <v>321</v>
      </c>
      <c r="F231" s="18" t="s">
        <v>192</v>
      </c>
      <c r="G231" s="18" t="s">
        <v>193</v>
      </c>
      <c r="H231" s="24">
        <v>9.9274806088224705E-4</v>
      </c>
      <c r="I231"/>
    </row>
    <row r="232" spans="1:9" x14ac:dyDescent="0.25">
      <c r="A232" s="18" t="s">
        <v>101</v>
      </c>
      <c r="B232" s="18" t="s">
        <v>102</v>
      </c>
      <c r="C232" s="18" t="s">
        <v>103</v>
      </c>
      <c r="D232" s="18" t="s">
        <v>320</v>
      </c>
      <c r="E232" s="18" t="s">
        <v>321</v>
      </c>
      <c r="F232" s="18" t="s">
        <v>324</v>
      </c>
      <c r="G232" s="18" t="s">
        <v>325</v>
      </c>
      <c r="H232" s="24">
        <v>9.0692374986208123E-6</v>
      </c>
      <c r="I232"/>
    </row>
    <row r="233" spans="1:9" x14ac:dyDescent="0.25">
      <c r="A233" s="18" t="s">
        <v>101</v>
      </c>
      <c r="B233" s="18" t="s">
        <v>102</v>
      </c>
      <c r="C233" s="18" t="s">
        <v>103</v>
      </c>
      <c r="D233" s="18" t="s">
        <v>320</v>
      </c>
      <c r="E233" s="18" t="s">
        <v>321</v>
      </c>
      <c r="F233" s="18" t="s">
        <v>182</v>
      </c>
      <c r="G233" s="18" t="s">
        <v>183</v>
      </c>
      <c r="H233" s="24">
        <v>2.2154174021700172E-3</v>
      </c>
      <c r="I233"/>
    </row>
    <row r="234" spans="1:9" x14ac:dyDescent="0.25">
      <c r="A234" s="18" t="s">
        <v>101</v>
      </c>
      <c r="B234" s="18" t="s">
        <v>102</v>
      </c>
      <c r="C234" s="18" t="s">
        <v>103</v>
      </c>
      <c r="D234" s="18" t="s">
        <v>320</v>
      </c>
      <c r="E234" s="18" t="s">
        <v>321</v>
      </c>
      <c r="F234" s="18" t="s">
        <v>232</v>
      </c>
      <c r="G234" s="18" t="s">
        <v>233</v>
      </c>
      <c r="H234" s="24">
        <v>5.9796103617383248E-3</v>
      </c>
      <c r="I234"/>
    </row>
    <row r="235" spans="1:9" x14ac:dyDescent="0.25">
      <c r="A235" s="18" t="s">
        <v>101</v>
      </c>
      <c r="B235" s="18" t="s">
        <v>102</v>
      </c>
      <c r="C235" s="18" t="s">
        <v>103</v>
      </c>
      <c r="D235" s="18" t="s">
        <v>320</v>
      </c>
      <c r="E235" s="18" t="s">
        <v>321</v>
      </c>
      <c r="F235" s="18" t="s">
        <v>152</v>
      </c>
      <c r="G235" s="18" t="s">
        <v>153</v>
      </c>
      <c r="H235" s="24">
        <v>2.6494214866964452E-5</v>
      </c>
      <c r="I235"/>
    </row>
    <row r="236" spans="1:9" x14ac:dyDescent="0.25">
      <c r="A236" s="18" t="s">
        <v>101</v>
      </c>
      <c r="B236" s="18" t="s">
        <v>102</v>
      </c>
      <c r="C236" s="18" t="s">
        <v>103</v>
      </c>
      <c r="D236" s="18" t="s">
        <v>320</v>
      </c>
      <c r="E236" s="18" t="s">
        <v>321</v>
      </c>
      <c r="F236" s="18" t="s">
        <v>156</v>
      </c>
      <c r="G236" s="18" t="s">
        <v>157</v>
      </c>
      <c r="H236" s="24">
        <v>7.7707348973094964E-7</v>
      </c>
      <c r="I236"/>
    </row>
    <row r="237" spans="1:9" x14ac:dyDescent="0.25">
      <c r="A237" s="18" t="s">
        <v>101</v>
      </c>
      <c r="B237" s="18" t="s">
        <v>102</v>
      </c>
      <c r="C237" s="18" t="s">
        <v>103</v>
      </c>
      <c r="D237" s="18" t="s">
        <v>320</v>
      </c>
      <c r="E237" s="18" t="s">
        <v>321</v>
      </c>
      <c r="F237" s="18" t="s">
        <v>234</v>
      </c>
      <c r="G237" s="18" t="s">
        <v>235</v>
      </c>
      <c r="H237" s="24">
        <v>1.7191973003530182E-2</v>
      </c>
      <c r="I237"/>
    </row>
    <row r="238" spans="1:9" x14ac:dyDescent="0.25">
      <c r="A238" s="18" t="s">
        <v>101</v>
      </c>
      <c r="B238" s="18" t="s">
        <v>102</v>
      </c>
      <c r="C238" s="18" t="s">
        <v>103</v>
      </c>
      <c r="D238" s="18" t="s">
        <v>320</v>
      </c>
      <c r="E238" s="18" t="s">
        <v>321</v>
      </c>
      <c r="F238" s="18" t="s">
        <v>160</v>
      </c>
      <c r="G238" s="18" t="s">
        <v>161</v>
      </c>
      <c r="H238" s="24">
        <v>1.9223610658944274E-4</v>
      </c>
      <c r="I238"/>
    </row>
    <row r="239" spans="1:9" x14ac:dyDescent="0.25">
      <c r="A239" s="18" t="s">
        <v>101</v>
      </c>
      <c r="B239" s="18" t="s">
        <v>102</v>
      </c>
      <c r="C239" s="18" t="s">
        <v>103</v>
      </c>
      <c r="D239" s="18" t="s">
        <v>320</v>
      </c>
      <c r="E239" s="18" t="s">
        <v>321</v>
      </c>
      <c r="F239" s="18" t="s">
        <v>274</v>
      </c>
      <c r="G239" s="18" t="s">
        <v>275</v>
      </c>
      <c r="H239" s="24">
        <v>1.1467983780292115E-4</v>
      </c>
      <c r="I239"/>
    </row>
    <row r="240" spans="1:9" x14ac:dyDescent="0.25">
      <c r="A240" s="18" t="s">
        <v>101</v>
      </c>
      <c r="B240" s="18" t="s">
        <v>102</v>
      </c>
      <c r="C240" s="18" t="s">
        <v>103</v>
      </c>
      <c r="D240" s="18" t="s">
        <v>320</v>
      </c>
      <c r="E240" s="18" t="s">
        <v>321</v>
      </c>
      <c r="F240" s="18" t="s">
        <v>308</v>
      </c>
      <c r="G240" s="18" t="s">
        <v>309</v>
      </c>
      <c r="H240" s="24">
        <v>2.3126413979196437E-7</v>
      </c>
      <c r="I240"/>
    </row>
    <row r="241" spans="1:9" x14ac:dyDescent="0.25">
      <c r="A241" s="18" t="s">
        <v>101</v>
      </c>
      <c r="B241" s="18" t="s">
        <v>102</v>
      </c>
      <c r="C241" s="18" t="s">
        <v>103</v>
      </c>
      <c r="D241" s="18" t="s">
        <v>320</v>
      </c>
      <c r="E241" s="18" t="s">
        <v>321</v>
      </c>
      <c r="F241" s="18" t="s">
        <v>164</v>
      </c>
      <c r="G241" s="18" t="s">
        <v>165</v>
      </c>
      <c r="H241" s="24">
        <v>4.0652307283391555E-6</v>
      </c>
      <c r="I241"/>
    </row>
    <row r="242" spans="1:9" x14ac:dyDescent="0.25">
      <c r="A242" s="18" t="s">
        <v>101</v>
      </c>
      <c r="B242" s="18" t="s">
        <v>102</v>
      </c>
      <c r="C242" s="18" t="s">
        <v>103</v>
      </c>
      <c r="D242" s="18" t="s">
        <v>320</v>
      </c>
      <c r="E242" s="18" t="s">
        <v>321</v>
      </c>
      <c r="F242" s="18" t="s">
        <v>302</v>
      </c>
      <c r="G242" s="18" t="s">
        <v>303</v>
      </c>
      <c r="H242" s="24">
        <v>8.3053428346471444E-5</v>
      </c>
      <c r="I242"/>
    </row>
    <row r="243" spans="1:9" x14ac:dyDescent="0.25">
      <c r="A243" s="18" t="s">
        <v>101</v>
      </c>
      <c r="B243" s="18" t="s">
        <v>102</v>
      </c>
      <c r="C243" s="18" t="s">
        <v>103</v>
      </c>
      <c r="D243" s="18" t="s">
        <v>320</v>
      </c>
      <c r="E243" s="18" t="s">
        <v>321</v>
      </c>
      <c r="F243" s="18" t="s">
        <v>188</v>
      </c>
      <c r="G243" s="18" t="s">
        <v>189</v>
      </c>
      <c r="H243" s="24">
        <v>8.5343173138965946E-5</v>
      </c>
      <c r="I243"/>
    </row>
    <row r="244" spans="1:9" x14ac:dyDescent="0.25">
      <c r="A244" s="18" t="s">
        <v>101</v>
      </c>
      <c r="B244" s="18" t="s">
        <v>102</v>
      </c>
      <c r="C244" s="18" t="s">
        <v>103</v>
      </c>
      <c r="D244" s="18" t="s">
        <v>320</v>
      </c>
      <c r="E244" s="18" t="s">
        <v>321</v>
      </c>
      <c r="F244" s="18" t="s">
        <v>168</v>
      </c>
      <c r="G244" s="18" t="s">
        <v>169</v>
      </c>
      <c r="H244" s="24">
        <v>1.8294432982798444E-6</v>
      </c>
      <c r="I244"/>
    </row>
    <row r="245" spans="1:9" x14ac:dyDescent="0.25">
      <c r="A245" s="18" t="s">
        <v>101</v>
      </c>
      <c r="B245" s="18" t="s">
        <v>102</v>
      </c>
      <c r="C245" s="18" t="s">
        <v>103</v>
      </c>
      <c r="D245" s="18" t="s">
        <v>320</v>
      </c>
      <c r="E245" s="18" t="s">
        <v>321</v>
      </c>
      <c r="F245" s="18" t="s">
        <v>228</v>
      </c>
      <c r="G245" s="18" t="s">
        <v>229</v>
      </c>
      <c r="H245" s="24">
        <v>8.673232953823544E-5</v>
      </c>
      <c r="I245"/>
    </row>
    <row r="246" spans="1:9" x14ac:dyDescent="0.25">
      <c r="A246" s="18" t="s">
        <v>101</v>
      </c>
      <c r="B246" s="18" t="s">
        <v>102</v>
      </c>
      <c r="C246" s="18" t="s">
        <v>103</v>
      </c>
      <c r="D246" s="18" t="s">
        <v>320</v>
      </c>
      <c r="E246" s="18" t="s">
        <v>321</v>
      </c>
      <c r="F246" s="18" t="s">
        <v>172</v>
      </c>
      <c r="G246" s="18" t="s">
        <v>173</v>
      </c>
      <c r="H246" s="24">
        <v>2.7531663712015568E-6</v>
      </c>
      <c r="I246"/>
    </row>
    <row r="247" spans="1:9" x14ac:dyDescent="0.25">
      <c r="A247" s="18" t="s">
        <v>101</v>
      </c>
      <c r="B247" s="18" t="s">
        <v>102</v>
      </c>
      <c r="C247" s="18" t="s">
        <v>103</v>
      </c>
      <c r="D247" s="18" t="s">
        <v>320</v>
      </c>
      <c r="E247" s="18" t="s">
        <v>321</v>
      </c>
      <c r="F247" s="18" t="s">
        <v>174</v>
      </c>
      <c r="G247" s="18" t="s">
        <v>175</v>
      </c>
      <c r="H247" s="24">
        <v>5.9243212486824795E-4</v>
      </c>
      <c r="I247"/>
    </row>
    <row r="248" spans="1:9" x14ac:dyDescent="0.25">
      <c r="A248" s="18" t="s">
        <v>101</v>
      </c>
      <c r="B248" s="18" t="s">
        <v>102</v>
      </c>
      <c r="C248" s="18" t="s">
        <v>103</v>
      </c>
      <c r="D248" s="18" t="s">
        <v>320</v>
      </c>
      <c r="E248" s="18" t="s">
        <v>321</v>
      </c>
      <c r="F248" s="18" t="s">
        <v>190</v>
      </c>
      <c r="G248" s="18" t="s">
        <v>191</v>
      </c>
      <c r="H248" s="24">
        <v>3.0792304160259132E-6</v>
      </c>
      <c r="I248"/>
    </row>
    <row r="249" spans="1:9" x14ac:dyDescent="0.25">
      <c r="A249" s="18" t="s">
        <v>101</v>
      </c>
      <c r="B249" s="18" t="s">
        <v>102</v>
      </c>
      <c r="C249" s="18" t="s">
        <v>103</v>
      </c>
      <c r="D249" s="18" t="s">
        <v>320</v>
      </c>
      <c r="E249" s="18" t="s">
        <v>321</v>
      </c>
      <c r="F249" s="18" t="s">
        <v>124</v>
      </c>
      <c r="G249" s="18" t="s">
        <v>125</v>
      </c>
      <c r="H249" s="24">
        <v>1.0109638777978965E-5</v>
      </c>
      <c r="I249"/>
    </row>
    <row r="250" spans="1:9" x14ac:dyDescent="0.25">
      <c r="A250" s="18" t="s">
        <v>101</v>
      </c>
      <c r="B250" s="18" t="s">
        <v>102</v>
      </c>
      <c r="C250" s="18" t="s">
        <v>103</v>
      </c>
      <c r="D250" s="18" t="s">
        <v>320</v>
      </c>
      <c r="E250" s="18" t="s">
        <v>321</v>
      </c>
      <c r="F250" s="18" t="s">
        <v>176</v>
      </c>
      <c r="G250" s="18" t="s">
        <v>177</v>
      </c>
      <c r="H250" s="24">
        <v>2.7932101018911924E-5</v>
      </c>
      <c r="I250"/>
    </row>
    <row r="251" spans="1:9" x14ac:dyDescent="0.25">
      <c r="A251" s="18" t="s">
        <v>101</v>
      </c>
      <c r="B251" s="18" t="s">
        <v>102</v>
      </c>
      <c r="C251" s="18" t="s">
        <v>103</v>
      </c>
      <c r="D251" s="18" t="s">
        <v>318</v>
      </c>
      <c r="E251" s="18" t="s">
        <v>319</v>
      </c>
      <c r="F251" s="18" t="s">
        <v>128</v>
      </c>
      <c r="G251" s="18" t="s">
        <v>129</v>
      </c>
      <c r="H251" s="24">
        <v>1.4542922861733644E-4</v>
      </c>
      <c r="I251"/>
    </row>
    <row r="252" spans="1:9" x14ac:dyDescent="0.25">
      <c r="A252" s="18" t="s">
        <v>101</v>
      </c>
      <c r="B252" s="18" t="s">
        <v>102</v>
      </c>
      <c r="C252" s="18" t="s">
        <v>103</v>
      </c>
      <c r="D252" s="18" t="s">
        <v>318</v>
      </c>
      <c r="E252" s="18" t="s">
        <v>319</v>
      </c>
      <c r="F252" s="18" t="s">
        <v>198</v>
      </c>
      <c r="G252" s="18" t="s">
        <v>199</v>
      </c>
      <c r="H252" s="24">
        <v>0.12503749658875668</v>
      </c>
      <c r="I252"/>
    </row>
    <row r="253" spans="1:9" x14ac:dyDescent="0.25">
      <c r="A253" s="18" t="s">
        <v>101</v>
      </c>
      <c r="B253" s="18" t="s">
        <v>102</v>
      </c>
      <c r="C253" s="18" t="s">
        <v>103</v>
      </c>
      <c r="D253" s="18" t="s">
        <v>318</v>
      </c>
      <c r="E253" s="18" t="s">
        <v>319</v>
      </c>
      <c r="F253" s="18" t="s">
        <v>202</v>
      </c>
      <c r="G253" s="18" t="s">
        <v>203</v>
      </c>
      <c r="H253" s="24">
        <v>1.0555979640716295E-5</v>
      </c>
      <c r="I253"/>
    </row>
    <row r="254" spans="1:9" x14ac:dyDescent="0.25">
      <c r="A254" s="18" t="s">
        <v>101</v>
      </c>
      <c r="B254" s="18" t="s">
        <v>102</v>
      </c>
      <c r="C254" s="18" t="s">
        <v>103</v>
      </c>
      <c r="D254" s="18" t="s">
        <v>318</v>
      </c>
      <c r="E254" s="18" t="s">
        <v>319</v>
      </c>
      <c r="F254" s="18" t="s">
        <v>130</v>
      </c>
      <c r="G254" s="18" t="s">
        <v>131</v>
      </c>
      <c r="H254" s="24">
        <v>1.6442481955519123E-5</v>
      </c>
      <c r="I254"/>
    </row>
    <row r="255" spans="1:9" x14ac:dyDescent="0.25">
      <c r="A255" s="18" t="s">
        <v>101</v>
      </c>
      <c r="B255" s="18" t="s">
        <v>102</v>
      </c>
      <c r="C255" s="18" t="s">
        <v>103</v>
      </c>
      <c r="D255" s="18" t="s">
        <v>318</v>
      </c>
      <c r="E255" s="18" t="s">
        <v>319</v>
      </c>
      <c r="F255" s="18" t="s">
        <v>180</v>
      </c>
      <c r="G255" s="18" t="s">
        <v>181</v>
      </c>
      <c r="H255" s="24">
        <v>1.308975884520436E-6</v>
      </c>
      <c r="I255"/>
    </row>
    <row r="256" spans="1:9" x14ac:dyDescent="0.25">
      <c r="A256" s="18" t="s">
        <v>101</v>
      </c>
      <c r="B256" s="18" t="s">
        <v>102</v>
      </c>
      <c r="C256" s="18" t="s">
        <v>103</v>
      </c>
      <c r="D256" s="18" t="s">
        <v>318</v>
      </c>
      <c r="E256" s="18" t="s">
        <v>319</v>
      </c>
      <c r="F256" s="18" t="s">
        <v>136</v>
      </c>
      <c r="G256" s="18" t="s">
        <v>137</v>
      </c>
      <c r="H256" s="24">
        <v>2.4134080459847799E-5</v>
      </c>
      <c r="I256"/>
    </row>
    <row r="257" spans="1:9" x14ac:dyDescent="0.25">
      <c r="A257" s="18" t="s">
        <v>101</v>
      </c>
      <c r="B257" s="18" t="s">
        <v>102</v>
      </c>
      <c r="C257" s="18" t="s">
        <v>103</v>
      </c>
      <c r="D257" s="18" t="s">
        <v>318</v>
      </c>
      <c r="E257" s="18" t="s">
        <v>319</v>
      </c>
      <c r="F257" s="18" t="s">
        <v>238</v>
      </c>
      <c r="G257" s="18" t="s">
        <v>239</v>
      </c>
      <c r="H257" s="24">
        <v>1.1543680370181394E-5</v>
      </c>
      <c r="I257"/>
    </row>
    <row r="258" spans="1:9" x14ac:dyDescent="0.25">
      <c r="A258" s="18" t="s">
        <v>101</v>
      </c>
      <c r="B258" s="18" t="s">
        <v>102</v>
      </c>
      <c r="C258" s="18" t="s">
        <v>103</v>
      </c>
      <c r="D258" s="18" t="s">
        <v>318</v>
      </c>
      <c r="E258" s="18" t="s">
        <v>319</v>
      </c>
      <c r="F258" s="18" t="s">
        <v>138</v>
      </c>
      <c r="G258" s="18" t="s">
        <v>139</v>
      </c>
      <c r="H258" s="24">
        <v>1.3556941152158985E-6</v>
      </c>
      <c r="I258"/>
    </row>
    <row r="259" spans="1:9" x14ac:dyDescent="0.25">
      <c r="A259" s="18" t="s">
        <v>101</v>
      </c>
      <c r="B259" s="18" t="s">
        <v>102</v>
      </c>
      <c r="C259" s="18" t="s">
        <v>103</v>
      </c>
      <c r="D259" s="18" t="s">
        <v>318</v>
      </c>
      <c r="E259" s="18" t="s">
        <v>319</v>
      </c>
      <c r="F259" s="18" t="s">
        <v>140</v>
      </c>
      <c r="G259" s="18" t="s">
        <v>141</v>
      </c>
      <c r="H259" s="24">
        <v>3.6030202799165884E-3</v>
      </c>
      <c r="I259"/>
    </row>
    <row r="260" spans="1:9" x14ac:dyDescent="0.25">
      <c r="A260" s="18" t="s">
        <v>101</v>
      </c>
      <c r="B260" s="18" t="s">
        <v>102</v>
      </c>
      <c r="C260" s="18" t="s">
        <v>103</v>
      </c>
      <c r="D260" s="18" t="s">
        <v>318</v>
      </c>
      <c r="E260" s="18" t="s">
        <v>319</v>
      </c>
      <c r="F260" s="18" t="s">
        <v>244</v>
      </c>
      <c r="G260" s="18" t="s">
        <v>245</v>
      </c>
      <c r="H260" s="24">
        <v>3.551924408917339E-7</v>
      </c>
      <c r="I260"/>
    </row>
    <row r="261" spans="1:9" x14ac:dyDescent="0.25">
      <c r="A261" s="18" t="s">
        <v>101</v>
      </c>
      <c r="B261" s="18" t="s">
        <v>102</v>
      </c>
      <c r="C261" s="18" t="s">
        <v>103</v>
      </c>
      <c r="D261" s="18" t="s">
        <v>318</v>
      </c>
      <c r="E261" s="18" t="s">
        <v>319</v>
      </c>
      <c r="F261" s="18" t="s">
        <v>142</v>
      </c>
      <c r="G261" s="18" t="s">
        <v>143</v>
      </c>
      <c r="H261" s="24">
        <v>1.1317425645429739E-6</v>
      </c>
      <c r="I261"/>
    </row>
    <row r="262" spans="1:9" x14ac:dyDescent="0.25">
      <c r="A262" s="18" t="s">
        <v>101</v>
      </c>
      <c r="B262" s="18" t="s">
        <v>102</v>
      </c>
      <c r="C262" s="18" t="s">
        <v>103</v>
      </c>
      <c r="D262" s="18" t="s">
        <v>318</v>
      </c>
      <c r="E262" s="18" t="s">
        <v>319</v>
      </c>
      <c r="F262" s="18" t="s">
        <v>312</v>
      </c>
      <c r="G262" s="18" t="s">
        <v>313</v>
      </c>
      <c r="H262" s="24">
        <v>1.5083479981786764E-4</v>
      </c>
      <c r="I262"/>
    </row>
    <row r="263" spans="1:9" x14ac:dyDescent="0.25">
      <c r="A263" s="18" t="s">
        <v>101</v>
      </c>
      <c r="B263" s="18" t="s">
        <v>102</v>
      </c>
      <c r="C263" s="18" t="s">
        <v>103</v>
      </c>
      <c r="D263" s="18" t="s">
        <v>318</v>
      </c>
      <c r="E263" s="18" t="s">
        <v>319</v>
      </c>
      <c r="F263" s="18" t="s">
        <v>144</v>
      </c>
      <c r="G263" s="18" t="s">
        <v>145</v>
      </c>
      <c r="H263" s="24">
        <v>2.9580174724664287E-5</v>
      </c>
      <c r="I263"/>
    </row>
    <row r="264" spans="1:9" x14ac:dyDescent="0.25">
      <c r="A264" s="18" t="s">
        <v>101</v>
      </c>
      <c r="B264" s="18" t="s">
        <v>102</v>
      </c>
      <c r="C264" s="18" t="s">
        <v>103</v>
      </c>
      <c r="D264" s="18" t="s">
        <v>318</v>
      </c>
      <c r="E264" s="18" t="s">
        <v>319</v>
      </c>
      <c r="F264" s="18" t="s">
        <v>256</v>
      </c>
      <c r="G264" s="18" t="s">
        <v>257</v>
      </c>
      <c r="H264" s="24">
        <v>5.2181146777280042E-5</v>
      </c>
      <c r="I264"/>
    </row>
    <row r="265" spans="1:9" x14ac:dyDescent="0.25">
      <c r="A265" s="18" t="s">
        <v>101</v>
      </c>
      <c r="B265" s="18" t="s">
        <v>102</v>
      </c>
      <c r="C265" s="18" t="s">
        <v>103</v>
      </c>
      <c r="D265" s="18" t="s">
        <v>318</v>
      </c>
      <c r="E265" s="18" t="s">
        <v>319</v>
      </c>
      <c r="F265" s="18" t="s">
        <v>184</v>
      </c>
      <c r="G265" s="18" t="s">
        <v>185</v>
      </c>
      <c r="H265" s="24">
        <v>6.6517078669922148E-4</v>
      </c>
      <c r="I265"/>
    </row>
    <row r="266" spans="1:9" x14ac:dyDescent="0.25">
      <c r="A266" s="18" t="s">
        <v>101</v>
      </c>
      <c r="B266" s="18" t="s">
        <v>102</v>
      </c>
      <c r="C266" s="18" t="s">
        <v>103</v>
      </c>
      <c r="D266" s="18" t="s">
        <v>318</v>
      </c>
      <c r="E266" s="18" t="s">
        <v>319</v>
      </c>
      <c r="F266" s="18" t="s">
        <v>150</v>
      </c>
      <c r="G266" s="18" t="s">
        <v>151</v>
      </c>
      <c r="H266" s="24">
        <v>1.148262176681211E-4</v>
      </c>
      <c r="I266"/>
    </row>
    <row r="267" spans="1:9" x14ac:dyDescent="0.25">
      <c r="A267" s="18" t="s">
        <v>101</v>
      </c>
      <c r="B267" s="18" t="s">
        <v>102</v>
      </c>
      <c r="C267" s="18" t="s">
        <v>103</v>
      </c>
      <c r="D267" s="18" t="s">
        <v>318</v>
      </c>
      <c r="E267" s="18" t="s">
        <v>319</v>
      </c>
      <c r="F267" s="18" t="s">
        <v>218</v>
      </c>
      <c r="G267" s="18" t="s">
        <v>219</v>
      </c>
      <c r="H267" s="24">
        <v>2.271728898648252E-4</v>
      </c>
      <c r="I267"/>
    </row>
    <row r="268" spans="1:9" x14ac:dyDescent="0.25">
      <c r="A268" s="18" t="s">
        <v>101</v>
      </c>
      <c r="B268" s="18" t="s">
        <v>102</v>
      </c>
      <c r="C268" s="18" t="s">
        <v>103</v>
      </c>
      <c r="D268" s="18" t="s">
        <v>318</v>
      </c>
      <c r="E268" s="18" t="s">
        <v>319</v>
      </c>
      <c r="F268" s="18" t="s">
        <v>192</v>
      </c>
      <c r="G268" s="18" t="s">
        <v>193</v>
      </c>
      <c r="H268" s="24">
        <v>5.2659112699710376E-3</v>
      </c>
      <c r="I268"/>
    </row>
    <row r="269" spans="1:9" x14ac:dyDescent="0.25">
      <c r="A269" s="18" t="s">
        <v>101</v>
      </c>
      <c r="B269" s="18" t="s">
        <v>102</v>
      </c>
      <c r="C269" s="18" t="s">
        <v>103</v>
      </c>
      <c r="D269" s="18" t="s">
        <v>318</v>
      </c>
      <c r="E269" s="18" t="s">
        <v>319</v>
      </c>
      <c r="F269" s="18" t="s">
        <v>252</v>
      </c>
      <c r="G269" s="18" t="s">
        <v>253</v>
      </c>
      <c r="H269" s="24">
        <v>3.5385912276089267E-7</v>
      </c>
      <c r="I269"/>
    </row>
    <row r="270" spans="1:9" x14ac:dyDescent="0.25">
      <c r="A270" s="18" t="s">
        <v>101</v>
      </c>
      <c r="B270" s="18" t="s">
        <v>102</v>
      </c>
      <c r="C270" s="18" t="s">
        <v>103</v>
      </c>
      <c r="D270" s="18" t="s">
        <v>318</v>
      </c>
      <c r="E270" s="18" t="s">
        <v>319</v>
      </c>
      <c r="F270" s="18" t="s">
        <v>224</v>
      </c>
      <c r="G270" s="18" t="s">
        <v>225</v>
      </c>
      <c r="H270" s="24">
        <v>2.6528509356385787E-4</v>
      </c>
      <c r="I270"/>
    </row>
    <row r="271" spans="1:9" x14ac:dyDescent="0.25">
      <c r="A271" s="18" t="s">
        <v>101</v>
      </c>
      <c r="B271" s="18" t="s">
        <v>102</v>
      </c>
      <c r="C271" s="18" t="s">
        <v>103</v>
      </c>
      <c r="D271" s="18" t="s">
        <v>318</v>
      </c>
      <c r="E271" s="18" t="s">
        <v>319</v>
      </c>
      <c r="F271" s="18" t="s">
        <v>182</v>
      </c>
      <c r="G271" s="18" t="s">
        <v>183</v>
      </c>
      <c r="H271" s="24">
        <v>4.1086874822945348E-3</v>
      </c>
      <c r="I271"/>
    </row>
    <row r="272" spans="1:9" x14ac:dyDescent="0.25">
      <c r="A272" s="18" t="s">
        <v>101</v>
      </c>
      <c r="B272" s="18" t="s">
        <v>102</v>
      </c>
      <c r="C272" s="18" t="s">
        <v>103</v>
      </c>
      <c r="D272" s="18" t="s">
        <v>318</v>
      </c>
      <c r="E272" s="18" t="s">
        <v>319</v>
      </c>
      <c r="F272" s="18" t="s">
        <v>232</v>
      </c>
      <c r="G272" s="18" t="s">
        <v>233</v>
      </c>
      <c r="H272" s="24">
        <v>6.6669916430815131E-3</v>
      </c>
      <c r="I272"/>
    </row>
    <row r="273" spans="1:9" x14ac:dyDescent="0.25">
      <c r="A273" s="18" t="s">
        <v>101</v>
      </c>
      <c r="B273" s="18" t="s">
        <v>102</v>
      </c>
      <c r="C273" s="18" t="s">
        <v>103</v>
      </c>
      <c r="D273" s="18" t="s">
        <v>318</v>
      </c>
      <c r="E273" s="18" t="s">
        <v>319</v>
      </c>
      <c r="F273" s="18" t="s">
        <v>152</v>
      </c>
      <c r="G273" s="18" t="s">
        <v>153</v>
      </c>
      <c r="H273" s="24">
        <v>5.2854947274445536E-5</v>
      </c>
      <c r="I273"/>
    </row>
    <row r="274" spans="1:9" x14ac:dyDescent="0.25">
      <c r="A274" s="18" t="s">
        <v>101</v>
      </c>
      <c r="B274" s="18" t="s">
        <v>102</v>
      </c>
      <c r="C274" s="18" t="s">
        <v>103</v>
      </c>
      <c r="D274" s="18" t="s">
        <v>318</v>
      </c>
      <c r="E274" s="18" t="s">
        <v>319</v>
      </c>
      <c r="F274" s="18" t="s">
        <v>234</v>
      </c>
      <c r="G274" s="18" t="s">
        <v>235</v>
      </c>
      <c r="H274" s="24">
        <v>2.5137934636597543E-2</v>
      </c>
      <c r="I274"/>
    </row>
    <row r="275" spans="1:9" x14ac:dyDescent="0.25">
      <c r="A275" s="18" t="s">
        <v>101</v>
      </c>
      <c r="B275" s="18" t="s">
        <v>102</v>
      </c>
      <c r="C275" s="18" t="s">
        <v>103</v>
      </c>
      <c r="D275" s="18" t="s">
        <v>318</v>
      </c>
      <c r="E275" s="18" t="s">
        <v>319</v>
      </c>
      <c r="F275" s="18" t="s">
        <v>274</v>
      </c>
      <c r="G275" s="18" t="s">
        <v>275</v>
      </c>
      <c r="H275" s="24">
        <v>1.4787779827132874E-3</v>
      </c>
      <c r="I275"/>
    </row>
    <row r="276" spans="1:9" x14ac:dyDescent="0.25">
      <c r="A276" s="18" t="s">
        <v>101</v>
      </c>
      <c r="B276" s="18" t="s">
        <v>102</v>
      </c>
      <c r="C276" s="18" t="s">
        <v>103</v>
      </c>
      <c r="D276" s="18" t="s">
        <v>318</v>
      </c>
      <c r="E276" s="18" t="s">
        <v>319</v>
      </c>
      <c r="F276" s="18" t="s">
        <v>164</v>
      </c>
      <c r="G276" s="18" t="s">
        <v>165</v>
      </c>
      <c r="H276" s="24">
        <v>1.6982047880593424E-4</v>
      </c>
      <c r="I276"/>
    </row>
    <row r="277" spans="1:9" x14ac:dyDescent="0.25">
      <c r="A277" s="18" t="s">
        <v>101</v>
      </c>
      <c r="B277" s="18" t="s">
        <v>102</v>
      </c>
      <c r="C277" s="18" t="s">
        <v>103</v>
      </c>
      <c r="D277" s="18" t="s">
        <v>318</v>
      </c>
      <c r="E277" s="18" t="s">
        <v>319</v>
      </c>
      <c r="F277" s="18" t="s">
        <v>302</v>
      </c>
      <c r="G277" s="18" t="s">
        <v>303</v>
      </c>
      <c r="H277" s="24">
        <v>3.4235541580976846E-6</v>
      </c>
      <c r="I277"/>
    </row>
    <row r="278" spans="1:9" x14ac:dyDescent="0.25">
      <c r="A278" s="18" t="s">
        <v>101</v>
      </c>
      <c r="B278" s="18" t="s">
        <v>102</v>
      </c>
      <c r="C278" s="18" t="s">
        <v>103</v>
      </c>
      <c r="D278" s="18" t="s">
        <v>318</v>
      </c>
      <c r="E278" s="18" t="s">
        <v>319</v>
      </c>
      <c r="F278" s="18" t="s">
        <v>188</v>
      </c>
      <c r="G278" s="18" t="s">
        <v>189</v>
      </c>
      <c r="H278" s="24">
        <v>9.4480501253006461E-4</v>
      </c>
      <c r="I278"/>
    </row>
    <row r="279" spans="1:9" x14ac:dyDescent="0.25">
      <c r="A279" s="18" t="s">
        <v>101</v>
      </c>
      <c r="B279" s="18" t="s">
        <v>102</v>
      </c>
      <c r="C279" s="18" t="s">
        <v>103</v>
      </c>
      <c r="D279" s="18" t="s">
        <v>318</v>
      </c>
      <c r="E279" s="18" t="s">
        <v>319</v>
      </c>
      <c r="F279" s="18" t="s">
        <v>166</v>
      </c>
      <c r="G279" s="18" t="s">
        <v>167</v>
      </c>
      <c r="H279" s="24">
        <v>7.3070997763163371E-6</v>
      </c>
      <c r="I279"/>
    </row>
    <row r="280" spans="1:9" x14ac:dyDescent="0.25">
      <c r="A280" s="18" t="s">
        <v>101</v>
      </c>
      <c r="B280" s="18" t="s">
        <v>102</v>
      </c>
      <c r="C280" s="18" t="s">
        <v>103</v>
      </c>
      <c r="D280" s="18" t="s">
        <v>318</v>
      </c>
      <c r="E280" s="18" t="s">
        <v>319</v>
      </c>
      <c r="F280" s="18" t="s">
        <v>168</v>
      </c>
      <c r="G280" s="18" t="s">
        <v>169</v>
      </c>
      <c r="H280" s="24">
        <v>2.8755874598172651E-5</v>
      </c>
      <c r="I280"/>
    </row>
    <row r="281" spans="1:9" x14ac:dyDescent="0.25">
      <c r="A281" s="18" t="s">
        <v>101</v>
      </c>
      <c r="B281" s="18" t="s">
        <v>102</v>
      </c>
      <c r="C281" s="18" t="s">
        <v>103</v>
      </c>
      <c r="D281" s="18" t="s">
        <v>318</v>
      </c>
      <c r="E281" s="18" t="s">
        <v>319</v>
      </c>
      <c r="F281" s="18" t="s">
        <v>228</v>
      </c>
      <c r="G281" s="18" t="s">
        <v>229</v>
      </c>
      <c r="H281" s="24">
        <v>5.2235241102996621E-5</v>
      </c>
      <c r="I281"/>
    </row>
    <row r="282" spans="1:9" x14ac:dyDescent="0.25">
      <c r="A282" s="18" t="s">
        <v>101</v>
      </c>
      <c r="B282" s="18" t="s">
        <v>102</v>
      </c>
      <c r="C282" s="18" t="s">
        <v>103</v>
      </c>
      <c r="D282" s="18" t="s">
        <v>318</v>
      </c>
      <c r="E282" s="18" t="s">
        <v>319</v>
      </c>
      <c r="F282" s="18" t="s">
        <v>172</v>
      </c>
      <c r="G282" s="18" t="s">
        <v>173</v>
      </c>
      <c r="H282" s="24">
        <v>5.2081612619893425E-6</v>
      </c>
      <c r="I282"/>
    </row>
    <row r="283" spans="1:9" x14ac:dyDescent="0.25">
      <c r="A283" s="18" t="s">
        <v>101</v>
      </c>
      <c r="B283" s="18" t="s">
        <v>102</v>
      </c>
      <c r="C283" s="18" t="s">
        <v>103</v>
      </c>
      <c r="D283" s="18" t="s">
        <v>318</v>
      </c>
      <c r="E283" s="18" t="s">
        <v>319</v>
      </c>
      <c r="F283" s="18" t="s">
        <v>174</v>
      </c>
      <c r="G283" s="18" t="s">
        <v>175</v>
      </c>
      <c r="H283" s="24">
        <v>2.9059607196807928E-3</v>
      </c>
      <c r="I283"/>
    </row>
    <row r="284" spans="1:9" x14ac:dyDescent="0.25">
      <c r="A284" s="18" t="s">
        <v>101</v>
      </c>
      <c r="B284" s="18" t="s">
        <v>102</v>
      </c>
      <c r="C284" s="18" t="s">
        <v>103</v>
      </c>
      <c r="D284" s="18" t="s">
        <v>318</v>
      </c>
      <c r="E284" s="18" t="s">
        <v>319</v>
      </c>
      <c r="F284" s="18" t="s">
        <v>190</v>
      </c>
      <c r="G284" s="18" t="s">
        <v>191</v>
      </c>
      <c r="H284" s="24">
        <v>1.4542572394028641E-5</v>
      </c>
      <c r="I284"/>
    </row>
    <row r="285" spans="1:9" x14ac:dyDescent="0.25">
      <c r="A285" s="18" t="s">
        <v>101</v>
      </c>
      <c r="B285" s="18" t="s">
        <v>102</v>
      </c>
      <c r="C285" s="18" t="s">
        <v>103</v>
      </c>
      <c r="D285" s="18" t="s">
        <v>318</v>
      </c>
      <c r="E285" s="18" t="s">
        <v>319</v>
      </c>
      <c r="F285" s="18" t="s">
        <v>124</v>
      </c>
      <c r="G285" s="18" t="s">
        <v>125</v>
      </c>
      <c r="H285" s="24">
        <v>3.9432014846206883E-5</v>
      </c>
      <c r="I285"/>
    </row>
    <row r="286" spans="1:9" x14ac:dyDescent="0.25">
      <c r="A286" s="18" t="s">
        <v>101</v>
      </c>
      <c r="B286" s="18" t="s">
        <v>102</v>
      </c>
      <c r="C286" s="18" t="s">
        <v>103</v>
      </c>
      <c r="D286" s="18" t="s">
        <v>318</v>
      </c>
      <c r="E286" s="18" t="s">
        <v>319</v>
      </c>
      <c r="F286" s="18" t="s">
        <v>204</v>
      </c>
      <c r="G286" s="18" t="s">
        <v>205</v>
      </c>
      <c r="H286" s="24">
        <v>6.3679000004705906E-7</v>
      </c>
      <c r="I286"/>
    </row>
    <row r="287" spans="1:9" x14ac:dyDescent="0.25">
      <c r="A287" s="18" t="s">
        <v>101</v>
      </c>
      <c r="B287" s="18" t="s">
        <v>102</v>
      </c>
      <c r="C287" s="18" t="s">
        <v>103</v>
      </c>
      <c r="D287" s="18" t="s">
        <v>318</v>
      </c>
      <c r="E287" s="18" t="s">
        <v>319</v>
      </c>
      <c r="F287" s="18" t="s">
        <v>176</v>
      </c>
      <c r="G287" s="18" t="s">
        <v>177</v>
      </c>
      <c r="H287" s="24">
        <v>5.0421652956769631E-5</v>
      </c>
      <c r="I287"/>
    </row>
    <row r="288" spans="1:9" x14ac:dyDescent="0.25">
      <c r="A288" s="18" t="s">
        <v>101</v>
      </c>
      <c r="B288" s="18" t="s">
        <v>102</v>
      </c>
      <c r="C288" s="18" t="s">
        <v>103</v>
      </c>
      <c r="D288" s="18" t="s">
        <v>358</v>
      </c>
      <c r="E288" s="18" t="s">
        <v>359</v>
      </c>
      <c r="F288" s="18" t="s">
        <v>362</v>
      </c>
      <c r="G288" s="18" t="s">
        <v>363</v>
      </c>
      <c r="H288" s="24">
        <v>0.12560254558925191</v>
      </c>
      <c r="I288"/>
    </row>
    <row r="289" spans="1:9" x14ac:dyDescent="0.25">
      <c r="A289" s="18" t="s">
        <v>101</v>
      </c>
      <c r="B289" s="18" t="s">
        <v>102</v>
      </c>
      <c r="C289" s="18" t="s">
        <v>103</v>
      </c>
      <c r="D289" s="18" t="s">
        <v>358</v>
      </c>
      <c r="E289" s="18" t="s">
        <v>359</v>
      </c>
      <c r="F289" s="18" t="s">
        <v>184</v>
      </c>
      <c r="G289" s="18" t="s">
        <v>185</v>
      </c>
      <c r="H289" s="24">
        <v>0.6280127279462594</v>
      </c>
      <c r="I289"/>
    </row>
    <row r="290" spans="1:9" x14ac:dyDescent="0.25">
      <c r="A290" s="18" t="s">
        <v>101</v>
      </c>
      <c r="B290" s="18" t="s">
        <v>102</v>
      </c>
      <c r="C290" s="18" t="s">
        <v>103</v>
      </c>
      <c r="D290" s="18" t="s">
        <v>358</v>
      </c>
      <c r="E290" s="18" t="s">
        <v>359</v>
      </c>
      <c r="F290" s="18" t="s">
        <v>220</v>
      </c>
      <c r="G290" s="18" t="s">
        <v>221</v>
      </c>
      <c r="H290" s="24">
        <v>8.5638099265398976E-2</v>
      </c>
      <c r="I290"/>
    </row>
    <row r="291" spans="1:9" x14ac:dyDescent="0.25">
      <c r="A291" s="18" t="s">
        <v>101</v>
      </c>
      <c r="B291" s="18" t="s">
        <v>102</v>
      </c>
      <c r="C291" s="18" t="s">
        <v>103</v>
      </c>
      <c r="D291" s="18" t="s">
        <v>358</v>
      </c>
      <c r="E291" s="18" t="s">
        <v>359</v>
      </c>
      <c r="F291" s="18" t="s">
        <v>224</v>
      </c>
      <c r="G291" s="18" t="s">
        <v>225</v>
      </c>
      <c r="H291" s="24">
        <v>9.4201909191938923E-2</v>
      </c>
      <c r="I291"/>
    </row>
    <row r="292" spans="1:9" x14ac:dyDescent="0.25">
      <c r="A292" s="18" t="s">
        <v>101</v>
      </c>
      <c r="B292" s="18" t="s">
        <v>102</v>
      </c>
      <c r="C292" s="18" t="s">
        <v>103</v>
      </c>
      <c r="D292" s="18" t="s">
        <v>358</v>
      </c>
      <c r="E292" s="18" t="s">
        <v>359</v>
      </c>
      <c r="F292" s="18" t="s">
        <v>360</v>
      </c>
      <c r="G292" s="18" t="s">
        <v>361</v>
      </c>
      <c r="H292" s="24">
        <v>9.4201909191938923E-2</v>
      </c>
      <c r="I292"/>
    </row>
    <row r="293" spans="1:9" x14ac:dyDescent="0.25">
      <c r="A293" s="18" t="s">
        <v>101</v>
      </c>
      <c r="B293" s="18" t="s">
        <v>102</v>
      </c>
      <c r="C293" s="18" t="s">
        <v>103</v>
      </c>
      <c r="D293" s="18" t="s">
        <v>366</v>
      </c>
      <c r="E293" s="18" t="s">
        <v>367</v>
      </c>
      <c r="F293" s="18" t="s">
        <v>128</v>
      </c>
      <c r="G293" s="18" t="s">
        <v>129</v>
      </c>
      <c r="H293" s="24">
        <v>3.7532165940171129E-5</v>
      </c>
      <c r="I293"/>
    </row>
    <row r="294" spans="1:9" x14ac:dyDescent="0.25">
      <c r="A294" s="18" t="s">
        <v>101</v>
      </c>
      <c r="B294" s="18" t="s">
        <v>102</v>
      </c>
      <c r="C294" s="18" t="s">
        <v>103</v>
      </c>
      <c r="D294" s="18" t="s">
        <v>366</v>
      </c>
      <c r="E294" s="18" t="s">
        <v>367</v>
      </c>
      <c r="F294" s="18" t="s">
        <v>198</v>
      </c>
      <c r="G294" s="18" t="s">
        <v>199</v>
      </c>
      <c r="H294" s="24">
        <v>2.1425214620291198E-2</v>
      </c>
      <c r="I294"/>
    </row>
    <row r="295" spans="1:9" x14ac:dyDescent="0.25">
      <c r="A295" s="18" t="s">
        <v>101</v>
      </c>
      <c r="B295" s="18" t="s">
        <v>102</v>
      </c>
      <c r="C295" s="18" t="s">
        <v>103</v>
      </c>
      <c r="D295" s="18" t="s">
        <v>366</v>
      </c>
      <c r="E295" s="18" t="s">
        <v>367</v>
      </c>
      <c r="F295" s="18" t="s">
        <v>202</v>
      </c>
      <c r="G295" s="18" t="s">
        <v>203</v>
      </c>
      <c r="H295" s="24">
        <v>1.5838447932783149E-7</v>
      </c>
      <c r="I295"/>
    </row>
    <row r="296" spans="1:9" x14ac:dyDescent="0.25">
      <c r="A296" s="18" t="s">
        <v>101</v>
      </c>
      <c r="B296" s="18" t="s">
        <v>102</v>
      </c>
      <c r="C296" s="18" t="s">
        <v>103</v>
      </c>
      <c r="D296" s="18" t="s">
        <v>366</v>
      </c>
      <c r="E296" s="18" t="s">
        <v>367</v>
      </c>
      <c r="F296" s="18" t="s">
        <v>132</v>
      </c>
      <c r="G296" s="18" t="s">
        <v>133</v>
      </c>
      <c r="H296" s="24">
        <v>5.2998944326127774E-8</v>
      </c>
      <c r="I296"/>
    </row>
    <row r="297" spans="1:9" x14ac:dyDescent="0.25">
      <c r="A297" s="18" t="s">
        <v>101</v>
      </c>
      <c r="B297" s="18" t="s">
        <v>102</v>
      </c>
      <c r="C297" s="18" t="s">
        <v>103</v>
      </c>
      <c r="D297" s="18" t="s">
        <v>366</v>
      </c>
      <c r="E297" s="18" t="s">
        <v>367</v>
      </c>
      <c r="F297" s="18" t="s">
        <v>180</v>
      </c>
      <c r="G297" s="18" t="s">
        <v>181</v>
      </c>
      <c r="H297" s="24">
        <v>4.7272509638051189E-6</v>
      </c>
      <c r="I297"/>
    </row>
    <row r="298" spans="1:9" x14ac:dyDescent="0.25">
      <c r="A298" s="18" t="s">
        <v>101</v>
      </c>
      <c r="B298" s="18" t="s">
        <v>102</v>
      </c>
      <c r="C298" s="18" t="s">
        <v>103</v>
      </c>
      <c r="D298" s="18" t="s">
        <v>366</v>
      </c>
      <c r="E298" s="18" t="s">
        <v>367</v>
      </c>
      <c r="F298" s="18" t="s">
        <v>140</v>
      </c>
      <c r="G298" s="18" t="s">
        <v>141</v>
      </c>
      <c r="H298" s="24">
        <v>1.9572534223916498E-8</v>
      </c>
      <c r="I298"/>
    </row>
    <row r="299" spans="1:9" x14ac:dyDescent="0.25">
      <c r="A299" s="18" t="s">
        <v>101</v>
      </c>
      <c r="B299" s="18" t="s">
        <v>102</v>
      </c>
      <c r="C299" s="18" t="s">
        <v>103</v>
      </c>
      <c r="D299" s="18" t="s">
        <v>366</v>
      </c>
      <c r="E299" s="18" t="s">
        <v>367</v>
      </c>
      <c r="F299" s="18" t="s">
        <v>142</v>
      </c>
      <c r="G299" s="18" t="s">
        <v>143</v>
      </c>
      <c r="H299" s="24">
        <v>7.4186174781362426E-7</v>
      </c>
      <c r="I299"/>
    </row>
    <row r="300" spans="1:9" x14ac:dyDescent="0.25">
      <c r="A300" s="18" t="s">
        <v>101</v>
      </c>
      <c r="B300" s="18" t="s">
        <v>102</v>
      </c>
      <c r="C300" s="18" t="s">
        <v>103</v>
      </c>
      <c r="D300" s="18" t="s">
        <v>366</v>
      </c>
      <c r="E300" s="18" t="s">
        <v>367</v>
      </c>
      <c r="F300" s="18" t="s">
        <v>150</v>
      </c>
      <c r="G300" s="18" t="s">
        <v>151</v>
      </c>
      <c r="H300" s="24">
        <v>1.536722575972295E-6</v>
      </c>
      <c r="I300"/>
    </row>
    <row r="301" spans="1:9" x14ac:dyDescent="0.25">
      <c r="A301" s="18" t="s">
        <v>101</v>
      </c>
      <c r="B301" s="18" t="s">
        <v>102</v>
      </c>
      <c r="C301" s="18" t="s">
        <v>103</v>
      </c>
      <c r="D301" s="18" t="s">
        <v>366</v>
      </c>
      <c r="E301" s="18" t="s">
        <v>367</v>
      </c>
      <c r="F301" s="18" t="s">
        <v>218</v>
      </c>
      <c r="G301" s="18" t="s">
        <v>219</v>
      </c>
      <c r="H301" s="24">
        <v>1.7929551159893054E-6</v>
      </c>
      <c r="I301"/>
    </row>
    <row r="302" spans="1:9" x14ac:dyDescent="0.25">
      <c r="A302" s="18" t="s">
        <v>101</v>
      </c>
      <c r="B302" s="18" t="s">
        <v>102</v>
      </c>
      <c r="C302" s="18" t="s">
        <v>103</v>
      </c>
      <c r="D302" s="18" t="s">
        <v>366</v>
      </c>
      <c r="E302" s="18" t="s">
        <v>367</v>
      </c>
      <c r="F302" s="18" t="s">
        <v>192</v>
      </c>
      <c r="G302" s="18" t="s">
        <v>193</v>
      </c>
      <c r="H302" s="24">
        <v>1.4764349092638801E-4</v>
      </c>
      <c r="I302"/>
    </row>
    <row r="303" spans="1:9" x14ac:dyDescent="0.25">
      <c r="A303" s="18" t="s">
        <v>101</v>
      </c>
      <c r="B303" s="18" t="s">
        <v>102</v>
      </c>
      <c r="C303" s="18" t="s">
        <v>103</v>
      </c>
      <c r="D303" s="18" t="s">
        <v>366</v>
      </c>
      <c r="E303" s="18" t="s">
        <v>367</v>
      </c>
      <c r="F303" s="18" t="s">
        <v>252</v>
      </c>
      <c r="G303" s="18" t="s">
        <v>253</v>
      </c>
      <c r="H303" s="24">
        <v>7.6700443761467384E-8</v>
      </c>
      <c r="I303"/>
    </row>
    <row r="304" spans="1:9" x14ac:dyDescent="0.25">
      <c r="A304" s="18" t="s">
        <v>101</v>
      </c>
      <c r="B304" s="18" t="s">
        <v>102</v>
      </c>
      <c r="C304" s="18" t="s">
        <v>103</v>
      </c>
      <c r="D304" s="18" t="s">
        <v>366</v>
      </c>
      <c r="E304" s="18" t="s">
        <v>367</v>
      </c>
      <c r="F304" s="18" t="s">
        <v>182</v>
      </c>
      <c r="G304" s="18" t="s">
        <v>183</v>
      </c>
      <c r="H304" s="24">
        <v>2.4093280937005877E-2</v>
      </c>
      <c r="I304"/>
    </row>
    <row r="305" spans="1:9" x14ac:dyDescent="0.25">
      <c r="A305" s="18" t="s">
        <v>101</v>
      </c>
      <c r="B305" s="18" t="s">
        <v>102</v>
      </c>
      <c r="C305" s="18" t="s">
        <v>103</v>
      </c>
      <c r="D305" s="18" t="s">
        <v>366</v>
      </c>
      <c r="E305" s="18" t="s">
        <v>367</v>
      </c>
      <c r="F305" s="18" t="s">
        <v>152</v>
      </c>
      <c r="G305" s="18" t="s">
        <v>153</v>
      </c>
      <c r="H305" s="24">
        <v>8.2855962787664816E-7</v>
      </c>
      <c r="I305"/>
    </row>
    <row r="306" spans="1:9" x14ac:dyDescent="0.25">
      <c r="A306" s="18" t="s">
        <v>101</v>
      </c>
      <c r="B306" s="18" t="s">
        <v>102</v>
      </c>
      <c r="C306" s="18" t="s">
        <v>103</v>
      </c>
      <c r="D306" s="18" t="s">
        <v>366</v>
      </c>
      <c r="E306" s="18" t="s">
        <v>367</v>
      </c>
      <c r="F306" s="18" t="s">
        <v>156</v>
      </c>
      <c r="G306" s="18" t="s">
        <v>157</v>
      </c>
      <c r="H306" s="24">
        <v>5.3903983687456515E-7</v>
      </c>
      <c r="I306"/>
    </row>
    <row r="307" spans="1:9" x14ac:dyDescent="0.25">
      <c r="A307" s="18" t="s">
        <v>101</v>
      </c>
      <c r="B307" s="18" t="s">
        <v>102</v>
      </c>
      <c r="C307" s="18" t="s">
        <v>103</v>
      </c>
      <c r="D307" s="18" t="s">
        <v>366</v>
      </c>
      <c r="E307" s="18" t="s">
        <v>367</v>
      </c>
      <c r="F307" s="18" t="s">
        <v>158</v>
      </c>
      <c r="G307" s="18" t="s">
        <v>159</v>
      </c>
      <c r="H307" s="24">
        <v>2.2809018982340335E-7</v>
      </c>
      <c r="I307"/>
    </row>
    <row r="308" spans="1:9" x14ac:dyDescent="0.25">
      <c r="A308" s="18" t="s">
        <v>101</v>
      </c>
      <c r="B308" s="18" t="s">
        <v>102</v>
      </c>
      <c r="C308" s="18" t="s">
        <v>103</v>
      </c>
      <c r="D308" s="18" t="s">
        <v>366</v>
      </c>
      <c r="E308" s="18" t="s">
        <v>367</v>
      </c>
      <c r="F308" s="18" t="s">
        <v>164</v>
      </c>
      <c r="G308" s="18" t="s">
        <v>165</v>
      </c>
      <c r="H308" s="24">
        <v>2.8879547891475577E-8</v>
      </c>
      <c r="I308"/>
    </row>
    <row r="309" spans="1:9" x14ac:dyDescent="0.25">
      <c r="A309" s="18" t="s">
        <v>101</v>
      </c>
      <c r="B309" s="18" t="s">
        <v>102</v>
      </c>
      <c r="C309" s="18" t="s">
        <v>103</v>
      </c>
      <c r="D309" s="18" t="s">
        <v>366</v>
      </c>
      <c r="E309" s="18" t="s">
        <v>367</v>
      </c>
      <c r="F309" s="18" t="s">
        <v>304</v>
      </c>
      <c r="G309" s="18" t="s">
        <v>305</v>
      </c>
      <c r="H309" s="24">
        <v>4.4074702746552767E-6</v>
      </c>
      <c r="I309"/>
    </row>
    <row r="310" spans="1:9" x14ac:dyDescent="0.25">
      <c r="A310" s="18" t="s">
        <v>101</v>
      </c>
      <c r="B310" s="18" t="s">
        <v>102</v>
      </c>
      <c r="C310" s="18" t="s">
        <v>103</v>
      </c>
      <c r="D310" s="18" t="s">
        <v>366</v>
      </c>
      <c r="E310" s="18" t="s">
        <v>367</v>
      </c>
      <c r="F310" s="18" t="s">
        <v>188</v>
      </c>
      <c r="G310" s="18" t="s">
        <v>189</v>
      </c>
      <c r="H310" s="24">
        <v>1.9013287764902692E-5</v>
      </c>
      <c r="I310"/>
    </row>
    <row r="311" spans="1:9" x14ac:dyDescent="0.25">
      <c r="A311" s="18" t="s">
        <v>101</v>
      </c>
      <c r="B311" s="18" t="s">
        <v>102</v>
      </c>
      <c r="C311" s="18" t="s">
        <v>103</v>
      </c>
      <c r="D311" s="18" t="s">
        <v>366</v>
      </c>
      <c r="E311" s="18" t="s">
        <v>367</v>
      </c>
      <c r="F311" s="18" t="s">
        <v>172</v>
      </c>
      <c r="G311" s="18" t="s">
        <v>173</v>
      </c>
      <c r="H311" s="24">
        <v>6.9420782608081919E-7</v>
      </c>
      <c r="I311"/>
    </row>
    <row r="312" spans="1:9" x14ac:dyDescent="0.25">
      <c r="A312" s="18" t="s">
        <v>101</v>
      </c>
      <c r="B312" s="18" t="s">
        <v>102</v>
      </c>
      <c r="C312" s="18" t="s">
        <v>103</v>
      </c>
      <c r="D312" s="18" t="s">
        <v>366</v>
      </c>
      <c r="E312" s="18" t="s">
        <v>367</v>
      </c>
      <c r="F312" s="18" t="s">
        <v>174</v>
      </c>
      <c r="G312" s="18" t="s">
        <v>175</v>
      </c>
      <c r="H312" s="24">
        <v>1.9561958316467178E-4</v>
      </c>
      <c r="I312"/>
    </row>
    <row r="313" spans="1:9" x14ac:dyDescent="0.25">
      <c r="A313" s="18" t="s">
        <v>101</v>
      </c>
      <c r="B313" s="18" t="s">
        <v>102</v>
      </c>
      <c r="C313" s="18" t="s">
        <v>103</v>
      </c>
      <c r="D313" s="18" t="s">
        <v>366</v>
      </c>
      <c r="E313" s="18" t="s">
        <v>367</v>
      </c>
      <c r="F313" s="18" t="s">
        <v>190</v>
      </c>
      <c r="G313" s="18" t="s">
        <v>191</v>
      </c>
      <c r="H313" s="24">
        <v>1.1355880134848876E-6</v>
      </c>
      <c r="I313"/>
    </row>
    <row r="314" spans="1:9" x14ac:dyDescent="0.25">
      <c r="A314" s="18" t="s">
        <v>101</v>
      </c>
      <c r="B314" s="18" t="s">
        <v>102</v>
      </c>
      <c r="C314" s="18" t="s">
        <v>103</v>
      </c>
      <c r="D314" s="18" t="s">
        <v>366</v>
      </c>
      <c r="E314" s="18" t="s">
        <v>367</v>
      </c>
      <c r="F314" s="18" t="s">
        <v>124</v>
      </c>
      <c r="G314" s="18" t="s">
        <v>125</v>
      </c>
      <c r="H314" s="24">
        <v>1.471645998182384E-5</v>
      </c>
      <c r="I314"/>
    </row>
    <row r="315" spans="1:9" x14ac:dyDescent="0.25">
      <c r="A315" s="18" t="s">
        <v>101</v>
      </c>
      <c r="B315" s="18" t="s">
        <v>102</v>
      </c>
      <c r="C315" s="18" t="s">
        <v>103</v>
      </c>
      <c r="D315" s="18" t="s">
        <v>344</v>
      </c>
      <c r="E315" s="18" t="s">
        <v>345</v>
      </c>
      <c r="F315" s="18" t="s">
        <v>128</v>
      </c>
      <c r="G315" s="18" t="s">
        <v>129</v>
      </c>
      <c r="H315" s="24">
        <v>1.1185875650206116E-3</v>
      </c>
      <c r="I315"/>
    </row>
    <row r="316" spans="1:9" x14ac:dyDescent="0.25">
      <c r="A316" s="18" t="s">
        <v>101</v>
      </c>
      <c r="B316" s="18" t="s">
        <v>102</v>
      </c>
      <c r="C316" s="18" t="s">
        <v>103</v>
      </c>
      <c r="D316" s="18" t="s">
        <v>344</v>
      </c>
      <c r="E316" s="18" t="s">
        <v>345</v>
      </c>
      <c r="F316" s="18" t="s">
        <v>198</v>
      </c>
      <c r="G316" s="18" t="s">
        <v>199</v>
      </c>
      <c r="H316" s="24">
        <v>0.39151119258474054</v>
      </c>
      <c r="I316"/>
    </row>
    <row r="317" spans="1:9" x14ac:dyDescent="0.25">
      <c r="A317" s="18" t="s">
        <v>101</v>
      </c>
      <c r="B317" s="18" t="s">
        <v>102</v>
      </c>
      <c r="C317" s="18" t="s">
        <v>103</v>
      </c>
      <c r="D317" s="18" t="s">
        <v>344</v>
      </c>
      <c r="E317" s="18" t="s">
        <v>345</v>
      </c>
      <c r="F317" s="18" t="s">
        <v>346</v>
      </c>
      <c r="G317" s="18" t="s">
        <v>347</v>
      </c>
      <c r="H317" s="24">
        <v>4.4220007332552705E-6</v>
      </c>
      <c r="I317"/>
    </row>
    <row r="318" spans="1:9" x14ac:dyDescent="0.25">
      <c r="A318" s="18" t="s">
        <v>101</v>
      </c>
      <c r="B318" s="18" t="s">
        <v>102</v>
      </c>
      <c r="C318" s="18" t="s">
        <v>103</v>
      </c>
      <c r="D318" s="18" t="s">
        <v>344</v>
      </c>
      <c r="E318" s="18" t="s">
        <v>345</v>
      </c>
      <c r="F318" s="18" t="s">
        <v>180</v>
      </c>
      <c r="G318" s="18" t="s">
        <v>181</v>
      </c>
      <c r="H318" s="24">
        <v>1.4339606455742076E-5</v>
      </c>
      <c r="I318"/>
    </row>
    <row r="319" spans="1:9" x14ac:dyDescent="0.25">
      <c r="A319" s="18" t="s">
        <v>101</v>
      </c>
      <c r="B319" s="18" t="s">
        <v>102</v>
      </c>
      <c r="C319" s="18" t="s">
        <v>103</v>
      </c>
      <c r="D319" s="18" t="s">
        <v>344</v>
      </c>
      <c r="E319" s="18" t="s">
        <v>345</v>
      </c>
      <c r="F319" s="18" t="s">
        <v>238</v>
      </c>
      <c r="G319" s="18" t="s">
        <v>239</v>
      </c>
      <c r="H319" s="24">
        <v>5.6311533922410689E-6</v>
      </c>
      <c r="I319"/>
    </row>
    <row r="320" spans="1:9" x14ac:dyDescent="0.25">
      <c r="A320" s="18" t="s">
        <v>101</v>
      </c>
      <c r="B320" s="18" t="s">
        <v>102</v>
      </c>
      <c r="C320" s="18" t="s">
        <v>103</v>
      </c>
      <c r="D320" s="18" t="s">
        <v>344</v>
      </c>
      <c r="E320" s="18" t="s">
        <v>345</v>
      </c>
      <c r="F320" s="18" t="s">
        <v>218</v>
      </c>
      <c r="G320" s="18" t="s">
        <v>219</v>
      </c>
      <c r="H320" s="24">
        <v>9.113483860491227E-6</v>
      </c>
      <c r="I320"/>
    </row>
    <row r="321" spans="1:9" x14ac:dyDescent="0.25">
      <c r="A321" s="18" t="s">
        <v>101</v>
      </c>
      <c r="B321" s="18" t="s">
        <v>102</v>
      </c>
      <c r="C321" s="18" t="s">
        <v>103</v>
      </c>
      <c r="D321" s="18" t="s">
        <v>344</v>
      </c>
      <c r="E321" s="18" t="s">
        <v>345</v>
      </c>
      <c r="F321" s="18" t="s">
        <v>192</v>
      </c>
      <c r="G321" s="18" t="s">
        <v>193</v>
      </c>
      <c r="H321" s="24">
        <v>1.5974626368523929E-3</v>
      </c>
      <c r="I321"/>
    </row>
    <row r="322" spans="1:9" x14ac:dyDescent="0.25">
      <c r="A322" s="18" t="s">
        <v>101</v>
      </c>
      <c r="B322" s="18" t="s">
        <v>102</v>
      </c>
      <c r="C322" s="18" t="s">
        <v>103</v>
      </c>
      <c r="D322" s="18" t="s">
        <v>344</v>
      </c>
      <c r="E322" s="18" t="s">
        <v>345</v>
      </c>
      <c r="F322" s="18" t="s">
        <v>222</v>
      </c>
      <c r="G322" s="18" t="s">
        <v>223</v>
      </c>
      <c r="H322" s="24">
        <v>1.6841902384670575E-7</v>
      </c>
      <c r="I322"/>
    </row>
    <row r="323" spans="1:9" x14ac:dyDescent="0.25">
      <c r="A323" s="18" t="s">
        <v>101</v>
      </c>
      <c r="B323" s="18" t="s">
        <v>102</v>
      </c>
      <c r="C323" s="18" t="s">
        <v>103</v>
      </c>
      <c r="D323" s="18" t="s">
        <v>344</v>
      </c>
      <c r="E323" s="18" t="s">
        <v>345</v>
      </c>
      <c r="F323" s="18" t="s">
        <v>278</v>
      </c>
      <c r="G323" s="18" t="s">
        <v>279</v>
      </c>
      <c r="H323" s="24">
        <v>5.3452643865214197E-4</v>
      </c>
      <c r="I323"/>
    </row>
    <row r="324" spans="1:9" x14ac:dyDescent="0.25">
      <c r="A324" s="18" t="s">
        <v>101</v>
      </c>
      <c r="B324" s="18" t="s">
        <v>102</v>
      </c>
      <c r="C324" s="18" t="s">
        <v>103</v>
      </c>
      <c r="D324" s="18" t="s">
        <v>344</v>
      </c>
      <c r="E324" s="18" t="s">
        <v>345</v>
      </c>
      <c r="F324" s="18" t="s">
        <v>224</v>
      </c>
      <c r="G324" s="18" t="s">
        <v>225</v>
      </c>
      <c r="H324" s="24">
        <v>1.0796563763156371E-4</v>
      </c>
      <c r="I324"/>
    </row>
    <row r="325" spans="1:9" x14ac:dyDescent="0.25">
      <c r="A325" s="18" t="s">
        <v>101</v>
      </c>
      <c r="B325" s="18" t="s">
        <v>102</v>
      </c>
      <c r="C325" s="18" t="s">
        <v>103</v>
      </c>
      <c r="D325" s="18" t="s">
        <v>344</v>
      </c>
      <c r="E325" s="18" t="s">
        <v>345</v>
      </c>
      <c r="F325" s="18" t="s">
        <v>182</v>
      </c>
      <c r="G325" s="18" t="s">
        <v>183</v>
      </c>
      <c r="H325" s="24">
        <v>2.7213592586526301E-2</v>
      </c>
      <c r="I325"/>
    </row>
    <row r="326" spans="1:9" x14ac:dyDescent="0.25">
      <c r="A326" s="18" t="s">
        <v>101</v>
      </c>
      <c r="B326" s="18" t="s">
        <v>102</v>
      </c>
      <c r="C326" s="18" t="s">
        <v>103</v>
      </c>
      <c r="D326" s="18" t="s">
        <v>344</v>
      </c>
      <c r="E326" s="18" t="s">
        <v>345</v>
      </c>
      <c r="F326" s="18" t="s">
        <v>230</v>
      </c>
      <c r="G326" s="18" t="s">
        <v>231</v>
      </c>
      <c r="H326" s="24">
        <v>2.7374470452213518E-2</v>
      </c>
      <c r="I326"/>
    </row>
    <row r="327" spans="1:9" x14ac:dyDescent="0.25">
      <c r="A327" s="18" t="s">
        <v>101</v>
      </c>
      <c r="B327" s="18" t="s">
        <v>102</v>
      </c>
      <c r="C327" s="18" t="s">
        <v>103</v>
      </c>
      <c r="D327" s="18" t="s">
        <v>344</v>
      </c>
      <c r="E327" s="18" t="s">
        <v>345</v>
      </c>
      <c r="F327" s="18" t="s">
        <v>186</v>
      </c>
      <c r="G327" s="18" t="s">
        <v>187</v>
      </c>
      <c r="H327" s="24">
        <v>1.1194660947779246E-4</v>
      </c>
      <c r="I327"/>
    </row>
    <row r="328" spans="1:9" x14ac:dyDescent="0.25">
      <c r="A328" s="18" t="s">
        <v>101</v>
      </c>
      <c r="B328" s="18" t="s">
        <v>102</v>
      </c>
      <c r="C328" s="18" t="s">
        <v>103</v>
      </c>
      <c r="D328" s="18" t="s">
        <v>344</v>
      </c>
      <c r="E328" s="18" t="s">
        <v>345</v>
      </c>
      <c r="F328" s="18" t="s">
        <v>152</v>
      </c>
      <c r="G328" s="18" t="s">
        <v>153</v>
      </c>
      <c r="H328" s="24">
        <v>1.6512100078679E-6</v>
      </c>
      <c r="I328"/>
    </row>
    <row r="329" spans="1:9" x14ac:dyDescent="0.25">
      <c r="A329" s="18" t="s">
        <v>101</v>
      </c>
      <c r="B329" s="18" t="s">
        <v>102</v>
      </c>
      <c r="C329" s="18" t="s">
        <v>103</v>
      </c>
      <c r="D329" s="18" t="s">
        <v>344</v>
      </c>
      <c r="E329" s="18" t="s">
        <v>345</v>
      </c>
      <c r="F329" s="18" t="s">
        <v>156</v>
      </c>
      <c r="G329" s="18" t="s">
        <v>157</v>
      </c>
      <c r="H329" s="24">
        <v>1.0322527072701187E-5</v>
      </c>
      <c r="I329"/>
    </row>
    <row r="330" spans="1:9" x14ac:dyDescent="0.25">
      <c r="A330" s="18" t="s">
        <v>101</v>
      </c>
      <c r="B330" s="18" t="s">
        <v>102</v>
      </c>
      <c r="C330" s="18" t="s">
        <v>103</v>
      </c>
      <c r="D330" s="18" t="s">
        <v>344</v>
      </c>
      <c r="E330" s="18" t="s">
        <v>345</v>
      </c>
      <c r="F330" s="18" t="s">
        <v>164</v>
      </c>
      <c r="G330" s="18" t="s">
        <v>165</v>
      </c>
      <c r="H330" s="24">
        <v>3.6273588483215849E-5</v>
      </c>
      <c r="I330"/>
    </row>
    <row r="331" spans="1:9" x14ac:dyDescent="0.25">
      <c r="A331" s="18" t="s">
        <v>101</v>
      </c>
      <c r="B331" s="18" t="s">
        <v>102</v>
      </c>
      <c r="C331" s="18" t="s">
        <v>103</v>
      </c>
      <c r="D331" s="18" t="s">
        <v>344</v>
      </c>
      <c r="E331" s="18" t="s">
        <v>345</v>
      </c>
      <c r="F331" s="18" t="s">
        <v>188</v>
      </c>
      <c r="G331" s="18" t="s">
        <v>189</v>
      </c>
      <c r="H331" s="24">
        <v>1.3427793392137974E-3</v>
      </c>
      <c r="I331"/>
    </row>
    <row r="332" spans="1:9" x14ac:dyDescent="0.25">
      <c r="A332" s="18" t="s">
        <v>101</v>
      </c>
      <c r="B332" s="18" t="s">
        <v>102</v>
      </c>
      <c r="C332" s="18" t="s">
        <v>103</v>
      </c>
      <c r="D332" s="18" t="s">
        <v>344</v>
      </c>
      <c r="E332" s="18" t="s">
        <v>345</v>
      </c>
      <c r="F332" s="18" t="s">
        <v>300</v>
      </c>
      <c r="G332" s="18" t="s">
        <v>301</v>
      </c>
      <c r="H332" s="24">
        <v>5.6020903745971778E-6</v>
      </c>
      <c r="I332"/>
    </row>
    <row r="333" spans="1:9" x14ac:dyDescent="0.25">
      <c r="A333" s="18" t="s">
        <v>101</v>
      </c>
      <c r="B333" s="18" t="s">
        <v>102</v>
      </c>
      <c r="C333" s="18" t="s">
        <v>103</v>
      </c>
      <c r="D333" s="18" t="s">
        <v>344</v>
      </c>
      <c r="E333" s="18" t="s">
        <v>345</v>
      </c>
      <c r="F333" s="18" t="s">
        <v>170</v>
      </c>
      <c r="G333" s="18" t="s">
        <v>171</v>
      </c>
      <c r="H333" s="24">
        <v>6.5310427631506669E-6</v>
      </c>
      <c r="I333"/>
    </row>
    <row r="334" spans="1:9" x14ac:dyDescent="0.25">
      <c r="A334" s="18" t="s">
        <v>101</v>
      </c>
      <c r="B334" s="18" t="s">
        <v>102</v>
      </c>
      <c r="C334" s="18" t="s">
        <v>103</v>
      </c>
      <c r="D334" s="18" t="s">
        <v>344</v>
      </c>
      <c r="E334" s="18" t="s">
        <v>345</v>
      </c>
      <c r="F334" s="18" t="s">
        <v>228</v>
      </c>
      <c r="G334" s="18" t="s">
        <v>229</v>
      </c>
      <c r="H334" s="24">
        <v>4.8319550541401499E-5</v>
      </c>
      <c r="I334"/>
    </row>
    <row r="335" spans="1:9" x14ac:dyDescent="0.25">
      <c r="A335" s="18" t="s">
        <v>101</v>
      </c>
      <c r="B335" s="18" t="s">
        <v>102</v>
      </c>
      <c r="C335" s="18" t="s">
        <v>103</v>
      </c>
      <c r="D335" s="18" t="s">
        <v>344</v>
      </c>
      <c r="E335" s="18" t="s">
        <v>345</v>
      </c>
      <c r="F335" s="18" t="s">
        <v>172</v>
      </c>
      <c r="G335" s="18" t="s">
        <v>173</v>
      </c>
      <c r="H335" s="24">
        <v>1.0117094098242204E-5</v>
      </c>
      <c r="I335"/>
    </row>
    <row r="336" spans="1:9" x14ac:dyDescent="0.25">
      <c r="A336" s="18" t="s">
        <v>101</v>
      </c>
      <c r="B336" s="18" t="s">
        <v>102</v>
      </c>
      <c r="C336" s="18" t="s">
        <v>103</v>
      </c>
      <c r="D336" s="18" t="s">
        <v>344</v>
      </c>
      <c r="E336" s="18" t="s">
        <v>345</v>
      </c>
      <c r="F336" s="18" t="s">
        <v>174</v>
      </c>
      <c r="G336" s="18" t="s">
        <v>175</v>
      </c>
      <c r="H336" s="24">
        <v>8.0030120738072892E-5</v>
      </c>
      <c r="I336"/>
    </row>
    <row r="337" spans="1:9" x14ac:dyDescent="0.25">
      <c r="A337" s="18" t="s">
        <v>101</v>
      </c>
      <c r="B337" s="18" t="s">
        <v>102</v>
      </c>
      <c r="C337" s="18" t="s">
        <v>103</v>
      </c>
      <c r="D337" s="18" t="s">
        <v>344</v>
      </c>
      <c r="E337" s="18" t="s">
        <v>345</v>
      </c>
      <c r="F337" s="18" t="s">
        <v>124</v>
      </c>
      <c r="G337" s="18" t="s">
        <v>125</v>
      </c>
      <c r="H337" s="24">
        <v>5.9884325787819812E-6</v>
      </c>
      <c r="I337"/>
    </row>
    <row r="338" spans="1:9" x14ac:dyDescent="0.25">
      <c r="A338" s="18" t="s">
        <v>101</v>
      </c>
      <c r="B338" s="18" t="s">
        <v>102</v>
      </c>
      <c r="C338" s="18" t="s">
        <v>103</v>
      </c>
      <c r="D338" s="18" t="s">
        <v>344</v>
      </c>
      <c r="E338" s="18" t="s">
        <v>345</v>
      </c>
      <c r="F338" s="18" t="s">
        <v>176</v>
      </c>
      <c r="G338" s="18" t="s">
        <v>177</v>
      </c>
      <c r="H338" s="24">
        <v>7.9063920437761103E-6</v>
      </c>
      <c r="I338"/>
    </row>
    <row r="339" spans="1:9" x14ac:dyDescent="0.25">
      <c r="A339" s="18" t="s">
        <v>101</v>
      </c>
      <c r="B339" s="18" t="s">
        <v>102</v>
      </c>
      <c r="C339" s="18" t="s">
        <v>103</v>
      </c>
      <c r="D339" s="18" t="s">
        <v>328</v>
      </c>
      <c r="E339" s="18" t="s">
        <v>329</v>
      </c>
      <c r="F339" s="18" t="s">
        <v>178</v>
      </c>
      <c r="G339" s="18" t="s">
        <v>179</v>
      </c>
      <c r="H339" s="24">
        <v>7.3658150448311949E-6</v>
      </c>
      <c r="I339"/>
    </row>
    <row r="340" spans="1:9" x14ac:dyDescent="0.25">
      <c r="A340" s="18" t="s">
        <v>101</v>
      </c>
      <c r="B340" s="18" t="s">
        <v>102</v>
      </c>
      <c r="C340" s="18" t="s">
        <v>103</v>
      </c>
      <c r="D340" s="18" t="s">
        <v>328</v>
      </c>
      <c r="E340" s="18" t="s">
        <v>329</v>
      </c>
      <c r="F340" s="18" t="s">
        <v>286</v>
      </c>
      <c r="G340" s="18" t="s">
        <v>287</v>
      </c>
      <c r="H340" s="24">
        <v>6.5653624815749562E-6</v>
      </c>
      <c r="I340"/>
    </row>
    <row r="341" spans="1:9" x14ac:dyDescent="0.25">
      <c r="A341" s="18" t="s">
        <v>101</v>
      </c>
      <c r="B341" s="18" t="s">
        <v>102</v>
      </c>
      <c r="C341" s="18" t="s">
        <v>103</v>
      </c>
      <c r="D341" s="18" t="s">
        <v>328</v>
      </c>
      <c r="E341" s="18" t="s">
        <v>329</v>
      </c>
      <c r="F341" s="18" t="s">
        <v>254</v>
      </c>
      <c r="G341" s="18" t="s">
        <v>255</v>
      </c>
      <c r="H341" s="24">
        <v>1.3172908046403473E-6</v>
      </c>
      <c r="I341"/>
    </row>
    <row r="342" spans="1:9" x14ac:dyDescent="0.25">
      <c r="A342" s="18" t="s">
        <v>101</v>
      </c>
      <c r="B342" s="18" t="s">
        <v>102</v>
      </c>
      <c r="C342" s="18" t="s">
        <v>103</v>
      </c>
      <c r="D342" s="18" t="s">
        <v>328</v>
      </c>
      <c r="E342" s="18" t="s">
        <v>329</v>
      </c>
      <c r="F342" s="18" t="s">
        <v>264</v>
      </c>
      <c r="G342" s="18" t="s">
        <v>265</v>
      </c>
      <c r="H342" s="24">
        <v>4.1725963744922128E-6</v>
      </c>
      <c r="I342"/>
    </row>
    <row r="343" spans="1:9" x14ac:dyDescent="0.25">
      <c r="A343" s="18" t="s">
        <v>101</v>
      </c>
      <c r="B343" s="18" t="s">
        <v>102</v>
      </c>
      <c r="C343" s="18" t="s">
        <v>103</v>
      </c>
      <c r="D343" s="18" t="s">
        <v>328</v>
      </c>
      <c r="E343" s="18" t="s">
        <v>329</v>
      </c>
      <c r="F343" s="18" t="s">
        <v>330</v>
      </c>
      <c r="G343" s="18" t="s">
        <v>331</v>
      </c>
      <c r="H343" s="24">
        <v>7.3556248661047819E-6</v>
      </c>
      <c r="I343"/>
    </row>
    <row r="344" spans="1:9" x14ac:dyDescent="0.25">
      <c r="A344" s="18" t="s">
        <v>101</v>
      </c>
      <c r="B344" s="18" t="s">
        <v>102</v>
      </c>
      <c r="C344" s="18" t="s">
        <v>103</v>
      </c>
      <c r="D344" s="18" t="s">
        <v>328</v>
      </c>
      <c r="E344" s="18" t="s">
        <v>329</v>
      </c>
      <c r="F344" s="18" t="s">
        <v>128</v>
      </c>
      <c r="G344" s="18" t="s">
        <v>129</v>
      </c>
      <c r="H344" s="24">
        <v>4.1037530128536608E-2</v>
      </c>
      <c r="I344"/>
    </row>
    <row r="345" spans="1:9" x14ac:dyDescent="0.25">
      <c r="A345" s="18" t="s">
        <v>101</v>
      </c>
      <c r="B345" s="18" t="s">
        <v>102</v>
      </c>
      <c r="C345" s="18" t="s">
        <v>103</v>
      </c>
      <c r="D345" s="18" t="s">
        <v>328</v>
      </c>
      <c r="E345" s="18" t="s">
        <v>329</v>
      </c>
      <c r="F345" s="18" t="s">
        <v>198</v>
      </c>
      <c r="G345" s="18" t="s">
        <v>199</v>
      </c>
      <c r="H345" s="24">
        <v>0.56122389624208724</v>
      </c>
      <c r="I345"/>
    </row>
    <row r="346" spans="1:9" x14ac:dyDescent="0.25">
      <c r="A346" s="18" t="s">
        <v>101</v>
      </c>
      <c r="B346" s="18" t="s">
        <v>102</v>
      </c>
      <c r="C346" s="18" t="s">
        <v>103</v>
      </c>
      <c r="D346" s="18" t="s">
        <v>328</v>
      </c>
      <c r="E346" s="18" t="s">
        <v>329</v>
      </c>
      <c r="F346" s="18" t="s">
        <v>202</v>
      </c>
      <c r="G346" s="18" t="s">
        <v>203</v>
      </c>
      <c r="H346" s="24">
        <v>1.0782069873264928E-6</v>
      </c>
      <c r="I346"/>
    </row>
    <row r="347" spans="1:9" x14ac:dyDescent="0.25">
      <c r="A347" s="18" t="s">
        <v>101</v>
      </c>
      <c r="B347" s="18" t="s">
        <v>102</v>
      </c>
      <c r="C347" s="18" t="s">
        <v>103</v>
      </c>
      <c r="D347" s="18" t="s">
        <v>328</v>
      </c>
      <c r="E347" s="18" t="s">
        <v>329</v>
      </c>
      <c r="F347" s="18" t="s">
        <v>130</v>
      </c>
      <c r="G347" s="18" t="s">
        <v>131</v>
      </c>
      <c r="H347" s="24">
        <v>1.3801563873511378E-4</v>
      </c>
      <c r="I347"/>
    </row>
    <row r="348" spans="1:9" x14ac:dyDescent="0.25">
      <c r="A348" s="18" t="s">
        <v>101</v>
      </c>
      <c r="B348" s="18" t="s">
        <v>102</v>
      </c>
      <c r="C348" s="18" t="s">
        <v>103</v>
      </c>
      <c r="D348" s="18" t="s">
        <v>328</v>
      </c>
      <c r="E348" s="18" t="s">
        <v>329</v>
      </c>
      <c r="F348" s="18" t="s">
        <v>332</v>
      </c>
      <c r="G348" s="18" t="s">
        <v>333</v>
      </c>
      <c r="H348" s="24">
        <v>4.1390459172330714E-6</v>
      </c>
      <c r="I348"/>
    </row>
    <row r="349" spans="1:9" x14ac:dyDescent="0.25">
      <c r="A349" s="18" t="s">
        <v>101</v>
      </c>
      <c r="B349" s="18" t="s">
        <v>102</v>
      </c>
      <c r="C349" s="18" t="s">
        <v>103</v>
      </c>
      <c r="D349" s="18" t="s">
        <v>328</v>
      </c>
      <c r="E349" s="18" t="s">
        <v>329</v>
      </c>
      <c r="F349" s="18" t="s">
        <v>134</v>
      </c>
      <c r="G349" s="18" t="s">
        <v>135</v>
      </c>
      <c r="H349" s="24">
        <v>4.3625950899808758E-6</v>
      </c>
      <c r="I349"/>
    </row>
    <row r="350" spans="1:9" x14ac:dyDescent="0.25">
      <c r="A350" s="18" t="s">
        <v>101</v>
      </c>
      <c r="B350" s="18" t="s">
        <v>102</v>
      </c>
      <c r="C350" s="18" t="s">
        <v>103</v>
      </c>
      <c r="D350" s="18" t="s">
        <v>328</v>
      </c>
      <c r="E350" s="18" t="s">
        <v>329</v>
      </c>
      <c r="F350" s="18" t="s">
        <v>180</v>
      </c>
      <c r="G350" s="18" t="s">
        <v>181</v>
      </c>
      <c r="H350" s="24">
        <v>1.0151171703857777E-5</v>
      </c>
      <c r="I350"/>
    </row>
    <row r="351" spans="1:9" x14ac:dyDescent="0.25">
      <c r="A351" s="18" t="s">
        <v>101</v>
      </c>
      <c r="B351" s="18" t="s">
        <v>102</v>
      </c>
      <c r="C351" s="18" t="s">
        <v>103</v>
      </c>
      <c r="D351" s="18" t="s">
        <v>328</v>
      </c>
      <c r="E351" s="18" t="s">
        <v>329</v>
      </c>
      <c r="F351" s="18" t="s">
        <v>294</v>
      </c>
      <c r="G351" s="18" t="s">
        <v>295</v>
      </c>
      <c r="H351" s="24">
        <v>1.2278849260118778E-6</v>
      </c>
      <c r="I351"/>
    </row>
    <row r="352" spans="1:9" x14ac:dyDescent="0.25">
      <c r="A352" s="18" t="s">
        <v>101</v>
      </c>
      <c r="B352" s="18" t="s">
        <v>102</v>
      </c>
      <c r="C352" s="18" t="s">
        <v>103</v>
      </c>
      <c r="D352" s="18" t="s">
        <v>328</v>
      </c>
      <c r="E352" s="18" t="s">
        <v>329</v>
      </c>
      <c r="F352" s="18" t="s">
        <v>138</v>
      </c>
      <c r="G352" s="18" t="s">
        <v>139</v>
      </c>
      <c r="H352" s="24">
        <v>9.3589789214123193E-6</v>
      </c>
      <c r="I352"/>
    </row>
    <row r="353" spans="1:9" x14ac:dyDescent="0.25">
      <c r="A353" s="18" t="s">
        <v>101</v>
      </c>
      <c r="B353" s="18" t="s">
        <v>102</v>
      </c>
      <c r="C353" s="18" t="s">
        <v>103</v>
      </c>
      <c r="D353" s="18" t="s">
        <v>328</v>
      </c>
      <c r="E353" s="18" t="s">
        <v>329</v>
      </c>
      <c r="F353" s="18" t="s">
        <v>140</v>
      </c>
      <c r="G353" s="18" t="s">
        <v>141</v>
      </c>
      <c r="H353" s="24">
        <v>0.11655194943429673</v>
      </c>
      <c r="I353"/>
    </row>
    <row r="354" spans="1:9" x14ac:dyDescent="0.25">
      <c r="A354" s="18" t="s">
        <v>101</v>
      </c>
      <c r="B354" s="18" t="s">
        <v>102</v>
      </c>
      <c r="C354" s="18" t="s">
        <v>103</v>
      </c>
      <c r="D354" s="18" t="s">
        <v>328</v>
      </c>
      <c r="E354" s="18" t="s">
        <v>329</v>
      </c>
      <c r="F354" s="18" t="s">
        <v>242</v>
      </c>
      <c r="G354" s="18" t="s">
        <v>243</v>
      </c>
      <c r="H354" s="24">
        <v>3.1880465954497842E-6</v>
      </c>
      <c r="I354"/>
    </row>
    <row r="355" spans="1:9" x14ac:dyDescent="0.25">
      <c r="A355" s="18" t="s">
        <v>101</v>
      </c>
      <c r="B355" s="18" t="s">
        <v>102</v>
      </c>
      <c r="C355" s="18" t="s">
        <v>103</v>
      </c>
      <c r="D355" s="18" t="s">
        <v>328</v>
      </c>
      <c r="E355" s="18" t="s">
        <v>329</v>
      </c>
      <c r="F355" s="18" t="s">
        <v>142</v>
      </c>
      <c r="G355" s="18" t="s">
        <v>143</v>
      </c>
      <c r="H355" s="24">
        <v>5.0478318735688295E-5</v>
      </c>
      <c r="I355"/>
    </row>
    <row r="356" spans="1:9" x14ac:dyDescent="0.25">
      <c r="A356" s="18" t="s">
        <v>101</v>
      </c>
      <c r="B356" s="18" t="s">
        <v>102</v>
      </c>
      <c r="C356" s="18" t="s">
        <v>103</v>
      </c>
      <c r="D356" s="18" t="s">
        <v>328</v>
      </c>
      <c r="E356" s="18" t="s">
        <v>329</v>
      </c>
      <c r="F356" s="18" t="s">
        <v>144</v>
      </c>
      <c r="G356" s="18" t="s">
        <v>145</v>
      </c>
      <c r="H356" s="24">
        <v>3.8676079238042704E-3</v>
      </c>
      <c r="I356"/>
    </row>
    <row r="357" spans="1:9" x14ac:dyDescent="0.25">
      <c r="A357" s="18" t="s">
        <v>101</v>
      </c>
      <c r="B357" s="18" t="s">
        <v>102</v>
      </c>
      <c r="C357" s="18" t="s">
        <v>103</v>
      </c>
      <c r="D357" s="18" t="s">
        <v>328</v>
      </c>
      <c r="E357" s="18" t="s">
        <v>329</v>
      </c>
      <c r="F357" s="18" t="s">
        <v>184</v>
      </c>
      <c r="G357" s="18" t="s">
        <v>185</v>
      </c>
      <c r="H357" s="24">
        <v>1.392680346519443E-4</v>
      </c>
      <c r="I357"/>
    </row>
    <row r="358" spans="1:9" x14ac:dyDescent="0.25">
      <c r="A358" s="18" t="s">
        <v>101</v>
      </c>
      <c r="B358" s="18" t="s">
        <v>102</v>
      </c>
      <c r="C358" s="18" t="s">
        <v>103</v>
      </c>
      <c r="D358" s="18" t="s">
        <v>328</v>
      </c>
      <c r="E358" s="18" t="s">
        <v>329</v>
      </c>
      <c r="F358" s="18" t="s">
        <v>296</v>
      </c>
      <c r="G358" s="18" t="s">
        <v>297</v>
      </c>
      <c r="H358" s="24">
        <v>5.7738786888901452E-5</v>
      </c>
      <c r="I358"/>
    </row>
    <row r="359" spans="1:9" x14ac:dyDescent="0.25">
      <c r="A359" s="18" t="s">
        <v>101</v>
      </c>
      <c r="B359" s="18" t="s">
        <v>102</v>
      </c>
      <c r="C359" s="18" t="s">
        <v>103</v>
      </c>
      <c r="D359" s="18" t="s">
        <v>328</v>
      </c>
      <c r="E359" s="18" t="s">
        <v>329</v>
      </c>
      <c r="F359" s="18" t="s">
        <v>218</v>
      </c>
      <c r="G359" s="18" t="s">
        <v>219</v>
      </c>
      <c r="H359" s="24">
        <v>2.0269836649639585E-3</v>
      </c>
      <c r="I359"/>
    </row>
    <row r="360" spans="1:9" x14ac:dyDescent="0.25">
      <c r="A360" s="18" t="s">
        <v>101</v>
      </c>
      <c r="B360" s="18" t="s">
        <v>102</v>
      </c>
      <c r="C360" s="18" t="s">
        <v>103</v>
      </c>
      <c r="D360" s="18" t="s">
        <v>328</v>
      </c>
      <c r="E360" s="18" t="s">
        <v>329</v>
      </c>
      <c r="F360" s="18" t="s">
        <v>192</v>
      </c>
      <c r="G360" s="18" t="s">
        <v>193</v>
      </c>
      <c r="H360" s="24">
        <v>4.6732615646799924E-2</v>
      </c>
      <c r="I360"/>
    </row>
    <row r="361" spans="1:9" x14ac:dyDescent="0.25">
      <c r="A361" s="18" t="s">
        <v>101</v>
      </c>
      <c r="B361" s="18" t="s">
        <v>102</v>
      </c>
      <c r="C361" s="18" t="s">
        <v>103</v>
      </c>
      <c r="D361" s="18" t="s">
        <v>328</v>
      </c>
      <c r="E361" s="18" t="s">
        <v>329</v>
      </c>
      <c r="F361" s="18" t="s">
        <v>222</v>
      </c>
      <c r="G361" s="18" t="s">
        <v>223</v>
      </c>
      <c r="H361" s="24">
        <v>3.0442930088843213E-6</v>
      </c>
      <c r="I361"/>
    </row>
    <row r="362" spans="1:9" x14ac:dyDescent="0.25">
      <c r="A362" s="18" t="s">
        <v>101</v>
      </c>
      <c r="B362" s="18" t="s">
        <v>102</v>
      </c>
      <c r="C362" s="18" t="s">
        <v>103</v>
      </c>
      <c r="D362" s="18" t="s">
        <v>328</v>
      </c>
      <c r="E362" s="18" t="s">
        <v>329</v>
      </c>
      <c r="F362" s="18" t="s">
        <v>252</v>
      </c>
      <c r="G362" s="18" t="s">
        <v>253</v>
      </c>
      <c r="H362" s="24">
        <v>1.0515736867770563E-3</v>
      </c>
      <c r="I362"/>
    </row>
    <row r="363" spans="1:9" x14ac:dyDescent="0.25">
      <c r="A363" s="18" t="s">
        <v>101</v>
      </c>
      <c r="B363" s="18" t="s">
        <v>102</v>
      </c>
      <c r="C363" s="18" t="s">
        <v>103</v>
      </c>
      <c r="D363" s="18" t="s">
        <v>328</v>
      </c>
      <c r="E363" s="18" t="s">
        <v>329</v>
      </c>
      <c r="F363" s="18" t="s">
        <v>224</v>
      </c>
      <c r="G363" s="18" t="s">
        <v>225</v>
      </c>
      <c r="H363" s="24">
        <v>8.979732660623212E-4</v>
      </c>
      <c r="I363"/>
    </row>
    <row r="364" spans="1:9" x14ac:dyDescent="0.25">
      <c r="A364" s="18" t="s">
        <v>101</v>
      </c>
      <c r="B364" s="18" t="s">
        <v>102</v>
      </c>
      <c r="C364" s="18" t="s">
        <v>103</v>
      </c>
      <c r="D364" s="18" t="s">
        <v>328</v>
      </c>
      <c r="E364" s="18" t="s">
        <v>329</v>
      </c>
      <c r="F364" s="18" t="s">
        <v>182</v>
      </c>
      <c r="G364" s="18" t="s">
        <v>183</v>
      </c>
      <c r="H364" s="24">
        <v>9.8745749759003479E-2</v>
      </c>
      <c r="I364"/>
    </row>
    <row r="365" spans="1:9" x14ac:dyDescent="0.25">
      <c r="A365" s="18" t="s">
        <v>101</v>
      </c>
      <c r="B365" s="18" t="s">
        <v>102</v>
      </c>
      <c r="C365" s="18" t="s">
        <v>103</v>
      </c>
      <c r="D365" s="18" t="s">
        <v>328</v>
      </c>
      <c r="E365" s="18" t="s">
        <v>329</v>
      </c>
      <c r="F365" s="18" t="s">
        <v>186</v>
      </c>
      <c r="G365" s="18" t="s">
        <v>187</v>
      </c>
      <c r="H365" s="24">
        <v>1.9657257692730774E-4</v>
      </c>
      <c r="I365"/>
    </row>
    <row r="366" spans="1:9" x14ac:dyDescent="0.25">
      <c r="A366" s="18" t="s">
        <v>101</v>
      </c>
      <c r="B366" s="18" t="s">
        <v>102</v>
      </c>
      <c r="C366" s="18" t="s">
        <v>103</v>
      </c>
      <c r="D366" s="18" t="s">
        <v>328</v>
      </c>
      <c r="E366" s="18" t="s">
        <v>329</v>
      </c>
      <c r="F366" s="18" t="s">
        <v>232</v>
      </c>
      <c r="G366" s="18" t="s">
        <v>233</v>
      </c>
      <c r="H366" s="24">
        <v>0.19332308730080822</v>
      </c>
      <c r="I366"/>
    </row>
    <row r="367" spans="1:9" x14ac:dyDescent="0.25">
      <c r="A367" s="18" t="s">
        <v>101</v>
      </c>
      <c r="B367" s="18" t="s">
        <v>102</v>
      </c>
      <c r="C367" s="18" t="s">
        <v>103</v>
      </c>
      <c r="D367" s="18" t="s">
        <v>328</v>
      </c>
      <c r="E367" s="18" t="s">
        <v>329</v>
      </c>
      <c r="F367" s="18" t="s">
        <v>272</v>
      </c>
      <c r="G367" s="18" t="s">
        <v>273</v>
      </c>
      <c r="H367" s="24">
        <v>1.5829270836883541E-4</v>
      </c>
      <c r="I367"/>
    </row>
    <row r="368" spans="1:9" x14ac:dyDescent="0.25">
      <c r="A368" s="18" t="s">
        <v>101</v>
      </c>
      <c r="B368" s="18" t="s">
        <v>102</v>
      </c>
      <c r="C368" s="18" t="s">
        <v>103</v>
      </c>
      <c r="D368" s="18" t="s">
        <v>328</v>
      </c>
      <c r="E368" s="18" t="s">
        <v>329</v>
      </c>
      <c r="F368" s="18" t="s">
        <v>152</v>
      </c>
      <c r="G368" s="18" t="s">
        <v>153</v>
      </c>
      <c r="H368" s="24">
        <v>1.1929229619770791E-5</v>
      </c>
      <c r="I368"/>
    </row>
    <row r="369" spans="1:9" x14ac:dyDescent="0.25">
      <c r="A369" s="18" t="s">
        <v>101</v>
      </c>
      <c r="B369" s="18" t="s">
        <v>102</v>
      </c>
      <c r="C369" s="18" t="s">
        <v>103</v>
      </c>
      <c r="D369" s="18" t="s">
        <v>328</v>
      </c>
      <c r="E369" s="18" t="s">
        <v>329</v>
      </c>
      <c r="F369" s="18" t="s">
        <v>156</v>
      </c>
      <c r="G369" s="18" t="s">
        <v>157</v>
      </c>
      <c r="H369" s="24">
        <v>6.3956184700818884E-5</v>
      </c>
      <c r="I369"/>
    </row>
    <row r="370" spans="1:9" x14ac:dyDescent="0.25">
      <c r="A370" s="18" t="s">
        <v>101</v>
      </c>
      <c r="B370" s="18" t="s">
        <v>102</v>
      </c>
      <c r="C370" s="18" t="s">
        <v>103</v>
      </c>
      <c r="D370" s="18" t="s">
        <v>328</v>
      </c>
      <c r="E370" s="18" t="s">
        <v>329</v>
      </c>
      <c r="F370" s="18" t="s">
        <v>158</v>
      </c>
      <c r="G370" s="18" t="s">
        <v>159</v>
      </c>
      <c r="H370" s="24">
        <v>1.7174869033918282E-3</v>
      </c>
      <c r="I370"/>
    </row>
    <row r="371" spans="1:9" x14ac:dyDescent="0.25">
      <c r="A371" s="18" t="s">
        <v>101</v>
      </c>
      <c r="B371" s="18" t="s">
        <v>102</v>
      </c>
      <c r="C371" s="18" t="s">
        <v>103</v>
      </c>
      <c r="D371" s="18" t="s">
        <v>328</v>
      </c>
      <c r="E371" s="18" t="s">
        <v>329</v>
      </c>
      <c r="F371" s="18" t="s">
        <v>274</v>
      </c>
      <c r="G371" s="18" t="s">
        <v>275</v>
      </c>
      <c r="H371" s="24">
        <v>2.9409789406645366E-3</v>
      </c>
      <c r="I371"/>
    </row>
    <row r="372" spans="1:9" x14ac:dyDescent="0.25">
      <c r="A372" s="18" t="s">
        <v>101</v>
      </c>
      <c r="B372" s="18" t="s">
        <v>102</v>
      </c>
      <c r="C372" s="18" t="s">
        <v>103</v>
      </c>
      <c r="D372" s="18" t="s">
        <v>328</v>
      </c>
      <c r="E372" s="18" t="s">
        <v>329</v>
      </c>
      <c r="F372" s="18" t="s">
        <v>162</v>
      </c>
      <c r="G372" s="18" t="s">
        <v>163</v>
      </c>
      <c r="H372" s="24">
        <v>1.0454696455798178E-4</v>
      </c>
      <c r="I372"/>
    </row>
    <row r="373" spans="1:9" x14ac:dyDescent="0.25">
      <c r="A373" s="18" t="s">
        <v>101</v>
      </c>
      <c r="B373" s="18" t="s">
        <v>102</v>
      </c>
      <c r="C373" s="18" t="s">
        <v>103</v>
      </c>
      <c r="D373" s="18" t="s">
        <v>328</v>
      </c>
      <c r="E373" s="18" t="s">
        <v>329</v>
      </c>
      <c r="F373" s="18" t="s">
        <v>308</v>
      </c>
      <c r="G373" s="18" t="s">
        <v>309</v>
      </c>
      <c r="H373" s="24">
        <v>2.2365018927494778E-5</v>
      </c>
      <c r="I373"/>
    </row>
    <row r="374" spans="1:9" x14ac:dyDescent="0.25">
      <c r="A374" s="18" t="s">
        <v>101</v>
      </c>
      <c r="B374" s="18" t="s">
        <v>102</v>
      </c>
      <c r="C374" s="18" t="s">
        <v>103</v>
      </c>
      <c r="D374" s="18" t="s">
        <v>328</v>
      </c>
      <c r="E374" s="18" t="s">
        <v>329</v>
      </c>
      <c r="F374" s="18" t="s">
        <v>164</v>
      </c>
      <c r="G374" s="18" t="s">
        <v>165</v>
      </c>
      <c r="H374" s="24">
        <v>1.7225833138272127E-3</v>
      </c>
      <c r="I374"/>
    </row>
    <row r="375" spans="1:9" x14ac:dyDescent="0.25">
      <c r="A375" s="18" t="s">
        <v>101</v>
      </c>
      <c r="B375" s="18" t="s">
        <v>102</v>
      </c>
      <c r="C375" s="18" t="s">
        <v>103</v>
      </c>
      <c r="D375" s="18" t="s">
        <v>328</v>
      </c>
      <c r="E375" s="18" t="s">
        <v>329</v>
      </c>
      <c r="F375" s="18" t="s">
        <v>226</v>
      </c>
      <c r="G375" s="18" t="s">
        <v>227</v>
      </c>
      <c r="H375" s="24">
        <v>8.7475106560955034E-7</v>
      </c>
      <c r="I375"/>
    </row>
    <row r="376" spans="1:9" x14ac:dyDescent="0.25">
      <c r="A376" s="18" t="s">
        <v>101</v>
      </c>
      <c r="B376" s="18" t="s">
        <v>102</v>
      </c>
      <c r="C376" s="18" t="s">
        <v>103</v>
      </c>
      <c r="D376" s="18" t="s">
        <v>328</v>
      </c>
      <c r="E376" s="18" t="s">
        <v>329</v>
      </c>
      <c r="F376" s="18" t="s">
        <v>302</v>
      </c>
      <c r="G376" s="18" t="s">
        <v>303</v>
      </c>
      <c r="H376" s="24">
        <v>2.1431058707378794E-6</v>
      </c>
      <c r="I376"/>
    </row>
    <row r="377" spans="1:9" x14ac:dyDescent="0.25">
      <c r="A377" s="18" t="s">
        <v>101</v>
      </c>
      <c r="B377" s="18" t="s">
        <v>102</v>
      </c>
      <c r="C377" s="18" t="s">
        <v>103</v>
      </c>
      <c r="D377" s="18" t="s">
        <v>328</v>
      </c>
      <c r="E377" s="18" t="s">
        <v>329</v>
      </c>
      <c r="F377" s="18" t="s">
        <v>188</v>
      </c>
      <c r="G377" s="18" t="s">
        <v>189</v>
      </c>
      <c r="H377" s="24">
        <v>1.2302322396974033E-2</v>
      </c>
      <c r="I377"/>
    </row>
    <row r="378" spans="1:9" x14ac:dyDescent="0.25">
      <c r="A378" s="18" t="s">
        <v>101</v>
      </c>
      <c r="B378" s="18" t="s">
        <v>102</v>
      </c>
      <c r="C378" s="18" t="s">
        <v>103</v>
      </c>
      <c r="D378" s="18" t="s">
        <v>328</v>
      </c>
      <c r="E378" s="18" t="s">
        <v>329</v>
      </c>
      <c r="F378" s="18" t="s">
        <v>166</v>
      </c>
      <c r="G378" s="18" t="s">
        <v>167</v>
      </c>
      <c r="H378" s="24">
        <v>2.624033068519395E-6</v>
      </c>
      <c r="I378"/>
    </row>
    <row r="379" spans="1:9" x14ac:dyDescent="0.25">
      <c r="A379" s="18" t="s">
        <v>101</v>
      </c>
      <c r="B379" s="18" t="s">
        <v>102</v>
      </c>
      <c r="C379" s="18" t="s">
        <v>103</v>
      </c>
      <c r="D379" s="18" t="s">
        <v>328</v>
      </c>
      <c r="E379" s="18" t="s">
        <v>329</v>
      </c>
      <c r="F379" s="18" t="s">
        <v>170</v>
      </c>
      <c r="G379" s="18" t="s">
        <v>171</v>
      </c>
      <c r="H379" s="24">
        <v>3.2468904579191652E-6</v>
      </c>
      <c r="I379"/>
    </row>
    <row r="380" spans="1:9" x14ac:dyDescent="0.25">
      <c r="A380" s="18" t="s">
        <v>101</v>
      </c>
      <c r="B380" s="18" t="s">
        <v>102</v>
      </c>
      <c r="C380" s="18" t="s">
        <v>103</v>
      </c>
      <c r="D380" s="18" t="s">
        <v>328</v>
      </c>
      <c r="E380" s="18" t="s">
        <v>329</v>
      </c>
      <c r="F380" s="18" t="s">
        <v>172</v>
      </c>
      <c r="G380" s="18" t="s">
        <v>173</v>
      </c>
      <c r="H380" s="24">
        <v>2.5399070472538001E-5</v>
      </c>
      <c r="I380"/>
    </row>
    <row r="381" spans="1:9" x14ac:dyDescent="0.25">
      <c r="A381" s="18" t="s">
        <v>101</v>
      </c>
      <c r="B381" s="18" t="s">
        <v>102</v>
      </c>
      <c r="C381" s="18" t="s">
        <v>103</v>
      </c>
      <c r="D381" s="18" t="s">
        <v>328</v>
      </c>
      <c r="E381" s="18" t="s">
        <v>329</v>
      </c>
      <c r="F381" s="18" t="s">
        <v>174</v>
      </c>
      <c r="G381" s="18" t="s">
        <v>175</v>
      </c>
      <c r="H381" s="24">
        <v>4.771359910041289E-3</v>
      </c>
      <c r="I381"/>
    </row>
    <row r="382" spans="1:9" x14ac:dyDescent="0.25">
      <c r="A382" s="18" t="s">
        <v>101</v>
      </c>
      <c r="B382" s="18" t="s">
        <v>102</v>
      </c>
      <c r="C382" s="18" t="s">
        <v>103</v>
      </c>
      <c r="D382" s="18" t="s">
        <v>328</v>
      </c>
      <c r="E382" s="18" t="s">
        <v>329</v>
      </c>
      <c r="F382" s="18" t="s">
        <v>190</v>
      </c>
      <c r="G382" s="18" t="s">
        <v>191</v>
      </c>
      <c r="H382" s="24">
        <v>2.387347601162404E-4</v>
      </c>
      <c r="I382"/>
    </row>
    <row r="383" spans="1:9" x14ac:dyDescent="0.25">
      <c r="A383" s="18" t="s">
        <v>101</v>
      </c>
      <c r="B383" s="18" t="s">
        <v>102</v>
      </c>
      <c r="C383" s="18" t="s">
        <v>103</v>
      </c>
      <c r="D383" s="18" t="s">
        <v>328</v>
      </c>
      <c r="E383" s="18" t="s">
        <v>329</v>
      </c>
      <c r="F383" s="18" t="s">
        <v>124</v>
      </c>
      <c r="G383" s="18" t="s">
        <v>125</v>
      </c>
      <c r="H383" s="24">
        <v>3.0889907096009143E-3</v>
      </c>
      <c r="I383"/>
    </row>
    <row r="384" spans="1:9" x14ac:dyDescent="0.25">
      <c r="A384" s="18" t="s">
        <v>101</v>
      </c>
      <c r="B384" s="18" t="s">
        <v>102</v>
      </c>
      <c r="C384" s="18" t="s">
        <v>103</v>
      </c>
      <c r="D384" s="18" t="s">
        <v>328</v>
      </c>
      <c r="E384" s="18" t="s">
        <v>329</v>
      </c>
      <c r="F384" s="18" t="s">
        <v>176</v>
      </c>
      <c r="G384" s="18" t="s">
        <v>177</v>
      </c>
      <c r="H384" s="24">
        <v>8.9912136823713833E-5</v>
      </c>
      <c r="I384"/>
    </row>
    <row r="385" spans="1:9" x14ac:dyDescent="0.25">
      <c r="A385" s="18" t="s">
        <v>101</v>
      </c>
      <c r="B385" s="18" t="s">
        <v>102</v>
      </c>
      <c r="C385" s="18" t="s">
        <v>103</v>
      </c>
      <c r="D385" s="18" t="s">
        <v>328</v>
      </c>
      <c r="E385" s="18" t="s">
        <v>329</v>
      </c>
      <c r="F385" s="18" t="s">
        <v>284</v>
      </c>
      <c r="G385" s="18" t="s">
        <v>285</v>
      </c>
      <c r="H385" s="24">
        <v>1.4432531748372126E-5</v>
      </c>
      <c r="I385"/>
    </row>
    <row r="386" spans="1:9" x14ac:dyDescent="0.25">
      <c r="A386" s="18" t="s">
        <v>101</v>
      </c>
      <c r="B386" s="18" t="s">
        <v>102</v>
      </c>
      <c r="C386" s="18" t="s">
        <v>103</v>
      </c>
      <c r="D386" s="18" t="s">
        <v>328</v>
      </c>
      <c r="E386" s="18" t="s">
        <v>329</v>
      </c>
      <c r="F386" s="18" t="s">
        <v>276</v>
      </c>
      <c r="G386" s="18" t="s">
        <v>277</v>
      </c>
      <c r="H386" s="24">
        <v>1.1073834278438907E-4</v>
      </c>
      <c r="I386"/>
    </row>
    <row r="387" spans="1:9" x14ac:dyDescent="0.25">
      <c r="A387" s="18" t="s">
        <v>101</v>
      </c>
      <c r="B387" s="18" t="s">
        <v>102</v>
      </c>
      <c r="C387" s="18" t="s">
        <v>103</v>
      </c>
      <c r="D387" s="18" t="s">
        <v>328</v>
      </c>
      <c r="E387" s="18" t="s">
        <v>329</v>
      </c>
      <c r="F387" s="18" t="s">
        <v>196</v>
      </c>
      <c r="G387" s="18" t="s">
        <v>197</v>
      </c>
      <c r="H387" s="24">
        <v>4.7648550402012553E-6</v>
      </c>
      <c r="I387"/>
    </row>
    <row r="388" spans="1:9" x14ac:dyDescent="0.25">
      <c r="A388" s="18" t="s">
        <v>101</v>
      </c>
      <c r="B388" s="18" t="s">
        <v>102</v>
      </c>
      <c r="C388" s="18" t="s">
        <v>103</v>
      </c>
      <c r="D388" s="18" t="s">
        <v>194</v>
      </c>
      <c r="E388" s="18" t="s">
        <v>195</v>
      </c>
      <c r="F388" s="18" t="s">
        <v>178</v>
      </c>
      <c r="G388" s="18" t="s">
        <v>179</v>
      </c>
      <c r="H388" s="24">
        <v>4.4941097852025491E-2</v>
      </c>
      <c r="I388"/>
    </row>
    <row r="389" spans="1:9" x14ac:dyDescent="0.25">
      <c r="A389" s="18" t="s">
        <v>101</v>
      </c>
      <c r="B389" s="18" t="s">
        <v>102</v>
      </c>
      <c r="C389" s="18" t="s">
        <v>103</v>
      </c>
      <c r="D389" s="18" t="s">
        <v>194</v>
      </c>
      <c r="E389" s="18" t="s">
        <v>195</v>
      </c>
      <c r="F389" s="18" t="s">
        <v>128</v>
      </c>
      <c r="G389" s="18" t="s">
        <v>129</v>
      </c>
      <c r="H389" s="24">
        <v>1.4655559188619228E-4</v>
      </c>
      <c r="I389"/>
    </row>
    <row r="390" spans="1:9" x14ac:dyDescent="0.25">
      <c r="A390" s="18" t="s">
        <v>101</v>
      </c>
      <c r="B390" s="18" t="s">
        <v>102</v>
      </c>
      <c r="C390" s="18" t="s">
        <v>103</v>
      </c>
      <c r="D390" s="18" t="s">
        <v>194</v>
      </c>
      <c r="E390" s="18" t="s">
        <v>195</v>
      </c>
      <c r="F390" s="18" t="s">
        <v>198</v>
      </c>
      <c r="G390" s="18" t="s">
        <v>199</v>
      </c>
      <c r="H390" s="24">
        <v>5.8322428140302904E-2</v>
      </c>
      <c r="I390"/>
    </row>
    <row r="391" spans="1:9" x14ac:dyDescent="0.25">
      <c r="A391" s="18" t="s">
        <v>101</v>
      </c>
      <c r="B391" s="18" t="s">
        <v>102</v>
      </c>
      <c r="C391" s="18" t="s">
        <v>103</v>
      </c>
      <c r="D391" s="18" t="s">
        <v>194</v>
      </c>
      <c r="E391" s="18" t="s">
        <v>195</v>
      </c>
      <c r="F391" s="18" t="s">
        <v>200</v>
      </c>
      <c r="G391" s="18" t="s">
        <v>201</v>
      </c>
      <c r="H391" s="24">
        <v>7.0129975218026792E-6</v>
      </c>
      <c r="I391"/>
    </row>
    <row r="392" spans="1:9" x14ac:dyDescent="0.25">
      <c r="A392" s="18" t="s">
        <v>101</v>
      </c>
      <c r="B392" s="18" t="s">
        <v>102</v>
      </c>
      <c r="C392" s="18" t="s">
        <v>103</v>
      </c>
      <c r="D392" s="18" t="s">
        <v>194</v>
      </c>
      <c r="E392" s="18" t="s">
        <v>195</v>
      </c>
      <c r="F392" s="18" t="s">
        <v>202</v>
      </c>
      <c r="G392" s="18" t="s">
        <v>203</v>
      </c>
      <c r="H392" s="24">
        <v>2.0183498007599466E-6</v>
      </c>
      <c r="I392"/>
    </row>
    <row r="393" spans="1:9" x14ac:dyDescent="0.25">
      <c r="A393" s="18" t="s">
        <v>101</v>
      </c>
      <c r="B393" s="18" t="s">
        <v>102</v>
      </c>
      <c r="C393" s="18" t="s">
        <v>103</v>
      </c>
      <c r="D393" s="18" t="s">
        <v>194</v>
      </c>
      <c r="E393" s="18" t="s">
        <v>195</v>
      </c>
      <c r="F393" s="18" t="s">
        <v>130</v>
      </c>
      <c r="G393" s="18" t="s">
        <v>131</v>
      </c>
      <c r="H393" s="24">
        <v>3.3101029171748023E-3</v>
      </c>
      <c r="I393"/>
    </row>
    <row r="394" spans="1:9" x14ac:dyDescent="0.25">
      <c r="A394" s="18" t="s">
        <v>101</v>
      </c>
      <c r="B394" s="18" t="s">
        <v>102</v>
      </c>
      <c r="C394" s="18" t="s">
        <v>103</v>
      </c>
      <c r="D394" s="18" t="s">
        <v>194</v>
      </c>
      <c r="E394" s="18" t="s">
        <v>195</v>
      </c>
      <c r="F394" s="18" t="s">
        <v>132</v>
      </c>
      <c r="G394" s="18" t="s">
        <v>133</v>
      </c>
      <c r="H394" s="24">
        <v>1.1781348419021592E-4</v>
      </c>
      <c r="I394"/>
    </row>
    <row r="395" spans="1:9" x14ac:dyDescent="0.25">
      <c r="A395" s="18" t="s">
        <v>101</v>
      </c>
      <c r="B395" s="18" t="s">
        <v>102</v>
      </c>
      <c r="C395" s="18" t="s">
        <v>103</v>
      </c>
      <c r="D395" s="18" t="s">
        <v>194</v>
      </c>
      <c r="E395" s="18" t="s">
        <v>195</v>
      </c>
      <c r="F395" s="18" t="s">
        <v>180</v>
      </c>
      <c r="G395" s="18" t="s">
        <v>181</v>
      </c>
      <c r="H395" s="24">
        <v>1.9108294781700349E-5</v>
      </c>
      <c r="I395"/>
    </row>
    <row r="396" spans="1:9" x14ac:dyDescent="0.25">
      <c r="A396" s="18" t="s">
        <v>101</v>
      </c>
      <c r="B396" s="18" t="s">
        <v>102</v>
      </c>
      <c r="C396" s="18" t="s">
        <v>103</v>
      </c>
      <c r="D396" s="18" t="s">
        <v>194</v>
      </c>
      <c r="E396" s="18" t="s">
        <v>195</v>
      </c>
      <c r="F396" s="18" t="s">
        <v>136</v>
      </c>
      <c r="G396" s="18" t="s">
        <v>137</v>
      </c>
      <c r="H396" s="24">
        <v>4.7484292899348008E-4</v>
      </c>
      <c r="I396"/>
    </row>
    <row r="397" spans="1:9" x14ac:dyDescent="0.25">
      <c r="A397" s="18" t="s">
        <v>101</v>
      </c>
      <c r="B397" s="18" t="s">
        <v>102</v>
      </c>
      <c r="C397" s="18" t="s">
        <v>103</v>
      </c>
      <c r="D397" s="18" t="s">
        <v>194</v>
      </c>
      <c r="E397" s="18" t="s">
        <v>195</v>
      </c>
      <c r="F397" s="18" t="s">
        <v>142</v>
      </c>
      <c r="G397" s="18" t="s">
        <v>143</v>
      </c>
      <c r="H397" s="24">
        <v>2.205200524704048E-3</v>
      </c>
      <c r="I397"/>
    </row>
    <row r="398" spans="1:9" x14ac:dyDescent="0.25">
      <c r="A398" s="18" t="s">
        <v>101</v>
      </c>
      <c r="B398" s="18" t="s">
        <v>102</v>
      </c>
      <c r="C398" s="18" t="s">
        <v>103</v>
      </c>
      <c r="D398" s="18" t="s">
        <v>194</v>
      </c>
      <c r="E398" s="18" t="s">
        <v>195</v>
      </c>
      <c r="F398" s="18" t="s">
        <v>146</v>
      </c>
      <c r="G398" s="18" t="s">
        <v>147</v>
      </c>
      <c r="H398" s="24">
        <v>2.2361786198636076E-6</v>
      </c>
      <c r="I398"/>
    </row>
    <row r="399" spans="1:9" x14ac:dyDescent="0.25">
      <c r="A399" s="18" t="s">
        <v>101</v>
      </c>
      <c r="B399" s="18" t="s">
        <v>102</v>
      </c>
      <c r="C399" s="18" t="s">
        <v>103</v>
      </c>
      <c r="D399" s="18" t="s">
        <v>194</v>
      </c>
      <c r="E399" s="18" t="s">
        <v>195</v>
      </c>
      <c r="F399" s="18" t="s">
        <v>148</v>
      </c>
      <c r="G399" s="18" t="s">
        <v>149</v>
      </c>
      <c r="H399" s="24">
        <v>2.7611582739970618E-5</v>
      </c>
      <c r="I399"/>
    </row>
    <row r="400" spans="1:9" x14ac:dyDescent="0.25">
      <c r="A400" s="18" t="s">
        <v>101</v>
      </c>
      <c r="B400" s="18" t="s">
        <v>102</v>
      </c>
      <c r="C400" s="18" t="s">
        <v>103</v>
      </c>
      <c r="D400" s="18" t="s">
        <v>194</v>
      </c>
      <c r="E400" s="18" t="s">
        <v>195</v>
      </c>
      <c r="F400" s="18" t="s">
        <v>192</v>
      </c>
      <c r="G400" s="18" t="s">
        <v>193</v>
      </c>
      <c r="H400" s="24">
        <v>1.2932872110094313E-5</v>
      </c>
      <c r="I400"/>
    </row>
    <row r="401" spans="1:9" x14ac:dyDescent="0.25">
      <c r="A401" s="18" t="s">
        <v>101</v>
      </c>
      <c r="B401" s="18" t="s">
        <v>102</v>
      </c>
      <c r="C401" s="18" t="s">
        <v>103</v>
      </c>
      <c r="D401" s="18" t="s">
        <v>194</v>
      </c>
      <c r="E401" s="18" t="s">
        <v>195</v>
      </c>
      <c r="F401" s="18" t="s">
        <v>182</v>
      </c>
      <c r="G401" s="18" t="s">
        <v>183</v>
      </c>
      <c r="H401" s="24">
        <v>4.9253845535730749E-2</v>
      </c>
      <c r="I401"/>
    </row>
    <row r="402" spans="1:9" x14ac:dyDescent="0.25">
      <c r="A402" s="18" t="s">
        <v>101</v>
      </c>
      <c r="B402" s="18" t="s">
        <v>102</v>
      </c>
      <c r="C402" s="18" t="s">
        <v>103</v>
      </c>
      <c r="D402" s="18" t="s">
        <v>194</v>
      </c>
      <c r="E402" s="18" t="s">
        <v>195</v>
      </c>
      <c r="F402" s="18" t="s">
        <v>186</v>
      </c>
      <c r="G402" s="18" t="s">
        <v>187</v>
      </c>
      <c r="H402" s="24">
        <v>9.4418998338772727E-4</v>
      </c>
      <c r="I402"/>
    </row>
    <row r="403" spans="1:9" x14ac:dyDescent="0.25">
      <c r="A403" s="18" t="s">
        <v>101</v>
      </c>
      <c r="B403" s="18" t="s">
        <v>102</v>
      </c>
      <c r="C403" s="18" t="s">
        <v>103</v>
      </c>
      <c r="D403" s="18" t="s">
        <v>194</v>
      </c>
      <c r="E403" s="18" t="s">
        <v>195</v>
      </c>
      <c r="F403" s="18" t="s">
        <v>152</v>
      </c>
      <c r="G403" s="18" t="s">
        <v>153</v>
      </c>
      <c r="H403" s="24">
        <v>8.0998132100120298E-5</v>
      </c>
      <c r="I403"/>
    </row>
    <row r="404" spans="1:9" x14ac:dyDescent="0.25">
      <c r="A404" s="18" t="s">
        <v>101</v>
      </c>
      <c r="B404" s="18" t="s">
        <v>102</v>
      </c>
      <c r="C404" s="18" t="s">
        <v>103</v>
      </c>
      <c r="D404" s="18" t="s">
        <v>194</v>
      </c>
      <c r="E404" s="18" t="s">
        <v>195</v>
      </c>
      <c r="F404" s="18" t="s">
        <v>154</v>
      </c>
      <c r="G404" s="18" t="s">
        <v>155</v>
      </c>
      <c r="H404" s="24">
        <v>3.1924423160453151E-5</v>
      </c>
      <c r="I404"/>
    </row>
    <row r="405" spans="1:9" x14ac:dyDescent="0.25">
      <c r="A405" s="18" t="s">
        <v>101</v>
      </c>
      <c r="B405" s="18" t="s">
        <v>102</v>
      </c>
      <c r="C405" s="18" t="s">
        <v>103</v>
      </c>
      <c r="D405" s="18" t="s">
        <v>194</v>
      </c>
      <c r="E405" s="18" t="s">
        <v>195</v>
      </c>
      <c r="F405" s="18" t="s">
        <v>156</v>
      </c>
      <c r="G405" s="18" t="s">
        <v>157</v>
      </c>
      <c r="H405" s="24">
        <v>9.3729327820612481E-7</v>
      </c>
      <c r="I405"/>
    </row>
    <row r="406" spans="1:9" x14ac:dyDescent="0.25">
      <c r="A406" s="18" t="s">
        <v>101</v>
      </c>
      <c r="B406" s="18" t="s">
        <v>102</v>
      </c>
      <c r="C406" s="18" t="s">
        <v>103</v>
      </c>
      <c r="D406" s="18" t="s">
        <v>194</v>
      </c>
      <c r="E406" s="18" t="s">
        <v>195</v>
      </c>
      <c r="F406" s="18" t="s">
        <v>158</v>
      </c>
      <c r="G406" s="18" t="s">
        <v>159</v>
      </c>
      <c r="H406" s="24">
        <v>1.2272801541394717E-5</v>
      </c>
      <c r="I406"/>
    </row>
    <row r="407" spans="1:9" x14ac:dyDescent="0.25">
      <c r="A407" s="18" t="s">
        <v>101</v>
      </c>
      <c r="B407" s="18" t="s">
        <v>102</v>
      </c>
      <c r="C407" s="18" t="s">
        <v>103</v>
      </c>
      <c r="D407" s="18" t="s">
        <v>194</v>
      </c>
      <c r="E407" s="18" t="s">
        <v>195</v>
      </c>
      <c r="F407" s="18" t="s">
        <v>160</v>
      </c>
      <c r="G407" s="18" t="s">
        <v>161</v>
      </c>
      <c r="H407" s="24">
        <v>6.8871948435119461E-5</v>
      </c>
      <c r="I407"/>
    </row>
    <row r="408" spans="1:9" x14ac:dyDescent="0.25">
      <c r="A408" s="18" t="s">
        <v>101</v>
      </c>
      <c r="B408" s="18" t="s">
        <v>102</v>
      </c>
      <c r="C408" s="18" t="s">
        <v>103</v>
      </c>
      <c r="D408" s="18" t="s">
        <v>194</v>
      </c>
      <c r="E408" s="18" t="s">
        <v>195</v>
      </c>
      <c r="F408" s="18" t="s">
        <v>162</v>
      </c>
      <c r="G408" s="18" t="s">
        <v>163</v>
      </c>
      <c r="H408" s="24">
        <v>7.7122899089741132E-5</v>
      </c>
      <c r="I408"/>
    </row>
    <row r="409" spans="1:9" x14ac:dyDescent="0.25">
      <c r="A409" s="18" t="s">
        <v>101</v>
      </c>
      <c r="B409" s="18" t="s">
        <v>102</v>
      </c>
      <c r="C409" s="18" t="s">
        <v>103</v>
      </c>
      <c r="D409" s="18" t="s">
        <v>194</v>
      </c>
      <c r="E409" s="18" t="s">
        <v>195</v>
      </c>
      <c r="F409" s="18" t="s">
        <v>164</v>
      </c>
      <c r="G409" s="18" t="s">
        <v>165</v>
      </c>
      <c r="H409" s="24">
        <v>0.11827942120506414</v>
      </c>
      <c r="I409"/>
    </row>
    <row r="410" spans="1:9" x14ac:dyDescent="0.25">
      <c r="A410" s="18" t="s">
        <v>101</v>
      </c>
      <c r="B410" s="18" t="s">
        <v>102</v>
      </c>
      <c r="C410" s="18" t="s">
        <v>103</v>
      </c>
      <c r="D410" s="18" t="s">
        <v>194</v>
      </c>
      <c r="E410" s="18" t="s">
        <v>195</v>
      </c>
      <c r="F410" s="18" t="s">
        <v>188</v>
      </c>
      <c r="G410" s="18" t="s">
        <v>189</v>
      </c>
      <c r="H410" s="24">
        <v>4.5875662675387861E-4</v>
      </c>
      <c r="I410"/>
    </row>
    <row r="411" spans="1:9" x14ac:dyDescent="0.25">
      <c r="A411" s="18" t="s">
        <v>101</v>
      </c>
      <c r="B411" s="18" t="s">
        <v>102</v>
      </c>
      <c r="C411" s="18" t="s">
        <v>103</v>
      </c>
      <c r="D411" s="18" t="s">
        <v>194</v>
      </c>
      <c r="E411" s="18" t="s">
        <v>195</v>
      </c>
      <c r="F411" s="18" t="s">
        <v>166</v>
      </c>
      <c r="G411" s="18" t="s">
        <v>167</v>
      </c>
      <c r="H411" s="24">
        <v>1.2062656741026339E-5</v>
      </c>
      <c r="I411"/>
    </row>
    <row r="412" spans="1:9" x14ac:dyDescent="0.25">
      <c r="A412" s="18" t="s">
        <v>101</v>
      </c>
      <c r="B412" s="18" t="s">
        <v>102</v>
      </c>
      <c r="C412" s="18" t="s">
        <v>103</v>
      </c>
      <c r="D412" s="18" t="s">
        <v>194</v>
      </c>
      <c r="E412" s="18" t="s">
        <v>195</v>
      </c>
      <c r="F412" s="18" t="s">
        <v>168</v>
      </c>
      <c r="G412" s="18" t="s">
        <v>169</v>
      </c>
      <c r="H412" s="24">
        <v>6.0429396199602897E-6</v>
      </c>
      <c r="I412"/>
    </row>
    <row r="413" spans="1:9" x14ac:dyDescent="0.25">
      <c r="A413" s="18" t="s">
        <v>101</v>
      </c>
      <c r="B413" s="18" t="s">
        <v>102</v>
      </c>
      <c r="C413" s="18" t="s">
        <v>103</v>
      </c>
      <c r="D413" s="18" t="s">
        <v>194</v>
      </c>
      <c r="E413" s="18" t="s">
        <v>195</v>
      </c>
      <c r="F413" s="18" t="s">
        <v>170</v>
      </c>
      <c r="G413" s="18" t="s">
        <v>171</v>
      </c>
      <c r="H413" s="24">
        <v>3.4346359479253201E-5</v>
      </c>
      <c r="I413"/>
    </row>
    <row r="414" spans="1:9" x14ac:dyDescent="0.25">
      <c r="A414" s="18" t="s">
        <v>101</v>
      </c>
      <c r="B414" s="18" t="s">
        <v>102</v>
      </c>
      <c r="C414" s="18" t="s">
        <v>103</v>
      </c>
      <c r="D414" s="18" t="s">
        <v>194</v>
      </c>
      <c r="E414" s="18" t="s">
        <v>195</v>
      </c>
      <c r="F414" s="18" t="s">
        <v>172</v>
      </c>
      <c r="G414" s="18" t="s">
        <v>173</v>
      </c>
      <c r="H414" s="24">
        <v>0.16240447018598128</v>
      </c>
      <c r="I414"/>
    </row>
    <row r="415" spans="1:9" x14ac:dyDescent="0.25">
      <c r="A415" s="18" t="s">
        <v>101</v>
      </c>
      <c r="B415" s="18" t="s">
        <v>102</v>
      </c>
      <c r="C415" s="18" t="s">
        <v>103</v>
      </c>
      <c r="D415" s="18" t="s">
        <v>194</v>
      </c>
      <c r="E415" s="18" t="s">
        <v>195</v>
      </c>
      <c r="F415" s="18" t="s">
        <v>174</v>
      </c>
      <c r="G415" s="18" t="s">
        <v>175</v>
      </c>
      <c r="H415" s="24">
        <v>1.7492419764864758E-4</v>
      </c>
      <c r="I415"/>
    </row>
    <row r="416" spans="1:9" x14ac:dyDescent="0.25">
      <c r="A416" s="18" t="s">
        <v>101</v>
      </c>
      <c r="B416" s="18" t="s">
        <v>102</v>
      </c>
      <c r="C416" s="18" t="s">
        <v>103</v>
      </c>
      <c r="D416" s="18" t="s">
        <v>194</v>
      </c>
      <c r="E416" s="18" t="s">
        <v>195</v>
      </c>
      <c r="F416" s="18" t="s">
        <v>124</v>
      </c>
      <c r="G416" s="18" t="s">
        <v>125</v>
      </c>
      <c r="H416" s="24">
        <v>9.3716754472020969E-6</v>
      </c>
      <c r="I416"/>
    </row>
    <row r="417" spans="1:9" x14ac:dyDescent="0.25">
      <c r="A417" s="18" t="s">
        <v>101</v>
      </c>
      <c r="B417" s="18" t="s">
        <v>102</v>
      </c>
      <c r="C417" s="18" t="s">
        <v>103</v>
      </c>
      <c r="D417" s="18" t="s">
        <v>194</v>
      </c>
      <c r="E417" s="18" t="s">
        <v>195</v>
      </c>
      <c r="F417" s="18" t="s">
        <v>204</v>
      </c>
      <c r="G417" s="18" t="s">
        <v>205</v>
      </c>
      <c r="H417" s="24">
        <v>2.505520839856714E-7</v>
      </c>
      <c r="I417"/>
    </row>
    <row r="418" spans="1:9" x14ac:dyDescent="0.25">
      <c r="A418" s="18" t="s">
        <v>101</v>
      </c>
      <c r="B418" s="18" t="s">
        <v>102</v>
      </c>
      <c r="C418" s="18" t="s">
        <v>103</v>
      </c>
      <c r="D418" s="18" t="s">
        <v>194</v>
      </c>
      <c r="E418" s="18" t="s">
        <v>195</v>
      </c>
      <c r="F418" s="18" t="s">
        <v>196</v>
      </c>
      <c r="G418" s="18" t="s">
        <v>197</v>
      </c>
      <c r="H418" s="24">
        <v>2.1217113502996852E-7</v>
      </c>
      <c r="I418"/>
    </row>
    <row r="419" spans="1:9" x14ac:dyDescent="0.25">
      <c r="A419" s="18" t="s">
        <v>101</v>
      </c>
      <c r="B419" s="18" t="s">
        <v>102</v>
      </c>
      <c r="C419" s="18" t="s">
        <v>103</v>
      </c>
      <c r="D419" s="18" t="s">
        <v>374</v>
      </c>
      <c r="E419" s="18" t="s">
        <v>375</v>
      </c>
      <c r="F419" s="18" t="s">
        <v>254</v>
      </c>
      <c r="G419" s="18" t="s">
        <v>255</v>
      </c>
      <c r="H419" s="24">
        <v>6.3624473330076083E-8</v>
      </c>
      <c r="I419"/>
    </row>
    <row r="420" spans="1:9" x14ac:dyDescent="0.25">
      <c r="A420" s="18" t="s">
        <v>101</v>
      </c>
      <c r="B420" s="18" t="s">
        <v>102</v>
      </c>
      <c r="C420" s="18" t="s">
        <v>103</v>
      </c>
      <c r="D420" s="18" t="s">
        <v>374</v>
      </c>
      <c r="E420" s="18" t="s">
        <v>375</v>
      </c>
      <c r="F420" s="18" t="s">
        <v>264</v>
      </c>
      <c r="G420" s="18" t="s">
        <v>265</v>
      </c>
      <c r="H420" s="24">
        <v>9.0781629984980111E-7</v>
      </c>
      <c r="I420"/>
    </row>
    <row r="421" spans="1:9" x14ac:dyDescent="0.25">
      <c r="A421" s="18" t="s">
        <v>101</v>
      </c>
      <c r="B421" s="18" t="s">
        <v>102</v>
      </c>
      <c r="C421" s="18" t="s">
        <v>103</v>
      </c>
      <c r="D421" s="18" t="s">
        <v>374</v>
      </c>
      <c r="E421" s="18" t="s">
        <v>375</v>
      </c>
      <c r="F421" s="18" t="s">
        <v>128</v>
      </c>
      <c r="G421" s="18" t="s">
        <v>129</v>
      </c>
      <c r="H421" s="24">
        <v>9.3802494081173416E-5</v>
      </c>
      <c r="I421"/>
    </row>
    <row r="422" spans="1:9" x14ac:dyDescent="0.25">
      <c r="A422" s="18" t="s">
        <v>101</v>
      </c>
      <c r="B422" s="18" t="s">
        <v>102</v>
      </c>
      <c r="C422" s="18" t="s">
        <v>103</v>
      </c>
      <c r="D422" s="18" t="s">
        <v>374</v>
      </c>
      <c r="E422" s="18" t="s">
        <v>375</v>
      </c>
      <c r="F422" s="18" t="s">
        <v>198</v>
      </c>
      <c r="G422" s="18" t="s">
        <v>199</v>
      </c>
      <c r="H422" s="24">
        <v>0.12234927533391335</v>
      </c>
      <c r="I422"/>
    </row>
    <row r="423" spans="1:9" x14ac:dyDescent="0.25">
      <c r="A423" s="18" t="s">
        <v>101</v>
      </c>
      <c r="B423" s="18" t="s">
        <v>102</v>
      </c>
      <c r="C423" s="18" t="s">
        <v>103</v>
      </c>
      <c r="D423" s="18" t="s">
        <v>374</v>
      </c>
      <c r="E423" s="18" t="s">
        <v>375</v>
      </c>
      <c r="F423" s="18" t="s">
        <v>202</v>
      </c>
      <c r="G423" s="18" t="s">
        <v>203</v>
      </c>
      <c r="H423" s="24">
        <v>7.029956861352567E-6</v>
      </c>
      <c r="I423"/>
    </row>
    <row r="424" spans="1:9" x14ac:dyDescent="0.25">
      <c r="A424" s="18" t="s">
        <v>101</v>
      </c>
      <c r="B424" s="18" t="s">
        <v>102</v>
      </c>
      <c r="C424" s="18" t="s">
        <v>103</v>
      </c>
      <c r="D424" s="18" t="s">
        <v>374</v>
      </c>
      <c r="E424" s="18" t="s">
        <v>375</v>
      </c>
      <c r="F424" s="18" t="s">
        <v>130</v>
      </c>
      <c r="G424" s="18" t="s">
        <v>131</v>
      </c>
      <c r="H424" s="24">
        <v>2.1015194069623253E-4</v>
      </c>
      <c r="I424"/>
    </row>
    <row r="425" spans="1:9" x14ac:dyDescent="0.25">
      <c r="A425" s="18" t="s">
        <v>101</v>
      </c>
      <c r="B425" s="18" t="s">
        <v>102</v>
      </c>
      <c r="C425" s="18" t="s">
        <v>103</v>
      </c>
      <c r="D425" s="18" t="s">
        <v>374</v>
      </c>
      <c r="E425" s="18" t="s">
        <v>375</v>
      </c>
      <c r="F425" s="18" t="s">
        <v>238</v>
      </c>
      <c r="G425" s="18" t="s">
        <v>239</v>
      </c>
      <c r="H425" s="24">
        <v>1.6271001608356691E-5</v>
      </c>
      <c r="I425"/>
    </row>
    <row r="426" spans="1:9" x14ac:dyDescent="0.25">
      <c r="A426" s="18" t="s">
        <v>101</v>
      </c>
      <c r="B426" s="18" t="s">
        <v>102</v>
      </c>
      <c r="C426" s="18" t="s">
        <v>103</v>
      </c>
      <c r="D426" s="18" t="s">
        <v>374</v>
      </c>
      <c r="E426" s="18" t="s">
        <v>375</v>
      </c>
      <c r="F426" s="18" t="s">
        <v>138</v>
      </c>
      <c r="G426" s="18" t="s">
        <v>139</v>
      </c>
      <c r="H426" s="24">
        <v>6.4460769633096651E-8</v>
      </c>
      <c r="I426"/>
    </row>
    <row r="427" spans="1:9" x14ac:dyDescent="0.25">
      <c r="A427" s="18" t="s">
        <v>101</v>
      </c>
      <c r="B427" s="18" t="s">
        <v>102</v>
      </c>
      <c r="C427" s="18" t="s">
        <v>103</v>
      </c>
      <c r="D427" s="18" t="s">
        <v>374</v>
      </c>
      <c r="E427" s="18" t="s">
        <v>375</v>
      </c>
      <c r="F427" s="18" t="s">
        <v>140</v>
      </c>
      <c r="G427" s="18" t="s">
        <v>141</v>
      </c>
      <c r="H427" s="24">
        <v>1.1574874469247449E-4</v>
      </c>
      <c r="I427"/>
    </row>
    <row r="428" spans="1:9" x14ac:dyDescent="0.25">
      <c r="A428" s="18" t="s">
        <v>101</v>
      </c>
      <c r="B428" s="18" t="s">
        <v>102</v>
      </c>
      <c r="C428" s="18" t="s">
        <v>103</v>
      </c>
      <c r="D428" s="18" t="s">
        <v>374</v>
      </c>
      <c r="E428" s="18" t="s">
        <v>375</v>
      </c>
      <c r="F428" s="18" t="s">
        <v>142</v>
      </c>
      <c r="G428" s="18" t="s">
        <v>143</v>
      </c>
      <c r="H428" s="24">
        <v>2.3278820334488093E-5</v>
      </c>
      <c r="I428"/>
    </row>
    <row r="429" spans="1:9" x14ac:dyDescent="0.25">
      <c r="A429" s="18" t="s">
        <v>101</v>
      </c>
      <c r="B429" s="18" t="s">
        <v>102</v>
      </c>
      <c r="C429" s="18" t="s">
        <v>103</v>
      </c>
      <c r="D429" s="18" t="s">
        <v>374</v>
      </c>
      <c r="E429" s="18" t="s">
        <v>375</v>
      </c>
      <c r="F429" s="18" t="s">
        <v>144</v>
      </c>
      <c r="G429" s="18" t="s">
        <v>145</v>
      </c>
      <c r="H429" s="24">
        <v>6.5969611749884871E-6</v>
      </c>
      <c r="I429"/>
    </row>
    <row r="430" spans="1:9" x14ac:dyDescent="0.25">
      <c r="A430" s="18" t="s">
        <v>101</v>
      </c>
      <c r="B430" s="18" t="s">
        <v>102</v>
      </c>
      <c r="C430" s="18" t="s">
        <v>103</v>
      </c>
      <c r="D430" s="18" t="s">
        <v>374</v>
      </c>
      <c r="E430" s="18" t="s">
        <v>375</v>
      </c>
      <c r="F430" s="18" t="s">
        <v>146</v>
      </c>
      <c r="G430" s="18" t="s">
        <v>147</v>
      </c>
      <c r="H430" s="24">
        <v>8.5390388353323523E-6</v>
      </c>
      <c r="I430"/>
    </row>
    <row r="431" spans="1:9" x14ac:dyDescent="0.25">
      <c r="A431" s="18" t="s">
        <v>101</v>
      </c>
      <c r="B431" s="18" t="s">
        <v>102</v>
      </c>
      <c r="C431" s="18" t="s">
        <v>103</v>
      </c>
      <c r="D431" s="18" t="s">
        <v>374</v>
      </c>
      <c r="E431" s="18" t="s">
        <v>375</v>
      </c>
      <c r="F431" s="18" t="s">
        <v>218</v>
      </c>
      <c r="G431" s="18" t="s">
        <v>219</v>
      </c>
      <c r="H431" s="24">
        <v>3.1557942029570083E-5</v>
      </c>
      <c r="I431"/>
    </row>
    <row r="432" spans="1:9" x14ac:dyDescent="0.25">
      <c r="A432" s="18" t="s">
        <v>101</v>
      </c>
      <c r="B432" s="18" t="s">
        <v>102</v>
      </c>
      <c r="C432" s="18" t="s">
        <v>103</v>
      </c>
      <c r="D432" s="18" t="s">
        <v>374</v>
      </c>
      <c r="E432" s="18" t="s">
        <v>375</v>
      </c>
      <c r="F432" s="18" t="s">
        <v>192</v>
      </c>
      <c r="G432" s="18" t="s">
        <v>193</v>
      </c>
      <c r="H432" s="24">
        <v>5.9200419053279845E-4</v>
      </c>
      <c r="I432"/>
    </row>
    <row r="433" spans="1:9" x14ac:dyDescent="0.25">
      <c r="A433" s="18" t="s">
        <v>101</v>
      </c>
      <c r="B433" s="18" t="s">
        <v>102</v>
      </c>
      <c r="C433" s="18" t="s">
        <v>103</v>
      </c>
      <c r="D433" s="18" t="s">
        <v>374</v>
      </c>
      <c r="E433" s="18" t="s">
        <v>375</v>
      </c>
      <c r="F433" s="18" t="s">
        <v>232</v>
      </c>
      <c r="G433" s="18" t="s">
        <v>233</v>
      </c>
      <c r="H433" s="24">
        <v>1.0419053891473734E-2</v>
      </c>
      <c r="I433"/>
    </row>
    <row r="434" spans="1:9" x14ac:dyDescent="0.25">
      <c r="A434" s="18" t="s">
        <v>101</v>
      </c>
      <c r="B434" s="18" t="s">
        <v>102</v>
      </c>
      <c r="C434" s="18" t="s">
        <v>103</v>
      </c>
      <c r="D434" s="18" t="s">
        <v>374</v>
      </c>
      <c r="E434" s="18" t="s">
        <v>375</v>
      </c>
      <c r="F434" s="18" t="s">
        <v>152</v>
      </c>
      <c r="G434" s="18" t="s">
        <v>153</v>
      </c>
      <c r="H434" s="24">
        <v>5.9655433140150778E-5</v>
      </c>
      <c r="I434"/>
    </row>
    <row r="435" spans="1:9" x14ac:dyDescent="0.25">
      <c r="A435" s="18" t="s">
        <v>101</v>
      </c>
      <c r="B435" s="18" t="s">
        <v>102</v>
      </c>
      <c r="C435" s="18" t="s">
        <v>103</v>
      </c>
      <c r="D435" s="18" t="s">
        <v>374</v>
      </c>
      <c r="E435" s="18" t="s">
        <v>375</v>
      </c>
      <c r="F435" s="18" t="s">
        <v>274</v>
      </c>
      <c r="G435" s="18" t="s">
        <v>275</v>
      </c>
      <c r="H435" s="24">
        <v>5.6360080695429677E-5</v>
      </c>
      <c r="I435"/>
    </row>
    <row r="436" spans="1:9" x14ac:dyDescent="0.25">
      <c r="A436" s="18" t="s">
        <v>101</v>
      </c>
      <c r="B436" s="18" t="s">
        <v>102</v>
      </c>
      <c r="C436" s="18" t="s">
        <v>103</v>
      </c>
      <c r="D436" s="18" t="s">
        <v>374</v>
      </c>
      <c r="E436" s="18" t="s">
        <v>375</v>
      </c>
      <c r="F436" s="18" t="s">
        <v>164</v>
      </c>
      <c r="G436" s="18" t="s">
        <v>165</v>
      </c>
      <c r="H436" s="24">
        <v>9.3037037685434266E-7</v>
      </c>
      <c r="I436"/>
    </row>
    <row r="437" spans="1:9" x14ac:dyDescent="0.25">
      <c r="A437" s="18" t="s">
        <v>101</v>
      </c>
      <c r="B437" s="18" t="s">
        <v>102</v>
      </c>
      <c r="C437" s="18" t="s">
        <v>103</v>
      </c>
      <c r="D437" s="18" t="s">
        <v>374</v>
      </c>
      <c r="E437" s="18" t="s">
        <v>375</v>
      </c>
      <c r="F437" s="18" t="s">
        <v>188</v>
      </c>
      <c r="G437" s="18" t="s">
        <v>189</v>
      </c>
      <c r="H437" s="24">
        <v>2.0096797291022884E-5</v>
      </c>
      <c r="I437"/>
    </row>
    <row r="438" spans="1:9" x14ac:dyDescent="0.25">
      <c r="A438" s="18" t="s">
        <v>101</v>
      </c>
      <c r="B438" s="18" t="s">
        <v>102</v>
      </c>
      <c r="C438" s="18" t="s">
        <v>103</v>
      </c>
      <c r="D438" s="18" t="s">
        <v>374</v>
      </c>
      <c r="E438" s="18" t="s">
        <v>375</v>
      </c>
      <c r="F438" s="18" t="s">
        <v>168</v>
      </c>
      <c r="G438" s="18" t="s">
        <v>169</v>
      </c>
      <c r="H438" s="24">
        <v>3.5665139647309021E-5</v>
      </c>
      <c r="I438"/>
    </row>
    <row r="439" spans="1:9" x14ac:dyDescent="0.25">
      <c r="A439" s="18" t="s">
        <v>101</v>
      </c>
      <c r="B439" s="18" t="s">
        <v>102</v>
      </c>
      <c r="C439" s="18" t="s">
        <v>103</v>
      </c>
      <c r="D439" s="18" t="s">
        <v>374</v>
      </c>
      <c r="E439" s="18" t="s">
        <v>375</v>
      </c>
      <c r="F439" s="18" t="s">
        <v>228</v>
      </c>
      <c r="G439" s="18" t="s">
        <v>229</v>
      </c>
      <c r="H439" s="24">
        <v>5.6694437021112267E-5</v>
      </c>
      <c r="I439"/>
    </row>
    <row r="440" spans="1:9" x14ac:dyDescent="0.25">
      <c r="A440" s="18" t="s">
        <v>101</v>
      </c>
      <c r="B440" s="18" t="s">
        <v>102</v>
      </c>
      <c r="C440" s="18" t="s">
        <v>103</v>
      </c>
      <c r="D440" s="18" t="s">
        <v>374</v>
      </c>
      <c r="E440" s="18" t="s">
        <v>375</v>
      </c>
      <c r="F440" s="18" t="s">
        <v>172</v>
      </c>
      <c r="G440" s="18" t="s">
        <v>173</v>
      </c>
      <c r="H440" s="24">
        <v>1.2813808810445096E-5</v>
      </c>
      <c r="I440"/>
    </row>
    <row r="441" spans="1:9" x14ac:dyDescent="0.25">
      <c r="A441" s="18" t="s">
        <v>101</v>
      </c>
      <c r="B441" s="18" t="s">
        <v>102</v>
      </c>
      <c r="C441" s="18" t="s">
        <v>103</v>
      </c>
      <c r="D441" s="18" t="s">
        <v>374</v>
      </c>
      <c r="E441" s="18" t="s">
        <v>375</v>
      </c>
      <c r="F441" s="18" t="s">
        <v>174</v>
      </c>
      <c r="G441" s="18" t="s">
        <v>175</v>
      </c>
      <c r="H441" s="24">
        <v>8.4815744594840547E-4</v>
      </c>
      <c r="I441"/>
    </row>
    <row r="442" spans="1:9" x14ac:dyDescent="0.25">
      <c r="A442" s="18" t="s">
        <v>101</v>
      </c>
      <c r="B442" s="18" t="s">
        <v>102</v>
      </c>
      <c r="C442" s="18" t="s">
        <v>103</v>
      </c>
      <c r="D442" s="18" t="s">
        <v>374</v>
      </c>
      <c r="E442" s="18" t="s">
        <v>375</v>
      </c>
      <c r="F442" s="18" t="s">
        <v>190</v>
      </c>
      <c r="G442" s="18" t="s">
        <v>191</v>
      </c>
      <c r="H442" s="24">
        <v>8.4295746342158738E-6</v>
      </c>
      <c r="I442"/>
    </row>
    <row r="443" spans="1:9" x14ac:dyDescent="0.25">
      <c r="A443" s="18" t="s">
        <v>101</v>
      </c>
      <c r="B443" s="18" t="s">
        <v>102</v>
      </c>
      <c r="C443" s="18" t="s">
        <v>103</v>
      </c>
      <c r="D443" s="18" t="s">
        <v>374</v>
      </c>
      <c r="E443" s="18" t="s">
        <v>375</v>
      </c>
      <c r="F443" s="18" t="s">
        <v>124</v>
      </c>
      <c r="G443" s="18" t="s">
        <v>125</v>
      </c>
      <c r="H443" s="24">
        <v>2.584036842878925E-4</v>
      </c>
      <c r="I443"/>
    </row>
    <row r="444" spans="1:9" x14ac:dyDescent="0.25">
      <c r="A444" s="18" t="s">
        <v>101</v>
      </c>
      <c r="B444" s="18" t="s">
        <v>102</v>
      </c>
      <c r="C444" s="18" t="s">
        <v>103</v>
      </c>
      <c r="D444" s="18" t="s">
        <v>374</v>
      </c>
      <c r="E444" s="18" t="s">
        <v>375</v>
      </c>
      <c r="F444" s="18" t="s">
        <v>176</v>
      </c>
      <c r="G444" s="18" t="s">
        <v>177</v>
      </c>
      <c r="H444" s="24">
        <v>3.0826589236693197E-5</v>
      </c>
      <c r="I444"/>
    </row>
    <row r="445" spans="1:9" x14ac:dyDescent="0.25">
      <c r="A445" s="18" t="s">
        <v>101</v>
      </c>
      <c r="B445" s="18" t="s">
        <v>102</v>
      </c>
      <c r="C445" s="18" t="s">
        <v>103</v>
      </c>
      <c r="D445" s="18" t="s">
        <v>374</v>
      </c>
      <c r="E445" s="18" t="s">
        <v>375</v>
      </c>
      <c r="F445" s="18" t="s">
        <v>196</v>
      </c>
      <c r="G445" s="18" t="s">
        <v>197</v>
      </c>
      <c r="H445" s="24">
        <v>1.2163560414535086E-6</v>
      </c>
      <c r="I445"/>
    </row>
    <row r="446" spans="1:9" x14ac:dyDescent="0.25">
      <c r="A446" s="18" t="s">
        <v>101</v>
      </c>
      <c r="B446" s="18" t="s">
        <v>102</v>
      </c>
      <c r="C446" s="18" t="s">
        <v>103</v>
      </c>
      <c r="D446" s="18" t="s">
        <v>348</v>
      </c>
      <c r="E446" s="18" t="s">
        <v>349</v>
      </c>
      <c r="F446" s="18" t="s">
        <v>154</v>
      </c>
      <c r="G446" s="18" t="s">
        <v>155</v>
      </c>
      <c r="H446" s="24">
        <v>0.10366811812614514</v>
      </c>
      <c r="I446"/>
    </row>
    <row r="447" spans="1:9" x14ac:dyDescent="0.25">
      <c r="A447" s="18" t="s">
        <v>101</v>
      </c>
      <c r="B447" s="18" t="s">
        <v>102</v>
      </c>
      <c r="C447" s="18" t="s">
        <v>103</v>
      </c>
      <c r="D447" s="18" t="s">
        <v>122</v>
      </c>
      <c r="E447" s="18" t="s">
        <v>123</v>
      </c>
      <c r="F447" s="18" t="s">
        <v>178</v>
      </c>
      <c r="G447" s="18" t="s">
        <v>179</v>
      </c>
      <c r="H447" s="24">
        <v>0.33682285349398117</v>
      </c>
      <c r="I447"/>
    </row>
    <row r="448" spans="1:9" x14ac:dyDescent="0.25">
      <c r="A448" s="18" t="s">
        <v>101</v>
      </c>
      <c r="B448" s="18" t="s">
        <v>102</v>
      </c>
      <c r="C448" s="18" t="s">
        <v>103</v>
      </c>
      <c r="D448" s="18" t="s">
        <v>122</v>
      </c>
      <c r="E448" s="18" t="s">
        <v>123</v>
      </c>
      <c r="F448" s="18" t="s">
        <v>126</v>
      </c>
      <c r="G448" s="18" t="s">
        <v>127</v>
      </c>
      <c r="H448" s="24">
        <v>7.8351576648374646E-6</v>
      </c>
      <c r="I448"/>
    </row>
    <row r="449" spans="1:9" x14ac:dyDescent="0.25">
      <c r="A449" s="18" t="s">
        <v>101</v>
      </c>
      <c r="B449" s="18" t="s">
        <v>102</v>
      </c>
      <c r="C449" s="18" t="s">
        <v>103</v>
      </c>
      <c r="D449" s="18" t="s">
        <v>122</v>
      </c>
      <c r="E449" s="18" t="s">
        <v>123</v>
      </c>
      <c r="F449" s="18" t="s">
        <v>128</v>
      </c>
      <c r="G449" s="18" t="s">
        <v>129</v>
      </c>
      <c r="H449" s="24">
        <v>1.5018964143347685E-3</v>
      </c>
      <c r="I449"/>
    </row>
    <row r="450" spans="1:9" x14ac:dyDescent="0.25">
      <c r="A450" s="18" t="s">
        <v>101</v>
      </c>
      <c r="B450" s="18" t="s">
        <v>102</v>
      </c>
      <c r="C450" s="18" t="s">
        <v>103</v>
      </c>
      <c r="D450" s="18" t="s">
        <v>122</v>
      </c>
      <c r="E450" s="18" t="s">
        <v>123</v>
      </c>
      <c r="F450" s="18" t="s">
        <v>130</v>
      </c>
      <c r="G450" s="18" t="s">
        <v>131</v>
      </c>
      <c r="H450" s="24">
        <v>3.5980335562481681E-2</v>
      </c>
      <c r="I450"/>
    </row>
    <row r="451" spans="1:9" x14ac:dyDescent="0.25">
      <c r="A451" s="18" t="s">
        <v>101</v>
      </c>
      <c r="B451" s="18" t="s">
        <v>102</v>
      </c>
      <c r="C451" s="18" t="s">
        <v>103</v>
      </c>
      <c r="D451" s="18" t="s">
        <v>122</v>
      </c>
      <c r="E451" s="18" t="s">
        <v>123</v>
      </c>
      <c r="F451" s="18" t="s">
        <v>132</v>
      </c>
      <c r="G451" s="18" t="s">
        <v>133</v>
      </c>
      <c r="H451" s="24">
        <v>8.3794956897339379E-6</v>
      </c>
      <c r="I451"/>
    </row>
    <row r="452" spans="1:9" x14ac:dyDescent="0.25">
      <c r="A452" s="18" t="s">
        <v>101</v>
      </c>
      <c r="B452" s="18" t="s">
        <v>102</v>
      </c>
      <c r="C452" s="18" t="s">
        <v>103</v>
      </c>
      <c r="D452" s="18" t="s">
        <v>122</v>
      </c>
      <c r="E452" s="18" t="s">
        <v>123</v>
      </c>
      <c r="F452" s="18" t="s">
        <v>134</v>
      </c>
      <c r="G452" s="18" t="s">
        <v>135</v>
      </c>
      <c r="H452" s="24">
        <v>7.3862659814739548E-4</v>
      </c>
      <c r="I452"/>
    </row>
    <row r="453" spans="1:9" x14ac:dyDescent="0.25">
      <c r="A453" s="18" t="s">
        <v>101</v>
      </c>
      <c r="B453" s="18" t="s">
        <v>102</v>
      </c>
      <c r="C453" s="18" t="s">
        <v>103</v>
      </c>
      <c r="D453" s="18" t="s">
        <v>122</v>
      </c>
      <c r="E453" s="18" t="s">
        <v>123</v>
      </c>
      <c r="F453" s="18" t="s">
        <v>180</v>
      </c>
      <c r="G453" s="18" t="s">
        <v>181</v>
      </c>
      <c r="H453" s="24">
        <v>5.4798251048419097E-4</v>
      </c>
      <c r="I453"/>
    </row>
    <row r="454" spans="1:9" x14ac:dyDescent="0.25">
      <c r="A454" s="18" t="s">
        <v>101</v>
      </c>
      <c r="B454" s="18" t="s">
        <v>102</v>
      </c>
      <c r="C454" s="18" t="s">
        <v>103</v>
      </c>
      <c r="D454" s="18" t="s">
        <v>122</v>
      </c>
      <c r="E454" s="18" t="s">
        <v>123</v>
      </c>
      <c r="F454" s="18" t="s">
        <v>136</v>
      </c>
      <c r="G454" s="18" t="s">
        <v>137</v>
      </c>
      <c r="H454" s="24">
        <v>5.4660925948219656E-4</v>
      </c>
      <c r="I454"/>
    </row>
    <row r="455" spans="1:9" x14ac:dyDescent="0.25">
      <c r="A455" s="18" t="s">
        <v>101</v>
      </c>
      <c r="B455" s="18" t="s">
        <v>102</v>
      </c>
      <c r="C455" s="18" t="s">
        <v>103</v>
      </c>
      <c r="D455" s="18" t="s">
        <v>122</v>
      </c>
      <c r="E455" s="18" t="s">
        <v>123</v>
      </c>
      <c r="F455" s="18" t="s">
        <v>138</v>
      </c>
      <c r="G455" s="18" t="s">
        <v>139</v>
      </c>
      <c r="H455" s="24">
        <v>5.6481436029021784E-5</v>
      </c>
      <c r="I455"/>
    </row>
    <row r="456" spans="1:9" x14ac:dyDescent="0.25">
      <c r="A456" s="18" t="s">
        <v>101</v>
      </c>
      <c r="B456" s="18" t="s">
        <v>102</v>
      </c>
      <c r="C456" s="18" t="s">
        <v>103</v>
      </c>
      <c r="D456" s="18" t="s">
        <v>122</v>
      </c>
      <c r="E456" s="18" t="s">
        <v>123</v>
      </c>
      <c r="F456" s="18" t="s">
        <v>140</v>
      </c>
      <c r="G456" s="18" t="s">
        <v>141</v>
      </c>
      <c r="H456" s="24">
        <v>4.2548181872372875E-4</v>
      </c>
      <c r="I456"/>
    </row>
    <row r="457" spans="1:9" x14ac:dyDescent="0.25">
      <c r="A457" s="18" t="s">
        <v>101</v>
      </c>
      <c r="B457" s="18" t="s">
        <v>102</v>
      </c>
      <c r="C457" s="18" t="s">
        <v>103</v>
      </c>
      <c r="D457" s="18" t="s">
        <v>122</v>
      </c>
      <c r="E457" s="18" t="s">
        <v>123</v>
      </c>
      <c r="F457" s="18" t="s">
        <v>142</v>
      </c>
      <c r="G457" s="18" t="s">
        <v>143</v>
      </c>
      <c r="H457" s="24">
        <v>1.0012086386458624E-2</v>
      </c>
      <c r="I457"/>
    </row>
    <row r="458" spans="1:9" x14ac:dyDescent="0.25">
      <c r="A458" s="18" t="s">
        <v>101</v>
      </c>
      <c r="B458" s="18" t="s">
        <v>102</v>
      </c>
      <c r="C458" s="18" t="s">
        <v>103</v>
      </c>
      <c r="D458" s="18" t="s">
        <v>122</v>
      </c>
      <c r="E458" s="18" t="s">
        <v>123</v>
      </c>
      <c r="F458" s="18" t="s">
        <v>144</v>
      </c>
      <c r="G458" s="18" t="s">
        <v>145</v>
      </c>
      <c r="H458" s="24">
        <v>1.2511860795269E-4</v>
      </c>
      <c r="I458"/>
    </row>
    <row r="459" spans="1:9" x14ac:dyDescent="0.25">
      <c r="A459" s="18" t="s">
        <v>101</v>
      </c>
      <c r="B459" s="18" t="s">
        <v>102</v>
      </c>
      <c r="C459" s="18" t="s">
        <v>103</v>
      </c>
      <c r="D459" s="18" t="s">
        <v>122</v>
      </c>
      <c r="E459" s="18" t="s">
        <v>123</v>
      </c>
      <c r="F459" s="18" t="s">
        <v>146</v>
      </c>
      <c r="G459" s="18" t="s">
        <v>147</v>
      </c>
      <c r="H459" s="24">
        <v>3.3380071973450551E-5</v>
      </c>
      <c r="I459"/>
    </row>
    <row r="460" spans="1:9" x14ac:dyDescent="0.25">
      <c r="A460" s="18" t="s">
        <v>101</v>
      </c>
      <c r="B460" s="18" t="s">
        <v>102</v>
      </c>
      <c r="C460" s="18" t="s">
        <v>103</v>
      </c>
      <c r="D460" s="18" t="s">
        <v>122</v>
      </c>
      <c r="E460" s="18" t="s">
        <v>123</v>
      </c>
      <c r="F460" s="18" t="s">
        <v>148</v>
      </c>
      <c r="G460" s="18" t="s">
        <v>149</v>
      </c>
      <c r="H460" s="24">
        <v>3.2949702273619324E-4</v>
      </c>
      <c r="I460"/>
    </row>
    <row r="461" spans="1:9" x14ac:dyDescent="0.25">
      <c r="A461" s="18" t="s">
        <v>101</v>
      </c>
      <c r="B461" s="18" t="s">
        <v>102</v>
      </c>
      <c r="C461" s="18" t="s">
        <v>103</v>
      </c>
      <c r="D461" s="18" t="s">
        <v>122</v>
      </c>
      <c r="E461" s="18" t="s">
        <v>123</v>
      </c>
      <c r="F461" s="18" t="s">
        <v>184</v>
      </c>
      <c r="G461" s="18" t="s">
        <v>185</v>
      </c>
      <c r="H461" s="24">
        <v>8.0629266384739974E-3</v>
      </c>
      <c r="I461"/>
    </row>
    <row r="462" spans="1:9" x14ac:dyDescent="0.25">
      <c r="A462" s="18" t="s">
        <v>101</v>
      </c>
      <c r="B462" s="18" t="s">
        <v>102</v>
      </c>
      <c r="C462" s="18" t="s">
        <v>103</v>
      </c>
      <c r="D462" s="18" t="s">
        <v>122</v>
      </c>
      <c r="E462" s="18" t="s">
        <v>123</v>
      </c>
      <c r="F462" s="18" t="s">
        <v>150</v>
      </c>
      <c r="G462" s="18" t="s">
        <v>151</v>
      </c>
      <c r="H462" s="24">
        <v>2.2121481214936432E-4</v>
      </c>
      <c r="I462"/>
    </row>
    <row r="463" spans="1:9" x14ac:dyDescent="0.25">
      <c r="A463" s="18" t="s">
        <v>101</v>
      </c>
      <c r="B463" s="18" t="s">
        <v>102</v>
      </c>
      <c r="C463" s="18" t="s">
        <v>103</v>
      </c>
      <c r="D463" s="18" t="s">
        <v>122</v>
      </c>
      <c r="E463" s="18" t="s">
        <v>123</v>
      </c>
      <c r="F463" s="18" t="s">
        <v>192</v>
      </c>
      <c r="G463" s="18" t="s">
        <v>193</v>
      </c>
      <c r="H463" s="24">
        <v>2.2814277226046526E-4</v>
      </c>
      <c r="I463"/>
    </row>
    <row r="464" spans="1:9" x14ac:dyDescent="0.25">
      <c r="A464" s="18" t="s">
        <v>101</v>
      </c>
      <c r="B464" s="18" t="s">
        <v>102</v>
      </c>
      <c r="C464" s="18" t="s">
        <v>103</v>
      </c>
      <c r="D464" s="18" t="s">
        <v>122</v>
      </c>
      <c r="E464" s="18" t="s">
        <v>123</v>
      </c>
      <c r="F464" s="18" t="s">
        <v>182</v>
      </c>
      <c r="G464" s="18" t="s">
        <v>183</v>
      </c>
      <c r="H464" s="24">
        <v>0.81443385990993089</v>
      </c>
      <c r="I464"/>
    </row>
    <row r="465" spans="1:9" x14ac:dyDescent="0.25">
      <c r="A465" s="18" t="s">
        <v>101</v>
      </c>
      <c r="B465" s="18" t="s">
        <v>102</v>
      </c>
      <c r="C465" s="18" t="s">
        <v>103</v>
      </c>
      <c r="D465" s="18" t="s">
        <v>122</v>
      </c>
      <c r="E465" s="18" t="s">
        <v>123</v>
      </c>
      <c r="F465" s="18" t="s">
        <v>186</v>
      </c>
      <c r="G465" s="18" t="s">
        <v>187</v>
      </c>
      <c r="H465" s="24">
        <v>1.7331704824963864E-3</v>
      </c>
      <c r="I465"/>
    </row>
    <row r="466" spans="1:9" x14ac:dyDescent="0.25">
      <c r="A466" s="18" t="s">
        <v>101</v>
      </c>
      <c r="B466" s="18" t="s">
        <v>102</v>
      </c>
      <c r="C466" s="18" t="s">
        <v>103</v>
      </c>
      <c r="D466" s="18" t="s">
        <v>122</v>
      </c>
      <c r="E466" s="18" t="s">
        <v>123</v>
      </c>
      <c r="F466" s="18" t="s">
        <v>152</v>
      </c>
      <c r="G466" s="18" t="s">
        <v>153</v>
      </c>
      <c r="H466" s="24">
        <v>7.7340289193490784E-4</v>
      </c>
      <c r="I466"/>
    </row>
    <row r="467" spans="1:9" x14ac:dyDescent="0.25">
      <c r="A467" s="18" t="s">
        <v>101</v>
      </c>
      <c r="B467" s="18" t="s">
        <v>102</v>
      </c>
      <c r="C467" s="18" t="s">
        <v>103</v>
      </c>
      <c r="D467" s="18" t="s">
        <v>122</v>
      </c>
      <c r="E467" s="18" t="s">
        <v>123</v>
      </c>
      <c r="F467" s="18" t="s">
        <v>154</v>
      </c>
      <c r="G467" s="18" t="s">
        <v>155</v>
      </c>
      <c r="H467" s="24">
        <v>3.2665271475385748E-4</v>
      </c>
      <c r="I467"/>
    </row>
    <row r="468" spans="1:9" x14ac:dyDescent="0.25">
      <c r="A468" s="18" t="s">
        <v>101</v>
      </c>
      <c r="B468" s="18" t="s">
        <v>102</v>
      </c>
      <c r="C468" s="18" t="s">
        <v>103</v>
      </c>
      <c r="D468" s="18" t="s">
        <v>122</v>
      </c>
      <c r="E468" s="18" t="s">
        <v>123</v>
      </c>
      <c r="F468" s="18" t="s">
        <v>156</v>
      </c>
      <c r="G468" s="18" t="s">
        <v>157</v>
      </c>
      <c r="H468" s="24">
        <v>2.455675766282585E-5</v>
      </c>
      <c r="I468"/>
    </row>
    <row r="469" spans="1:9" x14ac:dyDescent="0.25">
      <c r="A469" s="18" t="s">
        <v>101</v>
      </c>
      <c r="B469" s="18" t="s">
        <v>102</v>
      </c>
      <c r="C469" s="18" t="s">
        <v>103</v>
      </c>
      <c r="D469" s="18" t="s">
        <v>122</v>
      </c>
      <c r="E469" s="18" t="s">
        <v>123</v>
      </c>
      <c r="F469" s="18" t="s">
        <v>158</v>
      </c>
      <c r="G469" s="18" t="s">
        <v>159</v>
      </c>
      <c r="H469" s="24">
        <v>5.0851379243363911E-5</v>
      </c>
      <c r="I469"/>
    </row>
    <row r="470" spans="1:9" x14ac:dyDescent="0.25">
      <c r="A470" s="18" t="s">
        <v>101</v>
      </c>
      <c r="B470" s="18" t="s">
        <v>102</v>
      </c>
      <c r="C470" s="18" t="s">
        <v>103</v>
      </c>
      <c r="D470" s="18" t="s">
        <v>122</v>
      </c>
      <c r="E470" s="18" t="s">
        <v>123</v>
      </c>
      <c r="F470" s="18" t="s">
        <v>160</v>
      </c>
      <c r="G470" s="18" t="s">
        <v>161</v>
      </c>
      <c r="H470" s="24">
        <v>3.3047081246958859E-4</v>
      </c>
      <c r="I470"/>
    </row>
    <row r="471" spans="1:9" x14ac:dyDescent="0.25">
      <c r="A471" s="18" t="s">
        <v>101</v>
      </c>
      <c r="B471" s="18" t="s">
        <v>102</v>
      </c>
      <c r="C471" s="18" t="s">
        <v>103</v>
      </c>
      <c r="D471" s="18" t="s">
        <v>122</v>
      </c>
      <c r="E471" s="18" t="s">
        <v>123</v>
      </c>
      <c r="F471" s="18" t="s">
        <v>162</v>
      </c>
      <c r="G471" s="18" t="s">
        <v>163</v>
      </c>
      <c r="H471" s="24">
        <v>7.0681841440017467E-4</v>
      </c>
      <c r="I471"/>
    </row>
    <row r="472" spans="1:9" x14ac:dyDescent="0.25">
      <c r="A472" s="18" t="s">
        <v>101</v>
      </c>
      <c r="B472" s="18" t="s">
        <v>102</v>
      </c>
      <c r="C472" s="18" t="s">
        <v>103</v>
      </c>
      <c r="D472" s="18" t="s">
        <v>122</v>
      </c>
      <c r="E472" s="18" t="s">
        <v>123</v>
      </c>
      <c r="F472" s="18" t="s">
        <v>164</v>
      </c>
      <c r="G472" s="18" t="s">
        <v>165</v>
      </c>
      <c r="H472" s="24">
        <v>0.85268516721145426</v>
      </c>
      <c r="I472"/>
    </row>
    <row r="473" spans="1:9" x14ac:dyDescent="0.25">
      <c r="A473" s="18" t="s">
        <v>101</v>
      </c>
      <c r="B473" s="18" t="s">
        <v>102</v>
      </c>
      <c r="C473" s="18" t="s">
        <v>103</v>
      </c>
      <c r="D473" s="18" t="s">
        <v>122</v>
      </c>
      <c r="E473" s="18" t="s">
        <v>123</v>
      </c>
      <c r="F473" s="18" t="s">
        <v>188</v>
      </c>
      <c r="G473" s="18" t="s">
        <v>189</v>
      </c>
      <c r="H473" s="24">
        <v>1.0700193882545344E-4</v>
      </c>
      <c r="I473"/>
    </row>
    <row r="474" spans="1:9" x14ac:dyDescent="0.25">
      <c r="A474" s="18" t="s">
        <v>101</v>
      </c>
      <c r="B474" s="18" t="s">
        <v>102</v>
      </c>
      <c r="C474" s="18" t="s">
        <v>103</v>
      </c>
      <c r="D474" s="18" t="s">
        <v>122</v>
      </c>
      <c r="E474" s="18" t="s">
        <v>123</v>
      </c>
      <c r="F474" s="18" t="s">
        <v>166</v>
      </c>
      <c r="G474" s="18" t="s">
        <v>167</v>
      </c>
      <c r="H474" s="24">
        <v>1.9089009310475962E-6</v>
      </c>
      <c r="I474"/>
    </row>
    <row r="475" spans="1:9" x14ac:dyDescent="0.25">
      <c r="A475" s="18" t="s">
        <v>101</v>
      </c>
      <c r="B475" s="18" t="s">
        <v>102</v>
      </c>
      <c r="C475" s="18" t="s">
        <v>103</v>
      </c>
      <c r="D475" s="18" t="s">
        <v>122</v>
      </c>
      <c r="E475" s="18" t="s">
        <v>123</v>
      </c>
      <c r="F475" s="18" t="s">
        <v>168</v>
      </c>
      <c r="G475" s="18" t="s">
        <v>169</v>
      </c>
      <c r="H475" s="24">
        <v>6.161612937800206E-5</v>
      </c>
      <c r="I475"/>
    </row>
    <row r="476" spans="1:9" x14ac:dyDescent="0.25">
      <c r="A476" s="18" t="s">
        <v>101</v>
      </c>
      <c r="B476" s="18" t="s">
        <v>102</v>
      </c>
      <c r="C476" s="18" t="s">
        <v>103</v>
      </c>
      <c r="D476" s="18" t="s">
        <v>122</v>
      </c>
      <c r="E476" s="18" t="s">
        <v>123</v>
      </c>
      <c r="F476" s="18" t="s">
        <v>170</v>
      </c>
      <c r="G476" s="18" t="s">
        <v>171</v>
      </c>
      <c r="H476" s="24">
        <v>3.4129298880367206E-4</v>
      </c>
      <c r="I476"/>
    </row>
    <row r="477" spans="1:9" x14ac:dyDescent="0.25">
      <c r="A477" s="18" t="s">
        <v>101</v>
      </c>
      <c r="B477" s="18" t="s">
        <v>102</v>
      </c>
      <c r="C477" s="18" t="s">
        <v>103</v>
      </c>
      <c r="D477" s="18" t="s">
        <v>122</v>
      </c>
      <c r="E477" s="18" t="s">
        <v>123</v>
      </c>
      <c r="F477" s="18" t="s">
        <v>172</v>
      </c>
      <c r="G477" s="18" t="s">
        <v>173</v>
      </c>
      <c r="H477" s="24">
        <v>2.2181786422589274</v>
      </c>
      <c r="I477"/>
    </row>
    <row r="478" spans="1:9" x14ac:dyDescent="0.25">
      <c r="A478" s="18" t="s">
        <v>101</v>
      </c>
      <c r="B478" s="18" t="s">
        <v>102</v>
      </c>
      <c r="C478" s="18" t="s">
        <v>103</v>
      </c>
      <c r="D478" s="18" t="s">
        <v>122</v>
      </c>
      <c r="E478" s="18" t="s">
        <v>123</v>
      </c>
      <c r="F478" s="18" t="s">
        <v>174</v>
      </c>
      <c r="G478" s="18" t="s">
        <v>175</v>
      </c>
      <c r="H478" s="24">
        <v>9.1185079079154593E-4</v>
      </c>
      <c r="I478"/>
    </row>
    <row r="479" spans="1:9" x14ac:dyDescent="0.25">
      <c r="A479" s="18" t="s">
        <v>101</v>
      </c>
      <c r="B479" s="18" t="s">
        <v>102</v>
      </c>
      <c r="C479" s="18" t="s">
        <v>103</v>
      </c>
      <c r="D479" s="18" t="s">
        <v>122</v>
      </c>
      <c r="E479" s="18" t="s">
        <v>123</v>
      </c>
      <c r="F479" s="18" t="s">
        <v>190</v>
      </c>
      <c r="G479" s="18" t="s">
        <v>191</v>
      </c>
      <c r="H479" s="24">
        <v>7.0623407309832886E-6</v>
      </c>
      <c r="I479"/>
    </row>
    <row r="480" spans="1:9" x14ac:dyDescent="0.25">
      <c r="A480" s="18" t="s">
        <v>101</v>
      </c>
      <c r="B480" s="18" t="s">
        <v>102</v>
      </c>
      <c r="C480" s="18" t="s">
        <v>103</v>
      </c>
      <c r="D480" s="18" t="s">
        <v>122</v>
      </c>
      <c r="E480" s="18" t="s">
        <v>123</v>
      </c>
      <c r="F480" s="18" t="s">
        <v>124</v>
      </c>
      <c r="G480" s="18" t="s">
        <v>125</v>
      </c>
      <c r="H480" s="24">
        <v>1.4531237553612269E-4</v>
      </c>
      <c r="I480"/>
    </row>
    <row r="481" spans="1:9" x14ac:dyDescent="0.25">
      <c r="A481" s="18" t="s">
        <v>101</v>
      </c>
      <c r="B481" s="18" t="s">
        <v>102</v>
      </c>
      <c r="C481" s="18" t="s">
        <v>103</v>
      </c>
      <c r="D481" s="18" t="s">
        <v>122</v>
      </c>
      <c r="E481" s="18" t="s">
        <v>123</v>
      </c>
      <c r="F481" s="18" t="s">
        <v>176</v>
      </c>
      <c r="G481" s="18" t="s">
        <v>177</v>
      </c>
      <c r="H481" s="24">
        <v>8.7051542309651901E-6</v>
      </c>
      <c r="I481"/>
    </row>
    <row r="482" spans="1:9" x14ac:dyDescent="0.25">
      <c r="A482" s="18" t="s">
        <v>101</v>
      </c>
      <c r="B482" s="18" t="s">
        <v>102</v>
      </c>
      <c r="C482" s="18" t="s">
        <v>103</v>
      </c>
      <c r="D482" s="18" t="s">
        <v>240</v>
      </c>
      <c r="E482" s="18" t="s">
        <v>241</v>
      </c>
      <c r="F482" s="18" t="s">
        <v>210</v>
      </c>
      <c r="G482" s="18" t="s">
        <v>211</v>
      </c>
      <c r="H482" s="24">
        <v>1.1670990027435179E-7</v>
      </c>
      <c r="I482"/>
    </row>
    <row r="483" spans="1:9" x14ac:dyDescent="0.25">
      <c r="A483" s="18" t="s">
        <v>101</v>
      </c>
      <c r="B483" s="18" t="s">
        <v>102</v>
      </c>
      <c r="C483" s="18" t="s">
        <v>103</v>
      </c>
      <c r="D483" s="18" t="s">
        <v>240</v>
      </c>
      <c r="E483" s="18" t="s">
        <v>241</v>
      </c>
      <c r="F483" s="18" t="s">
        <v>128</v>
      </c>
      <c r="G483" s="18" t="s">
        <v>129</v>
      </c>
      <c r="H483" s="24">
        <v>4.7985548598704231E-3</v>
      </c>
      <c r="I483"/>
    </row>
    <row r="484" spans="1:9" x14ac:dyDescent="0.25">
      <c r="A484" s="18" t="s">
        <v>101</v>
      </c>
      <c r="B484" s="18" t="s">
        <v>102</v>
      </c>
      <c r="C484" s="18" t="s">
        <v>103</v>
      </c>
      <c r="D484" s="18" t="s">
        <v>240</v>
      </c>
      <c r="E484" s="18" t="s">
        <v>241</v>
      </c>
      <c r="F484" s="18" t="s">
        <v>202</v>
      </c>
      <c r="G484" s="18" t="s">
        <v>203</v>
      </c>
      <c r="H484" s="24">
        <v>3.5722380774222793E-7</v>
      </c>
      <c r="I484"/>
    </row>
    <row r="485" spans="1:9" x14ac:dyDescent="0.25">
      <c r="A485" s="18" t="s">
        <v>101</v>
      </c>
      <c r="B485" s="18" t="s">
        <v>102</v>
      </c>
      <c r="C485" s="18" t="s">
        <v>103</v>
      </c>
      <c r="D485" s="18" t="s">
        <v>240</v>
      </c>
      <c r="E485" s="18" t="s">
        <v>241</v>
      </c>
      <c r="F485" s="18" t="s">
        <v>130</v>
      </c>
      <c r="G485" s="18" t="s">
        <v>131</v>
      </c>
      <c r="H485" s="24">
        <v>3.0744864494331375E-5</v>
      </c>
      <c r="I485"/>
    </row>
    <row r="486" spans="1:9" x14ac:dyDescent="0.25">
      <c r="A486" s="18" t="s">
        <v>101</v>
      </c>
      <c r="B486" s="18" t="s">
        <v>102</v>
      </c>
      <c r="C486" s="18" t="s">
        <v>103</v>
      </c>
      <c r="D486" s="18" t="s">
        <v>240</v>
      </c>
      <c r="E486" s="18" t="s">
        <v>241</v>
      </c>
      <c r="F486" s="18" t="s">
        <v>180</v>
      </c>
      <c r="G486" s="18" t="s">
        <v>181</v>
      </c>
      <c r="H486" s="24">
        <v>5.3083489039121989E-5</v>
      </c>
      <c r="I486"/>
    </row>
    <row r="487" spans="1:9" x14ac:dyDescent="0.25">
      <c r="A487" s="18" t="s">
        <v>101</v>
      </c>
      <c r="B487" s="18" t="s">
        <v>102</v>
      </c>
      <c r="C487" s="18" t="s">
        <v>103</v>
      </c>
      <c r="D487" s="18" t="s">
        <v>240</v>
      </c>
      <c r="E487" s="18" t="s">
        <v>241</v>
      </c>
      <c r="F487" s="18" t="s">
        <v>136</v>
      </c>
      <c r="G487" s="18" t="s">
        <v>137</v>
      </c>
      <c r="H487" s="24">
        <v>7.608911364373413E-6</v>
      </c>
      <c r="I487"/>
    </row>
    <row r="488" spans="1:9" x14ac:dyDescent="0.25">
      <c r="A488" s="18" t="s">
        <v>101</v>
      </c>
      <c r="B488" s="18" t="s">
        <v>102</v>
      </c>
      <c r="C488" s="18" t="s">
        <v>103</v>
      </c>
      <c r="D488" s="18" t="s">
        <v>240</v>
      </c>
      <c r="E488" s="18" t="s">
        <v>241</v>
      </c>
      <c r="F488" s="18" t="s">
        <v>248</v>
      </c>
      <c r="G488" s="18" t="s">
        <v>249</v>
      </c>
      <c r="H488" s="24">
        <v>4.1757940166436572E-5</v>
      </c>
      <c r="I488"/>
    </row>
    <row r="489" spans="1:9" x14ac:dyDescent="0.25">
      <c r="A489" s="18" t="s">
        <v>101</v>
      </c>
      <c r="B489" s="18" t="s">
        <v>102</v>
      </c>
      <c r="C489" s="18" t="s">
        <v>103</v>
      </c>
      <c r="D489" s="18" t="s">
        <v>240</v>
      </c>
      <c r="E489" s="18" t="s">
        <v>241</v>
      </c>
      <c r="F489" s="18" t="s">
        <v>238</v>
      </c>
      <c r="G489" s="18" t="s">
        <v>239</v>
      </c>
      <c r="H489" s="24">
        <v>2.6695788069306667E-6</v>
      </c>
      <c r="I489"/>
    </row>
    <row r="490" spans="1:9" x14ac:dyDescent="0.25">
      <c r="A490" s="18" t="s">
        <v>101</v>
      </c>
      <c r="B490" s="18" t="s">
        <v>102</v>
      </c>
      <c r="C490" s="18" t="s">
        <v>103</v>
      </c>
      <c r="D490" s="18" t="s">
        <v>240</v>
      </c>
      <c r="E490" s="18" t="s">
        <v>241</v>
      </c>
      <c r="F490" s="18" t="s">
        <v>138</v>
      </c>
      <c r="G490" s="18" t="s">
        <v>139</v>
      </c>
      <c r="H490" s="24">
        <v>1.201456104725913E-6</v>
      </c>
      <c r="I490"/>
    </row>
    <row r="491" spans="1:9" x14ac:dyDescent="0.25">
      <c r="A491" s="18" t="s">
        <v>101</v>
      </c>
      <c r="B491" s="18" t="s">
        <v>102</v>
      </c>
      <c r="C491" s="18" t="s">
        <v>103</v>
      </c>
      <c r="D491" s="18" t="s">
        <v>240</v>
      </c>
      <c r="E491" s="18" t="s">
        <v>241</v>
      </c>
      <c r="F491" s="18" t="s">
        <v>140</v>
      </c>
      <c r="G491" s="18" t="s">
        <v>141</v>
      </c>
      <c r="H491" s="24">
        <v>8.2664248798398916E-3</v>
      </c>
      <c r="I491"/>
    </row>
    <row r="492" spans="1:9" x14ac:dyDescent="0.25">
      <c r="A492" s="18" t="s">
        <v>101</v>
      </c>
      <c r="B492" s="18" t="s">
        <v>102</v>
      </c>
      <c r="C492" s="18" t="s">
        <v>103</v>
      </c>
      <c r="D492" s="18" t="s">
        <v>240</v>
      </c>
      <c r="E492" s="18" t="s">
        <v>241</v>
      </c>
      <c r="F492" s="18" t="s">
        <v>242</v>
      </c>
      <c r="G492" s="18" t="s">
        <v>243</v>
      </c>
      <c r="H492" s="24">
        <v>9.5778520423031913E-7</v>
      </c>
      <c r="I492"/>
    </row>
    <row r="493" spans="1:9" x14ac:dyDescent="0.25">
      <c r="A493" s="18" t="s">
        <v>101</v>
      </c>
      <c r="B493" s="18" t="s">
        <v>102</v>
      </c>
      <c r="C493" s="18" t="s">
        <v>103</v>
      </c>
      <c r="D493" s="18" t="s">
        <v>240</v>
      </c>
      <c r="E493" s="18" t="s">
        <v>241</v>
      </c>
      <c r="F493" s="18" t="s">
        <v>244</v>
      </c>
      <c r="G493" s="18" t="s">
        <v>245</v>
      </c>
      <c r="H493" s="24">
        <v>2.348536143819357E-6</v>
      </c>
      <c r="I493"/>
    </row>
    <row r="494" spans="1:9" x14ac:dyDescent="0.25">
      <c r="A494" s="18" t="s">
        <v>101</v>
      </c>
      <c r="B494" s="18" t="s">
        <v>102</v>
      </c>
      <c r="C494" s="18" t="s">
        <v>103</v>
      </c>
      <c r="D494" s="18" t="s">
        <v>240</v>
      </c>
      <c r="E494" s="18" t="s">
        <v>241</v>
      </c>
      <c r="F494" s="18" t="s">
        <v>214</v>
      </c>
      <c r="G494" s="18" t="s">
        <v>215</v>
      </c>
      <c r="H494" s="24">
        <v>2.3833293582625416E-3</v>
      </c>
      <c r="I494"/>
    </row>
    <row r="495" spans="1:9" x14ac:dyDescent="0.25">
      <c r="A495" s="18" t="s">
        <v>101</v>
      </c>
      <c r="B495" s="18" t="s">
        <v>102</v>
      </c>
      <c r="C495" s="18" t="s">
        <v>103</v>
      </c>
      <c r="D495" s="18" t="s">
        <v>240</v>
      </c>
      <c r="E495" s="18" t="s">
        <v>241</v>
      </c>
      <c r="F495" s="18" t="s">
        <v>142</v>
      </c>
      <c r="G495" s="18" t="s">
        <v>143</v>
      </c>
      <c r="H495" s="24">
        <v>1.213972951270573E-4</v>
      </c>
      <c r="I495"/>
    </row>
    <row r="496" spans="1:9" x14ac:dyDescent="0.25">
      <c r="A496" s="18" t="s">
        <v>101</v>
      </c>
      <c r="B496" s="18" t="s">
        <v>102</v>
      </c>
      <c r="C496" s="18" t="s">
        <v>103</v>
      </c>
      <c r="D496" s="18" t="s">
        <v>240</v>
      </c>
      <c r="E496" s="18" t="s">
        <v>241</v>
      </c>
      <c r="F496" s="18" t="s">
        <v>146</v>
      </c>
      <c r="G496" s="18" t="s">
        <v>147</v>
      </c>
      <c r="H496" s="24">
        <v>3.0504602144193878E-6</v>
      </c>
      <c r="I496"/>
    </row>
    <row r="497" spans="1:9" x14ac:dyDescent="0.25">
      <c r="A497" s="18" t="s">
        <v>101</v>
      </c>
      <c r="B497" s="18" t="s">
        <v>102</v>
      </c>
      <c r="C497" s="18" t="s">
        <v>103</v>
      </c>
      <c r="D497" s="18" t="s">
        <v>240</v>
      </c>
      <c r="E497" s="18" t="s">
        <v>241</v>
      </c>
      <c r="F497" s="18" t="s">
        <v>148</v>
      </c>
      <c r="G497" s="18" t="s">
        <v>149</v>
      </c>
      <c r="H497" s="24">
        <v>8.2097801868699923E-6</v>
      </c>
      <c r="I497"/>
    </row>
    <row r="498" spans="1:9" x14ac:dyDescent="0.25">
      <c r="A498" s="18" t="s">
        <v>101</v>
      </c>
      <c r="B498" s="18" t="s">
        <v>102</v>
      </c>
      <c r="C498" s="18" t="s">
        <v>103</v>
      </c>
      <c r="D498" s="18" t="s">
        <v>240</v>
      </c>
      <c r="E498" s="18" t="s">
        <v>241</v>
      </c>
      <c r="F498" s="18" t="s">
        <v>216</v>
      </c>
      <c r="G498" s="18" t="s">
        <v>217</v>
      </c>
      <c r="H498" s="24">
        <v>2.10511705305785E-4</v>
      </c>
      <c r="I498"/>
    </row>
    <row r="499" spans="1:9" x14ac:dyDescent="0.25">
      <c r="A499" s="18" t="s">
        <v>101</v>
      </c>
      <c r="B499" s="18" t="s">
        <v>102</v>
      </c>
      <c r="C499" s="18" t="s">
        <v>103</v>
      </c>
      <c r="D499" s="18" t="s">
        <v>240</v>
      </c>
      <c r="E499" s="18" t="s">
        <v>241</v>
      </c>
      <c r="F499" s="18" t="s">
        <v>184</v>
      </c>
      <c r="G499" s="18" t="s">
        <v>185</v>
      </c>
      <c r="H499" s="24">
        <v>2.1576842747004309E-4</v>
      </c>
      <c r="I499"/>
    </row>
    <row r="500" spans="1:9" x14ac:dyDescent="0.25">
      <c r="A500" s="18" t="s">
        <v>101</v>
      </c>
      <c r="B500" s="18" t="s">
        <v>102</v>
      </c>
      <c r="C500" s="18" t="s">
        <v>103</v>
      </c>
      <c r="D500" s="18" t="s">
        <v>240</v>
      </c>
      <c r="E500" s="18" t="s">
        <v>241</v>
      </c>
      <c r="F500" s="18" t="s">
        <v>150</v>
      </c>
      <c r="G500" s="18" t="s">
        <v>151</v>
      </c>
      <c r="H500" s="24">
        <v>1.3371886145857527E-4</v>
      </c>
      <c r="I500"/>
    </row>
    <row r="501" spans="1:9" x14ac:dyDescent="0.25">
      <c r="A501" s="18" t="s">
        <v>101</v>
      </c>
      <c r="B501" s="18" t="s">
        <v>102</v>
      </c>
      <c r="C501" s="18" t="s">
        <v>103</v>
      </c>
      <c r="D501" s="18" t="s">
        <v>240</v>
      </c>
      <c r="E501" s="18" t="s">
        <v>241</v>
      </c>
      <c r="F501" s="18" t="s">
        <v>218</v>
      </c>
      <c r="G501" s="18" t="s">
        <v>219</v>
      </c>
      <c r="H501" s="24">
        <v>2.4459680203368825E-7</v>
      </c>
      <c r="I501"/>
    </row>
    <row r="502" spans="1:9" x14ac:dyDescent="0.25">
      <c r="A502" s="18" t="s">
        <v>101</v>
      </c>
      <c r="B502" s="18" t="s">
        <v>102</v>
      </c>
      <c r="C502" s="18" t="s">
        <v>103</v>
      </c>
      <c r="D502" s="18" t="s">
        <v>240</v>
      </c>
      <c r="E502" s="18" t="s">
        <v>241</v>
      </c>
      <c r="F502" s="18" t="s">
        <v>192</v>
      </c>
      <c r="G502" s="18" t="s">
        <v>193</v>
      </c>
      <c r="H502" s="24">
        <v>3.2439346422600333E-3</v>
      </c>
      <c r="I502"/>
    </row>
    <row r="503" spans="1:9" x14ac:dyDescent="0.25">
      <c r="A503" s="18" t="s">
        <v>101</v>
      </c>
      <c r="B503" s="18" t="s">
        <v>102</v>
      </c>
      <c r="C503" s="18" t="s">
        <v>103</v>
      </c>
      <c r="D503" s="18" t="s">
        <v>240</v>
      </c>
      <c r="E503" s="18" t="s">
        <v>241</v>
      </c>
      <c r="F503" s="18" t="s">
        <v>220</v>
      </c>
      <c r="G503" s="18" t="s">
        <v>221</v>
      </c>
      <c r="H503" s="24">
        <v>4.4844750900635902E-4</v>
      </c>
      <c r="I503"/>
    </row>
    <row r="504" spans="1:9" x14ac:dyDescent="0.25">
      <c r="A504" s="18" t="s">
        <v>101</v>
      </c>
      <c r="B504" s="18" t="s">
        <v>102</v>
      </c>
      <c r="C504" s="18" t="s">
        <v>103</v>
      </c>
      <c r="D504" s="18" t="s">
        <v>240</v>
      </c>
      <c r="E504" s="18" t="s">
        <v>241</v>
      </c>
      <c r="F504" s="18" t="s">
        <v>224</v>
      </c>
      <c r="G504" s="18" t="s">
        <v>225</v>
      </c>
      <c r="H504" s="24">
        <v>5.8673516455609467E-4</v>
      </c>
      <c r="I504"/>
    </row>
    <row r="505" spans="1:9" x14ac:dyDescent="0.25">
      <c r="A505" s="18" t="s">
        <v>101</v>
      </c>
      <c r="B505" s="18" t="s">
        <v>102</v>
      </c>
      <c r="C505" s="18" t="s">
        <v>103</v>
      </c>
      <c r="D505" s="18" t="s">
        <v>240</v>
      </c>
      <c r="E505" s="18" t="s">
        <v>241</v>
      </c>
      <c r="F505" s="18" t="s">
        <v>182</v>
      </c>
      <c r="G505" s="18" t="s">
        <v>183</v>
      </c>
      <c r="H505" s="24">
        <v>1.1146566955550488E-2</v>
      </c>
      <c r="I505"/>
    </row>
    <row r="506" spans="1:9" x14ac:dyDescent="0.25">
      <c r="A506" s="18" t="s">
        <v>101</v>
      </c>
      <c r="B506" s="18" t="s">
        <v>102</v>
      </c>
      <c r="C506" s="18" t="s">
        <v>103</v>
      </c>
      <c r="D506" s="18" t="s">
        <v>240</v>
      </c>
      <c r="E506" s="18" t="s">
        <v>241</v>
      </c>
      <c r="F506" s="18" t="s">
        <v>230</v>
      </c>
      <c r="G506" s="18" t="s">
        <v>231</v>
      </c>
      <c r="H506" s="24">
        <v>1.0305765168181349E-2</v>
      </c>
      <c r="I506"/>
    </row>
    <row r="507" spans="1:9" x14ac:dyDescent="0.25">
      <c r="A507" s="18" t="s">
        <v>101</v>
      </c>
      <c r="B507" s="18" t="s">
        <v>102</v>
      </c>
      <c r="C507" s="18" t="s">
        <v>103</v>
      </c>
      <c r="D507" s="18" t="s">
        <v>240</v>
      </c>
      <c r="E507" s="18" t="s">
        <v>241</v>
      </c>
      <c r="F507" s="18" t="s">
        <v>186</v>
      </c>
      <c r="G507" s="18" t="s">
        <v>187</v>
      </c>
      <c r="H507" s="24">
        <v>2.7660665743978452E-6</v>
      </c>
      <c r="I507"/>
    </row>
    <row r="508" spans="1:9" x14ac:dyDescent="0.25">
      <c r="A508" s="18" t="s">
        <v>101</v>
      </c>
      <c r="B508" s="18" t="s">
        <v>102</v>
      </c>
      <c r="C508" s="18" t="s">
        <v>103</v>
      </c>
      <c r="D508" s="18" t="s">
        <v>240</v>
      </c>
      <c r="E508" s="18" t="s">
        <v>241</v>
      </c>
      <c r="F508" s="18" t="s">
        <v>232</v>
      </c>
      <c r="G508" s="18" t="s">
        <v>233</v>
      </c>
      <c r="H508" s="24">
        <v>1.9391136730204053E-2</v>
      </c>
      <c r="I508"/>
    </row>
    <row r="509" spans="1:9" x14ac:dyDescent="0.25">
      <c r="A509" s="18" t="s">
        <v>101</v>
      </c>
      <c r="B509" s="18" t="s">
        <v>102</v>
      </c>
      <c r="C509" s="18" t="s">
        <v>103</v>
      </c>
      <c r="D509" s="18" t="s">
        <v>240</v>
      </c>
      <c r="E509" s="18" t="s">
        <v>241</v>
      </c>
      <c r="F509" s="18" t="s">
        <v>152</v>
      </c>
      <c r="G509" s="18" t="s">
        <v>153</v>
      </c>
      <c r="H509" s="24">
        <v>1.0549353715490685E-5</v>
      </c>
      <c r="I509"/>
    </row>
    <row r="510" spans="1:9" x14ac:dyDescent="0.25">
      <c r="A510" s="18" t="s">
        <v>101</v>
      </c>
      <c r="B510" s="18" t="s">
        <v>102</v>
      </c>
      <c r="C510" s="18" t="s">
        <v>103</v>
      </c>
      <c r="D510" s="18" t="s">
        <v>240</v>
      </c>
      <c r="E510" s="18" t="s">
        <v>241</v>
      </c>
      <c r="F510" s="18" t="s">
        <v>156</v>
      </c>
      <c r="G510" s="18" t="s">
        <v>157</v>
      </c>
      <c r="H510" s="24">
        <v>6.4563576044663023E-7</v>
      </c>
      <c r="I510"/>
    </row>
    <row r="511" spans="1:9" x14ac:dyDescent="0.25">
      <c r="A511" s="18" t="s">
        <v>101</v>
      </c>
      <c r="B511" s="18" t="s">
        <v>102</v>
      </c>
      <c r="C511" s="18" t="s">
        <v>103</v>
      </c>
      <c r="D511" s="18" t="s">
        <v>240</v>
      </c>
      <c r="E511" s="18" t="s">
        <v>241</v>
      </c>
      <c r="F511" s="18" t="s">
        <v>246</v>
      </c>
      <c r="G511" s="18" t="s">
        <v>247</v>
      </c>
      <c r="H511" s="24">
        <v>4.3396281681405029E-6</v>
      </c>
      <c r="I511"/>
    </row>
    <row r="512" spans="1:9" x14ac:dyDescent="0.25">
      <c r="A512" s="18" t="s">
        <v>101</v>
      </c>
      <c r="B512" s="18" t="s">
        <v>102</v>
      </c>
      <c r="C512" s="18" t="s">
        <v>103</v>
      </c>
      <c r="D512" s="18" t="s">
        <v>240</v>
      </c>
      <c r="E512" s="18" t="s">
        <v>241</v>
      </c>
      <c r="F512" s="18" t="s">
        <v>234</v>
      </c>
      <c r="G512" s="18" t="s">
        <v>235</v>
      </c>
      <c r="H512" s="24">
        <v>7.7290093636284446E-2</v>
      </c>
      <c r="I512"/>
    </row>
    <row r="513" spans="1:9" x14ac:dyDescent="0.25">
      <c r="A513" s="18" t="s">
        <v>101</v>
      </c>
      <c r="B513" s="18" t="s">
        <v>102</v>
      </c>
      <c r="C513" s="18" t="s">
        <v>103</v>
      </c>
      <c r="D513" s="18" t="s">
        <v>240</v>
      </c>
      <c r="E513" s="18" t="s">
        <v>241</v>
      </c>
      <c r="F513" s="18" t="s">
        <v>162</v>
      </c>
      <c r="G513" s="18" t="s">
        <v>163</v>
      </c>
      <c r="H513" s="24">
        <v>4.1557660093652439E-6</v>
      </c>
      <c r="I513"/>
    </row>
    <row r="514" spans="1:9" x14ac:dyDescent="0.25">
      <c r="A514" s="18" t="s">
        <v>101</v>
      </c>
      <c r="B514" s="18" t="s">
        <v>102</v>
      </c>
      <c r="C514" s="18" t="s">
        <v>103</v>
      </c>
      <c r="D514" s="18" t="s">
        <v>240</v>
      </c>
      <c r="E514" s="18" t="s">
        <v>241</v>
      </c>
      <c r="F514" s="18" t="s">
        <v>164</v>
      </c>
      <c r="G514" s="18" t="s">
        <v>165</v>
      </c>
      <c r="H514" s="24">
        <v>3.7735467536262378E-3</v>
      </c>
      <c r="I514"/>
    </row>
    <row r="515" spans="1:9" x14ac:dyDescent="0.25">
      <c r="A515" s="18" t="s">
        <v>101</v>
      </c>
      <c r="B515" s="18" t="s">
        <v>102</v>
      </c>
      <c r="C515" s="18" t="s">
        <v>103</v>
      </c>
      <c r="D515" s="18" t="s">
        <v>240</v>
      </c>
      <c r="E515" s="18" t="s">
        <v>241</v>
      </c>
      <c r="F515" s="18" t="s">
        <v>188</v>
      </c>
      <c r="G515" s="18" t="s">
        <v>189</v>
      </c>
      <c r="H515" s="24">
        <v>3.7584040360876843E-4</v>
      </c>
      <c r="I515"/>
    </row>
    <row r="516" spans="1:9" x14ac:dyDescent="0.25">
      <c r="A516" s="18" t="s">
        <v>101</v>
      </c>
      <c r="B516" s="18" t="s">
        <v>102</v>
      </c>
      <c r="C516" s="18" t="s">
        <v>103</v>
      </c>
      <c r="D516" s="18" t="s">
        <v>240</v>
      </c>
      <c r="E516" s="18" t="s">
        <v>241</v>
      </c>
      <c r="F516" s="18" t="s">
        <v>166</v>
      </c>
      <c r="G516" s="18" t="s">
        <v>167</v>
      </c>
      <c r="H516" s="24">
        <v>4.5815987962180708E-5</v>
      </c>
      <c r="I516"/>
    </row>
    <row r="517" spans="1:9" x14ac:dyDescent="0.25">
      <c r="A517" s="18" t="s">
        <v>101</v>
      </c>
      <c r="B517" s="18" t="s">
        <v>102</v>
      </c>
      <c r="C517" s="18" t="s">
        <v>103</v>
      </c>
      <c r="D517" s="18" t="s">
        <v>240</v>
      </c>
      <c r="E517" s="18" t="s">
        <v>241</v>
      </c>
      <c r="F517" s="18" t="s">
        <v>228</v>
      </c>
      <c r="G517" s="18" t="s">
        <v>229</v>
      </c>
      <c r="H517" s="24">
        <v>9.539198029180801E-5</v>
      </c>
      <c r="I517"/>
    </row>
    <row r="518" spans="1:9" x14ac:dyDescent="0.25">
      <c r="A518" s="18" t="s">
        <v>101</v>
      </c>
      <c r="B518" s="18" t="s">
        <v>102</v>
      </c>
      <c r="C518" s="18" t="s">
        <v>103</v>
      </c>
      <c r="D518" s="18" t="s">
        <v>240</v>
      </c>
      <c r="E518" s="18" t="s">
        <v>241</v>
      </c>
      <c r="F518" s="18" t="s">
        <v>172</v>
      </c>
      <c r="G518" s="18" t="s">
        <v>173</v>
      </c>
      <c r="H518" s="24">
        <v>2.7216384202090132E-3</v>
      </c>
      <c r="I518"/>
    </row>
    <row r="519" spans="1:9" x14ac:dyDescent="0.25">
      <c r="A519" s="18" t="s">
        <v>101</v>
      </c>
      <c r="B519" s="18" t="s">
        <v>102</v>
      </c>
      <c r="C519" s="18" t="s">
        <v>103</v>
      </c>
      <c r="D519" s="18" t="s">
        <v>240</v>
      </c>
      <c r="E519" s="18" t="s">
        <v>241</v>
      </c>
      <c r="F519" s="18" t="s">
        <v>174</v>
      </c>
      <c r="G519" s="18" t="s">
        <v>175</v>
      </c>
      <c r="H519" s="24">
        <v>7.2001902398830166E-3</v>
      </c>
      <c r="I519"/>
    </row>
    <row r="520" spans="1:9" x14ac:dyDescent="0.25">
      <c r="A520" s="18" t="s">
        <v>101</v>
      </c>
      <c r="B520" s="18" t="s">
        <v>102</v>
      </c>
      <c r="C520" s="18" t="s">
        <v>103</v>
      </c>
      <c r="D520" s="18" t="s">
        <v>240</v>
      </c>
      <c r="E520" s="18" t="s">
        <v>241</v>
      </c>
      <c r="F520" s="18" t="s">
        <v>190</v>
      </c>
      <c r="G520" s="18" t="s">
        <v>191</v>
      </c>
      <c r="H520" s="24">
        <v>1.1242903674660823E-6</v>
      </c>
      <c r="I520"/>
    </row>
    <row r="521" spans="1:9" x14ac:dyDescent="0.25">
      <c r="A521" s="18" t="s">
        <v>101</v>
      </c>
      <c r="B521" s="18" t="s">
        <v>102</v>
      </c>
      <c r="C521" s="18" t="s">
        <v>103</v>
      </c>
      <c r="D521" s="18" t="s">
        <v>240</v>
      </c>
      <c r="E521" s="18" t="s">
        <v>241</v>
      </c>
      <c r="F521" s="18" t="s">
        <v>124</v>
      </c>
      <c r="G521" s="18" t="s">
        <v>125</v>
      </c>
      <c r="H521" s="24">
        <v>2.3542507279478253E-4</v>
      </c>
      <c r="I521"/>
    </row>
    <row r="522" spans="1:9" x14ac:dyDescent="0.25">
      <c r="A522" s="18" t="s">
        <v>101</v>
      </c>
      <c r="B522" s="18" t="s">
        <v>102</v>
      </c>
      <c r="C522" s="18" t="s">
        <v>103</v>
      </c>
      <c r="D522" s="18" t="s">
        <v>240</v>
      </c>
      <c r="E522" s="18" t="s">
        <v>241</v>
      </c>
      <c r="F522" s="18" t="s">
        <v>176</v>
      </c>
      <c r="G522" s="18" t="s">
        <v>177</v>
      </c>
      <c r="H522" s="24">
        <v>1.977479943911697E-7</v>
      </c>
      <c r="I522"/>
    </row>
    <row r="523" spans="1:9" x14ac:dyDescent="0.25">
      <c r="A523" s="18" t="s">
        <v>101</v>
      </c>
      <c r="B523" s="18" t="s">
        <v>102</v>
      </c>
      <c r="C523" s="18" t="s">
        <v>103</v>
      </c>
      <c r="D523" s="18" t="s">
        <v>240</v>
      </c>
      <c r="E523" s="18" t="s">
        <v>241</v>
      </c>
      <c r="F523" s="18" t="s">
        <v>208</v>
      </c>
      <c r="G523" s="18" t="s">
        <v>209</v>
      </c>
      <c r="H523" s="24">
        <v>0.11324708870682498</v>
      </c>
      <c r="I523"/>
    </row>
    <row r="524" spans="1:9" x14ac:dyDescent="0.25">
      <c r="A524" s="18" t="s">
        <v>101</v>
      </c>
      <c r="B524" s="18" t="s">
        <v>102</v>
      </c>
      <c r="C524" s="18" t="s">
        <v>103</v>
      </c>
      <c r="D524" s="18" t="s">
        <v>342</v>
      </c>
      <c r="E524" s="18" t="s">
        <v>343</v>
      </c>
      <c r="F524" s="18" t="s">
        <v>286</v>
      </c>
      <c r="G524" s="18" t="s">
        <v>287</v>
      </c>
      <c r="H524" s="24">
        <v>1.7491538923103442E-5</v>
      </c>
      <c r="I524"/>
    </row>
    <row r="525" spans="1:9" x14ac:dyDescent="0.25">
      <c r="A525" s="18" t="s">
        <v>101</v>
      </c>
      <c r="B525" s="18" t="s">
        <v>102</v>
      </c>
      <c r="C525" s="18" t="s">
        <v>103</v>
      </c>
      <c r="D525" s="18" t="s">
        <v>342</v>
      </c>
      <c r="E525" s="18" t="s">
        <v>343</v>
      </c>
      <c r="F525" s="18" t="s">
        <v>128</v>
      </c>
      <c r="G525" s="18" t="s">
        <v>129</v>
      </c>
      <c r="H525" s="24">
        <v>1.6385950160759579E-3</v>
      </c>
      <c r="I525"/>
    </row>
    <row r="526" spans="1:9" x14ac:dyDescent="0.25">
      <c r="A526" s="18" t="s">
        <v>101</v>
      </c>
      <c r="B526" s="18" t="s">
        <v>102</v>
      </c>
      <c r="C526" s="18" t="s">
        <v>103</v>
      </c>
      <c r="D526" s="18" t="s">
        <v>342</v>
      </c>
      <c r="E526" s="18" t="s">
        <v>343</v>
      </c>
      <c r="F526" s="18" t="s">
        <v>198</v>
      </c>
      <c r="G526" s="18" t="s">
        <v>199</v>
      </c>
      <c r="H526" s="24">
        <v>3.8327652212016589E-2</v>
      </c>
      <c r="I526"/>
    </row>
    <row r="527" spans="1:9" x14ac:dyDescent="0.25">
      <c r="A527" s="18" t="s">
        <v>101</v>
      </c>
      <c r="B527" s="18" t="s">
        <v>102</v>
      </c>
      <c r="C527" s="18" t="s">
        <v>103</v>
      </c>
      <c r="D527" s="18" t="s">
        <v>342</v>
      </c>
      <c r="E527" s="18" t="s">
        <v>343</v>
      </c>
      <c r="F527" s="18" t="s">
        <v>202</v>
      </c>
      <c r="G527" s="18" t="s">
        <v>203</v>
      </c>
      <c r="H527" s="24">
        <v>4.3259524099752963E-5</v>
      </c>
      <c r="I527"/>
    </row>
    <row r="528" spans="1:9" x14ac:dyDescent="0.25">
      <c r="A528" s="18" t="s">
        <v>101</v>
      </c>
      <c r="B528" s="18" t="s">
        <v>102</v>
      </c>
      <c r="C528" s="18" t="s">
        <v>103</v>
      </c>
      <c r="D528" s="18" t="s">
        <v>342</v>
      </c>
      <c r="E528" s="18" t="s">
        <v>343</v>
      </c>
      <c r="F528" s="18" t="s">
        <v>180</v>
      </c>
      <c r="G528" s="18" t="s">
        <v>181</v>
      </c>
      <c r="H528" s="24">
        <v>7.0899623630755101E-7</v>
      </c>
      <c r="I528"/>
    </row>
    <row r="529" spans="1:9" x14ac:dyDescent="0.25">
      <c r="A529" s="18" t="s">
        <v>101</v>
      </c>
      <c r="B529" s="18" t="s">
        <v>102</v>
      </c>
      <c r="C529" s="18" t="s">
        <v>103</v>
      </c>
      <c r="D529" s="18" t="s">
        <v>342</v>
      </c>
      <c r="E529" s="18" t="s">
        <v>343</v>
      </c>
      <c r="F529" s="18" t="s">
        <v>140</v>
      </c>
      <c r="G529" s="18" t="s">
        <v>141</v>
      </c>
      <c r="H529" s="24">
        <v>3.7387181162453783E-4</v>
      </c>
      <c r="I529"/>
    </row>
    <row r="530" spans="1:9" x14ac:dyDescent="0.25">
      <c r="A530" s="18" t="s">
        <v>101</v>
      </c>
      <c r="B530" s="18" t="s">
        <v>102</v>
      </c>
      <c r="C530" s="18" t="s">
        <v>103</v>
      </c>
      <c r="D530" s="18" t="s">
        <v>342</v>
      </c>
      <c r="E530" s="18" t="s">
        <v>343</v>
      </c>
      <c r="F530" s="18" t="s">
        <v>192</v>
      </c>
      <c r="G530" s="18" t="s">
        <v>193</v>
      </c>
      <c r="H530" s="24">
        <v>1.1030241204244863E-3</v>
      </c>
      <c r="I530"/>
    </row>
    <row r="531" spans="1:9" x14ac:dyDescent="0.25">
      <c r="A531" s="18" t="s">
        <v>101</v>
      </c>
      <c r="B531" s="18" t="s">
        <v>102</v>
      </c>
      <c r="C531" s="18" t="s">
        <v>103</v>
      </c>
      <c r="D531" s="18" t="s">
        <v>342</v>
      </c>
      <c r="E531" s="18" t="s">
        <v>343</v>
      </c>
      <c r="F531" s="18" t="s">
        <v>182</v>
      </c>
      <c r="G531" s="18" t="s">
        <v>183</v>
      </c>
      <c r="H531" s="24">
        <v>1.9587504578004325E-3</v>
      </c>
      <c r="I531"/>
    </row>
    <row r="532" spans="1:9" x14ac:dyDescent="0.25">
      <c r="A532" s="18" t="s">
        <v>101</v>
      </c>
      <c r="B532" s="18" t="s">
        <v>102</v>
      </c>
      <c r="C532" s="18" t="s">
        <v>103</v>
      </c>
      <c r="D532" s="18" t="s">
        <v>342</v>
      </c>
      <c r="E532" s="18" t="s">
        <v>343</v>
      </c>
      <c r="F532" s="18" t="s">
        <v>156</v>
      </c>
      <c r="G532" s="18" t="s">
        <v>157</v>
      </c>
      <c r="H532" s="24">
        <v>6.993253161561218E-6</v>
      </c>
      <c r="I532"/>
    </row>
    <row r="533" spans="1:9" x14ac:dyDescent="0.25">
      <c r="A533" s="18" t="s">
        <v>101</v>
      </c>
      <c r="B533" s="18" t="s">
        <v>102</v>
      </c>
      <c r="C533" s="18" t="s">
        <v>103</v>
      </c>
      <c r="D533" s="18" t="s">
        <v>342</v>
      </c>
      <c r="E533" s="18" t="s">
        <v>343</v>
      </c>
      <c r="F533" s="18" t="s">
        <v>164</v>
      </c>
      <c r="G533" s="18" t="s">
        <v>165</v>
      </c>
      <c r="H533" s="24">
        <v>1.0176728958096438E-3</v>
      </c>
      <c r="I533"/>
    </row>
    <row r="534" spans="1:9" x14ac:dyDescent="0.25">
      <c r="A534" s="18" t="s">
        <v>101</v>
      </c>
      <c r="B534" s="18" t="s">
        <v>102</v>
      </c>
      <c r="C534" s="18" t="s">
        <v>103</v>
      </c>
      <c r="D534" s="18" t="s">
        <v>342</v>
      </c>
      <c r="E534" s="18" t="s">
        <v>343</v>
      </c>
      <c r="F534" s="18" t="s">
        <v>168</v>
      </c>
      <c r="G534" s="18" t="s">
        <v>169</v>
      </c>
      <c r="H534" s="24">
        <v>4.1065557989196393E-5</v>
      </c>
      <c r="I534"/>
    </row>
    <row r="535" spans="1:9" x14ac:dyDescent="0.25">
      <c r="A535" s="18" t="s">
        <v>101</v>
      </c>
      <c r="B535" s="18" t="s">
        <v>102</v>
      </c>
      <c r="C535" s="18" t="s">
        <v>103</v>
      </c>
      <c r="D535" s="18" t="s">
        <v>342</v>
      </c>
      <c r="E535" s="18" t="s">
        <v>343</v>
      </c>
      <c r="F535" s="18" t="s">
        <v>170</v>
      </c>
      <c r="G535" s="18" t="s">
        <v>171</v>
      </c>
      <c r="H535" s="24">
        <v>2.688031887341759E-5</v>
      </c>
      <c r="I535"/>
    </row>
    <row r="536" spans="1:9" x14ac:dyDescent="0.25">
      <c r="A536" s="18" t="s">
        <v>101</v>
      </c>
      <c r="B536" s="18" t="s">
        <v>102</v>
      </c>
      <c r="C536" s="18" t="s">
        <v>103</v>
      </c>
      <c r="D536" s="18" t="s">
        <v>342</v>
      </c>
      <c r="E536" s="18" t="s">
        <v>343</v>
      </c>
      <c r="F536" s="18" t="s">
        <v>174</v>
      </c>
      <c r="G536" s="18" t="s">
        <v>175</v>
      </c>
      <c r="H536" s="24">
        <v>2.1491451660249307E-3</v>
      </c>
      <c r="I536"/>
    </row>
    <row r="537" spans="1:9" x14ac:dyDescent="0.25">
      <c r="A537" s="18" t="s">
        <v>101</v>
      </c>
      <c r="B537" s="18" t="s">
        <v>102</v>
      </c>
      <c r="C537" s="18" t="s">
        <v>103</v>
      </c>
      <c r="D537" s="18" t="s">
        <v>342</v>
      </c>
      <c r="E537" s="18" t="s">
        <v>343</v>
      </c>
      <c r="F537" s="18" t="s">
        <v>190</v>
      </c>
      <c r="G537" s="18" t="s">
        <v>191</v>
      </c>
      <c r="H537" s="24">
        <v>8.4139898412243705E-7</v>
      </c>
      <c r="I537"/>
    </row>
    <row r="538" spans="1:9" x14ac:dyDescent="0.25">
      <c r="A538" s="18" t="s">
        <v>101</v>
      </c>
      <c r="B538" s="18" t="s">
        <v>102</v>
      </c>
      <c r="C538" s="18" t="s">
        <v>103</v>
      </c>
      <c r="D538" s="18" t="s">
        <v>342</v>
      </c>
      <c r="E538" s="18" t="s">
        <v>343</v>
      </c>
      <c r="F538" s="18" t="s">
        <v>124</v>
      </c>
      <c r="G538" s="18" t="s">
        <v>125</v>
      </c>
      <c r="H538" s="24">
        <v>1.6769999609657685E-3</v>
      </c>
      <c r="I538"/>
    </row>
    <row r="539" spans="1:9" x14ac:dyDescent="0.25">
      <c r="A539" s="18" t="s">
        <v>101</v>
      </c>
      <c r="B539" s="18" t="s">
        <v>102</v>
      </c>
      <c r="C539" s="18" t="s">
        <v>103</v>
      </c>
      <c r="D539" s="18" t="s">
        <v>282</v>
      </c>
      <c r="E539" s="18" t="s">
        <v>283</v>
      </c>
      <c r="F539" s="18" t="s">
        <v>286</v>
      </c>
      <c r="G539" s="18" t="s">
        <v>287</v>
      </c>
      <c r="H539" s="24">
        <v>2.092725380407737E-4</v>
      </c>
      <c r="I539"/>
    </row>
    <row r="540" spans="1:9" x14ac:dyDescent="0.25">
      <c r="A540" s="18" t="s">
        <v>101</v>
      </c>
      <c r="B540" s="18" t="s">
        <v>102</v>
      </c>
      <c r="C540" s="18" t="s">
        <v>103</v>
      </c>
      <c r="D540" s="18" t="s">
        <v>282</v>
      </c>
      <c r="E540" s="18" t="s">
        <v>283</v>
      </c>
      <c r="F540" s="18" t="s">
        <v>128</v>
      </c>
      <c r="G540" s="18" t="s">
        <v>129</v>
      </c>
      <c r="H540" s="24">
        <v>3.9599855568295765E-4</v>
      </c>
      <c r="I540"/>
    </row>
    <row r="541" spans="1:9" x14ac:dyDescent="0.25">
      <c r="A541" s="18" t="s">
        <v>101</v>
      </c>
      <c r="B541" s="18" t="s">
        <v>102</v>
      </c>
      <c r="C541" s="18" t="s">
        <v>103</v>
      </c>
      <c r="D541" s="18" t="s">
        <v>282</v>
      </c>
      <c r="E541" s="18" t="s">
        <v>283</v>
      </c>
      <c r="F541" s="18" t="s">
        <v>198</v>
      </c>
      <c r="G541" s="18" t="s">
        <v>199</v>
      </c>
      <c r="H541" s="24">
        <v>1.4589074449175674</v>
      </c>
      <c r="I541"/>
    </row>
    <row r="542" spans="1:9" x14ac:dyDescent="0.25">
      <c r="A542" s="18" t="s">
        <v>101</v>
      </c>
      <c r="B542" s="18" t="s">
        <v>102</v>
      </c>
      <c r="C542" s="18" t="s">
        <v>103</v>
      </c>
      <c r="D542" s="18" t="s">
        <v>282</v>
      </c>
      <c r="E542" s="18" t="s">
        <v>283</v>
      </c>
      <c r="F542" s="18" t="s">
        <v>132</v>
      </c>
      <c r="G542" s="18" t="s">
        <v>133</v>
      </c>
      <c r="H542" s="24">
        <v>4.141584557430552E-6</v>
      </c>
      <c r="I542"/>
    </row>
    <row r="543" spans="1:9" x14ac:dyDescent="0.25">
      <c r="A543" s="18" t="s">
        <v>101</v>
      </c>
      <c r="B543" s="18" t="s">
        <v>102</v>
      </c>
      <c r="C543" s="18" t="s">
        <v>103</v>
      </c>
      <c r="D543" s="18" t="s">
        <v>282</v>
      </c>
      <c r="E543" s="18" t="s">
        <v>283</v>
      </c>
      <c r="F543" s="18" t="s">
        <v>180</v>
      </c>
      <c r="G543" s="18" t="s">
        <v>181</v>
      </c>
      <c r="H543" s="24">
        <v>3.3100510483151551</v>
      </c>
      <c r="I543"/>
    </row>
    <row r="544" spans="1:9" x14ac:dyDescent="0.25">
      <c r="A544" s="18" t="s">
        <v>101</v>
      </c>
      <c r="B544" s="18" t="s">
        <v>102</v>
      </c>
      <c r="C544" s="18" t="s">
        <v>103</v>
      </c>
      <c r="D544" s="18" t="s">
        <v>282</v>
      </c>
      <c r="E544" s="18" t="s">
        <v>283</v>
      </c>
      <c r="F544" s="18" t="s">
        <v>294</v>
      </c>
      <c r="G544" s="18" t="s">
        <v>295</v>
      </c>
      <c r="H544" s="24">
        <v>1.6087154588621974E-5</v>
      </c>
      <c r="I544"/>
    </row>
    <row r="545" spans="1:9" x14ac:dyDescent="0.25">
      <c r="A545" s="18" t="s">
        <v>101</v>
      </c>
      <c r="B545" s="18" t="s">
        <v>102</v>
      </c>
      <c r="C545" s="18" t="s">
        <v>103</v>
      </c>
      <c r="D545" s="18" t="s">
        <v>282</v>
      </c>
      <c r="E545" s="18" t="s">
        <v>283</v>
      </c>
      <c r="F545" s="18" t="s">
        <v>140</v>
      </c>
      <c r="G545" s="18" t="s">
        <v>141</v>
      </c>
      <c r="H545" s="24">
        <v>2.452784335291641E-4</v>
      </c>
      <c r="I545"/>
    </row>
    <row r="546" spans="1:9" x14ac:dyDescent="0.25">
      <c r="A546" s="18" t="s">
        <v>101</v>
      </c>
      <c r="B546" s="18" t="s">
        <v>102</v>
      </c>
      <c r="C546" s="18" t="s">
        <v>103</v>
      </c>
      <c r="D546" s="18" t="s">
        <v>282</v>
      </c>
      <c r="E546" s="18" t="s">
        <v>283</v>
      </c>
      <c r="F546" s="18" t="s">
        <v>142</v>
      </c>
      <c r="G546" s="18" t="s">
        <v>143</v>
      </c>
      <c r="H546" s="24">
        <v>4.2226222584098505E-6</v>
      </c>
      <c r="I546"/>
    </row>
    <row r="547" spans="1:9" x14ac:dyDescent="0.25">
      <c r="A547" s="18" t="s">
        <v>101</v>
      </c>
      <c r="B547" s="18" t="s">
        <v>102</v>
      </c>
      <c r="C547" s="18" t="s">
        <v>103</v>
      </c>
      <c r="D547" s="18" t="s">
        <v>282</v>
      </c>
      <c r="E547" s="18" t="s">
        <v>283</v>
      </c>
      <c r="F547" s="18" t="s">
        <v>184</v>
      </c>
      <c r="G547" s="18" t="s">
        <v>185</v>
      </c>
      <c r="H547" s="24">
        <v>7.5406136285859668E-2</v>
      </c>
      <c r="I547"/>
    </row>
    <row r="548" spans="1:9" x14ac:dyDescent="0.25">
      <c r="A548" s="18" t="s">
        <v>101</v>
      </c>
      <c r="B548" s="18" t="s">
        <v>102</v>
      </c>
      <c r="C548" s="18" t="s">
        <v>103</v>
      </c>
      <c r="D548" s="18" t="s">
        <v>282</v>
      </c>
      <c r="E548" s="18" t="s">
        <v>283</v>
      </c>
      <c r="F548" s="18" t="s">
        <v>296</v>
      </c>
      <c r="G548" s="18" t="s">
        <v>297</v>
      </c>
      <c r="H548" s="24">
        <v>2.3856778430411413E-3</v>
      </c>
      <c r="I548"/>
    </row>
    <row r="549" spans="1:9" x14ac:dyDescent="0.25">
      <c r="A549" s="18" t="s">
        <v>101</v>
      </c>
      <c r="B549" s="18" t="s">
        <v>102</v>
      </c>
      <c r="C549" s="18" t="s">
        <v>103</v>
      </c>
      <c r="D549" s="18" t="s">
        <v>282</v>
      </c>
      <c r="E549" s="18" t="s">
        <v>283</v>
      </c>
      <c r="F549" s="18" t="s">
        <v>218</v>
      </c>
      <c r="G549" s="18" t="s">
        <v>219</v>
      </c>
      <c r="H549" s="24">
        <v>6.3298713750034748E-4</v>
      </c>
      <c r="I549"/>
    </row>
    <row r="550" spans="1:9" x14ac:dyDescent="0.25">
      <c r="A550" s="18" t="s">
        <v>101</v>
      </c>
      <c r="B550" s="18" t="s">
        <v>102</v>
      </c>
      <c r="C550" s="18" t="s">
        <v>103</v>
      </c>
      <c r="D550" s="18" t="s">
        <v>282</v>
      </c>
      <c r="E550" s="18" t="s">
        <v>283</v>
      </c>
      <c r="F550" s="18" t="s">
        <v>192</v>
      </c>
      <c r="G550" s="18" t="s">
        <v>193</v>
      </c>
      <c r="H550" s="24">
        <v>2.120585180423316E-4</v>
      </c>
      <c r="I550"/>
    </row>
    <row r="551" spans="1:9" x14ac:dyDescent="0.25">
      <c r="A551" s="18" t="s">
        <v>101</v>
      </c>
      <c r="B551" s="18" t="s">
        <v>102</v>
      </c>
      <c r="C551" s="18" t="s">
        <v>103</v>
      </c>
      <c r="D551" s="18" t="s">
        <v>282</v>
      </c>
      <c r="E551" s="18" t="s">
        <v>283</v>
      </c>
      <c r="F551" s="18" t="s">
        <v>288</v>
      </c>
      <c r="G551" s="18" t="s">
        <v>289</v>
      </c>
      <c r="H551" s="24">
        <v>1.8501569947392191E-3</v>
      </c>
      <c r="I551"/>
    </row>
    <row r="552" spans="1:9" x14ac:dyDescent="0.25">
      <c r="A552" s="18" t="s">
        <v>101</v>
      </c>
      <c r="B552" s="18" t="s">
        <v>102</v>
      </c>
      <c r="C552" s="18" t="s">
        <v>103</v>
      </c>
      <c r="D552" s="18" t="s">
        <v>282</v>
      </c>
      <c r="E552" s="18" t="s">
        <v>283</v>
      </c>
      <c r="F552" s="18" t="s">
        <v>222</v>
      </c>
      <c r="G552" s="18" t="s">
        <v>223</v>
      </c>
      <c r="H552" s="24">
        <v>6.0589833058838935E-4</v>
      </c>
      <c r="I552"/>
    </row>
    <row r="553" spans="1:9" x14ac:dyDescent="0.25">
      <c r="A553" s="18" t="s">
        <v>101</v>
      </c>
      <c r="B553" s="18" t="s">
        <v>102</v>
      </c>
      <c r="C553" s="18" t="s">
        <v>103</v>
      </c>
      <c r="D553" s="18" t="s">
        <v>282</v>
      </c>
      <c r="E553" s="18" t="s">
        <v>283</v>
      </c>
      <c r="F553" s="18" t="s">
        <v>252</v>
      </c>
      <c r="G553" s="18" t="s">
        <v>253</v>
      </c>
      <c r="H553" s="24">
        <v>9.3754101307415843E-6</v>
      </c>
      <c r="I553"/>
    </row>
    <row r="554" spans="1:9" x14ac:dyDescent="0.25">
      <c r="A554" s="18" t="s">
        <v>101</v>
      </c>
      <c r="B554" s="18" t="s">
        <v>102</v>
      </c>
      <c r="C554" s="18" t="s">
        <v>103</v>
      </c>
      <c r="D554" s="18" t="s">
        <v>282</v>
      </c>
      <c r="E554" s="18" t="s">
        <v>283</v>
      </c>
      <c r="F554" s="18" t="s">
        <v>224</v>
      </c>
      <c r="G554" s="18" t="s">
        <v>225</v>
      </c>
      <c r="H554" s="24">
        <v>8.8500252567923543E-2</v>
      </c>
      <c r="I554"/>
    </row>
    <row r="555" spans="1:9" x14ac:dyDescent="0.25">
      <c r="A555" s="18" t="s">
        <v>101</v>
      </c>
      <c r="B555" s="18" t="s">
        <v>102</v>
      </c>
      <c r="C555" s="18" t="s">
        <v>103</v>
      </c>
      <c r="D555" s="18" t="s">
        <v>282</v>
      </c>
      <c r="E555" s="18" t="s">
        <v>283</v>
      </c>
      <c r="F555" s="18" t="s">
        <v>290</v>
      </c>
      <c r="G555" s="18" t="s">
        <v>291</v>
      </c>
      <c r="H555" s="24">
        <v>1.7245889618244683</v>
      </c>
      <c r="I555"/>
    </row>
    <row r="556" spans="1:9" x14ac:dyDescent="0.25">
      <c r="A556" s="18" t="s">
        <v>101</v>
      </c>
      <c r="B556" s="18" t="s">
        <v>102</v>
      </c>
      <c r="C556" s="18" t="s">
        <v>103</v>
      </c>
      <c r="D556" s="18" t="s">
        <v>282</v>
      </c>
      <c r="E556" s="18" t="s">
        <v>283</v>
      </c>
      <c r="F556" s="18" t="s">
        <v>182</v>
      </c>
      <c r="G556" s="18" t="s">
        <v>183</v>
      </c>
      <c r="H556" s="24">
        <v>1.15480470481752E-2</v>
      </c>
      <c r="I556"/>
    </row>
    <row r="557" spans="1:9" x14ac:dyDescent="0.25">
      <c r="A557" s="18" t="s">
        <v>101</v>
      </c>
      <c r="B557" s="18" t="s">
        <v>102</v>
      </c>
      <c r="C557" s="18" t="s">
        <v>103</v>
      </c>
      <c r="D557" s="18" t="s">
        <v>282</v>
      </c>
      <c r="E557" s="18" t="s">
        <v>283</v>
      </c>
      <c r="F557" s="18" t="s">
        <v>230</v>
      </c>
      <c r="G557" s="18" t="s">
        <v>231</v>
      </c>
      <c r="H557" s="24">
        <v>1.1439190407880294E-2</v>
      </c>
      <c r="I557"/>
    </row>
    <row r="558" spans="1:9" x14ac:dyDescent="0.25">
      <c r="A558" s="18" t="s">
        <v>101</v>
      </c>
      <c r="B558" s="18" t="s">
        <v>102</v>
      </c>
      <c r="C558" s="18" t="s">
        <v>103</v>
      </c>
      <c r="D558" s="18" t="s">
        <v>282</v>
      </c>
      <c r="E558" s="18" t="s">
        <v>283</v>
      </c>
      <c r="F558" s="18" t="s">
        <v>186</v>
      </c>
      <c r="G558" s="18" t="s">
        <v>187</v>
      </c>
      <c r="H558" s="24">
        <v>2.015213379238739E-3</v>
      </c>
      <c r="I558"/>
    </row>
    <row r="559" spans="1:9" x14ac:dyDescent="0.25">
      <c r="A559" s="18" t="s">
        <v>101</v>
      </c>
      <c r="B559" s="18" t="s">
        <v>102</v>
      </c>
      <c r="C559" s="18" t="s">
        <v>103</v>
      </c>
      <c r="D559" s="18" t="s">
        <v>282</v>
      </c>
      <c r="E559" s="18" t="s">
        <v>283</v>
      </c>
      <c r="F559" s="18" t="s">
        <v>232</v>
      </c>
      <c r="G559" s="18" t="s">
        <v>233</v>
      </c>
      <c r="H559" s="24">
        <v>2.5646605437919762E-2</v>
      </c>
      <c r="I559"/>
    </row>
    <row r="560" spans="1:9" x14ac:dyDescent="0.25">
      <c r="A560" s="18" t="s">
        <v>101</v>
      </c>
      <c r="B560" s="18" t="s">
        <v>102</v>
      </c>
      <c r="C560" s="18" t="s">
        <v>103</v>
      </c>
      <c r="D560" s="18" t="s">
        <v>282</v>
      </c>
      <c r="E560" s="18" t="s">
        <v>283</v>
      </c>
      <c r="F560" s="18" t="s">
        <v>272</v>
      </c>
      <c r="G560" s="18" t="s">
        <v>273</v>
      </c>
      <c r="H560" s="24">
        <v>1.4986133420611379E-3</v>
      </c>
      <c r="I560"/>
    </row>
    <row r="561" spans="1:9" x14ac:dyDescent="0.25">
      <c r="A561" s="18" t="s">
        <v>101</v>
      </c>
      <c r="B561" s="18" t="s">
        <v>102</v>
      </c>
      <c r="C561" s="18" t="s">
        <v>103</v>
      </c>
      <c r="D561" s="18" t="s">
        <v>282</v>
      </c>
      <c r="E561" s="18" t="s">
        <v>283</v>
      </c>
      <c r="F561" s="18" t="s">
        <v>152</v>
      </c>
      <c r="G561" s="18" t="s">
        <v>153</v>
      </c>
      <c r="H561" s="24">
        <v>1.9261114947677323E-5</v>
      </c>
      <c r="I561"/>
    </row>
    <row r="562" spans="1:9" x14ac:dyDescent="0.25">
      <c r="A562" s="18" t="s">
        <v>101</v>
      </c>
      <c r="B562" s="18" t="s">
        <v>102</v>
      </c>
      <c r="C562" s="18" t="s">
        <v>103</v>
      </c>
      <c r="D562" s="18" t="s">
        <v>282</v>
      </c>
      <c r="E562" s="18" t="s">
        <v>283</v>
      </c>
      <c r="F562" s="18" t="s">
        <v>292</v>
      </c>
      <c r="G562" s="18" t="s">
        <v>293</v>
      </c>
      <c r="H562" s="24">
        <v>3.6111071986038088E-4</v>
      </c>
      <c r="I562"/>
    </row>
    <row r="563" spans="1:9" x14ac:dyDescent="0.25">
      <c r="A563" s="18" t="s">
        <v>101</v>
      </c>
      <c r="B563" s="18" t="s">
        <v>102</v>
      </c>
      <c r="C563" s="18" t="s">
        <v>103</v>
      </c>
      <c r="D563" s="18" t="s">
        <v>282</v>
      </c>
      <c r="E563" s="18" t="s">
        <v>283</v>
      </c>
      <c r="F563" s="18" t="s">
        <v>156</v>
      </c>
      <c r="G563" s="18" t="s">
        <v>157</v>
      </c>
      <c r="H563" s="24">
        <v>7.7350478391461817E-5</v>
      </c>
      <c r="I563"/>
    </row>
    <row r="564" spans="1:9" x14ac:dyDescent="0.25">
      <c r="A564" s="18" t="s">
        <v>101</v>
      </c>
      <c r="B564" s="18" t="s">
        <v>102</v>
      </c>
      <c r="C564" s="18" t="s">
        <v>103</v>
      </c>
      <c r="D564" s="18" t="s">
        <v>282</v>
      </c>
      <c r="E564" s="18" t="s">
        <v>283</v>
      </c>
      <c r="F564" s="18" t="s">
        <v>234</v>
      </c>
      <c r="G564" s="18" t="s">
        <v>235</v>
      </c>
      <c r="H564" s="24">
        <v>8.2101375796921616E-2</v>
      </c>
      <c r="I564"/>
    </row>
    <row r="565" spans="1:9" x14ac:dyDescent="0.25">
      <c r="A565" s="18" t="s">
        <v>101</v>
      </c>
      <c r="B565" s="18" t="s">
        <v>102</v>
      </c>
      <c r="C565" s="18" t="s">
        <v>103</v>
      </c>
      <c r="D565" s="18" t="s">
        <v>282</v>
      </c>
      <c r="E565" s="18" t="s">
        <v>283</v>
      </c>
      <c r="F565" s="18" t="s">
        <v>164</v>
      </c>
      <c r="G565" s="18" t="s">
        <v>165</v>
      </c>
      <c r="H565" s="24">
        <v>5.702575334943468E-4</v>
      </c>
      <c r="I565"/>
    </row>
    <row r="566" spans="1:9" x14ac:dyDescent="0.25">
      <c r="A566" s="18" t="s">
        <v>101</v>
      </c>
      <c r="B566" s="18" t="s">
        <v>102</v>
      </c>
      <c r="C566" s="18" t="s">
        <v>103</v>
      </c>
      <c r="D566" s="18" t="s">
        <v>282</v>
      </c>
      <c r="E566" s="18" t="s">
        <v>283</v>
      </c>
      <c r="F566" s="18" t="s">
        <v>304</v>
      </c>
      <c r="G566" s="18" t="s">
        <v>305</v>
      </c>
      <c r="H566" s="24">
        <v>2.6986838571373519E-4</v>
      </c>
      <c r="I566"/>
    </row>
    <row r="567" spans="1:9" x14ac:dyDescent="0.25">
      <c r="A567" s="18" t="s">
        <v>101</v>
      </c>
      <c r="B567" s="18" t="s">
        <v>102</v>
      </c>
      <c r="C567" s="18" t="s">
        <v>103</v>
      </c>
      <c r="D567" s="18" t="s">
        <v>282</v>
      </c>
      <c r="E567" s="18" t="s">
        <v>283</v>
      </c>
      <c r="F567" s="18" t="s">
        <v>228</v>
      </c>
      <c r="G567" s="18" t="s">
        <v>229</v>
      </c>
      <c r="H567" s="24">
        <v>4.6853424097478008E-5</v>
      </c>
      <c r="I567"/>
    </row>
    <row r="568" spans="1:9" x14ac:dyDescent="0.25">
      <c r="A568" s="18" t="s">
        <v>101</v>
      </c>
      <c r="B568" s="18" t="s">
        <v>102</v>
      </c>
      <c r="C568" s="18" t="s">
        <v>103</v>
      </c>
      <c r="D568" s="18" t="s">
        <v>282</v>
      </c>
      <c r="E568" s="18" t="s">
        <v>283</v>
      </c>
      <c r="F568" s="18" t="s">
        <v>172</v>
      </c>
      <c r="G568" s="18" t="s">
        <v>173</v>
      </c>
      <c r="H568" s="24">
        <v>3.2809929984339396E-2</v>
      </c>
      <c r="I568"/>
    </row>
    <row r="569" spans="1:9" x14ac:dyDescent="0.25">
      <c r="A569" s="18" t="s">
        <v>101</v>
      </c>
      <c r="B569" s="18" t="s">
        <v>102</v>
      </c>
      <c r="C569" s="18" t="s">
        <v>103</v>
      </c>
      <c r="D569" s="18" t="s">
        <v>282</v>
      </c>
      <c r="E569" s="18" t="s">
        <v>283</v>
      </c>
      <c r="F569" s="18" t="s">
        <v>190</v>
      </c>
      <c r="G569" s="18" t="s">
        <v>191</v>
      </c>
      <c r="H569" s="24">
        <v>1.7149284963642752E-5</v>
      </c>
      <c r="I569"/>
    </row>
    <row r="570" spans="1:9" x14ac:dyDescent="0.25">
      <c r="A570" s="18" t="s">
        <v>101</v>
      </c>
      <c r="B570" s="18" t="s">
        <v>102</v>
      </c>
      <c r="C570" s="18" t="s">
        <v>103</v>
      </c>
      <c r="D570" s="18" t="s">
        <v>282</v>
      </c>
      <c r="E570" s="18" t="s">
        <v>283</v>
      </c>
      <c r="F570" s="18" t="s">
        <v>124</v>
      </c>
      <c r="G570" s="18" t="s">
        <v>125</v>
      </c>
      <c r="H570" s="24">
        <v>2.718517562292533E-3</v>
      </c>
      <c r="I570"/>
    </row>
    <row r="571" spans="1:9" x14ac:dyDescent="0.25">
      <c r="A571" s="18" t="s">
        <v>101</v>
      </c>
      <c r="B571" s="18" t="s">
        <v>102</v>
      </c>
      <c r="C571" s="18" t="s">
        <v>103</v>
      </c>
      <c r="D571" s="18" t="s">
        <v>282</v>
      </c>
      <c r="E571" s="18" t="s">
        <v>283</v>
      </c>
      <c r="F571" s="18" t="s">
        <v>284</v>
      </c>
      <c r="G571" s="18" t="s">
        <v>285</v>
      </c>
      <c r="H571" s="24">
        <v>6.442769042829941E-5</v>
      </c>
      <c r="I571"/>
    </row>
    <row r="572" spans="1:9" x14ac:dyDescent="0.25">
      <c r="A572" s="18" t="s">
        <v>101</v>
      </c>
      <c r="B572" s="18" t="s">
        <v>102</v>
      </c>
      <c r="C572" s="18" t="s">
        <v>103</v>
      </c>
      <c r="D572" s="18" t="s">
        <v>282</v>
      </c>
      <c r="E572" s="18" t="s">
        <v>283</v>
      </c>
      <c r="F572" s="18" t="s">
        <v>208</v>
      </c>
      <c r="G572" s="18" t="s">
        <v>209</v>
      </c>
      <c r="H572" s="24">
        <v>0.11280260366460558</v>
      </c>
      <c r="I572"/>
    </row>
    <row r="573" spans="1:9" x14ac:dyDescent="0.25">
      <c r="A573" s="18" t="s">
        <v>101</v>
      </c>
      <c r="B573" s="18" t="s">
        <v>102</v>
      </c>
      <c r="C573" s="18" t="s">
        <v>103</v>
      </c>
      <c r="D573" s="18" t="s">
        <v>350</v>
      </c>
      <c r="E573" s="18" t="s">
        <v>351</v>
      </c>
      <c r="F573" s="18" t="s">
        <v>128</v>
      </c>
      <c r="G573" s="18" t="s">
        <v>129</v>
      </c>
      <c r="H573" s="24">
        <v>1.2908435789958882E-5</v>
      </c>
      <c r="I573"/>
    </row>
    <row r="574" spans="1:9" x14ac:dyDescent="0.25">
      <c r="A574" s="18" t="s">
        <v>101</v>
      </c>
      <c r="B574" s="18" t="s">
        <v>102</v>
      </c>
      <c r="C574" s="18" t="s">
        <v>103</v>
      </c>
      <c r="D574" s="18" t="s">
        <v>350</v>
      </c>
      <c r="E574" s="18" t="s">
        <v>351</v>
      </c>
      <c r="F574" s="18" t="s">
        <v>198</v>
      </c>
      <c r="G574" s="18" t="s">
        <v>199</v>
      </c>
      <c r="H574" s="24">
        <v>0.9702472122365603</v>
      </c>
      <c r="I574"/>
    </row>
    <row r="575" spans="1:9" x14ac:dyDescent="0.25">
      <c r="A575" s="18" t="s">
        <v>101</v>
      </c>
      <c r="B575" s="18" t="s">
        <v>102</v>
      </c>
      <c r="C575" s="18" t="s">
        <v>103</v>
      </c>
      <c r="D575" s="18" t="s">
        <v>350</v>
      </c>
      <c r="E575" s="18" t="s">
        <v>351</v>
      </c>
      <c r="F575" s="18" t="s">
        <v>200</v>
      </c>
      <c r="G575" s="18" t="s">
        <v>201</v>
      </c>
      <c r="H575" s="24">
        <v>3.7685274347707104E-6</v>
      </c>
      <c r="I575"/>
    </row>
    <row r="576" spans="1:9" x14ac:dyDescent="0.25">
      <c r="A576" s="18" t="s">
        <v>101</v>
      </c>
      <c r="B576" s="18" t="s">
        <v>102</v>
      </c>
      <c r="C576" s="18" t="s">
        <v>103</v>
      </c>
      <c r="D576" s="18" t="s">
        <v>350</v>
      </c>
      <c r="E576" s="18" t="s">
        <v>351</v>
      </c>
      <c r="F576" s="18" t="s">
        <v>322</v>
      </c>
      <c r="G576" s="18" t="s">
        <v>323</v>
      </c>
      <c r="H576" s="24">
        <v>2.51453837720075E-5</v>
      </c>
      <c r="I576"/>
    </row>
    <row r="577" spans="1:9" x14ac:dyDescent="0.25">
      <c r="A577" s="18" t="s">
        <v>101</v>
      </c>
      <c r="B577" s="18" t="s">
        <v>102</v>
      </c>
      <c r="C577" s="18" t="s">
        <v>103</v>
      </c>
      <c r="D577" s="18" t="s">
        <v>350</v>
      </c>
      <c r="E577" s="18" t="s">
        <v>351</v>
      </c>
      <c r="F577" s="18" t="s">
        <v>130</v>
      </c>
      <c r="G577" s="18" t="s">
        <v>131</v>
      </c>
      <c r="H577" s="24">
        <v>1.6003906148688522E-2</v>
      </c>
      <c r="I577"/>
    </row>
    <row r="578" spans="1:9" x14ac:dyDescent="0.25">
      <c r="A578" s="18" t="s">
        <v>101</v>
      </c>
      <c r="B578" s="18" t="s">
        <v>102</v>
      </c>
      <c r="C578" s="18" t="s">
        <v>103</v>
      </c>
      <c r="D578" s="18" t="s">
        <v>350</v>
      </c>
      <c r="E578" s="18" t="s">
        <v>351</v>
      </c>
      <c r="F578" s="18" t="s">
        <v>132</v>
      </c>
      <c r="G578" s="18" t="s">
        <v>133</v>
      </c>
      <c r="H578" s="24">
        <v>7.038403592741093E-7</v>
      </c>
      <c r="I578"/>
    </row>
    <row r="579" spans="1:9" x14ac:dyDescent="0.25">
      <c r="A579" s="18" t="s">
        <v>101</v>
      </c>
      <c r="B579" s="18" t="s">
        <v>102</v>
      </c>
      <c r="C579" s="18" t="s">
        <v>103</v>
      </c>
      <c r="D579" s="18" t="s">
        <v>350</v>
      </c>
      <c r="E579" s="18" t="s">
        <v>351</v>
      </c>
      <c r="F579" s="18" t="s">
        <v>138</v>
      </c>
      <c r="G579" s="18" t="s">
        <v>139</v>
      </c>
      <c r="H579" s="24">
        <v>3.0693383331296053E-5</v>
      </c>
      <c r="I579"/>
    </row>
    <row r="580" spans="1:9" x14ac:dyDescent="0.25">
      <c r="A580" s="18" t="s">
        <v>101</v>
      </c>
      <c r="B580" s="18" t="s">
        <v>102</v>
      </c>
      <c r="C580" s="18" t="s">
        <v>103</v>
      </c>
      <c r="D580" s="18" t="s">
        <v>350</v>
      </c>
      <c r="E580" s="18" t="s">
        <v>351</v>
      </c>
      <c r="F580" s="18" t="s">
        <v>186</v>
      </c>
      <c r="G580" s="18" t="s">
        <v>187</v>
      </c>
      <c r="H580" s="24">
        <v>1.3730819213393816E-5</v>
      </c>
      <c r="I580"/>
    </row>
    <row r="581" spans="1:9" x14ac:dyDescent="0.25">
      <c r="A581" s="18" t="s">
        <v>101</v>
      </c>
      <c r="B581" s="18" t="s">
        <v>102</v>
      </c>
      <c r="C581" s="18" t="s">
        <v>103</v>
      </c>
      <c r="D581" s="18" t="s">
        <v>350</v>
      </c>
      <c r="E581" s="18" t="s">
        <v>351</v>
      </c>
      <c r="F581" s="18" t="s">
        <v>162</v>
      </c>
      <c r="G581" s="18" t="s">
        <v>163</v>
      </c>
      <c r="H581" s="24">
        <v>5.2904133436661627E-4</v>
      </c>
      <c r="I581"/>
    </row>
    <row r="582" spans="1:9" x14ac:dyDescent="0.25">
      <c r="A582" s="18" t="s">
        <v>101</v>
      </c>
      <c r="B582" s="18" t="s">
        <v>102</v>
      </c>
      <c r="C582" s="18" t="s">
        <v>103</v>
      </c>
      <c r="D582" s="18" t="s">
        <v>350</v>
      </c>
      <c r="E582" s="18" t="s">
        <v>351</v>
      </c>
      <c r="F582" s="18" t="s">
        <v>174</v>
      </c>
      <c r="G582" s="18" t="s">
        <v>175</v>
      </c>
      <c r="H582" s="24">
        <v>5.549497949832771E-5</v>
      </c>
      <c r="I582"/>
    </row>
    <row r="583" spans="1:9" x14ac:dyDescent="0.25">
      <c r="A583" s="18" t="s">
        <v>101</v>
      </c>
      <c r="B583" s="18" t="s">
        <v>102</v>
      </c>
      <c r="C583" s="18" t="s">
        <v>103</v>
      </c>
      <c r="D583" s="18" t="s">
        <v>350</v>
      </c>
      <c r="E583" s="18" t="s">
        <v>351</v>
      </c>
      <c r="F583" s="18" t="s">
        <v>190</v>
      </c>
      <c r="G583" s="18" t="s">
        <v>191</v>
      </c>
      <c r="H583" s="24">
        <v>1.1114234525461313E-5</v>
      </c>
      <c r="I583"/>
    </row>
    <row r="584" spans="1:9" x14ac:dyDescent="0.25">
      <c r="A584" s="18" t="s">
        <v>101</v>
      </c>
      <c r="B584" s="18" t="s">
        <v>102</v>
      </c>
      <c r="C584" s="18" t="s">
        <v>103</v>
      </c>
      <c r="D584" s="18" t="s">
        <v>334</v>
      </c>
      <c r="E584" s="18" t="s">
        <v>335</v>
      </c>
      <c r="F584" s="18" t="s">
        <v>178</v>
      </c>
      <c r="G584" s="18" t="s">
        <v>179</v>
      </c>
      <c r="H584" s="24">
        <v>2.048970695185517E-5</v>
      </c>
      <c r="I584"/>
    </row>
    <row r="585" spans="1:9" x14ac:dyDescent="0.25">
      <c r="A585" s="18" t="s">
        <v>101</v>
      </c>
      <c r="B585" s="18" t="s">
        <v>102</v>
      </c>
      <c r="C585" s="18" t="s">
        <v>103</v>
      </c>
      <c r="D585" s="18" t="s">
        <v>334</v>
      </c>
      <c r="E585" s="18" t="s">
        <v>335</v>
      </c>
      <c r="F585" s="18" t="s">
        <v>286</v>
      </c>
      <c r="G585" s="18" t="s">
        <v>287</v>
      </c>
      <c r="H585" s="24">
        <v>1.8177970505733456E-4</v>
      </c>
      <c r="I585"/>
    </row>
    <row r="586" spans="1:9" x14ac:dyDescent="0.25">
      <c r="A586" s="18" t="s">
        <v>101</v>
      </c>
      <c r="B586" s="18" t="s">
        <v>102</v>
      </c>
      <c r="C586" s="18" t="s">
        <v>103</v>
      </c>
      <c r="D586" s="18" t="s">
        <v>334</v>
      </c>
      <c r="E586" s="18" t="s">
        <v>335</v>
      </c>
      <c r="F586" s="18" t="s">
        <v>126</v>
      </c>
      <c r="G586" s="18" t="s">
        <v>127</v>
      </c>
      <c r="H586" s="24">
        <v>4.4414299628804936E-4</v>
      </c>
      <c r="I586"/>
    </row>
    <row r="587" spans="1:9" x14ac:dyDescent="0.25">
      <c r="A587" s="18" t="s">
        <v>101</v>
      </c>
      <c r="B587" s="18" t="s">
        <v>102</v>
      </c>
      <c r="C587" s="18" t="s">
        <v>103</v>
      </c>
      <c r="D587" s="18" t="s">
        <v>334</v>
      </c>
      <c r="E587" s="18" t="s">
        <v>335</v>
      </c>
      <c r="F587" s="18" t="s">
        <v>128</v>
      </c>
      <c r="G587" s="18" t="s">
        <v>129</v>
      </c>
      <c r="H587" s="24">
        <v>1.9884247648924696E-2</v>
      </c>
      <c r="I587"/>
    </row>
    <row r="588" spans="1:9" x14ac:dyDescent="0.25">
      <c r="A588" s="18" t="s">
        <v>101</v>
      </c>
      <c r="B588" s="18" t="s">
        <v>102</v>
      </c>
      <c r="C588" s="18" t="s">
        <v>103</v>
      </c>
      <c r="D588" s="18" t="s">
        <v>334</v>
      </c>
      <c r="E588" s="18" t="s">
        <v>335</v>
      </c>
      <c r="F588" s="18" t="s">
        <v>198</v>
      </c>
      <c r="G588" s="18" t="s">
        <v>199</v>
      </c>
      <c r="H588" s="24">
        <v>0.92309941465634793</v>
      </c>
      <c r="I588"/>
    </row>
    <row r="589" spans="1:9" x14ac:dyDescent="0.25">
      <c r="A589" s="18" t="s">
        <v>101</v>
      </c>
      <c r="B589" s="18" t="s">
        <v>102</v>
      </c>
      <c r="C589" s="18" t="s">
        <v>103</v>
      </c>
      <c r="D589" s="18" t="s">
        <v>334</v>
      </c>
      <c r="E589" s="18" t="s">
        <v>335</v>
      </c>
      <c r="F589" s="18" t="s">
        <v>180</v>
      </c>
      <c r="G589" s="18" t="s">
        <v>181</v>
      </c>
      <c r="H589" s="24">
        <v>1.9638907806625812E-4</v>
      </c>
      <c r="I589"/>
    </row>
    <row r="590" spans="1:9" x14ac:dyDescent="0.25">
      <c r="A590" s="18" t="s">
        <v>101</v>
      </c>
      <c r="B590" s="18" t="s">
        <v>102</v>
      </c>
      <c r="C590" s="18" t="s">
        <v>103</v>
      </c>
      <c r="D590" s="18" t="s">
        <v>334</v>
      </c>
      <c r="E590" s="18" t="s">
        <v>335</v>
      </c>
      <c r="F590" s="18" t="s">
        <v>238</v>
      </c>
      <c r="G590" s="18" t="s">
        <v>239</v>
      </c>
      <c r="H590" s="24">
        <v>1.6381403731292885E-5</v>
      </c>
      <c r="I590"/>
    </row>
    <row r="591" spans="1:9" x14ac:dyDescent="0.25">
      <c r="A591" s="18" t="s">
        <v>101</v>
      </c>
      <c r="B591" s="18" t="s">
        <v>102</v>
      </c>
      <c r="C591" s="18" t="s">
        <v>103</v>
      </c>
      <c r="D591" s="18" t="s">
        <v>334</v>
      </c>
      <c r="E591" s="18" t="s">
        <v>335</v>
      </c>
      <c r="F591" s="18" t="s">
        <v>140</v>
      </c>
      <c r="G591" s="18" t="s">
        <v>141</v>
      </c>
      <c r="H591" s="24">
        <v>5.05450965986556E-4</v>
      </c>
      <c r="I591"/>
    </row>
    <row r="592" spans="1:9" x14ac:dyDescent="0.25">
      <c r="A592" s="18" t="s">
        <v>101</v>
      </c>
      <c r="B592" s="18" t="s">
        <v>102</v>
      </c>
      <c r="C592" s="18" t="s">
        <v>103</v>
      </c>
      <c r="D592" s="18" t="s">
        <v>334</v>
      </c>
      <c r="E592" s="18" t="s">
        <v>335</v>
      </c>
      <c r="F592" s="18" t="s">
        <v>336</v>
      </c>
      <c r="G592" s="18" t="s">
        <v>337</v>
      </c>
      <c r="H592" s="24">
        <v>2.9506256229257814E-5</v>
      </c>
      <c r="I592"/>
    </row>
    <row r="593" spans="1:9" x14ac:dyDescent="0.25">
      <c r="A593" s="18" t="s">
        <v>101</v>
      </c>
      <c r="B593" s="18" t="s">
        <v>102</v>
      </c>
      <c r="C593" s="18" t="s">
        <v>103</v>
      </c>
      <c r="D593" s="18" t="s">
        <v>334</v>
      </c>
      <c r="E593" s="18" t="s">
        <v>335</v>
      </c>
      <c r="F593" s="18" t="s">
        <v>142</v>
      </c>
      <c r="G593" s="18" t="s">
        <v>143</v>
      </c>
      <c r="H593" s="24">
        <v>1.5355900843902087E-3</v>
      </c>
      <c r="I593"/>
    </row>
    <row r="594" spans="1:9" x14ac:dyDescent="0.25">
      <c r="A594" s="18" t="s">
        <v>101</v>
      </c>
      <c r="B594" s="18" t="s">
        <v>102</v>
      </c>
      <c r="C594" s="18" t="s">
        <v>103</v>
      </c>
      <c r="D594" s="18" t="s">
        <v>334</v>
      </c>
      <c r="E594" s="18" t="s">
        <v>335</v>
      </c>
      <c r="F594" s="18" t="s">
        <v>144</v>
      </c>
      <c r="G594" s="18" t="s">
        <v>145</v>
      </c>
      <c r="H594" s="24">
        <v>4.1587520927168777E-4</v>
      </c>
      <c r="I594"/>
    </row>
    <row r="595" spans="1:9" x14ac:dyDescent="0.25">
      <c r="A595" s="18" t="s">
        <v>101</v>
      </c>
      <c r="B595" s="18" t="s">
        <v>102</v>
      </c>
      <c r="C595" s="18" t="s">
        <v>103</v>
      </c>
      <c r="D595" s="18" t="s">
        <v>334</v>
      </c>
      <c r="E595" s="18" t="s">
        <v>335</v>
      </c>
      <c r="F595" s="18" t="s">
        <v>218</v>
      </c>
      <c r="G595" s="18" t="s">
        <v>219</v>
      </c>
      <c r="H595" s="24">
        <v>3.7664010686832184E-3</v>
      </c>
      <c r="I595"/>
    </row>
    <row r="596" spans="1:9" x14ac:dyDescent="0.25">
      <c r="A596" s="18" t="s">
        <v>101</v>
      </c>
      <c r="B596" s="18" t="s">
        <v>102</v>
      </c>
      <c r="C596" s="18" t="s">
        <v>103</v>
      </c>
      <c r="D596" s="18" t="s">
        <v>334</v>
      </c>
      <c r="E596" s="18" t="s">
        <v>335</v>
      </c>
      <c r="F596" s="18" t="s">
        <v>192</v>
      </c>
      <c r="G596" s="18" t="s">
        <v>193</v>
      </c>
      <c r="H596" s="24">
        <v>1.0221838981158159E-4</v>
      </c>
      <c r="I596"/>
    </row>
    <row r="597" spans="1:9" x14ac:dyDescent="0.25">
      <c r="A597" s="18" t="s">
        <v>101</v>
      </c>
      <c r="B597" s="18" t="s">
        <v>102</v>
      </c>
      <c r="C597" s="18" t="s">
        <v>103</v>
      </c>
      <c r="D597" s="18" t="s">
        <v>334</v>
      </c>
      <c r="E597" s="18" t="s">
        <v>335</v>
      </c>
      <c r="F597" s="18" t="s">
        <v>222</v>
      </c>
      <c r="G597" s="18" t="s">
        <v>223</v>
      </c>
      <c r="H597" s="24">
        <v>6.1320142537616478E-7</v>
      </c>
      <c r="I597"/>
    </row>
    <row r="598" spans="1:9" x14ac:dyDescent="0.25">
      <c r="A598" s="18" t="s">
        <v>101</v>
      </c>
      <c r="B598" s="18" t="s">
        <v>102</v>
      </c>
      <c r="C598" s="18" t="s">
        <v>103</v>
      </c>
      <c r="D598" s="18" t="s">
        <v>334</v>
      </c>
      <c r="E598" s="18" t="s">
        <v>335</v>
      </c>
      <c r="F598" s="18" t="s">
        <v>252</v>
      </c>
      <c r="G598" s="18" t="s">
        <v>253</v>
      </c>
      <c r="H598" s="24">
        <v>1.6412712587566075E-4</v>
      </c>
      <c r="I598"/>
    </row>
    <row r="599" spans="1:9" x14ac:dyDescent="0.25">
      <c r="A599" s="18" t="s">
        <v>101</v>
      </c>
      <c r="B599" s="18" t="s">
        <v>102</v>
      </c>
      <c r="C599" s="18" t="s">
        <v>103</v>
      </c>
      <c r="D599" s="18" t="s">
        <v>334</v>
      </c>
      <c r="E599" s="18" t="s">
        <v>335</v>
      </c>
      <c r="F599" s="18" t="s">
        <v>224</v>
      </c>
      <c r="G599" s="18" t="s">
        <v>225</v>
      </c>
      <c r="H599" s="24">
        <v>1.3859982503618175E-4</v>
      </c>
      <c r="I599"/>
    </row>
    <row r="600" spans="1:9" x14ac:dyDescent="0.25">
      <c r="A600" s="18" t="s">
        <v>101</v>
      </c>
      <c r="B600" s="18" t="s">
        <v>102</v>
      </c>
      <c r="C600" s="18" t="s">
        <v>103</v>
      </c>
      <c r="D600" s="18" t="s">
        <v>334</v>
      </c>
      <c r="E600" s="18" t="s">
        <v>335</v>
      </c>
      <c r="F600" s="18" t="s">
        <v>182</v>
      </c>
      <c r="G600" s="18" t="s">
        <v>183</v>
      </c>
      <c r="H600" s="24">
        <v>1.5496908871815561E-3</v>
      </c>
      <c r="I600"/>
    </row>
    <row r="601" spans="1:9" x14ac:dyDescent="0.25">
      <c r="A601" s="18" t="s">
        <v>101</v>
      </c>
      <c r="B601" s="18" t="s">
        <v>102</v>
      </c>
      <c r="C601" s="18" t="s">
        <v>103</v>
      </c>
      <c r="D601" s="18" t="s">
        <v>334</v>
      </c>
      <c r="E601" s="18" t="s">
        <v>335</v>
      </c>
      <c r="F601" s="18" t="s">
        <v>230</v>
      </c>
      <c r="G601" s="18" t="s">
        <v>231</v>
      </c>
      <c r="H601" s="24">
        <v>2.2149424147826992E-3</v>
      </c>
      <c r="I601"/>
    </row>
    <row r="602" spans="1:9" x14ac:dyDescent="0.25">
      <c r="A602" s="18" t="s">
        <v>101</v>
      </c>
      <c r="B602" s="18" t="s">
        <v>102</v>
      </c>
      <c r="C602" s="18" t="s">
        <v>103</v>
      </c>
      <c r="D602" s="18" t="s">
        <v>334</v>
      </c>
      <c r="E602" s="18" t="s">
        <v>335</v>
      </c>
      <c r="F602" s="18" t="s">
        <v>232</v>
      </c>
      <c r="G602" s="18" t="s">
        <v>233</v>
      </c>
      <c r="H602" s="24">
        <v>4.1022929825279345E-3</v>
      </c>
      <c r="I602"/>
    </row>
    <row r="603" spans="1:9" x14ac:dyDescent="0.25">
      <c r="A603" s="18" t="s">
        <v>101</v>
      </c>
      <c r="B603" s="18" t="s">
        <v>102</v>
      </c>
      <c r="C603" s="18" t="s">
        <v>103</v>
      </c>
      <c r="D603" s="18" t="s">
        <v>334</v>
      </c>
      <c r="E603" s="18" t="s">
        <v>335</v>
      </c>
      <c r="F603" s="18" t="s">
        <v>272</v>
      </c>
      <c r="G603" s="18" t="s">
        <v>273</v>
      </c>
      <c r="H603" s="24">
        <v>4.3439797738875537E-4</v>
      </c>
      <c r="I603"/>
    </row>
    <row r="604" spans="1:9" x14ac:dyDescent="0.25">
      <c r="A604" s="18" t="s">
        <v>101</v>
      </c>
      <c r="B604" s="18" t="s">
        <v>102</v>
      </c>
      <c r="C604" s="18" t="s">
        <v>103</v>
      </c>
      <c r="D604" s="18" t="s">
        <v>334</v>
      </c>
      <c r="E604" s="18" t="s">
        <v>335</v>
      </c>
      <c r="F604" s="18" t="s">
        <v>152</v>
      </c>
      <c r="G604" s="18" t="s">
        <v>153</v>
      </c>
      <c r="H604" s="24">
        <v>2.6327550719468727E-5</v>
      </c>
      <c r="I604"/>
    </row>
    <row r="605" spans="1:9" x14ac:dyDescent="0.25">
      <c r="A605" s="18" t="s">
        <v>101</v>
      </c>
      <c r="B605" s="18" t="s">
        <v>102</v>
      </c>
      <c r="C605" s="18" t="s">
        <v>103</v>
      </c>
      <c r="D605" s="18" t="s">
        <v>334</v>
      </c>
      <c r="E605" s="18" t="s">
        <v>335</v>
      </c>
      <c r="F605" s="18" t="s">
        <v>156</v>
      </c>
      <c r="G605" s="18" t="s">
        <v>157</v>
      </c>
      <c r="H605" s="24">
        <v>2.1234811991075158E-5</v>
      </c>
      <c r="I605"/>
    </row>
    <row r="606" spans="1:9" x14ac:dyDescent="0.25">
      <c r="A606" s="18" t="s">
        <v>101</v>
      </c>
      <c r="B606" s="18" t="s">
        <v>102</v>
      </c>
      <c r="C606" s="18" t="s">
        <v>103</v>
      </c>
      <c r="D606" s="18" t="s">
        <v>334</v>
      </c>
      <c r="E606" s="18" t="s">
        <v>335</v>
      </c>
      <c r="F606" s="18" t="s">
        <v>234</v>
      </c>
      <c r="G606" s="18" t="s">
        <v>235</v>
      </c>
      <c r="H606" s="24">
        <v>1.572496094267968E-2</v>
      </c>
      <c r="I606"/>
    </row>
    <row r="607" spans="1:9" x14ac:dyDescent="0.25">
      <c r="A607" s="18" t="s">
        <v>101</v>
      </c>
      <c r="B607" s="18" t="s">
        <v>102</v>
      </c>
      <c r="C607" s="18" t="s">
        <v>103</v>
      </c>
      <c r="D607" s="18" t="s">
        <v>334</v>
      </c>
      <c r="E607" s="18" t="s">
        <v>335</v>
      </c>
      <c r="F607" s="18" t="s">
        <v>158</v>
      </c>
      <c r="G607" s="18" t="s">
        <v>159</v>
      </c>
      <c r="H607" s="24">
        <v>8.1712614872809877E-6</v>
      </c>
      <c r="I607"/>
    </row>
    <row r="608" spans="1:9" x14ac:dyDescent="0.25">
      <c r="A608" s="18" t="s">
        <v>101</v>
      </c>
      <c r="B608" s="18" t="s">
        <v>102</v>
      </c>
      <c r="C608" s="18" t="s">
        <v>103</v>
      </c>
      <c r="D608" s="18" t="s">
        <v>334</v>
      </c>
      <c r="E608" s="18" t="s">
        <v>335</v>
      </c>
      <c r="F608" s="18" t="s">
        <v>274</v>
      </c>
      <c r="G608" s="18" t="s">
        <v>275</v>
      </c>
      <c r="H608" s="24">
        <v>1.7213689195870501E-4</v>
      </c>
      <c r="I608"/>
    </row>
    <row r="609" spans="1:9" x14ac:dyDescent="0.25">
      <c r="A609" s="18" t="s">
        <v>101</v>
      </c>
      <c r="B609" s="18" t="s">
        <v>102</v>
      </c>
      <c r="C609" s="18" t="s">
        <v>103</v>
      </c>
      <c r="D609" s="18" t="s">
        <v>334</v>
      </c>
      <c r="E609" s="18" t="s">
        <v>335</v>
      </c>
      <c r="F609" s="18" t="s">
        <v>162</v>
      </c>
      <c r="G609" s="18" t="s">
        <v>163</v>
      </c>
      <c r="H609" s="24">
        <v>1.1279748465294226E-4</v>
      </c>
      <c r="I609"/>
    </row>
    <row r="610" spans="1:9" x14ac:dyDescent="0.25">
      <c r="A610" s="18" t="s">
        <v>101</v>
      </c>
      <c r="B610" s="18" t="s">
        <v>102</v>
      </c>
      <c r="C610" s="18" t="s">
        <v>103</v>
      </c>
      <c r="D610" s="18" t="s">
        <v>334</v>
      </c>
      <c r="E610" s="18" t="s">
        <v>335</v>
      </c>
      <c r="F610" s="18" t="s">
        <v>164</v>
      </c>
      <c r="G610" s="18" t="s">
        <v>165</v>
      </c>
      <c r="H610" s="24">
        <v>2.1467330376352917E-6</v>
      </c>
      <c r="I610"/>
    </row>
    <row r="611" spans="1:9" x14ac:dyDescent="0.25">
      <c r="A611" s="18" t="s">
        <v>101</v>
      </c>
      <c r="B611" s="18" t="s">
        <v>102</v>
      </c>
      <c r="C611" s="18" t="s">
        <v>103</v>
      </c>
      <c r="D611" s="18" t="s">
        <v>334</v>
      </c>
      <c r="E611" s="18" t="s">
        <v>335</v>
      </c>
      <c r="F611" s="18" t="s">
        <v>302</v>
      </c>
      <c r="G611" s="18" t="s">
        <v>303</v>
      </c>
      <c r="H611" s="24">
        <v>2.3795573527942611E-5</v>
      </c>
      <c r="I611"/>
    </row>
    <row r="612" spans="1:9" x14ac:dyDescent="0.25">
      <c r="A612" s="18" t="s">
        <v>101</v>
      </c>
      <c r="B612" s="18" t="s">
        <v>102</v>
      </c>
      <c r="C612" s="18" t="s">
        <v>103</v>
      </c>
      <c r="D612" s="18" t="s">
        <v>334</v>
      </c>
      <c r="E612" s="18" t="s">
        <v>335</v>
      </c>
      <c r="F612" s="18" t="s">
        <v>304</v>
      </c>
      <c r="G612" s="18" t="s">
        <v>305</v>
      </c>
      <c r="H612" s="24">
        <v>2.4834146248707399E-4</v>
      </c>
      <c r="I612"/>
    </row>
    <row r="613" spans="1:9" x14ac:dyDescent="0.25">
      <c r="A613" s="18" t="s">
        <v>101</v>
      </c>
      <c r="B613" s="18" t="s">
        <v>102</v>
      </c>
      <c r="C613" s="18" t="s">
        <v>103</v>
      </c>
      <c r="D613" s="18" t="s">
        <v>334</v>
      </c>
      <c r="E613" s="18" t="s">
        <v>335</v>
      </c>
      <c r="F613" s="18" t="s">
        <v>188</v>
      </c>
      <c r="G613" s="18" t="s">
        <v>189</v>
      </c>
      <c r="H613" s="24">
        <v>5.0774603653574106E-2</v>
      </c>
      <c r="I613"/>
    </row>
    <row r="614" spans="1:9" x14ac:dyDescent="0.25">
      <c r="A614" s="18" t="s">
        <v>101</v>
      </c>
      <c r="B614" s="18" t="s">
        <v>102</v>
      </c>
      <c r="C614" s="18" t="s">
        <v>103</v>
      </c>
      <c r="D614" s="18" t="s">
        <v>334</v>
      </c>
      <c r="E614" s="18" t="s">
        <v>335</v>
      </c>
      <c r="F614" s="18" t="s">
        <v>170</v>
      </c>
      <c r="G614" s="18" t="s">
        <v>171</v>
      </c>
      <c r="H614" s="24">
        <v>3.2808732221192231E-4</v>
      </c>
      <c r="I614"/>
    </row>
    <row r="615" spans="1:9" x14ac:dyDescent="0.25">
      <c r="A615" s="18" t="s">
        <v>101</v>
      </c>
      <c r="B615" s="18" t="s">
        <v>102</v>
      </c>
      <c r="C615" s="18" t="s">
        <v>103</v>
      </c>
      <c r="D615" s="18" t="s">
        <v>334</v>
      </c>
      <c r="E615" s="18" t="s">
        <v>335</v>
      </c>
      <c r="F615" s="18" t="s">
        <v>228</v>
      </c>
      <c r="G615" s="18" t="s">
        <v>229</v>
      </c>
      <c r="H615" s="24">
        <v>2.0372758725219436E-5</v>
      </c>
      <c r="I615"/>
    </row>
    <row r="616" spans="1:9" x14ac:dyDescent="0.25">
      <c r="A616" s="18" t="s">
        <v>101</v>
      </c>
      <c r="B616" s="18" t="s">
        <v>102</v>
      </c>
      <c r="C616" s="18" t="s">
        <v>103</v>
      </c>
      <c r="D616" s="18" t="s">
        <v>334</v>
      </c>
      <c r="E616" s="18" t="s">
        <v>335</v>
      </c>
      <c r="F616" s="18" t="s">
        <v>172</v>
      </c>
      <c r="G616" s="18" t="s">
        <v>173</v>
      </c>
      <c r="H616" s="24">
        <v>2.0780730015817518E-5</v>
      </c>
      <c r="I616"/>
    </row>
    <row r="617" spans="1:9" x14ac:dyDescent="0.25">
      <c r="A617" s="18" t="s">
        <v>101</v>
      </c>
      <c r="B617" s="18" t="s">
        <v>102</v>
      </c>
      <c r="C617" s="18" t="s">
        <v>103</v>
      </c>
      <c r="D617" s="18" t="s">
        <v>334</v>
      </c>
      <c r="E617" s="18" t="s">
        <v>335</v>
      </c>
      <c r="F617" s="18" t="s">
        <v>190</v>
      </c>
      <c r="G617" s="18" t="s">
        <v>191</v>
      </c>
      <c r="H617" s="24">
        <v>1.097066742613926E-5</v>
      </c>
      <c r="I617"/>
    </row>
    <row r="618" spans="1:9" x14ac:dyDescent="0.25">
      <c r="A618" s="18" t="s">
        <v>101</v>
      </c>
      <c r="B618" s="18" t="s">
        <v>102</v>
      </c>
      <c r="C618" s="18" t="s">
        <v>103</v>
      </c>
      <c r="D618" s="18" t="s">
        <v>334</v>
      </c>
      <c r="E618" s="18" t="s">
        <v>335</v>
      </c>
      <c r="F618" s="18" t="s">
        <v>124</v>
      </c>
      <c r="G618" s="18" t="s">
        <v>125</v>
      </c>
      <c r="H618" s="24">
        <v>4.2380439897910785E-4</v>
      </c>
      <c r="I618"/>
    </row>
    <row r="619" spans="1:9" x14ac:dyDescent="0.25">
      <c r="A619" s="18" t="s">
        <v>101</v>
      </c>
      <c r="B619" s="18" t="s">
        <v>102</v>
      </c>
      <c r="C619" s="18" t="s">
        <v>103</v>
      </c>
      <c r="D619" s="18" t="s">
        <v>334</v>
      </c>
      <c r="E619" s="18" t="s">
        <v>335</v>
      </c>
      <c r="F619" s="18" t="s">
        <v>176</v>
      </c>
      <c r="G619" s="18" t="s">
        <v>177</v>
      </c>
      <c r="H619" s="24">
        <v>2.2834116716177903E-5</v>
      </c>
      <c r="I619"/>
    </row>
    <row r="620" spans="1:9" x14ac:dyDescent="0.25">
      <c r="A620" s="18" t="s">
        <v>101</v>
      </c>
      <c r="B620" s="18" t="s">
        <v>102</v>
      </c>
      <c r="C620" s="18" t="s">
        <v>103</v>
      </c>
      <c r="D620" s="18" t="s">
        <v>334</v>
      </c>
      <c r="E620" s="18" t="s">
        <v>335</v>
      </c>
      <c r="F620" s="18" t="s">
        <v>208</v>
      </c>
      <c r="G620" s="18" t="s">
        <v>209</v>
      </c>
      <c r="H620" s="24">
        <v>3.4532031593319308E-2</v>
      </c>
      <c r="I620"/>
    </row>
    <row r="621" spans="1:9" x14ac:dyDescent="0.25">
      <c r="A621" s="18" t="s">
        <v>101</v>
      </c>
      <c r="B621" s="18" t="s">
        <v>102</v>
      </c>
      <c r="C621" s="18" t="s">
        <v>103</v>
      </c>
      <c r="D621" s="18" t="s">
        <v>270</v>
      </c>
      <c r="E621" s="18" t="s">
        <v>271</v>
      </c>
      <c r="F621" s="18" t="s">
        <v>126</v>
      </c>
      <c r="G621" s="18" t="s">
        <v>127</v>
      </c>
      <c r="H621" s="24">
        <v>4.8559172323936198E-6</v>
      </c>
      <c r="I621"/>
    </row>
    <row r="622" spans="1:9" x14ac:dyDescent="0.25">
      <c r="A622" s="18" t="s">
        <v>101</v>
      </c>
      <c r="B622" s="18" t="s">
        <v>102</v>
      </c>
      <c r="C622" s="18" t="s">
        <v>103</v>
      </c>
      <c r="D622" s="18" t="s">
        <v>270</v>
      </c>
      <c r="E622" s="18" t="s">
        <v>271</v>
      </c>
      <c r="F622" s="18" t="s">
        <v>254</v>
      </c>
      <c r="G622" s="18" t="s">
        <v>255</v>
      </c>
      <c r="H622" s="24">
        <v>2.2353750427731193E-9</v>
      </c>
      <c r="I622"/>
    </row>
    <row r="623" spans="1:9" x14ac:dyDescent="0.25">
      <c r="A623" s="18" t="s">
        <v>101</v>
      </c>
      <c r="B623" s="18" t="s">
        <v>102</v>
      </c>
      <c r="C623" s="18" t="s">
        <v>103</v>
      </c>
      <c r="D623" s="18" t="s">
        <v>270</v>
      </c>
      <c r="E623" s="18" t="s">
        <v>271</v>
      </c>
      <c r="F623" s="18" t="s">
        <v>264</v>
      </c>
      <c r="G623" s="18" t="s">
        <v>265</v>
      </c>
      <c r="H623" s="24">
        <v>1.4383316321153462E-8</v>
      </c>
      <c r="I623"/>
    </row>
    <row r="624" spans="1:9" x14ac:dyDescent="0.25">
      <c r="A624" s="18" t="s">
        <v>101</v>
      </c>
      <c r="B624" s="18" t="s">
        <v>102</v>
      </c>
      <c r="C624" s="18" t="s">
        <v>103</v>
      </c>
      <c r="D624" s="18" t="s">
        <v>270</v>
      </c>
      <c r="E624" s="18" t="s">
        <v>271</v>
      </c>
      <c r="F624" s="18" t="s">
        <v>212</v>
      </c>
      <c r="G624" s="18" t="s">
        <v>213</v>
      </c>
      <c r="H624" s="24">
        <v>8.9751275509097995E-8</v>
      </c>
      <c r="I624"/>
    </row>
    <row r="625" spans="1:9" x14ac:dyDescent="0.25">
      <c r="A625" s="18" t="s">
        <v>101</v>
      </c>
      <c r="B625" s="18" t="s">
        <v>102</v>
      </c>
      <c r="C625" s="18" t="s">
        <v>103</v>
      </c>
      <c r="D625" s="18" t="s">
        <v>270</v>
      </c>
      <c r="E625" s="18" t="s">
        <v>271</v>
      </c>
      <c r="F625" s="18" t="s">
        <v>128</v>
      </c>
      <c r="G625" s="18" t="s">
        <v>129</v>
      </c>
      <c r="H625" s="24">
        <v>3.6714542056877171E-3</v>
      </c>
      <c r="I625"/>
    </row>
    <row r="626" spans="1:9" x14ac:dyDescent="0.25">
      <c r="A626" s="18" t="s">
        <v>101</v>
      </c>
      <c r="B626" s="18" t="s">
        <v>102</v>
      </c>
      <c r="C626" s="18" t="s">
        <v>103</v>
      </c>
      <c r="D626" s="18" t="s">
        <v>270</v>
      </c>
      <c r="E626" s="18" t="s">
        <v>271</v>
      </c>
      <c r="F626" s="18" t="s">
        <v>198</v>
      </c>
      <c r="G626" s="18" t="s">
        <v>199</v>
      </c>
      <c r="H626" s="24">
        <v>5.1158165722313236E-3</v>
      </c>
      <c r="I626"/>
    </row>
    <row r="627" spans="1:9" x14ac:dyDescent="0.25">
      <c r="A627" s="18" t="s">
        <v>101</v>
      </c>
      <c r="B627" s="18" t="s">
        <v>102</v>
      </c>
      <c r="C627" s="18" t="s">
        <v>103</v>
      </c>
      <c r="D627" s="18" t="s">
        <v>270</v>
      </c>
      <c r="E627" s="18" t="s">
        <v>271</v>
      </c>
      <c r="F627" s="18" t="s">
        <v>202</v>
      </c>
      <c r="G627" s="18" t="s">
        <v>203</v>
      </c>
      <c r="H627" s="24">
        <v>4.8824441822850324E-4</v>
      </c>
      <c r="I627"/>
    </row>
    <row r="628" spans="1:9" x14ac:dyDescent="0.25">
      <c r="A628" s="18" t="s">
        <v>101</v>
      </c>
      <c r="B628" s="18" t="s">
        <v>102</v>
      </c>
      <c r="C628" s="18" t="s">
        <v>103</v>
      </c>
      <c r="D628" s="18" t="s">
        <v>270</v>
      </c>
      <c r="E628" s="18" t="s">
        <v>271</v>
      </c>
      <c r="F628" s="18" t="s">
        <v>180</v>
      </c>
      <c r="G628" s="18" t="s">
        <v>181</v>
      </c>
      <c r="H628" s="24">
        <v>1.5805731516598925E-6</v>
      </c>
      <c r="I628"/>
    </row>
    <row r="629" spans="1:9" x14ac:dyDescent="0.25">
      <c r="A629" s="18" t="s">
        <v>101</v>
      </c>
      <c r="B629" s="18" t="s">
        <v>102</v>
      </c>
      <c r="C629" s="18" t="s">
        <v>103</v>
      </c>
      <c r="D629" s="18" t="s">
        <v>270</v>
      </c>
      <c r="E629" s="18" t="s">
        <v>271</v>
      </c>
      <c r="F629" s="18" t="s">
        <v>136</v>
      </c>
      <c r="G629" s="18" t="s">
        <v>137</v>
      </c>
      <c r="H629" s="24">
        <v>3.6633770171351603E-3</v>
      </c>
      <c r="I629"/>
    </row>
    <row r="630" spans="1:9" x14ac:dyDescent="0.25">
      <c r="A630" s="18" t="s">
        <v>101</v>
      </c>
      <c r="B630" s="18" t="s">
        <v>102</v>
      </c>
      <c r="C630" s="18" t="s">
        <v>103</v>
      </c>
      <c r="D630" s="18" t="s">
        <v>270</v>
      </c>
      <c r="E630" s="18" t="s">
        <v>271</v>
      </c>
      <c r="F630" s="18" t="s">
        <v>238</v>
      </c>
      <c r="G630" s="18" t="s">
        <v>239</v>
      </c>
      <c r="H630" s="24">
        <v>5.8675906952207607E-6</v>
      </c>
      <c r="I630"/>
    </row>
    <row r="631" spans="1:9" x14ac:dyDescent="0.25">
      <c r="A631" s="18" t="s">
        <v>101</v>
      </c>
      <c r="B631" s="18" t="s">
        <v>102</v>
      </c>
      <c r="C631" s="18" t="s">
        <v>103</v>
      </c>
      <c r="D631" s="18" t="s">
        <v>270</v>
      </c>
      <c r="E631" s="18" t="s">
        <v>271</v>
      </c>
      <c r="F631" s="18" t="s">
        <v>138</v>
      </c>
      <c r="G631" s="18" t="s">
        <v>139</v>
      </c>
      <c r="H631" s="24">
        <v>2.6386669668678798E-6</v>
      </c>
      <c r="I631"/>
    </row>
    <row r="632" spans="1:9" x14ac:dyDescent="0.25">
      <c r="A632" s="18" t="s">
        <v>101</v>
      </c>
      <c r="B632" s="18" t="s">
        <v>102</v>
      </c>
      <c r="C632" s="18" t="s">
        <v>103</v>
      </c>
      <c r="D632" s="18" t="s">
        <v>270</v>
      </c>
      <c r="E632" s="18" t="s">
        <v>271</v>
      </c>
      <c r="F632" s="18" t="s">
        <v>140</v>
      </c>
      <c r="G632" s="18" t="s">
        <v>141</v>
      </c>
      <c r="H632" s="24">
        <v>2.6595227584003997E-2</v>
      </c>
      <c r="I632"/>
    </row>
    <row r="633" spans="1:9" x14ac:dyDescent="0.25">
      <c r="A633" s="18" t="s">
        <v>101</v>
      </c>
      <c r="B633" s="18" t="s">
        <v>102</v>
      </c>
      <c r="C633" s="18" t="s">
        <v>103</v>
      </c>
      <c r="D633" s="18" t="s">
        <v>270</v>
      </c>
      <c r="E633" s="18" t="s">
        <v>271</v>
      </c>
      <c r="F633" s="18" t="s">
        <v>242</v>
      </c>
      <c r="G633" s="18" t="s">
        <v>243</v>
      </c>
      <c r="H633" s="24">
        <v>6.8035111765691291E-7</v>
      </c>
      <c r="I633"/>
    </row>
    <row r="634" spans="1:9" x14ac:dyDescent="0.25">
      <c r="A634" s="18" t="s">
        <v>101</v>
      </c>
      <c r="B634" s="18" t="s">
        <v>102</v>
      </c>
      <c r="C634" s="18" t="s">
        <v>103</v>
      </c>
      <c r="D634" s="18" t="s">
        <v>270</v>
      </c>
      <c r="E634" s="18" t="s">
        <v>271</v>
      </c>
      <c r="F634" s="18" t="s">
        <v>142</v>
      </c>
      <c r="G634" s="18" t="s">
        <v>143</v>
      </c>
      <c r="H634" s="24">
        <v>1.0497337780837224E-5</v>
      </c>
      <c r="I634"/>
    </row>
    <row r="635" spans="1:9" x14ac:dyDescent="0.25">
      <c r="A635" s="18" t="s">
        <v>101</v>
      </c>
      <c r="B635" s="18" t="s">
        <v>102</v>
      </c>
      <c r="C635" s="18" t="s">
        <v>103</v>
      </c>
      <c r="D635" s="18" t="s">
        <v>270</v>
      </c>
      <c r="E635" s="18" t="s">
        <v>271</v>
      </c>
      <c r="F635" s="18" t="s">
        <v>144</v>
      </c>
      <c r="G635" s="18" t="s">
        <v>145</v>
      </c>
      <c r="H635" s="24">
        <v>9.9514873999888721E-6</v>
      </c>
      <c r="I635"/>
    </row>
    <row r="636" spans="1:9" x14ac:dyDescent="0.25">
      <c r="A636" s="18" t="s">
        <v>101</v>
      </c>
      <c r="B636" s="18" t="s">
        <v>102</v>
      </c>
      <c r="C636" s="18" t="s">
        <v>103</v>
      </c>
      <c r="D636" s="18" t="s">
        <v>270</v>
      </c>
      <c r="E636" s="18" t="s">
        <v>271</v>
      </c>
      <c r="F636" s="18" t="s">
        <v>146</v>
      </c>
      <c r="G636" s="18" t="s">
        <v>147</v>
      </c>
      <c r="H636" s="24">
        <v>3.6955293303478523E-7</v>
      </c>
      <c r="I636"/>
    </row>
    <row r="637" spans="1:9" x14ac:dyDescent="0.25">
      <c r="A637" s="18" t="s">
        <v>101</v>
      </c>
      <c r="B637" s="18" t="s">
        <v>102</v>
      </c>
      <c r="C637" s="18" t="s">
        <v>103</v>
      </c>
      <c r="D637" s="18" t="s">
        <v>270</v>
      </c>
      <c r="E637" s="18" t="s">
        <v>271</v>
      </c>
      <c r="F637" s="18" t="s">
        <v>148</v>
      </c>
      <c r="G637" s="18" t="s">
        <v>149</v>
      </c>
      <c r="H637" s="24">
        <v>9.7892052088764898E-7</v>
      </c>
      <c r="I637"/>
    </row>
    <row r="638" spans="1:9" x14ac:dyDescent="0.25">
      <c r="A638" s="18" t="s">
        <v>101</v>
      </c>
      <c r="B638" s="18" t="s">
        <v>102</v>
      </c>
      <c r="C638" s="18" t="s">
        <v>103</v>
      </c>
      <c r="D638" s="18" t="s">
        <v>270</v>
      </c>
      <c r="E638" s="18" t="s">
        <v>271</v>
      </c>
      <c r="F638" s="18" t="s">
        <v>256</v>
      </c>
      <c r="G638" s="18" t="s">
        <v>257</v>
      </c>
      <c r="H638" s="24">
        <v>2.6206881497835804E-3</v>
      </c>
      <c r="I638"/>
    </row>
    <row r="639" spans="1:9" x14ac:dyDescent="0.25">
      <c r="A639" s="18" t="s">
        <v>101</v>
      </c>
      <c r="B639" s="18" t="s">
        <v>102</v>
      </c>
      <c r="C639" s="18" t="s">
        <v>103</v>
      </c>
      <c r="D639" s="18" t="s">
        <v>270</v>
      </c>
      <c r="E639" s="18" t="s">
        <v>271</v>
      </c>
      <c r="F639" s="18" t="s">
        <v>192</v>
      </c>
      <c r="G639" s="18" t="s">
        <v>193</v>
      </c>
      <c r="H639" s="24">
        <v>1.5197462818702458E-2</v>
      </c>
      <c r="I639"/>
    </row>
    <row r="640" spans="1:9" x14ac:dyDescent="0.25">
      <c r="A640" s="18" t="s">
        <v>101</v>
      </c>
      <c r="B640" s="18" t="s">
        <v>102</v>
      </c>
      <c r="C640" s="18" t="s">
        <v>103</v>
      </c>
      <c r="D640" s="18" t="s">
        <v>270</v>
      </c>
      <c r="E640" s="18" t="s">
        <v>271</v>
      </c>
      <c r="F640" s="18" t="s">
        <v>252</v>
      </c>
      <c r="G640" s="18" t="s">
        <v>253</v>
      </c>
      <c r="H640" s="24">
        <v>1.1514945371020982E-4</v>
      </c>
      <c r="I640"/>
    </row>
    <row r="641" spans="1:9" x14ac:dyDescent="0.25">
      <c r="A641" s="18" t="s">
        <v>101</v>
      </c>
      <c r="B641" s="18" t="s">
        <v>102</v>
      </c>
      <c r="C641" s="18" t="s">
        <v>103</v>
      </c>
      <c r="D641" s="18" t="s">
        <v>270</v>
      </c>
      <c r="E641" s="18" t="s">
        <v>271</v>
      </c>
      <c r="F641" s="18" t="s">
        <v>278</v>
      </c>
      <c r="G641" s="18" t="s">
        <v>279</v>
      </c>
      <c r="H641" s="24">
        <v>9.2171576577077812E-6</v>
      </c>
      <c r="I641"/>
    </row>
    <row r="642" spans="1:9" x14ac:dyDescent="0.25">
      <c r="A642" s="18" t="s">
        <v>101</v>
      </c>
      <c r="B642" s="18" t="s">
        <v>102</v>
      </c>
      <c r="C642" s="18" t="s">
        <v>103</v>
      </c>
      <c r="D642" s="18" t="s">
        <v>270</v>
      </c>
      <c r="E642" s="18" t="s">
        <v>271</v>
      </c>
      <c r="F642" s="18" t="s">
        <v>224</v>
      </c>
      <c r="G642" s="18" t="s">
        <v>225</v>
      </c>
      <c r="H642" s="24">
        <v>1.7085983159723405E-3</v>
      </c>
      <c r="I642"/>
    </row>
    <row r="643" spans="1:9" x14ac:dyDescent="0.25">
      <c r="A643" s="18" t="s">
        <v>101</v>
      </c>
      <c r="B643" s="18" t="s">
        <v>102</v>
      </c>
      <c r="C643" s="18" t="s">
        <v>103</v>
      </c>
      <c r="D643" s="18" t="s">
        <v>270</v>
      </c>
      <c r="E643" s="18" t="s">
        <v>271</v>
      </c>
      <c r="F643" s="18" t="s">
        <v>186</v>
      </c>
      <c r="G643" s="18" t="s">
        <v>187</v>
      </c>
      <c r="H643" s="24">
        <v>2.6738247503477006E-6</v>
      </c>
      <c r="I643"/>
    </row>
    <row r="644" spans="1:9" x14ac:dyDescent="0.25">
      <c r="A644" s="18" t="s">
        <v>101</v>
      </c>
      <c r="B644" s="18" t="s">
        <v>102</v>
      </c>
      <c r="C644" s="18" t="s">
        <v>103</v>
      </c>
      <c r="D644" s="18" t="s">
        <v>270</v>
      </c>
      <c r="E644" s="18" t="s">
        <v>271</v>
      </c>
      <c r="F644" s="18" t="s">
        <v>258</v>
      </c>
      <c r="G644" s="18" t="s">
        <v>259</v>
      </c>
      <c r="H644" s="24">
        <v>1.1184572493155816E-3</v>
      </c>
      <c r="I644"/>
    </row>
    <row r="645" spans="1:9" x14ac:dyDescent="0.25">
      <c r="A645" s="18" t="s">
        <v>101</v>
      </c>
      <c r="B645" s="18" t="s">
        <v>102</v>
      </c>
      <c r="C645" s="18" t="s">
        <v>103</v>
      </c>
      <c r="D645" s="18" t="s">
        <v>270</v>
      </c>
      <c r="E645" s="18" t="s">
        <v>271</v>
      </c>
      <c r="F645" s="18" t="s">
        <v>272</v>
      </c>
      <c r="G645" s="18" t="s">
        <v>273</v>
      </c>
      <c r="H645" s="24">
        <v>2.3506410232097903E-7</v>
      </c>
      <c r="I645"/>
    </row>
    <row r="646" spans="1:9" x14ac:dyDescent="0.25">
      <c r="A646" s="18" t="s">
        <v>101</v>
      </c>
      <c r="B646" s="18" t="s">
        <v>102</v>
      </c>
      <c r="C646" s="18" t="s">
        <v>103</v>
      </c>
      <c r="D646" s="18" t="s">
        <v>270</v>
      </c>
      <c r="E646" s="18" t="s">
        <v>271</v>
      </c>
      <c r="F646" s="18" t="s">
        <v>152</v>
      </c>
      <c r="G646" s="18" t="s">
        <v>153</v>
      </c>
      <c r="H646" s="24">
        <v>8.3581183677278788E-4</v>
      </c>
      <c r="I646"/>
    </row>
    <row r="647" spans="1:9" x14ac:dyDescent="0.25">
      <c r="A647" s="18" t="s">
        <v>101</v>
      </c>
      <c r="B647" s="18" t="s">
        <v>102</v>
      </c>
      <c r="C647" s="18" t="s">
        <v>103</v>
      </c>
      <c r="D647" s="18" t="s">
        <v>270</v>
      </c>
      <c r="E647" s="18" t="s">
        <v>271</v>
      </c>
      <c r="F647" s="18" t="s">
        <v>156</v>
      </c>
      <c r="G647" s="18" t="s">
        <v>157</v>
      </c>
      <c r="H647" s="24">
        <v>1.9451657452399544E-6</v>
      </c>
      <c r="I647"/>
    </row>
    <row r="648" spans="1:9" x14ac:dyDescent="0.25">
      <c r="A648" s="18" t="s">
        <v>101</v>
      </c>
      <c r="B648" s="18" t="s">
        <v>102</v>
      </c>
      <c r="C648" s="18" t="s">
        <v>103</v>
      </c>
      <c r="D648" s="18" t="s">
        <v>270</v>
      </c>
      <c r="E648" s="18" t="s">
        <v>271</v>
      </c>
      <c r="F648" s="18" t="s">
        <v>246</v>
      </c>
      <c r="G648" s="18" t="s">
        <v>247</v>
      </c>
      <c r="H648" s="24">
        <v>5.4892939463934595E-6</v>
      </c>
      <c r="I648"/>
    </row>
    <row r="649" spans="1:9" x14ac:dyDescent="0.25">
      <c r="A649" s="18" t="s">
        <v>101</v>
      </c>
      <c r="B649" s="18" t="s">
        <v>102</v>
      </c>
      <c r="C649" s="18" t="s">
        <v>103</v>
      </c>
      <c r="D649" s="18" t="s">
        <v>270</v>
      </c>
      <c r="E649" s="18" t="s">
        <v>271</v>
      </c>
      <c r="F649" s="18" t="s">
        <v>158</v>
      </c>
      <c r="G649" s="18" t="s">
        <v>159</v>
      </c>
      <c r="H649" s="24">
        <v>4.5381310197430323E-7</v>
      </c>
      <c r="I649"/>
    </row>
    <row r="650" spans="1:9" x14ac:dyDescent="0.25">
      <c r="A650" s="18" t="s">
        <v>101</v>
      </c>
      <c r="B650" s="18" t="s">
        <v>102</v>
      </c>
      <c r="C650" s="18" t="s">
        <v>103</v>
      </c>
      <c r="D650" s="18" t="s">
        <v>270</v>
      </c>
      <c r="E650" s="18" t="s">
        <v>271</v>
      </c>
      <c r="F650" s="18" t="s">
        <v>160</v>
      </c>
      <c r="G650" s="18" t="s">
        <v>161</v>
      </c>
      <c r="H650" s="24">
        <v>1.878046000993116E-4</v>
      </c>
      <c r="I650"/>
    </row>
    <row r="651" spans="1:9" x14ac:dyDescent="0.25">
      <c r="A651" s="18" t="s">
        <v>101</v>
      </c>
      <c r="B651" s="18" t="s">
        <v>102</v>
      </c>
      <c r="C651" s="18" t="s">
        <v>103</v>
      </c>
      <c r="D651" s="18" t="s">
        <v>270</v>
      </c>
      <c r="E651" s="18" t="s">
        <v>271</v>
      </c>
      <c r="F651" s="18" t="s">
        <v>274</v>
      </c>
      <c r="G651" s="18" t="s">
        <v>275</v>
      </c>
      <c r="H651" s="24">
        <v>6.1243350410959563E-5</v>
      </c>
      <c r="I651"/>
    </row>
    <row r="652" spans="1:9" x14ac:dyDescent="0.25">
      <c r="A652" s="18" t="s">
        <v>101</v>
      </c>
      <c r="B652" s="18" t="s">
        <v>102</v>
      </c>
      <c r="C652" s="18" t="s">
        <v>103</v>
      </c>
      <c r="D652" s="18" t="s">
        <v>270</v>
      </c>
      <c r="E652" s="18" t="s">
        <v>271</v>
      </c>
      <c r="F652" s="18" t="s">
        <v>162</v>
      </c>
      <c r="G652" s="18" t="s">
        <v>163</v>
      </c>
      <c r="H652" s="24">
        <v>5.379306283812698E-6</v>
      </c>
      <c r="I652"/>
    </row>
    <row r="653" spans="1:9" x14ac:dyDescent="0.25">
      <c r="A653" s="18" t="s">
        <v>101</v>
      </c>
      <c r="B653" s="18" t="s">
        <v>102</v>
      </c>
      <c r="C653" s="18" t="s">
        <v>103</v>
      </c>
      <c r="D653" s="18" t="s">
        <v>270</v>
      </c>
      <c r="E653" s="18" t="s">
        <v>271</v>
      </c>
      <c r="F653" s="18" t="s">
        <v>164</v>
      </c>
      <c r="G653" s="18" t="s">
        <v>165</v>
      </c>
      <c r="H653" s="24">
        <v>1.6648674599991098E-3</v>
      </c>
      <c r="I653"/>
    </row>
    <row r="654" spans="1:9" x14ac:dyDescent="0.25">
      <c r="A654" s="18" t="s">
        <v>101</v>
      </c>
      <c r="B654" s="18" t="s">
        <v>102</v>
      </c>
      <c r="C654" s="18" t="s">
        <v>103</v>
      </c>
      <c r="D654" s="18" t="s">
        <v>270</v>
      </c>
      <c r="E654" s="18" t="s">
        <v>271</v>
      </c>
      <c r="F654" s="18" t="s">
        <v>188</v>
      </c>
      <c r="G654" s="18" t="s">
        <v>189</v>
      </c>
      <c r="H654" s="24">
        <v>3.1344901592474409E-3</v>
      </c>
      <c r="I654"/>
    </row>
    <row r="655" spans="1:9" x14ac:dyDescent="0.25">
      <c r="A655" s="18" t="s">
        <v>101</v>
      </c>
      <c r="B655" s="18" t="s">
        <v>102</v>
      </c>
      <c r="C655" s="18" t="s">
        <v>103</v>
      </c>
      <c r="D655" s="18" t="s">
        <v>270</v>
      </c>
      <c r="E655" s="18" t="s">
        <v>271</v>
      </c>
      <c r="F655" s="18" t="s">
        <v>166</v>
      </c>
      <c r="G655" s="18" t="s">
        <v>167</v>
      </c>
      <c r="H655" s="24">
        <v>1.5775240427685025E-5</v>
      </c>
      <c r="I655"/>
    </row>
    <row r="656" spans="1:9" x14ac:dyDescent="0.25">
      <c r="A656" s="18" t="s">
        <v>101</v>
      </c>
      <c r="B656" s="18" t="s">
        <v>102</v>
      </c>
      <c r="C656" s="18" t="s">
        <v>103</v>
      </c>
      <c r="D656" s="18" t="s">
        <v>270</v>
      </c>
      <c r="E656" s="18" t="s">
        <v>271</v>
      </c>
      <c r="F656" s="18" t="s">
        <v>168</v>
      </c>
      <c r="G656" s="18" t="s">
        <v>169</v>
      </c>
      <c r="H656" s="24">
        <v>2.4924442383260196E-4</v>
      </c>
      <c r="I656"/>
    </row>
    <row r="657" spans="1:9" x14ac:dyDescent="0.25">
      <c r="A657" s="18" t="s">
        <v>101</v>
      </c>
      <c r="B657" s="18" t="s">
        <v>102</v>
      </c>
      <c r="C657" s="18" t="s">
        <v>103</v>
      </c>
      <c r="D657" s="18" t="s">
        <v>270</v>
      </c>
      <c r="E657" s="18" t="s">
        <v>271</v>
      </c>
      <c r="F657" s="18" t="s">
        <v>170</v>
      </c>
      <c r="G657" s="18" t="s">
        <v>171</v>
      </c>
      <c r="H657" s="24">
        <v>8.7017585150352065E-7</v>
      </c>
      <c r="I657"/>
    </row>
    <row r="658" spans="1:9" x14ac:dyDescent="0.25">
      <c r="A658" s="18" t="s">
        <v>101</v>
      </c>
      <c r="B658" s="18" t="s">
        <v>102</v>
      </c>
      <c r="C658" s="18" t="s">
        <v>103</v>
      </c>
      <c r="D658" s="18" t="s">
        <v>270</v>
      </c>
      <c r="E658" s="18" t="s">
        <v>271</v>
      </c>
      <c r="F658" s="18" t="s">
        <v>228</v>
      </c>
      <c r="G658" s="18" t="s">
        <v>229</v>
      </c>
      <c r="H658" s="24">
        <v>5.0204571143040364E-4</v>
      </c>
      <c r="I658"/>
    </row>
    <row r="659" spans="1:9" x14ac:dyDescent="0.25">
      <c r="A659" s="18" t="s">
        <v>101</v>
      </c>
      <c r="B659" s="18" t="s">
        <v>102</v>
      </c>
      <c r="C659" s="18" t="s">
        <v>103</v>
      </c>
      <c r="D659" s="18" t="s">
        <v>270</v>
      </c>
      <c r="E659" s="18" t="s">
        <v>271</v>
      </c>
      <c r="F659" s="18" t="s">
        <v>172</v>
      </c>
      <c r="G659" s="18" t="s">
        <v>173</v>
      </c>
      <c r="H659" s="24">
        <v>5.7642305237793386E-6</v>
      </c>
      <c r="I659"/>
    </row>
    <row r="660" spans="1:9" x14ac:dyDescent="0.25">
      <c r="A660" s="18" t="s">
        <v>101</v>
      </c>
      <c r="B660" s="18" t="s">
        <v>102</v>
      </c>
      <c r="C660" s="18" t="s">
        <v>103</v>
      </c>
      <c r="D660" s="18" t="s">
        <v>270</v>
      </c>
      <c r="E660" s="18" t="s">
        <v>271</v>
      </c>
      <c r="F660" s="18" t="s">
        <v>174</v>
      </c>
      <c r="G660" s="18" t="s">
        <v>175</v>
      </c>
      <c r="H660" s="24">
        <v>1.0852394350082466E-2</v>
      </c>
      <c r="I660"/>
    </row>
    <row r="661" spans="1:9" x14ac:dyDescent="0.25">
      <c r="A661" s="18" t="s">
        <v>101</v>
      </c>
      <c r="B661" s="18" t="s">
        <v>102</v>
      </c>
      <c r="C661" s="18" t="s">
        <v>103</v>
      </c>
      <c r="D661" s="18" t="s">
        <v>270</v>
      </c>
      <c r="E661" s="18" t="s">
        <v>271</v>
      </c>
      <c r="F661" s="18" t="s">
        <v>190</v>
      </c>
      <c r="G661" s="18" t="s">
        <v>191</v>
      </c>
      <c r="H661" s="24">
        <v>8.7961761081309239E-7</v>
      </c>
      <c r="I661"/>
    </row>
    <row r="662" spans="1:9" x14ac:dyDescent="0.25">
      <c r="A662" s="18" t="s">
        <v>101</v>
      </c>
      <c r="B662" s="18" t="s">
        <v>102</v>
      </c>
      <c r="C662" s="18" t="s">
        <v>103</v>
      </c>
      <c r="D662" s="18" t="s">
        <v>270</v>
      </c>
      <c r="E662" s="18" t="s">
        <v>271</v>
      </c>
      <c r="F662" s="18" t="s">
        <v>124</v>
      </c>
      <c r="G662" s="18" t="s">
        <v>125</v>
      </c>
      <c r="H662" s="24">
        <v>1.9474208610628722E-4</v>
      </c>
      <c r="I662"/>
    </row>
    <row r="663" spans="1:9" x14ac:dyDescent="0.25">
      <c r="A663" s="18" t="s">
        <v>101</v>
      </c>
      <c r="B663" s="18" t="s">
        <v>102</v>
      </c>
      <c r="C663" s="18" t="s">
        <v>103</v>
      </c>
      <c r="D663" s="18" t="s">
        <v>270</v>
      </c>
      <c r="E663" s="18" t="s">
        <v>271</v>
      </c>
      <c r="F663" s="18" t="s">
        <v>204</v>
      </c>
      <c r="G663" s="18" t="s">
        <v>205</v>
      </c>
      <c r="H663" s="24">
        <v>3.016129924969372E-6</v>
      </c>
      <c r="I663"/>
    </row>
    <row r="664" spans="1:9" x14ac:dyDescent="0.25">
      <c r="A664" s="18" t="s">
        <v>101</v>
      </c>
      <c r="B664" s="18" t="s">
        <v>102</v>
      </c>
      <c r="C664" s="18" t="s">
        <v>103</v>
      </c>
      <c r="D664" s="18" t="s">
        <v>270</v>
      </c>
      <c r="E664" s="18" t="s">
        <v>271</v>
      </c>
      <c r="F664" s="18" t="s">
        <v>176</v>
      </c>
      <c r="G664" s="18" t="s">
        <v>177</v>
      </c>
      <c r="H664" s="24">
        <v>4.5445540014732092E-5</v>
      </c>
      <c r="I664"/>
    </row>
    <row r="665" spans="1:9" x14ac:dyDescent="0.25">
      <c r="A665" s="18" t="s">
        <v>101</v>
      </c>
      <c r="B665" s="18" t="s">
        <v>102</v>
      </c>
      <c r="C665" s="18" t="s">
        <v>103</v>
      </c>
      <c r="D665" s="18" t="s">
        <v>270</v>
      </c>
      <c r="E665" s="18" t="s">
        <v>271</v>
      </c>
      <c r="F665" s="18" t="s">
        <v>276</v>
      </c>
      <c r="G665" s="18" t="s">
        <v>277</v>
      </c>
      <c r="H665" s="24">
        <v>1.5209035782947439E-6</v>
      </c>
      <c r="I665"/>
    </row>
    <row r="666" spans="1:9" x14ac:dyDescent="0.25">
      <c r="A666" s="18" t="s">
        <v>101</v>
      </c>
      <c r="B666" s="18" t="s">
        <v>102</v>
      </c>
      <c r="C666" s="18" t="s">
        <v>103</v>
      </c>
      <c r="D666" s="18" t="s">
        <v>310</v>
      </c>
      <c r="E666" s="18" t="s">
        <v>311</v>
      </c>
      <c r="F666" s="18" t="s">
        <v>126</v>
      </c>
      <c r="G666" s="18" t="s">
        <v>127</v>
      </c>
      <c r="H666" s="24">
        <v>7.9045236787307467E-5</v>
      </c>
      <c r="I666"/>
    </row>
    <row r="667" spans="1:9" x14ac:dyDescent="0.25">
      <c r="A667" s="18" t="s">
        <v>101</v>
      </c>
      <c r="B667" s="18" t="s">
        <v>102</v>
      </c>
      <c r="C667" s="18" t="s">
        <v>103</v>
      </c>
      <c r="D667" s="18" t="s">
        <v>310</v>
      </c>
      <c r="E667" s="18" t="s">
        <v>311</v>
      </c>
      <c r="F667" s="18" t="s">
        <v>254</v>
      </c>
      <c r="G667" s="18" t="s">
        <v>255</v>
      </c>
      <c r="H667" s="24">
        <v>5.6254362388294446E-7</v>
      </c>
      <c r="I667"/>
    </row>
    <row r="668" spans="1:9" x14ac:dyDescent="0.25">
      <c r="A668" s="18" t="s">
        <v>101</v>
      </c>
      <c r="B668" s="18" t="s">
        <v>102</v>
      </c>
      <c r="C668" s="18" t="s">
        <v>103</v>
      </c>
      <c r="D668" s="18" t="s">
        <v>310</v>
      </c>
      <c r="E668" s="18" t="s">
        <v>311</v>
      </c>
      <c r="F668" s="18" t="s">
        <v>264</v>
      </c>
      <c r="G668" s="18" t="s">
        <v>265</v>
      </c>
      <c r="H668" s="24">
        <v>1.7911232230226793E-6</v>
      </c>
      <c r="I668"/>
    </row>
    <row r="669" spans="1:9" x14ac:dyDescent="0.25">
      <c r="A669" s="18" t="s">
        <v>101</v>
      </c>
      <c r="B669" s="18" t="s">
        <v>102</v>
      </c>
      <c r="C669" s="18" t="s">
        <v>103</v>
      </c>
      <c r="D669" s="18" t="s">
        <v>310</v>
      </c>
      <c r="E669" s="18" t="s">
        <v>311</v>
      </c>
      <c r="F669" s="18" t="s">
        <v>128</v>
      </c>
      <c r="G669" s="18" t="s">
        <v>129</v>
      </c>
      <c r="H669" s="24">
        <v>2.6857776537854827E-3</v>
      </c>
      <c r="I669"/>
    </row>
    <row r="670" spans="1:9" x14ac:dyDescent="0.25">
      <c r="A670" s="18" t="s">
        <v>101</v>
      </c>
      <c r="B670" s="18" t="s">
        <v>102</v>
      </c>
      <c r="C670" s="18" t="s">
        <v>103</v>
      </c>
      <c r="D670" s="18" t="s">
        <v>310</v>
      </c>
      <c r="E670" s="18" t="s">
        <v>311</v>
      </c>
      <c r="F670" s="18" t="s">
        <v>198</v>
      </c>
      <c r="G670" s="18" t="s">
        <v>199</v>
      </c>
      <c r="H670" s="24">
        <v>0.25852585292727998</v>
      </c>
      <c r="I670"/>
    </row>
    <row r="671" spans="1:9" x14ac:dyDescent="0.25">
      <c r="A671" s="18" t="s">
        <v>101</v>
      </c>
      <c r="B671" s="18" t="s">
        <v>102</v>
      </c>
      <c r="C671" s="18" t="s">
        <v>103</v>
      </c>
      <c r="D671" s="18" t="s">
        <v>310</v>
      </c>
      <c r="E671" s="18" t="s">
        <v>311</v>
      </c>
      <c r="F671" s="18" t="s">
        <v>202</v>
      </c>
      <c r="G671" s="18" t="s">
        <v>203</v>
      </c>
      <c r="H671" s="24">
        <v>2.4699756002909492E-4</v>
      </c>
      <c r="I671"/>
    </row>
    <row r="672" spans="1:9" x14ac:dyDescent="0.25">
      <c r="A672" s="18" t="s">
        <v>101</v>
      </c>
      <c r="B672" s="18" t="s">
        <v>102</v>
      </c>
      <c r="C672" s="18" t="s">
        <v>103</v>
      </c>
      <c r="D672" s="18" t="s">
        <v>310</v>
      </c>
      <c r="E672" s="18" t="s">
        <v>311</v>
      </c>
      <c r="F672" s="18" t="s">
        <v>130</v>
      </c>
      <c r="G672" s="18" t="s">
        <v>131</v>
      </c>
      <c r="H672" s="24">
        <v>4.3955475805688557E-3</v>
      </c>
      <c r="I672"/>
    </row>
    <row r="673" spans="1:9" x14ac:dyDescent="0.25">
      <c r="A673" s="18" t="s">
        <v>101</v>
      </c>
      <c r="B673" s="18" t="s">
        <v>102</v>
      </c>
      <c r="C673" s="18" t="s">
        <v>103</v>
      </c>
      <c r="D673" s="18" t="s">
        <v>310</v>
      </c>
      <c r="E673" s="18" t="s">
        <v>311</v>
      </c>
      <c r="F673" s="18" t="s">
        <v>132</v>
      </c>
      <c r="G673" s="18" t="s">
        <v>133</v>
      </c>
      <c r="H673" s="24">
        <v>1.7524822445296964E-6</v>
      </c>
      <c r="I673"/>
    </row>
    <row r="674" spans="1:9" x14ac:dyDescent="0.25">
      <c r="A674" s="18" t="s">
        <v>101</v>
      </c>
      <c r="B674" s="18" t="s">
        <v>102</v>
      </c>
      <c r="C674" s="18" t="s">
        <v>103</v>
      </c>
      <c r="D674" s="18" t="s">
        <v>310</v>
      </c>
      <c r="E674" s="18" t="s">
        <v>311</v>
      </c>
      <c r="F674" s="18" t="s">
        <v>134</v>
      </c>
      <c r="G674" s="18" t="s">
        <v>135</v>
      </c>
      <c r="H674" s="24">
        <v>2.290908553293026E-5</v>
      </c>
      <c r="I674"/>
    </row>
    <row r="675" spans="1:9" x14ac:dyDescent="0.25">
      <c r="A675" s="18" t="s">
        <v>101</v>
      </c>
      <c r="B675" s="18" t="s">
        <v>102</v>
      </c>
      <c r="C675" s="18" t="s">
        <v>103</v>
      </c>
      <c r="D675" s="18" t="s">
        <v>310</v>
      </c>
      <c r="E675" s="18" t="s">
        <v>311</v>
      </c>
      <c r="F675" s="18" t="s">
        <v>294</v>
      </c>
      <c r="G675" s="18" t="s">
        <v>295</v>
      </c>
      <c r="H675" s="24">
        <v>1.8519943787796665E-6</v>
      </c>
      <c r="I675"/>
    </row>
    <row r="676" spans="1:9" x14ac:dyDescent="0.25">
      <c r="A676" s="18" t="s">
        <v>101</v>
      </c>
      <c r="B676" s="18" t="s">
        <v>102</v>
      </c>
      <c r="C676" s="18" t="s">
        <v>103</v>
      </c>
      <c r="D676" s="18" t="s">
        <v>310</v>
      </c>
      <c r="E676" s="18" t="s">
        <v>311</v>
      </c>
      <c r="F676" s="18" t="s">
        <v>136</v>
      </c>
      <c r="G676" s="18" t="s">
        <v>137</v>
      </c>
      <c r="H676" s="24">
        <v>1.779865332947496E-4</v>
      </c>
      <c r="I676"/>
    </row>
    <row r="677" spans="1:9" x14ac:dyDescent="0.25">
      <c r="A677" s="18" t="s">
        <v>101</v>
      </c>
      <c r="B677" s="18" t="s">
        <v>102</v>
      </c>
      <c r="C677" s="18" t="s">
        <v>103</v>
      </c>
      <c r="D677" s="18" t="s">
        <v>310</v>
      </c>
      <c r="E677" s="18" t="s">
        <v>311</v>
      </c>
      <c r="F677" s="18" t="s">
        <v>238</v>
      </c>
      <c r="G677" s="18" t="s">
        <v>239</v>
      </c>
      <c r="H677" s="24">
        <v>6.15606121459266E-5</v>
      </c>
      <c r="I677"/>
    </row>
    <row r="678" spans="1:9" x14ac:dyDescent="0.25">
      <c r="A678" s="18" t="s">
        <v>101</v>
      </c>
      <c r="B678" s="18" t="s">
        <v>102</v>
      </c>
      <c r="C678" s="18" t="s">
        <v>103</v>
      </c>
      <c r="D678" s="18" t="s">
        <v>310</v>
      </c>
      <c r="E678" s="18" t="s">
        <v>311</v>
      </c>
      <c r="F678" s="18" t="s">
        <v>138</v>
      </c>
      <c r="G678" s="18" t="s">
        <v>139</v>
      </c>
      <c r="H678" s="24">
        <v>5.7260867387969497E-6</v>
      </c>
      <c r="I678"/>
    </row>
    <row r="679" spans="1:9" x14ac:dyDescent="0.25">
      <c r="A679" s="18" t="s">
        <v>101</v>
      </c>
      <c r="B679" s="18" t="s">
        <v>102</v>
      </c>
      <c r="C679" s="18" t="s">
        <v>103</v>
      </c>
      <c r="D679" s="18" t="s">
        <v>310</v>
      </c>
      <c r="E679" s="18" t="s">
        <v>311</v>
      </c>
      <c r="F679" s="18" t="s">
        <v>140</v>
      </c>
      <c r="G679" s="18" t="s">
        <v>141</v>
      </c>
      <c r="H679" s="24">
        <v>1.9712472856608159E-3</v>
      </c>
      <c r="I679"/>
    </row>
    <row r="680" spans="1:9" x14ac:dyDescent="0.25">
      <c r="A680" s="18" t="s">
        <v>101</v>
      </c>
      <c r="B680" s="18" t="s">
        <v>102</v>
      </c>
      <c r="C680" s="18" t="s">
        <v>103</v>
      </c>
      <c r="D680" s="18" t="s">
        <v>310</v>
      </c>
      <c r="E680" s="18" t="s">
        <v>311</v>
      </c>
      <c r="F680" s="18" t="s">
        <v>142</v>
      </c>
      <c r="G680" s="18" t="s">
        <v>143</v>
      </c>
      <c r="H680" s="24">
        <v>2.9342099495894238E-5</v>
      </c>
      <c r="I680"/>
    </row>
    <row r="681" spans="1:9" x14ac:dyDescent="0.25">
      <c r="A681" s="18" t="s">
        <v>101</v>
      </c>
      <c r="B681" s="18" t="s">
        <v>102</v>
      </c>
      <c r="C681" s="18" t="s">
        <v>103</v>
      </c>
      <c r="D681" s="18" t="s">
        <v>310</v>
      </c>
      <c r="E681" s="18" t="s">
        <v>311</v>
      </c>
      <c r="F681" s="18" t="s">
        <v>312</v>
      </c>
      <c r="G681" s="18" t="s">
        <v>313</v>
      </c>
      <c r="H681" s="24">
        <v>5.5923533534921484E-5</v>
      </c>
      <c r="I681"/>
    </row>
    <row r="682" spans="1:9" x14ac:dyDescent="0.25">
      <c r="A682" s="18" t="s">
        <v>101</v>
      </c>
      <c r="B682" s="18" t="s">
        <v>102</v>
      </c>
      <c r="C682" s="18" t="s">
        <v>103</v>
      </c>
      <c r="D682" s="18" t="s">
        <v>310</v>
      </c>
      <c r="E682" s="18" t="s">
        <v>311</v>
      </c>
      <c r="F682" s="18" t="s">
        <v>144</v>
      </c>
      <c r="G682" s="18" t="s">
        <v>145</v>
      </c>
      <c r="H682" s="24">
        <v>1.0432224023402762E-5</v>
      </c>
      <c r="I682"/>
    </row>
    <row r="683" spans="1:9" x14ac:dyDescent="0.25">
      <c r="A683" s="18" t="s">
        <v>101</v>
      </c>
      <c r="B683" s="18" t="s">
        <v>102</v>
      </c>
      <c r="C683" s="18" t="s">
        <v>103</v>
      </c>
      <c r="D683" s="18" t="s">
        <v>310</v>
      </c>
      <c r="E683" s="18" t="s">
        <v>311</v>
      </c>
      <c r="F683" s="18" t="s">
        <v>146</v>
      </c>
      <c r="G683" s="18" t="s">
        <v>147</v>
      </c>
      <c r="H683" s="24">
        <v>6.1942844185747114E-7</v>
      </c>
      <c r="I683"/>
    </row>
    <row r="684" spans="1:9" x14ac:dyDescent="0.25">
      <c r="A684" s="18" t="s">
        <v>101</v>
      </c>
      <c r="B684" s="18" t="s">
        <v>102</v>
      </c>
      <c r="C684" s="18" t="s">
        <v>103</v>
      </c>
      <c r="D684" s="18" t="s">
        <v>310</v>
      </c>
      <c r="E684" s="18" t="s">
        <v>311</v>
      </c>
      <c r="F684" s="18" t="s">
        <v>148</v>
      </c>
      <c r="G684" s="18" t="s">
        <v>149</v>
      </c>
      <c r="H684" s="24">
        <v>6.0020153519347599E-6</v>
      </c>
      <c r="I684"/>
    </row>
    <row r="685" spans="1:9" x14ac:dyDescent="0.25">
      <c r="A685" s="18" t="s">
        <v>101</v>
      </c>
      <c r="B685" s="18" t="s">
        <v>102</v>
      </c>
      <c r="C685" s="18" t="s">
        <v>103</v>
      </c>
      <c r="D685" s="18" t="s">
        <v>310</v>
      </c>
      <c r="E685" s="18" t="s">
        <v>311</v>
      </c>
      <c r="F685" s="18" t="s">
        <v>256</v>
      </c>
      <c r="G685" s="18" t="s">
        <v>257</v>
      </c>
      <c r="H685" s="24">
        <v>9.7247969877780759E-4</v>
      </c>
      <c r="I685"/>
    </row>
    <row r="686" spans="1:9" x14ac:dyDescent="0.25">
      <c r="A686" s="18" t="s">
        <v>101</v>
      </c>
      <c r="B686" s="18" t="s">
        <v>102</v>
      </c>
      <c r="C686" s="18" t="s">
        <v>103</v>
      </c>
      <c r="D686" s="18" t="s">
        <v>310</v>
      </c>
      <c r="E686" s="18" t="s">
        <v>311</v>
      </c>
      <c r="F686" s="18" t="s">
        <v>184</v>
      </c>
      <c r="G686" s="18" t="s">
        <v>185</v>
      </c>
      <c r="H686" s="24">
        <v>9.9554898728102664E-3</v>
      </c>
      <c r="I686"/>
    </row>
    <row r="687" spans="1:9" x14ac:dyDescent="0.25">
      <c r="A687" s="18" t="s">
        <v>101</v>
      </c>
      <c r="B687" s="18" t="s">
        <v>102</v>
      </c>
      <c r="C687" s="18" t="s">
        <v>103</v>
      </c>
      <c r="D687" s="18" t="s">
        <v>310</v>
      </c>
      <c r="E687" s="18" t="s">
        <v>311</v>
      </c>
      <c r="F687" s="18" t="s">
        <v>150</v>
      </c>
      <c r="G687" s="18" t="s">
        <v>151</v>
      </c>
      <c r="H687" s="24">
        <v>1.551616212773824E-3</v>
      </c>
      <c r="I687"/>
    </row>
    <row r="688" spans="1:9" x14ac:dyDescent="0.25">
      <c r="A688" s="18" t="s">
        <v>101</v>
      </c>
      <c r="B688" s="18" t="s">
        <v>102</v>
      </c>
      <c r="C688" s="18" t="s">
        <v>103</v>
      </c>
      <c r="D688" s="18" t="s">
        <v>310</v>
      </c>
      <c r="E688" s="18" t="s">
        <v>311</v>
      </c>
      <c r="F688" s="18" t="s">
        <v>218</v>
      </c>
      <c r="G688" s="18" t="s">
        <v>219</v>
      </c>
      <c r="H688" s="24">
        <v>8.6449386591984274E-6</v>
      </c>
      <c r="I688"/>
    </row>
    <row r="689" spans="1:9" x14ac:dyDescent="0.25">
      <c r="A689" s="18" t="s">
        <v>101</v>
      </c>
      <c r="B689" s="18" t="s">
        <v>102</v>
      </c>
      <c r="C689" s="18" t="s">
        <v>103</v>
      </c>
      <c r="D689" s="18" t="s">
        <v>310</v>
      </c>
      <c r="E689" s="18" t="s">
        <v>311</v>
      </c>
      <c r="F689" s="18" t="s">
        <v>192</v>
      </c>
      <c r="G689" s="18" t="s">
        <v>193</v>
      </c>
      <c r="H689" s="24">
        <v>1.3600223956657099E-2</v>
      </c>
      <c r="I689"/>
    </row>
    <row r="690" spans="1:9" x14ac:dyDescent="0.25">
      <c r="A690" s="18" t="s">
        <v>101</v>
      </c>
      <c r="B690" s="18" t="s">
        <v>102</v>
      </c>
      <c r="C690" s="18" t="s">
        <v>103</v>
      </c>
      <c r="D690" s="18" t="s">
        <v>310</v>
      </c>
      <c r="E690" s="18" t="s">
        <v>311</v>
      </c>
      <c r="F690" s="18" t="s">
        <v>220</v>
      </c>
      <c r="G690" s="18" t="s">
        <v>221</v>
      </c>
      <c r="H690" s="24">
        <v>5.0636861482823914E-5</v>
      </c>
      <c r="I690"/>
    </row>
    <row r="691" spans="1:9" x14ac:dyDescent="0.25">
      <c r="A691" s="18" t="s">
        <v>101</v>
      </c>
      <c r="B691" s="18" t="s">
        <v>102</v>
      </c>
      <c r="C691" s="18" t="s">
        <v>103</v>
      </c>
      <c r="D691" s="18" t="s">
        <v>310</v>
      </c>
      <c r="E691" s="18" t="s">
        <v>311</v>
      </c>
      <c r="F691" s="18" t="s">
        <v>252</v>
      </c>
      <c r="G691" s="18" t="s">
        <v>253</v>
      </c>
      <c r="H691" s="24">
        <v>1.0393240808533932E-6</v>
      </c>
      <c r="I691"/>
    </row>
    <row r="692" spans="1:9" x14ac:dyDescent="0.25">
      <c r="A692" s="18" t="s">
        <v>101</v>
      </c>
      <c r="B692" s="18" t="s">
        <v>102</v>
      </c>
      <c r="C692" s="18" t="s">
        <v>103</v>
      </c>
      <c r="D692" s="18" t="s">
        <v>310</v>
      </c>
      <c r="E692" s="18" t="s">
        <v>311</v>
      </c>
      <c r="F692" s="18" t="s">
        <v>224</v>
      </c>
      <c r="G692" s="18" t="s">
        <v>225</v>
      </c>
      <c r="H692" s="24">
        <v>1.4772000310561823E-3</v>
      </c>
      <c r="I692"/>
    </row>
    <row r="693" spans="1:9" x14ac:dyDescent="0.25">
      <c r="A693" s="18" t="s">
        <v>101</v>
      </c>
      <c r="B693" s="18" t="s">
        <v>102</v>
      </c>
      <c r="C693" s="18" t="s">
        <v>103</v>
      </c>
      <c r="D693" s="18" t="s">
        <v>310</v>
      </c>
      <c r="E693" s="18" t="s">
        <v>311</v>
      </c>
      <c r="F693" s="18" t="s">
        <v>182</v>
      </c>
      <c r="G693" s="18" t="s">
        <v>183</v>
      </c>
      <c r="H693" s="24">
        <v>4.914726108474151E-3</v>
      </c>
      <c r="I693"/>
    </row>
    <row r="694" spans="1:9" x14ac:dyDescent="0.25">
      <c r="A694" s="18" t="s">
        <v>101</v>
      </c>
      <c r="B694" s="18" t="s">
        <v>102</v>
      </c>
      <c r="C694" s="18" t="s">
        <v>103</v>
      </c>
      <c r="D694" s="18" t="s">
        <v>310</v>
      </c>
      <c r="E694" s="18" t="s">
        <v>311</v>
      </c>
      <c r="F694" s="18" t="s">
        <v>152</v>
      </c>
      <c r="G694" s="18" t="s">
        <v>153</v>
      </c>
      <c r="H694" s="24">
        <v>3.4532600070880077E-4</v>
      </c>
      <c r="I694"/>
    </row>
    <row r="695" spans="1:9" x14ac:dyDescent="0.25">
      <c r="A695" s="18" t="s">
        <v>101</v>
      </c>
      <c r="B695" s="18" t="s">
        <v>102</v>
      </c>
      <c r="C695" s="18" t="s">
        <v>103</v>
      </c>
      <c r="D695" s="18" t="s">
        <v>310</v>
      </c>
      <c r="E695" s="18" t="s">
        <v>311</v>
      </c>
      <c r="F695" s="18" t="s">
        <v>154</v>
      </c>
      <c r="G695" s="18" t="s">
        <v>155</v>
      </c>
      <c r="H695" s="24">
        <v>1.3224266328759043E-4</v>
      </c>
      <c r="I695"/>
    </row>
    <row r="696" spans="1:9" x14ac:dyDescent="0.25">
      <c r="A696" s="18" t="s">
        <v>101</v>
      </c>
      <c r="B696" s="18" t="s">
        <v>102</v>
      </c>
      <c r="C696" s="18" t="s">
        <v>103</v>
      </c>
      <c r="D696" s="18" t="s">
        <v>310</v>
      </c>
      <c r="E696" s="18" t="s">
        <v>311</v>
      </c>
      <c r="F696" s="18" t="s">
        <v>156</v>
      </c>
      <c r="G696" s="18" t="s">
        <v>157</v>
      </c>
      <c r="H696" s="24">
        <v>7.0913931964310355E-6</v>
      </c>
      <c r="I696"/>
    </row>
    <row r="697" spans="1:9" x14ac:dyDescent="0.25">
      <c r="A697" s="18" t="s">
        <v>101</v>
      </c>
      <c r="B697" s="18" t="s">
        <v>102</v>
      </c>
      <c r="C697" s="18" t="s">
        <v>103</v>
      </c>
      <c r="D697" s="18" t="s">
        <v>310</v>
      </c>
      <c r="E697" s="18" t="s">
        <v>311</v>
      </c>
      <c r="F697" s="18" t="s">
        <v>234</v>
      </c>
      <c r="G697" s="18" t="s">
        <v>235</v>
      </c>
      <c r="H697" s="24">
        <v>3.0821857915263436E-2</v>
      </c>
      <c r="I697"/>
    </row>
    <row r="698" spans="1:9" x14ac:dyDescent="0.25">
      <c r="A698" s="18" t="s">
        <v>101</v>
      </c>
      <c r="B698" s="18" t="s">
        <v>102</v>
      </c>
      <c r="C698" s="18" t="s">
        <v>103</v>
      </c>
      <c r="D698" s="18" t="s">
        <v>310</v>
      </c>
      <c r="E698" s="18" t="s">
        <v>311</v>
      </c>
      <c r="F698" s="18" t="s">
        <v>274</v>
      </c>
      <c r="G698" s="18" t="s">
        <v>275</v>
      </c>
      <c r="H698" s="24">
        <v>1.940932591570174E-3</v>
      </c>
      <c r="I698"/>
    </row>
    <row r="699" spans="1:9" x14ac:dyDescent="0.25">
      <c r="A699" s="18" t="s">
        <v>101</v>
      </c>
      <c r="B699" s="18" t="s">
        <v>102</v>
      </c>
      <c r="C699" s="18" t="s">
        <v>103</v>
      </c>
      <c r="D699" s="18" t="s">
        <v>310</v>
      </c>
      <c r="E699" s="18" t="s">
        <v>311</v>
      </c>
      <c r="F699" s="18" t="s">
        <v>162</v>
      </c>
      <c r="G699" s="18" t="s">
        <v>163</v>
      </c>
      <c r="H699" s="24">
        <v>5.2372739109477254E-4</v>
      </c>
      <c r="I699"/>
    </row>
    <row r="700" spans="1:9" x14ac:dyDescent="0.25">
      <c r="A700" s="18" t="s">
        <v>101</v>
      </c>
      <c r="B700" s="18" t="s">
        <v>102</v>
      </c>
      <c r="C700" s="18" t="s">
        <v>103</v>
      </c>
      <c r="D700" s="18" t="s">
        <v>310</v>
      </c>
      <c r="E700" s="18" t="s">
        <v>311</v>
      </c>
      <c r="F700" s="18" t="s">
        <v>308</v>
      </c>
      <c r="G700" s="18" t="s">
        <v>309</v>
      </c>
      <c r="H700" s="24">
        <v>9.7047401178343375E-5</v>
      </c>
      <c r="I700"/>
    </row>
    <row r="701" spans="1:9" x14ac:dyDescent="0.25">
      <c r="A701" s="18" t="s">
        <v>101</v>
      </c>
      <c r="B701" s="18" t="s">
        <v>102</v>
      </c>
      <c r="C701" s="18" t="s">
        <v>103</v>
      </c>
      <c r="D701" s="18" t="s">
        <v>310</v>
      </c>
      <c r="E701" s="18" t="s">
        <v>311</v>
      </c>
      <c r="F701" s="18" t="s">
        <v>164</v>
      </c>
      <c r="G701" s="18" t="s">
        <v>165</v>
      </c>
      <c r="H701" s="24">
        <v>8.8618854247320643E-4</v>
      </c>
      <c r="I701"/>
    </row>
    <row r="702" spans="1:9" x14ac:dyDescent="0.25">
      <c r="A702" s="18" t="s">
        <v>101</v>
      </c>
      <c r="B702" s="18" t="s">
        <v>102</v>
      </c>
      <c r="C702" s="18" t="s">
        <v>103</v>
      </c>
      <c r="D702" s="18" t="s">
        <v>310</v>
      </c>
      <c r="E702" s="18" t="s">
        <v>311</v>
      </c>
      <c r="F702" s="18" t="s">
        <v>302</v>
      </c>
      <c r="G702" s="18" t="s">
        <v>303</v>
      </c>
      <c r="H702" s="24">
        <v>3.308511072109039E-5</v>
      </c>
      <c r="I702"/>
    </row>
    <row r="703" spans="1:9" x14ac:dyDescent="0.25">
      <c r="A703" s="18" t="s">
        <v>101</v>
      </c>
      <c r="B703" s="18" t="s">
        <v>102</v>
      </c>
      <c r="C703" s="18" t="s">
        <v>103</v>
      </c>
      <c r="D703" s="18" t="s">
        <v>310</v>
      </c>
      <c r="E703" s="18" t="s">
        <v>311</v>
      </c>
      <c r="F703" s="18" t="s">
        <v>188</v>
      </c>
      <c r="G703" s="18" t="s">
        <v>189</v>
      </c>
      <c r="H703" s="24">
        <v>1.8813209580815474E-3</v>
      </c>
      <c r="I703"/>
    </row>
    <row r="704" spans="1:9" x14ac:dyDescent="0.25">
      <c r="A704" s="18" t="s">
        <v>101</v>
      </c>
      <c r="B704" s="18" t="s">
        <v>102</v>
      </c>
      <c r="C704" s="18" t="s">
        <v>103</v>
      </c>
      <c r="D704" s="18" t="s">
        <v>310</v>
      </c>
      <c r="E704" s="18" t="s">
        <v>311</v>
      </c>
      <c r="F704" s="18" t="s">
        <v>166</v>
      </c>
      <c r="G704" s="18" t="s">
        <v>167</v>
      </c>
      <c r="H704" s="24">
        <v>8.3301903650771189E-6</v>
      </c>
      <c r="I704"/>
    </row>
    <row r="705" spans="1:9" x14ac:dyDescent="0.25">
      <c r="A705" s="18" t="s">
        <v>101</v>
      </c>
      <c r="B705" s="18" t="s">
        <v>102</v>
      </c>
      <c r="C705" s="18" t="s">
        <v>103</v>
      </c>
      <c r="D705" s="18" t="s">
        <v>310</v>
      </c>
      <c r="E705" s="18" t="s">
        <v>311</v>
      </c>
      <c r="F705" s="18" t="s">
        <v>168</v>
      </c>
      <c r="G705" s="18" t="s">
        <v>169</v>
      </c>
      <c r="H705" s="24">
        <v>1.7982663451838645E-3</v>
      </c>
      <c r="I705"/>
    </row>
    <row r="706" spans="1:9" x14ac:dyDescent="0.25">
      <c r="A706" s="18" t="s">
        <v>101</v>
      </c>
      <c r="B706" s="18" t="s">
        <v>102</v>
      </c>
      <c r="C706" s="18" t="s">
        <v>103</v>
      </c>
      <c r="D706" s="18" t="s">
        <v>310</v>
      </c>
      <c r="E706" s="18" t="s">
        <v>311</v>
      </c>
      <c r="F706" s="18" t="s">
        <v>228</v>
      </c>
      <c r="G706" s="18" t="s">
        <v>229</v>
      </c>
      <c r="H706" s="24">
        <v>2.7797323250911357E-4</v>
      </c>
      <c r="I706"/>
    </row>
    <row r="707" spans="1:9" x14ac:dyDescent="0.25">
      <c r="A707" s="18" t="s">
        <v>101</v>
      </c>
      <c r="B707" s="18" t="s">
        <v>102</v>
      </c>
      <c r="C707" s="18" t="s">
        <v>103</v>
      </c>
      <c r="D707" s="18" t="s">
        <v>310</v>
      </c>
      <c r="E707" s="18" t="s">
        <v>311</v>
      </c>
      <c r="F707" s="18" t="s">
        <v>172</v>
      </c>
      <c r="G707" s="18" t="s">
        <v>173</v>
      </c>
      <c r="H707" s="24">
        <v>7.1575082806607798E-6</v>
      </c>
      <c r="I707"/>
    </row>
    <row r="708" spans="1:9" x14ac:dyDescent="0.25">
      <c r="A708" s="18" t="s">
        <v>101</v>
      </c>
      <c r="B708" s="18" t="s">
        <v>102</v>
      </c>
      <c r="C708" s="18" t="s">
        <v>103</v>
      </c>
      <c r="D708" s="18" t="s">
        <v>310</v>
      </c>
      <c r="E708" s="18" t="s">
        <v>311</v>
      </c>
      <c r="F708" s="18" t="s">
        <v>174</v>
      </c>
      <c r="G708" s="18" t="s">
        <v>175</v>
      </c>
      <c r="H708" s="24">
        <v>1.3876936720193076E-3</v>
      </c>
      <c r="I708"/>
    </row>
    <row r="709" spans="1:9" x14ac:dyDescent="0.25">
      <c r="A709" s="18" t="s">
        <v>101</v>
      </c>
      <c r="B709" s="18" t="s">
        <v>102</v>
      </c>
      <c r="C709" s="18" t="s">
        <v>103</v>
      </c>
      <c r="D709" s="18" t="s">
        <v>310</v>
      </c>
      <c r="E709" s="18" t="s">
        <v>311</v>
      </c>
      <c r="F709" s="18" t="s">
        <v>190</v>
      </c>
      <c r="G709" s="18" t="s">
        <v>191</v>
      </c>
      <c r="H709" s="24">
        <v>2.3007868334610943E-5</v>
      </c>
      <c r="I709"/>
    </row>
    <row r="710" spans="1:9" x14ac:dyDescent="0.25">
      <c r="A710" s="18" t="s">
        <v>101</v>
      </c>
      <c r="B710" s="18" t="s">
        <v>102</v>
      </c>
      <c r="C710" s="18" t="s">
        <v>103</v>
      </c>
      <c r="D710" s="18" t="s">
        <v>310</v>
      </c>
      <c r="E710" s="18" t="s">
        <v>311</v>
      </c>
      <c r="F710" s="18" t="s">
        <v>124</v>
      </c>
      <c r="G710" s="18" t="s">
        <v>125</v>
      </c>
      <c r="H710" s="24">
        <v>3.0526022661737142E-4</v>
      </c>
      <c r="I710"/>
    </row>
    <row r="711" spans="1:9" x14ac:dyDescent="0.25">
      <c r="A711" s="18" t="s">
        <v>101</v>
      </c>
      <c r="B711" s="18" t="s">
        <v>102</v>
      </c>
      <c r="C711" s="18" t="s">
        <v>103</v>
      </c>
      <c r="D711" s="18" t="s">
        <v>310</v>
      </c>
      <c r="E711" s="18" t="s">
        <v>311</v>
      </c>
      <c r="F711" s="18" t="s">
        <v>176</v>
      </c>
      <c r="G711" s="18" t="s">
        <v>177</v>
      </c>
      <c r="H711" s="24">
        <v>5.8878888658997464E-4</v>
      </c>
      <c r="I711"/>
    </row>
    <row r="712" spans="1:9" x14ac:dyDescent="0.25">
      <c r="A712" s="18" t="s">
        <v>101</v>
      </c>
      <c r="B712" s="18" t="s">
        <v>102</v>
      </c>
      <c r="C712" s="18" t="s">
        <v>103</v>
      </c>
      <c r="D712" s="18" t="s">
        <v>310</v>
      </c>
      <c r="E712" s="18" t="s">
        <v>311</v>
      </c>
      <c r="F712" s="18" t="s">
        <v>314</v>
      </c>
      <c r="G712" s="18" t="s">
        <v>315</v>
      </c>
      <c r="H712" s="24">
        <v>3.5291138296461534E-5</v>
      </c>
      <c r="I712"/>
    </row>
    <row r="713" spans="1:9" x14ac:dyDescent="0.25">
      <c r="A713" s="18" t="s">
        <v>101</v>
      </c>
      <c r="B713" s="18" t="s">
        <v>102</v>
      </c>
      <c r="C713" s="18" t="s">
        <v>103</v>
      </c>
      <c r="D713" s="18" t="s">
        <v>310</v>
      </c>
      <c r="E713" s="18" t="s">
        <v>311</v>
      </c>
      <c r="F713" s="18" t="s">
        <v>196</v>
      </c>
      <c r="G713" s="18" t="s">
        <v>197</v>
      </c>
      <c r="H713" s="24">
        <v>2.756890843112694E-8</v>
      </c>
      <c r="I713"/>
    </row>
    <row r="714" spans="1:9" x14ac:dyDescent="0.25">
      <c r="A714" s="18" t="s">
        <v>101</v>
      </c>
      <c r="B714" s="18" t="s">
        <v>102</v>
      </c>
      <c r="C714" s="18" t="s">
        <v>103</v>
      </c>
      <c r="D714" s="18" t="s">
        <v>250</v>
      </c>
      <c r="E714" s="18" t="s">
        <v>251</v>
      </c>
      <c r="F714" s="18" t="s">
        <v>126</v>
      </c>
      <c r="G714" s="18" t="s">
        <v>127</v>
      </c>
      <c r="H714" s="24">
        <v>2.2621367901380288E-5</v>
      </c>
      <c r="I714"/>
    </row>
    <row r="715" spans="1:9" x14ac:dyDescent="0.25">
      <c r="A715" s="18" t="s">
        <v>101</v>
      </c>
      <c r="B715" s="18" t="s">
        <v>102</v>
      </c>
      <c r="C715" s="18" t="s">
        <v>103</v>
      </c>
      <c r="D715" s="18" t="s">
        <v>250</v>
      </c>
      <c r="E715" s="18" t="s">
        <v>251</v>
      </c>
      <c r="F715" s="18" t="s">
        <v>254</v>
      </c>
      <c r="G715" s="18" t="s">
        <v>255</v>
      </c>
      <c r="H715" s="24">
        <v>2.8882924878969697E-7</v>
      </c>
      <c r="I715"/>
    </row>
    <row r="716" spans="1:9" x14ac:dyDescent="0.25">
      <c r="A716" s="18" t="s">
        <v>101</v>
      </c>
      <c r="B716" s="18" t="s">
        <v>102</v>
      </c>
      <c r="C716" s="18" t="s">
        <v>103</v>
      </c>
      <c r="D716" s="18" t="s">
        <v>250</v>
      </c>
      <c r="E716" s="18" t="s">
        <v>251</v>
      </c>
      <c r="F716" s="18" t="s">
        <v>264</v>
      </c>
      <c r="G716" s="18" t="s">
        <v>265</v>
      </c>
      <c r="H716" s="24">
        <v>1.5067302493920645E-6</v>
      </c>
      <c r="I716"/>
    </row>
    <row r="717" spans="1:9" x14ac:dyDescent="0.25">
      <c r="A717" s="18" t="s">
        <v>101</v>
      </c>
      <c r="B717" s="18" t="s">
        <v>102</v>
      </c>
      <c r="C717" s="18" t="s">
        <v>103</v>
      </c>
      <c r="D717" s="18" t="s">
        <v>250</v>
      </c>
      <c r="E717" s="18" t="s">
        <v>251</v>
      </c>
      <c r="F717" s="18" t="s">
        <v>212</v>
      </c>
      <c r="G717" s="18" t="s">
        <v>213</v>
      </c>
      <c r="H717" s="24">
        <v>1.008646051220848E-5</v>
      </c>
      <c r="I717"/>
    </row>
    <row r="718" spans="1:9" x14ac:dyDescent="0.25">
      <c r="A718" s="18" t="s">
        <v>101</v>
      </c>
      <c r="B718" s="18" t="s">
        <v>102</v>
      </c>
      <c r="C718" s="18" t="s">
        <v>103</v>
      </c>
      <c r="D718" s="18" t="s">
        <v>250</v>
      </c>
      <c r="E718" s="18" t="s">
        <v>251</v>
      </c>
      <c r="F718" s="18" t="s">
        <v>128</v>
      </c>
      <c r="G718" s="18" t="s">
        <v>129</v>
      </c>
      <c r="H718" s="24">
        <v>2.3530826041152288E-2</v>
      </c>
      <c r="I718"/>
    </row>
    <row r="719" spans="1:9" x14ac:dyDescent="0.25">
      <c r="A719" s="18" t="s">
        <v>101</v>
      </c>
      <c r="B719" s="18" t="s">
        <v>102</v>
      </c>
      <c r="C719" s="18" t="s">
        <v>103</v>
      </c>
      <c r="D719" s="18" t="s">
        <v>250</v>
      </c>
      <c r="E719" s="18" t="s">
        <v>251</v>
      </c>
      <c r="F719" s="18" t="s">
        <v>200</v>
      </c>
      <c r="G719" s="18" t="s">
        <v>201</v>
      </c>
      <c r="H719" s="24">
        <v>4.7375046299684253E-5</v>
      </c>
      <c r="I719"/>
    </row>
    <row r="720" spans="1:9" x14ac:dyDescent="0.25">
      <c r="A720" s="18" t="s">
        <v>101</v>
      </c>
      <c r="B720" s="18" t="s">
        <v>102</v>
      </c>
      <c r="C720" s="18" t="s">
        <v>103</v>
      </c>
      <c r="D720" s="18" t="s">
        <v>250</v>
      </c>
      <c r="E720" s="18" t="s">
        <v>251</v>
      </c>
      <c r="F720" s="18" t="s">
        <v>202</v>
      </c>
      <c r="G720" s="18" t="s">
        <v>203</v>
      </c>
      <c r="H720" s="24">
        <v>4.8861120870381905E-5</v>
      </c>
      <c r="I720"/>
    </row>
    <row r="721" spans="1:9" x14ac:dyDescent="0.25">
      <c r="A721" s="18" t="s">
        <v>101</v>
      </c>
      <c r="B721" s="18" t="s">
        <v>102</v>
      </c>
      <c r="C721" s="18" t="s">
        <v>103</v>
      </c>
      <c r="D721" s="18" t="s">
        <v>250</v>
      </c>
      <c r="E721" s="18" t="s">
        <v>251</v>
      </c>
      <c r="F721" s="18" t="s">
        <v>130</v>
      </c>
      <c r="G721" s="18" t="s">
        <v>131</v>
      </c>
      <c r="H721" s="24">
        <v>2.2206191576391459E-2</v>
      </c>
      <c r="I721"/>
    </row>
    <row r="722" spans="1:9" x14ac:dyDescent="0.25">
      <c r="A722" s="18" t="s">
        <v>101</v>
      </c>
      <c r="B722" s="18" t="s">
        <v>102</v>
      </c>
      <c r="C722" s="18" t="s">
        <v>103</v>
      </c>
      <c r="D722" s="18" t="s">
        <v>250</v>
      </c>
      <c r="E722" s="18" t="s">
        <v>251</v>
      </c>
      <c r="F722" s="18" t="s">
        <v>180</v>
      </c>
      <c r="G722" s="18" t="s">
        <v>181</v>
      </c>
      <c r="H722" s="24">
        <v>1.3504803532900348E-5</v>
      </c>
      <c r="I722"/>
    </row>
    <row r="723" spans="1:9" x14ac:dyDescent="0.25">
      <c r="A723" s="18" t="s">
        <v>101</v>
      </c>
      <c r="B723" s="18" t="s">
        <v>102</v>
      </c>
      <c r="C723" s="18" t="s">
        <v>103</v>
      </c>
      <c r="D723" s="18" t="s">
        <v>250</v>
      </c>
      <c r="E723" s="18" t="s">
        <v>251</v>
      </c>
      <c r="F723" s="18" t="s">
        <v>238</v>
      </c>
      <c r="G723" s="18" t="s">
        <v>239</v>
      </c>
      <c r="H723" s="24">
        <v>4.0988955382001305E-4</v>
      </c>
      <c r="I723"/>
    </row>
    <row r="724" spans="1:9" x14ac:dyDescent="0.25">
      <c r="A724" s="18" t="s">
        <v>101</v>
      </c>
      <c r="B724" s="18" t="s">
        <v>102</v>
      </c>
      <c r="C724" s="18" t="s">
        <v>103</v>
      </c>
      <c r="D724" s="18" t="s">
        <v>250</v>
      </c>
      <c r="E724" s="18" t="s">
        <v>251</v>
      </c>
      <c r="F724" s="18" t="s">
        <v>138</v>
      </c>
      <c r="G724" s="18" t="s">
        <v>139</v>
      </c>
      <c r="H724" s="24">
        <v>1.1230812626230941E-4</v>
      </c>
      <c r="I724"/>
    </row>
    <row r="725" spans="1:9" x14ac:dyDescent="0.25">
      <c r="A725" s="18" t="s">
        <v>101</v>
      </c>
      <c r="B725" s="18" t="s">
        <v>102</v>
      </c>
      <c r="C725" s="18" t="s">
        <v>103</v>
      </c>
      <c r="D725" s="18" t="s">
        <v>250</v>
      </c>
      <c r="E725" s="18" t="s">
        <v>251</v>
      </c>
      <c r="F725" s="18" t="s">
        <v>140</v>
      </c>
      <c r="G725" s="18" t="s">
        <v>141</v>
      </c>
      <c r="H725" s="24">
        <v>0.16290287774105294</v>
      </c>
      <c r="I725"/>
    </row>
    <row r="726" spans="1:9" x14ac:dyDescent="0.25">
      <c r="A726" s="18" t="s">
        <v>101</v>
      </c>
      <c r="B726" s="18" t="s">
        <v>102</v>
      </c>
      <c r="C726" s="18" t="s">
        <v>103</v>
      </c>
      <c r="D726" s="18" t="s">
        <v>250</v>
      </c>
      <c r="E726" s="18" t="s">
        <v>251</v>
      </c>
      <c r="F726" s="18" t="s">
        <v>242</v>
      </c>
      <c r="G726" s="18" t="s">
        <v>243</v>
      </c>
      <c r="H726" s="24">
        <v>6.2268409043615073E-6</v>
      </c>
      <c r="I726"/>
    </row>
    <row r="727" spans="1:9" x14ac:dyDescent="0.25">
      <c r="A727" s="18" t="s">
        <v>101</v>
      </c>
      <c r="B727" s="18" t="s">
        <v>102</v>
      </c>
      <c r="C727" s="18" t="s">
        <v>103</v>
      </c>
      <c r="D727" s="18" t="s">
        <v>250</v>
      </c>
      <c r="E727" s="18" t="s">
        <v>251</v>
      </c>
      <c r="F727" s="18" t="s">
        <v>214</v>
      </c>
      <c r="G727" s="18" t="s">
        <v>215</v>
      </c>
      <c r="H727" s="24">
        <v>6.0491567602004878E-4</v>
      </c>
      <c r="I727"/>
    </row>
    <row r="728" spans="1:9" x14ac:dyDescent="0.25">
      <c r="A728" s="18" t="s">
        <v>101</v>
      </c>
      <c r="B728" s="18" t="s">
        <v>102</v>
      </c>
      <c r="C728" s="18" t="s">
        <v>103</v>
      </c>
      <c r="D728" s="18" t="s">
        <v>250</v>
      </c>
      <c r="E728" s="18" t="s">
        <v>251</v>
      </c>
      <c r="F728" s="18" t="s">
        <v>142</v>
      </c>
      <c r="G728" s="18" t="s">
        <v>143</v>
      </c>
      <c r="H728" s="24">
        <v>5.9527437856564185E-4</v>
      </c>
      <c r="I728"/>
    </row>
    <row r="729" spans="1:9" x14ac:dyDescent="0.25">
      <c r="A729" s="18" t="s">
        <v>101</v>
      </c>
      <c r="B729" s="18" t="s">
        <v>102</v>
      </c>
      <c r="C729" s="18" t="s">
        <v>103</v>
      </c>
      <c r="D729" s="18" t="s">
        <v>250</v>
      </c>
      <c r="E729" s="18" t="s">
        <v>251</v>
      </c>
      <c r="F729" s="18" t="s">
        <v>144</v>
      </c>
      <c r="G729" s="18" t="s">
        <v>145</v>
      </c>
      <c r="H729" s="24">
        <v>1.7014874730516675E-3</v>
      </c>
      <c r="I729"/>
    </row>
    <row r="730" spans="1:9" x14ac:dyDescent="0.25">
      <c r="A730" s="18" t="s">
        <v>101</v>
      </c>
      <c r="B730" s="18" t="s">
        <v>102</v>
      </c>
      <c r="C730" s="18" t="s">
        <v>103</v>
      </c>
      <c r="D730" s="18" t="s">
        <v>250</v>
      </c>
      <c r="E730" s="18" t="s">
        <v>251</v>
      </c>
      <c r="F730" s="18" t="s">
        <v>146</v>
      </c>
      <c r="G730" s="18" t="s">
        <v>147</v>
      </c>
      <c r="H730" s="24">
        <v>2.3111711761308988E-6</v>
      </c>
      <c r="I730"/>
    </row>
    <row r="731" spans="1:9" x14ac:dyDescent="0.25">
      <c r="A731" s="18" t="s">
        <v>101</v>
      </c>
      <c r="B731" s="18" t="s">
        <v>102</v>
      </c>
      <c r="C731" s="18" t="s">
        <v>103</v>
      </c>
      <c r="D731" s="18" t="s">
        <v>250</v>
      </c>
      <c r="E731" s="18" t="s">
        <v>251</v>
      </c>
      <c r="F731" s="18" t="s">
        <v>148</v>
      </c>
      <c r="G731" s="18" t="s">
        <v>149</v>
      </c>
      <c r="H731" s="24">
        <v>1.0882900223952776E-4</v>
      </c>
      <c r="I731"/>
    </row>
    <row r="732" spans="1:9" x14ac:dyDescent="0.25">
      <c r="A732" s="18" t="s">
        <v>101</v>
      </c>
      <c r="B732" s="18" t="s">
        <v>102</v>
      </c>
      <c r="C732" s="18" t="s">
        <v>103</v>
      </c>
      <c r="D732" s="18" t="s">
        <v>250</v>
      </c>
      <c r="E732" s="18" t="s">
        <v>251</v>
      </c>
      <c r="F732" s="18" t="s">
        <v>216</v>
      </c>
      <c r="G732" s="18" t="s">
        <v>217</v>
      </c>
      <c r="H732" s="24">
        <v>2.0858905190162784E-5</v>
      </c>
      <c r="I732"/>
    </row>
    <row r="733" spans="1:9" x14ac:dyDescent="0.25">
      <c r="A733" s="18" t="s">
        <v>101</v>
      </c>
      <c r="B733" s="18" t="s">
        <v>102</v>
      </c>
      <c r="C733" s="18" t="s">
        <v>103</v>
      </c>
      <c r="D733" s="18" t="s">
        <v>250</v>
      </c>
      <c r="E733" s="18" t="s">
        <v>251</v>
      </c>
      <c r="F733" s="18" t="s">
        <v>256</v>
      </c>
      <c r="G733" s="18" t="s">
        <v>257</v>
      </c>
      <c r="H733" s="24">
        <v>7.2497395448875186E-3</v>
      </c>
      <c r="I733"/>
    </row>
    <row r="734" spans="1:9" x14ac:dyDescent="0.25">
      <c r="A734" s="18" t="s">
        <v>101</v>
      </c>
      <c r="B734" s="18" t="s">
        <v>102</v>
      </c>
      <c r="C734" s="18" t="s">
        <v>103</v>
      </c>
      <c r="D734" s="18" t="s">
        <v>250</v>
      </c>
      <c r="E734" s="18" t="s">
        <v>251</v>
      </c>
      <c r="F734" s="18" t="s">
        <v>218</v>
      </c>
      <c r="G734" s="18" t="s">
        <v>219</v>
      </c>
      <c r="H734" s="24">
        <v>1.9728631974849672E-3</v>
      </c>
      <c r="I734"/>
    </row>
    <row r="735" spans="1:9" x14ac:dyDescent="0.25">
      <c r="A735" s="18" t="s">
        <v>101</v>
      </c>
      <c r="B735" s="18" t="s">
        <v>102</v>
      </c>
      <c r="C735" s="18" t="s">
        <v>103</v>
      </c>
      <c r="D735" s="18" t="s">
        <v>250</v>
      </c>
      <c r="E735" s="18" t="s">
        <v>251</v>
      </c>
      <c r="F735" s="18" t="s">
        <v>192</v>
      </c>
      <c r="G735" s="18" t="s">
        <v>193</v>
      </c>
      <c r="H735" s="24">
        <v>0.2209290943377907</v>
      </c>
      <c r="I735"/>
    </row>
    <row r="736" spans="1:9" x14ac:dyDescent="0.25">
      <c r="A736" s="18" t="s">
        <v>101</v>
      </c>
      <c r="B736" s="18" t="s">
        <v>102</v>
      </c>
      <c r="C736" s="18" t="s">
        <v>103</v>
      </c>
      <c r="D736" s="18" t="s">
        <v>250</v>
      </c>
      <c r="E736" s="18" t="s">
        <v>251</v>
      </c>
      <c r="F736" s="18" t="s">
        <v>252</v>
      </c>
      <c r="G736" s="18" t="s">
        <v>253</v>
      </c>
      <c r="H736" s="24">
        <v>2.1997008783256945E-4</v>
      </c>
      <c r="I736"/>
    </row>
    <row r="737" spans="1:9" x14ac:dyDescent="0.25">
      <c r="A737" s="18" t="s">
        <v>101</v>
      </c>
      <c r="B737" s="18" t="s">
        <v>102</v>
      </c>
      <c r="C737" s="18" t="s">
        <v>103</v>
      </c>
      <c r="D737" s="18" t="s">
        <v>250</v>
      </c>
      <c r="E737" s="18" t="s">
        <v>251</v>
      </c>
      <c r="F737" s="18" t="s">
        <v>224</v>
      </c>
      <c r="G737" s="18" t="s">
        <v>225</v>
      </c>
      <c r="H737" s="24">
        <v>8.4715846443338529E-4</v>
      </c>
      <c r="I737"/>
    </row>
    <row r="738" spans="1:9" x14ac:dyDescent="0.25">
      <c r="A738" s="18" t="s">
        <v>101</v>
      </c>
      <c r="B738" s="18" t="s">
        <v>102</v>
      </c>
      <c r="C738" s="18" t="s">
        <v>103</v>
      </c>
      <c r="D738" s="18" t="s">
        <v>250</v>
      </c>
      <c r="E738" s="18" t="s">
        <v>251</v>
      </c>
      <c r="F738" s="18" t="s">
        <v>182</v>
      </c>
      <c r="G738" s="18" t="s">
        <v>183</v>
      </c>
      <c r="H738" s="24">
        <v>2.6802822941117719E-2</v>
      </c>
      <c r="I738"/>
    </row>
    <row r="739" spans="1:9" x14ac:dyDescent="0.25">
      <c r="A739" s="18" t="s">
        <v>101</v>
      </c>
      <c r="B739" s="18" t="s">
        <v>102</v>
      </c>
      <c r="C739" s="18" t="s">
        <v>103</v>
      </c>
      <c r="D739" s="18" t="s">
        <v>250</v>
      </c>
      <c r="E739" s="18" t="s">
        <v>251</v>
      </c>
      <c r="F739" s="18" t="s">
        <v>230</v>
      </c>
      <c r="G739" s="18" t="s">
        <v>231</v>
      </c>
      <c r="H739" s="24">
        <v>2.7807037175597748E-2</v>
      </c>
      <c r="I739"/>
    </row>
    <row r="740" spans="1:9" x14ac:dyDescent="0.25">
      <c r="A740" s="18" t="s">
        <v>101</v>
      </c>
      <c r="B740" s="18" t="s">
        <v>102</v>
      </c>
      <c r="C740" s="18" t="s">
        <v>103</v>
      </c>
      <c r="D740" s="18" t="s">
        <v>250</v>
      </c>
      <c r="E740" s="18" t="s">
        <v>251</v>
      </c>
      <c r="F740" s="18" t="s">
        <v>258</v>
      </c>
      <c r="G740" s="18" t="s">
        <v>259</v>
      </c>
      <c r="H740" s="24">
        <v>7.848387495115076E-4</v>
      </c>
      <c r="I740"/>
    </row>
    <row r="741" spans="1:9" x14ac:dyDescent="0.25">
      <c r="A741" s="18" t="s">
        <v>101</v>
      </c>
      <c r="B741" s="18" t="s">
        <v>102</v>
      </c>
      <c r="C741" s="18" t="s">
        <v>103</v>
      </c>
      <c r="D741" s="18" t="s">
        <v>250</v>
      </c>
      <c r="E741" s="18" t="s">
        <v>251</v>
      </c>
      <c r="F741" s="18" t="s">
        <v>232</v>
      </c>
      <c r="G741" s="18" t="s">
        <v>233</v>
      </c>
      <c r="H741" s="24">
        <v>5.5304847034887014E-2</v>
      </c>
      <c r="I741"/>
    </row>
    <row r="742" spans="1:9" x14ac:dyDescent="0.25">
      <c r="A742" s="18" t="s">
        <v>101</v>
      </c>
      <c r="B742" s="18" t="s">
        <v>102</v>
      </c>
      <c r="C742" s="18" t="s">
        <v>103</v>
      </c>
      <c r="D742" s="18" t="s">
        <v>250</v>
      </c>
      <c r="E742" s="18" t="s">
        <v>251</v>
      </c>
      <c r="F742" s="18" t="s">
        <v>152</v>
      </c>
      <c r="G742" s="18" t="s">
        <v>153</v>
      </c>
      <c r="H742" s="24">
        <v>4.6104906525896282E-3</v>
      </c>
      <c r="I742"/>
    </row>
    <row r="743" spans="1:9" x14ac:dyDescent="0.25">
      <c r="A743" s="18" t="s">
        <v>101</v>
      </c>
      <c r="B743" s="18" t="s">
        <v>102</v>
      </c>
      <c r="C743" s="18" t="s">
        <v>103</v>
      </c>
      <c r="D743" s="18" t="s">
        <v>250</v>
      </c>
      <c r="E743" s="18" t="s">
        <v>251</v>
      </c>
      <c r="F743" s="18" t="s">
        <v>156</v>
      </c>
      <c r="G743" s="18" t="s">
        <v>157</v>
      </c>
      <c r="H743" s="24">
        <v>6.1187569513581001E-6</v>
      </c>
      <c r="I743"/>
    </row>
    <row r="744" spans="1:9" x14ac:dyDescent="0.25">
      <c r="A744" s="18" t="s">
        <v>101</v>
      </c>
      <c r="B744" s="18" t="s">
        <v>102</v>
      </c>
      <c r="C744" s="18" t="s">
        <v>103</v>
      </c>
      <c r="D744" s="18" t="s">
        <v>250</v>
      </c>
      <c r="E744" s="18" t="s">
        <v>251</v>
      </c>
      <c r="F744" s="18" t="s">
        <v>234</v>
      </c>
      <c r="G744" s="18" t="s">
        <v>235</v>
      </c>
      <c r="H744" s="24">
        <v>0.18324925469333933</v>
      </c>
      <c r="I744"/>
    </row>
    <row r="745" spans="1:9" x14ac:dyDescent="0.25">
      <c r="A745" s="18" t="s">
        <v>101</v>
      </c>
      <c r="B745" s="18" t="s">
        <v>102</v>
      </c>
      <c r="C745" s="18" t="s">
        <v>103</v>
      </c>
      <c r="D745" s="18" t="s">
        <v>250</v>
      </c>
      <c r="E745" s="18" t="s">
        <v>251</v>
      </c>
      <c r="F745" s="18" t="s">
        <v>158</v>
      </c>
      <c r="G745" s="18" t="s">
        <v>159</v>
      </c>
      <c r="H745" s="24">
        <v>9.2300885845503673E-7</v>
      </c>
      <c r="I745"/>
    </row>
    <row r="746" spans="1:9" x14ac:dyDescent="0.25">
      <c r="A746" s="18" t="s">
        <v>101</v>
      </c>
      <c r="B746" s="18" t="s">
        <v>102</v>
      </c>
      <c r="C746" s="18" t="s">
        <v>103</v>
      </c>
      <c r="D746" s="18" t="s">
        <v>250</v>
      </c>
      <c r="E746" s="18" t="s">
        <v>251</v>
      </c>
      <c r="F746" s="18" t="s">
        <v>160</v>
      </c>
      <c r="G746" s="18" t="s">
        <v>161</v>
      </c>
      <c r="H746" s="24">
        <v>6.5318978251259685E-3</v>
      </c>
      <c r="I746"/>
    </row>
    <row r="747" spans="1:9" x14ac:dyDescent="0.25">
      <c r="A747" s="18" t="s">
        <v>101</v>
      </c>
      <c r="B747" s="18" t="s">
        <v>102</v>
      </c>
      <c r="C747" s="18" t="s">
        <v>103</v>
      </c>
      <c r="D747" s="18" t="s">
        <v>250</v>
      </c>
      <c r="E747" s="18" t="s">
        <v>251</v>
      </c>
      <c r="F747" s="18" t="s">
        <v>164</v>
      </c>
      <c r="G747" s="18" t="s">
        <v>165</v>
      </c>
      <c r="H747" s="24">
        <v>2.6417327246445802E-2</v>
      </c>
      <c r="I747"/>
    </row>
    <row r="748" spans="1:9" x14ac:dyDescent="0.25">
      <c r="A748" s="18" t="s">
        <v>101</v>
      </c>
      <c r="B748" s="18" t="s">
        <v>102</v>
      </c>
      <c r="C748" s="18" t="s">
        <v>103</v>
      </c>
      <c r="D748" s="18" t="s">
        <v>250</v>
      </c>
      <c r="E748" s="18" t="s">
        <v>251</v>
      </c>
      <c r="F748" s="18" t="s">
        <v>188</v>
      </c>
      <c r="G748" s="18" t="s">
        <v>189</v>
      </c>
      <c r="H748" s="24">
        <v>1.1983950883508433E-2</v>
      </c>
      <c r="I748"/>
    </row>
    <row r="749" spans="1:9" x14ac:dyDescent="0.25">
      <c r="A749" s="18" t="s">
        <v>101</v>
      </c>
      <c r="B749" s="18" t="s">
        <v>102</v>
      </c>
      <c r="C749" s="18" t="s">
        <v>103</v>
      </c>
      <c r="D749" s="18" t="s">
        <v>250</v>
      </c>
      <c r="E749" s="18" t="s">
        <v>251</v>
      </c>
      <c r="F749" s="18" t="s">
        <v>166</v>
      </c>
      <c r="G749" s="18" t="s">
        <v>167</v>
      </c>
      <c r="H749" s="24">
        <v>1.2863292293469679E-4</v>
      </c>
      <c r="I749"/>
    </row>
    <row r="750" spans="1:9" x14ac:dyDescent="0.25">
      <c r="A750" s="18" t="s">
        <v>101</v>
      </c>
      <c r="B750" s="18" t="s">
        <v>102</v>
      </c>
      <c r="C750" s="18" t="s">
        <v>103</v>
      </c>
      <c r="D750" s="18" t="s">
        <v>250</v>
      </c>
      <c r="E750" s="18" t="s">
        <v>251</v>
      </c>
      <c r="F750" s="18" t="s">
        <v>168</v>
      </c>
      <c r="G750" s="18" t="s">
        <v>169</v>
      </c>
      <c r="H750" s="24">
        <v>1.3612529707461977E-5</v>
      </c>
      <c r="I750"/>
    </row>
    <row r="751" spans="1:9" x14ac:dyDescent="0.25">
      <c r="A751" s="18" t="s">
        <v>101</v>
      </c>
      <c r="B751" s="18" t="s">
        <v>102</v>
      </c>
      <c r="C751" s="18" t="s">
        <v>103</v>
      </c>
      <c r="D751" s="18" t="s">
        <v>250</v>
      </c>
      <c r="E751" s="18" t="s">
        <v>251</v>
      </c>
      <c r="F751" s="18" t="s">
        <v>228</v>
      </c>
      <c r="G751" s="18" t="s">
        <v>229</v>
      </c>
      <c r="H751" s="24">
        <v>3.2356110513469122E-2</v>
      </c>
      <c r="I751"/>
    </row>
    <row r="752" spans="1:9" x14ac:dyDescent="0.25">
      <c r="A752" s="18" t="s">
        <v>101</v>
      </c>
      <c r="B752" s="18" t="s">
        <v>102</v>
      </c>
      <c r="C752" s="18" t="s">
        <v>103</v>
      </c>
      <c r="D752" s="18" t="s">
        <v>250</v>
      </c>
      <c r="E752" s="18" t="s">
        <v>251</v>
      </c>
      <c r="F752" s="18" t="s">
        <v>172</v>
      </c>
      <c r="G752" s="18" t="s">
        <v>173</v>
      </c>
      <c r="H752" s="24">
        <v>7.1379761735825819E-5</v>
      </c>
      <c r="I752"/>
    </row>
    <row r="753" spans="1:9" x14ac:dyDescent="0.25">
      <c r="A753" s="18" t="s">
        <v>101</v>
      </c>
      <c r="B753" s="18" t="s">
        <v>102</v>
      </c>
      <c r="C753" s="18" t="s">
        <v>103</v>
      </c>
      <c r="D753" s="18" t="s">
        <v>250</v>
      </c>
      <c r="E753" s="18" t="s">
        <v>251</v>
      </c>
      <c r="F753" s="18" t="s">
        <v>174</v>
      </c>
      <c r="G753" s="18" t="s">
        <v>175</v>
      </c>
      <c r="H753" s="24">
        <v>1.2837421451805713E-4</v>
      </c>
      <c r="I753"/>
    </row>
    <row r="754" spans="1:9" x14ac:dyDescent="0.25">
      <c r="A754" s="18" t="s">
        <v>101</v>
      </c>
      <c r="B754" s="18" t="s">
        <v>102</v>
      </c>
      <c r="C754" s="18" t="s">
        <v>103</v>
      </c>
      <c r="D754" s="18" t="s">
        <v>250</v>
      </c>
      <c r="E754" s="18" t="s">
        <v>251</v>
      </c>
      <c r="F754" s="18" t="s">
        <v>190</v>
      </c>
      <c r="G754" s="18" t="s">
        <v>191</v>
      </c>
      <c r="H754" s="24">
        <v>6.4883139506051454E-5</v>
      </c>
      <c r="I754"/>
    </row>
    <row r="755" spans="1:9" x14ac:dyDescent="0.25">
      <c r="A755" s="18" t="s">
        <v>101</v>
      </c>
      <c r="B755" s="18" t="s">
        <v>102</v>
      </c>
      <c r="C755" s="18" t="s">
        <v>103</v>
      </c>
      <c r="D755" s="18" t="s">
        <v>250</v>
      </c>
      <c r="E755" s="18" t="s">
        <v>251</v>
      </c>
      <c r="F755" s="18" t="s">
        <v>124</v>
      </c>
      <c r="G755" s="18" t="s">
        <v>125</v>
      </c>
      <c r="H755" s="24">
        <v>4.3043153613921879E-4</v>
      </c>
      <c r="I755"/>
    </row>
    <row r="756" spans="1:9" x14ac:dyDescent="0.25">
      <c r="A756" s="18" t="s">
        <v>101</v>
      </c>
      <c r="B756" s="18" t="s">
        <v>102</v>
      </c>
      <c r="C756" s="18" t="s">
        <v>103</v>
      </c>
      <c r="D756" s="18" t="s">
        <v>250</v>
      </c>
      <c r="E756" s="18" t="s">
        <v>251</v>
      </c>
      <c r="F756" s="18" t="s">
        <v>176</v>
      </c>
      <c r="G756" s="18" t="s">
        <v>177</v>
      </c>
      <c r="H756" s="24">
        <v>6.5243129217760836E-4</v>
      </c>
      <c r="I756"/>
    </row>
    <row r="757" spans="1:9" x14ac:dyDescent="0.25">
      <c r="A757" s="18" t="s">
        <v>101</v>
      </c>
      <c r="B757" s="18" t="s">
        <v>102</v>
      </c>
      <c r="C757" s="18" t="s">
        <v>103</v>
      </c>
      <c r="D757" s="18" t="s">
        <v>250</v>
      </c>
      <c r="E757" s="18" t="s">
        <v>251</v>
      </c>
      <c r="F757" s="18" t="s">
        <v>208</v>
      </c>
      <c r="G757" s="18" t="s">
        <v>209</v>
      </c>
      <c r="H757" s="24">
        <v>0.29723058101796768</v>
      </c>
      <c r="I757"/>
    </row>
    <row r="758" spans="1:9" x14ac:dyDescent="0.25">
      <c r="A758" s="18" t="s">
        <v>101</v>
      </c>
      <c r="B758" s="18" t="s">
        <v>102</v>
      </c>
      <c r="C758" s="18" t="s">
        <v>103</v>
      </c>
      <c r="D758" s="18" t="s">
        <v>250</v>
      </c>
      <c r="E758" s="18" t="s">
        <v>251</v>
      </c>
      <c r="F758" s="18" t="s">
        <v>196</v>
      </c>
      <c r="G758" s="18" t="s">
        <v>197</v>
      </c>
      <c r="H758" s="24">
        <v>1.0142437244305477E-4</v>
      </c>
      <c r="I758"/>
    </row>
    <row r="759" spans="1:9" x14ac:dyDescent="0.25">
      <c r="A759" s="18" t="s">
        <v>101</v>
      </c>
      <c r="B759" s="18" t="s">
        <v>102</v>
      </c>
      <c r="C759" s="18" t="s">
        <v>103</v>
      </c>
      <c r="D759" s="18" t="s">
        <v>306</v>
      </c>
      <c r="E759" s="18" t="s">
        <v>307</v>
      </c>
      <c r="F759" s="18" t="s">
        <v>178</v>
      </c>
      <c r="G759" s="18" t="s">
        <v>179</v>
      </c>
      <c r="H759" s="24">
        <v>2.01693743408376E-4</v>
      </c>
      <c r="I759"/>
    </row>
    <row r="760" spans="1:9" x14ac:dyDescent="0.25">
      <c r="A760" s="18" t="s">
        <v>101</v>
      </c>
      <c r="B760" s="18" t="s">
        <v>102</v>
      </c>
      <c r="C760" s="18" t="s">
        <v>103</v>
      </c>
      <c r="D760" s="18" t="s">
        <v>306</v>
      </c>
      <c r="E760" s="18" t="s">
        <v>307</v>
      </c>
      <c r="F760" s="18" t="s">
        <v>210</v>
      </c>
      <c r="G760" s="18" t="s">
        <v>211</v>
      </c>
      <c r="H760" s="24">
        <v>3.5770188742909938E-6</v>
      </c>
      <c r="I760"/>
    </row>
    <row r="761" spans="1:9" x14ac:dyDescent="0.25">
      <c r="A761" s="18" t="s">
        <v>101</v>
      </c>
      <c r="B761" s="18" t="s">
        <v>102</v>
      </c>
      <c r="C761" s="18" t="s">
        <v>103</v>
      </c>
      <c r="D761" s="18" t="s">
        <v>306</v>
      </c>
      <c r="E761" s="18" t="s">
        <v>307</v>
      </c>
      <c r="F761" s="18" t="s">
        <v>126</v>
      </c>
      <c r="G761" s="18" t="s">
        <v>127</v>
      </c>
      <c r="H761" s="24">
        <v>1.8229667577978787E-4</v>
      </c>
      <c r="I761"/>
    </row>
    <row r="762" spans="1:9" x14ac:dyDescent="0.25">
      <c r="A762" s="18" t="s">
        <v>101</v>
      </c>
      <c r="B762" s="18" t="s">
        <v>102</v>
      </c>
      <c r="C762" s="18" t="s">
        <v>103</v>
      </c>
      <c r="D762" s="18" t="s">
        <v>306</v>
      </c>
      <c r="E762" s="18" t="s">
        <v>307</v>
      </c>
      <c r="F762" s="18" t="s">
        <v>254</v>
      </c>
      <c r="G762" s="18" t="s">
        <v>255</v>
      </c>
      <c r="H762" s="24">
        <v>1.6058159276461531E-5</v>
      </c>
      <c r="I762"/>
    </row>
    <row r="763" spans="1:9" x14ac:dyDescent="0.25">
      <c r="A763" s="18" t="s">
        <v>101</v>
      </c>
      <c r="B763" s="18" t="s">
        <v>102</v>
      </c>
      <c r="C763" s="18" t="s">
        <v>103</v>
      </c>
      <c r="D763" s="18" t="s">
        <v>306</v>
      </c>
      <c r="E763" s="18" t="s">
        <v>307</v>
      </c>
      <c r="F763" s="18" t="s">
        <v>264</v>
      </c>
      <c r="G763" s="18" t="s">
        <v>265</v>
      </c>
      <c r="H763" s="24">
        <v>4.7003837951595932E-5</v>
      </c>
      <c r="I763"/>
    </row>
    <row r="764" spans="1:9" x14ac:dyDescent="0.25">
      <c r="A764" s="18" t="s">
        <v>101</v>
      </c>
      <c r="B764" s="18" t="s">
        <v>102</v>
      </c>
      <c r="C764" s="18" t="s">
        <v>103</v>
      </c>
      <c r="D764" s="18" t="s">
        <v>306</v>
      </c>
      <c r="E764" s="18" t="s">
        <v>307</v>
      </c>
      <c r="F764" s="18" t="s">
        <v>212</v>
      </c>
      <c r="G764" s="18" t="s">
        <v>213</v>
      </c>
      <c r="H764" s="24">
        <v>7.496146219250334E-6</v>
      </c>
      <c r="I764"/>
    </row>
    <row r="765" spans="1:9" x14ac:dyDescent="0.25">
      <c r="A765" s="18" t="s">
        <v>101</v>
      </c>
      <c r="B765" s="18" t="s">
        <v>102</v>
      </c>
      <c r="C765" s="18" t="s">
        <v>103</v>
      </c>
      <c r="D765" s="18" t="s">
        <v>306</v>
      </c>
      <c r="E765" s="18" t="s">
        <v>307</v>
      </c>
      <c r="F765" s="18" t="s">
        <v>128</v>
      </c>
      <c r="G765" s="18" t="s">
        <v>129</v>
      </c>
      <c r="H765" s="24">
        <v>8.2241473717589667E-3</v>
      </c>
      <c r="I765"/>
    </row>
    <row r="766" spans="1:9" x14ac:dyDescent="0.25">
      <c r="A766" s="18" t="s">
        <v>101</v>
      </c>
      <c r="B766" s="18" t="s">
        <v>102</v>
      </c>
      <c r="C766" s="18" t="s">
        <v>103</v>
      </c>
      <c r="D766" s="18" t="s">
        <v>306</v>
      </c>
      <c r="E766" s="18" t="s">
        <v>307</v>
      </c>
      <c r="F766" s="18" t="s">
        <v>198</v>
      </c>
      <c r="G766" s="18" t="s">
        <v>199</v>
      </c>
      <c r="H766" s="24">
        <v>3.4932951662916918</v>
      </c>
      <c r="I766"/>
    </row>
    <row r="767" spans="1:9" x14ac:dyDescent="0.25">
      <c r="A767" s="18" t="s">
        <v>101</v>
      </c>
      <c r="B767" s="18" t="s">
        <v>102</v>
      </c>
      <c r="C767" s="18" t="s">
        <v>103</v>
      </c>
      <c r="D767" s="18" t="s">
        <v>306</v>
      </c>
      <c r="E767" s="18" t="s">
        <v>307</v>
      </c>
      <c r="F767" s="18" t="s">
        <v>200</v>
      </c>
      <c r="G767" s="18" t="s">
        <v>201</v>
      </c>
      <c r="H767" s="24">
        <v>7.567394554846001E-5</v>
      </c>
      <c r="I767"/>
    </row>
    <row r="768" spans="1:9" x14ac:dyDescent="0.25">
      <c r="A768" s="18" t="s">
        <v>101</v>
      </c>
      <c r="B768" s="18" t="s">
        <v>102</v>
      </c>
      <c r="C768" s="18" t="s">
        <v>103</v>
      </c>
      <c r="D768" s="18" t="s">
        <v>306</v>
      </c>
      <c r="E768" s="18" t="s">
        <v>307</v>
      </c>
      <c r="F768" s="18" t="s">
        <v>202</v>
      </c>
      <c r="G768" s="18" t="s">
        <v>203</v>
      </c>
      <c r="H768" s="24">
        <v>1.154815451407782E-3</v>
      </c>
      <c r="I768"/>
    </row>
    <row r="769" spans="1:9" x14ac:dyDescent="0.25">
      <c r="A769" s="18" t="s">
        <v>101</v>
      </c>
      <c r="B769" s="18" t="s">
        <v>102</v>
      </c>
      <c r="C769" s="18" t="s">
        <v>103</v>
      </c>
      <c r="D769" s="18" t="s">
        <v>306</v>
      </c>
      <c r="E769" s="18" t="s">
        <v>307</v>
      </c>
      <c r="F769" s="18" t="s">
        <v>130</v>
      </c>
      <c r="G769" s="18" t="s">
        <v>131</v>
      </c>
      <c r="H769" s="24">
        <v>2.1168592252964413E-2</v>
      </c>
      <c r="I769"/>
    </row>
    <row r="770" spans="1:9" x14ac:dyDescent="0.25">
      <c r="A770" s="18" t="s">
        <v>101</v>
      </c>
      <c r="B770" s="18" t="s">
        <v>102</v>
      </c>
      <c r="C770" s="18" t="s">
        <v>103</v>
      </c>
      <c r="D770" s="18" t="s">
        <v>306</v>
      </c>
      <c r="E770" s="18" t="s">
        <v>307</v>
      </c>
      <c r="F770" s="18" t="s">
        <v>132</v>
      </c>
      <c r="G770" s="18" t="s">
        <v>133</v>
      </c>
      <c r="H770" s="24">
        <v>1.4364492817734119E-5</v>
      </c>
      <c r="I770"/>
    </row>
    <row r="771" spans="1:9" x14ac:dyDescent="0.25">
      <c r="A771" s="18" t="s">
        <v>101</v>
      </c>
      <c r="B771" s="18" t="s">
        <v>102</v>
      </c>
      <c r="C771" s="18" t="s">
        <v>103</v>
      </c>
      <c r="D771" s="18" t="s">
        <v>306</v>
      </c>
      <c r="E771" s="18" t="s">
        <v>307</v>
      </c>
      <c r="F771" s="18" t="s">
        <v>134</v>
      </c>
      <c r="G771" s="18" t="s">
        <v>135</v>
      </c>
      <c r="H771" s="24">
        <v>1.0182414403524937E-5</v>
      </c>
      <c r="I771"/>
    </row>
    <row r="772" spans="1:9" x14ac:dyDescent="0.25">
      <c r="A772" s="18" t="s">
        <v>101</v>
      </c>
      <c r="B772" s="18" t="s">
        <v>102</v>
      </c>
      <c r="C772" s="18" t="s">
        <v>103</v>
      </c>
      <c r="D772" s="18" t="s">
        <v>306</v>
      </c>
      <c r="E772" s="18" t="s">
        <v>307</v>
      </c>
      <c r="F772" s="18" t="s">
        <v>180</v>
      </c>
      <c r="G772" s="18" t="s">
        <v>181</v>
      </c>
      <c r="H772" s="24">
        <v>1.0853540535693856E-4</v>
      </c>
      <c r="I772"/>
    </row>
    <row r="773" spans="1:9" x14ac:dyDescent="0.25">
      <c r="A773" s="18" t="s">
        <v>101</v>
      </c>
      <c r="B773" s="18" t="s">
        <v>102</v>
      </c>
      <c r="C773" s="18" t="s">
        <v>103</v>
      </c>
      <c r="D773" s="18" t="s">
        <v>306</v>
      </c>
      <c r="E773" s="18" t="s">
        <v>307</v>
      </c>
      <c r="F773" s="18" t="s">
        <v>136</v>
      </c>
      <c r="G773" s="18" t="s">
        <v>137</v>
      </c>
      <c r="H773" s="24">
        <v>4.2107720025991221E-3</v>
      </c>
      <c r="I773"/>
    </row>
    <row r="774" spans="1:9" x14ac:dyDescent="0.25">
      <c r="A774" s="18" t="s">
        <v>101</v>
      </c>
      <c r="B774" s="18" t="s">
        <v>102</v>
      </c>
      <c r="C774" s="18" t="s">
        <v>103</v>
      </c>
      <c r="D774" s="18" t="s">
        <v>306</v>
      </c>
      <c r="E774" s="18" t="s">
        <v>307</v>
      </c>
      <c r="F774" s="18" t="s">
        <v>238</v>
      </c>
      <c r="G774" s="18" t="s">
        <v>239</v>
      </c>
      <c r="H774" s="24">
        <v>1.2446012164533886E-4</v>
      </c>
      <c r="I774"/>
    </row>
    <row r="775" spans="1:9" x14ac:dyDescent="0.25">
      <c r="A775" s="18" t="s">
        <v>101</v>
      </c>
      <c r="B775" s="18" t="s">
        <v>102</v>
      </c>
      <c r="C775" s="18" t="s">
        <v>103</v>
      </c>
      <c r="D775" s="18" t="s">
        <v>306</v>
      </c>
      <c r="E775" s="18" t="s">
        <v>307</v>
      </c>
      <c r="F775" s="18" t="s">
        <v>138</v>
      </c>
      <c r="G775" s="18" t="s">
        <v>139</v>
      </c>
      <c r="H775" s="24">
        <v>3.9118486283087589E-5</v>
      </c>
      <c r="I775"/>
    </row>
    <row r="776" spans="1:9" x14ac:dyDescent="0.25">
      <c r="A776" s="18" t="s">
        <v>101</v>
      </c>
      <c r="B776" s="18" t="s">
        <v>102</v>
      </c>
      <c r="C776" s="18" t="s">
        <v>103</v>
      </c>
      <c r="D776" s="18" t="s">
        <v>306</v>
      </c>
      <c r="E776" s="18" t="s">
        <v>307</v>
      </c>
      <c r="F776" s="18" t="s">
        <v>140</v>
      </c>
      <c r="G776" s="18" t="s">
        <v>141</v>
      </c>
      <c r="H776" s="24">
        <v>6.9350853117754033E-2</v>
      </c>
      <c r="I776"/>
    </row>
    <row r="777" spans="1:9" x14ac:dyDescent="0.25">
      <c r="A777" s="18" t="s">
        <v>101</v>
      </c>
      <c r="B777" s="18" t="s">
        <v>102</v>
      </c>
      <c r="C777" s="18" t="s">
        <v>103</v>
      </c>
      <c r="D777" s="18" t="s">
        <v>306</v>
      </c>
      <c r="E777" s="18" t="s">
        <v>307</v>
      </c>
      <c r="F777" s="18" t="s">
        <v>244</v>
      </c>
      <c r="G777" s="18" t="s">
        <v>245</v>
      </c>
      <c r="H777" s="24">
        <v>5.5397508662964083E-5</v>
      </c>
      <c r="I777"/>
    </row>
    <row r="778" spans="1:9" x14ac:dyDescent="0.25">
      <c r="A778" s="18" t="s">
        <v>101</v>
      </c>
      <c r="B778" s="18" t="s">
        <v>102</v>
      </c>
      <c r="C778" s="18" t="s">
        <v>103</v>
      </c>
      <c r="D778" s="18" t="s">
        <v>306</v>
      </c>
      <c r="E778" s="18" t="s">
        <v>307</v>
      </c>
      <c r="F778" s="18" t="s">
        <v>142</v>
      </c>
      <c r="G778" s="18" t="s">
        <v>143</v>
      </c>
      <c r="H778" s="24">
        <v>3.1049661467840285E-4</v>
      </c>
      <c r="I778"/>
    </row>
    <row r="779" spans="1:9" x14ac:dyDescent="0.25">
      <c r="A779" s="18" t="s">
        <v>101</v>
      </c>
      <c r="B779" s="18" t="s">
        <v>102</v>
      </c>
      <c r="C779" s="18" t="s">
        <v>103</v>
      </c>
      <c r="D779" s="18" t="s">
        <v>306</v>
      </c>
      <c r="E779" s="18" t="s">
        <v>307</v>
      </c>
      <c r="F779" s="18" t="s">
        <v>144</v>
      </c>
      <c r="G779" s="18" t="s">
        <v>145</v>
      </c>
      <c r="H779" s="24">
        <v>2.863531718453272E-3</v>
      </c>
      <c r="I779"/>
    </row>
    <row r="780" spans="1:9" x14ac:dyDescent="0.25">
      <c r="A780" s="18" t="s">
        <v>101</v>
      </c>
      <c r="B780" s="18" t="s">
        <v>102</v>
      </c>
      <c r="C780" s="18" t="s">
        <v>103</v>
      </c>
      <c r="D780" s="18" t="s">
        <v>306</v>
      </c>
      <c r="E780" s="18" t="s">
        <v>307</v>
      </c>
      <c r="F780" s="18" t="s">
        <v>146</v>
      </c>
      <c r="G780" s="18" t="s">
        <v>147</v>
      </c>
      <c r="H780" s="24">
        <v>4.411440430943005E-5</v>
      </c>
      <c r="I780"/>
    </row>
    <row r="781" spans="1:9" x14ac:dyDescent="0.25">
      <c r="A781" s="18" t="s">
        <v>101</v>
      </c>
      <c r="B781" s="18" t="s">
        <v>102</v>
      </c>
      <c r="C781" s="18" t="s">
        <v>103</v>
      </c>
      <c r="D781" s="18" t="s">
        <v>306</v>
      </c>
      <c r="E781" s="18" t="s">
        <v>307</v>
      </c>
      <c r="F781" s="18" t="s">
        <v>148</v>
      </c>
      <c r="G781" s="18" t="s">
        <v>149</v>
      </c>
      <c r="H781" s="24">
        <v>9.2950395962013485E-5</v>
      </c>
      <c r="I781"/>
    </row>
    <row r="782" spans="1:9" x14ac:dyDescent="0.25">
      <c r="A782" s="18" t="s">
        <v>101</v>
      </c>
      <c r="B782" s="18" t="s">
        <v>102</v>
      </c>
      <c r="C782" s="18" t="s">
        <v>103</v>
      </c>
      <c r="D782" s="18" t="s">
        <v>306</v>
      </c>
      <c r="E782" s="18" t="s">
        <v>307</v>
      </c>
      <c r="F782" s="18" t="s">
        <v>256</v>
      </c>
      <c r="G782" s="18" t="s">
        <v>257</v>
      </c>
      <c r="H782" s="24">
        <v>9.6360325526427763E-3</v>
      </c>
      <c r="I782"/>
    </row>
    <row r="783" spans="1:9" x14ac:dyDescent="0.25">
      <c r="A783" s="18" t="s">
        <v>101</v>
      </c>
      <c r="B783" s="18" t="s">
        <v>102</v>
      </c>
      <c r="C783" s="18" t="s">
        <v>103</v>
      </c>
      <c r="D783" s="18" t="s">
        <v>306</v>
      </c>
      <c r="E783" s="18" t="s">
        <v>307</v>
      </c>
      <c r="F783" s="18" t="s">
        <v>150</v>
      </c>
      <c r="G783" s="18" t="s">
        <v>151</v>
      </c>
      <c r="H783" s="24">
        <v>5.0801032392523027E-3</v>
      </c>
      <c r="I783"/>
    </row>
    <row r="784" spans="1:9" x14ac:dyDescent="0.25">
      <c r="A784" s="18" t="s">
        <v>101</v>
      </c>
      <c r="B784" s="18" t="s">
        <v>102</v>
      </c>
      <c r="C784" s="18" t="s">
        <v>103</v>
      </c>
      <c r="D784" s="18" t="s">
        <v>306</v>
      </c>
      <c r="E784" s="18" t="s">
        <v>307</v>
      </c>
      <c r="F784" s="18" t="s">
        <v>218</v>
      </c>
      <c r="G784" s="18" t="s">
        <v>219</v>
      </c>
      <c r="H784" s="24">
        <v>1.799264782813165E-4</v>
      </c>
      <c r="I784"/>
    </row>
    <row r="785" spans="1:9" x14ac:dyDescent="0.25">
      <c r="A785" s="18" t="s">
        <v>101</v>
      </c>
      <c r="B785" s="18" t="s">
        <v>102</v>
      </c>
      <c r="C785" s="18" t="s">
        <v>103</v>
      </c>
      <c r="D785" s="18" t="s">
        <v>306</v>
      </c>
      <c r="E785" s="18" t="s">
        <v>307</v>
      </c>
      <c r="F785" s="18" t="s">
        <v>192</v>
      </c>
      <c r="G785" s="18" t="s">
        <v>193</v>
      </c>
      <c r="H785" s="24">
        <v>0.14152827646509955</v>
      </c>
      <c r="I785"/>
    </row>
    <row r="786" spans="1:9" x14ac:dyDescent="0.25">
      <c r="A786" s="18" t="s">
        <v>101</v>
      </c>
      <c r="B786" s="18" t="s">
        <v>102</v>
      </c>
      <c r="C786" s="18" t="s">
        <v>103</v>
      </c>
      <c r="D786" s="18" t="s">
        <v>306</v>
      </c>
      <c r="E786" s="18" t="s">
        <v>307</v>
      </c>
      <c r="F786" s="18" t="s">
        <v>252</v>
      </c>
      <c r="G786" s="18" t="s">
        <v>253</v>
      </c>
      <c r="H786" s="24">
        <v>7.0565768713426504E-5</v>
      </c>
      <c r="I786"/>
    </row>
    <row r="787" spans="1:9" x14ac:dyDescent="0.25">
      <c r="A787" s="18" t="s">
        <v>101</v>
      </c>
      <c r="B787" s="18" t="s">
        <v>102</v>
      </c>
      <c r="C787" s="18" t="s">
        <v>103</v>
      </c>
      <c r="D787" s="18" t="s">
        <v>306</v>
      </c>
      <c r="E787" s="18" t="s">
        <v>307</v>
      </c>
      <c r="F787" s="18" t="s">
        <v>224</v>
      </c>
      <c r="G787" s="18" t="s">
        <v>225</v>
      </c>
      <c r="H787" s="24">
        <v>1.0934775542679546E-2</v>
      </c>
      <c r="I787"/>
    </row>
    <row r="788" spans="1:9" x14ac:dyDescent="0.25">
      <c r="A788" s="18" t="s">
        <v>101</v>
      </c>
      <c r="B788" s="18" t="s">
        <v>102</v>
      </c>
      <c r="C788" s="18" t="s">
        <v>103</v>
      </c>
      <c r="D788" s="18" t="s">
        <v>306</v>
      </c>
      <c r="E788" s="18" t="s">
        <v>307</v>
      </c>
      <c r="F788" s="18" t="s">
        <v>182</v>
      </c>
      <c r="G788" s="18" t="s">
        <v>183</v>
      </c>
      <c r="H788" s="24">
        <v>0.1866247206503191</v>
      </c>
      <c r="I788"/>
    </row>
    <row r="789" spans="1:9" x14ac:dyDescent="0.25">
      <c r="A789" s="18" t="s">
        <v>101</v>
      </c>
      <c r="B789" s="18" t="s">
        <v>102</v>
      </c>
      <c r="C789" s="18" t="s">
        <v>103</v>
      </c>
      <c r="D789" s="18" t="s">
        <v>306</v>
      </c>
      <c r="E789" s="18" t="s">
        <v>307</v>
      </c>
      <c r="F789" s="18" t="s">
        <v>152</v>
      </c>
      <c r="G789" s="18" t="s">
        <v>153</v>
      </c>
      <c r="H789" s="24">
        <v>7.981705260553802E-4</v>
      </c>
      <c r="I789"/>
    </row>
    <row r="790" spans="1:9" x14ac:dyDescent="0.25">
      <c r="A790" s="18" t="s">
        <v>101</v>
      </c>
      <c r="B790" s="18" t="s">
        <v>102</v>
      </c>
      <c r="C790" s="18" t="s">
        <v>103</v>
      </c>
      <c r="D790" s="18" t="s">
        <v>306</v>
      </c>
      <c r="E790" s="18" t="s">
        <v>307</v>
      </c>
      <c r="F790" s="18" t="s">
        <v>156</v>
      </c>
      <c r="G790" s="18" t="s">
        <v>157</v>
      </c>
      <c r="H790" s="24">
        <v>1.3832444171703714E-6</v>
      </c>
      <c r="I790"/>
    </row>
    <row r="791" spans="1:9" x14ac:dyDescent="0.25">
      <c r="A791" s="18" t="s">
        <v>101</v>
      </c>
      <c r="B791" s="18" t="s">
        <v>102</v>
      </c>
      <c r="C791" s="18" t="s">
        <v>103</v>
      </c>
      <c r="D791" s="18" t="s">
        <v>306</v>
      </c>
      <c r="E791" s="18" t="s">
        <v>307</v>
      </c>
      <c r="F791" s="18" t="s">
        <v>246</v>
      </c>
      <c r="G791" s="18" t="s">
        <v>247</v>
      </c>
      <c r="H791" s="24">
        <v>2.2227557478374756E-4</v>
      </c>
      <c r="I791"/>
    </row>
    <row r="792" spans="1:9" x14ac:dyDescent="0.25">
      <c r="A792" s="18" t="s">
        <v>101</v>
      </c>
      <c r="B792" s="18" t="s">
        <v>102</v>
      </c>
      <c r="C792" s="18" t="s">
        <v>103</v>
      </c>
      <c r="D792" s="18" t="s">
        <v>306</v>
      </c>
      <c r="E792" s="18" t="s">
        <v>307</v>
      </c>
      <c r="F792" s="18" t="s">
        <v>234</v>
      </c>
      <c r="G792" s="18" t="s">
        <v>235</v>
      </c>
      <c r="H792" s="24">
        <v>1.5145250039617357</v>
      </c>
      <c r="I792"/>
    </row>
    <row r="793" spans="1:9" x14ac:dyDescent="0.25">
      <c r="A793" s="18" t="s">
        <v>101</v>
      </c>
      <c r="B793" s="18" t="s">
        <v>102</v>
      </c>
      <c r="C793" s="18" t="s">
        <v>103</v>
      </c>
      <c r="D793" s="18" t="s">
        <v>306</v>
      </c>
      <c r="E793" s="18" t="s">
        <v>307</v>
      </c>
      <c r="F793" s="18" t="s">
        <v>160</v>
      </c>
      <c r="G793" s="18" t="s">
        <v>161</v>
      </c>
      <c r="H793" s="24">
        <v>4.1534137479721156E-4</v>
      </c>
      <c r="I793"/>
    </row>
    <row r="794" spans="1:9" x14ac:dyDescent="0.25">
      <c r="A794" s="18" t="s">
        <v>101</v>
      </c>
      <c r="B794" s="18" t="s">
        <v>102</v>
      </c>
      <c r="C794" s="18" t="s">
        <v>103</v>
      </c>
      <c r="D794" s="18" t="s">
        <v>306</v>
      </c>
      <c r="E794" s="18" t="s">
        <v>307</v>
      </c>
      <c r="F794" s="18" t="s">
        <v>274</v>
      </c>
      <c r="G794" s="18" t="s">
        <v>275</v>
      </c>
      <c r="H794" s="24">
        <v>5.0503952337664585E-3</v>
      </c>
      <c r="I794"/>
    </row>
    <row r="795" spans="1:9" x14ac:dyDescent="0.25">
      <c r="A795" s="18" t="s">
        <v>101</v>
      </c>
      <c r="B795" s="18" t="s">
        <v>102</v>
      </c>
      <c r="C795" s="18" t="s">
        <v>103</v>
      </c>
      <c r="D795" s="18" t="s">
        <v>306</v>
      </c>
      <c r="E795" s="18" t="s">
        <v>307</v>
      </c>
      <c r="F795" s="18" t="s">
        <v>162</v>
      </c>
      <c r="G795" s="18" t="s">
        <v>163</v>
      </c>
      <c r="H795" s="24">
        <v>1.044299437359492E-3</v>
      </c>
      <c r="I795"/>
    </row>
    <row r="796" spans="1:9" x14ac:dyDescent="0.25">
      <c r="A796" s="18" t="s">
        <v>101</v>
      </c>
      <c r="B796" s="18" t="s">
        <v>102</v>
      </c>
      <c r="C796" s="18" t="s">
        <v>103</v>
      </c>
      <c r="D796" s="18" t="s">
        <v>306</v>
      </c>
      <c r="E796" s="18" t="s">
        <v>307</v>
      </c>
      <c r="F796" s="18" t="s">
        <v>308</v>
      </c>
      <c r="G796" s="18" t="s">
        <v>309</v>
      </c>
      <c r="H796" s="24">
        <v>9.015894690316983E-4</v>
      </c>
      <c r="I796"/>
    </row>
    <row r="797" spans="1:9" x14ac:dyDescent="0.25">
      <c r="A797" s="18" t="s">
        <v>101</v>
      </c>
      <c r="B797" s="18" t="s">
        <v>102</v>
      </c>
      <c r="C797" s="18" t="s">
        <v>103</v>
      </c>
      <c r="D797" s="18" t="s">
        <v>306</v>
      </c>
      <c r="E797" s="18" t="s">
        <v>307</v>
      </c>
      <c r="F797" s="18" t="s">
        <v>164</v>
      </c>
      <c r="G797" s="18" t="s">
        <v>165</v>
      </c>
      <c r="H797" s="24">
        <v>5.3379489136325346E-3</v>
      </c>
      <c r="I797"/>
    </row>
    <row r="798" spans="1:9" x14ac:dyDescent="0.25">
      <c r="A798" s="18" t="s">
        <v>101</v>
      </c>
      <c r="B798" s="18" t="s">
        <v>102</v>
      </c>
      <c r="C798" s="18" t="s">
        <v>103</v>
      </c>
      <c r="D798" s="18" t="s">
        <v>306</v>
      </c>
      <c r="E798" s="18" t="s">
        <v>307</v>
      </c>
      <c r="F798" s="18" t="s">
        <v>188</v>
      </c>
      <c r="G798" s="18" t="s">
        <v>189</v>
      </c>
      <c r="H798" s="24">
        <v>1.7156224299720847E-2</v>
      </c>
      <c r="I798"/>
    </row>
    <row r="799" spans="1:9" x14ac:dyDescent="0.25">
      <c r="A799" s="18" t="s">
        <v>101</v>
      </c>
      <c r="B799" s="18" t="s">
        <v>102</v>
      </c>
      <c r="C799" s="18" t="s">
        <v>103</v>
      </c>
      <c r="D799" s="18" t="s">
        <v>306</v>
      </c>
      <c r="E799" s="18" t="s">
        <v>307</v>
      </c>
      <c r="F799" s="18" t="s">
        <v>166</v>
      </c>
      <c r="G799" s="18" t="s">
        <v>167</v>
      </c>
      <c r="H799" s="24">
        <v>1.6693802357251467E-4</v>
      </c>
      <c r="I799"/>
    </row>
    <row r="800" spans="1:9" x14ac:dyDescent="0.25">
      <c r="A800" s="18" t="s">
        <v>101</v>
      </c>
      <c r="B800" s="18" t="s">
        <v>102</v>
      </c>
      <c r="C800" s="18" t="s">
        <v>103</v>
      </c>
      <c r="D800" s="18" t="s">
        <v>306</v>
      </c>
      <c r="E800" s="18" t="s">
        <v>307</v>
      </c>
      <c r="F800" s="18" t="s">
        <v>168</v>
      </c>
      <c r="G800" s="18" t="s">
        <v>169</v>
      </c>
      <c r="H800" s="24">
        <v>1.8959968281080514E-2</v>
      </c>
      <c r="I800"/>
    </row>
    <row r="801" spans="1:9" x14ac:dyDescent="0.25">
      <c r="A801" s="18" t="s">
        <v>101</v>
      </c>
      <c r="B801" s="18" t="s">
        <v>102</v>
      </c>
      <c r="C801" s="18" t="s">
        <v>103</v>
      </c>
      <c r="D801" s="18" t="s">
        <v>306</v>
      </c>
      <c r="E801" s="18" t="s">
        <v>307</v>
      </c>
      <c r="F801" s="18" t="s">
        <v>228</v>
      </c>
      <c r="G801" s="18" t="s">
        <v>229</v>
      </c>
      <c r="H801" s="24">
        <v>9.124367834253775E-3</v>
      </c>
      <c r="I801"/>
    </row>
    <row r="802" spans="1:9" x14ac:dyDescent="0.25">
      <c r="A802" s="18" t="s">
        <v>101</v>
      </c>
      <c r="B802" s="18" t="s">
        <v>102</v>
      </c>
      <c r="C802" s="18" t="s">
        <v>103</v>
      </c>
      <c r="D802" s="18" t="s">
        <v>306</v>
      </c>
      <c r="E802" s="18" t="s">
        <v>307</v>
      </c>
      <c r="F802" s="18" t="s">
        <v>172</v>
      </c>
      <c r="G802" s="18" t="s">
        <v>173</v>
      </c>
      <c r="H802" s="24">
        <v>1.7386802201330972E-4</v>
      </c>
      <c r="I802"/>
    </row>
    <row r="803" spans="1:9" x14ac:dyDescent="0.25">
      <c r="A803" s="18" t="s">
        <v>101</v>
      </c>
      <c r="B803" s="18" t="s">
        <v>102</v>
      </c>
      <c r="C803" s="18" t="s">
        <v>103</v>
      </c>
      <c r="D803" s="18" t="s">
        <v>306</v>
      </c>
      <c r="E803" s="18" t="s">
        <v>307</v>
      </c>
      <c r="F803" s="18" t="s">
        <v>174</v>
      </c>
      <c r="G803" s="18" t="s">
        <v>175</v>
      </c>
      <c r="H803" s="24">
        <v>3.7912753371483518E-2</v>
      </c>
      <c r="I803"/>
    </row>
    <row r="804" spans="1:9" x14ac:dyDescent="0.25">
      <c r="A804" s="18" t="s">
        <v>101</v>
      </c>
      <c r="B804" s="18" t="s">
        <v>102</v>
      </c>
      <c r="C804" s="18" t="s">
        <v>103</v>
      </c>
      <c r="D804" s="18" t="s">
        <v>306</v>
      </c>
      <c r="E804" s="18" t="s">
        <v>307</v>
      </c>
      <c r="F804" s="18" t="s">
        <v>190</v>
      </c>
      <c r="G804" s="18" t="s">
        <v>191</v>
      </c>
      <c r="H804" s="24">
        <v>5.464782200404655E-5</v>
      </c>
      <c r="I804"/>
    </row>
    <row r="805" spans="1:9" x14ac:dyDescent="0.25">
      <c r="A805" s="18" t="s">
        <v>101</v>
      </c>
      <c r="B805" s="18" t="s">
        <v>102</v>
      </c>
      <c r="C805" s="18" t="s">
        <v>103</v>
      </c>
      <c r="D805" s="18" t="s">
        <v>306</v>
      </c>
      <c r="E805" s="18" t="s">
        <v>307</v>
      </c>
      <c r="F805" s="18" t="s">
        <v>124</v>
      </c>
      <c r="G805" s="18" t="s">
        <v>125</v>
      </c>
      <c r="H805" s="24">
        <v>6.13600441075018E-3</v>
      </c>
      <c r="I805"/>
    </row>
    <row r="806" spans="1:9" x14ac:dyDescent="0.25">
      <c r="A806" s="18" t="s">
        <v>101</v>
      </c>
      <c r="B806" s="18" t="s">
        <v>102</v>
      </c>
      <c r="C806" s="18" t="s">
        <v>103</v>
      </c>
      <c r="D806" s="18" t="s">
        <v>306</v>
      </c>
      <c r="E806" s="18" t="s">
        <v>307</v>
      </c>
      <c r="F806" s="18" t="s">
        <v>176</v>
      </c>
      <c r="G806" s="18" t="s">
        <v>177</v>
      </c>
      <c r="H806" s="24">
        <v>1.1843537910643889E-3</v>
      </c>
      <c r="I806"/>
    </row>
    <row r="807" spans="1:9" x14ac:dyDescent="0.25">
      <c r="A807" s="18" t="s">
        <v>101</v>
      </c>
      <c r="B807" s="18" t="s">
        <v>102</v>
      </c>
      <c r="C807" s="18" t="s">
        <v>103</v>
      </c>
      <c r="D807" s="18" t="s">
        <v>306</v>
      </c>
      <c r="E807" s="18" t="s">
        <v>307</v>
      </c>
      <c r="F807" s="18" t="s">
        <v>276</v>
      </c>
      <c r="G807" s="18" t="s">
        <v>277</v>
      </c>
      <c r="H807" s="24">
        <v>5.5272760884613774E-5</v>
      </c>
      <c r="I807"/>
    </row>
    <row r="808" spans="1:9" x14ac:dyDescent="0.25">
      <c r="A808" s="18" t="s">
        <v>101</v>
      </c>
      <c r="B808" s="18" t="s">
        <v>102</v>
      </c>
      <c r="C808" s="18" t="s">
        <v>103</v>
      </c>
      <c r="D808" s="18" t="s">
        <v>306</v>
      </c>
      <c r="E808" s="18" t="s">
        <v>307</v>
      </c>
      <c r="F808" s="18" t="s">
        <v>196</v>
      </c>
      <c r="G808" s="18" t="s">
        <v>197</v>
      </c>
      <c r="H808" s="24">
        <v>4.0095252186069582E-5</v>
      </c>
      <c r="I808"/>
    </row>
    <row r="809" spans="1:9" x14ac:dyDescent="0.25">
      <c r="A809" s="18" t="s">
        <v>101</v>
      </c>
      <c r="B809" s="18" t="s">
        <v>102</v>
      </c>
      <c r="C809" s="18" t="s">
        <v>103</v>
      </c>
      <c r="D809" s="18" t="s">
        <v>352</v>
      </c>
      <c r="E809" s="18" t="s">
        <v>353</v>
      </c>
      <c r="F809" s="18" t="s">
        <v>210</v>
      </c>
      <c r="G809" s="18" t="s">
        <v>211</v>
      </c>
      <c r="H809" s="24">
        <v>6.8347313402965121E-5</v>
      </c>
      <c r="I809"/>
    </row>
    <row r="810" spans="1:9" x14ac:dyDescent="0.25">
      <c r="A810" s="18" t="s">
        <v>101</v>
      </c>
      <c r="B810" s="18" t="s">
        <v>102</v>
      </c>
      <c r="C810" s="18" t="s">
        <v>103</v>
      </c>
      <c r="D810" s="18" t="s">
        <v>352</v>
      </c>
      <c r="E810" s="18" t="s">
        <v>353</v>
      </c>
      <c r="F810" s="18" t="s">
        <v>212</v>
      </c>
      <c r="G810" s="18" t="s">
        <v>213</v>
      </c>
      <c r="H810" s="24">
        <v>1.3747270821318654E-5</v>
      </c>
      <c r="I810"/>
    </row>
    <row r="811" spans="1:9" x14ac:dyDescent="0.25">
      <c r="A811" s="18" t="s">
        <v>101</v>
      </c>
      <c r="B811" s="18" t="s">
        <v>102</v>
      </c>
      <c r="C811" s="18" t="s">
        <v>103</v>
      </c>
      <c r="D811" s="18" t="s">
        <v>352</v>
      </c>
      <c r="E811" s="18" t="s">
        <v>353</v>
      </c>
      <c r="F811" s="18" t="s">
        <v>356</v>
      </c>
      <c r="G811" s="18" t="s">
        <v>357</v>
      </c>
      <c r="H811" s="24">
        <v>5.5685525073499173E-3</v>
      </c>
      <c r="I811"/>
    </row>
    <row r="812" spans="1:9" x14ac:dyDescent="0.25">
      <c r="A812" s="18" t="s">
        <v>101</v>
      </c>
      <c r="B812" s="18" t="s">
        <v>102</v>
      </c>
      <c r="C812" s="18" t="s">
        <v>103</v>
      </c>
      <c r="D812" s="18" t="s">
        <v>352</v>
      </c>
      <c r="E812" s="18" t="s">
        <v>353</v>
      </c>
      <c r="F812" s="18" t="s">
        <v>128</v>
      </c>
      <c r="G812" s="18" t="s">
        <v>129</v>
      </c>
      <c r="H812" s="24">
        <v>3.3201471500835206E-3</v>
      </c>
      <c r="I812"/>
    </row>
    <row r="813" spans="1:9" x14ac:dyDescent="0.25">
      <c r="A813" s="18" t="s">
        <v>101</v>
      </c>
      <c r="B813" s="18" t="s">
        <v>102</v>
      </c>
      <c r="C813" s="18" t="s">
        <v>103</v>
      </c>
      <c r="D813" s="18" t="s">
        <v>352</v>
      </c>
      <c r="E813" s="18" t="s">
        <v>353</v>
      </c>
      <c r="F813" s="18" t="s">
        <v>198</v>
      </c>
      <c r="G813" s="18" t="s">
        <v>199</v>
      </c>
      <c r="H813" s="24">
        <v>19.048365073042657</v>
      </c>
      <c r="I813"/>
    </row>
    <row r="814" spans="1:9" x14ac:dyDescent="0.25">
      <c r="A814" s="18" t="s">
        <v>101</v>
      </c>
      <c r="B814" s="18" t="s">
        <v>102</v>
      </c>
      <c r="C814" s="18" t="s">
        <v>103</v>
      </c>
      <c r="D814" s="18" t="s">
        <v>352</v>
      </c>
      <c r="E814" s="18" t="s">
        <v>353</v>
      </c>
      <c r="F814" s="18" t="s">
        <v>180</v>
      </c>
      <c r="G814" s="18" t="s">
        <v>181</v>
      </c>
      <c r="H814" s="24">
        <v>1.3140915141534326E-4</v>
      </c>
      <c r="I814"/>
    </row>
    <row r="815" spans="1:9" x14ac:dyDescent="0.25">
      <c r="A815" s="18" t="s">
        <v>101</v>
      </c>
      <c r="B815" s="18" t="s">
        <v>102</v>
      </c>
      <c r="C815" s="18" t="s">
        <v>103</v>
      </c>
      <c r="D815" s="18" t="s">
        <v>352</v>
      </c>
      <c r="E815" s="18" t="s">
        <v>353</v>
      </c>
      <c r="F815" s="18" t="s">
        <v>140</v>
      </c>
      <c r="G815" s="18" t="s">
        <v>141</v>
      </c>
      <c r="H815" s="24">
        <v>2.5606310622017193E-3</v>
      </c>
      <c r="I815"/>
    </row>
    <row r="816" spans="1:9" x14ac:dyDescent="0.25">
      <c r="A816" s="18" t="s">
        <v>101</v>
      </c>
      <c r="B816" s="18" t="s">
        <v>102</v>
      </c>
      <c r="C816" s="18" t="s">
        <v>103</v>
      </c>
      <c r="D816" s="18" t="s">
        <v>352</v>
      </c>
      <c r="E816" s="18" t="s">
        <v>353</v>
      </c>
      <c r="F816" s="18" t="s">
        <v>142</v>
      </c>
      <c r="G816" s="18" t="s">
        <v>143</v>
      </c>
      <c r="H816" s="24">
        <v>2.9661717915485753E-5</v>
      </c>
      <c r="I816"/>
    </row>
    <row r="817" spans="1:9" x14ac:dyDescent="0.25">
      <c r="A817" s="18" t="s">
        <v>101</v>
      </c>
      <c r="B817" s="18" t="s">
        <v>102</v>
      </c>
      <c r="C817" s="18" t="s">
        <v>103</v>
      </c>
      <c r="D817" s="18" t="s">
        <v>352</v>
      </c>
      <c r="E817" s="18" t="s">
        <v>353</v>
      </c>
      <c r="F817" s="18" t="s">
        <v>236</v>
      </c>
      <c r="G817" s="18" t="s">
        <v>237</v>
      </c>
      <c r="H817" s="24">
        <v>4.0332979734911088E-3</v>
      </c>
      <c r="I817"/>
    </row>
    <row r="818" spans="1:9" x14ac:dyDescent="0.25">
      <c r="A818" s="18" t="s">
        <v>101</v>
      </c>
      <c r="B818" s="18" t="s">
        <v>102</v>
      </c>
      <c r="C818" s="18" t="s">
        <v>103</v>
      </c>
      <c r="D818" s="18" t="s">
        <v>352</v>
      </c>
      <c r="E818" s="18" t="s">
        <v>353</v>
      </c>
      <c r="F818" s="18" t="s">
        <v>354</v>
      </c>
      <c r="G818" s="18" t="s">
        <v>355</v>
      </c>
      <c r="H818" s="24">
        <v>1.0777059508031196E-3</v>
      </c>
      <c r="I818"/>
    </row>
    <row r="819" spans="1:9" x14ac:dyDescent="0.25">
      <c r="A819" s="18" t="s">
        <v>101</v>
      </c>
      <c r="B819" s="18" t="s">
        <v>102</v>
      </c>
      <c r="C819" s="18" t="s">
        <v>103</v>
      </c>
      <c r="D819" s="18" t="s">
        <v>352</v>
      </c>
      <c r="E819" s="18" t="s">
        <v>353</v>
      </c>
      <c r="F819" s="18" t="s">
        <v>182</v>
      </c>
      <c r="G819" s="18" t="s">
        <v>183</v>
      </c>
      <c r="H819" s="24">
        <v>0.29622193624925308</v>
      </c>
      <c r="I819"/>
    </row>
    <row r="820" spans="1:9" x14ac:dyDescent="0.25">
      <c r="A820" s="18" t="s">
        <v>101</v>
      </c>
      <c r="B820" s="18" t="s">
        <v>102</v>
      </c>
      <c r="C820" s="18" t="s">
        <v>103</v>
      </c>
      <c r="D820" s="18" t="s">
        <v>352</v>
      </c>
      <c r="E820" s="18" t="s">
        <v>353</v>
      </c>
      <c r="F820" s="18" t="s">
        <v>230</v>
      </c>
      <c r="G820" s="18" t="s">
        <v>231</v>
      </c>
      <c r="H820" s="24">
        <v>0.28188204093013886</v>
      </c>
      <c r="I820"/>
    </row>
    <row r="821" spans="1:9" x14ac:dyDescent="0.25">
      <c r="A821" s="18" t="s">
        <v>101</v>
      </c>
      <c r="B821" s="18" t="s">
        <v>102</v>
      </c>
      <c r="C821" s="18" t="s">
        <v>103</v>
      </c>
      <c r="D821" s="18" t="s">
        <v>352</v>
      </c>
      <c r="E821" s="18" t="s">
        <v>353</v>
      </c>
      <c r="F821" s="18" t="s">
        <v>186</v>
      </c>
      <c r="G821" s="18" t="s">
        <v>187</v>
      </c>
      <c r="H821" s="24">
        <v>1.1494095160492768E-2</v>
      </c>
      <c r="I821"/>
    </row>
    <row r="822" spans="1:9" x14ac:dyDescent="0.25">
      <c r="A822" s="18" t="s">
        <v>101</v>
      </c>
      <c r="B822" s="18" t="s">
        <v>102</v>
      </c>
      <c r="C822" s="18" t="s">
        <v>103</v>
      </c>
      <c r="D822" s="18" t="s">
        <v>352</v>
      </c>
      <c r="E822" s="18" t="s">
        <v>353</v>
      </c>
      <c r="F822" s="18" t="s">
        <v>272</v>
      </c>
      <c r="G822" s="18" t="s">
        <v>273</v>
      </c>
      <c r="H822" s="24">
        <v>1.140614953336816E-3</v>
      </c>
      <c r="I822"/>
    </row>
    <row r="823" spans="1:9" x14ac:dyDescent="0.25">
      <c r="A823" s="18" t="s">
        <v>101</v>
      </c>
      <c r="B823" s="18" t="s">
        <v>102</v>
      </c>
      <c r="C823" s="18" t="s">
        <v>103</v>
      </c>
      <c r="D823" s="18" t="s">
        <v>352</v>
      </c>
      <c r="E823" s="18" t="s">
        <v>353</v>
      </c>
      <c r="F823" s="18" t="s">
        <v>162</v>
      </c>
      <c r="G823" s="18" t="s">
        <v>163</v>
      </c>
      <c r="H823" s="24">
        <v>1.3182639743052178E-2</v>
      </c>
      <c r="I823"/>
    </row>
    <row r="824" spans="1:9" x14ac:dyDescent="0.25">
      <c r="A824" s="18" t="s">
        <v>101</v>
      </c>
      <c r="B824" s="18" t="s">
        <v>102</v>
      </c>
      <c r="C824" s="18" t="s">
        <v>103</v>
      </c>
      <c r="D824" s="18" t="s">
        <v>352</v>
      </c>
      <c r="E824" s="18" t="s">
        <v>353</v>
      </c>
      <c r="F824" s="18" t="s">
        <v>164</v>
      </c>
      <c r="G824" s="18" t="s">
        <v>165</v>
      </c>
      <c r="H824" s="24">
        <v>2.1772092286090699E-4</v>
      </c>
      <c r="I824"/>
    </row>
    <row r="825" spans="1:9" x14ac:dyDescent="0.25">
      <c r="A825" s="18" t="s">
        <v>101</v>
      </c>
      <c r="B825" s="18" t="s">
        <v>102</v>
      </c>
      <c r="C825" s="18" t="s">
        <v>103</v>
      </c>
      <c r="D825" s="18" t="s">
        <v>352</v>
      </c>
      <c r="E825" s="18" t="s">
        <v>353</v>
      </c>
      <c r="F825" s="18" t="s">
        <v>170</v>
      </c>
      <c r="G825" s="18" t="s">
        <v>171</v>
      </c>
      <c r="H825" s="24">
        <v>1.8899470892838125E-4</v>
      </c>
      <c r="I825"/>
    </row>
    <row r="826" spans="1:9" x14ac:dyDescent="0.25">
      <c r="A826" s="18" t="s">
        <v>101</v>
      </c>
      <c r="B826" s="18" t="s">
        <v>102</v>
      </c>
      <c r="C826" s="18" t="s">
        <v>103</v>
      </c>
      <c r="D826" s="18" t="s">
        <v>352</v>
      </c>
      <c r="E826" s="18" t="s">
        <v>353</v>
      </c>
      <c r="F826" s="18" t="s">
        <v>228</v>
      </c>
      <c r="G826" s="18" t="s">
        <v>229</v>
      </c>
      <c r="H826" s="24">
        <v>6.9066994054369068E-3</v>
      </c>
      <c r="I826"/>
    </row>
    <row r="827" spans="1:9" x14ac:dyDescent="0.25">
      <c r="A827" s="18" t="s">
        <v>101</v>
      </c>
      <c r="B827" s="18" t="s">
        <v>102</v>
      </c>
      <c r="C827" s="18" t="s">
        <v>103</v>
      </c>
      <c r="D827" s="18" t="s">
        <v>352</v>
      </c>
      <c r="E827" s="18" t="s">
        <v>353</v>
      </c>
      <c r="F827" s="18" t="s">
        <v>172</v>
      </c>
      <c r="G827" s="18" t="s">
        <v>173</v>
      </c>
      <c r="H827" s="24">
        <v>5.9029928198400492E-5</v>
      </c>
      <c r="I827"/>
    </row>
    <row r="828" spans="1:9" x14ac:dyDescent="0.25">
      <c r="A828" s="18" t="s">
        <v>101</v>
      </c>
      <c r="B828" s="18" t="s">
        <v>102</v>
      </c>
      <c r="C828" s="18" t="s">
        <v>103</v>
      </c>
      <c r="D828" s="18" t="s">
        <v>352</v>
      </c>
      <c r="E828" s="18" t="s">
        <v>353</v>
      </c>
      <c r="F828" s="18" t="s">
        <v>174</v>
      </c>
      <c r="G828" s="18" t="s">
        <v>175</v>
      </c>
      <c r="H828" s="24">
        <v>1.1125157031678405E-3</v>
      </c>
      <c r="I828"/>
    </row>
    <row r="829" spans="1:9" x14ac:dyDescent="0.25">
      <c r="A829" s="18" t="s">
        <v>101</v>
      </c>
      <c r="B829" s="18" t="s">
        <v>102</v>
      </c>
      <c r="C829" s="18" t="s">
        <v>103</v>
      </c>
      <c r="D829" s="18" t="s">
        <v>352</v>
      </c>
      <c r="E829" s="18" t="s">
        <v>353</v>
      </c>
      <c r="F829" s="18" t="s">
        <v>124</v>
      </c>
      <c r="G829" s="18" t="s">
        <v>125</v>
      </c>
      <c r="H829" s="24">
        <v>5.8273719666885049E-3</v>
      </c>
      <c r="I829"/>
    </row>
    <row r="830" spans="1:9" x14ac:dyDescent="0.25">
      <c r="A830" s="18" t="s">
        <v>101</v>
      </c>
      <c r="B830" s="18" t="s">
        <v>102</v>
      </c>
      <c r="C830" s="18" t="s">
        <v>103</v>
      </c>
      <c r="D830" s="18" t="s">
        <v>352</v>
      </c>
      <c r="E830" s="18" t="s">
        <v>353</v>
      </c>
      <c r="F830" s="18" t="s">
        <v>176</v>
      </c>
      <c r="G830" s="18" t="s">
        <v>177</v>
      </c>
      <c r="H830" s="24">
        <v>5.3129743720647715E-5</v>
      </c>
      <c r="I830"/>
    </row>
    <row r="831" spans="1:9" x14ac:dyDescent="0.25">
      <c r="A831" s="18" t="s">
        <v>101</v>
      </c>
      <c r="B831" s="18" t="s">
        <v>102</v>
      </c>
      <c r="C831" s="18" t="s">
        <v>103</v>
      </c>
      <c r="D831" s="18" t="s">
        <v>260</v>
      </c>
      <c r="E831" s="18" t="s">
        <v>261</v>
      </c>
      <c r="F831" s="18" t="s">
        <v>262</v>
      </c>
      <c r="G831" s="18" t="s">
        <v>263</v>
      </c>
      <c r="H831" s="24">
        <v>1.1693351970296264E-3</v>
      </c>
      <c r="I831"/>
    </row>
    <row r="832" spans="1:9" x14ac:dyDescent="0.25">
      <c r="A832" s="18" t="s">
        <v>101</v>
      </c>
      <c r="B832" s="18" t="s">
        <v>102</v>
      </c>
      <c r="C832" s="18" t="s">
        <v>103</v>
      </c>
      <c r="D832" s="18" t="s">
        <v>260</v>
      </c>
      <c r="E832" s="18" t="s">
        <v>261</v>
      </c>
      <c r="F832" s="18" t="s">
        <v>254</v>
      </c>
      <c r="G832" s="18" t="s">
        <v>255</v>
      </c>
      <c r="H832" s="24">
        <v>6.7788495722035226E-4</v>
      </c>
      <c r="I832"/>
    </row>
    <row r="833" spans="1:9" x14ac:dyDescent="0.25">
      <c r="A833" s="18" t="s">
        <v>101</v>
      </c>
      <c r="B833" s="18" t="s">
        <v>102</v>
      </c>
      <c r="C833" s="18" t="s">
        <v>103</v>
      </c>
      <c r="D833" s="18" t="s">
        <v>260</v>
      </c>
      <c r="E833" s="18" t="s">
        <v>261</v>
      </c>
      <c r="F833" s="18" t="s">
        <v>264</v>
      </c>
      <c r="G833" s="18" t="s">
        <v>265</v>
      </c>
      <c r="H833" s="24">
        <v>2.6668742033820695E-3</v>
      </c>
      <c r="I833"/>
    </row>
    <row r="834" spans="1:9" x14ac:dyDescent="0.25">
      <c r="A834" s="18" t="s">
        <v>101</v>
      </c>
      <c r="B834" s="18" t="s">
        <v>102</v>
      </c>
      <c r="C834" s="18" t="s">
        <v>103</v>
      </c>
      <c r="D834" s="18" t="s">
        <v>260</v>
      </c>
      <c r="E834" s="18" t="s">
        <v>261</v>
      </c>
      <c r="F834" s="18" t="s">
        <v>266</v>
      </c>
      <c r="G834" s="18" t="s">
        <v>267</v>
      </c>
      <c r="H834" s="24">
        <v>1.6469859016929152E-2</v>
      </c>
      <c r="I834"/>
    </row>
    <row r="835" spans="1:9" x14ac:dyDescent="0.25">
      <c r="A835" s="18" t="s">
        <v>101</v>
      </c>
      <c r="B835" s="18" t="s">
        <v>102</v>
      </c>
      <c r="C835" s="18" t="s">
        <v>103</v>
      </c>
      <c r="D835" s="18" t="s">
        <v>260</v>
      </c>
      <c r="E835" s="18" t="s">
        <v>261</v>
      </c>
      <c r="F835" s="18" t="s">
        <v>128</v>
      </c>
      <c r="G835" s="18" t="s">
        <v>129</v>
      </c>
      <c r="H835" s="24">
        <v>0.13783812069856188</v>
      </c>
      <c r="I835"/>
    </row>
    <row r="836" spans="1:9" x14ac:dyDescent="0.25">
      <c r="A836" s="18" t="s">
        <v>101</v>
      </c>
      <c r="B836" s="18" t="s">
        <v>102</v>
      </c>
      <c r="C836" s="18" t="s">
        <v>103</v>
      </c>
      <c r="D836" s="18" t="s">
        <v>260</v>
      </c>
      <c r="E836" s="18" t="s">
        <v>261</v>
      </c>
      <c r="F836" s="18" t="s">
        <v>132</v>
      </c>
      <c r="G836" s="18" t="s">
        <v>133</v>
      </c>
      <c r="H836" s="24">
        <v>1.2170984269162396E-3</v>
      </c>
      <c r="I836"/>
    </row>
    <row r="837" spans="1:9" x14ac:dyDescent="0.25">
      <c r="A837" s="18" t="s">
        <v>101</v>
      </c>
      <c r="B837" s="18" t="s">
        <v>102</v>
      </c>
      <c r="C837" s="18" t="s">
        <v>103</v>
      </c>
      <c r="D837" s="18" t="s">
        <v>260</v>
      </c>
      <c r="E837" s="18" t="s">
        <v>261</v>
      </c>
      <c r="F837" s="18" t="s">
        <v>238</v>
      </c>
      <c r="G837" s="18" t="s">
        <v>239</v>
      </c>
      <c r="H837" s="24">
        <v>5.4549669422321777E-2</v>
      </c>
      <c r="I837"/>
    </row>
    <row r="838" spans="1:9" x14ac:dyDescent="0.25">
      <c r="A838" s="18" t="s">
        <v>101</v>
      </c>
      <c r="B838" s="18" t="s">
        <v>102</v>
      </c>
      <c r="C838" s="18" t="s">
        <v>103</v>
      </c>
      <c r="D838" s="18" t="s">
        <v>260</v>
      </c>
      <c r="E838" s="18" t="s">
        <v>261</v>
      </c>
      <c r="F838" s="18" t="s">
        <v>140</v>
      </c>
      <c r="G838" s="18" t="s">
        <v>141</v>
      </c>
      <c r="H838" s="24">
        <v>5.1056576444048005</v>
      </c>
      <c r="I838"/>
    </row>
    <row r="839" spans="1:9" x14ac:dyDescent="0.25">
      <c r="A839" s="18" t="s">
        <v>101</v>
      </c>
      <c r="B839" s="18" t="s">
        <v>102</v>
      </c>
      <c r="C839" s="18" t="s">
        <v>103</v>
      </c>
      <c r="D839" s="18" t="s">
        <v>260</v>
      </c>
      <c r="E839" s="18" t="s">
        <v>261</v>
      </c>
      <c r="F839" s="18" t="s">
        <v>268</v>
      </c>
      <c r="G839" s="18" t="s">
        <v>269</v>
      </c>
      <c r="H839" s="24">
        <v>1.0327236365120618E-2</v>
      </c>
      <c r="I839"/>
    </row>
    <row r="840" spans="1:9" x14ac:dyDescent="0.25">
      <c r="A840" s="18" t="s">
        <v>101</v>
      </c>
      <c r="B840" s="18" t="s">
        <v>102</v>
      </c>
      <c r="C840" s="18" t="s">
        <v>103</v>
      </c>
      <c r="D840" s="18" t="s">
        <v>260</v>
      </c>
      <c r="E840" s="18" t="s">
        <v>261</v>
      </c>
      <c r="F840" s="18" t="s">
        <v>214</v>
      </c>
      <c r="G840" s="18" t="s">
        <v>215</v>
      </c>
      <c r="H840" s="24">
        <v>6.9824712332704222E-2</v>
      </c>
      <c r="I840"/>
    </row>
    <row r="841" spans="1:9" x14ac:dyDescent="0.25">
      <c r="A841" s="18" t="s">
        <v>101</v>
      </c>
      <c r="B841" s="18" t="s">
        <v>102</v>
      </c>
      <c r="C841" s="18" t="s">
        <v>103</v>
      </c>
      <c r="D841" s="18" t="s">
        <v>260</v>
      </c>
      <c r="E841" s="18" t="s">
        <v>261</v>
      </c>
      <c r="F841" s="18" t="s">
        <v>142</v>
      </c>
      <c r="G841" s="18" t="s">
        <v>143</v>
      </c>
      <c r="H841" s="24">
        <v>1.1753863664374655E-3</v>
      </c>
      <c r="I841"/>
    </row>
    <row r="842" spans="1:9" x14ac:dyDescent="0.25">
      <c r="A842" s="18" t="s">
        <v>101</v>
      </c>
      <c r="B842" s="18" t="s">
        <v>102</v>
      </c>
      <c r="C842" s="18" t="s">
        <v>103</v>
      </c>
      <c r="D842" s="18" t="s">
        <v>260</v>
      </c>
      <c r="E842" s="18" t="s">
        <v>261</v>
      </c>
      <c r="F842" s="18" t="s">
        <v>144</v>
      </c>
      <c r="G842" s="18" t="s">
        <v>145</v>
      </c>
      <c r="H842" s="24">
        <v>2.1487818221782824E-2</v>
      </c>
      <c r="I842"/>
    </row>
    <row r="843" spans="1:9" x14ac:dyDescent="0.25">
      <c r="A843" s="18" t="s">
        <v>101</v>
      </c>
      <c r="B843" s="18" t="s">
        <v>102</v>
      </c>
      <c r="C843" s="18" t="s">
        <v>103</v>
      </c>
      <c r="D843" s="18" t="s">
        <v>260</v>
      </c>
      <c r="E843" s="18" t="s">
        <v>261</v>
      </c>
      <c r="F843" s="18" t="s">
        <v>148</v>
      </c>
      <c r="G843" s="18" t="s">
        <v>149</v>
      </c>
      <c r="H843" s="24">
        <v>1.6212245586722976E-2</v>
      </c>
      <c r="I843"/>
    </row>
    <row r="844" spans="1:9" x14ac:dyDescent="0.25">
      <c r="A844" s="18" t="s">
        <v>101</v>
      </c>
      <c r="B844" s="18" t="s">
        <v>102</v>
      </c>
      <c r="C844" s="18" t="s">
        <v>103</v>
      </c>
      <c r="D844" s="18" t="s">
        <v>260</v>
      </c>
      <c r="E844" s="18" t="s">
        <v>261</v>
      </c>
      <c r="F844" s="18" t="s">
        <v>256</v>
      </c>
      <c r="G844" s="18" t="s">
        <v>257</v>
      </c>
      <c r="H844" s="24">
        <v>0.23390370802798369</v>
      </c>
      <c r="I844"/>
    </row>
    <row r="845" spans="1:9" x14ac:dyDescent="0.25">
      <c r="A845" s="18" t="s">
        <v>101</v>
      </c>
      <c r="B845" s="18" t="s">
        <v>102</v>
      </c>
      <c r="C845" s="18" t="s">
        <v>103</v>
      </c>
      <c r="D845" s="18" t="s">
        <v>260</v>
      </c>
      <c r="E845" s="18" t="s">
        <v>261</v>
      </c>
      <c r="F845" s="18" t="s">
        <v>218</v>
      </c>
      <c r="G845" s="18" t="s">
        <v>219</v>
      </c>
      <c r="H845" s="24">
        <v>0.11865101440701657</v>
      </c>
      <c r="I845"/>
    </row>
    <row r="846" spans="1:9" x14ac:dyDescent="0.25">
      <c r="A846" s="18" t="s">
        <v>101</v>
      </c>
      <c r="B846" s="18" t="s">
        <v>102</v>
      </c>
      <c r="C846" s="18" t="s">
        <v>103</v>
      </c>
      <c r="D846" s="18" t="s">
        <v>260</v>
      </c>
      <c r="E846" s="18" t="s">
        <v>261</v>
      </c>
      <c r="F846" s="18" t="s">
        <v>192</v>
      </c>
      <c r="G846" s="18" t="s">
        <v>193</v>
      </c>
      <c r="H846" s="24">
        <v>0.76662519425379005</v>
      </c>
      <c r="I846"/>
    </row>
    <row r="847" spans="1:9" x14ac:dyDescent="0.25">
      <c r="A847" s="18" t="s">
        <v>101</v>
      </c>
      <c r="B847" s="18" t="s">
        <v>102</v>
      </c>
      <c r="C847" s="18" t="s">
        <v>103</v>
      </c>
      <c r="D847" s="18" t="s">
        <v>260</v>
      </c>
      <c r="E847" s="18" t="s">
        <v>261</v>
      </c>
      <c r="F847" s="18" t="s">
        <v>252</v>
      </c>
      <c r="G847" s="18" t="s">
        <v>253</v>
      </c>
      <c r="H847" s="24">
        <v>0.41835594866193687</v>
      </c>
      <c r="I847"/>
    </row>
    <row r="848" spans="1:9" x14ac:dyDescent="0.25">
      <c r="A848" s="18" t="s">
        <v>101</v>
      </c>
      <c r="B848" s="18" t="s">
        <v>102</v>
      </c>
      <c r="C848" s="18" t="s">
        <v>103</v>
      </c>
      <c r="D848" s="18" t="s">
        <v>260</v>
      </c>
      <c r="E848" s="18" t="s">
        <v>261</v>
      </c>
      <c r="F848" s="18" t="s">
        <v>224</v>
      </c>
      <c r="G848" s="18" t="s">
        <v>225</v>
      </c>
      <c r="H848" s="24">
        <v>6.6314392983504833E-2</v>
      </c>
      <c r="I848"/>
    </row>
    <row r="849" spans="1:9" x14ac:dyDescent="0.25">
      <c r="A849" s="18" t="s">
        <v>101</v>
      </c>
      <c r="B849" s="18" t="s">
        <v>102</v>
      </c>
      <c r="C849" s="18" t="s">
        <v>103</v>
      </c>
      <c r="D849" s="18" t="s">
        <v>260</v>
      </c>
      <c r="E849" s="18" t="s">
        <v>261</v>
      </c>
      <c r="F849" s="18" t="s">
        <v>182</v>
      </c>
      <c r="G849" s="18" t="s">
        <v>183</v>
      </c>
      <c r="H849" s="24">
        <v>1.6191482703559685</v>
      </c>
      <c r="I849"/>
    </row>
    <row r="850" spans="1:9" x14ac:dyDescent="0.25">
      <c r="A850" s="18" t="s">
        <v>101</v>
      </c>
      <c r="B850" s="18" t="s">
        <v>102</v>
      </c>
      <c r="C850" s="18" t="s">
        <v>103</v>
      </c>
      <c r="D850" s="18" t="s">
        <v>260</v>
      </c>
      <c r="E850" s="18" t="s">
        <v>261</v>
      </c>
      <c r="F850" s="18" t="s">
        <v>230</v>
      </c>
      <c r="G850" s="18" t="s">
        <v>231</v>
      </c>
      <c r="H850" s="24">
        <v>1.4288610347306128</v>
      </c>
      <c r="I850"/>
    </row>
    <row r="851" spans="1:9" x14ac:dyDescent="0.25">
      <c r="A851" s="18" t="s">
        <v>101</v>
      </c>
      <c r="B851" s="18" t="s">
        <v>102</v>
      </c>
      <c r="C851" s="18" t="s">
        <v>103</v>
      </c>
      <c r="D851" s="18" t="s">
        <v>260</v>
      </c>
      <c r="E851" s="18" t="s">
        <v>261</v>
      </c>
      <c r="F851" s="18" t="s">
        <v>186</v>
      </c>
      <c r="G851" s="18" t="s">
        <v>187</v>
      </c>
      <c r="H851" s="24">
        <v>0.2209043574618563</v>
      </c>
      <c r="I851"/>
    </row>
    <row r="852" spans="1:9" x14ac:dyDescent="0.25">
      <c r="A852" s="18" t="s">
        <v>101</v>
      </c>
      <c r="B852" s="18" t="s">
        <v>102</v>
      </c>
      <c r="C852" s="18" t="s">
        <v>103</v>
      </c>
      <c r="D852" s="18" t="s">
        <v>260</v>
      </c>
      <c r="E852" s="18" t="s">
        <v>261</v>
      </c>
      <c r="F852" s="18" t="s">
        <v>258</v>
      </c>
      <c r="G852" s="18" t="s">
        <v>259</v>
      </c>
      <c r="H852" s="24">
        <v>5.7094482562119679E-2</v>
      </c>
      <c r="I852"/>
    </row>
    <row r="853" spans="1:9" x14ac:dyDescent="0.25">
      <c r="A853" s="18" t="s">
        <v>101</v>
      </c>
      <c r="B853" s="18" t="s">
        <v>102</v>
      </c>
      <c r="C853" s="18" t="s">
        <v>103</v>
      </c>
      <c r="D853" s="18" t="s">
        <v>260</v>
      </c>
      <c r="E853" s="18" t="s">
        <v>261</v>
      </c>
      <c r="F853" s="18" t="s">
        <v>232</v>
      </c>
      <c r="G853" s="18" t="s">
        <v>233</v>
      </c>
      <c r="H853" s="24">
        <v>3.2474351945679776</v>
      </c>
      <c r="I853"/>
    </row>
    <row r="854" spans="1:9" x14ac:dyDescent="0.25">
      <c r="A854" s="18" t="s">
        <v>101</v>
      </c>
      <c r="B854" s="18" t="s">
        <v>102</v>
      </c>
      <c r="C854" s="18" t="s">
        <v>103</v>
      </c>
      <c r="D854" s="18" t="s">
        <v>260</v>
      </c>
      <c r="E854" s="18" t="s">
        <v>261</v>
      </c>
      <c r="F854" s="18" t="s">
        <v>152</v>
      </c>
      <c r="G854" s="18" t="s">
        <v>153</v>
      </c>
      <c r="H854" s="24">
        <v>7.6117290425406579E-3</v>
      </c>
      <c r="I854"/>
    </row>
    <row r="855" spans="1:9" x14ac:dyDescent="0.25">
      <c r="A855" s="18" t="s">
        <v>101</v>
      </c>
      <c r="B855" s="18" t="s">
        <v>102</v>
      </c>
      <c r="C855" s="18" t="s">
        <v>103</v>
      </c>
      <c r="D855" s="18" t="s">
        <v>260</v>
      </c>
      <c r="E855" s="18" t="s">
        <v>261</v>
      </c>
      <c r="F855" s="18" t="s">
        <v>156</v>
      </c>
      <c r="G855" s="18" t="s">
        <v>157</v>
      </c>
      <c r="H855" s="24">
        <v>2.1101264161222687E-4</v>
      </c>
      <c r="I855"/>
    </row>
    <row r="856" spans="1:9" x14ac:dyDescent="0.25">
      <c r="A856" s="18" t="s">
        <v>101</v>
      </c>
      <c r="B856" s="18" t="s">
        <v>102</v>
      </c>
      <c r="C856" s="18" t="s">
        <v>103</v>
      </c>
      <c r="D856" s="18" t="s">
        <v>260</v>
      </c>
      <c r="E856" s="18" t="s">
        <v>261</v>
      </c>
      <c r="F856" s="18" t="s">
        <v>234</v>
      </c>
      <c r="G856" s="18" t="s">
        <v>235</v>
      </c>
      <c r="H856" s="24">
        <v>11.922086629728515</v>
      </c>
      <c r="I856"/>
    </row>
    <row r="857" spans="1:9" x14ac:dyDescent="0.25">
      <c r="A857" s="18" t="s">
        <v>101</v>
      </c>
      <c r="B857" s="18" t="s">
        <v>102</v>
      </c>
      <c r="C857" s="18" t="s">
        <v>103</v>
      </c>
      <c r="D857" s="18" t="s">
        <v>260</v>
      </c>
      <c r="E857" s="18" t="s">
        <v>261</v>
      </c>
      <c r="F857" s="18" t="s">
        <v>160</v>
      </c>
      <c r="G857" s="18" t="s">
        <v>161</v>
      </c>
      <c r="H857" s="24">
        <v>0.86076915900750051</v>
      </c>
      <c r="I857"/>
    </row>
    <row r="858" spans="1:9" x14ac:dyDescent="0.25">
      <c r="A858" s="18" t="s">
        <v>101</v>
      </c>
      <c r="B858" s="18" t="s">
        <v>102</v>
      </c>
      <c r="C858" s="18" t="s">
        <v>103</v>
      </c>
      <c r="D858" s="18" t="s">
        <v>260</v>
      </c>
      <c r="E858" s="18" t="s">
        <v>261</v>
      </c>
      <c r="F858" s="18" t="s">
        <v>164</v>
      </c>
      <c r="G858" s="18" t="s">
        <v>165</v>
      </c>
      <c r="H858" s="24">
        <v>1.5900079082870155</v>
      </c>
      <c r="I858"/>
    </row>
    <row r="859" spans="1:9" x14ac:dyDescent="0.25">
      <c r="A859" s="18" t="s">
        <v>101</v>
      </c>
      <c r="B859" s="18" t="s">
        <v>102</v>
      </c>
      <c r="C859" s="18" t="s">
        <v>103</v>
      </c>
      <c r="D859" s="18" t="s">
        <v>260</v>
      </c>
      <c r="E859" s="18" t="s">
        <v>261</v>
      </c>
      <c r="F859" s="18" t="s">
        <v>188</v>
      </c>
      <c r="G859" s="18" t="s">
        <v>189</v>
      </c>
      <c r="H859" s="24">
        <v>0.11986987837957087</v>
      </c>
      <c r="I859"/>
    </row>
    <row r="860" spans="1:9" x14ac:dyDescent="0.25">
      <c r="A860" s="18" t="s">
        <v>101</v>
      </c>
      <c r="B860" s="18" t="s">
        <v>102</v>
      </c>
      <c r="C860" s="18" t="s">
        <v>103</v>
      </c>
      <c r="D860" s="18" t="s">
        <v>260</v>
      </c>
      <c r="E860" s="18" t="s">
        <v>261</v>
      </c>
      <c r="F860" s="18" t="s">
        <v>228</v>
      </c>
      <c r="G860" s="18" t="s">
        <v>229</v>
      </c>
      <c r="H860" s="24">
        <v>9.6760026177390962E-2</v>
      </c>
      <c r="I860"/>
    </row>
    <row r="861" spans="1:9" x14ac:dyDescent="0.25">
      <c r="A861" s="18" t="s">
        <v>101</v>
      </c>
      <c r="B861" s="18" t="s">
        <v>102</v>
      </c>
      <c r="C861" s="18" t="s">
        <v>103</v>
      </c>
      <c r="D861" s="18" t="s">
        <v>260</v>
      </c>
      <c r="E861" s="18" t="s">
        <v>261</v>
      </c>
      <c r="F861" s="18" t="s">
        <v>190</v>
      </c>
      <c r="G861" s="18" t="s">
        <v>191</v>
      </c>
      <c r="H861" s="24">
        <v>2.4872953707370869E-4</v>
      </c>
      <c r="I861"/>
    </row>
    <row r="862" spans="1:9" x14ac:dyDescent="0.25">
      <c r="A862" s="18" t="s">
        <v>101</v>
      </c>
      <c r="B862" s="18" t="s">
        <v>102</v>
      </c>
      <c r="C862" s="18" t="s">
        <v>103</v>
      </c>
      <c r="D862" s="18" t="s">
        <v>260</v>
      </c>
      <c r="E862" s="18" t="s">
        <v>261</v>
      </c>
      <c r="F862" s="18" t="s">
        <v>124</v>
      </c>
      <c r="G862" s="18" t="s">
        <v>125</v>
      </c>
      <c r="H862" s="24">
        <v>3.4970645373524484E-2</v>
      </c>
      <c r="I862"/>
    </row>
    <row r="863" spans="1:9" x14ac:dyDescent="0.25">
      <c r="A863" s="18" t="s">
        <v>101</v>
      </c>
      <c r="B863" s="18" t="s">
        <v>102</v>
      </c>
      <c r="C863" s="18" t="s">
        <v>103</v>
      </c>
      <c r="D863" s="18" t="s">
        <v>260</v>
      </c>
      <c r="E863" s="18" t="s">
        <v>261</v>
      </c>
      <c r="F863" s="18" t="s">
        <v>176</v>
      </c>
      <c r="G863" s="18" t="s">
        <v>177</v>
      </c>
      <c r="H863" s="24">
        <v>6.7118592177871426E-4</v>
      </c>
      <c r="I863"/>
    </row>
    <row r="864" spans="1:9" x14ac:dyDescent="0.25">
      <c r="A864" s="18" t="s">
        <v>101</v>
      </c>
      <c r="B864" s="18" t="s">
        <v>102</v>
      </c>
      <c r="C864" s="18" t="s">
        <v>103</v>
      </c>
      <c r="D864" s="18" t="s">
        <v>260</v>
      </c>
      <c r="E864" s="18" t="s">
        <v>261</v>
      </c>
      <c r="F864" s="18" t="s">
        <v>208</v>
      </c>
      <c r="G864" s="18" t="s">
        <v>209</v>
      </c>
      <c r="H864" s="24">
        <v>18.884265586146768</v>
      </c>
      <c r="I864"/>
    </row>
    <row r="865" spans="1:9" x14ac:dyDescent="0.25">
      <c r="A865" s="18" t="s">
        <v>101</v>
      </c>
      <c r="B865" s="18" t="s">
        <v>102</v>
      </c>
      <c r="C865" s="18" t="s">
        <v>103</v>
      </c>
      <c r="D865" s="18" t="s">
        <v>260</v>
      </c>
      <c r="E865" s="18" t="s">
        <v>261</v>
      </c>
      <c r="F865" s="18" t="s">
        <v>196</v>
      </c>
      <c r="G865" s="18" t="s">
        <v>197</v>
      </c>
      <c r="H865" s="24">
        <v>1.0776919375318326E-2</v>
      </c>
      <c r="I865"/>
    </row>
    <row r="866" spans="1:9" x14ac:dyDescent="0.25">
      <c r="A866" s="18" t="s">
        <v>104</v>
      </c>
      <c r="B866" s="18" t="s">
        <v>105</v>
      </c>
      <c r="C866" s="18" t="s">
        <v>106</v>
      </c>
      <c r="D866" s="18" t="s">
        <v>206</v>
      </c>
      <c r="E866" s="18" t="s">
        <v>207</v>
      </c>
      <c r="F866" s="18" t="s">
        <v>210</v>
      </c>
      <c r="G866" s="18" t="s">
        <v>211</v>
      </c>
      <c r="H866" s="24">
        <v>6.4453509167834788E-6</v>
      </c>
      <c r="I866"/>
    </row>
    <row r="867" spans="1:9" x14ac:dyDescent="0.25">
      <c r="A867" s="18" t="s">
        <v>104</v>
      </c>
      <c r="B867" s="18" t="s">
        <v>105</v>
      </c>
      <c r="C867" s="18" t="s">
        <v>106</v>
      </c>
      <c r="D867" s="18" t="s">
        <v>206</v>
      </c>
      <c r="E867" s="18" t="s">
        <v>207</v>
      </c>
      <c r="F867" s="18" t="s">
        <v>212</v>
      </c>
      <c r="G867" s="18" t="s">
        <v>213</v>
      </c>
      <c r="H867" s="24">
        <v>2.8772259327651233E-5</v>
      </c>
      <c r="I867"/>
    </row>
    <row r="868" spans="1:9" x14ac:dyDescent="0.25">
      <c r="A868" s="18" t="s">
        <v>104</v>
      </c>
      <c r="B868" s="18" t="s">
        <v>105</v>
      </c>
      <c r="C868" s="18" t="s">
        <v>106</v>
      </c>
      <c r="D868" s="18" t="s">
        <v>206</v>
      </c>
      <c r="E868" s="18" t="s">
        <v>207</v>
      </c>
      <c r="F868" s="18" t="s">
        <v>128</v>
      </c>
      <c r="G868" s="18" t="s">
        <v>129</v>
      </c>
      <c r="H868" s="24">
        <v>2.3317565148476552E-2</v>
      </c>
      <c r="I868"/>
    </row>
    <row r="869" spans="1:9" x14ac:dyDescent="0.25">
      <c r="A869" s="18" t="s">
        <v>104</v>
      </c>
      <c r="B869" s="18" t="s">
        <v>105</v>
      </c>
      <c r="C869" s="18" t="s">
        <v>106</v>
      </c>
      <c r="D869" s="18" t="s">
        <v>206</v>
      </c>
      <c r="E869" s="18" t="s">
        <v>207</v>
      </c>
      <c r="F869" s="18" t="s">
        <v>200</v>
      </c>
      <c r="G869" s="18" t="s">
        <v>201</v>
      </c>
      <c r="H869" s="24">
        <v>4.2384873123523637E-4</v>
      </c>
      <c r="I869"/>
    </row>
    <row r="870" spans="1:9" x14ac:dyDescent="0.25">
      <c r="A870" s="18" t="s">
        <v>104</v>
      </c>
      <c r="B870" s="18" t="s">
        <v>105</v>
      </c>
      <c r="C870" s="18" t="s">
        <v>106</v>
      </c>
      <c r="D870" s="18" t="s">
        <v>206</v>
      </c>
      <c r="E870" s="18" t="s">
        <v>207</v>
      </c>
      <c r="F870" s="18" t="s">
        <v>202</v>
      </c>
      <c r="G870" s="18" t="s">
        <v>203</v>
      </c>
      <c r="H870" s="24">
        <v>2.0369198603268869E-3</v>
      </c>
      <c r="I870"/>
    </row>
    <row r="871" spans="1:9" x14ac:dyDescent="0.25">
      <c r="A871" s="18" t="s">
        <v>104</v>
      </c>
      <c r="B871" s="18" t="s">
        <v>105</v>
      </c>
      <c r="C871" s="18" t="s">
        <v>106</v>
      </c>
      <c r="D871" s="18" t="s">
        <v>206</v>
      </c>
      <c r="E871" s="18" t="s">
        <v>207</v>
      </c>
      <c r="F871" s="18" t="s">
        <v>130</v>
      </c>
      <c r="G871" s="18" t="s">
        <v>131</v>
      </c>
      <c r="H871" s="24">
        <v>2.2971064949671872E-2</v>
      </c>
      <c r="I871"/>
    </row>
    <row r="872" spans="1:9" x14ac:dyDescent="0.25">
      <c r="A872" s="18" t="s">
        <v>104</v>
      </c>
      <c r="B872" s="18" t="s">
        <v>105</v>
      </c>
      <c r="C872" s="18" t="s">
        <v>106</v>
      </c>
      <c r="D872" s="18" t="s">
        <v>206</v>
      </c>
      <c r="E872" s="18" t="s">
        <v>207</v>
      </c>
      <c r="F872" s="18" t="s">
        <v>132</v>
      </c>
      <c r="G872" s="18" t="s">
        <v>133</v>
      </c>
      <c r="H872" s="24">
        <v>1.5546053377024073E-5</v>
      </c>
      <c r="I872"/>
    </row>
    <row r="873" spans="1:9" x14ac:dyDescent="0.25">
      <c r="A873" s="18" t="s">
        <v>104</v>
      </c>
      <c r="B873" s="18" t="s">
        <v>105</v>
      </c>
      <c r="C873" s="18" t="s">
        <v>106</v>
      </c>
      <c r="D873" s="18" t="s">
        <v>206</v>
      </c>
      <c r="E873" s="18" t="s">
        <v>207</v>
      </c>
      <c r="F873" s="18" t="s">
        <v>180</v>
      </c>
      <c r="G873" s="18" t="s">
        <v>181</v>
      </c>
      <c r="H873" s="24">
        <v>9.252455575013128E-4</v>
      </c>
      <c r="I873"/>
    </row>
    <row r="874" spans="1:9" x14ac:dyDescent="0.25">
      <c r="A874" s="18" t="s">
        <v>104</v>
      </c>
      <c r="B874" s="18" t="s">
        <v>105</v>
      </c>
      <c r="C874" s="18" t="s">
        <v>106</v>
      </c>
      <c r="D874" s="18" t="s">
        <v>206</v>
      </c>
      <c r="E874" s="18" t="s">
        <v>207</v>
      </c>
      <c r="F874" s="18" t="s">
        <v>136</v>
      </c>
      <c r="G874" s="18" t="s">
        <v>137</v>
      </c>
      <c r="H874" s="24">
        <v>8.8640026105964512E-3</v>
      </c>
      <c r="I874"/>
    </row>
    <row r="875" spans="1:9" x14ac:dyDescent="0.25">
      <c r="A875" s="18" t="s">
        <v>104</v>
      </c>
      <c r="B875" s="18" t="s">
        <v>105</v>
      </c>
      <c r="C875" s="18" t="s">
        <v>106</v>
      </c>
      <c r="D875" s="18" t="s">
        <v>206</v>
      </c>
      <c r="E875" s="18" t="s">
        <v>207</v>
      </c>
      <c r="F875" s="18" t="s">
        <v>238</v>
      </c>
      <c r="G875" s="18" t="s">
        <v>239</v>
      </c>
      <c r="H875" s="24">
        <v>1.064502848760277E-4</v>
      </c>
      <c r="I875"/>
    </row>
    <row r="876" spans="1:9" x14ac:dyDescent="0.25">
      <c r="A876" s="18" t="s">
        <v>104</v>
      </c>
      <c r="B876" s="18" t="s">
        <v>105</v>
      </c>
      <c r="C876" s="18" t="s">
        <v>106</v>
      </c>
      <c r="D876" s="18" t="s">
        <v>206</v>
      </c>
      <c r="E876" s="18" t="s">
        <v>207</v>
      </c>
      <c r="F876" s="18" t="s">
        <v>138</v>
      </c>
      <c r="G876" s="18" t="s">
        <v>139</v>
      </c>
      <c r="H876" s="24">
        <v>3.962578319761344E-5</v>
      </c>
      <c r="I876"/>
    </row>
    <row r="877" spans="1:9" x14ac:dyDescent="0.25">
      <c r="A877" s="18" t="s">
        <v>104</v>
      </c>
      <c r="B877" s="18" t="s">
        <v>105</v>
      </c>
      <c r="C877" s="18" t="s">
        <v>106</v>
      </c>
      <c r="D877" s="18" t="s">
        <v>206</v>
      </c>
      <c r="E877" s="18" t="s">
        <v>207</v>
      </c>
      <c r="F877" s="18" t="s">
        <v>140</v>
      </c>
      <c r="G877" s="18" t="s">
        <v>141</v>
      </c>
      <c r="H877" s="24">
        <v>0.24865743868076315</v>
      </c>
      <c r="I877"/>
    </row>
    <row r="878" spans="1:9" x14ac:dyDescent="0.25">
      <c r="A878" s="18" t="s">
        <v>104</v>
      </c>
      <c r="B878" s="18" t="s">
        <v>105</v>
      </c>
      <c r="C878" s="18" t="s">
        <v>106</v>
      </c>
      <c r="D878" s="18" t="s">
        <v>206</v>
      </c>
      <c r="E878" s="18" t="s">
        <v>207</v>
      </c>
      <c r="F878" s="18" t="s">
        <v>214</v>
      </c>
      <c r="G878" s="18" t="s">
        <v>215</v>
      </c>
      <c r="H878" s="24">
        <v>0.4867857691175495</v>
      </c>
      <c r="I878"/>
    </row>
    <row r="879" spans="1:9" x14ac:dyDescent="0.25">
      <c r="A879" s="18" t="s">
        <v>104</v>
      </c>
      <c r="B879" s="18" t="s">
        <v>105</v>
      </c>
      <c r="C879" s="18" t="s">
        <v>106</v>
      </c>
      <c r="D879" s="18" t="s">
        <v>206</v>
      </c>
      <c r="E879" s="18" t="s">
        <v>207</v>
      </c>
      <c r="F879" s="18" t="s">
        <v>142</v>
      </c>
      <c r="G879" s="18" t="s">
        <v>143</v>
      </c>
      <c r="H879" s="24">
        <v>8.7651437561844063E-3</v>
      </c>
      <c r="I879"/>
    </row>
    <row r="880" spans="1:9" x14ac:dyDescent="0.25">
      <c r="A880" s="18" t="s">
        <v>104</v>
      </c>
      <c r="B880" s="18" t="s">
        <v>105</v>
      </c>
      <c r="C880" s="18" t="s">
        <v>106</v>
      </c>
      <c r="D880" s="18" t="s">
        <v>206</v>
      </c>
      <c r="E880" s="18" t="s">
        <v>207</v>
      </c>
      <c r="F880" s="18" t="s">
        <v>148</v>
      </c>
      <c r="G880" s="18" t="s">
        <v>149</v>
      </c>
      <c r="H880" s="24">
        <v>4.189997794625611E-3</v>
      </c>
      <c r="I880"/>
    </row>
    <row r="881" spans="1:9" x14ac:dyDescent="0.25">
      <c r="A881" s="18" t="s">
        <v>104</v>
      </c>
      <c r="B881" s="18" t="s">
        <v>105</v>
      </c>
      <c r="C881" s="18" t="s">
        <v>106</v>
      </c>
      <c r="D881" s="18" t="s">
        <v>206</v>
      </c>
      <c r="E881" s="18" t="s">
        <v>207</v>
      </c>
      <c r="F881" s="18" t="s">
        <v>216</v>
      </c>
      <c r="G881" s="18" t="s">
        <v>217</v>
      </c>
      <c r="H881" s="24">
        <v>3.8459306211263218E-3</v>
      </c>
      <c r="I881"/>
    </row>
    <row r="882" spans="1:9" x14ac:dyDescent="0.25">
      <c r="A882" s="18" t="s">
        <v>104</v>
      </c>
      <c r="B882" s="18" t="s">
        <v>105</v>
      </c>
      <c r="C882" s="18" t="s">
        <v>106</v>
      </c>
      <c r="D882" s="18" t="s">
        <v>206</v>
      </c>
      <c r="E882" s="18" t="s">
        <v>207</v>
      </c>
      <c r="F882" s="18" t="s">
        <v>150</v>
      </c>
      <c r="G882" s="18" t="s">
        <v>151</v>
      </c>
      <c r="H882" s="24">
        <v>6.6396437762436325E-3</v>
      </c>
      <c r="I882"/>
    </row>
    <row r="883" spans="1:9" x14ac:dyDescent="0.25">
      <c r="A883" s="18" t="s">
        <v>104</v>
      </c>
      <c r="B883" s="18" t="s">
        <v>105</v>
      </c>
      <c r="C883" s="18" t="s">
        <v>106</v>
      </c>
      <c r="D883" s="18" t="s">
        <v>206</v>
      </c>
      <c r="E883" s="18" t="s">
        <v>207</v>
      </c>
      <c r="F883" s="18" t="s">
        <v>218</v>
      </c>
      <c r="G883" s="18" t="s">
        <v>219</v>
      </c>
      <c r="H883" s="24">
        <v>8.9509008158759848E-6</v>
      </c>
      <c r="I883"/>
    </row>
    <row r="884" spans="1:9" x14ac:dyDescent="0.25">
      <c r="A884" s="18" t="s">
        <v>104</v>
      </c>
      <c r="B884" s="18" t="s">
        <v>105</v>
      </c>
      <c r="C884" s="18" t="s">
        <v>106</v>
      </c>
      <c r="D884" s="18" t="s">
        <v>206</v>
      </c>
      <c r="E884" s="18" t="s">
        <v>207</v>
      </c>
      <c r="F884" s="18" t="s">
        <v>192</v>
      </c>
      <c r="G884" s="18" t="s">
        <v>193</v>
      </c>
      <c r="H884" s="24">
        <v>0.14545587014709366</v>
      </c>
      <c r="I884"/>
    </row>
    <row r="885" spans="1:9" x14ac:dyDescent="0.25">
      <c r="A885" s="18" t="s">
        <v>104</v>
      </c>
      <c r="B885" s="18" t="s">
        <v>105</v>
      </c>
      <c r="C885" s="18" t="s">
        <v>106</v>
      </c>
      <c r="D885" s="18" t="s">
        <v>206</v>
      </c>
      <c r="E885" s="18" t="s">
        <v>207</v>
      </c>
      <c r="F885" s="18" t="s">
        <v>220</v>
      </c>
      <c r="G885" s="18" t="s">
        <v>221</v>
      </c>
      <c r="H885" s="24">
        <v>8.0807252388622446E-3</v>
      </c>
      <c r="I885"/>
    </row>
    <row r="886" spans="1:9" x14ac:dyDescent="0.25">
      <c r="A886" s="18" t="s">
        <v>104</v>
      </c>
      <c r="B886" s="18" t="s">
        <v>105</v>
      </c>
      <c r="C886" s="18" t="s">
        <v>106</v>
      </c>
      <c r="D886" s="18" t="s">
        <v>206</v>
      </c>
      <c r="E886" s="18" t="s">
        <v>207</v>
      </c>
      <c r="F886" s="18" t="s">
        <v>222</v>
      </c>
      <c r="G886" s="18" t="s">
        <v>223</v>
      </c>
      <c r="H886" s="24">
        <v>2.9962265706098635E-5</v>
      </c>
      <c r="I886"/>
    </row>
    <row r="887" spans="1:9" x14ac:dyDescent="0.25">
      <c r="A887" s="18" t="s">
        <v>104</v>
      </c>
      <c r="B887" s="18" t="s">
        <v>105</v>
      </c>
      <c r="C887" s="18" t="s">
        <v>106</v>
      </c>
      <c r="D887" s="18" t="s">
        <v>206</v>
      </c>
      <c r="E887" s="18" t="s">
        <v>207</v>
      </c>
      <c r="F887" s="18" t="s">
        <v>236</v>
      </c>
      <c r="G887" s="18" t="s">
        <v>237</v>
      </c>
      <c r="H887" s="24">
        <v>8.4050103815299293E-4</v>
      </c>
      <c r="I887"/>
    </row>
    <row r="888" spans="1:9" x14ac:dyDescent="0.25">
      <c r="A888" s="18" t="s">
        <v>104</v>
      </c>
      <c r="B888" s="18" t="s">
        <v>105</v>
      </c>
      <c r="C888" s="18" t="s">
        <v>106</v>
      </c>
      <c r="D888" s="18" t="s">
        <v>206</v>
      </c>
      <c r="E888" s="18" t="s">
        <v>207</v>
      </c>
      <c r="F888" s="18" t="s">
        <v>224</v>
      </c>
      <c r="G888" s="18" t="s">
        <v>225</v>
      </c>
      <c r="H888" s="24">
        <v>2.1181448382805537E-3</v>
      </c>
      <c r="I888"/>
    </row>
    <row r="889" spans="1:9" x14ac:dyDescent="0.25">
      <c r="A889" s="18" t="s">
        <v>104</v>
      </c>
      <c r="B889" s="18" t="s">
        <v>105</v>
      </c>
      <c r="C889" s="18" t="s">
        <v>106</v>
      </c>
      <c r="D889" s="18" t="s">
        <v>206</v>
      </c>
      <c r="E889" s="18" t="s">
        <v>207</v>
      </c>
      <c r="F889" s="18" t="s">
        <v>182</v>
      </c>
      <c r="G889" s="18" t="s">
        <v>183</v>
      </c>
      <c r="H889" s="24">
        <v>0.29765920891288372</v>
      </c>
      <c r="I889"/>
    </row>
    <row r="890" spans="1:9" x14ac:dyDescent="0.25">
      <c r="A890" s="18" t="s">
        <v>104</v>
      </c>
      <c r="B890" s="18" t="s">
        <v>105</v>
      </c>
      <c r="C890" s="18" t="s">
        <v>106</v>
      </c>
      <c r="D890" s="18" t="s">
        <v>206</v>
      </c>
      <c r="E890" s="18" t="s">
        <v>207</v>
      </c>
      <c r="F890" s="18" t="s">
        <v>230</v>
      </c>
      <c r="G890" s="18" t="s">
        <v>231</v>
      </c>
      <c r="H890" s="24">
        <v>0.28073786516414634</v>
      </c>
      <c r="I890"/>
    </row>
    <row r="891" spans="1:9" x14ac:dyDescent="0.25">
      <c r="A891" s="18" t="s">
        <v>104</v>
      </c>
      <c r="B891" s="18" t="s">
        <v>105</v>
      </c>
      <c r="C891" s="18" t="s">
        <v>106</v>
      </c>
      <c r="D891" s="18" t="s">
        <v>206</v>
      </c>
      <c r="E891" s="18" t="s">
        <v>207</v>
      </c>
      <c r="F891" s="18" t="s">
        <v>232</v>
      </c>
      <c r="G891" s="18" t="s">
        <v>233</v>
      </c>
      <c r="H891" s="24">
        <v>0.57785776580602077</v>
      </c>
      <c r="I891"/>
    </row>
    <row r="892" spans="1:9" x14ac:dyDescent="0.25">
      <c r="A892" s="18" t="s">
        <v>104</v>
      </c>
      <c r="B892" s="18" t="s">
        <v>105</v>
      </c>
      <c r="C892" s="18" t="s">
        <v>106</v>
      </c>
      <c r="D892" s="18" t="s">
        <v>206</v>
      </c>
      <c r="E892" s="18" t="s">
        <v>207</v>
      </c>
      <c r="F892" s="18" t="s">
        <v>152</v>
      </c>
      <c r="G892" s="18" t="s">
        <v>153</v>
      </c>
      <c r="H892" s="24">
        <v>9.2683919550537442E-4</v>
      </c>
      <c r="I892"/>
    </row>
    <row r="893" spans="1:9" x14ac:dyDescent="0.25">
      <c r="A893" s="18" t="s">
        <v>104</v>
      </c>
      <c r="B893" s="18" t="s">
        <v>105</v>
      </c>
      <c r="C893" s="18" t="s">
        <v>106</v>
      </c>
      <c r="D893" s="18" t="s">
        <v>206</v>
      </c>
      <c r="E893" s="18" t="s">
        <v>207</v>
      </c>
      <c r="F893" s="18" t="s">
        <v>156</v>
      </c>
      <c r="G893" s="18" t="s">
        <v>157</v>
      </c>
      <c r="H893" s="24">
        <v>2.3605107832025605E-4</v>
      </c>
      <c r="I893"/>
    </row>
    <row r="894" spans="1:9" x14ac:dyDescent="0.25">
      <c r="A894" s="18" t="s">
        <v>104</v>
      </c>
      <c r="B894" s="18" t="s">
        <v>105</v>
      </c>
      <c r="C894" s="18" t="s">
        <v>106</v>
      </c>
      <c r="D894" s="18" t="s">
        <v>206</v>
      </c>
      <c r="E894" s="18" t="s">
        <v>207</v>
      </c>
      <c r="F894" s="18" t="s">
        <v>234</v>
      </c>
      <c r="G894" s="18" t="s">
        <v>235</v>
      </c>
      <c r="H894" s="24">
        <v>1.9570791017705895</v>
      </c>
      <c r="I894"/>
    </row>
    <row r="895" spans="1:9" x14ac:dyDescent="0.25">
      <c r="A895" s="18" t="s">
        <v>104</v>
      </c>
      <c r="B895" s="18" t="s">
        <v>105</v>
      </c>
      <c r="C895" s="18" t="s">
        <v>106</v>
      </c>
      <c r="D895" s="18" t="s">
        <v>206</v>
      </c>
      <c r="E895" s="18" t="s">
        <v>207</v>
      </c>
      <c r="F895" s="18" t="s">
        <v>158</v>
      </c>
      <c r="G895" s="18" t="s">
        <v>159</v>
      </c>
      <c r="H895" s="24">
        <v>4.0402390976553647E-5</v>
      </c>
      <c r="I895"/>
    </row>
    <row r="896" spans="1:9" x14ac:dyDescent="0.25">
      <c r="A896" s="18" t="s">
        <v>104</v>
      </c>
      <c r="B896" s="18" t="s">
        <v>105</v>
      </c>
      <c r="C896" s="18" t="s">
        <v>106</v>
      </c>
      <c r="D896" s="18" t="s">
        <v>206</v>
      </c>
      <c r="E896" s="18" t="s">
        <v>207</v>
      </c>
      <c r="F896" s="18" t="s">
        <v>160</v>
      </c>
      <c r="G896" s="18" t="s">
        <v>161</v>
      </c>
      <c r="H896" s="24">
        <v>4.4794217846024181E-4</v>
      </c>
      <c r="I896"/>
    </row>
    <row r="897" spans="1:9" x14ac:dyDescent="0.25">
      <c r="A897" s="18" t="s">
        <v>104</v>
      </c>
      <c r="B897" s="18" t="s">
        <v>105</v>
      </c>
      <c r="C897" s="18" t="s">
        <v>106</v>
      </c>
      <c r="D897" s="18" t="s">
        <v>206</v>
      </c>
      <c r="E897" s="18" t="s">
        <v>207</v>
      </c>
      <c r="F897" s="18" t="s">
        <v>164</v>
      </c>
      <c r="G897" s="18" t="s">
        <v>165</v>
      </c>
      <c r="H897" s="24">
        <v>0.14927464818914488</v>
      </c>
      <c r="I897"/>
    </row>
    <row r="898" spans="1:9" x14ac:dyDescent="0.25">
      <c r="A898" s="18" t="s">
        <v>104</v>
      </c>
      <c r="B898" s="18" t="s">
        <v>105</v>
      </c>
      <c r="C898" s="18" t="s">
        <v>106</v>
      </c>
      <c r="D898" s="18" t="s">
        <v>206</v>
      </c>
      <c r="E898" s="18" t="s">
        <v>207</v>
      </c>
      <c r="F898" s="18" t="s">
        <v>226</v>
      </c>
      <c r="G898" s="18" t="s">
        <v>227</v>
      </c>
      <c r="H898" s="24">
        <v>3.5144411426422798E-6</v>
      </c>
      <c r="I898"/>
    </row>
    <row r="899" spans="1:9" x14ac:dyDescent="0.25">
      <c r="A899" s="18" t="s">
        <v>104</v>
      </c>
      <c r="B899" s="18" t="s">
        <v>105</v>
      </c>
      <c r="C899" s="18" t="s">
        <v>106</v>
      </c>
      <c r="D899" s="18" t="s">
        <v>206</v>
      </c>
      <c r="E899" s="18" t="s">
        <v>207</v>
      </c>
      <c r="F899" s="18" t="s">
        <v>188</v>
      </c>
      <c r="G899" s="18" t="s">
        <v>189</v>
      </c>
      <c r="H899" s="24">
        <v>1.0541013485024326E-3</v>
      </c>
      <c r="I899"/>
    </row>
    <row r="900" spans="1:9" x14ac:dyDescent="0.25">
      <c r="A900" s="18" t="s">
        <v>104</v>
      </c>
      <c r="B900" s="18" t="s">
        <v>105</v>
      </c>
      <c r="C900" s="18" t="s">
        <v>106</v>
      </c>
      <c r="D900" s="18" t="s">
        <v>206</v>
      </c>
      <c r="E900" s="18" t="s">
        <v>207</v>
      </c>
      <c r="F900" s="18" t="s">
        <v>166</v>
      </c>
      <c r="G900" s="18" t="s">
        <v>167</v>
      </c>
      <c r="H900" s="24">
        <v>3.7211765688509725E-3</v>
      </c>
      <c r="I900"/>
    </row>
    <row r="901" spans="1:9" x14ac:dyDescent="0.25">
      <c r="A901" s="18" t="s">
        <v>104</v>
      </c>
      <c r="B901" s="18" t="s">
        <v>105</v>
      </c>
      <c r="C901" s="18" t="s">
        <v>106</v>
      </c>
      <c r="D901" s="18" t="s">
        <v>206</v>
      </c>
      <c r="E901" s="18" t="s">
        <v>207</v>
      </c>
      <c r="F901" s="18" t="s">
        <v>168</v>
      </c>
      <c r="G901" s="18" t="s">
        <v>169</v>
      </c>
      <c r="H901" s="24">
        <v>1.9023011674706926E-4</v>
      </c>
      <c r="I901"/>
    </row>
    <row r="902" spans="1:9" x14ac:dyDescent="0.25">
      <c r="A902" s="18" t="s">
        <v>104</v>
      </c>
      <c r="B902" s="18" t="s">
        <v>105</v>
      </c>
      <c r="C902" s="18" t="s">
        <v>106</v>
      </c>
      <c r="D902" s="18" t="s">
        <v>206</v>
      </c>
      <c r="E902" s="18" t="s">
        <v>207</v>
      </c>
      <c r="F902" s="18" t="s">
        <v>170</v>
      </c>
      <c r="G902" s="18" t="s">
        <v>171</v>
      </c>
      <c r="H902" s="24">
        <v>3.1115566205109961E-5</v>
      </c>
      <c r="I902"/>
    </row>
    <row r="903" spans="1:9" x14ac:dyDescent="0.25">
      <c r="A903" s="18" t="s">
        <v>104</v>
      </c>
      <c r="B903" s="18" t="s">
        <v>105</v>
      </c>
      <c r="C903" s="18" t="s">
        <v>106</v>
      </c>
      <c r="D903" s="18" t="s">
        <v>206</v>
      </c>
      <c r="E903" s="18" t="s">
        <v>207</v>
      </c>
      <c r="F903" s="18" t="s">
        <v>228</v>
      </c>
      <c r="G903" s="18" t="s">
        <v>229</v>
      </c>
      <c r="H903" s="24">
        <v>5.4741277002257017E-3</v>
      </c>
      <c r="I903"/>
    </row>
    <row r="904" spans="1:9" x14ac:dyDescent="0.25">
      <c r="A904" s="18" t="s">
        <v>104</v>
      </c>
      <c r="B904" s="18" t="s">
        <v>105</v>
      </c>
      <c r="C904" s="18" t="s">
        <v>106</v>
      </c>
      <c r="D904" s="18" t="s">
        <v>206</v>
      </c>
      <c r="E904" s="18" t="s">
        <v>207</v>
      </c>
      <c r="F904" s="18" t="s">
        <v>172</v>
      </c>
      <c r="G904" s="18" t="s">
        <v>173</v>
      </c>
      <c r="H904" s="24">
        <v>0.1307953463449478</v>
      </c>
      <c r="I904"/>
    </row>
    <row r="905" spans="1:9" x14ac:dyDescent="0.25">
      <c r="A905" s="18" t="s">
        <v>104</v>
      </c>
      <c r="B905" s="18" t="s">
        <v>105</v>
      </c>
      <c r="C905" s="18" t="s">
        <v>106</v>
      </c>
      <c r="D905" s="18" t="s">
        <v>206</v>
      </c>
      <c r="E905" s="18" t="s">
        <v>207</v>
      </c>
      <c r="F905" s="18" t="s">
        <v>174</v>
      </c>
      <c r="G905" s="18" t="s">
        <v>175</v>
      </c>
      <c r="H905" s="24">
        <v>0.26550941736386735</v>
      </c>
      <c r="I905"/>
    </row>
    <row r="906" spans="1:9" x14ac:dyDescent="0.25">
      <c r="A906" s="18" t="s">
        <v>104</v>
      </c>
      <c r="B906" s="18" t="s">
        <v>105</v>
      </c>
      <c r="C906" s="18" t="s">
        <v>106</v>
      </c>
      <c r="D906" s="18" t="s">
        <v>206</v>
      </c>
      <c r="E906" s="18" t="s">
        <v>207</v>
      </c>
      <c r="F906" s="18" t="s">
        <v>190</v>
      </c>
      <c r="G906" s="18" t="s">
        <v>191</v>
      </c>
      <c r="H906" s="24">
        <v>1.1251210415421633E-4</v>
      </c>
      <c r="I906"/>
    </row>
    <row r="907" spans="1:9" x14ac:dyDescent="0.25">
      <c r="A907" s="18" t="s">
        <v>104</v>
      </c>
      <c r="B907" s="18" t="s">
        <v>105</v>
      </c>
      <c r="C907" s="18" t="s">
        <v>106</v>
      </c>
      <c r="D907" s="18" t="s">
        <v>206</v>
      </c>
      <c r="E907" s="18" t="s">
        <v>207</v>
      </c>
      <c r="F907" s="18" t="s">
        <v>124</v>
      </c>
      <c r="G907" s="18" t="s">
        <v>125</v>
      </c>
      <c r="H907" s="24">
        <v>2.8845711651658058E-3</v>
      </c>
      <c r="I907"/>
    </row>
    <row r="908" spans="1:9" x14ac:dyDescent="0.25">
      <c r="A908" s="18" t="s">
        <v>104</v>
      </c>
      <c r="B908" s="18" t="s">
        <v>105</v>
      </c>
      <c r="C908" s="18" t="s">
        <v>106</v>
      </c>
      <c r="D908" s="18" t="s">
        <v>206</v>
      </c>
      <c r="E908" s="18" t="s">
        <v>207</v>
      </c>
      <c r="F908" s="18" t="s">
        <v>204</v>
      </c>
      <c r="G908" s="18" t="s">
        <v>205</v>
      </c>
      <c r="H908" s="24">
        <v>8.4304426321862643E-5</v>
      </c>
      <c r="I908"/>
    </row>
    <row r="909" spans="1:9" x14ac:dyDescent="0.25">
      <c r="A909" s="18" t="s">
        <v>104</v>
      </c>
      <c r="B909" s="18" t="s">
        <v>105</v>
      </c>
      <c r="C909" s="18" t="s">
        <v>106</v>
      </c>
      <c r="D909" s="18" t="s">
        <v>206</v>
      </c>
      <c r="E909" s="18" t="s">
        <v>207</v>
      </c>
      <c r="F909" s="18" t="s">
        <v>176</v>
      </c>
      <c r="G909" s="18" t="s">
        <v>177</v>
      </c>
      <c r="H909" s="24">
        <v>3.0081900582626403E-4</v>
      </c>
      <c r="I909"/>
    </row>
    <row r="910" spans="1:9" x14ac:dyDescent="0.25">
      <c r="A910" s="18" t="s">
        <v>104</v>
      </c>
      <c r="B910" s="18" t="s">
        <v>105</v>
      </c>
      <c r="C910" s="18" t="s">
        <v>106</v>
      </c>
      <c r="D910" s="18" t="s">
        <v>206</v>
      </c>
      <c r="E910" s="18" t="s">
        <v>207</v>
      </c>
      <c r="F910" s="18" t="s">
        <v>208</v>
      </c>
      <c r="G910" s="18" t="s">
        <v>209</v>
      </c>
      <c r="H910" s="24">
        <v>2.9935881223933807</v>
      </c>
      <c r="I910"/>
    </row>
    <row r="911" spans="1:9" x14ac:dyDescent="0.25">
      <c r="A911" s="18" t="s">
        <v>104</v>
      </c>
      <c r="B911" s="18" t="s">
        <v>105</v>
      </c>
      <c r="C911" s="18" t="s">
        <v>106</v>
      </c>
      <c r="D911" s="18" t="s">
        <v>206</v>
      </c>
      <c r="E911" s="18" t="s">
        <v>207</v>
      </c>
      <c r="F911" s="18" t="s">
        <v>196</v>
      </c>
      <c r="G911" s="18" t="s">
        <v>197</v>
      </c>
      <c r="H911" s="24">
        <v>1.4229213928759744E-6</v>
      </c>
      <c r="I911"/>
    </row>
    <row r="912" spans="1:9" x14ac:dyDescent="0.25">
      <c r="A912" s="18" t="s">
        <v>104</v>
      </c>
      <c r="B912" s="18" t="s">
        <v>105</v>
      </c>
      <c r="C912" s="18" t="s">
        <v>106</v>
      </c>
      <c r="D912" s="18" t="s">
        <v>316</v>
      </c>
      <c r="E912" s="18" t="s">
        <v>317</v>
      </c>
      <c r="F912" s="18" t="s">
        <v>126</v>
      </c>
      <c r="G912" s="18" t="s">
        <v>127</v>
      </c>
      <c r="H912" s="24">
        <v>2.6525022297909508E-5</v>
      </c>
      <c r="I912"/>
    </row>
    <row r="913" spans="1:9" x14ac:dyDescent="0.25">
      <c r="A913" s="18" t="s">
        <v>104</v>
      </c>
      <c r="B913" s="18" t="s">
        <v>105</v>
      </c>
      <c r="C913" s="18" t="s">
        <v>106</v>
      </c>
      <c r="D913" s="18" t="s">
        <v>316</v>
      </c>
      <c r="E913" s="18" t="s">
        <v>317</v>
      </c>
      <c r="F913" s="18" t="s">
        <v>212</v>
      </c>
      <c r="G913" s="18" t="s">
        <v>213</v>
      </c>
      <c r="H913" s="24">
        <v>5.7190785436360133E-8</v>
      </c>
      <c r="I913"/>
    </row>
    <row r="914" spans="1:9" x14ac:dyDescent="0.25">
      <c r="A914" s="18" t="s">
        <v>104</v>
      </c>
      <c r="B914" s="18" t="s">
        <v>105</v>
      </c>
      <c r="C914" s="18" t="s">
        <v>106</v>
      </c>
      <c r="D914" s="18" t="s">
        <v>316</v>
      </c>
      <c r="E914" s="18" t="s">
        <v>317</v>
      </c>
      <c r="F914" s="18" t="s">
        <v>128</v>
      </c>
      <c r="G914" s="18" t="s">
        <v>129</v>
      </c>
      <c r="H914" s="24">
        <v>2.7507513905282464E-5</v>
      </c>
      <c r="I914"/>
    </row>
    <row r="915" spans="1:9" x14ac:dyDescent="0.25">
      <c r="A915" s="18" t="s">
        <v>104</v>
      </c>
      <c r="B915" s="18" t="s">
        <v>105</v>
      </c>
      <c r="C915" s="18" t="s">
        <v>106</v>
      </c>
      <c r="D915" s="18" t="s">
        <v>316</v>
      </c>
      <c r="E915" s="18" t="s">
        <v>317</v>
      </c>
      <c r="F915" s="18" t="s">
        <v>198</v>
      </c>
      <c r="G915" s="18" t="s">
        <v>199</v>
      </c>
      <c r="H915" s="24">
        <v>0.13132404120278379</v>
      </c>
      <c r="I915"/>
    </row>
    <row r="916" spans="1:9" x14ac:dyDescent="0.25">
      <c r="A916" s="18" t="s">
        <v>104</v>
      </c>
      <c r="B916" s="18" t="s">
        <v>105</v>
      </c>
      <c r="C916" s="18" t="s">
        <v>106</v>
      </c>
      <c r="D916" s="18" t="s">
        <v>316</v>
      </c>
      <c r="E916" s="18" t="s">
        <v>317</v>
      </c>
      <c r="F916" s="18" t="s">
        <v>202</v>
      </c>
      <c r="G916" s="18" t="s">
        <v>203</v>
      </c>
      <c r="H916" s="24">
        <v>1.3182846165588844E-5</v>
      </c>
      <c r="I916"/>
    </row>
    <row r="917" spans="1:9" x14ac:dyDescent="0.25">
      <c r="A917" s="18" t="s">
        <v>104</v>
      </c>
      <c r="B917" s="18" t="s">
        <v>105</v>
      </c>
      <c r="C917" s="18" t="s">
        <v>106</v>
      </c>
      <c r="D917" s="18" t="s">
        <v>316</v>
      </c>
      <c r="E917" s="18" t="s">
        <v>317</v>
      </c>
      <c r="F917" s="18" t="s">
        <v>130</v>
      </c>
      <c r="G917" s="18" t="s">
        <v>131</v>
      </c>
      <c r="H917" s="24">
        <v>1.8728158699595421E-5</v>
      </c>
      <c r="I917"/>
    </row>
    <row r="918" spans="1:9" x14ac:dyDescent="0.25">
      <c r="A918" s="18" t="s">
        <v>104</v>
      </c>
      <c r="B918" s="18" t="s">
        <v>105</v>
      </c>
      <c r="C918" s="18" t="s">
        <v>106</v>
      </c>
      <c r="D918" s="18" t="s">
        <v>316</v>
      </c>
      <c r="E918" s="18" t="s">
        <v>317</v>
      </c>
      <c r="F918" s="18" t="s">
        <v>132</v>
      </c>
      <c r="G918" s="18" t="s">
        <v>133</v>
      </c>
      <c r="H918" s="24">
        <v>1.6793719045870651E-7</v>
      </c>
      <c r="I918"/>
    </row>
    <row r="919" spans="1:9" x14ac:dyDescent="0.25">
      <c r="A919" s="18" t="s">
        <v>104</v>
      </c>
      <c r="B919" s="18" t="s">
        <v>105</v>
      </c>
      <c r="C919" s="18" t="s">
        <v>106</v>
      </c>
      <c r="D919" s="18" t="s">
        <v>316</v>
      </c>
      <c r="E919" s="18" t="s">
        <v>317</v>
      </c>
      <c r="F919" s="18" t="s">
        <v>134</v>
      </c>
      <c r="G919" s="18" t="s">
        <v>135</v>
      </c>
      <c r="H919" s="24">
        <v>6.712985313196007E-5</v>
      </c>
      <c r="I919"/>
    </row>
    <row r="920" spans="1:9" x14ac:dyDescent="0.25">
      <c r="A920" s="18" t="s">
        <v>104</v>
      </c>
      <c r="B920" s="18" t="s">
        <v>105</v>
      </c>
      <c r="C920" s="18" t="s">
        <v>106</v>
      </c>
      <c r="D920" s="18" t="s">
        <v>316</v>
      </c>
      <c r="E920" s="18" t="s">
        <v>317</v>
      </c>
      <c r="F920" s="18" t="s">
        <v>136</v>
      </c>
      <c r="G920" s="18" t="s">
        <v>137</v>
      </c>
      <c r="H920" s="24">
        <v>8.3789860809575632E-6</v>
      </c>
      <c r="I920"/>
    </row>
    <row r="921" spans="1:9" x14ac:dyDescent="0.25">
      <c r="A921" s="18" t="s">
        <v>104</v>
      </c>
      <c r="B921" s="18" t="s">
        <v>105</v>
      </c>
      <c r="C921" s="18" t="s">
        <v>106</v>
      </c>
      <c r="D921" s="18" t="s">
        <v>316</v>
      </c>
      <c r="E921" s="18" t="s">
        <v>317</v>
      </c>
      <c r="F921" s="18" t="s">
        <v>140</v>
      </c>
      <c r="G921" s="18" t="s">
        <v>141</v>
      </c>
      <c r="H921" s="24">
        <v>1.0674730802184419E-3</v>
      </c>
      <c r="I921"/>
    </row>
    <row r="922" spans="1:9" x14ac:dyDescent="0.25">
      <c r="A922" s="18" t="s">
        <v>104</v>
      </c>
      <c r="B922" s="18" t="s">
        <v>105</v>
      </c>
      <c r="C922" s="18" t="s">
        <v>106</v>
      </c>
      <c r="D922" s="18" t="s">
        <v>316</v>
      </c>
      <c r="E922" s="18" t="s">
        <v>317</v>
      </c>
      <c r="F922" s="18" t="s">
        <v>242</v>
      </c>
      <c r="G922" s="18" t="s">
        <v>243</v>
      </c>
      <c r="H922" s="24">
        <v>1.1146871506280951E-6</v>
      </c>
      <c r="I922"/>
    </row>
    <row r="923" spans="1:9" x14ac:dyDescent="0.25">
      <c r="A923" s="18" t="s">
        <v>104</v>
      </c>
      <c r="B923" s="18" t="s">
        <v>105</v>
      </c>
      <c r="C923" s="18" t="s">
        <v>106</v>
      </c>
      <c r="D923" s="18" t="s">
        <v>316</v>
      </c>
      <c r="E923" s="18" t="s">
        <v>317</v>
      </c>
      <c r="F923" s="18" t="s">
        <v>244</v>
      </c>
      <c r="G923" s="18" t="s">
        <v>245</v>
      </c>
      <c r="H923" s="24">
        <v>1.0328301681054067E-8</v>
      </c>
      <c r="I923"/>
    </row>
    <row r="924" spans="1:9" x14ac:dyDescent="0.25">
      <c r="A924" s="18" t="s">
        <v>104</v>
      </c>
      <c r="B924" s="18" t="s">
        <v>105</v>
      </c>
      <c r="C924" s="18" t="s">
        <v>106</v>
      </c>
      <c r="D924" s="18" t="s">
        <v>316</v>
      </c>
      <c r="E924" s="18" t="s">
        <v>317</v>
      </c>
      <c r="F924" s="18" t="s">
        <v>142</v>
      </c>
      <c r="G924" s="18" t="s">
        <v>143</v>
      </c>
      <c r="H924" s="24">
        <v>3.3997488021197245E-5</v>
      </c>
      <c r="I924"/>
    </row>
    <row r="925" spans="1:9" x14ac:dyDescent="0.25">
      <c r="A925" s="18" t="s">
        <v>104</v>
      </c>
      <c r="B925" s="18" t="s">
        <v>105</v>
      </c>
      <c r="C925" s="18" t="s">
        <v>106</v>
      </c>
      <c r="D925" s="18" t="s">
        <v>316</v>
      </c>
      <c r="E925" s="18" t="s">
        <v>317</v>
      </c>
      <c r="F925" s="18" t="s">
        <v>256</v>
      </c>
      <c r="G925" s="18" t="s">
        <v>257</v>
      </c>
      <c r="H925" s="24">
        <v>3.1764860583181151E-6</v>
      </c>
      <c r="I925"/>
    </row>
    <row r="926" spans="1:9" x14ac:dyDescent="0.25">
      <c r="A926" s="18" t="s">
        <v>104</v>
      </c>
      <c r="B926" s="18" t="s">
        <v>105</v>
      </c>
      <c r="C926" s="18" t="s">
        <v>106</v>
      </c>
      <c r="D926" s="18" t="s">
        <v>316</v>
      </c>
      <c r="E926" s="18" t="s">
        <v>317</v>
      </c>
      <c r="F926" s="18" t="s">
        <v>184</v>
      </c>
      <c r="G926" s="18" t="s">
        <v>185</v>
      </c>
      <c r="H926" s="24">
        <v>3.6646234875785823E-7</v>
      </c>
      <c r="I926"/>
    </row>
    <row r="927" spans="1:9" x14ac:dyDescent="0.25">
      <c r="A927" s="18" t="s">
        <v>104</v>
      </c>
      <c r="B927" s="18" t="s">
        <v>105</v>
      </c>
      <c r="C927" s="18" t="s">
        <v>106</v>
      </c>
      <c r="D927" s="18" t="s">
        <v>316</v>
      </c>
      <c r="E927" s="18" t="s">
        <v>317</v>
      </c>
      <c r="F927" s="18" t="s">
        <v>150</v>
      </c>
      <c r="G927" s="18" t="s">
        <v>151</v>
      </c>
      <c r="H927" s="24">
        <v>9.4131225916549852E-6</v>
      </c>
      <c r="I927"/>
    </row>
    <row r="928" spans="1:9" x14ac:dyDescent="0.25">
      <c r="A928" s="18" t="s">
        <v>104</v>
      </c>
      <c r="B928" s="18" t="s">
        <v>105</v>
      </c>
      <c r="C928" s="18" t="s">
        <v>106</v>
      </c>
      <c r="D928" s="18" t="s">
        <v>316</v>
      </c>
      <c r="E928" s="18" t="s">
        <v>317</v>
      </c>
      <c r="F928" s="18" t="s">
        <v>192</v>
      </c>
      <c r="G928" s="18" t="s">
        <v>193</v>
      </c>
      <c r="H928" s="24">
        <v>1.943716688912639E-4</v>
      </c>
      <c r="I928"/>
    </row>
    <row r="929" spans="1:9" x14ac:dyDescent="0.25">
      <c r="A929" s="18" t="s">
        <v>104</v>
      </c>
      <c r="B929" s="18" t="s">
        <v>105</v>
      </c>
      <c r="C929" s="18" t="s">
        <v>106</v>
      </c>
      <c r="D929" s="18" t="s">
        <v>316</v>
      </c>
      <c r="E929" s="18" t="s">
        <v>317</v>
      </c>
      <c r="F929" s="18" t="s">
        <v>252</v>
      </c>
      <c r="G929" s="18" t="s">
        <v>253</v>
      </c>
      <c r="H929" s="24">
        <v>8.4352565437602216E-10</v>
      </c>
      <c r="I929"/>
    </row>
    <row r="930" spans="1:9" x14ac:dyDescent="0.25">
      <c r="A930" s="18" t="s">
        <v>104</v>
      </c>
      <c r="B930" s="18" t="s">
        <v>105</v>
      </c>
      <c r="C930" s="18" t="s">
        <v>106</v>
      </c>
      <c r="D930" s="18" t="s">
        <v>316</v>
      </c>
      <c r="E930" s="18" t="s">
        <v>317</v>
      </c>
      <c r="F930" s="18" t="s">
        <v>224</v>
      </c>
      <c r="G930" s="18" t="s">
        <v>225</v>
      </c>
      <c r="H930" s="24">
        <v>4.4831407438593645E-5</v>
      </c>
      <c r="I930"/>
    </row>
    <row r="931" spans="1:9" x14ac:dyDescent="0.25">
      <c r="A931" s="18" t="s">
        <v>104</v>
      </c>
      <c r="B931" s="18" t="s">
        <v>105</v>
      </c>
      <c r="C931" s="18" t="s">
        <v>106</v>
      </c>
      <c r="D931" s="18" t="s">
        <v>316</v>
      </c>
      <c r="E931" s="18" t="s">
        <v>317</v>
      </c>
      <c r="F931" s="18" t="s">
        <v>182</v>
      </c>
      <c r="G931" s="18" t="s">
        <v>183</v>
      </c>
      <c r="H931" s="24">
        <v>9.3750158025084616E-4</v>
      </c>
      <c r="I931"/>
    </row>
    <row r="932" spans="1:9" x14ac:dyDescent="0.25">
      <c r="A932" s="18" t="s">
        <v>104</v>
      </c>
      <c r="B932" s="18" t="s">
        <v>105</v>
      </c>
      <c r="C932" s="18" t="s">
        <v>106</v>
      </c>
      <c r="D932" s="18" t="s">
        <v>316</v>
      </c>
      <c r="E932" s="18" t="s">
        <v>317</v>
      </c>
      <c r="F932" s="18" t="s">
        <v>232</v>
      </c>
      <c r="G932" s="18" t="s">
        <v>233</v>
      </c>
      <c r="H932" s="24">
        <v>8.5575111219587387E-4</v>
      </c>
      <c r="I932"/>
    </row>
    <row r="933" spans="1:9" x14ac:dyDescent="0.25">
      <c r="A933" s="18" t="s">
        <v>104</v>
      </c>
      <c r="B933" s="18" t="s">
        <v>105</v>
      </c>
      <c r="C933" s="18" t="s">
        <v>106</v>
      </c>
      <c r="D933" s="18" t="s">
        <v>316</v>
      </c>
      <c r="E933" s="18" t="s">
        <v>317</v>
      </c>
      <c r="F933" s="18" t="s">
        <v>152</v>
      </c>
      <c r="G933" s="18" t="s">
        <v>153</v>
      </c>
      <c r="H933" s="24">
        <v>2.4259417099852898E-6</v>
      </c>
      <c r="I933"/>
    </row>
    <row r="934" spans="1:9" x14ac:dyDescent="0.25">
      <c r="A934" s="18" t="s">
        <v>104</v>
      </c>
      <c r="B934" s="18" t="s">
        <v>105</v>
      </c>
      <c r="C934" s="18" t="s">
        <v>106</v>
      </c>
      <c r="D934" s="18" t="s">
        <v>316</v>
      </c>
      <c r="E934" s="18" t="s">
        <v>317</v>
      </c>
      <c r="F934" s="18" t="s">
        <v>274</v>
      </c>
      <c r="G934" s="18" t="s">
        <v>275</v>
      </c>
      <c r="H934" s="24">
        <v>1.3478941534837412E-5</v>
      </c>
      <c r="I934"/>
    </row>
    <row r="935" spans="1:9" x14ac:dyDescent="0.25">
      <c r="A935" s="18" t="s">
        <v>104</v>
      </c>
      <c r="B935" s="18" t="s">
        <v>105</v>
      </c>
      <c r="C935" s="18" t="s">
        <v>106</v>
      </c>
      <c r="D935" s="18" t="s">
        <v>316</v>
      </c>
      <c r="E935" s="18" t="s">
        <v>317</v>
      </c>
      <c r="F935" s="18" t="s">
        <v>308</v>
      </c>
      <c r="G935" s="18" t="s">
        <v>309</v>
      </c>
      <c r="H935" s="24">
        <v>1.0142033315652626E-5</v>
      </c>
      <c r="I935"/>
    </row>
    <row r="936" spans="1:9" x14ac:dyDescent="0.25">
      <c r="A936" s="18" t="s">
        <v>104</v>
      </c>
      <c r="B936" s="18" t="s">
        <v>105</v>
      </c>
      <c r="C936" s="18" t="s">
        <v>106</v>
      </c>
      <c r="D936" s="18" t="s">
        <v>316</v>
      </c>
      <c r="E936" s="18" t="s">
        <v>317</v>
      </c>
      <c r="F936" s="18" t="s">
        <v>164</v>
      </c>
      <c r="G936" s="18" t="s">
        <v>165</v>
      </c>
      <c r="H936" s="24">
        <v>2.6304790719591486E-5</v>
      </c>
      <c r="I936"/>
    </row>
    <row r="937" spans="1:9" x14ac:dyDescent="0.25">
      <c r="A937" s="18" t="s">
        <v>104</v>
      </c>
      <c r="B937" s="18" t="s">
        <v>105</v>
      </c>
      <c r="C937" s="18" t="s">
        <v>106</v>
      </c>
      <c r="D937" s="18" t="s">
        <v>316</v>
      </c>
      <c r="E937" s="18" t="s">
        <v>317</v>
      </c>
      <c r="F937" s="18" t="s">
        <v>188</v>
      </c>
      <c r="G937" s="18" t="s">
        <v>189</v>
      </c>
      <c r="H937" s="24">
        <v>3.269139753770906E-5</v>
      </c>
      <c r="I937"/>
    </row>
    <row r="938" spans="1:9" x14ac:dyDescent="0.25">
      <c r="A938" s="18" t="s">
        <v>104</v>
      </c>
      <c r="B938" s="18" t="s">
        <v>105</v>
      </c>
      <c r="C938" s="18" t="s">
        <v>106</v>
      </c>
      <c r="D938" s="18" t="s">
        <v>316</v>
      </c>
      <c r="E938" s="18" t="s">
        <v>317</v>
      </c>
      <c r="F938" s="18" t="s">
        <v>166</v>
      </c>
      <c r="G938" s="18" t="s">
        <v>167</v>
      </c>
      <c r="H938" s="24">
        <v>5.6215775969275434E-7</v>
      </c>
      <c r="I938"/>
    </row>
    <row r="939" spans="1:9" x14ac:dyDescent="0.25">
      <c r="A939" s="18" t="s">
        <v>104</v>
      </c>
      <c r="B939" s="18" t="s">
        <v>105</v>
      </c>
      <c r="C939" s="18" t="s">
        <v>106</v>
      </c>
      <c r="D939" s="18" t="s">
        <v>316</v>
      </c>
      <c r="E939" s="18" t="s">
        <v>317</v>
      </c>
      <c r="F939" s="18" t="s">
        <v>168</v>
      </c>
      <c r="G939" s="18" t="s">
        <v>169</v>
      </c>
      <c r="H939" s="24">
        <v>8.4244627730378665E-5</v>
      </c>
      <c r="I939"/>
    </row>
    <row r="940" spans="1:9" x14ac:dyDescent="0.25">
      <c r="A940" s="18" t="s">
        <v>104</v>
      </c>
      <c r="B940" s="18" t="s">
        <v>105</v>
      </c>
      <c r="C940" s="18" t="s">
        <v>106</v>
      </c>
      <c r="D940" s="18" t="s">
        <v>316</v>
      </c>
      <c r="E940" s="18" t="s">
        <v>317</v>
      </c>
      <c r="F940" s="18" t="s">
        <v>172</v>
      </c>
      <c r="G940" s="18" t="s">
        <v>173</v>
      </c>
      <c r="H940" s="24">
        <v>1.0801006774862133E-6</v>
      </c>
      <c r="I940"/>
    </row>
    <row r="941" spans="1:9" x14ac:dyDescent="0.25">
      <c r="A941" s="18" t="s">
        <v>104</v>
      </c>
      <c r="B941" s="18" t="s">
        <v>105</v>
      </c>
      <c r="C941" s="18" t="s">
        <v>106</v>
      </c>
      <c r="D941" s="18" t="s">
        <v>316</v>
      </c>
      <c r="E941" s="18" t="s">
        <v>317</v>
      </c>
      <c r="F941" s="18" t="s">
        <v>174</v>
      </c>
      <c r="G941" s="18" t="s">
        <v>175</v>
      </c>
      <c r="H941" s="24">
        <v>5.0113335639172783E-4</v>
      </c>
      <c r="I941"/>
    </row>
    <row r="942" spans="1:9" x14ac:dyDescent="0.25">
      <c r="A942" s="18" t="s">
        <v>104</v>
      </c>
      <c r="B942" s="18" t="s">
        <v>105</v>
      </c>
      <c r="C942" s="18" t="s">
        <v>106</v>
      </c>
      <c r="D942" s="18" t="s">
        <v>316</v>
      </c>
      <c r="E942" s="18" t="s">
        <v>317</v>
      </c>
      <c r="F942" s="18" t="s">
        <v>190</v>
      </c>
      <c r="G942" s="18" t="s">
        <v>191</v>
      </c>
      <c r="H942" s="24">
        <v>7.2512731610998039E-7</v>
      </c>
      <c r="I942"/>
    </row>
    <row r="943" spans="1:9" x14ac:dyDescent="0.25">
      <c r="A943" s="18" t="s">
        <v>104</v>
      </c>
      <c r="B943" s="18" t="s">
        <v>105</v>
      </c>
      <c r="C943" s="18" t="s">
        <v>106</v>
      </c>
      <c r="D943" s="18" t="s">
        <v>316</v>
      </c>
      <c r="E943" s="18" t="s">
        <v>317</v>
      </c>
      <c r="F943" s="18" t="s">
        <v>124</v>
      </c>
      <c r="G943" s="18" t="s">
        <v>125</v>
      </c>
      <c r="H943" s="24">
        <v>3.3442670296582307E-5</v>
      </c>
      <c r="I943"/>
    </row>
    <row r="944" spans="1:9" x14ac:dyDescent="0.25">
      <c r="A944" s="18" t="s">
        <v>104</v>
      </c>
      <c r="B944" s="18" t="s">
        <v>105</v>
      </c>
      <c r="C944" s="18" t="s">
        <v>106</v>
      </c>
      <c r="D944" s="18" t="s">
        <v>316</v>
      </c>
      <c r="E944" s="18" t="s">
        <v>317</v>
      </c>
      <c r="F944" s="18" t="s">
        <v>176</v>
      </c>
      <c r="G944" s="18" t="s">
        <v>177</v>
      </c>
      <c r="H944" s="24">
        <v>5.4478977379666244E-6</v>
      </c>
      <c r="I944"/>
    </row>
    <row r="945" spans="1:9" x14ac:dyDescent="0.25">
      <c r="A945" s="18" t="s">
        <v>104</v>
      </c>
      <c r="B945" s="18" t="s">
        <v>105</v>
      </c>
      <c r="C945" s="18" t="s">
        <v>106</v>
      </c>
      <c r="D945" s="18" t="s">
        <v>280</v>
      </c>
      <c r="E945" s="18" t="s">
        <v>281</v>
      </c>
      <c r="F945" s="18" t="s">
        <v>212</v>
      </c>
      <c r="G945" s="18" t="s">
        <v>213</v>
      </c>
      <c r="H945" s="24">
        <v>2.8214564380302004E-4</v>
      </c>
      <c r="I945"/>
    </row>
    <row r="946" spans="1:9" x14ac:dyDescent="0.25">
      <c r="A946" s="18" t="s">
        <v>104</v>
      </c>
      <c r="B946" s="18" t="s">
        <v>105</v>
      </c>
      <c r="C946" s="18" t="s">
        <v>106</v>
      </c>
      <c r="D946" s="18" t="s">
        <v>280</v>
      </c>
      <c r="E946" s="18" t="s">
        <v>281</v>
      </c>
      <c r="F946" s="18" t="s">
        <v>128</v>
      </c>
      <c r="G946" s="18" t="s">
        <v>129</v>
      </c>
      <c r="H946" s="24">
        <v>1.9377959166153613E-3</v>
      </c>
      <c r="I946"/>
    </row>
    <row r="947" spans="1:9" x14ac:dyDescent="0.25">
      <c r="A947" s="18" t="s">
        <v>104</v>
      </c>
      <c r="B947" s="18" t="s">
        <v>105</v>
      </c>
      <c r="C947" s="18" t="s">
        <v>106</v>
      </c>
      <c r="D947" s="18" t="s">
        <v>280</v>
      </c>
      <c r="E947" s="18" t="s">
        <v>281</v>
      </c>
      <c r="F947" s="18" t="s">
        <v>198</v>
      </c>
      <c r="G947" s="18" t="s">
        <v>199</v>
      </c>
      <c r="H947" s="24">
        <v>0.18468655673707843</v>
      </c>
      <c r="I947"/>
    </row>
    <row r="948" spans="1:9" x14ac:dyDescent="0.25">
      <c r="A948" s="18" t="s">
        <v>104</v>
      </c>
      <c r="B948" s="18" t="s">
        <v>105</v>
      </c>
      <c r="C948" s="18" t="s">
        <v>106</v>
      </c>
      <c r="D948" s="18" t="s">
        <v>280</v>
      </c>
      <c r="E948" s="18" t="s">
        <v>281</v>
      </c>
      <c r="F948" s="18" t="s">
        <v>130</v>
      </c>
      <c r="G948" s="18" t="s">
        <v>131</v>
      </c>
      <c r="H948" s="24">
        <v>0.2624665409650157</v>
      </c>
      <c r="I948"/>
    </row>
    <row r="949" spans="1:9" x14ac:dyDescent="0.25">
      <c r="A949" s="18" t="s">
        <v>104</v>
      </c>
      <c r="B949" s="18" t="s">
        <v>105</v>
      </c>
      <c r="C949" s="18" t="s">
        <v>106</v>
      </c>
      <c r="D949" s="18" t="s">
        <v>280</v>
      </c>
      <c r="E949" s="18" t="s">
        <v>281</v>
      </c>
      <c r="F949" s="18" t="s">
        <v>132</v>
      </c>
      <c r="G949" s="18" t="s">
        <v>133</v>
      </c>
      <c r="H949" s="24">
        <v>3.6746140495710039E-6</v>
      </c>
      <c r="I949"/>
    </row>
    <row r="950" spans="1:9" x14ac:dyDescent="0.25">
      <c r="A950" s="18" t="s">
        <v>104</v>
      </c>
      <c r="B950" s="18" t="s">
        <v>105</v>
      </c>
      <c r="C950" s="18" t="s">
        <v>106</v>
      </c>
      <c r="D950" s="18" t="s">
        <v>280</v>
      </c>
      <c r="E950" s="18" t="s">
        <v>281</v>
      </c>
      <c r="F950" s="18" t="s">
        <v>138</v>
      </c>
      <c r="G950" s="18" t="s">
        <v>139</v>
      </c>
      <c r="H950" s="24">
        <v>6.3348140797474031E-6</v>
      </c>
      <c r="I950"/>
    </row>
    <row r="951" spans="1:9" x14ac:dyDescent="0.25">
      <c r="A951" s="18" t="s">
        <v>104</v>
      </c>
      <c r="B951" s="18" t="s">
        <v>105</v>
      </c>
      <c r="C951" s="18" t="s">
        <v>106</v>
      </c>
      <c r="D951" s="18" t="s">
        <v>280</v>
      </c>
      <c r="E951" s="18" t="s">
        <v>281</v>
      </c>
      <c r="F951" s="18" t="s">
        <v>140</v>
      </c>
      <c r="G951" s="18" t="s">
        <v>141</v>
      </c>
      <c r="H951" s="24">
        <v>1.0103499243514923E-4</v>
      </c>
      <c r="I951"/>
    </row>
    <row r="952" spans="1:9" x14ac:dyDescent="0.25">
      <c r="A952" s="18" t="s">
        <v>104</v>
      </c>
      <c r="B952" s="18" t="s">
        <v>105</v>
      </c>
      <c r="C952" s="18" t="s">
        <v>106</v>
      </c>
      <c r="D952" s="18" t="s">
        <v>280</v>
      </c>
      <c r="E952" s="18" t="s">
        <v>281</v>
      </c>
      <c r="F952" s="18" t="s">
        <v>148</v>
      </c>
      <c r="G952" s="18" t="s">
        <v>149</v>
      </c>
      <c r="H952" s="24">
        <v>1.371342263646623E-4</v>
      </c>
      <c r="I952"/>
    </row>
    <row r="953" spans="1:9" x14ac:dyDescent="0.25">
      <c r="A953" s="18" t="s">
        <v>104</v>
      </c>
      <c r="B953" s="18" t="s">
        <v>105</v>
      </c>
      <c r="C953" s="18" t="s">
        <v>106</v>
      </c>
      <c r="D953" s="18" t="s">
        <v>280</v>
      </c>
      <c r="E953" s="18" t="s">
        <v>281</v>
      </c>
      <c r="F953" s="18" t="s">
        <v>192</v>
      </c>
      <c r="G953" s="18" t="s">
        <v>193</v>
      </c>
      <c r="H953" s="24">
        <v>4.8163881727571997E-5</v>
      </c>
      <c r="I953"/>
    </row>
    <row r="954" spans="1:9" x14ac:dyDescent="0.25">
      <c r="A954" s="18" t="s">
        <v>104</v>
      </c>
      <c r="B954" s="18" t="s">
        <v>105</v>
      </c>
      <c r="C954" s="18" t="s">
        <v>106</v>
      </c>
      <c r="D954" s="18" t="s">
        <v>280</v>
      </c>
      <c r="E954" s="18" t="s">
        <v>281</v>
      </c>
      <c r="F954" s="18" t="s">
        <v>182</v>
      </c>
      <c r="G954" s="18" t="s">
        <v>183</v>
      </c>
      <c r="H954" s="24">
        <v>1.3156843760690517E-2</v>
      </c>
      <c r="I954"/>
    </row>
    <row r="955" spans="1:9" x14ac:dyDescent="0.25">
      <c r="A955" s="18" t="s">
        <v>104</v>
      </c>
      <c r="B955" s="18" t="s">
        <v>105</v>
      </c>
      <c r="C955" s="18" t="s">
        <v>106</v>
      </c>
      <c r="D955" s="18" t="s">
        <v>280</v>
      </c>
      <c r="E955" s="18" t="s">
        <v>281</v>
      </c>
      <c r="F955" s="18" t="s">
        <v>232</v>
      </c>
      <c r="G955" s="18" t="s">
        <v>233</v>
      </c>
      <c r="H955" s="24">
        <v>2.7203965604579647E-2</v>
      </c>
      <c r="I955"/>
    </row>
    <row r="956" spans="1:9" x14ac:dyDescent="0.25">
      <c r="A956" s="18" t="s">
        <v>104</v>
      </c>
      <c r="B956" s="18" t="s">
        <v>105</v>
      </c>
      <c r="C956" s="18" t="s">
        <v>106</v>
      </c>
      <c r="D956" s="18" t="s">
        <v>280</v>
      </c>
      <c r="E956" s="18" t="s">
        <v>281</v>
      </c>
      <c r="F956" s="18" t="s">
        <v>152</v>
      </c>
      <c r="G956" s="18" t="s">
        <v>153</v>
      </c>
      <c r="H956" s="24">
        <v>1.9944498766784773E-2</v>
      </c>
      <c r="I956"/>
    </row>
    <row r="957" spans="1:9" x14ac:dyDescent="0.25">
      <c r="A957" s="18" t="s">
        <v>104</v>
      </c>
      <c r="B957" s="18" t="s">
        <v>105</v>
      </c>
      <c r="C957" s="18" t="s">
        <v>106</v>
      </c>
      <c r="D957" s="18" t="s">
        <v>280</v>
      </c>
      <c r="E957" s="18" t="s">
        <v>281</v>
      </c>
      <c r="F957" s="18" t="s">
        <v>164</v>
      </c>
      <c r="G957" s="18" t="s">
        <v>165</v>
      </c>
      <c r="H957" s="24">
        <v>6.5249877327378154E-4</v>
      </c>
      <c r="I957"/>
    </row>
    <row r="958" spans="1:9" x14ac:dyDescent="0.25">
      <c r="A958" s="18" t="s">
        <v>104</v>
      </c>
      <c r="B958" s="18" t="s">
        <v>105</v>
      </c>
      <c r="C958" s="18" t="s">
        <v>106</v>
      </c>
      <c r="D958" s="18" t="s">
        <v>280</v>
      </c>
      <c r="E958" s="18" t="s">
        <v>281</v>
      </c>
      <c r="F958" s="18" t="s">
        <v>188</v>
      </c>
      <c r="G958" s="18" t="s">
        <v>189</v>
      </c>
      <c r="H958" s="24">
        <v>1.457259177478991E-3</v>
      </c>
      <c r="I958"/>
    </row>
    <row r="959" spans="1:9" x14ac:dyDescent="0.25">
      <c r="A959" s="18" t="s">
        <v>104</v>
      </c>
      <c r="B959" s="18" t="s">
        <v>105</v>
      </c>
      <c r="C959" s="18" t="s">
        <v>106</v>
      </c>
      <c r="D959" s="18" t="s">
        <v>280</v>
      </c>
      <c r="E959" s="18" t="s">
        <v>281</v>
      </c>
      <c r="F959" s="18" t="s">
        <v>168</v>
      </c>
      <c r="G959" s="18" t="s">
        <v>169</v>
      </c>
      <c r="H959" s="24">
        <v>2.9382495134599175E-5</v>
      </c>
      <c r="I959"/>
    </row>
    <row r="960" spans="1:9" x14ac:dyDescent="0.25">
      <c r="A960" s="18" t="s">
        <v>104</v>
      </c>
      <c r="B960" s="18" t="s">
        <v>105</v>
      </c>
      <c r="C960" s="18" t="s">
        <v>106</v>
      </c>
      <c r="D960" s="18" t="s">
        <v>280</v>
      </c>
      <c r="E960" s="18" t="s">
        <v>281</v>
      </c>
      <c r="F960" s="18" t="s">
        <v>228</v>
      </c>
      <c r="G960" s="18" t="s">
        <v>229</v>
      </c>
      <c r="H960" s="24">
        <v>2.0647386618137856E-4</v>
      </c>
      <c r="I960"/>
    </row>
    <row r="961" spans="1:9" x14ac:dyDescent="0.25">
      <c r="A961" s="18" t="s">
        <v>104</v>
      </c>
      <c r="B961" s="18" t="s">
        <v>105</v>
      </c>
      <c r="C961" s="18" t="s">
        <v>106</v>
      </c>
      <c r="D961" s="18" t="s">
        <v>280</v>
      </c>
      <c r="E961" s="18" t="s">
        <v>281</v>
      </c>
      <c r="F961" s="18" t="s">
        <v>172</v>
      </c>
      <c r="G961" s="18" t="s">
        <v>173</v>
      </c>
      <c r="H961" s="24">
        <v>0.30703591063696645</v>
      </c>
      <c r="I961"/>
    </row>
    <row r="962" spans="1:9" x14ac:dyDescent="0.25">
      <c r="A962" s="18" t="s">
        <v>104</v>
      </c>
      <c r="B962" s="18" t="s">
        <v>105</v>
      </c>
      <c r="C962" s="18" t="s">
        <v>106</v>
      </c>
      <c r="D962" s="18" t="s">
        <v>280</v>
      </c>
      <c r="E962" s="18" t="s">
        <v>281</v>
      </c>
      <c r="F962" s="18" t="s">
        <v>190</v>
      </c>
      <c r="G962" s="18" t="s">
        <v>191</v>
      </c>
      <c r="H962" s="24">
        <v>2.3595117933293628E-6</v>
      </c>
      <c r="I962"/>
    </row>
    <row r="963" spans="1:9" x14ac:dyDescent="0.25">
      <c r="A963" s="18" t="s">
        <v>104</v>
      </c>
      <c r="B963" s="18" t="s">
        <v>105</v>
      </c>
      <c r="C963" s="18" t="s">
        <v>106</v>
      </c>
      <c r="D963" s="18" t="s">
        <v>280</v>
      </c>
      <c r="E963" s="18" t="s">
        <v>281</v>
      </c>
      <c r="F963" s="18" t="s">
        <v>176</v>
      </c>
      <c r="G963" s="18" t="s">
        <v>177</v>
      </c>
      <c r="H963" s="24">
        <v>8.3281954914290857E-6</v>
      </c>
      <c r="I963"/>
    </row>
    <row r="964" spans="1:9" x14ac:dyDescent="0.25">
      <c r="A964" s="18" t="s">
        <v>104</v>
      </c>
      <c r="B964" s="18" t="s">
        <v>105</v>
      </c>
      <c r="C964" s="18" t="s">
        <v>106</v>
      </c>
      <c r="D964" s="18" t="s">
        <v>338</v>
      </c>
      <c r="E964" s="18" t="s">
        <v>339</v>
      </c>
      <c r="F964" s="18" t="s">
        <v>178</v>
      </c>
      <c r="G964" s="18" t="s">
        <v>179</v>
      </c>
      <c r="H964" s="24">
        <v>2.4540318423244211E-6</v>
      </c>
      <c r="I964"/>
    </row>
    <row r="965" spans="1:9" x14ac:dyDescent="0.25">
      <c r="A965" s="18" t="s">
        <v>104</v>
      </c>
      <c r="B965" s="18" t="s">
        <v>105</v>
      </c>
      <c r="C965" s="18" t="s">
        <v>106</v>
      </c>
      <c r="D965" s="18" t="s">
        <v>338</v>
      </c>
      <c r="E965" s="18" t="s">
        <v>339</v>
      </c>
      <c r="F965" s="18" t="s">
        <v>286</v>
      </c>
      <c r="G965" s="18" t="s">
        <v>287</v>
      </c>
      <c r="H965" s="24">
        <v>2.8793794031248275E-7</v>
      </c>
      <c r="I965"/>
    </row>
    <row r="966" spans="1:9" x14ac:dyDescent="0.25">
      <c r="A966" s="18" t="s">
        <v>104</v>
      </c>
      <c r="B966" s="18" t="s">
        <v>105</v>
      </c>
      <c r="C966" s="18" t="s">
        <v>106</v>
      </c>
      <c r="D966" s="18" t="s">
        <v>338</v>
      </c>
      <c r="E966" s="18" t="s">
        <v>339</v>
      </c>
      <c r="F966" s="18" t="s">
        <v>254</v>
      </c>
      <c r="G966" s="18" t="s">
        <v>255</v>
      </c>
      <c r="H966" s="24">
        <v>6.9677945038473331E-8</v>
      </c>
      <c r="I966"/>
    </row>
    <row r="967" spans="1:9" x14ac:dyDescent="0.25">
      <c r="A967" s="18" t="s">
        <v>104</v>
      </c>
      <c r="B967" s="18" t="s">
        <v>105</v>
      </c>
      <c r="C967" s="18" t="s">
        <v>106</v>
      </c>
      <c r="D967" s="18" t="s">
        <v>338</v>
      </c>
      <c r="E967" s="18" t="s">
        <v>339</v>
      </c>
      <c r="F967" s="18" t="s">
        <v>264</v>
      </c>
      <c r="G967" s="18" t="s">
        <v>265</v>
      </c>
      <c r="H967" s="24">
        <v>2.2839833320585052E-7</v>
      </c>
      <c r="I967"/>
    </row>
    <row r="968" spans="1:9" x14ac:dyDescent="0.25">
      <c r="A968" s="18" t="s">
        <v>104</v>
      </c>
      <c r="B968" s="18" t="s">
        <v>105</v>
      </c>
      <c r="C968" s="18" t="s">
        <v>106</v>
      </c>
      <c r="D968" s="18" t="s">
        <v>338</v>
      </c>
      <c r="E968" s="18" t="s">
        <v>339</v>
      </c>
      <c r="F968" s="18" t="s">
        <v>212</v>
      </c>
      <c r="G968" s="18" t="s">
        <v>213</v>
      </c>
      <c r="H968" s="24">
        <v>2.7691159086302752E-8</v>
      </c>
      <c r="I968"/>
    </row>
    <row r="969" spans="1:9" x14ac:dyDescent="0.25">
      <c r="A969" s="18" t="s">
        <v>104</v>
      </c>
      <c r="B969" s="18" t="s">
        <v>105</v>
      </c>
      <c r="C969" s="18" t="s">
        <v>106</v>
      </c>
      <c r="D969" s="18" t="s">
        <v>338</v>
      </c>
      <c r="E969" s="18" t="s">
        <v>339</v>
      </c>
      <c r="F969" s="18" t="s">
        <v>128</v>
      </c>
      <c r="G969" s="18" t="s">
        <v>129</v>
      </c>
      <c r="H969" s="24">
        <v>3.1001291137673572E-4</v>
      </c>
      <c r="I969"/>
    </row>
    <row r="970" spans="1:9" x14ac:dyDescent="0.25">
      <c r="A970" s="18" t="s">
        <v>104</v>
      </c>
      <c r="B970" s="18" t="s">
        <v>105</v>
      </c>
      <c r="C970" s="18" t="s">
        <v>106</v>
      </c>
      <c r="D970" s="18" t="s">
        <v>338</v>
      </c>
      <c r="E970" s="18" t="s">
        <v>339</v>
      </c>
      <c r="F970" s="18" t="s">
        <v>198</v>
      </c>
      <c r="G970" s="18" t="s">
        <v>199</v>
      </c>
      <c r="H970" s="24">
        <v>1.6283898393664117E-2</v>
      </c>
      <c r="I970"/>
    </row>
    <row r="971" spans="1:9" x14ac:dyDescent="0.25">
      <c r="A971" s="18" t="s">
        <v>104</v>
      </c>
      <c r="B971" s="18" t="s">
        <v>105</v>
      </c>
      <c r="C971" s="18" t="s">
        <v>106</v>
      </c>
      <c r="D971" s="18" t="s">
        <v>338</v>
      </c>
      <c r="E971" s="18" t="s">
        <v>339</v>
      </c>
      <c r="F971" s="18" t="s">
        <v>130</v>
      </c>
      <c r="G971" s="18" t="s">
        <v>131</v>
      </c>
      <c r="H971" s="24">
        <v>3.1878203802163549E-5</v>
      </c>
      <c r="I971"/>
    </row>
    <row r="972" spans="1:9" x14ac:dyDescent="0.25">
      <c r="A972" s="18" t="s">
        <v>104</v>
      </c>
      <c r="B972" s="18" t="s">
        <v>105</v>
      </c>
      <c r="C972" s="18" t="s">
        <v>106</v>
      </c>
      <c r="D972" s="18" t="s">
        <v>338</v>
      </c>
      <c r="E972" s="18" t="s">
        <v>339</v>
      </c>
      <c r="F972" s="18" t="s">
        <v>134</v>
      </c>
      <c r="G972" s="18" t="s">
        <v>135</v>
      </c>
      <c r="H972" s="24">
        <v>2.9483058676288356E-6</v>
      </c>
      <c r="I972"/>
    </row>
    <row r="973" spans="1:9" x14ac:dyDescent="0.25">
      <c r="A973" s="18" t="s">
        <v>104</v>
      </c>
      <c r="B973" s="18" t="s">
        <v>105</v>
      </c>
      <c r="C973" s="18" t="s">
        <v>106</v>
      </c>
      <c r="D973" s="18" t="s">
        <v>338</v>
      </c>
      <c r="E973" s="18" t="s">
        <v>339</v>
      </c>
      <c r="F973" s="18" t="s">
        <v>180</v>
      </c>
      <c r="G973" s="18" t="s">
        <v>181</v>
      </c>
      <c r="H973" s="24">
        <v>3.7448421160963483E-6</v>
      </c>
      <c r="I973"/>
    </row>
    <row r="974" spans="1:9" x14ac:dyDescent="0.25">
      <c r="A974" s="18" t="s">
        <v>104</v>
      </c>
      <c r="B974" s="18" t="s">
        <v>105</v>
      </c>
      <c r="C974" s="18" t="s">
        <v>106</v>
      </c>
      <c r="D974" s="18" t="s">
        <v>338</v>
      </c>
      <c r="E974" s="18" t="s">
        <v>339</v>
      </c>
      <c r="F974" s="18" t="s">
        <v>136</v>
      </c>
      <c r="G974" s="18" t="s">
        <v>137</v>
      </c>
      <c r="H974" s="24">
        <v>3.1738358557632519E-5</v>
      </c>
      <c r="I974"/>
    </row>
    <row r="975" spans="1:9" x14ac:dyDescent="0.25">
      <c r="A975" s="18" t="s">
        <v>104</v>
      </c>
      <c r="B975" s="18" t="s">
        <v>105</v>
      </c>
      <c r="C975" s="18" t="s">
        <v>106</v>
      </c>
      <c r="D975" s="18" t="s">
        <v>338</v>
      </c>
      <c r="E975" s="18" t="s">
        <v>339</v>
      </c>
      <c r="F975" s="18" t="s">
        <v>138</v>
      </c>
      <c r="G975" s="18" t="s">
        <v>139</v>
      </c>
      <c r="H975" s="24">
        <v>6.5473186312232058E-7</v>
      </c>
      <c r="I975"/>
    </row>
    <row r="976" spans="1:9" x14ac:dyDescent="0.25">
      <c r="A976" s="18" t="s">
        <v>104</v>
      </c>
      <c r="B976" s="18" t="s">
        <v>105</v>
      </c>
      <c r="C976" s="18" t="s">
        <v>106</v>
      </c>
      <c r="D976" s="18" t="s">
        <v>338</v>
      </c>
      <c r="E976" s="18" t="s">
        <v>339</v>
      </c>
      <c r="F976" s="18" t="s">
        <v>140</v>
      </c>
      <c r="G976" s="18" t="s">
        <v>141</v>
      </c>
      <c r="H976" s="24">
        <v>1.9108470548694497E-3</v>
      </c>
      <c r="I976"/>
    </row>
    <row r="977" spans="1:9" x14ac:dyDescent="0.25">
      <c r="A977" s="18" t="s">
        <v>104</v>
      </c>
      <c r="B977" s="18" t="s">
        <v>105</v>
      </c>
      <c r="C977" s="18" t="s">
        <v>106</v>
      </c>
      <c r="D977" s="18" t="s">
        <v>338</v>
      </c>
      <c r="E977" s="18" t="s">
        <v>339</v>
      </c>
      <c r="F977" s="18" t="s">
        <v>242</v>
      </c>
      <c r="G977" s="18" t="s">
        <v>243</v>
      </c>
      <c r="H977" s="24">
        <v>5.508401576860806E-6</v>
      </c>
      <c r="I977"/>
    </row>
    <row r="978" spans="1:9" x14ac:dyDescent="0.25">
      <c r="A978" s="18" t="s">
        <v>104</v>
      </c>
      <c r="B978" s="18" t="s">
        <v>105</v>
      </c>
      <c r="C978" s="18" t="s">
        <v>106</v>
      </c>
      <c r="D978" s="18" t="s">
        <v>338</v>
      </c>
      <c r="E978" s="18" t="s">
        <v>339</v>
      </c>
      <c r="F978" s="18" t="s">
        <v>244</v>
      </c>
      <c r="G978" s="18" t="s">
        <v>245</v>
      </c>
      <c r="H978" s="24">
        <v>7.2344691879105593E-8</v>
      </c>
      <c r="I978"/>
    </row>
    <row r="979" spans="1:9" x14ac:dyDescent="0.25">
      <c r="A979" s="18" t="s">
        <v>104</v>
      </c>
      <c r="B979" s="18" t="s">
        <v>105</v>
      </c>
      <c r="C979" s="18" t="s">
        <v>106</v>
      </c>
      <c r="D979" s="18" t="s">
        <v>338</v>
      </c>
      <c r="E979" s="18" t="s">
        <v>339</v>
      </c>
      <c r="F979" s="18" t="s">
        <v>142</v>
      </c>
      <c r="G979" s="18" t="s">
        <v>143</v>
      </c>
      <c r="H979" s="24">
        <v>5.3422917539146799E-7</v>
      </c>
      <c r="I979"/>
    </row>
    <row r="980" spans="1:9" x14ac:dyDescent="0.25">
      <c r="A980" s="18" t="s">
        <v>104</v>
      </c>
      <c r="B980" s="18" t="s">
        <v>105</v>
      </c>
      <c r="C980" s="18" t="s">
        <v>106</v>
      </c>
      <c r="D980" s="18" t="s">
        <v>338</v>
      </c>
      <c r="E980" s="18" t="s">
        <v>339</v>
      </c>
      <c r="F980" s="18" t="s">
        <v>146</v>
      </c>
      <c r="G980" s="18" t="s">
        <v>147</v>
      </c>
      <c r="H980" s="24">
        <v>3.2199136176172E-8</v>
      </c>
      <c r="I980"/>
    </row>
    <row r="981" spans="1:9" x14ac:dyDescent="0.25">
      <c r="A981" s="18" t="s">
        <v>104</v>
      </c>
      <c r="B981" s="18" t="s">
        <v>105</v>
      </c>
      <c r="C981" s="18" t="s">
        <v>106</v>
      </c>
      <c r="D981" s="18" t="s">
        <v>338</v>
      </c>
      <c r="E981" s="18" t="s">
        <v>339</v>
      </c>
      <c r="F981" s="18" t="s">
        <v>184</v>
      </c>
      <c r="G981" s="18" t="s">
        <v>185</v>
      </c>
      <c r="H981" s="24">
        <v>9.961117852175475E-4</v>
      </c>
      <c r="I981"/>
    </row>
    <row r="982" spans="1:9" x14ac:dyDescent="0.25">
      <c r="A982" s="18" t="s">
        <v>104</v>
      </c>
      <c r="B982" s="18" t="s">
        <v>105</v>
      </c>
      <c r="C982" s="18" t="s">
        <v>106</v>
      </c>
      <c r="D982" s="18" t="s">
        <v>338</v>
      </c>
      <c r="E982" s="18" t="s">
        <v>339</v>
      </c>
      <c r="F982" s="18" t="s">
        <v>150</v>
      </c>
      <c r="G982" s="18" t="s">
        <v>151</v>
      </c>
      <c r="H982" s="24">
        <v>1.5293667987890833E-4</v>
      </c>
      <c r="I982"/>
    </row>
    <row r="983" spans="1:9" x14ac:dyDescent="0.25">
      <c r="A983" s="18" t="s">
        <v>104</v>
      </c>
      <c r="B983" s="18" t="s">
        <v>105</v>
      </c>
      <c r="C983" s="18" t="s">
        <v>106</v>
      </c>
      <c r="D983" s="18" t="s">
        <v>338</v>
      </c>
      <c r="E983" s="18" t="s">
        <v>339</v>
      </c>
      <c r="F983" s="18" t="s">
        <v>218</v>
      </c>
      <c r="G983" s="18" t="s">
        <v>219</v>
      </c>
      <c r="H983" s="24">
        <v>1.2250951376974238E-6</v>
      </c>
      <c r="I983"/>
    </row>
    <row r="984" spans="1:9" x14ac:dyDescent="0.25">
      <c r="A984" s="18" t="s">
        <v>104</v>
      </c>
      <c r="B984" s="18" t="s">
        <v>105</v>
      </c>
      <c r="C984" s="18" t="s">
        <v>106</v>
      </c>
      <c r="D984" s="18" t="s">
        <v>338</v>
      </c>
      <c r="E984" s="18" t="s">
        <v>339</v>
      </c>
      <c r="F984" s="18" t="s">
        <v>192</v>
      </c>
      <c r="G984" s="18" t="s">
        <v>193</v>
      </c>
      <c r="H984" s="24">
        <v>1.5991598336397206E-3</v>
      </c>
      <c r="I984"/>
    </row>
    <row r="985" spans="1:9" x14ac:dyDescent="0.25">
      <c r="A985" s="18" t="s">
        <v>104</v>
      </c>
      <c r="B985" s="18" t="s">
        <v>105</v>
      </c>
      <c r="C985" s="18" t="s">
        <v>106</v>
      </c>
      <c r="D985" s="18" t="s">
        <v>338</v>
      </c>
      <c r="E985" s="18" t="s">
        <v>339</v>
      </c>
      <c r="F985" s="18" t="s">
        <v>252</v>
      </c>
      <c r="G985" s="18" t="s">
        <v>253</v>
      </c>
      <c r="H985" s="24">
        <v>9.9538435429102594E-7</v>
      </c>
      <c r="I985"/>
    </row>
    <row r="986" spans="1:9" x14ac:dyDescent="0.25">
      <c r="A986" s="18" t="s">
        <v>104</v>
      </c>
      <c r="B986" s="18" t="s">
        <v>105</v>
      </c>
      <c r="C986" s="18" t="s">
        <v>106</v>
      </c>
      <c r="D986" s="18" t="s">
        <v>338</v>
      </c>
      <c r="E986" s="18" t="s">
        <v>339</v>
      </c>
      <c r="F986" s="18" t="s">
        <v>278</v>
      </c>
      <c r="G986" s="18" t="s">
        <v>279</v>
      </c>
      <c r="H986" s="24">
        <v>1.7703276571896033E-6</v>
      </c>
      <c r="I986"/>
    </row>
    <row r="987" spans="1:9" x14ac:dyDescent="0.25">
      <c r="A987" s="18" t="s">
        <v>104</v>
      </c>
      <c r="B987" s="18" t="s">
        <v>105</v>
      </c>
      <c r="C987" s="18" t="s">
        <v>106</v>
      </c>
      <c r="D987" s="18" t="s">
        <v>338</v>
      </c>
      <c r="E987" s="18" t="s">
        <v>339</v>
      </c>
      <c r="F987" s="18" t="s">
        <v>224</v>
      </c>
      <c r="G987" s="18" t="s">
        <v>225</v>
      </c>
      <c r="H987" s="24">
        <v>1.4570608825907884E-4</v>
      </c>
      <c r="I987"/>
    </row>
    <row r="988" spans="1:9" x14ac:dyDescent="0.25">
      <c r="A988" s="18" t="s">
        <v>104</v>
      </c>
      <c r="B988" s="18" t="s">
        <v>105</v>
      </c>
      <c r="C988" s="18" t="s">
        <v>106</v>
      </c>
      <c r="D988" s="18" t="s">
        <v>338</v>
      </c>
      <c r="E988" s="18" t="s">
        <v>339</v>
      </c>
      <c r="F988" s="18" t="s">
        <v>182</v>
      </c>
      <c r="G988" s="18" t="s">
        <v>183</v>
      </c>
      <c r="H988" s="24">
        <v>1.3208063462889545E-2</v>
      </c>
      <c r="I988"/>
    </row>
    <row r="989" spans="1:9" x14ac:dyDescent="0.25">
      <c r="A989" s="18" t="s">
        <v>104</v>
      </c>
      <c r="B989" s="18" t="s">
        <v>105</v>
      </c>
      <c r="C989" s="18" t="s">
        <v>106</v>
      </c>
      <c r="D989" s="18" t="s">
        <v>338</v>
      </c>
      <c r="E989" s="18" t="s">
        <v>339</v>
      </c>
      <c r="F989" s="18" t="s">
        <v>152</v>
      </c>
      <c r="G989" s="18" t="s">
        <v>153</v>
      </c>
      <c r="H989" s="24">
        <v>3.0967262383676672E-5</v>
      </c>
      <c r="I989"/>
    </row>
    <row r="990" spans="1:9" x14ac:dyDescent="0.25">
      <c r="A990" s="18" t="s">
        <v>104</v>
      </c>
      <c r="B990" s="18" t="s">
        <v>105</v>
      </c>
      <c r="C990" s="18" t="s">
        <v>106</v>
      </c>
      <c r="D990" s="18" t="s">
        <v>338</v>
      </c>
      <c r="E990" s="18" t="s">
        <v>339</v>
      </c>
      <c r="F990" s="18" t="s">
        <v>156</v>
      </c>
      <c r="G990" s="18" t="s">
        <v>157</v>
      </c>
      <c r="H990" s="24">
        <v>4.4717071187721155E-7</v>
      </c>
      <c r="I990"/>
    </row>
    <row r="991" spans="1:9" x14ac:dyDescent="0.25">
      <c r="A991" s="18" t="s">
        <v>104</v>
      </c>
      <c r="B991" s="18" t="s">
        <v>105</v>
      </c>
      <c r="C991" s="18" t="s">
        <v>106</v>
      </c>
      <c r="D991" s="18" t="s">
        <v>338</v>
      </c>
      <c r="E991" s="18" t="s">
        <v>339</v>
      </c>
      <c r="F991" s="18" t="s">
        <v>340</v>
      </c>
      <c r="G991" s="18" t="s">
        <v>341</v>
      </c>
      <c r="H991" s="24">
        <v>1.3372869144612618E-5</v>
      </c>
      <c r="I991"/>
    </row>
    <row r="992" spans="1:9" x14ac:dyDescent="0.25">
      <c r="A992" s="18" t="s">
        <v>104</v>
      </c>
      <c r="B992" s="18" t="s">
        <v>105</v>
      </c>
      <c r="C992" s="18" t="s">
        <v>106</v>
      </c>
      <c r="D992" s="18" t="s">
        <v>338</v>
      </c>
      <c r="E992" s="18" t="s">
        <v>339</v>
      </c>
      <c r="F992" s="18" t="s">
        <v>158</v>
      </c>
      <c r="G992" s="18" t="s">
        <v>159</v>
      </c>
      <c r="H992" s="24">
        <v>4.2636820736310871E-7</v>
      </c>
      <c r="I992"/>
    </row>
    <row r="993" spans="1:9" x14ac:dyDescent="0.25">
      <c r="A993" s="18" t="s">
        <v>104</v>
      </c>
      <c r="B993" s="18" t="s">
        <v>105</v>
      </c>
      <c r="C993" s="18" t="s">
        <v>106</v>
      </c>
      <c r="D993" s="18" t="s">
        <v>338</v>
      </c>
      <c r="E993" s="18" t="s">
        <v>339</v>
      </c>
      <c r="F993" s="18" t="s">
        <v>160</v>
      </c>
      <c r="G993" s="18" t="s">
        <v>161</v>
      </c>
      <c r="H993" s="24">
        <v>2.2307917272541993E-6</v>
      </c>
      <c r="I993"/>
    </row>
    <row r="994" spans="1:9" x14ac:dyDescent="0.25">
      <c r="A994" s="18" t="s">
        <v>104</v>
      </c>
      <c r="B994" s="18" t="s">
        <v>105</v>
      </c>
      <c r="C994" s="18" t="s">
        <v>106</v>
      </c>
      <c r="D994" s="18" t="s">
        <v>338</v>
      </c>
      <c r="E994" s="18" t="s">
        <v>339</v>
      </c>
      <c r="F994" s="18" t="s">
        <v>274</v>
      </c>
      <c r="G994" s="18" t="s">
        <v>275</v>
      </c>
      <c r="H994" s="24">
        <v>2.3363142117621524E-5</v>
      </c>
      <c r="I994"/>
    </row>
    <row r="995" spans="1:9" x14ac:dyDescent="0.25">
      <c r="A995" s="18" t="s">
        <v>104</v>
      </c>
      <c r="B995" s="18" t="s">
        <v>105</v>
      </c>
      <c r="C995" s="18" t="s">
        <v>106</v>
      </c>
      <c r="D995" s="18" t="s">
        <v>338</v>
      </c>
      <c r="E995" s="18" t="s">
        <v>339</v>
      </c>
      <c r="F995" s="18" t="s">
        <v>164</v>
      </c>
      <c r="G995" s="18" t="s">
        <v>165</v>
      </c>
      <c r="H995" s="24">
        <v>9.1703937035939184E-6</v>
      </c>
      <c r="I995"/>
    </row>
    <row r="996" spans="1:9" x14ac:dyDescent="0.25">
      <c r="A996" s="18" t="s">
        <v>104</v>
      </c>
      <c r="B996" s="18" t="s">
        <v>105</v>
      </c>
      <c r="C996" s="18" t="s">
        <v>106</v>
      </c>
      <c r="D996" s="18" t="s">
        <v>338</v>
      </c>
      <c r="E996" s="18" t="s">
        <v>339</v>
      </c>
      <c r="F996" s="18" t="s">
        <v>188</v>
      </c>
      <c r="G996" s="18" t="s">
        <v>189</v>
      </c>
      <c r="H996" s="24">
        <v>4.6185423390627238E-4</v>
      </c>
      <c r="I996"/>
    </row>
    <row r="997" spans="1:9" x14ac:dyDescent="0.25">
      <c r="A997" s="18" t="s">
        <v>104</v>
      </c>
      <c r="B997" s="18" t="s">
        <v>105</v>
      </c>
      <c r="C997" s="18" t="s">
        <v>106</v>
      </c>
      <c r="D997" s="18" t="s">
        <v>338</v>
      </c>
      <c r="E997" s="18" t="s">
        <v>339</v>
      </c>
      <c r="F997" s="18" t="s">
        <v>168</v>
      </c>
      <c r="G997" s="18" t="s">
        <v>169</v>
      </c>
      <c r="H997" s="24">
        <v>2.4813514874873626E-5</v>
      </c>
      <c r="I997"/>
    </row>
    <row r="998" spans="1:9" x14ac:dyDescent="0.25">
      <c r="A998" s="18" t="s">
        <v>104</v>
      </c>
      <c r="B998" s="18" t="s">
        <v>105</v>
      </c>
      <c r="C998" s="18" t="s">
        <v>106</v>
      </c>
      <c r="D998" s="18" t="s">
        <v>338</v>
      </c>
      <c r="E998" s="18" t="s">
        <v>339</v>
      </c>
      <c r="F998" s="18" t="s">
        <v>228</v>
      </c>
      <c r="G998" s="18" t="s">
        <v>229</v>
      </c>
      <c r="H998" s="24">
        <v>3.7989002058245411E-5</v>
      </c>
      <c r="I998"/>
    </row>
    <row r="999" spans="1:9" x14ac:dyDescent="0.25">
      <c r="A999" s="18" t="s">
        <v>104</v>
      </c>
      <c r="B999" s="18" t="s">
        <v>105</v>
      </c>
      <c r="C999" s="18" t="s">
        <v>106</v>
      </c>
      <c r="D999" s="18" t="s">
        <v>338</v>
      </c>
      <c r="E999" s="18" t="s">
        <v>339</v>
      </c>
      <c r="F999" s="18" t="s">
        <v>172</v>
      </c>
      <c r="G999" s="18" t="s">
        <v>173</v>
      </c>
      <c r="H999" s="24">
        <v>1.2012350927917141E-6</v>
      </c>
      <c r="I999"/>
    </row>
    <row r="1000" spans="1:9" x14ac:dyDescent="0.25">
      <c r="A1000" s="18" t="s">
        <v>104</v>
      </c>
      <c r="B1000" s="18" t="s">
        <v>105</v>
      </c>
      <c r="C1000" s="18" t="s">
        <v>106</v>
      </c>
      <c r="D1000" s="18" t="s">
        <v>338</v>
      </c>
      <c r="E1000" s="18" t="s">
        <v>339</v>
      </c>
      <c r="F1000" s="18" t="s">
        <v>174</v>
      </c>
      <c r="G1000" s="18" t="s">
        <v>175</v>
      </c>
      <c r="H1000" s="24">
        <v>2.5013879007078615E-4</v>
      </c>
      <c r="I1000"/>
    </row>
    <row r="1001" spans="1:9" x14ac:dyDescent="0.25">
      <c r="A1001" s="18" t="s">
        <v>104</v>
      </c>
      <c r="B1001" s="18" t="s">
        <v>105</v>
      </c>
      <c r="C1001" s="18" t="s">
        <v>106</v>
      </c>
      <c r="D1001" s="18" t="s">
        <v>338</v>
      </c>
      <c r="E1001" s="18" t="s">
        <v>339</v>
      </c>
      <c r="F1001" s="18" t="s">
        <v>190</v>
      </c>
      <c r="G1001" s="18" t="s">
        <v>191</v>
      </c>
      <c r="H1001" s="24">
        <v>1.0463563430402707E-6</v>
      </c>
      <c r="I1001"/>
    </row>
    <row r="1002" spans="1:9" x14ac:dyDescent="0.25">
      <c r="A1002" s="18" t="s">
        <v>104</v>
      </c>
      <c r="B1002" s="18" t="s">
        <v>105</v>
      </c>
      <c r="C1002" s="18" t="s">
        <v>106</v>
      </c>
      <c r="D1002" s="18" t="s">
        <v>338</v>
      </c>
      <c r="E1002" s="18" t="s">
        <v>339</v>
      </c>
      <c r="F1002" s="18" t="s">
        <v>124</v>
      </c>
      <c r="G1002" s="18" t="s">
        <v>125</v>
      </c>
      <c r="H1002" s="24">
        <v>1.2148283600585712E-4</v>
      </c>
      <c r="I1002"/>
    </row>
    <row r="1003" spans="1:9" x14ac:dyDescent="0.25">
      <c r="A1003" s="18" t="s">
        <v>104</v>
      </c>
      <c r="B1003" s="18" t="s">
        <v>105</v>
      </c>
      <c r="C1003" s="18" t="s">
        <v>106</v>
      </c>
      <c r="D1003" s="18" t="s">
        <v>338</v>
      </c>
      <c r="E1003" s="18" t="s">
        <v>339</v>
      </c>
      <c r="F1003" s="18" t="s">
        <v>176</v>
      </c>
      <c r="G1003" s="18" t="s">
        <v>177</v>
      </c>
      <c r="H1003" s="24">
        <v>5.6747068568419189E-6</v>
      </c>
      <c r="I1003"/>
    </row>
    <row r="1004" spans="1:9" x14ac:dyDescent="0.25">
      <c r="A1004" s="18" t="s">
        <v>104</v>
      </c>
      <c r="B1004" s="18" t="s">
        <v>105</v>
      </c>
      <c r="C1004" s="18" t="s">
        <v>106</v>
      </c>
      <c r="D1004" s="18" t="s">
        <v>338</v>
      </c>
      <c r="E1004" s="18" t="s">
        <v>339</v>
      </c>
      <c r="F1004" s="18" t="s">
        <v>196</v>
      </c>
      <c r="G1004" s="18" t="s">
        <v>197</v>
      </c>
      <c r="H1004" s="24">
        <v>8.6455041072033179E-9</v>
      </c>
      <c r="I1004"/>
    </row>
    <row r="1005" spans="1:9" x14ac:dyDescent="0.25">
      <c r="A1005" s="18" t="s">
        <v>104</v>
      </c>
      <c r="B1005" s="18" t="s">
        <v>105</v>
      </c>
      <c r="C1005" s="18" t="s">
        <v>106</v>
      </c>
      <c r="D1005" s="18" t="s">
        <v>298</v>
      </c>
      <c r="E1005" s="18" t="s">
        <v>299</v>
      </c>
      <c r="F1005" s="18" t="s">
        <v>286</v>
      </c>
      <c r="G1005" s="18" t="s">
        <v>287</v>
      </c>
      <c r="H1005" s="24">
        <v>1.1954163654268992E-3</v>
      </c>
      <c r="I1005"/>
    </row>
    <row r="1006" spans="1:9" x14ac:dyDescent="0.25">
      <c r="A1006" s="18" t="s">
        <v>104</v>
      </c>
      <c r="B1006" s="18" t="s">
        <v>105</v>
      </c>
      <c r="C1006" s="18" t="s">
        <v>106</v>
      </c>
      <c r="D1006" s="18" t="s">
        <v>298</v>
      </c>
      <c r="E1006" s="18" t="s">
        <v>299</v>
      </c>
      <c r="F1006" s="18" t="s">
        <v>128</v>
      </c>
      <c r="G1006" s="18" t="s">
        <v>129</v>
      </c>
      <c r="H1006" s="24">
        <v>6.1107579164304156E-3</v>
      </c>
      <c r="I1006"/>
    </row>
    <row r="1007" spans="1:9" x14ac:dyDescent="0.25">
      <c r="A1007" s="18" t="s">
        <v>104</v>
      </c>
      <c r="B1007" s="18" t="s">
        <v>105</v>
      </c>
      <c r="C1007" s="18" t="s">
        <v>106</v>
      </c>
      <c r="D1007" s="18" t="s">
        <v>298</v>
      </c>
      <c r="E1007" s="18" t="s">
        <v>299</v>
      </c>
      <c r="F1007" s="18" t="s">
        <v>198</v>
      </c>
      <c r="G1007" s="18" t="s">
        <v>199</v>
      </c>
      <c r="H1007" s="24">
        <v>0.57816249715654611</v>
      </c>
      <c r="I1007"/>
    </row>
    <row r="1008" spans="1:9" x14ac:dyDescent="0.25">
      <c r="A1008" s="18" t="s">
        <v>104</v>
      </c>
      <c r="B1008" s="18" t="s">
        <v>105</v>
      </c>
      <c r="C1008" s="18" t="s">
        <v>106</v>
      </c>
      <c r="D1008" s="18" t="s">
        <v>298</v>
      </c>
      <c r="E1008" s="18" t="s">
        <v>299</v>
      </c>
      <c r="F1008" s="18" t="s">
        <v>202</v>
      </c>
      <c r="G1008" s="18" t="s">
        <v>203</v>
      </c>
      <c r="H1008" s="24">
        <v>7.5922293193251059E-5</v>
      </c>
      <c r="I1008"/>
    </row>
    <row r="1009" spans="1:9" x14ac:dyDescent="0.25">
      <c r="A1009" s="18" t="s">
        <v>104</v>
      </c>
      <c r="B1009" s="18" t="s">
        <v>105</v>
      </c>
      <c r="C1009" s="18" t="s">
        <v>106</v>
      </c>
      <c r="D1009" s="18" t="s">
        <v>298</v>
      </c>
      <c r="E1009" s="18" t="s">
        <v>299</v>
      </c>
      <c r="F1009" s="18" t="s">
        <v>130</v>
      </c>
      <c r="G1009" s="18" t="s">
        <v>131</v>
      </c>
      <c r="H1009" s="24">
        <v>3.5752226945286436E-5</v>
      </c>
      <c r="I1009"/>
    </row>
    <row r="1010" spans="1:9" x14ac:dyDescent="0.25">
      <c r="A1010" s="18" t="s">
        <v>104</v>
      </c>
      <c r="B1010" s="18" t="s">
        <v>105</v>
      </c>
      <c r="C1010" s="18" t="s">
        <v>106</v>
      </c>
      <c r="D1010" s="18" t="s">
        <v>298</v>
      </c>
      <c r="E1010" s="18" t="s">
        <v>299</v>
      </c>
      <c r="F1010" s="18" t="s">
        <v>180</v>
      </c>
      <c r="G1010" s="18" t="s">
        <v>181</v>
      </c>
      <c r="H1010" s="24">
        <v>2.505787757141786E-4</v>
      </c>
      <c r="I1010"/>
    </row>
    <row r="1011" spans="1:9" x14ac:dyDescent="0.25">
      <c r="A1011" s="18" t="s">
        <v>104</v>
      </c>
      <c r="B1011" s="18" t="s">
        <v>105</v>
      </c>
      <c r="C1011" s="18" t="s">
        <v>106</v>
      </c>
      <c r="D1011" s="18" t="s">
        <v>298</v>
      </c>
      <c r="E1011" s="18" t="s">
        <v>299</v>
      </c>
      <c r="F1011" s="18" t="s">
        <v>138</v>
      </c>
      <c r="G1011" s="18" t="s">
        <v>139</v>
      </c>
      <c r="H1011" s="24">
        <v>9.8041138049777805E-6</v>
      </c>
      <c r="I1011"/>
    </row>
    <row r="1012" spans="1:9" x14ac:dyDescent="0.25">
      <c r="A1012" s="18" t="s">
        <v>104</v>
      </c>
      <c r="B1012" s="18" t="s">
        <v>105</v>
      </c>
      <c r="C1012" s="18" t="s">
        <v>106</v>
      </c>
      <c r="D1012" s="18" t="s">
        <v>298</v>
      </c>
      <c r="E1012" s="18" t="s">
        <v>299</v>
      </c>
      <c r="F1012" s="18" t="s">
        <v>140</v>
      </c>
      <c r="G1012" s="18" t="s">
        <v>141</v>
      </c>
      <c r="H1012" s="24">
        <v>2.6514168530716226E-3</v>
      </c>
      <c r="I1012"/>
    </row>
    <row r="1013" spans="1:9" x14ac:dyDescent="0.25">
      <c r="A1013" s="18" t="s">
        <v>104</v>
      </c>
      <c r="B1013" s="18" t="s">
        <v>105</v>
      </c>
      <c r="C1013" s="18" t="s">
        <v>106</v>
      </c>
      <c r="D1013" s="18" t="s">
        <v>298</v>
      </c>
      <c r="E1013" s="18" t="s">
        <v>299</v>
      </c>
      <c r="F1013" s="18" t="s">
        <v>148</v>
      </c>
      <c r="G1013" s="18" t="s">
        <v>149</v>
      </c>
      <c r="H1013" s="24">
        <v>6.0661288623620081E-5</v>
      </c>
      <c r="I1013"/>
    </row>
    <row r="1014" spans="1:9" x14ac:dyDescent="0.25">
      <c r="A1014" s="18" t="s">
        <v>104</v>
      </c>
      <c r="B1014" s="18" t="s">
        <v>105</v>
      </c>
      <c r="C1014" s="18" t="s">
        <v>106</v>
      </c>
      <c r="D1014" s="18" t="s">
        <v>298</v>
      </c>
      <c r="E1014" s="18" t="s">
        <v>299</v>
      </c>
      <c r="F1014" s="18" t="s">
        <v>216</v>
      </c>
      <c r="G1014" s="18" t="s">
        <v>217</v>
      </c>
      <c r="H1014" s="24">
        <v>1.0867321346826791E-5</v>
      </c>
      <c r="I1014"/>
    </row>
    <row r="1015" spans="1:9" x14ac:dyDescent="0.25">
      <c r="A1015" s="18" t="s">
        <v>104</v>
      </c>
      <c r="B1015" s="18" t="s">
        <v>105</v>
      </c>
      <c r="C1015" s="18" t="s">
        <v>106</v>
      </c>
      <c r="D1015" s="18" t="s">
        <v>298</v>
      </c>
      <c r="E1015" s="18" t="s">
        <v>299</v>
      </c>
      <c r="F1015" s="18" t="s">
        <v>184</v>
      </c>
      <c r="G1015" s="18" t="s">
        <v>185</v>
      </c>
      <c r="H1015" s="24">
        <v>3.4924087226827628E-4</v>
      </c>
      <c r="I1015"/>
    </row>
    <row r="1016" spans="1:9" x14ac:dyDescent="0.25">
      <c r="A1016" s="18" t="s">
        <v>104</v>
      </c>
      <c r="B1016" s="18" t="s">
        <v>105</v>
      </c>
      <c r="C1016" s="18" t="s">
        <v>106</v>
      </c>
      <c r="D1016" s="18" t="s">
        <v>298</v>
      </c>
      <c r="E1016" s="18" t="s">
        <v>299</v>
      </c>
      <c r="F1016" s="18" t="s">
        <v>218</v>
      </c>
      <c r="G1016" s="18" t="s">
        <v>219</v>
      </c>
      <c r="H1016" s="24">
        <v>1.4534037554238548E-4</v>
      </c>
      <c r="I1016"/>
    </row>
    <row r="1017" spans="1:9" x14ac:dyDescent="0.25">
      <c r="A1017" s="18" t="s">
        <v>104</v>
      </c>
      <c r="B1017" s="18" t="s">
        <v>105</v>
      </c>
      <c r="C1017" s="18" t="s">
        <v>106</v>
      </c>
      <c r="D1017" s="18" t="s">
        <v>298</v>
      </c>
      <c r="E1017" s="18" t="s">
        <v>299</v>
      </c>
      <c r="F1017" s="18" t="s">
        <v>192</v>
      </c>
      <c r="G1017" s="18" t="s">
        <v>193</v>
      </c>
      <c r="H1017" s="24">
        <v>9.2260008211017593E-3</v>
      </c>
      <c r="I1017"/>
    </row>
    <row r="1018" spans="1:9" x14ac:dyDescent="0.25">
      <c r="A1018" s="18" t="s">
        <v>104</v>
      </c>
      <c r="B1018" s="18" t="s">
        <v>105</v>
      </c>
      <c r="C1018" s="18" t="s">
        <v>106</v>
      </c>
      <c r="D1018" s="18" t="s">
        <v>298</v>
      </c>
      <c r="E1018" s="18" t="s">
        <v>299</v>
      </c>
      <c r="F1018" s="18" t="s">
        <v>222</v>
      </c>
      <c r="G1018" s="18" t="s">
        <v>223</v>
      </c>
      <c r="H1018" s="24">
        <v>6.4710689756217895E-6</v>
      </c>
      <c r="I1018"/>
    </row>
    <row r="1019" spans="1:9" x14ac:dyDescent="0.25">
      <c r="A1019" s="18" t="s">
        <v>104</v>
      </c>
      <c r="B1019" s="18" t="s">
        <v>105</v>
      </c>
      <c r="C1019" s="18" t="s">
        <v>106</v>
      </c>
      <c r="D1019" s="18" t="s">
        <v>298</v>
      </c>
      <c r="E1019" s="18" t="s">
        <v>299</v>
      </c>
      <c r="F1019" s="18" t="s">
        <v>236</v>
      </c>
      <c r="G1019" s="18" t="s">
        <v>237</v>
      </c>
      <c r="H1019" s="24">
        <v>6.7901701392168379E-6</v>
      </c>
      <c r="I1019"/>
    </row>
    <row r="1020" spans="1:9" x14ac:dyDescent="0.25">
      <c r="A1020" s="18" t="s">
        <v>104</v>
      </c>
      <c r="B1020" s="18" t="s">
        <v>105</v>
      </c>
      <c r="C1020" s="18" t="s">
        <v>106</v>
      </c>
      <c r="D1020" s="18" t="s">
        <v>298</v>
      </c>
      <c r="E1020" s="18" t="s">
        <v>299</v>
      </c>
      <c r="F1020" s="18" t="s">
        <v>182</v>
      </c>
      <c r="G1020" s="18" t="s">
        <v>183</v>
      </c>
      <c r="H1020" s="24">
        <v>3.6827167792914191E-3</v>
      </c>
      <c r="I1020"/>
    </row>
    <row r="1021" spans="1:9" x14ac:dyDescent="0.25">
      <c r="A1021" s="18" t="s">
        <v>104</v>
      </c>
      <c r="B1021" s="18" t="s">
        <v>105</v>
      </c>
      <c r="C1021" s="18" t="s">
        <v>106</v>
      </c>
      <c r="D1021" s="18" t="s">
        <v>298</v>
      </c>
      <c r="E1021" s="18" t="s">
        <v>299</v>
      </c>
      <c r="F1021" s="18" t="s">
        <v>272</v>
      </c>
      <c r="G1021" s="18" t="s">
        <v>273</v>
      </c>
      <c r="H1021" s="24">
        <v>1.843159906526633E-5</v>
      </c>
      <c r="I1021"/>
    </row>
    <row r="1022" spans="1:9" x14ac:dyDescent="0.25">
      <c r="A1022" s="18" t="s">
        <v>104</v>
      </c>
      <c r="B1022" s="18" t="s">
        <v>105</v>
      </c>
      <c r="C1022" s="18" t="s">
        <v>106</v>
      </c>
      <c r="D1022" s="18" t="s">
        <v>298</v>
      </c>
      <c r="E1022" s="18" t="s">
        <v>299</v>
      </c>
      <c r="F1022" s="18" t="s">
        <v>152</v>
      </c>
      <c r="G1022" s="18" t="s">
        <v>153</v>
      </c>
      <c r="H1022" s="24">
        <v>3.4576766450326643E-5</v>
      </c>
      <c r="I1022"/>
    </row>
    <row r="1023" spans="1:9" x14ac:dyDescent="0.25">
      <c r="A1023" s="18" t="s">
        <v>104</v>
      </c>
      <c r="B1023" s="18" t="s">
        <v>105</v>
      </c>
      <c r="C1023" s="18" t="s">
        <v>106</v>
      </c>
      <c r="D1023" s="18" t="s">
        <v>298</v>
      </c>
      <c r="E1023" s="18" t="s">
        <v>299</v>
      </c>
      <c r="F1023" s="18" t="s">
        <v>156</v>
      </c>
      <c r="G1023" s="18" t="s">
        <v>157</v>
      </c>
      <c r="H1023" s="24">
        <v>3.4094754757097904E-4</v>
      </c>
      <c r="I1023"/>
    </row>
    <row r="1024" spans="1:9" x14ac:dyDescent="0.25">
      <c r="A1024" s="18" t="s">
        <v>104</v>
      </c>
      <c r="B1024" s="18" t="s">
        <v>105</v>
      </c>
      <c r="C1024" s="18" t="s">
        <v>106</v>
      </c>
      <c r="D1024" s="18" t="s">
        <v>298</v>
      </c>
      <c r="E1024" s="18" t="s">
        <v>299</v>
      </c>
      <c r="F1024" s="18" t="s">
        <v>158</v>
      </c>
      <c r="G1024" s="18" t="s">
        <v>159</v>
      </c>
      <c r="H1024" s="24">
        <v>1.9311217554277401E-5</v>
      </c>
      <c r="I1024"/>
    </row>
    <row r="1025" spans="1:9" x14ac:dyDescent="0.25">
      <c r="A1025" s="18" t="s">
        <v>104</v>
      </c>
      <c r="B1025" s="18" t="s">
        <v>105</v>
      </c>
      <c r="C1025" s="18" t="s">
        <v>106</v>
      </c>
      <c r="D1025" s="18" t="s">
        <v>298</v>
      </c>
      <c r="E1025" s="18" t="s">
        <v>299</v>
      </c>
      <c r="F1025" s="18" t="s">
        <v>164</v>
      </c>
      <c r="G1025" s="18" t="s">
        <v>165</v>
      </c>
      <c r="H1025" s="24">
        <v>2.6780941452516618E-4</v>
      </c>
      <c r="I1025"/>
    </row>
    <row r="1026" spans="1:9" x14ac:dyDescent="0.25">
      <c r="A1026" s="18" t="s">
        <v>104</v>
      </c>
      <c r="B1026" s="18" t="s">
        <v>105</v>
      </c>
      <c r="C1026" s="18" t="s">
        <v>106</v>
      </c>
      <c r="D1026" s="18" t="s">
        <v>298</v>
      </c>
      <c r="E1026" s="18" t="s">
        <v>299</v>
      </c>
      <c r="F1026" s="18" t="s">
        <v>302</v>
      </c>
      <c r="G1026" s="18" t="s">
        <v>303</v>
      </c>
      <c r="H1026" s="24">
        <v>2.2252493404358392E-4</v>
      </c>
      <c r="I1026"/>
    </row>
    <row r="1027" spans="1:9" x14ac:dyDescent="0.25">
      <c r="A1027" s="18" t="s">
        <v>104</v>
      </c>
      <c r="B1027" s="18" t="s">
        <v>105</v>
      </c>
      <c r="C1027" s="18" t="s">
        <v>106</v>
      </c>
      <c r="D1027" s="18" t="s">
        <v>298</v>
      </c>
      <c r="E1027" s="18" t="s">
        <v>299</v>
      </c>
      <c r="F1027" s="18" t="s">
        <v>304</v>
      </c>
      <c r="G1027" s="18" t="s">
        <v>305</v>
      </c>
      <c r="H1027" s="24">
        <v>2.2220753405229293E-4</v>
      </c>
      <c r="I1027"/>
    </row>
    <row r="1028" spans="1:9" x14ac:dyDescent="0.25">
      <c r="A1028" s="18" t="s">
        <v>104</v>
      </c>
      <c r="B1028" s="18" t="s">
        <v>105</v>
      </c>
      <c r="C1028" s="18" t="s">
        <v>106</v>
      </c>
      <c r="D1028" s="18" t="s">
        <v>298</v>
      </c>
      <c r="E1028" s="18" t="s">
        <v>299</v>
      </c>
      <c r="F1028" s="18" t="s">
        <v>300</v>
      </c>
      <c r="G1028" s="18" t="s">
        <v>301</v>
      </c>
      <c r="H1028" s="24">
        <v>1.392964353923631E-4</v>
      </c>
      <c r="I1028"/>
    </row>
    <row r="1029" spans="1:9" x14ac:dyDescent="0.25">
      <c r="A1029" s="18" t="s">
        <v>104</v>
      </c>
      <c r="B1029" s="18" t="s">
        <v>105</v>
      </c>
      <c r="C1029" s="18" t="s">
        <v>106</v>
      </c>
      <c r="D1029" s="18" t="s">
        <v>298</v>
      </c>
      <c r="E1029" s="18" t="s">
        <v>299</v>
      </c>
      <c r="F1029" s="18" t="s">
        <v>228</v>
      </c>
      <c r="G1029" s="18" t="s">
        <v>229</v>
      </c>
      <c r="H1029" s="24">
        <v>7.4222028059351644E-5</v>
      </c>
      <c r="I1029"/>
    </row>
    <row r="1030" spans="1:9" x14ac:dyDescent="0.25">
      <c r="A1030" s="18" t="s">
        <v>104</v>
      </c>
      <c r="B1030" s="18" t="s">
        <v>105</v>
      </c>
      <c r="C1030" s="18" t="s">
        <v>106</v>
      </c>
      <c r="D1030" s="18" t="s">
        <v>298</v>
      </c>
      <c r="E1030" s="18" t="s">
        <v>299</v>
      </c>
      <c r="F1030" s="18" t="s">
        <v>172</v>
      </c>
      <c r="G1030" s="18" t="s">
        <v>173</v>
      </c>
      <c r="H1030" s="24">
        <v>4.4087071179777519E-5</v>
      </c>
      <c r="I1030"/>
    </row>
    <row r="1031" spans="1:9" x14ac:dyDescent="0.25">
      <c r="A1031" s="18" t="s">
        <v>104</v>
      </c>
      <c r="B1031" s="18" t="s">
        <v>105</v>
      </c>
      <c r="C1031" s="18" t="s">
        <v>106</v>
      </c>
      <c r="D1031" s="18" t="s">
        <v>298</v>
      </c>
      <c r="E1031" s="18" t="s">
        <v>299</v>
      </c>
      <c r="F1031" s="18" t="s">
        <v>174</v>
      </c>
      <c r="G1031" s="18" t="s">
        <v>175</v>
      </c>
      <c r="H1031" s="24">
        <v>1.5031625903008089E-4</v>
      </c>
      <c r="I1031"/>
    </row>
    <row r="1032" spans="1:9" x14ac:dyDescent="0.25">
      <c r="A1032" s="18" t="s">
        <v>104</v>
      </c>
      <c r="B1032" s="18" t="s">
        <v>105</v>
      </c>
      <c r="C1032" s="18" t="s">
        <v>106</v>
      </c>
      <c r="D1032" s="18" t="s">
        <v>298</v>
      </c>
      <c r="E1032" s="18" t="s">
        <v>299</v>
      </c>
      <c r="F1032" s="18" t="s">
        <v>190</v>
      </c>
      <c r="G1032" s="18" t="s">
        <v>191</v>
      </c>
      <c r="H1032" s="24">
        <v>1.0698904899793596E-5</v>
      </c>
      <c r="I1032"/>
    </row>
    <row r="1033" spans="1:9" x14ac:dyDescent="0.25">
      <c r="A1033" s="18" t="s">
        <v>104</v>
      </c>
      <c r="B1033" s="18" t="s">
        <v>105</v>
      </c>
      <c r="C1033" s="18" t="s">
        <v>106</v>
      </c>
      <c r="D1033" s="18" t="s">
        <v>298</v>
      </c>
      <c r="E1033" s="18" t="s">
        <v>299</v>
      </c>
      <c r="F1033" s="18" t="s">
        <v>176</v>
      </c>
      <c r="G1033" s="18" t="s">
        <v>177</v>
      </c>
      <c r="H1033" s="24">
        <v>1.6404665916877583E-5</v>
      </c>
      <c r="I1033"/>
    </row>
    <row r="1034" spans="1:9" x14ac:dyDescent="0.25">
      <c r="A1034" s="18" t="s">
        <v>104</v>
      </c>
      <c r="B1034" s="18" t="s">
        <v>105</v>
      </c>
      <c r="C1034" s="18" t="s">
        <v>106</v>
      </c>
      <c r="D1034" s="18" t="s">
        <v>298</v>
      </c>
      <c r="E1034" s="18" t="s">
        <v>299</v>
      </c>
      <c r="F1034" s="18" t="s">
        <v>284</v>
      </c>
      <c r="G1034" s="18" t="s">
        <v>285</v>
      </c>
      <c r="H1034" s="24">
        <v>5.7159695944647762E-4</v>
      </c>
      <c r="I1034"/>
    </row>
    <row r="1035" spans="1:9" x14ac:dyDescent="0.25">
      <c r="A1035" s="18" t="s">
        <v>104</v>
      </c>
      <c r="B1035" s="18" t="s">
        <v>105</v>
      </c>
      <c r="C1035" s="18" t="s">
        <v>106</v>
      </c>
      <c r="D1035" s="18" t="s">
        <v>298</v>
      </c>
      <c r="E1035" s="18" t="s">
        <v>299</v>
      </c>
      <c r="F1035" s="18" t="s">
        <v>196</v>
      </c>
      <c r="G1035" s="18" t="s">
        <v>197</v>
      </c>
      <c r="H1035" s="24">
        <v>1.9733714928725759E-7</v>
      </c>
      <c r="I1035"/>
    </row>
    <row r="1036" spans="1:9" x14ac:dyDescent="0.25">
      <c r="A1036" s="18" t="s">
        <v>104</v>
      </c>
      <c r="B1036" s="18" t="s">
        <v>105</v>
      </c>
      <c r="C1036" s="18" t="s">
        <v>106</v>
      </c>
      <c r="D1036" s="18" t="s">
        <v>326</v>
      </c>
      <c r="E1036" s="18" t="s">
        <v>327</v>
      </c>
      <c r="F1036" s="18" t="s">
        <v>128</v>
      </c>
      <c r="G1036" s="18" t="s">
        <v>129</v>
      </c>
      <c r="H1036" s="24">
        <v>2.5360564112698825E-5</v>
      </c>
      <c r="I1036"/>
    </row>
    <row r="1037" spans="1:9" x14ac:dyDescent="0.25">
      <c r="A1037" s="18" t="s">
        <v>104</v>
      </c>
      <c r="B1037" s="18" t="s">
        <v>105</v>
      </c>
      <c r="C1037" s="18" t="s">
        <v>106</v>
      </c>
      <c r="D1037" s="18" t="s">
        <v>326</v>
      </c>
      <c r="E1037" s="18" t="s">
        <v>327</v>
      </c>
      <c r="F1037" s="18" t="s">
        <v>198</v>
      </c>
      <c r="G1037" s="18" t="s">
        <v>199</v>
      </c>
      <c r="H1037" s="24">
        <v>1.2108783858689926E-2</v>
      </c>
      <c r="I1037"/>
    </row>
    <row r="1038" spans="1:9" x14ac:dyDescent="0.25">
      <c r="A1038" s="18" t="s">
        <v>104</v>
      </c>
      <c r="B1038" s="18" t="s">
        <v>105</v>
      </c>
      <c r="C1038" s="18" t="s">
        <v>106</v>
      </c>
      <c r="D1038" s="18" t="s">
        <v>326</v>
      </c>
      <c r="E1038" s="18" t="s">
        <v>327</v>
      </c>
      <c r="F1038" s="18" t="s">
        <v>130</v>
      </c>
      <c r="G1038" s="18" t="s">
        <v>131</v>
      </c>
      <c r="H1038" s="24">
        <v>3.7792615098307195E-5</v>
      </c>
      <c r="I1038"/>
    </row>
    <row r="1039" spans="1:9" x14ac:dyDescent="0.25">
      <c r="A1039" s="18" t="s">
        <v>104</v>
      </c>
      <c r="B1039" s="18" t="s">
        <v>105</v>
      </c>
      <c r="C1039" s="18" t="s">
        <v>106</v>
      </c>
      <c r="D1039" s="18" t="s">
        <v>326</v>
      </c>
      <c r="E1039" s="18" t="s">
        <v>327</v>
      </c>
      <c r="F1039" s="18" t="s">
        <v>138</v>
      </c>
      <c r="G1039" s="18" t="s">
        <v>139</v>
      </c>
      <c r="H1039" s="24">
        <v>4.5934143744561843E-7</v>
      </c>
      <c r="I1039"/>
    </row>
    <row r="1040" spans="1:9" x14ac:dyDescent="0.25">
      <c r="A1040" s="18" t="s">
        <v>104</v>
      </c>
      <c r="B1040" s="18" t="s">
        <v>105</v>
      </c>
      <c r="C1040" s="18" t="s">
        <v>106</v>
      </c>
      <c r="D1040" s="18" t="s">
        <v>326</v>
      </c>
      <c r="E1040" s="18" t="s">
        <v>327</v>
      </c>
      <c r="F1040" s="18" t="s">
        <v>140</v>
      </c>
      <c r="G1040" s="18" t="s">
        <v>141</v>
      </c>
      <c r="H1040" s="24">
        <v>2.2298540352445469E-5</v>
      </c>
      <c r="I1040"/>
    </row>
    <row r="1041" spans="1:9" x14ac:dyDescent="0.25">
      <c r="A1041" s="18" t="s">
        <v>104</v>
      </c>
      <c r="B1041" s="18" t="s">
        <v>105</v>
      </c>
      <c r="C1041" s="18" t="s">
        <v>106</v>
      </c>
      <c r="D1041" s="18" t="s">
        <v>326</v>
      </c>
      <c r="E1041" s="18" t="s">
        <v>327</v>
      </c>
      <c r="F1041" s="18" t="s">
        <v>142</v>
      </c>
      <c r="G1041" s="18" t="s">
        <v>143</v>
      </c>
      <c r="H1041" s="24">
        <v>6.806482742635294E-7</v>
      </c>
      <c r="I1041"/>
    </row>
    <row r="1042" spans="1:9" x14ac:dyDescent="0.25">
      <c r="A1042" s="18" t="s">
        <v>104</v>
      </c>
      <c r="B1042" s="18" t="s">
        <v>105</v>
      </c>
      <c r="C1042" s="18" t="s">
        <v>106</v>
      </c>
      <c r="D1042" s="18" t="s">
        <v>326</v>
      </c>
      <c r="E1042" s="18" t="s">
        <v>327</v>
      </c>
      <c r="F1042" s="18" t="s">
        <v>218</v>
      </c>
      <c r="G1042" s="18" t="s">
        <v>219</v>
      </c>
      <c r="H1042" s="24">
        <v>1.0880420250715352E-6</v>
      </c>
      <c r="I1042"/>
    </row>
    <row r="1043" spans="1:9" x14ac:dyDescent="0.25">
      <c r="A1043" s="18" t="s">
        <v>104</v>
      </c>
      <c r="B1043" s="18" t="s">
        <v>105</v>
      </c>
      <c r="C1043" s="18" t="s">
        <v>106</v>
      </c>
      <c r="D1043" s="18" t="s">
        <v>326</v>
      </c>
      <c r="E1043" s="18" t="s">
        <v>327</v>
      </c>
      <c r="F1043" s="18" t="s">
        <v>192</v>
      </c>
      <c r="G1043" s="18" t="s">
        <v>193</v>
      </c>
      <c r="H1043" s="24">
        <v>1.5966330264784324E-5</v>
      </c>
      <c r="I1043"/>
    </row>
    <row r="1044" spans="1:9" x14ac:dyDescent="0.25">
      <c r="A1044" s="18" t="s">
        <v>104</v>
      </c>
      <c r="B1044" s="18" t="s">
        <v>105</v>
      </c>
      <c r="C1044" s="18" t="s">
        <v>106</v>
      </c>
      <c r="D1044" s="18" t="s">
        <v>326</v>
      </c>
      <c r="E1044" s="18" t="s">
        <v>327</v>
      </c>
      <c r="F1044" s="18" t="s">
        <v>224</v>
      </c>
      <c r="G1044" s="18" t="s">
        <v>225</v>
      </c>
      <c r="H1044" s="24">
        <v>1.3231976001887058E-4</v>
      </c>
      <c r="I1044"/>
    </row>
    <row r="1045" spans="1:9" x14ac:dyDescent="0.25">
      <c r="A1045" s="18" t="s">
        <v>104</v>
      </c>
      <c r="B1045" s="18" t="s">
        <v>105</v>
      </c>
      <c r="C1045" s="18" t="s">
        <v>106</v>
      </c>
      <c r="D1045" s="18" t="s">
        <v>326</v>
      </c>
      <c r="E1045" s="18" t="s">
        <v>327</v>
      </c>
      <c r="F1045" s="18" t="s">
        <v>182</v>
      </c>
      <c r="G1045" s="18" t="s">
        <v>183</v>
      </c>
      <c r="H1045" s="24">
        <v>0.11474592479518844</v>
      </c>
      <c r="I1045"/>
    </row>
    <row r="1046" spans="1:9" x14ac:dyDescent="0.25">
      <c r="A1046" s="18" t="s">
        <v>104</v>
      </c>
      <c r="B1046" s="18" t="s">
        <v>105</v>
      </c>
      <c r="C1046" s="18" t="s">
        <v>106</v>
      </c>
      <c r="D1046" s="18" t="s">
        <v>326</v>
      </c>
      <c r="E1046" s="18" t="s">
        <v>327</v>
      </c>
      <c r="F1046" s="18" t="s">
        <v>188</v>
      </c>
      <c r="G1046" s="18" t="s">
        <v>189</v>
      </c>
      <c r="H1046" s="24">
        <v>1.4963731609856082E-5</v>
      </c>
      <c r="I1046"/>
    </row>
    <row r="1047" spans="1:9" x14ac:dyDescent="0.25">
      <c r="A1047" s="18" t="s">
        <v>104</v>
      </c>
      <c r="B1047" s="18" t="s">
        <v>105</v>
      </c>
      <c r="C1047" s="18" t="s">
        <v>106</v>
      </c>
      <c r="D1047" s="18" t="s">
        <v>326</v>
      </c>
      <c r="E1047" s="18" t="s">
        <v>327</v>
      </c>
      <c r="F1047" s="18" t="s">
        <v>172</v>
      </c>
      <c r="G1047" s="18" t="s">
        <v>173</v>
      </c>
      <c r="H1047" s="24">
        <v>7.806739201554776E-7</v>
      </c>
      <c r="I1047"/>
    </row>
    <row r="1048" spans="1:9" x14ac:dyDescent="0.25">
      <c r="A1048" s="18" t="s">
        <v>104</v>
      </c>
      <c r="B1048" s="18" t="s">
        <v>105</v>
      </c>
      <c r="C1048" s="18" t="s">
        <v>106</v>
      </c>
      <c r="D1048" s="18" t="s">
        <v>326</v>
      </c>
      <c r="E1048" s="18" t="s">
        <v>327</v>
      </c>
      <c r="F1048" s="18" t="s">
        <v>174</v>
      </c>
      <c r="G1048" s="18" t="s">
        <v>175</v>
      </c>
      <c r="H1048" s="24">
        <v>1.4785738301917401E-4</v>
      </c>
      <c r="I1048"/>
    </row>
    <row r="1049" spans="1:9" x14ac:dyDescent="0.25">
      <c r="A1049" s="18" t="s">
        <v>104</v>
      </c>
      <c r="B1049" s="18" t="s">
        <v>105</v>
      </c>
      <c r="C1049" s="18" t="s">
        <v>106</v>
      </c>
      <c r="D1049" s="18" t="s">
        <v>326</v>
      </c>
      <c r="E1049" s="18" t="s">
        <v>327</v>
      </c>
      <c r="F1049" s="18" t="s">
        <v>190</v>
      </c>
      <c r="G1049" s="18" t="s">
        <v>191</v>
      </c>
      <c r="H1049" s="24">
        <v>9.9921379459386386E-7</v>
      </c>
      <c r="I1049"/>
    </row>
    <row r="1050" spans="1:9" x14ac:dyDescent="0.25">
      <c r="A1050" s="18" t="s">
        <v>104</v>
      </c>
      <c r="B1050" s="18" t="s">
        <v>105</v>
      </c>
      <c r="C1050" s="18" t="s">
        <v>106</v>
      </c>
      <c r="D1050" s="18" t="s">
        <v>320</v>
      </c>
      <c r="E1050" s="18" t="s">
        <v>321</v>
      </c>
      <c r="F1050" s="18" t="s">
        <v>126</v>
      </c>
      <c r="G1050" s="18" t="s">
        <v>127</v>
      </c>
      <c r="H1050" s="24">
        <v>1.7190236521033937E-8</v>
      </c>
      <c r="I1050"/>
    </row>
    <row r="1051" spans="1:9" x14ac:dyDescent="0.25">
      <c r="A1051" s="18" t="s">
        <v>104</v>
      </c>
      <c r="B1051" s="18" t="s">
        <v>105</v>
      </c>
      <c r="C1051" s="18" t="s">
        <v>106</v>
      </c>
      <c r="D1051" s="18" t="s">
        <v>320</v>
      </c>
      <c r="E1051" s="18" t="s">
        <v>321</v>
      </c>
      <c r="F1051" s="18" t="s">
        <v>128</v>
      </c>
      <c r="G1051" s="18" t="s">
        <v>129</v>
      </c>
      <c r="H1051" s="24">
        <v>7.2897597682459919E-7</v>
      </c>
      <c r="I1051"/>
    </row>
    <row r="1052" spans="1:9" x14ac:dyDescent="0.25">
      <c r="A1052" s="18" t="s">
        <v>104</v>
      </c>
      <c r="B1052" s="18" t="s">
        <v>105</v>
      </c>
      <c r="C1052" s="18" t="s">
        <v>106</v>
      </c>
      <c r="D1052" s="18" t="s">
        <v>320</v>
      </c>
      <c r="E1052" s="18" t="s">
        <v>321</v>
      </c>
      <c r="F1052" s="18" t="s">
        <v>198</v>
      </c>
      <c r="G1052" s="18" t="s">
        <v>199</v>
      </c>
      <c r="H1052" s="24">
        <v>1.4667999067485232E-3</v>
      </c>
      <c r="I1052"/>
    </row>
    <row r="1053" spans="1:9" x14ac:dyDescent="0.25">
      <c r="A1053" s="18" t="s">
        <v>104</v>
      </c>
      <c r="B1053" s="18" t="s">
        <v>105</v>
      </c>
      <c r="C1053" s="18" t="s">
        <v>106</v>
      </c>
      <c r="D1053" s="18" t="s">
        <v>320</v>
      </c>
      <c r="E1053" s="18" t="s">
        <v>321</v>
      </c>
      <c r="F1053" s="18" t="s">
        <v>322</v>
      </c>
      <c r="G1053" s="18" t="s">
        <v>323</v>
      </c>
      <c r="H1053" s="24">
        <v>1.1810039628921601E-8</v>
      </c>
      <c r="I1053"/>
    </row>
    <row r="1054" spans="1:9" x14ac:dyDescent="0.25">
      <c r="A1054" s="18" t="s">
        <v>104</v>
      </c>
      <c r="B1054" s="18" t="s">
        <v>105</v>
      </c>
      <c r="C1054" s="18" t="s">
        <v>106</v>
      </c>
      <c r="D1054" s="18" t="s">
        <v>320</v>
      </c>
      <c r="E1054" s="18" t="s">
        <v>321</v>
      </c>
      <c r="F1054" s="18" t="s">
        <v>202</v>
      </c>
      <c r="G1054" s="18" t="s">
        <v>203</v>
      </c>
      <c r="H1054" s="24">
        <v>1.2614772276210683E-7</v>
      </c>
      <c r="I1054"/>
    </row>
    <row r="1055" spans="1:9" x14ac:dyDescent="0.25">
      <c r="A1055" s="18" t="s">
        <v>104</v>
      </c>
      <c r="B1055" s="18" t="s">
        <v>105</v>
      </c>
      <c r="C1055" s="18" t="s">
        <v>106</v>
      </c>
      <c r="D1055" s="18" t="s">
        <v>320</v>
      </c>
      <c r="E1055" s="18" t="s">
        <v>321</v>
      </c>
      <c r="F1055" s="18" t="s">
        <v>238</v>
      </c>
      <c r="G1055" s="18" t="s">
        <v>239</v>
      </c>
      <c r="H1055" s="24">
        <v>1.4444322424121411E-7</v>
      </c>
      <c r="I1055"/>
    </row>
    <row r="1056" spans="1:9" x14ac:dyDescent="0.25">
      <c r="A1056" s="18" t="s">
        <v>104</v>
      </c>
      <c r="B1056" s="18" t="s">
        <v>105</v>
      </c>
      <c r="C1056" s="18" t="s">
        <v>106</v>
      </c>
      <c r="D1056" s="18" t="s">
        <v>320</v>
      </c>
      <c r="E1056" s="18" t="s">
        <v>321</v>
      </c>
      <c r="F1056" s="18" t="s">
        <v>140</v>
      </c>
      <c r="G1056" s="18" t="s">
        <v>141</v>
      </c>
      <c r="H1056" s="24">
        <v>5.726787564395573E-6</v>
      </c>
      <c r="I1056"/>
    </row>
    <row r="1057" spans="1:9" x14ac:dyDescent="0.25">
      <c r="A1057" s="18" t="s">
        <v>104</v>
      </c>
      <c r="B1057" s="18" t="s">
        <v>105</v>
      </c>
      <c r="C1057" s="18" t="s">
        <v>106</v>
      </c>
      <c r="D1057" s="18" t="s">
        <v>320</v>
      </c>
      <c r="E1057" s="18" t="s">
        <v>321</v>
      </c>
      <c r="F1057" s="18" t="s">
        <v>256</v>
      </c>
      <c r="G1057" s="18" t="s">
        <v>257</v>
      </c>
      <c r="H1057" s="24">
        <v>1.7778839878646159E-7</v>
      </c>
      <c r="I1057"/>
    </row>
    <row r="1058" spans="1:9" x14ac:dyDescent="0.25">
      <c r="A1058" s="18" t="s">
        <v>104</v>
      </c>
      <c r="B1058" s="18" t="s">
        <v>105</v>
      </c>
      <c r="C1058" s="18" t="s">
        <v>106</v>
      </c>
      <c r="D1058" s="18" t="s">
        <v>320</v>
      </c>
      <c r="E1058" s="18" t="s">
        <v>321</v>
      </c>
      <c r="F1058" s="18" t="s">
        <v>218</v>
      </c>
      <c r="G1058" s="18" t="s">
        <v>219</v>
      </c>
      <c r="H1058" s="24">
        <v>1.0344931989768407E-8</v>
      </c>
      <c r="I1058"/>
    </row>
    <row r="1059" spans="1:9" x14ac:dyDescent="0.25">
      <c r="A1059" s="18" t="s">
        <v>104</v>
      </c>
      <c r="B1059" s="18" t="s">
        <v>105</v>
      </c>
      <c r="C1059" s="18" t="s">
        <v>106</v>
      </c>
      <c r="D1059" s="18" t="s">
        <v>320</v>
      </c>
      <c r="E1059" s="18" t="s">
        <v>321</v>
      </c>
      <c r="F1059" s="18" t="s">
        <v>192</v>
      </c>
      <c r="G1059" s="18" t="s">
        <v>193</v>
      </c>
      <c r="H1059" s="24">
        <v>1.2975082732514045E-5</v>
      </c>
      <c r="I1059"/>
    </row>
    <row r="1060" spans="1:9" x14ac:dyDescent="0.25">
      <c r="A1060" s="18" t="s">
        <v>104</v>
      </c>
      <c r="B1060" s="18" t="s">
        <v>105</v>
      </c>
      <c r="C1060" s="18" t="s">
        <v>106</v>
      </c>
      <c r="D1060" s="18" t="s">
        <v>320</v>
      </c>
      <c r="E1060" s="18" t="s">
        <v>321</v>
      </c>
      <c r="F1060" s="18" t="s">
        <v>324</v>
      </c>
      <c r="G1060" s="18" t="s">
        <v>325</v>
      </c>
      <c r="H1060" s="24">
        <v>1.790917098345209E-7</v>
      </c>
      <c r="I1060"/>
    </row>
    <row r="1061" spans="1:9" x14ac:dyDescent="0.25">
      <c r="A1061" s="18" t="s">
        <v>104</v>
      </c>
      <c r="B1061" s="18" t="s">
        <v>105</v>
      </c>
      <c r="C1061" s="18" t="s">
        <v>106</v>
      </c>
      <c r="D1061" s="18" t="s">
        <v>320</v>
      </c>
      <c r="E1061" s="18" t="s">
        <v>321</v>
      </c>
      <c r="F1061" s="18" t="s">
        <v>182</v>
      </c>
      <c r="G1061" s="18" t="s">
        <v>183</v>
      </c>
      <c r="H1061" s="24">
        <v>4.0024991839971694E-5</v>
      </c>
      <c r="I1061"/>
    </row>
    <row r="1062" spans="1:9" x14ac:dyDescent="0.25">
      <c r="A1062" s="18" t="s">
        <v>104</v>
      </c>
      <c r="B1062" s="18" t="s">
        <v>105</v>
      </c>
      <c r="C1062" s="18" t="s">
        <v>106</v>
      </c>
      <c r="D1062" s="18" t="s">
        <v>320</v>
      </c>
      <c r="E1062" s="18" t="s">
        <v>321</v>
      </c>
      <c r="F1062" s="18" t="s">
        <v>232</v>
      </c>
      <c r="G1062" s="18" t="s">
        <v>233</v>
      </c>
      <c r="H1062" s="24">
        <v>3.3497676781932513E-5</v>
      </c>
      <c r="I1062"/>
    </row>
    <row r="1063" spans="1:9" x14ac:dyDescent="0.25">
      <c r="A1063" s="18" t="s">
        <v>104</v>
      </c>
      <c r="B1063" s="18" t="s">
        <v>105</v>
      </c>
      <c r="C1063" s="18" t="s">
        <v>106</v>
      </c>
      <c r="D1063" s="18" t="s">
        <v>320</v>
      </c>
      <c r="E1063" s="18" t="s">
        <v>321</v>
      </c>
      <c r="F1063" s="18" t="s">
        <v>152</v>
      </c>
      <c r="G1063" s="18" t="s">
        <v>153</v>
      </c>
      <c r="H1063" s="24">
        <v>4.5940856877775259E-7</v>
      </c>
      <c r="I1063"/>
    </row>
    <row r="1064" spans="1:9" x14ac:dyDescent="0.25">
      <c r="A1064" s="18" t="s">
        <v>104</v>
      </c>
      <c r="B1064" s="18" t="s">
        <v>105</v>
      </c>
      <c r="C1064" s="18" t="s">
        <v>106</v>
      </c>
      <c r="D1064" s="18" t="s">
        <v>320</v>
      </c>
      <c r="E1064" s="18" t="s">
        <v>321</v>
      </c>
      <c r="F1064" s="18" t="s">
        <v>156</v>
      </c>
      <c r="G1064" s="18" t="s">
        <v>157</v>
      </c>
      <c r="H1064" s="24">
        <v>1.2588125956347688E-8</v>
      </c>
      <c r="I1064"/>
    </row>
    <row r="1065" spans="1:9" x14ac:dyDescent="0.25">
      <c r="A1065" s="18" t="s">
        <v>104</v>
      </c>
      <c r="B1065" s="18" t="s">
        <v>105</v>
      </c>
      <c r="C1065" s="18" t="s">
        <v>106</v>
      </c>
      <c r="D1065" s="18" t="s">
        <v>320</v>
      </c>
      <c r="E1065" s="18" t="s">
        <v>321</v>
      </c>
      <c r="F1065" s="18" t="s">
        <v>234</v>
      </c>
      <c r="G1065" s="18" t="s">
        <v>235</v>
      </c>
      <c r="H1065" s="24">
        <v>3.2311988647527499E-4</v>
      </c>
      <c r="I1065"/>
    </row>
    <row r="1066" spans="1:9" x14ac:dyDescent="0.25">
      <c r="A1066" s="18" t="s">
        <v>104</v>
      </c>
      <c r="B1066" s="18" t="s">
        <v>105</v>
      </c>
      <c r="C1066" s="18" t="s">
        <v>106</v>
      </c>
      <c r="D1066" s="18" t="s">
        <v>320</v>
      </c>
      <c r="E1066" s="18" t="s">
        <v>321</v>
      </c>
      <c r="F1066" s="18" t="s">
        <v>160</v>
      </c>
      <c r="G1066" s="18" t="s">
        <v>161</v>
      </c>
      <c r="H1066" s="24">
        <v>3.9293693733121818E-7</v>
      </c>
      <c r="I1066"/>
    </row>
    <row r="1067" spans="1:9" x14ac:dyDescent="0.25">
      <c r="A1067" s="18" t="s">
        <v>104</v>
      </c>
      <c r="B1067" s="18" t="s">
        <v>105</v>
      </c>
      <c r="C1067" s="18" t="s">
        <v>106</v>
      </c>
      <c r="D1067" s="18" t="s">
        <v>320</v>
      </c>
      <c r="E1067" s="18" t="s">
        <v>321</v>
      </c>
      <c r="F1067" s="18" t="s">
        <v>274</v>
      </c>
      <c r="G1067" s="18" t="s">
        <v>275</v>
      </c>
      <c r="H1067" s="24">
        <v>1.1272141468572556E-6</v>
      </c>
      <c r="I1067"/>
    </row>
    <row r="1068" spans="1:9" x14ac:dyDescent="0.25">
      <c r="A1068" s="18" t="s">
        <v>104</v>
      </c>
      <c r="B1068" s="18" t="s">
        <v>105</v>
      </c>
      <c r="C1068" s="18" t="s">
        <v>106</v>
      </c>
      <c r="D1068" s="18" t="s">
        <v>320</v>
      </c>
      <c r="E1068" s="18" t="s">
        <v>321</v>
      </c>
      <c r="F1068" s="18" t="s">
        <v>308</v>
      </c>
      <c r="G1068" s="18" t="s">
        <v>309</v>
      </c>
      <c r="H1068" s="24">
        <v>3.899153670535246E-9</v>
      </c>
      <c r="I1068"/>
    </row>
    <row r="1069" spans="1:9" x14ac:dyDescent="0.25">
      <c r="A1069" s="18" t="s">
        <v>104</v>
      </c>
      <c r="B1069" s="18" t="s">
        <v>105</v>
      </c>
      <c r="C1069" s="18" t="s">
        <v>106</v>
      </c>
      <c r="D1069" s="18" t="s">
        <v>320</v>
      </c>
      <c r="E1069" s="18" t="s">
        <v>321</v>
      </c>
      <c r="F1069" s="18" t="s">
        <v>164</v>
      </c>
      <c r="G1069" s="18" t="s">
        <v>165</v>
      </c>
      <c r="H1069" s="24">
        <v>1.1917004024790669E-7</v>
      </c>
      <c r="I1069"/>
    </row>
    <row r="1070" spans="1:9" x14ac:dyDescent="0.25">
      <c r="A1070" s="18" t="s">
        <v>104</v>
      </c>
      <c r="B1070" s="18" t="s">
        <v>105</v>
      </c>
      <c r="C1070" s="18" t="s">
        <v>106</v>
      </c>
      <c r="D1070" s="18" t="s">
        <v>320</v>
      </c>
      <c r="E1070" s="18" t="s">
        <v>321</v>
      </c>
      <c r="F1070" s="18" t="s">
        <v>302</v>
      </c>
      <c r="G1070" s="18" t="s">
        <v>303</v>
      </c>
      <c r="H1070" s="24">
        <v>1.9264806201323833E-6</v>
      </c>
      <c r="I1070"/>
    </row>
    <row r="1071" spans="1:9" x14ac:dyDescent="0.25">
      <c r="A1071" s="18" t="s">
        <v>104</v>
      </c>
      <c r="B1071" s="18" t="s">
        <v>105</v>
      </c>
      <c r="C1071" s="18" t="s">
        <v>106</v>
      </c>
      <c r="D1071" s="18" t="s">
        <v>320</v>
      </c>
      <c r="E1071" s="18" t="s">
        <v>321</v>
      </c>
      <c r="F1071" s="18" t="s">
        <v>188</v>
      </c>
      <c r="G1071" s="18" t="s">
        <v>189</v>
      </c>
      <c r="H1071" s="24">
        <v>2.1735241699302318E-6</v>
      </c>
      <c r="I1071"/>
    </row>
    <row r="1072" spans="1:9" x14ac:dyDescent="0.25">
      <c r="A1072" s="18" t="s">
        <v>104</v>
      </c>
      <c r="B1072" s="18" t="s">
        <v>105</v>
      </c>
      <c r="C1072" s="18" t="s">
        <v>106</v>
      </c>
      <c r="D1072" s="18" t="s">
        <v>320</v>
      </c>
      <c r="E1072" s="18" t="s">
        <v>321</v>
      </c>
      <c r="F1072" s="18" t="s">
        <v>168</v>
      </c>
      <c r="G1072" s="18" t="s">
        <v>169</v>
      </c>
      <c r="H1072" s="24">
        <v>3.1941898031092028E-8</v>
      </c>
      <c r="I1072"/>
    </row>
    <row r="1073" spans="1:9" x14ac:dyDescent="0.25">
      <c r="A1073" s="18" t="s">
        <v>104</v>
      </c>
      <c r="B1073" s="18" t="s">
        <v>105</v>
      </c>
      <c r="C1073" s="18" t="s">
        <v>106</v>
      </c>
      <c r="D1073" s="18" t="s">
        <v>320</v>
      </c>
      <c r="E1073" s="18" t="s">
        <v>321</v>
      </c>
      <c r="F1073" s="18" t="s">
        <v>228</v>
      </c>
      <c r="G1073" s="18" t="s">
        <v>229</v>
      </c>
      <c r="H1073" s="24">
        <v>6.7155495772832015E-7</v>
      </c>
      <c r="I1073"/>
    </row>
    <row r="1074" spans="1:9" x14ac:dyDescent="0.25">
      <c r="A1074" s="18" t="s">
        <v>104</v>
      </c>
      <c r="B1074" s="18" t="s">
        <v>105</v>
      </c>
      <c r="C1074" s="18" t="s">
        <v>106</v>
      </c>
      <c r="D1074" s="18" t="s">
        <v>320</v>
      </c>
      <c r="E1074" s="18" t="s">
        <v>321</v>
      </c>
      <c r="F1074" s="18" t="s">
        <v>172</v>
      </c>
      <c r="G1074" s="18" t="s">
        <v>173</v>
      </c>
      <c r="H1074" s="24">
        <v>5.4582476069482422E-8</v>
      </c>
      <c r="I1074"/>
    </row>
    <row r="1075" spans="1:9" x14ac:dyDescent="0.25">
      <c r="A1075" s="18" t="s">
        <v>104</v>
      </c>
      <c r="B1075" s="18" t="s">
        <v>105</v>
      </c>
      <c r="C1075" s="18" t="s">
        <v>106</v>
      </c>
      <c r="D1075" s="18" t="s">
        <v>320</v>
      </c>
      <c r="E1075" s="18" t="s">
        <v>321</v>
      </c>
      <c r="F1075" s="18" t="s">
        <v>174</v>
      </c>
      <c r="G1075" s="18" t="s">
        <v>175</v>
      </c>
      <c r="H1075" s="24">
        <v>1.1257456141712092E-5</v>
      </c>
      <c r="I1075"/>
    </row>
    <row r="1076" spans="1:9" x14ac:dyDescent="0.25">
      <c r="A1076" s="18" t="s">
        <v>104</v>
      </c>
      <c r="B1076" s="18" t="s">
        <v>105</v>
      </c>
      <c r="C1076" s="18" t="s">
        <v>106</v>
      </c>
      <c r="D1076" s="18" t="s">
        <v>320</v>
      </c>
      <c r="E1076" s="18" t="s">
        <v>321</v>
      </c>
      <c r="F1076" s="18" t="s">
        <v>190</v>
      </c>
      <c r="G1076" s="18" t="s">
        <v>191</v>
      </c>
      <c r="H1076" s="24">
        <v>4.2312592792738915E-8</v>
      </c>
      <c r="I1076"/>
    </row>
    <row r="1077" spans="1:9" x14ac:dyDescent="0.25">
      <c r="A1077" s="18" t="s">
        <v>104</v>
      </c>
      <c r="B1077" s="18" t="s">
        <v>105</v>
      </c>
      <c r="C1077" s="18" t="s">
        <v>106</v>
      </c>
      <c r="D1077" s="18" t="s">
        <v>320</v>
      </c>
      <c r="E1077" s="18" t="s">
        <v>321</v>
      </c>
      <c r="F1077" s="18" t="s">
        <v>176</v>
      </c>
      <c r="G1077" s="18" t="s">
        <v>177</v>
      </c>
      <c r="H1077" s="24">
        <v>3.5209728583117181E-7</v>
      </c>
      <c r="I1077"/>
    </row>
    <row r="1078" spans="1:9" x14ac:dyDescent="0.25">
      <c r="A1078" s="18" t="s">
        <v>104</v>
      </c>
      <c r="B1078" s="18" t="s">
        <v>105</v>
      </c>
      <c r="C1078" s="18" t="s">
        <v>106</v>
      </c>
      <c r="D1078" s="18" t="s">
        <v>318</v>
      </c>
      <c r="E1078" s="18" t="s">
        <v>319</v>
      </c>
      <c r="F1078" s="18" t="s">
        <v>128</v>
      </c>
      <c r="G1078" s="18" t="s">
        <v>129</v>
      </c>
      <c r="H1078" s="24">
        <v>1.5401886660279087E-3</v>
      </c>
      <c r="I1078"/>
    </row>
    <row r="1079" spans="1:9" x14ac:dyDescent="0.25">
      <c r="A1079" s="18" t="s">
        <v>104</v>
      </c>
      <c r="B1079" s="18" t="s">
        <v>105</v>
      </c>
      <c r="C1079" s="18" t="s">
        <v>106</v>
      </c>
      <c r="D1079" s="18" t="s">
        <v>318</v>
      </c>
      <c r="E1079" s="18" t="s">
        <v>319</v>
      </c>
      <c r="F1079" s="18" t="s">
        <v>198</v>
      </c>
      <c r="G1079" s="18" t="s">
        <v>199</v>
      </c>
      <c r="H1079" s="24">
        <v>1.3998106703489592</v>
      </c>
      <c r="I1079"/>
    </row>
    <row r="1080" spans="1:9" x14ac:dyDescent="0.25">
      <c r="A1080" s="18" t="s">
        <v>104</v>
      </c>
      <c r="B1080" s="18" t="s">
        <v>105</v>
      </c>
      <c r="C1080" s="18" t="s">
        <v>106</v>
      </c>
      <c r="D1080" s="18" t="s">
        <v>318</v>
      </c>
      <c r="E1080" s="18" t="s">
        <v>319</v>
      </c>
      <c r="F1080" s="18" t="s">
        <v>202</v>
      </c>
      <c r="G1080" s="18" t="s">
        <v>203</v>
      </c>
      <c r="H1080" s="24">
        <v>1.1961372694330845E-4</v>
      </c>
      <c r="I1080"/>
    </row>
    <row r="1081" spans="1:9" x14ac:dyDescent="0.25">
      <c r="A1081" s="18" t="s">
        <v>104</v>
      </c>
      <c r="B1081" s="18" t="s">
        <v>105</v>
      </c>
      <c r="C1081" s="18" t="s">
        <v>106</v>
      </c>
      <c r="D1081" s="18" t="s">
        <v>318</v>
      </c>
      <c r="E1081" s="18" t="s">
        <v>319</v>
      </c>
      <c r="F1081" s="18" t="s">
        <v>130</v>
      </c>
      <c r="G1081" s="18" t="s">
        <v>131</v>
      </c>
      <c r="H1081" s="24">
        <v>1.8369612377638157E-4</v>
      </c>
      <c r="I1081"/>
    </row>
    <row r="1082" spans="1:9" x14ac:dyDescent="0.25">
      <c r="A1082" s="18" t="s">
        <v>104</v>
      </c>
      <c r="B1082" s="18" t="s">
        <v>105</v>
      </c>
      <c r="C1082" s="18" t="s">
        <v>106</v>
      </c>
      <c r="D1082" s="18" t="s">
        <v>318</v>
      </c>
      <c r="E1082" s="18" t="s">
        <v>319</v>
      </c>
      <c r="F1082" s="18" t="s">
        <v>180</v>
      </c>
      <c r="G1082" s="18" t="s">
        <v>181</v>
      </c>
      <c r="H1082" s="24">
        <v>1.2645247082603697E-5</v>
      </c>
      <c r="I1082"/>
    </row>
    <row r="1083" spans="1:9" x14ac:dyDescent="0.25">
      <c r="A1083" s="18" t="s">
        <v>104</v>
      </c>
      <c r="B1083" s="18" t="s">
        <v>105</v>
      </c>
      <c r="C1083" s="18" t="s">
        <v>106</v>
      </c>
      <c r="D1083" s="18" t="s">
        <v>318</v>
      </c>
      <c r="E1083" s="18" t="s">
        <v>319</v>
      </c>
      <c r="F1083" s="18" t="s">
        <v>136</v>
      </c>
      <c r="G1083" s="18" t="s">
        <v>137</v>
      </c>
      <c r="H1083" s="24">
        <v>2.2406890897714506E-4</v>
      </c>
      <c r="I1083"/>
    </row>
    <row r="1084" spans="1:9" x14ac:dyDescent="0.25">
      <c r="A1084" s="18" t="s">
        <v>104</v>
      </c>
      <c r="B1084" s="18" t="s">
        <v>105</v>
      </c>
      <c r="C1084" s="18" t="s">
        <v>106</v>
      </c>
      <c r="D1084" s="18" t="s">
        <v>318</v>
      </c>
      <c r="E1084" s="18" t="s">
        <v>319</v>
      </c>
      <c r="F1084" s="18" t="s">
        <v>238</v>
      </c>
      <c r="G1084" s="18" t="s">
        <v>239</v>
      </c>
      <c r="H1084" s="24">
        <v>1.1736546365397775E-4</v>
      </c>
      <c r="I1084"/>
    </row>
    <row r="1085" spans="1:9" x14ac:dyDescent="0.25">
      <c r="A1085" s="18" t="s">
        <v>104</v>
      </c>
      <c r="B1085" s="18" t="s">
        <v>105</v>
      </c>
      <c r="C1085" s="18" t="s">
        <v>106</v>
      </c>
      <c r="D1085" s="18" t="s">
        <v>318</v>
      </c>
      <c r="E1085" s="18" t="s">
        <v>319</v>
      </c>
      <c r="F1085" s="18" t="s">
        <v>138</v>
      </c>
      <c r="G1085" s="18" t="s">
        <v>139</v>
      </c>
      <c r="H1085" s="24">
        <v>1.4770393738414466E-5</v>
      </c>
      <c r="I1085"/>
    </row>
    <row r="1086" spans="1:9" x14ac:dyDescent="0.25">
      <c r="A1086" s="18" t="s">
        <v>104</v>
      </c>
      <c r="B1086" s="18" t="s">
        <v>105</v>
      </c>
      <c r="C1086" s="18" t="s">
        <v>106</v>
      </c>
      <c r="D1086" s="18" t="s">
        <v>318</v>
      </c>
      <c r="E1086" s="18" t="s">
        <v>319</v>
      </c>
      <c r="F1086" s="18" t="s">
        <v>140</v>
      </c>
      <c r="G1086" s="18" t="s">
        <v>141</v>
      </c>
      <c r="H1086" s="24">
        <v>3.8768183746013138E-2</v>
      </c>
      <c r="I1086"/>
    </row>
    <row r="1087" spans="1:9" x14ac:dyDescent="0.25">
      <c r="A1087" s="18" t="s">
        <v>104</v>
      </c>
      <c r="B1087" s="18" t="s">
        <v>105</v>
      </c>
      <c r="C1087" s="18" t="s">
        <v>106</v>
      </c>
      <c r="D1087" s="18" t="s">
        <v>318</v>
      </c>
      <c r="E1087" s="18" t="s">
        <v>319</v>
      </c>
      <c r="F1087" s="18" t="s">
        <v>244</v>
      </c>
      <c r="G1087" s="18" t="s">
        <v>245</v>
      </c>
      <c r="H1087" s="24">
        <v>3.0211878224922715E-6</v>
      </c>
      <c r="I1087"/>
    </row>
    <row r="1088" spans="1:9" x14ac:dyDescent="0.25">
      <c r="A1088" s="18" t="s">
        <v>104</v>
      </c>
      <c r="B1088" s="18" t="s">
        <v>105</v>
      </c>
      <c r="C1088" s="18" t="s">
        <v>106</v>
      </c>
      <c r="D1088" s="18" t="s">
        <v>318</v>
      </c>
      <c r="E1088" s="18" t="s">
        <v>319</v>
      </c>
      <c r="F1088" s="18" t="s">
        <v>142</v>
      </c>
      <c r="G1088" s="18" t="s">
        <v>143</v>
      </c>
      <c r="H1088" s="24">
        <v>1.3393648241651471E-5</v>
      </c>
      <c r="I1088"/>
    </row>
    <row r="1089" spans="1:9" x14ac:dyDescent="0.25">
      <c r="A1089" s="18" t="s">
        <v>104</v>
      </c>
      <c r="B1089" s="18" t="s">
        <v>105</v>
      </c>
      <c r="C1089" s="18" t="s">
        <v>106</v>
      </c>
      <c r="D1089" s="18" t="s">
        <v>318</v>
      </c>
      <c r="E1089" s="18" t="s">
        <v>319</v>
      </c>
      <c r="F1089" s="18" t="s">
        <v>312</v>
      </c>
      <c r="G1089" s="18" t="s">
        <v>313</v>
      </c>
      <c r="H1089" s="24">
        <v>1.6416229360882192E-3</v>
      </c>
      <c r="I1089"/>
    </row>
    <row r="1090" spans="1:9" x14ac:dyDescent="0.25">
      <c r="A1090" s="18" t="s">
        <v>104</v>
      </c>
      <c r="B1090" s="18" t="s">
        <v>105</v>
      </c>
      <c r="C1090" s="18" t="s">
        <v>106</v>
      </c>
      <c r="D1090" s="18" t="s">
        <v>318</v>
      </c>
      <c r="E1090" s="18" t="s">
        <v>319</v>
      </c>
      <c r="F1090" s="18" t="s">
        <v>144</v>
      </c>
      <c r="G1090" s="18" t="s">
        <v>145</v>
      </c>
      <c r="H1090" s="24">
        <v>2.8683182953539299E-4</v>
      </c>
      <c r="I1090"/>
    </row>
    <row r="1091" spans="1:9" x14ac:dyDescent="0.25">
      <c r="A1091" s="18" t="s">
        <v>104</v>
      </c>
      <c r="B1091" s="18" t="s">
        <v>105</v>
      </c>
      <c r="C1091" s="18" t="s">
        <v>106</v>
      </c>
      <c r="D1091" s="18" t="s">
        <v>318</v>
      </c>
      <c r="E1091" s="18" t="s">
        <v>319</v>
      </c>
      <c r="F1091" s="18" t="s">
        <v>256</v>
      </c>
      <c r="G1091" s="18" t="s">
        <v>257</v>
      </c>
      <c r="H1091" s="24">
        <v>5.1440854193673057E-4</v>
      </c>
      <c r="I1091"/>
    </row>
    <row r="1092" spans="1:9" x14ac:dyDescent="0.25">
      <c r="A1092" s="18" t="s">
        <v>104</v>
      </c>
      <c r="B1092" s="18" t="s">
        <v>105</v>
      </c>
      <c r="C1092" s="18" t="s">
        <v>106</v>
      </c>
      <c r="D1092" s="18" t="s">
        <v>318</v>
      </c>
      <c r="E1092" s="18" t="s">
        <v>319</v>
      </c>
      <c r="F1092" s="18" t="s">
        <v>184</v>
      </c>
      <c r="G1092" s="18" t="s">
        <v>185</v>
      </c>
      <c r="H1092" s="24">
        <v>6.8257144216580653E-3</v>
      </c>
      <c r="I1092"/>
    </row>
    <row r="1093" spans="1:9" x14ac:dyDescent="0.25">
      <c r="A1093" s="18" t="s">
        <v>104</v>
      </c>
      <c r="B1093" s="18" t="s">
        <v>105</v>
      </c>
      <c r="C1093" s="18" t="s">
        <v>106</v>
      </c>
      <c r="D1093" s="18" t="s">
        <v>318</v>
      </c>
      <c r="E1093" s="18" t="s">
        <v>319</v>
      </c>
      <c r="F1093" s="18" t="s">
        <v>150</v>
      </c>
      <c r="G1093" s="18" t="s">
        <v>151</v>
      </c>
      <c r="H1093" s="24">
        <v>1.1719756560838667E-3</v>
      </c>
      <c r="I1093"/>
    </row>
    <row r="1094" spans="1:9" x14ac:dyDescent="0.25">
      <c r="A1094" s="18" t="s">
        <v>104</v>
      </c>
      <c r="B1094" s="18" t="s">
        <v>105</v>
      </c>
      <c r="C1094" s="18" t="s">
        <v>106</v>
      </c>
      <c r="D1094" s="18" t="s">
        <v>318</v>
      </c>
      <c r="E1094" s="18" t="s">
        <v>319</v>
      </c>
      <c r="F1094" s="18" t="s">
        <v>218</v>
      </c>
      <c r="G1094" s="18" t="s">
        <v>219</v>
      </c>
      <c r="H1094" s="24">
        <v>2.421409676016006E-3</v>
      </c>
      <c r="I1094"/>
    </row>
    <row r="1095" spans="1:9" x14ac:dyDescent="0.25">
      <c r="A1095" s="18" t="s">
        <v>104</v>
      </c>
      <c r="B1095" s="18" t="s">
        <v>105</v>
      </c>
      <c r="C1095" s="18" t="s">
        <v>106</v>
      </c>
      <c r="D1095" s="18" t="s">
        <v>318</v>
      </c>
      <c r="E1095" s="18" t="s">
        <v>319</v>
      </c>
      <c r="F1095" s="18" t="s">
        <v>192</v>
      </c>
      <c r="G1095" s="18" t="s">
        <v>193</v>
      </c>
      <c r="H1095" s="24">
        <v>5.6622997217173676E-2</v>
      </c>
      <c r="I1095"/>
    </row>
    <row r="1096" spans="1:9" x14ac:dyDescent="0.25">
      <c r="A1096" s="18" t="s">
        <v>104</v>
      </c>
      <c r="B1096" s="18" t="s">
        <v>105</v>
      </c>
      <c r="C1096" s="18" t="s">
        <v>106</v>
      </c>
      <c r="D1096" s="18" t="s">
        <v>318</v>
      </c>
      <c r="E1096" s="18" t="s">
        <v>319</v>
      </c>
      <c r="F1096" s="18" t="s">
        <v>252</v>
      </c>
      <c r="G1096" s="18" t="s">
        <v>253</v>
      </c>
      <c r="H1096" s="24">
        <v>4.2436626519238265E-6</v>
      </c>
      <c r="I1096"/>
    </row>
    <row r="1097" spans="1:9" x14ac:dyDescent="0.25">
      <c r="A1097" s="18" t="s">
        <v>104</v>
      </c>
      <c r="B1097" s="18" t="s">
        <v>105</v>
      </c>
      <c r="C1097" s="18" t="s">
        <v>106</v>
      </c>
      <c r="D1097" s="18" t="s">
        <v>318</v>
      </c>
      <c r="E1097" s="18" t="s">
        <v>319</v>
      </c>
      <c r="F1097" s="18" t="s">
        <v>224</v>
      </c>
      <c r="G1097" s="18" t="s">
        <v>225</v>
      </c>
      <c r="H1097" s="24">
        <v>2.9008010460666251E-3</v>
      </c>
      <c r="I1097"/>
    </row>
    <row r="1098" spans="1:9" x14ac:dyDescent="0.25">
      <c r="A1098" s="18" t="s">
        <v>104</v>
      </c>
      <c r="B1098" s="18" t="s">
        <v>105</v>
      </c>
      <c r="C1098" s="18" t="s">
        <v>106</v>
      </c>
      <c r="D1098" s="18" t="s">
        <v>318</v>
      </c>
      <c r="E1098" s="18" t="s">
        <v>319</v>
      </c>
      <c r="F1098" s="18" t="s">
        <v>182</v>
      </c>
      <c r="G1098" s="18" t="s">
        <v>183</v>
      </c>
      <c r="H1098" s="24">
        <v>4.223416191533446E-2</v>
      </c>
      <c r="I1098"/>
    </row>
    <row r="1099" spans="1:9" x14ac:dyDescent="0.25">
      <c r="A1099" s="18" t="s">
        <v>104</v>
      </c>
      <c r="B1099" s="18" t="s">
        <v>105</v>
      </c>
      <c r="C1099" s="18" t="s">
        <v>106</v>
      </c>
      <c r="D1099" s="18" t="s">
        <v>318</v>
      </c>
      <c r="E1099" s="18" t="s">
        <v>319</v>
      </c>
      <c r="F1099" s="18" t="s">
        <v>232</v>
      </c>
      <c r="G1099" s="18" t="s">
        <v>233</v>
      </c>
      <c r="H1099" s="24">
        <v>7.5936384940370985E-2</v>
      </c>
      <c r="I1099"/>
    </row>
    <row r="1100" spans="1:9" x14ac:dyDescent="0.25">
      <c r="A1100" s="18" t="s">
        <v>104</v>
      </c>
      <c r="B1100" s="18" t="s">
        <v>105</v>
      </c>
      <c r="C1100" s="18" t="s">
        <v>106</v>
      </c>
      <c r="D1100" s="18" t="s">
        <v>318</v>
      </c>
      <c r="E1100" s="18" t="s">
        <v>319</v>
      </c>
      <c r="F1100" s="18" t="s">
        <v>152</v>
      </c>
      <c r="G1100" s="18" t="s">
        <v>153</v>
      </c>
      <c r="H1100" s="24">
        <v>5.5440047652696072E-4</v>
      </c>
      <c r="I1100"/>
    </row>
    <row r="1101" spans="1:9" x14ac:dyDescent="0.25">
      <c r="A1101" s="18" t="s">
        <v>104</v>
      </c>
      <c r="B1101" s="18" t="s">
        <v>105</v>
      </c>
      <c r="C1101" s="18" t="s">
        <v>106</v>
      </c>
      <c r="D1101" s="18" t="s">
        <v>318</v>
      </c>
      <c r="E1101" s="18" t="s">
        <v>319</v>
      </c>
      <c r="F1101" s="18" t="s">
        <v>234</v>
      </c>
      <c r="G1101" s="18" t="s">
        <v>235</v>
      </c>
      <c r="H1101" s="24">
        <v>0.27458073909325403</v>
      </c>
      <c r="I1101"/>
    </row>
    <row r="1102" spans="1:9" x14ac:dyDescent="0.25">
      <c r="A1102" s="18" t="s">
        <v>104</v>
      </c>
      <c r="B1102" s="18" t="s">
        <v>105</v>
      </c>
      <c r="C1102" s="18" t="s">
        <v>106</v>
      </c>
      <c r="D1102" s="18" t="s">
        <v>318</v>
      </c>
      <c r="E1102" s="18" t="s">
        <v>319</v>
      </c>
      <c r="F1102" s="18" t="s">
        <v>274</v>
      </c>
      <c r="G1102" s="18" t="s">
        <v>275</v>
      </c>
      <c r="H1102" s="24">
        <v>1.6550001589177014E-2</v>
      </c>
      <c r="I1102"/>
    </row>
    <row r="1103" spans="1:9" x14ac:dyDescent="0.25">
      <c r="A1103" s="18" t="s">
        <v>104</v>
      </c>
      <c r="B1103" s="18" t="s">
        <v>105</v>
      </c>
      <c r="C1103" s="18" t="s">
        <v>106</v>
      </c>
      <c r="D1103" s="18" t="s">
        <v>318</v>
      </c>
      <c r="E1103" s="18" t="s">
        <v>319</v>
      </c>
      <c r="F1103" s="18" t="s">
        <v>164</v>
      </c>
      <c r="G1103" s="18" t="s">
        <v>165</v>
      </c>
      <c r="H1103" s="24">
        <v>1.8557948228909262E-3</v>
      </c>
      <c r="I1103"/>
    </row>
    <row r="1104" spans="1:9" x14ac:dyDescent="0.25">
      <c r="A1104" s="18" t="s">
        <v>104</v>
      </c>
      <c r="B1104" s="18" t="s">
        <v>105</v>
      </c>
      <c r="C1104" s="18" t="s">
        <v>106</v>
      </c>
      <c r="D1104" s="18" t="s">
        <v>318</v>
      </c>
      <c r="E1104" s="18" t="s">
        <v>319</v>
      </c>
      <c r="F1104" s="18" t="s">
        <v>302</v>
      </c>
      <c r="G1104" s="18" t="s">
        <v>303</v>
      </c>
      <c r="H1104" s="24">
        <v>3.2918094591162816E-5</v>
      </c>
      <c r="I1104"/>
    </row>
    <row r="1105" spans="1:9" x14ac:dyDescent="0.25">
      <c r="A1105" s="18" t="s">
        <v>104</v>
      </c>
      <c r="B1105" s="18" t="s">
        <v>105</v>
      </c>
      <c r="C1105" s="18" t="s">
        <v>106</v>
      </c>
      <c r="D1105" s="18" t="s">
        <v>318</v>
      </c>
      <c r="E1105" s="18" t="s">
        <v>319</v>
      </c>
      <c r="F1105" s="18" t="s">
        <v>188</v>
      </c>
      <c r="G1105" s="18" t="s">
        <v>189</v>
      </c>
      <c r="H1105" s="24">
        <v>1.037311953877054E-2</v>
      </c>
      <c r="I1105"/>
    </row>
    <row r="1106" spans="1:9" x14ac:dyDescent="0.25">
      <c r="A1106" s="18" t="s">
        <v>104</v>
      </c>
      <c r="B1106" s="18" t="s">
        <v>105</v>
      </c>
      <c r="C1106" s="18" t="s">
        <v>106</v>
      </c>
      <c r="D1106" s="18" t="s">
        <v>318</v>
      </c>
      <c r="E1106" s="18" t="s">
        <v>319</v>
      </c>
      <c r="F1106" s="18" t="s">
        <v>166</v>
      </c>
      <c r="G1106" s="18" t="s">
        <v>167</v>
      </c>
      <c r="H1106" s="24">
        <v>7.8394538591904754E-5</v>
      </c>
      <c r="I1106"/>
    </row>
    <row r="1107" spans="1:9" x14ac:dyDescent="0.25">
      <c r="A1107" s="18" t="s">
        <v>104</v>
      </c>
      <c r="B1107" s="18" t="s">
        <v>105</v>
      </c>
      <c r="C1107" s="18" t="s">
        <v>106</v>
      </c>
      <c r="D1107" s="18" t="s">
        <v>318</v>
      </c>
      <c r="E1107" s="18" t="s">
        <v>319</v>
      </c>
      <c r="F1107" s="18" t="s">
        <v>168</v>
      </c>
      <c r="G1107" s="18" t="s">
        <v>169</v>
      </c>
      <c r="H1107" s="24">
        <v>2.9952940999211056E-4</v>
      </c>
      <c r="I1107"/>
    </row>
    <row r="1108" spans="1:9" x14ac:dyDescent="0.25">
      <c r="A1108" s="18" t="s">
        <v>104</v>
      </c>
      <c r="B1108" s="18" t="s">
        <v>105</v>
      </c>
      <c r="C1108" s="18" t="s">
        <v>106</v>
      </c>
      <c r="D1108" s="18" t="s">
        <v>318</v>
      </c>
      <c r="E1108" s="18" t="s">
        <v>319</v>
      </c>
      <c r="F1108" s="18" t="s">
        <v>228</v>
      </c>
      <c r="G1108" s="18" t="s">
        <v>229</v>
      </c>
      <c r="H1108" s="24">
        <v>5.4502817941071841E-4</v>
      </c>
      <c r="I1108"/>
    </row>
    <row r="1109" spans="1:9" x14ac:dyDescent="0.25">
      <c r="A1109" s="18" t="s">
        <v>104</v>
      </c>
      <c r="B1109" s="18" t="s">
        <v>105</v>
      </c>
      <c r="C1109" s="18" t="s">
        <v>106</v>
      </c>
      <c r="D1109" s="18" t="s">
        <v>318</v>
      </c>
      <c r="E1109" s="18" t="s">
        <v>319</v>
      </c>
      <c r="F1109" s="18" t="s">
        <v>172</v>
      </c>
      <c r="G1109" s="18" t="s">
        <v>173</v>
      </c>
      <c r="H1109" s="24">
        <v>5.0208305366726891E-5</v>
      </c>
      <c r="I1109"/>
    </row>
    <row r="1110" spans="1:9" x14ac:dyDescent="0.25">
      <c r="A1110" s="18" t="s">
        <v>104</v>
      </c>
      <c r="B1110" s="18" t="s">
        <v>105</v>
      </c>
      <c r="C1110" s="18" t="s">
        <v>106</v>
      </c>
      <c r="D1110" s="18" t="s">
        <v>318</v>
      </c>
      <c r="E1110" s="18" t="s">
        <v>319</v>
      </c>
      <c r="F1110" s="18" t="s">
        <v>174</v>
      </c>
      <c r="G1110" s="18" t="s">
        <v>175</v>
      </c>
      <c r="H1110" s="24">
        <v>3.0098616740416313E-2</v>
      </c>
      <c r="I1110"/>
    </row>
    <row r="1111" spans="1:9" x14ac:dyDescent="0.25">
      <c r="A1111" s="18" t="s">
        <v>104</v>
      </c>
      <c r="B1111" s="18" t="s">
        <v>105</v>
      </c>
      <c r="C1111" s="18" t="s">
        <v>106</v>
      </c>
      <c r="D1111" s="18" t="s">
        <v>318</v>
      </c>
      <c r="E1111" s="18" t="s">
        <v>319</v>
      </c>
      <c r="F1111" s="18" t="s">
        <v>190</v>
      </c>
      <c r="G1111" s="18" t="s">
        <v>191</v>
      </c>
      <c r="H1111" s="24">
        <v>1.5578848159292918E-4</v>
      </c>
      <c r="I1111"/>
    </row>
    <row r="1112" spans="1:9" x14ac:dyDescent="0.25">
      <c r="A1112" s="18" t="s">
        <v>104</v>
      </c>
      <c r="B1112" s="18" t="s">
        <v>105</v>
      </c>
      <c r="C1112" s="18" t="s">
        <v>106</v>
      </c>
      <c r="D1112" s="18" t="s">
        <v>318</v>
      </c>
      <c r="E1112" s="18" t="s">
        <v>319</v>
      </c>
      <c r="F1112" s="18" t="s">
        <v>124</v>
      </c>
      <c r="G1112" s="18" t="s">
        <v>125</v>
      </c>
      <c r="H1112" s="24">
        <v>4.5323182187911642E-4</v>
      </c>
      <c r="I1112"/>
    </row>
    <row r="1113" spans="1:9" x14ac:dyDescent="0.25">
      <c r="A1113" s="18" t="s">
        <v>104</v>
      </c>
      <c r="B1113" s="18" t="s">
        <v>105</v>
      </c>
      <c r="C1113" s="18" t="s">
        <v>106</v>
      </c>
      <c r="D1113" s="18" t="s">
        <v>318</v>
      </c>
      <c r="E1113" s="18" t="s">
        <v>319</v>
      </c>
      <c r="F1113" s="18" t="s">
        <v>204</v>
      </c>
      <c r="G1113" s="18" t="s">
        <v>205</v>
      </c>
      <c r="H1113" s="24">
        <v>7.2703525914901038E-6</v>
      </c>
      <c r="I1113"/>
    </row>
    <row r="1114" spans="1:9" x14ac:dyDescent="0.25">
      <c r="A1114" s="18" t="s">
        <v>104</v>
      </c>
      <c r="B1114" s="18" t="s">
        <v>105</v>
      </c>
      <c r="C1114" s="18" t="s">
        <v>106</v>
      </c>
      <c r="D1114" s="18" t="s">
        <v>318</v>
      </c>
      <c r="E1114" s="18" t="s">
        <v>319</v>
      </c>
      <c r="F1114" s="18" t="s">
        <v>176</v>
      </c>
      <c r="G1114" s="18" t="s">
        <v>177</v>
      </c>
      <c r="H1114" s="24">
        <v>5.3697359235240025E-4</v>
      </c>
      <c r="I1114"/>
    </row>
    <row r="1115" spans="1:9" x14ac:dyDescent="0.25">
      <c r="A1115" s="18" t="s">
        <v>104</v>
      </c>
      <c r="B1115" s="18" t="s">
        <v>105</v>
      </c>
      <c r="C1115" s="18" t="s">
        <v>106</v>
      </c>
      <c r="D1115" s="18" t="s">
        <v>358</v>
      </c>
      <c r="E1115" s="18" t="s">
        <v>359</v>
      </c>
      <c r="F1115" s="18" t="s">
        <v>362</v>
      </c>
      <c r="G1115" s="18" t="s">
        <v>363</v>
      </c>
      <c r="H1115" s="24">
        <v>6.7764057878012526E-2</v>
      </c>
      <c r="I1115"/>
    </row>
    <row r="1116" spans="1:9" x14ac:dyDescent="0.25">
      <c r="A1116" s="18" t="s">
        <v>104</v>
      </c>
      <c r="B1116" s="18" t="s">
        <v>105</v>
      </c>
      <c r="C1116" s="18" t="s">
        <v>106</v>
      </c>
      <c r="D1116" s="18" t="s">
        <v>358</v>
      </c>
      <c r="E1116" s="18" t="s">
        <v>359</v>
      </c>
      <c r="F1116" s="18" t="s">
        <v>184</v>
      </c>
      <c r="G1116" s="18" t="s">
        <v>185</v>
      </c>
      <c r="H1116" s="24">
        <v>0.33882028939006259</v>
      </c>
      <c r="I1116"/>
    </row>
    <row r="1117" spans="1:9" x14ac:dyDescent="0.25">
      <c r="A1117" s="18" t="s">
        <v>104</v>
      </c>
      <c r="B1117" s="18" t="s">
        <v>105</v>
      </c>
      <c r="C1117" s="18" t="s">
        <v>106</v>
      </c>
      <c r="D1117" s="18" t="s">
        <v>358</v>
      </c>
      <c r="E1117" s="18" t="s">
        <v>359</v>
      </c>
      <c r="F1117" s="18" t="s">
        <v>220</v>
      </c>
      <c r="G1117" s="18" t="s">
        <v>221</v>
      </c>
      <c r="H1117" s="24">
        <v>4.6202766735008546E-2</v>
      </c>
      <c r="I1117"/>
    </row>
    <row r="1118" spans="1:9" x14ac:dyDescent="0.25">
      <c r="A1118" s="18" t="s">
        <v>104</v>
      </c>
      <c r="B1118" s="18" t="s">
        <v>105</v>
      </c>
      <c r="C1118" s="18" t="s">
        <v>106</v>
      </c>
      <c r="D1118" s="18" t="s">
        <v>358</v>
      </c>
      <c r="E1118" s="18" t="s">
        <v>359</v>
      </c>
      <c r="F1118" s="18" t="s">
        <v>224</v>
      </c>
      <c r="G1118" s="18" t="s">
        <v>225</v>
      </c>
      <c r="H1118" s="24">
        <v>5.0823043408509377E-2</v>
      </c>
      <c r="I1118"/>
    </row>
    <row r="1119" spans="1:9" x14ac:dyDescent="0.25">
      <c r="A1119" s="18" t="s">
        <v>104</v>
      </c>
      <c r="B1119" s="18" t="s">
        <v>105</v>
      </c>
      <c r="C1119" s="18" t="s">
        <v>106</v>
      </c>
      <c r="D1119" s="18" t="s">
        <v>358</v>
      </c>
      <c r="E1119" s="18" t="s">
        <v>359</v>
      </c>
      <c r="F1119" s="18" t="s">
        <v>360</v>
      </c>
      <c r="G1119" s="18" t="s">
        <v>361</v>
      </c>
      <c r="H1119" s="24">
        <v>5.0823043408509391E-2</v>
      </c>
      <c r="I1119"/>
    </row>
    <row r="1120" spans="1:9" x14ac:dyDescent="0.25">
      <c r="A1120" s="18" t="s">
        <v>104</v>
      </c>
      <c r="B1120" s="18" t="s">
        <v>105</v>
      </c>
      <c r="C1120" s="18" t="s">
        <v>106</v>
      </c>
      <c r="D1120" s="18" t="s">
        <v>366</v>
      </c>
      <c r="E1120" s="18" t="s">
        <v>367</v>
      </c>
      <c r="F1120" s="18" t="s">
        <v>128</v>
      </c>
      <c r="G1120" s="18" t="s">
        <v>129</v>
      </c>
      <c r="H1120" s="24">
        <v>2.0613001537696878E-3</v>
      </c>
      <c r="I1120"/>
    </row>
    <row r="1121" spans="1:9" x14ac:dyDescent="0.25">
      <c r="A1121" s="18" t="s">
        <v>104</v>
      </c>
      <c r="B1121" s="18" t="s">
        <v>105</v>
      </c>
      <c r="C1121" s="18" t="s">
        <v>106</v>
      </c>
      <c r="D1121" s="18" t="s">
        <v>366</v>
      </c>
      <c r="E1121" s="18" t="s">
        <v>367</v>
      </c>
      <c r="F1121" s="18" t="s">
        <v>198</v>
      </c>
      <c r="G1121" s="18" t="s">
        <v>199</v>
      </c>
      <c r="H1121" s="24">
        <v>0.59029824788972551</v>
      </c>
      <c r="I1121"/>
    </row>
    <row r="1122" spans="1:9" x14ac:dyDescent="0.25">
      <c r="A1122" s="18" t="s">
        <v>104</v>
      </c>
      <c r="B1122" s="18" t="s">
        <v>105</v>
      </c>
      <c r="C1122" s="18" t="s">
        <v>106</v>
      </c>
      <c r="D1122" s="18" t="s">
        <v>366</v>
      </c>
      <c r="E1122" s="18" t="s">
        <v>367</v>
      </c>
      <c r="F1122" s="18" t="s">
        <v>202</v>
      </c>
      <c r="G1122" s="18" t="s">
        <v>203</v>
      </c>
      <c r="H1122" s="24">
        <v>6.3088869970456212E-6</v>
      </c>
      <c r="I1122"/>
    </row>
    <row r="1123" spans="1:9" x14ac:dyDescent="0.25">
      <c r="A1123" s="18" t="s">
        <v>104</v>
      </c>
      <c r="B1123" s="18" t="s">
        <v>105</v>
      </c>
      <c r="C1123" s="18" t="s">
        <v>106</v>
      </c>
      <c r="D1123" s="18" t="s">
        <v>366</v>
      </c>
      <c r="E1123" s="18" t="s">
        <v>367</v>
      </c>
      <c r="F1123" s="18" t="s">
        <v>132</v>
      </c>
      <c r="G1123" s="18" t="s">
        <v>133</v>
      </c>
      <c r="H1123" s="24">
        <v>1.1389016895254561E-6</v>
      </c>
      <c r="I1123"/>
    </row>
    <row r="1124" spans="1:9" x14ac:dyDescent="0.25">
      <c r="A1124" s="18" t="s">
        <v>104</v>
      </c>
      <c r="B1124" s="18" t="s">
        <v>105</v>
      </c>
      <c r="C1124" s="18" t="s">
        <v>106</v>
      </c>
      <c r="D1124" s="18" t="s">
        <v>366</v>
      </c>
      <c r="E1124" s="18" t="s">
        <v>367</v>
      </c>
      <c r="F1124" s="18" t="s">
        <v>180</v>
      </c>
      <c r="G1124" s="18" t="s">
        <v>181</v>
      </c>
      <c r="H1124" s="24">
        <v>1.6036113488608148E-4</v>
      </c>
      <c r="I1124"/>
    </row>
    <row r="1125" spans="1:9" x14ac:dyDescent="0.25">
      <c r="A1125" s="18" t="s">
        <v>104</v>
      </c>
      <c r="B1125" s="18" t="s">
        <v>105</v>
      </c>
      <c r="C1125" s="18" t="s">
        <v>106</v>
      </c>
      <c r="D1125" s="18" t="s">
        <v>366</v>
      </c>
      <c r="E1125" s="18" t="s">
        <v>367</v>
      </c>
      <c r="F1125" s="18" t="s">
        <v>140</v>
      </c>
      <c r="G1125" s="18" t="s">
        <v>141</v>
      </c>
      <c r="H1125" s="24">
        <v>1.9714474981152151E-6</v>
      </c>
      <c r="I1125"/>
    </row>
    <row r="1126" spans="1:9" x14ac:dyDescent="0.25">
      <c r="A1126" s="18" t="s">
        <v>104</v>
      </c>
      <c r="B1126" s="18" t="s">
        <v>105</v>
      </c>
      <c r="C1126" s="18" t="s">
        <v>106</v>
      </c>
      <c r="D1126" s="18" t="s">
        <v>366</v>
      </c>
      <c r="E1126" s="18" t="s">
        <v>367</v>
      </c>
      <c r="F1126" s="18" t="s">
        <v>142</v>
      </c>
      <c r="G1126" s="18" t="s">
        <v>143</v>
      </c>
      <c r="H1126" s="24">
        <v>2.3759915609830712E-5</v>
      </c>
      <c r="I1126"/>
    </row>
    <row r="1127" spans="1:9" x14ac:dyDescent="0.25">
      <c r="A1127" s="18" t="s">
        <v>104</v>
      </c>
      <c r="B1127" s="18" t="s">
        <v>105</v>
      </c>
      <c r="C1127" s="18" t="s">
        <v>106</v>
      </c>
      <c r="D1127" s="18" t="s">
        <v>366</v>
      </c>
      <c r="E1127" s="18" t="s">
        <v>367</v>
      </c>
      <c r="F1127" s="18" t="s">
        <v>150</v>
      </c>
      <c r="G1127" s="18" t="s">
        <v>151</v>
      </c>
      <c r="H1127" s="24">
        <v>5.0122196245800594E-5</v>
      </c>
      <c r="I1127"/>
    </row>
    <row r="1128" spans="1:9" x14ac:dyDescent="0.25">
      <c r="A1128" s="18" t="s">
        <v>104</v>
      </c>
      <c r="B1128" s="18" t="s">
        <v>105</v>
      </c>
      <c r="C1128" s="18" t="s">
        <v>106</v>
      </c>
      <c r="D1128" s="18" t="s">
        <v>366</v>
      </c>
      <c r="E1128" s="18" t="s">
        <v>367</v>
      </c>
      <c r="F1128" s="18" t="s">
        <v>218</v>
      </c>
      <c r="G1128" s="18" t="s">
        <v>219</v>
      </c>
      <c r="H1128" s="24">
        <v>8.6804398150562261E-5</v>
      </c>
      <c r="I1128"/>
    </row>
    <row r="1129" spans="1:9" x14ac:dyDescent="0.25">
      <c r="A1129" s="18" t="s">
        <v>104</v>
      </c>
      <c r="B1129" s="18" t="s">
        <v>105</v>
      </c>
      <c r="C1129" s="18" t="s">
        <v>106</v>
      </c>
      <c r="D1129" s="18" t="s">
        <v>366</v>
      </c>
      <c r="E1129" s="18" t="s">
        <v>367</v>
      </c>
      <c r="F1129" s="18" t="s">
        <v>192</v>
      </c>
      <c r="G1129" s="18" t="s">
        <v>193</v>
      </c>
      <c r="H1129" s="24">
        <v>4.5633780014551926E-3</v>
      </c>
      <c r="I1129"/>
    </row>
    <row r="1130" spans="1:9" x14ac:dyDescent="0.25">
      <c r="A1130" s="18" t="s">
        <v>104</v>
      </c>
      <c r="B1130" s="18" t="s">
        <v>105</v>
      </c>
      <c r="C1130" s="18" t="s">
        <v>106</v>
      </c>
      <c r="D1130" s="18" t="s">
        <v>366</v>
      </c>
      <c r="E1130" s="18" t="s">
        <v>367</v>
      </c>
      <c r="F1130" s="18" t="s">
        <v>252</v>
      </c>
      <c r="G1130" s="18" t="s">
        <v>253</v>
      </c>
      <c r="H1130" s="24">
        <v>2.4201812703008163E-6</v>
      </c>
      <c r="I1130"/>
    </row>
    <row r="1131" spans="1:9" x14ac:dyDescent="0.25">
      <c r="A1131" s="18" t="s">
        <v>104</v>
      </c>
      <c r="B1131" s="18" t="s">
        <v>105</v>
      </c>
      <c r="C1131" s="18" t="s">
        <v>106</v>
      </c>
      <c r="D1131" s="18" t="s">
        <v>366</v>
      </c>
      <c r="E1131" s="18" t="s">
        <v>367</v>
      </c>
      <c r="F1131" s="18" t="s">
        <v>182</v>
      </c>
      <c r="G1131" s="18" t="s">
        <v>183</v>
      </c>
      <c r="H1131" s="24">
        <v>0.67915379209999771</v>
      </c>
      <c r="I1131"/>
    </row>
    <row r="1132" spans="1:9" x14ac:dyDescent="0.25">
      <c r="A1132" s="18" t="s">
        <v>104</v>
      </c>
      <c r="B1132" s="18" t="s">
        <v>105</v>
      </c>
      <c r="C1132" s="18" t="s">
        <v>106</v>
      </c>
      <c r="D1132" s="18" t="s">
        <v>366</v>
      </c>
      <c r="E1132" s="18" t="s">
        <v>367</v>
      </c>
      <c r="F1132" s="18" t="s">
        <v>152</v>
      </c>
      <c r="G1132" s="18" t="s">
        <v>153</v>
      </c>
      <c r="H1132" s="24">
        <v>3.0119380553506104E-5</v>
      </c>
      <c r="I1132"/>
    </row>
    <row r="1133" spans="1:9" x14ac:dyDescent="0.25">
      <c r="A1133" s="18" t="s">
        <v>104</v>
      </c>
      <c r="B1133" s="18" t="s">
        <v>105</v>
      </c>
      <c r="C1133" s="18" t="s">
        <v>106</v>
      </c>
      <c r="D1133" s="18" t="s">
        <v>366</v>
      </c>
      <c r="E1133" s="18" t="s">
        <v>367</v>
      </c>
      <c r="F1133" s="18" t="s">
        <v>156</v>
      </c>
      <c r="G1133" s="18" t="s">
        <v>157</v>
      </c>
      <c r="H1133" s="24">
        <v>2.1110124466254353E-5</v>
      </c>
      <c r="I1133"/>
    </row>
    <row r="1134" spans="1:9" x14ac:dyDescent="0.25">
      <c r="A1134" s="18" t="s">
        <v>104</v>
      </c>
      <c r="B1134" s="18" t="s">
        <v>105</v>
      </c>
      <c r="C1134" s="18" t="s">
        <v>106</v>
      </c>
      <c r="D1134" s="18" t="s">
        <v>366</v>
      </c>
      <c r="E1134" s="18" t="s">
        <v>367</v>
      </c>
      <c r="F1134" s="18" t="s">
        <v>158</v>
      </c>
      <c r="G1134" s="18" t="s">
        <v>159</v>
      </c>
      <c r="H1134" s="24">
        <v>6.9572285537322716E-6</v>
      </c>
      <c r="I1134"/>
    </row>
    <row r="1135" spans="1:9" x14ac:dyDescent="0.25">
      <c r="A1135" s="18" t="s">
        <v>104</v>
      </c>
      <c r="B1135" s="18" t="s">
        <v>105</v>
      </c>
      <c r="C1135" s="18" t="s">
        <v>106</v>
      </c>
      <c r="D1135" s="18" t="s">
        <v>366</v>
      </c>
      <c r="E1135" s="18" t="s">
        <v>367</v>
      </c>
      <c r="F1135" s="18" t="s">
        <v>164</v>
      </c>
      <c r="G1135" s="18" t="s">
        <v>165</v>
      </c>
      <c r="H1135" s="24">
        <v>2.1441539189542873E-6</v>
      </c>
      <c r="I1135"/>
    </row>
    <row r="1136" spans="1:9" x14ac:dyDescent="0.25">
      <c r="A1136" s="18" t="s">
        <v>104</v>
      </c>
      <c r="B1136" s="18" t="s">
        <v>105</v>
      </c>
      <c r="C1136" s="18" t="s">
        <v>106</v>
      </c>
      <c r="D1136" s="18" t="s">
        <v>366</v>
      </c>
      <c r="E1136" s="18" t="s">
        <v>367</v>
      </c>
      <c r="F1136" s="18" t="s">
        <v>304</v>
      </c>
      <c r="G1136" s="18" t="s">
        <v>305</v>
      </c>
      <c r="H1136" s="24">
        <v>5.1815955309505773E-4</v>
      </c>
      <c r="I1136"/>
    </row>
    <row r="1137" spans="1:9" x14ac:dyDescent="0.25">
      <c r="A1137" s="18" t="s">
        <v>104</v>
      </c>
      <c r="B1137" s="18" t="s">
        <v>105</v>
      </c>
      <c r="C1137" s="18" t="s">
        <v>106</v>
      </c>
      <c r="D1137" s="18" t="s">
        <v>366</v>
      </c>
      <c r="E1137" s="18" t="s">
        <v>367</v>
      </c>
      <c r="F1137" s="18" t="s">
        <v>188</v>
      </c>
      <c r="G1137" s="18" t="s">
        <v>189</v>
      </c>
      <c r="H1137" s="24">
        <v>9.5935968404381E-4</v>
      </c>
      <c r="I1137"/>
    </row>
    <row r="1138" spans="1:9" x14ac:dyDescent="0.25">
      <c r="A1138" s="18" t="s">
        <v>104</v>
      </c>
      <c r="B1138" s="18" t="s">
        <v>105</v>
      </c>
      <c r="C1138" s="18" t="s">
        <v>106</v>
      </c>
      <c r="D1138" s="18" t="s">
        <v>366</v>
      </c>
      <c r="E1138" s="18" t="s">
        <v>367</v>
      </c>
      <c r="F1138" s="18" t="s">
        <v>172</v>
      </c>
      <c r="G1138" s="18" t="s">
        <v>173</v>
      </c>
      <c r="H1138" s="24">
        <v>3.3298916388750709E-5</v>
      </c>
      <c r="I1138"/>
    </row>
    <row r="1139" spans="1:9" x14ac:dyDescent="0.25">
      <c r="A1139" s="18" t="s">
        <v>104</v>
      </c>
      <c r="B1139" s="18" t="s">
        <v>105</v>
      </c>
      <c r="C1139" s="18" t="s">
        <v>106</v>
      </c>
      <c r="D1139" s="18" t="s">
        <v>366</v>
      </c>
      <c r="E1139" s="18" t="s">
        <v>367</v>
      </c>
      <c r="F1139" s="18" t="s">
        <v>174</v>
      </c>
      <c r="G1139" s="18" t="s">
        <v>175</v>
      </c>
      <c r="H1139" s="24">
        <v>5.8384252659532945E-3</v>
      </c>
      <c r="I1139"/>
    </row>
    <row r="1140" spans="1:9" x14ac:dyDescent="0.25">
      <c r="A1140" s="18" t="s">
        <v>104</v>
      </c>
      <c r="B1140" s="18" t="s">
        <v>105</v>
      </c>
      <c r="C1140" s="18" t="s">
        <v>106</v>
      </c>
      <c r="D1140" s="18" t="s">
        <v>366</v>
      </c>
      <c r="E1140" s="18" t="s">
        <v>367</v>
      </c>
      <c r="F1140" s="18" t="s">
        <v>190</v>
      </c>
      <c r="G1140" s="18" t="s">
        <v>191</v>
      </c>
      <c r="H1140" s="24">
        <v>3.0467648490723528E-5</v>
      </c>
      <c r="I1140"/>
    </row>
    <row r="1141" spans="1:9" x14ac:dyDescent="0.25">
      <c r="A1141" s="18" t="s">
        <v>104</v>
      </c>
      <c r="B1141" s="18" t="s">
        <v>105</v>
      </c>
      <c r="C1141" s="18" t="s">
        <v>106</v>
      </c>
      <c r="D1141" s="18" t="s">
        <v>366</v>
      </c>
      <c r="E1141" s="18" t="s">
        <v>367</v>
      </c>
      <c r="F1141" s="18" t="s">
        <v>124</v>
      </c>
      <c r="G1141" s="18" t="s">
        <v>125</v>
      </c>
      <c r="H1141" s="24">
        <v>4.3855499832002264E-4</v>
      </c>
      <c r="I1141"/>
    </row>
    <row r="1142" spans="1:9" x14ac:dyDescent="0.25">
      <c r="A1142" s="18" t="s">
        <v>104</v>
      </c>
      <c r="B1142" s="18" t="s">
        <v>105</v>
      </c>
      <c r="C1142" s="18" t="s">
        <v>106</v>
      </c>
      <c r="D1142" s="18" t="s">
        <v>344</v>
      </c>
      <c r="E1142" s="18" t="s">
        <v>345</v>
      </c>
      <c r="F1142" s="18" t="s">
        <v>128</v>
      </c>
      <c r="G1142" s="18" t="s">
        <v>129</v>
      </c>
      <c r="H1142" s="24">
        <v>2.1394720551509615E-5</v>
      </c>
      <c r="I1142"/>
    </row>
    <row r="1143" spans="1:9" x14ac:dyDescent="0.25">
      <c r="A1143" s="18" t="s">
        <v>104</v>
      </c>
      <c r="B1143" s="18" t="s">
        <v>105</v>
      </c>
      <c r="C1143" s="18" t="s">
        <v>106</v>
      </c>
      <c r="D1143" s="18" t="s">
        <v>344</v>
      </c>
      <c r="E1143" s="18" t="s">
        <v>345</v>
      </c>
      <c r="F1143" s="18" t="s">
        <v>198</v>
      </c>
      <c r="G1143" s="18" t="s">
        <v>199</v>
      </c>
      <c r="H1143" s="24">
        <v>7.7525724544256257E-3</v>
      </c>
      <c r="I1143"/>
    </row>
    <row r="1144" spans="1:9" x14ac:dyDescent="0.25">
      <c r="A1144" s="18" t="s">
        <v>104</v>
      </c>
      <c r="B1144" s="18" t="s">
        <v>105</v>
      </c>
      <c r="C1144" s="18" t="s">
        <v>106</v>
      </c>
      <c r="D1144" s="18" t="s">
        <v>344</v>
      </c>
      <c r="E1144" s="18" t="s">
        <v>345</v>
      </c>
      <c r="F1144" s="18" t="s">
        <v>346</v>
      </c>
      <c r="G1144" s="18" t="s">
        <v>347</v>
      </c>
      <c r="H1144" s="24">
        <v>7.1305406174030932E-8</v>
      </c>
      <c r="I1144"/>
    </row>
    <row r="1145" spans="1:9" x14ac:dyDescent="0.25">
      <c r="A1145" s="18" t="s">
        <v>104</v>
      </c>
      <c r="B1145" s="18" t="s">
        <v>105</v>
      </c>
      <c r="C1145" s="18" t="s">
        <v>106</v>
      </c>
      <c r="D1145" s="18" t="s">
        <v>344</v>
      </c>
      <c r="E1145" s="18" t="s">
        <v>345</v>
      </c>
      <c r="F1145" s="18" t="s">
        <v>180</v>
      </c>
      <c r="G1145" s="18" t="s">
        <v>181</v>
      </c>
      <c r="H1145" s="24">
        <v>3.1943676396240362E-7</v>
      </c>
      <c r="I1145"/>
    </row>
    <row r="1146" spans="1:9" x14ac:dyDescent="0.25">
      <c r="A1146" s="18" t="s">
        <v>104</v>
      </c>
      <c r="B1146" s="18" t="s">
        <v>105</v>
      </c>
      <c r="C1146" s="18" t="s">
        <v>106</v>
      </c>
      <c r="D1146" s="18" t="s">
        <v>344</v>
      </c>
      <c r="E1146" s="18" t="s">
        <v>345</v>
      </c>
      <c r="F1146" s="18" t="s">
        <v>238</v>
      </c>
      <c r="G1146" s="18" t="s">
        <v>239</v>
      </c>
      <c r="H1146" s="24">
        <v>1.302721148362101E-7</v>
      </c>
      <c r="I1146"/>
    </row>
    <row r="1147" spans="1:9" x14ac:dyDescent="0.25">
      <c r="A1147" s="18" t="s">
        <v>104</v>
      </c>
      <c r="B1147" s="18" t="s">
        <v>105</v>
      </c>
      <c r="C1147" s="18" t="s">
        <v>106</v>
      </c>
      <c r="D1147" s="18" t="s">
        <v>344</v>
      </c>
      <c r="E1147" s="18" t="s">
        <v>345</v>
      </c>
      <c r="F1147" s="18" t="s">
        <v>218</v>
      </c>
      <c r="G1147" s="18" t="s">
        <v>219</v>
      </c>
      <c r="H1147" s="24">
        <v>1.6606030725764632E-7</v>
      </c>
      <c r="I1147"/>
    </row>
    <row r="1148" spans="1:9" x14ac:dyDescent="0.25">
      <c r="A1148" s="18" t="s">
        <v>104</v>
      </c>
      <c r="B1148" s="18" t="s">
        <v>105</v>
      </c>
      <c r="C1148" s="18" t="s">
        <v>106</v>
      </c>
      <c r="D1148" s="18" t="s">
        <v>344</v>
      </c>
      <c r="E1148" s="18" t="s">
        <v>345</v>
      </c>
      <c r="F1148" s="18" t="s">
        <v>192</v>
      </c>
      <c r="G1148" s="18" t="s">
        <v>193</v>
      </c>
      <c r="H1148" s="24">
        <v>3.0876698818234196E-5</v>
      </c>
      <c r="I1148"/>
    </row>
    <row r="1149" spans="1:9" x14ac:dyDescent="0.25">
      <c r="A1149" s="18" t="s">
        <v>104</v>
      </c>
      <c r="B1149" s="18" t="s">
        <v>105</v>
      </c>
      <c r="C1149" s="18" t="s">
        <v>106</v>
      </c>
      <c r="D1149" s="18" t="s">
        <v>344</v>
      </c>
      <c r="E1149" s="18" t="s">
        <v>345</v>
      </c>
      <c r="F1149" s="18" t="s">
        <v>222</v>
      </c>
      <c r="G1149" s="18" t="s">
        <v>223</v>
      </c>
      <c r="H1149" s="24">
        <v>2.5139246398684257E-9</v>
      </c>
      <c r="I1149"/>
    </row>
    <row r="1150" spans="1:9" x14ac:dyDescent="0.25">
      <c r="A1150" s="18" t="s">
        <v>104</v>
      </c>
      <c r="B1150" s="18" t="s">
        <v>105</v>
      </c>
      <c r="C1150" s="18" t="s">
        <v>106</v>
      </c>
      <c r="D1150" s="18" t="s">
        <v>344</v>
      </c>
      <c r="E1150" s="18" t="s">
        <v>345</v>
      </c>
      <c r="F1150" s="18" t="s">
        <v>278</v>
      </c>
      <c r="G1150" s="18" t="s">
        <v>279</v>
      </c>
      <c r="H1150" s="24">
        <v>1.1596690881056078E-5</v>
      </c>
      <c r="I1150"/>
    </row>
    <row r="1151" spans="1:9" x14ac:dyDescent="0.25">
      <c r="A1151" s="18" t="s">
        <v>104</v>
      </c>
      <c r="B1151" s="18" t="s">
        <v>105</v>
      </c>
      <c r="C1151" s="18" t="s">
        <v>106</v>
      </c>
      <c r="D1151" s="18" t="s">
        <v>344</v>
      </c>
      <c r="E1151" s="18" t="s">
        <v>345</v>
      </c>
      <c r="F1151" s="18" t="s">
        <v>224</v>
      </c>
      <c r="G1151" s="18" t="s">
        <v>225</v>
      </c>
      <c r="H1151" s="24">
        <v>1.7652071819892946E-6</v>
      </c>
      <c r="I1151"/>
    </row>
    <row r="1152" spans="1:9" x14ac:dyDescent="0.25">
      <c r="A1152" s="18" t="s">
        <v>104</v>
      </c>
      <c r="B1152" s="18" t="s">
        <v>105</v>
      </c>
      <c r="C1152" s="18" t="s">
        <v>106</v>
      </c>
      <c r="D1152" s="18" t="s">
        <v>344</v>
      </c>
      <c r="E1152" s="18" t="s">
        <v>345</v>
      </c>
      <c r="F1152" s="18" t="s">
        <v>182</v>
      </c>
      <c r="G1152" s="18" t="s">
        <v>183</v>
      </c>
      <c r="H1152" s="24">
        <v>5.6438958209512242E-4</v>
      </c>
      <c r="I1152"/>
    </row>
    <row r="1153" spans="1:9" x14ac:dyDescent="0.25">
      <c r="A1153" s="18" t="s">
        <v>104</v>
      </c>
      <c r="B1153" s="18" t="s">
        <v>105</v>
      </c>
      <c r="C1153" s="18" t="s">
        <v>106</v>
      </c>
      <c r="D1153" s="18" t="s">
        <v>344</v>
      </c>
      <c r="E1153" s="18" t="s">
        <v>345</v>
      </c>
      <c r="F1153" s="18" t="s">
        <v>230</v>
      </c>
      <c r="G1153" s="18" t="s">
        <v>231</v>
      </c>
      <c r="H1153" s="24">
        <v>5.5504338252525514E-4</v>
      </c>
      <c r="I1153"/>
    </row>
    <row r="1154" spans="1:9" x14ac:dyDescent="0.25">
      <c r="A1154" s="18" t="s">
        <v>104</v>
      </c>
      <c r="B1154" s="18" t="s">
        <v>105</v>
      </c>
      <c r="C1154" s="18" t="s">
        <v>106</v>
      </c>
      <c r="D1154" s="18" t="s">
        <v>344</v>
      </c>
      <c r="E1154" s="18" t="s">
        <v>345</v>
      </c>
      <c r="F1154" s="18" t="s">
        <v>186</v>
      </c>
      <c r="G1154" s="18" t="s">
        <v>187</v>
      </c>
      <c r="H1154" s="24">
        <v>2.3854202606406892E-6</v>
      </c>
      <c r="I1154"/>
    </row>
    <row r="1155" spans="1:9" x14ac:dyDescent="0.25">
      <c r="A1155" s="18" t="s">
        <v>104</v>
      </c>
      <c r="B1155" s="18" t="s">
        <v>105</v>
      </c>
      <c r="C1155" s="18" t="s">
        <v>106</v>
      </c>
      <c r="D1155" s="18" t="s">
        <v>344</v>
      </c>
      <c r="E1155" s="18" t="s">
        <v>345</v>
      </c>
      <c r="F1155" s="18" t="s">
        <v>152</v>
      </c>
      <c r="G1155" s="18" t="s">
        <v>153</v>
      </c>
      <c r="H1155" s="24">
        <v>1.2342660038047675E-8</v>
      </c>
      <c r="I1155"/>
    </row>
    <row r="1156" spans="1:9" x14ac:dyDescent="0.25">
      <c r="A1156" s="18" t="s">
        <v>104</v>
      </c>
      <c r="B1156" s="18" t="s">
        <v>105</v>
      </c>
      <c r="C1156" s="18" t="s">
        <v>106</v>
      </c>
      <c r="D1156" s="18" t="s">
        <v>344</v>
      </c>
      <c r="E1156" s="18" t="s">
        <v>345</v>
      </c>
      <c r="F1156" s="18" t="s">
        <v>156</v>
      </c>
      <c r="G1156" s="18" t="s">
        <v>157</v>
      </c>
      <c r="H1156" s="24">
        <v>2.2797805638672329E-7</v>
      </c>
      <c r="I1156"/>
    </row>
    <row r="1157" spans="1:9" x14ac:dyDescent="0.25">
      <c r="A1157" s="18" t="s">
        <v>104</v>
      </c>
      <c r="B1157" s="18" t="s">
        <v>105</v>
      </c>
      <c r="C1157" s="18" t="s">
        <v>106</v>
      </c>
      <c r="D1157" s="18" t="s">
        <v>344</v>
      </c>
      <c r="E1157" s="18" t="s">
        <v>345</v>
      </c>
      <c r="F1157" s="18" t="s">
        <v>164</v>
      </c>
      <c r="G1157" s="18" t="s">
        <v>165</v>
      </c>
      <c r="H1157" s="24">
        <v>5.6795135773204055E-7</v>
      </c>
      <c r="I1157"/>
    </row>
    <row r="1158" spans="1:9" x14ac:dyDescent="0.25">
      <c r="A1158" s="18" t="s">
        <v>104</v>
      </c>
      <c r="B1158" s="18" t="s">
        <v>105</v>
      </c>
      <c r="C1158" s="18" t="s">
        <v>106</v>
      </c>
      <c r="D1158" s="18" t="s">
        <v>344</v>
      </c>
      <c r="E1158" s="18" t="s">
        <v>345</v>
      </c>
      <c r="F1158" s="18" t="s">
        <v>188</v>
      </c>
      <c r="G1158" s="18" t="s">
        <v>189</v>
      </c>
      <c r="H1158" s="24">
        <v>2.1483929545241294E-5</v>
      </c>
      <c r="I1158"/>
    </row>
    <row r="1159" spans="1:9" x14ac:dyDescent="0.25">
      <c r="A1159" s="18" t="s">
        <v>104</v>
      </c>
      <c r="B1159" s="18" t="s">
        <v>105</v>
      </c>
      <c r="C1159" s="18" t="s">
        <v>106</v>
      </c>
      <c r="D1159" s="18" t="s">
        <v>344</v>
      </c>
      <c r="E1159" s="18" t="s">
        <v>345</v>
      </c>
      <c r="F1159" s="18" t="s">
        <v>300</v>
      </c>
      <c r="G1159" s="18" t="s">
        <v>301</v>
      </c>
      <c r="H1159" s="24">
        <v>7.1477876804256725E-8</v>
      </c>
      <c r="I1159"/>
    </row>
    <row r="1160" spans="1:9" x14ac:dyDescent="0.25">
      <c r="A1160" s="18" t="s">
        <v>104</v>
      </c>
      <c r="B1160" s="18" t="s">
        <v>105</v>
      </c>
      <c r="C1160" s="18" t="s">
        <v>106</v>
      </c>
      <c r="D1160" s="18" t="s">
        <v>344</v>
      </c>
      <c r="E1160" s="18" t="s">
        <v>345</v>
      </c>
      <c r="F1160" s="18" t="s">
        <v>170</v>
      </c>
      <c r="G1160" s="18" t="s">
        <v>171</v>
      </c>
      <c r="H1160" s="24">
        <v>1.1077644401973058E-7</v>
      </c>
      <c r="I1160"/>
    </row>
    <row r="1161" spans="1:9" x14ac:dyDescent="0.25">
      <c r="A1161" s="18" t="s">
        <v>104</v>
      </c>
      <c r="B1161" s="18" t="s">
        <v>105</v>
      </c>
      <c r="C1161" s="18" t="s">
        <v>106</v>
      </c>
      <c r="D1161" s="18" t="s">
        <v>344</v>
      </c>
      <c r="E1161" s="18" t="s">
        <v>345</v>
      </c>
      <c r="F1161" s="18" t="s">
        <v>228</v>
      </c>
      <c r="G1161" s="18" t="s">
        <v>229</v>
      </c>
      <c r="H1161" s="24">
        <v>1.1496180114487674E-6</v>
      </c>
      <c r="I1161"/>
    </row>
    <row r="1162" spans="1:9" x14ac:dyDescent="0.25">
      <c r="A1162" s="18" t="s">
        <v>104</v>
      </c>
      <c r="B1162" s="18" t="s">
        <v>105</v>
      </c>
      <c r="C1162" s="18" t="s">
        <v>106</v>
      </c>
      <c r="D1162" s="18" t="s">
        <v>344</v>
      </c>
      <c r="E1162" s="18" t="s">
        <v>345</v>
      </c>
      <c r="F1162" s="18" t="s">
        <v>172</v>
      </c>
      <c r="G1162" s="18" t="s">
        <v>173</v>
      </c>
      <c r="H1162" s="24">
        <v>1.7112299017353946E-7</v>
      </c>
      <c r="I1162"/>
    </row>
    <row r="1163" spans="1:9" x14ac:dyDescent="0.25">
      <c r="A1163" s="18" t="s">
        <v>104</v>
      </c>
      <c r="B1163" s="18" t="s">
        <v>105</v>
      </c>
      <c r="C1163" s="18" t="s">
        <v>106</v>
      </c>
      <c r="D1163" s="18" t="s">
        <v>344</v>
      </c>
      <c r="E1163" s="18" t="s">
        <v>345</v>
      </c>
      <c r="F1163" s="18" t="s">
        <v>174</v>
      </c>
      <c r="G1163" s="18" t="s">
        <v>175</v>
      </c>
      <c r="H1163" s="24">
        <v>1.1208046881073049E-6</v>
      </c>
      <c r="I1163"/>
    </row>
    <row r="1164" spans="1:9" x14ac:dyDescent="0.25">
      <c r="A1164" s="18" t="s">
        <v>104</v>
      </c>
      <c r="B1164" s="18" t="s">
        <v>105</v>
      </c>
      <c r="C1164" s="18" t="s">
        <v>106</v>
      </c>
      <c r="D1164" s="18" t="s">
        <v>344</v>
      </c>
      <c r="E1164" s="18" t="s">
        <v>345</v>
      </c>
      <c r="F1164" s="18" t="s">
        <v>124</v>
      </c>
      <c r="G1164" s="18" t="s">
        <v>125</v>
      </c>
      <c r="H1164" s="24">
        <v>6.3393250646237088E-8</v>
      </c>
      <c r="I1164"/>
    </row>
    <row r="1165" spans="1:9" x14ac:dyDescent="0.25">
      <c r="A1165" s="18" t="s">
        <v>104</v>
      </c>
      <c r="B1165" s="18" t="s">
        <v>105</v>
      </c>
      <c r="C1165" s="18" t="s">
        <v>106</v>
      </c>
      <c r="D1165" s="18" t="s">
        <v>344</v>
      </c>
      <c r="E1165" s="18" t="s">
        <v>345</v>
      </c>
      <c r="F1165" s="18" t="s">
        <v>176</v>
      </c>
      <c r="G1165" s="18" t="s">
        <v>177</v>
      </c>
      <c r="H1165" s="24">
        <v>1.6623642437320723E-7</v>
      </c>
      <c r="I1165"/>
    </row>
    <row r="1166" spans="1:9" x14ac:dyDescent="0.25">
      <c r="A1166" s="18" t="s">
        <v>104</v>
      </c>
      <c r="B1166" s="18" t="s">
        <v>105</v>
      </c>
      <c r="C1166" s="18" t="s">
        <v>106</v>
      </c>
      <c r="D1166" s="18" t="s">
        <v>328</v>
      </c>
      <c r="E1166" s="18" t="s">
        <v>329</v>
      </c>
      <c r="F1166" s="18" t="s">
        <v>178</v>
      </c>
      <c r="G1166" s="18" t="s">
        <v>179</v>
      </c>
      <c r="H1166" s="24">
        <v>3.5837648485442918E-6</v>
      </c>
      <c r="I1166"/>
    </row>
    <row r="1167" spans="1:9" x14ac:dyDescent="0.25">
      <c r="A1167" s="18" t="s">
        <v>104</v>
      </c>
      <c r="B1167" s="18" t="s">
        <v>105</v>
      </c>
      <c r="C1167" s="18" t="s">
        <v>106</v>
      </c>
      <c r="D1167" s="18" t="s">
        <v>328</v>
      </c>
      <c r="E1167" s="18" t="s">
        <v>329</v>
      </c>
      <c r="F1167" s="18" t="s">
        <v>286</v>
      </c>
      <c r="G1167" s="18" t="s">
        <v>287</v>
      </c>
      <c r="H1167" s="24">
        <v>3.1477321387861862E-6</v>
      </c>
      <c r="I1167"/>
    </row>
    <row r="1168" spans="1:9" x14ac:dyDescent="0.25">
      <c r="A1168" s="18" t="s">
        <v>104</v>
      </c>
      <c r="B1168" s="18" t="s">
        <v>105</v>
      </c>
      <c r="C1168" s="18" t="s">
        <v>106</v>
      </c>
      <c r="D1168" s="18" t="s">
        <v>328</v>
      </c>
      <c r="E1168" s="18" t="s">
        <v>329</v>
      </c>
      <c r="F1168" s="18" t="s">
        <v>254</v>
      </c>
      <c r="G1168" s="18" t="s">
        <v>255</v>
      </c>
      <c r="H1168" s="24">
        <v>5.1204379291674372E-7</v>
      </c>
      <c r="I1168"/>
    </row>
    <row r="1169" spans="1:9" x14ac:dyDescent="0.25">
      <c r="A1169" s="18" t="s">
        <v>104</v>
      </c>
      <c r="B1169" s="18" t="s">
        <v>105</v>
      </c>
      <c r="C1169" s="18" t="s">
        <v>106</v>
      </c>
      <c r="D1169" s="18" t="s">
        <v>328</v>
      </c>
      <c r="E1169" s="18" t="s">
        <v>329</v>
      </c>
      <c r="F1169" s="18" t="s">
        <v>264</v>
      </c>
      <c r="G1169" s="18" t="s">
        <v>265</v>
      </c>
      <c r="H1169" s="24">
        <v>1.9325834352433399E-6</v>
      </c>
      <c r="I1169"/>
    </row>
    <row r="1170" spans="1:9" x14ac:dyDescent="0.25">
      <c r="A1170" s="18" t="s">
        <v>104</v>
      </c>
      <c r="B1170" s="18" t="s">
        <v>105</v>
      </c>
      <c r="C1170" s="18" t="s">
        <v>106</v>
      </c>
      <c r="D1170" s="18" t="s">
        <v>328</v>
      </c>
      <c r="E1170" s="18" t="s">
        <v>329</v>
      </c>
      <c r="F1170" s="18" t="s">
        <v>330</v>
      </c>
      <c r="G1170" s="18" t="s">
        <v>331</v>
      </c>
      <c r="H1170" s="24">
        <v>3.0860353242176972E-6</v>
      </c>
      <c r="I1170"/>
    </row>
    <row r="1171" spans="1:9" x14ac:dyDescent="0.25">
      <c r="A1171" s="18" t="s">
        <v>104</v>
      </c>
      <c r="B1171" s="18" t="s">
        <v>105</v>
      </c>
      <c r="C1171" s="18" t="s">
        <v>106</v>
      </c>
      <c r="D1171" s="18" t="s">
        <v>328</v>
      </c>
      <c r="E1171" s="18" t="s">
        <v>329</v>
      </c>
      <c r="F1171" s="18" t="s">
        <v>128</v>
      </c>
      <c r="G1171" s="18" t="s">
        <v>129</v>
      </c>
      <c r="H1171" s="24">
        <v>1.7067818345402067E-2</v>
      </c>
      <c r="I1171"/>
    </row>
    <row r="1172" spans="1:9" x14ac:dyDescent="0.25">
      <c r="A1172" s="18" t="s">
        <v>104</v>
      </c>
      <c r="B1172" s="18" t="s">
        <v>105</v>
      </c>
      <c r="C1172" s="18" t="s">
        <v>106</v>
      </c>
      <c r="D1172" s="18" t="s">
        <v>328</v>
      </c>
      <c r="E1172" s="18" t="s">
        <v>329</v>
      </c>
      <c r="F1172" s="18" t="s">
        <v>198</v>
      </c>
      <c r="G1172" s="18" t="s">
        <v>199</v>
      </c>
      <c r="H1172" s="24">
        <v>0.23784344685628978</v>
      </c>
      <c r="I1172"/>
    </row>
    <row r="1173" spans="1:9" x14ac:dyDescent="0.25">
      <c r="A1173" s="18" t="s">
        <v>104</v>
      </c>
      <c r="B1173" s="18" t="s">
        <v>105</v>
      </c>
      <c r="C1173" s="18" t="s">
        <v>106</v>
      </c>
      <c r="D1173" s="18" t="s">
        <v>328</v>
      </c>
      <c r="E1173" s="18" t="s">
        <v>329</v>
      </c>
      <c r="F1173" s="18" t="s">
        <v>202</v>
      </c>
      <c r="G1173" s="18" t="s">
        <v>203</v>
      </c>
      <c r="H1173" s="24">
        <v>4.6357184653011725E-7</v>
      </c>
      <c r="I1173"/>
    </row>
    <row r="1174" spans="1:9" x14ac:dyDescent="0.25">
      <c r="A1174" s="18" t="s">
        <v>104</v>
      </c>
      <c r="B1174" s="18" t="s">
        <v>105</v>
      </c>
      <c r="C1174" s="18" t="s">
        <v>106</v>
      </c>
      <c r="D1174" s="18" t="s">
        <v>328</v>
      </c>
      <c r="E1174" s="18" t="s">
        <v>329</v>
      </c>
      <c r="F1174" s="18" t="s">
        <v>130</v>
      </c>
      <c r="G1174" s="18" t="s">
        <v>131</v>
      </c>
      <c r="H1174" s="24">
        <v>4.7758752635347687E-5</v>
      </c>
      <c r="I1174"/>
    </row>
    <row r="1175" spans="1:9" x14ac:dyDescent="0.25">
      <c r="A1175" s="18" t="s">
        <v>104</v>
      </c>
      <c r="B1175" s="18" t="s">
        <v>105</v>
      </c>
      <c r="C1175" s="18" t="s">
        <v>106</v>
      </c>
      <c r="D1175" s="18" t="s">
        <v>328</v>
      </c>
      <c r="E1175" s="18" t="s">
        <v>329</v>
      </c>
      <c r="F1175" s="18" t="s">
        <v>332</v>
      </c>
      <c r="G1175" s="18" t="s">
        <v>333</v>
      </c>
      <c r="H1175" s="24">
        <v>1.7436314870138264E-6</v>
      </c>
      <c r="I1175"/>
    </row>
    <row r="1176" spans="1:9" x14ac:dyDescent="0.25">
      <c r="A1176" s="18" t="s">
        <v>104</v>
      </c>
      <c r="B1176" s="18" t="s">
        <v>105</v>
      </c>
      <c r="C1176" s="18" t="s">
        <v>106</v>
      </c>
      <c r="D1176" s="18" t="s">
        <v>328</v>
      </c>
      <c r="E1176" s="18" t="s">
        <v>329</v>
      </c>
      <c r="F1176" s="18" t="s">
        <v>134</v>
      </c>
      <c r="G1176" s="18" t="s">
        <v>135</v>
      </c>
      <c r="H1176" s="24">
        <v>1.4229311936646404E-6</v>
      </c>
      <c r="I1176"/>
    </row>
    <row r="1177" spans="1:9" x14ac:dyDescent="0.25">
      <c r="A1177" s="18" t="s">
        <v>104</v>
      </c>
      <c r="B1177" s="18" t="s">
        <v>105</v>
      </c>
      <c r="C1177" s="18" t="s">
        <v>106</v>
      </c>
      <c r="D1177" s="18" t="s">
        <v>328</v>
      </c>
      <c r="E1177" s="18" t="s">
        <v>329</v>
      </c>
      <c r="F1177" s="18" t="s">
        <v>180</v>
      </c>
      <c r="G1177" s="18" t="s">
        <v>181</v>
      </c>
      <c r="H1177" s="24">
        <v>4.2302243881592089E-6</v>
      </c>
      <c r="I1177"/>
    </row>
    <row r="1178" spans="1:9" x14ac:dyDescent="0.25">
      <c r="A1178" s="18" t="s">
        <v>104</v>
      </c>
      <c r="B1178" s="18" t="s">
        <v>105</v>
      </c>
      <c r="C1178" s="18" t="s">
        <v>106</v>
      </c>
      <c r="D1178" s="18" t="s">
        <v>328</v>
      </c>
      <c r="E1178" s="18" t="s">
        <v>329</v>
      </c>
      <c r="F1178" s="18" t="s">
        <v>294</v>
      </c>
      <c r="G1178" s="18" t="s">
        <v>295</v>
      </c>
      <c r="H1178" s="24">
        <v>5.5242241392654762E-7</v>
      </c>
      <c r="I1178"/>
    </row>
    <row r="1179" spans="1:9" x14ac:dyDescent="0.25">
      <c r="A1179" s="18" t="s">
        <v>104</v>
      </c>
      <c r="B1179" s="18" t="s">
        <v>105</v>
      </c>
      <c r="C1179" s="18" t="s">
        <v>106</v>
      </c>
      <c r="D1179" s="18" t="s">
        <v>328</v>
      </c>
      <c r="E1179" s="18" t="s">
        <v>329</v>
      </c>
      <c r="F1179" s="18" t="s">
        <v>138</v>
      </c>
      <c r="G1179" s="18" t="s">
        <v>139</v>
      </c>
      <c r="H1179" s="24">
        <v>3.9091406277072713E-6</v>
      </c>
      <c r="I1179"/>
    </row>
    <row r="1180" spans="1:9" x14ac:dyDescent="0.25">
      <c r="A1180" s="18" t="s">
        <v>104</v>
      </c>
      <c r="B1180" s="18" t="s">
        <v>105</v>
      </c>
      <c r="C1180" s="18" t="s">
        <v>106</v>
      </c>
      <c r="D1180" s="18" t="s">
        <v>328</v>
      </c>
      <c r="E1180" s="18" t="s">
        <v>329</v>
      </c>
      <c r="F1180" s="18" t="s">
        <v>140</v>
      </c>
      <c r="G1180" s="18" t="s">
        <v>141</v>
      </c>
      <c r="H1180" s="24">
        <v>4.9521412433503616E-2</v>
      </c>
      <c r="I1180"/>
    </row>
    <row r="1181" spans="1:9" x14ac:dyDescent="0.25">
      <c r="A1181" s="18" t="s">
        <v>104</v>
      </c>
      <c r="B1181" s="18" t="s">
        <v>105</v>
      </c>
      <c r="C1181" s="18" t="s">
        <v>106</v>
      </c>
      <c r="D1181" s="18" t="s">
        <v>328</v>
      </c>
      <c r="E1181" s="18" t="s">
        <v>329</v>
      </c>
      <c r="F1181" s="18" t="s">
        <v>242</v>
      </c>
      <c r="G1181" s="18" t="s">
        <v>243</v>
      </c>
      <c r="H1181" s="24">
        <v>1.3323152317230479E-6</v>
      </c>
      <c r="I1181"/>
    </row>
    <row r="1182" spans="1:9" x14ac:dyDescent="0.25">
      <c r="A1182" s="18" t="s">
        <v>104</v>
      </c>
      <c r="B1182" s="18" t="s">
        <v>105</v>
      </c>
      <c r="C1182" s="18" t="s">
        <v>106</v>
      </c>
      <c r="D1182" s="18" t="s">
        <v>328</v>
      </c>
      <c r="E1182" s="18" t="s">
        <v>329</v>
      </c>
      <c r="F1182" s="18" t="s">
        <v>142</v>
      </c>
      <c r="G1182" s="18" t="s">
        <v>143</v>
      </c>
      <c r="H1182" s="24">
        <v>2.1699786529525188E-5</v>
      </c>
      <c r="I1182"/>
    </row>
    <row r="1183" spans="1:9" x14ac:dyDescent="0.25">
      <c r="A1183" s="18" t="s">
        <v>104</v>
      </c>
      <c r="B1183" s="18" t="s">
        <v>105</v>
      </c>
      <c r="C1183" s="18" t="s">
        <v>106</v>
      </c>
      <c r="D1183" s="18" t="s">
        <v>328</v>
      </c>
      <c r="E1183" s="18" t="s">
        <v>329</v>
      </c>
      <c r="F1183" s="18" t="s">
        <v>144</v>
      </c>
      <c r="G1183" s="18" t="s">
        <v>145</v>
      </c>
      <c r="H1183" s="24">
        <v>1.4993769230576808E-3</v>
      </c>
      <c r="I1183"/>
    </row>
    <row r="1184" spans="1:9" x14ac:dyDescent="0.25">
      <c r="A1184" s="18" t="s">
        <v>104</v>
      </c>
      <c r="B1184" s="18" t="s">
        <v>105</v>
      </c>
      <c r="C1184" s="18" t="s">
        <v>106</v>
      </c>
      <c r="D1184" s="18" t="s">
        <v>328</v>
      </c>
      <c r="E1184" s="18" t="s">
        <v>329</v>
      </c>
      <c r="F1184" s="18" t="s">
        <v>184</v>
      </c>
      <c r="G1184" s="18" t="s">
        <v>185</v>
      </c>
      <c r="H1184" s="24">
        <v>5.0155326277808099E-5</v>
      </c>
      <c r="I1184"/>
    </row>
    <row r="1185" spans="1:9" x14ac:dyDescent="0.25">
      <c r="A1185" s="18" t="s">
        <v>104</v>
      </c>
      <c r="B1185" s="18" t="s">
        <v>105</v>
      </c>
      <c r="C1185" s="18" t="s">
        <v>106</v>
      </c>
      <c r="D1185" s="18" t="s">
        <v>328</v>
      </c>
      <c r="E1185" s="18" t="s">
        <v>329</v>
      </c>
      <c r="F1185" s="18" t="s">
        <v>296</v>
      </c>
      <c r="G1185" s="18" t="s">
        <v>297</v>
      </c>
      <c r="H1185" s="24">
        <v>2.6199714320694796E-5</v>
      </c>
      <c r="I1185"/>
    </row>
    <row r="1186" spans="1:9" x14ac:dyDescent="0.25">
      <c r="A1186" s="18" t="s">
        <v>104</v>
      </c>
      <c r="B1186" s="18" t="s">
        <v>105</v>
      </c>
      <c r="C1186" s="18" t="s">
        <v>106</v>
      </c>
      <c r="D1186" s="18" t="s">
        <v>328</v>
      </c>
      <c r="E1186" s="18" t="s">
        <v>329</v>
      </c>
      <c r="F1186" s="18" t="s">
        <v>218</v>
      </c>
      <c r="G1186" s="18" t="s">
        <v>219</v>
      </c>
      <c r="H1186" s="24">
        <v>8.4298258217039668E-4</v>
      </c>
      <c r="I1186"/>
    </row>
    <row r="1187" spans="1:9" x14ac:dyDescent="0.25">
      <c r="A1187" s="18" t="s">
        <v>104</v>
      </c>
      <c r="B1187" s="18" t="s">
        <v>105</v>
      </c>
      <c r="C1187" s="18" t="s">
        <v>106</v>
      </c>
      <c r="D1187" s="18" t="s">
        <v>328</v>
      </c>
      <c r="E1187" s="18" t="s">
        <v>329</v>
      </c>
      <c r="F1187" s="18" t="s">
        <v>192</v>
      </c>
      <c r="G1187" s="18" t="s">
        <v>193</v>
      </c>
      <c r="H1187" s="24">
        <v>1.9453965966941888E-2</v>
      </c>
      <c r="I1187"/>
    </row>
    <row r="1188" spans="1:9" x14ac:dyDescent="0.25">
      <c r="A1188" s="18" t="s">
        <v>104</v>
      </c>
      <c r="B1188" s="18" t="s">
        <v>105</v>
      </c>
      <c r="C1188" s="18" t="s">
        <v>106</v>
      </c>
      <c r="D1188" s="18" t="s">
        <v>328</v>
      </c>
      <c r="E1188" s="18" t="s">
        <v>329</v>
      </c>
      <c r="F1188" s="18" t="s">
        <v>222</v>
      </c>
      <c r="G1188" s="18" t="s">
        <v>223</v>
      </c>
      <c r="H1188" s="24">
        <v>1.1532429696863069E-6</v>
      </c>
      <c r="I1188"/>
    </row>
    <row r="1189" spans="1:9" x14ac:dyDescent="0.25">
      <c r="A1189" s="18" t="s">
        <v>104</v>
      </c>
      <c r="B1189" s="18" t="s">
        <v>105</v>
      </c>
      <c r="C1189" s="18" t="s">
        <v>106</v>
      </c>
      <c r="D1189" s="18" t="s">
        <v>328</v>
      </c>
      <c r="E1189" s="18" t="s">
        <v>329</v>
      </c>
      <c r="F1189" s="18" t="s">
        <v>252</v>
      </c>
      <c r="G1189" s="18" t="s">
        <v>253</v>
      </c>
      <c r="H1189" s="24">
        <v>4.4952996848210511E-4</v>
      </c>
      <c r="I1189"/>
    </row>
    <row r="1190" spans="1:9" x14ac:dyDescent="0.25">
      <c r="A1190" s="18" t="s">
        <v>104</v>
      </c>
      <c r="B1190" s="18" t="s">
        <v>105</v>
      </c>
      <c r="C1190" s="18" t="s">
        <v>106</v>
      </c>
      <c r="D1190" s="18" t="s">
        <v>328</v>
      </c>
      <c r="E1190" s="18" t="s">
        <v>329</v>
      </c>
      <c r="F1190" s="18" t="s">
        <v>224</v>
      </c>
      <c r="G1190" s="18" t="s">
        <v>225</v>
      </c>
      <c r="H1190" s="24">
        <v>3.9049044774343479E-4</v>
      </c>
      <c r="I1190"/>
    </row>
    <row r="1191" spans="1:9" x14ac:dyDescent="0.25">
      <c r="A1191" s="18" t="s">
        <v>104</v>
      </c>
      <c r="B1191" s="18" t="s">
        <v>105</v>
      </c>
      <c r="C1191" s="18" t="s">
        <v>106</v>
      </c>
      <c r="D1191" s="18" t="s">
        <v>328</v>
      </c>
      <c r="E1191" s="18" t="s">
        <v>329</v>
      </c>
      <c r="F1191" s="18" t="s">
        <v>182</v>
      </c>
      <c r="G1191" s="18" t="s">
        <v>183</v>
      </c>
      <c r="H1191" s="24">
        <v>3.9323366924060965E-2</v>
      </c>
      <c r="I1191"/>
    </row>
    <row r="1192" spans="1:9" x14ac:dyDescent="0.25">
      <c r="A1192" s="18" t="s">
        <v>104</v>
      </c>
      <c r="B1192" s="18" t="s">
        <v>105</v>
      </c>
      <c r="C1192" s="18" t="s">
        <v>106</v>
      </c>
      <c r="D1192" s="18" t="s">
        <v>328</v>
      </c>
      <c r="E1192" s="18" t="s">
        <v>329</v>
      </c>
      <c r="F1192" s="18" t="s">
        <v>186</v>
      </c>
      <c r="G1192" s="18" t="s">
        <v>187</v>
      </c>
      <c r="H1192" s="24">
        <v>8.8082854379803872E-5</v>
      </c>
      <c r="I1192"/>
    </row>
    <row r="1193" spans="1:9" x14ac:dyDescent="0.25">
      <c r="A1193" s="18" t="s">
        <v>104</v>
      </c>
      <c r="B1193" s="18" t="s">
        <v>105</v>
      </c>
      <c r="C1193" s="18" t="s">
        <v>106</v>
      </c>
      <c r="D1193" s="18" t="s">
        <v>328</v>
      </c>
      <c r="E1193" s="18" t="s">
        <v>329</v>
      </c>
      <c r="F1193" s="18" t="s">
        <v>232</v>
      </c>
      <c r="G1193" s="18" t="s">
        <v>233</v>
      </c>
      <c r="H1193" s="24">
        <v>8.4121521845478137E-2</v>
      </c>
      <c r="I1193"/>
    </row>
    <row r="1194" spans="1:9" x14ac:dyDescent="0.25">
      <c r="A1194" s="18" t="s">
        <v>104</v>
      </c>
      <c r="B1194" s="18" t="s">
        <v>105</v>
      </c>
      <c r="C1194" s="18" t="s">
        <v>106</v>
      </c>
      <c r="D1194" s="18" t="s">
        <v>328</v>
      </c>
      <c r="E1194" s="18" t="s">
        <v>329</v>
      </c>
      <c r="F1194" s="18" t="s">
        <v>272</v>
      </c>
      <c r="G1194" s="18" t="s">
        <v>273</v>
      </c>
      <c r="H1194" s="24">
        <v>6.3175006708098491E-5</v>
      </c>
      <c r="I1194"/>
    </row>
    <row r="1195" spans="1:9" x14ac:dyDescent="0.25">
      <c r="A1195" s="18" t="s">
        <v>104</v>
      </c>
      <c r="B1195" s="18" t="s">
        <v>105</v>
      </c>
      <c r="C1195" s="18" t="s">
        <v>106</v>
      </c>
      <c r="D1195" s="18" t="s">
        <v>328</v>
      </c>
      <c r="E1195" s="18" t="s">
        <v>329</v>
      </c>
      <c r="F1195" s="18" t="s">
        <v>152</v>
      </c>
      <c r="G1195" s="18" t="s">
        <v>153</v>
      </c>
      <c r="H1195" s="24">
        <v>5.1562645579578818E-6</v>
      </c>
      <c r="I1195"/>
    </row>
    <row r="1196" spans="1:9" x14ac:dyDescent="0.25">
      <c r="A1196" s="18" t="s">
        <v>104</v>
      </c>
      <c r="B1196" s="18" t="s">
        <v>105</v>
      </c>
      <c r="C1196" s="18" t="s">
        <v>106</v>
      </c>
      <c r="D1196" s="18" t="s">
        <v>328</v>
      </c>
      <c r="E1196" s="18" t="s">
        <v>329</v>
      </c>
      <c r="F1196" s="18" t="s">
        <v>156</v>
      </c>
      <c r="G1196" s="18" t="s">
        <v>157</v>
      </c>
      <c r="H1196" s="24">
        <v>2.645240490911073E-5</v>
      </c>
      <c r="I1196"/>
    </row>
    <row r="1197" spans="1:9" x14ac:dyDescent="0.25">
      <c r="A1197" s="18" t="s">
        <v>104</v>
      </c>
      <c r="B1197" s="18" t="s">
        <v>105</v>
      </c>
      <c r="C1197" s="18" t="s">
        <v>106</v>
      </c>
      <c r="D1197" s="18" t="s">
        <v>328</v>
      </c>
      <c r="E1197" s="18" t="s">
        <v>329</v>
      </c>
      <c r="F1197" s="18" t="s">
        <v>158</v>
      </c>
      <c r="G1197" s="18" t="s">
        <v>159</v>
      </c>
      <c r="H1197" s="24">
        <v>7.5428202191950484E-4</v>
      </c>
      <c r="I1197"/>
    </row>
    <row r="1198" spans="1:9" x14ac:dyDescent="0.25">
      <c r="A1198" s="18" t="s">
        <v>104</v>
      </c>
      <c r="B1198" s="18" t="s">
        <v>105</v>
      </c>
      <c r="C1198" s="18" t="s">
        <v>106</v>
      </c>
      <c r="D1198" s="18" t="s">
        <v>328</v>
      </c>
      <c r="E1198" s="18" t="s">
        <v>329</v>
      </c>
      <c r="F1198" s="18" t="s">
        <v>274</v>
      </c>
      <c r="G1198" s="18" t="s">
        <v>275</v>
      </c>
      <c r="H1198" s="24">
        <v>1.1998854474515339E-3</v>
      </c>
      <c r="I1198"/>
    </row>
    <row r="1199" spans="1:9" x14ac:dyDescent="0.25">
      <c r="A1199" s="18" t="s">
        <v>104</v>
      </c>
      <c r="B1199" s="18" t="s">
        <v>105</v>
      </c>
      <c r="C1199" s="18" t="s">
        <v>106</v>
      </c>
      <c r="D1199" s="18" t="s">
        <v>328</v>
      </c>
      <c r="E1199" s="18" t="s">
        <v>329</v>
      </c>
      <c r="F1199" s="18" t="s">
        <v>162</v>
      </c>
      <c r="G1199" s="18" t="s">
        <v>163</v>
      </c>
      <c r="H1199" s="24">
        <v>4.9765065021023263E-5</v>
      </c>
      <c r="I1199"/>
    </row>
    <row r="1200" spans="1:9" x14ac:dyDescent="0.25">
      <c r="A1200" s="18" t="s">
        <v>104</v>
      </c>
      <c r="B1200" s="18" t="s">
        <v>105</v>
      </c>
      <c r="C1200" s="18" t="s">
        <v>106</v>
      </c>
      <c r="D1200" s="18" t="s">
        <v>328</v>
      </c>
      <c r="E1200" s="18" t="s">
        <v>329</v>
      </c>
      <c r="F1200" s="18" t="s">
        <v>308</v>
      </c>
      <c r="G1200" s="18" t="s">
        <v>309</v>
      </c>
      <c r="H1200" s="24">
        <v>1.0633970083795439E-5</v>
      </c>
      <c r="I1200"/>
    </row>
    <row r="1201" spans="1:9" x14ac:dyDescent="0.25">
      <c r="A1201" s="18" t="s">
        <v>104</v>
      </c>
      <c r="B1201" s="18" t="s">
        <v>105</v>
      </c>
      <c r="C1201" s="18" t="s">
        <v>106</v>
      </c>
      <c r="D1201" s="18" t="s">
        <v>328</v>
      </c>
      <c r="E1201" s="18" t="s">
        <v>329</v>
      </c>
      <c r="F1201" s="18" t="s">
        <v>164</v>
      </c>
      <c r="G1201" s="18" t="s">
        <v>165</v>
      </c>
      <c r="H1201" s="24">
        <v>6.6497334556626735E-4</v>
      </c>
      <c r="I1201"/>
    </row>
    <row r="1202" spans="1:9" x14ac:dyDescent="0.25">
      <c r="A1202" s="18" t="s">
        <v>104</v>
      </c>
      <c r="B1202" s="18" t="s">
        <v>105</v>
      </c>
      <c r="C1202" s="18" t="s">
        <v>106</v>
      </c>
      <c r="D1202" s="18" t="s">
        <v>328</v>
      </c>
      <c r="E1202" s="18" t="s">
        <v>329</v>
      </c>
      <c r="F1202" s="18" t="s">
        <v>226</v>
      </c>
      <c r="G1202" s="18" t="s">
        <v>227</v>
      </c>
      <c r="H1202" s="24">
        <v>3.8242233675209989E-7</v>
      </c>
      <c r="I1202"/>
    </row>
    <row r="1203" spans="1:9" x14ac:dyDescent="0.25">
      <c r="A1203" s="18" t="s">
        <v>104</v>
      </c>
      <c r="B1203" s="18" t="s">
        <v>105</v>
      </c>
      <c r="C1203" s="18" t="s">
        <v>106</v>
      </c>
      <c r="D1203" s="18" t="s">
        <v>328</v>
      </c>
      <c r="E1203" s="18" t="s">
        <v>329</v>
      </c>
      <c r="F1203" s="18" t="s">
        <v>302</v>
      </c>
      <c r="G1203" s="18" t="s">
        <v>303</v>
      </c>
      <c r="H1203" s="24">
        <v>1.0956265159496803E-6</v>
      </c>
      <c r="I1203"/>
    </row>
    <row r="1204" spans="1:9" x14ac:dyDescent="0.25">
      <c r="A1204" s="18" t="s">
        <v>104</v>
      </c>
      <c r="B1204" s="18" t="s">
        <v>105</v>
      </c>
      <c r="C1204" s="18" t="s">
        <v>106</v>
      </c>
      <c r="D1204" s="18" t="s">
        <v>328</v>
      </c>
      <c r="E1204" s="18" t="s">
        <v>329</v>
      </c>
      <c r="F1204" s="18" t="s">
        <v>188</v>
      </c>
      <c r="G1204" s="18" t="s">
        <v>189</v>
      </c>
      <c r="H1204" s="24">
        <v>4.937811411810474E-3</v>
      </c>
      <c r="I1204"/>
    </row>
    <row r="1205" spans="1:9" x14ac:dyDescent="0.25">
      <c r="A1205" s="18" t="s">
        <v>104</v>
      </c>
      <c r="B1205" s="18" t="s">
        <v>105</v>
      </c>
      <c r="C1205" s="18" t="s">
        <v>106</v>
      </c>
      <c r="D1205" s="18" t="s">
        <v>328</v>
      </c>
      <c r="E1205" s="18" t="s">
        <v>329</v>
      </c>
      <c r="F1205" s="18" t="s">
        <v>166</v>
      </c>
      <c r="G1205" s="18" t="s">
        <v>167</v>
      </c>
      <c r="H1205" s="24">
        <v>8.3480084936485314E-7</v>
      </c>
      <c r="I1205"/>
    </row>
    <row r="1206" spans="1:9" x14ac:dyDescent="0.25">
      <c r="A1206" s="18" t="s">
        <v>104</v>
      </c>
      <c r="B1206" s="18" t="s">
        <v>105</v>
      </c>
      <c r="C1206" s="18" t="s">
        <v>106</v>
      </c>
      <c r="D1206" s="18" t="s">
        <v>328</v>
      </c>
      <c r="E1206" s="18" t="s">
        <v>329</v>
      </c>
      <c r="F1206" s="18" t="s">
        <v>170</v>
      </c>
      <c r="G1206" s="18" t="s">
        <v>171</v>
      </c>
      <c r="H1206" s="24">
        <v>1.1299579657754615E-6</v>
      </c>
      <c r="I1206"/>
    </row>
    <row r="1207" spans="1:9" x14ac:dyDescent="0.25">
      <c r="A1207" s="18" t="s">
        <v>104</v>
      </c>
      <c r="B1207" s="18" t="s">
        <v>105</v>
      </c>
      <c r="C1207" s="18" t="s">
        <v>106</v>
      </c>
      <c r="D1207" s="18" t="s">
        <v>328</v>
      </c>
      <c r="E1207" s="18" t="s">
        <v>329</v>
      </c>
      <c r="F1207" s="18" t="s">
        <v>172</v>
      </c>
      <c r="G1207" s="18" t="s">
        <v>173</v>
      </c>
      <c r="H1207" s="24">
        <v>9.5326854974053887E-6</v>
      </c>
      <c r="I1207"/>
    </row>
    <row r="1208" spans="1:9" x14ac:dyDescent="0.25">
      <c r="A1208" s="18" t="s">
        <v>104</v>
      </c>
      <c r="B1208" s="18" t="s">
        <v>105</v>
      </c>
      <c r="C1208" s="18" t="s">
        <v>106</v>
      </c>
      <c r="D1208" s="18" t="s">
        <v>328</v>
      </c>
      <c r="E1208" s="18" t="s">
        <v>329</v>
      </c>
      <c r="F1208" s="18" t="s">
        <v>174</v>
      </c>
      <c r="G1208" s="18" t="s">
        <v>175</v>
      </c>
      <c r="H1208" s="24">
        <v>1.9907475597382512E-3</v>
      </c>
      <c r="I1208"/>
    </row>
    <row r="1209" spans="1:9" x14ac:dyDescent="0.25">
      <c r="A1209" s="18" t="s">
        <v>104</v>
      </c>
      <c r="B1209" s="18" t="s">
        <v>105</v>
      </c>
      <c r="C1209" s="18" t="s">
        <v>106</v>
      </c>
      <c r="D1209" s="18" t="s">
        <v>328</v>
      </c>
      <c r="E1209" s="18" t="s">
        <v>329</v>
      </c>
      <c r="F1209" s="18" t="s">
        <v>190</v>
      </c>
      <c r="G1209" s="18" t="s">
        <v>191</v>
      </c>
      <c r="H1209" s="24">
        <v>9.8604804636391445E-5</v>
      </c>
      <c r="I1209"/>
    </row>
    <row r="1210" spans="1:9" x14ac:dyDescent="0.25">
      <c r="A1210" s="18" t="s">
        <v>104</v>
      </c>
      <c r="B1210" s="18" t="s">
        <v>105</v>
      </c>
      <c r="C1210" s="18" t="s">
        <v>106</v>
      </c>
      <c r="D1210" s="18" t="s">
        <v>328</v>
      </c>
      <c r="E1210" s="18" t="s">
        <v>329</v>
      </c>
      <c r="F1210" s="18" t="s">
        <v>124</v>
      </c>
      <c r="G1210" s="18" t="s">
        <v>125</v>
      </c>
      <c r="H1210" s="24">
        <v>1.3804764123344876E-3</v>
      </c>
      <c r="I1210"/>
    </row>
    <row r="1211" spans="1:9" x14ac:dyDescent="0.25">
      <c r="A1211" s="18" t="s">
        <v>104</v>
      </c>
      <c r="B1211" s="18" t="s">
        <v>105</v>
      </c>
      <c r="C1211" s="18" t="s">
        <v>106</v>
      </c>
      <c r="D1211" s="18" t="s">
        <v>328</v>
      </c>
      <c r="E1211" s="18" t="s">
        <v>329</v>
      </c>
      <c r="F1211" s="18" t="s">
        <v>176</v>
      </c>
      <c r="G1211" s="18" t="s">
        <v>177</v>
      </c>
      <c r="H1211" s="24">
        <v>3.6929902850634659E-5</v>
      </c>
      <c r="I1211"/>
    </row>
    <row r="1212" spans="1:9" x14ac:dyDescent="0.25">
      <c r="A1212" s="18" t="s">
        <v>104</v>
      </c>
      <c r="B1212" s="18" t="s">
        <v>105</v>
      </c>
      <c r="C1212" s="18" t="s">
        <v>106</v>
      </c>
      <c r="D1212" s="18" t="s">
        <v>328</v>
      </c>
      <c r="E1212" s="18" t="s">
        <v>329</v>
      </c>
      <c r="F1212" s="18" t="s">
        <v>284</v>
      </c>
      <c r="G1212" s="18" t="s">
        <v>285</v>
      </c>
      <c r="H1212" s="24">
        <v>5.5522519299468242E-6</v>
      </c>
      <c r="I1212"/>
    </row>
    <row r="1213" spans="1:9" x14ac:dyDescent="0.25">
      <c r="A1213" s="18" t="s">
        <v>104</v>
      </c>
      <c r="B1213" s="18" t="s">
        <v>105</v>
      </c>
      <c r="C1213" s="18" t="s">
        <v>106</v>
      </c>
      <c r="D1213" s="18" t="s">
        <v>328</v>
      </c>
      <c r="E1213" s="18" t="s">
        <v>329</v>
      </c>
      <c r="F1213" s="18" t="s">
        <v>276</v>
      </c>
      <c r="G1213" s="18" t="s">
        <v>277</v>
      </c>
      <c r="H1213" s="24">
        <v>4.8487436207752128E-5</v>
      </c>
      <c r="I1213"/>
    </row>
    <row r="1214" spans="1:9" x14ac:dyDescent="0.25">
      <c r="A1214" s="18" t="s">
        <v>104</v>
      </c>
      <c r="B1214" s="18" t="s">
        <v>105</v>
      </c>
      <c r="C1214" s="18" t="s">
        <v>106</v>
      </c>
      <c r="D1214" s="18" t="s">
        <v>328</v>
      </c>
      <c r="E1214" s="18" t="s">
        <v>329</v>
      </c>
      <c r="F1214" s="18" t="s">
        <v>196</v>
      </c>
      <c r="G1214" s="18" t="s">
        <v>197</v>
      </c>
      <c r="H1214" s="24">
        <v>1.5800253549853106E-6</v>
      </c>
      <c r="I1214"/>
    </row>
    <row r="1215" spans="1:9" x14ac:dyDescent="0.25">
      <c r="A1215" s="18" t="s">
        <v>104</v>
      </c>
      <c r="B1215" s="18" t="s">
        <v>105</v>
      </c>
      <c r="C1215" s="18" t="s">
        <v>106</v>
      </c>
      <c r="D1215" s="18" t="s">
        <v>194</v>
      </c>
      <c r="E1215" s="18" t="s">
        <v>195</v>
      </c>
      <c r="F1215" s="18" t="s">
        <v>178</v>
      </c>
      <c r="G1215" s="18" t="s">
        <v>179</v>
      </c>
      <c r="H1215" s="24">
        <v>0.74236803390100947</v>
      </c>
      <c r="I1215"/>
    </row>
    <row r="1216" spans="1:9" x14ac:dyDescent="0.25">
      <c r="A1216" s="18" t="s">
        <v>104</v>
      </c>
      <c r="B1216" s="18" t="s">
        <v>105</v>
      </c>
      <c r="C1216" s="18" t="s">
        <v>106</v>
      </c>
      <c r="D1216" s="18" t="s">
        <v>194</v>
      </c>
      <c r="E1216" s="18" t="s">
        <v>195</v>
      </c>
      <c r="F1216" s="18" t="s">
        <v>128</v>
      </c>
      <c r="G1216" s="18" t="s">
        <v>129</v>
      </c>
      <c r="H1216" s="24">
        <v>2.4950631973745608E-3</v>
      </c>
      <c r="I1216"/>
    </row>
    <row r="1217" spans="1:9" x14ac:dyDescent="0.25">
      <c r="A1217" s="18" t="s">
        <v>104</v>
      </c>
      <c r="B1217" s="18" t="s">
        <v>105</v>
      </c>
      <c r="C1217" s="18" t="s">
        <v>106</v>
      </c>
      <c r="D1217" s="18" t="s">
        <v>194</v>
      </c>
      <c r="E1217" s="18" t="s">
        <v>195</v>
      </c>
      <c r="F1217" s="18" t="s">
        <v>198</v>
      </c>
      <c r="G1217" s="18" t="s">
        <v>199</v>
      </c>
      <c r="H1217" s="24">
        <v>0.91592218991729368</v>
      </c>
      <c r="I1217"/>
    </row>
    <row r="1218" spans="1:9" x14ac:dyDescent="0.25">
      <c r="A1218" s="18" t="s">
        <v>104</v>
      </c>
      <c r="B1218" s="18" t="s">
        <v>105</v>
      </c>
      <c r="C1218" s="18" t="s">
        <v>106</v>
      </c>
      <c r="D1218" s="18" t="s">
        <v>194</v>
      </c>
      <c r="E1218" s="18" t="s">
        <v>195</v>
      </c>
      <c r="F1218" s="18" t="s">
        <v>200</v>
      </c>
      <c r="G1218" s="18" t="s">
        <v>201</v>
      </c>
      <c r="H1218" s="24">
        <v>1.0189898521022679E-4</v>
      </c>
      <c r="I1218"/>
    </row>
    <row r="1219" spans="1:9" x14ac:dyDescent="0.25">
      <c r="A1219" s="18" t="s">
        <v>104</v>
      </c>
      <c r="B1219" s="18" t="s">
        <v>105</v>
      </c>
      <c r="C1219" s="18" t="s">
        <v>106</v>
      </c>
      <c r="D1219" s="18" t="s">
        <v>194</v>
      </c>
      <c r="E1219" s="18" t="s">
        <v>195</v>
      </c>
      <c r="F1219" s="18" t="s">
        <v>202</v>
      </c>
      <c r="G1219" s="18" t="s">
        <v>203</v>
      </c>
      <c r="H1219" s="24">
        <v>3.6533609695456235E-5</v>
      </c>
      <c r="I1219"/>
    </row>
    <row r="1220" spans="1:9" x14ac:dyDescent="0.25">
      <c r="A1220" s="18" t="s">
        <v>104</v>
      </c>
      <c r="B1220" s="18" t="s">
        <v>105</v>
      </c>
      <c r="C1220" s="18" t="s">
        <v>106</v>
      </c>
      <c r="D1220" s="18" t="s">
        <v>194</v>
      </c>
      <c r="E1220" s="18" t="s">
        <v>195</v>
      </c>
      <c r="F1220" s="18" t="s">
        <v>130</v>
      </c>
      <c r="G1220" s="18" t="s">
        <v>131</v>
      </c>
      <c r="H1220" s="24">
        <v>5.467901286290356E-2</v>
      </c>
      <c r="I1220"/>
    </row>
    <row r="1221" spans="1:9" x14ac:dyDescent="0.25">
      <c r="A1221" s="18" t="s">
        <v>104</v>
      </c>
      <c r="B1221" s="18" t="s">
        <v>105</v>
      </c>
      <c r="C1221" s="18" t="s">
        <v>106</v>
      </c>
      <c r="D1221" s="18" t="s">
        <v>194</v>
      </c>
      <c r="E1221" s="18" t="s">
        <v>195</v>
      </c>
      <c r="F1221" s="18" t="s">
        <v>132</v>
      </c>
      <c r="G1221" s="18" t="s">
        <v>133</v>
      </c>
      <c r="H1221" s="24">
        <v>2.2388380338378422E-3</v>
      </c>
      <c r="I1221"/>
    </row>
    <row r="1222" spans="1:9" x14ac:dyDescent="0.25">
      <c r="A1222" s="18" t="s">
        <v>104</v>
      </c>
      <c r="B1222" s="18" t="s">
        <v>105</v>
      </c>
      <c r="C1222" s="18" t="s">
        <v>106</v>
      </c>
      <c r="D1222" s="18" t="s">
        <v>194</v>
      </c>
      <c r="E1222" s="18" t="s">
        <v>195</v>
      </c>
      <c r="F1222" s="18" t="s">
        <v>180</v>
      </c>
      <c r="G1222" s="18" t="s">
        <v>181</v>
      </c>
      <c r="H1222" s="24">
        <v>3.1459702448577729E-4</v>
      </c>
      <c r="I1222"/>
    </row>
    <row r="1223" spans="1:9" x14ac:dyDescent="0.25">
      <c r="A1223" s="18" t="s">
        <v>104</v>
      </c>
      <c r="B1223" s="18" t="s">
        <v>105</v>
      </c>
      <c r="C1223" s="18" t="s">
        <v>106</v>
      </c>
      <c r="D1223" s="18" t="s">
        <v>194</v>
      </c>
      <c r="E1223" s="18" t="s">
        <v>195</v>
      </c>
      <c r="F1223" s="18" t="s">
        <v>136</v>
      </c>
      <c r="G1223" s="18" t="s">
        <v>137</v>
      </c>
      <c r="H1223" s="24">
        <v>7.789894873808826E-3</v>
      </c>
      <c r="I1223"/>
    </row>
    <row r="1224" spans="1:9" x14ac:dyDescent="0.25">
      <c r="A1224" s="18" t="s">
        <v>104</v>
      </c>
      <c r="B1224" s="18" t="s">
        <v>105</v>
      </c>
      <c r="C1224" s="18" t="s">
        <v>106</v>
      </c>
      <c r="D1224" s="18" t="s">
        <v>194</v>
      </c>
      <c r="E1224" s="18" t="s">
        <v>195</v>
      </c>
      <c r="F1224" s="18" t="s">
        <v>142</v>
      </c>
      <c r="G1224" s="18" t="s">
        <v>143</v>
      </c>
      <c r="H1224" s="24">
        <v>3.7334456598582727E-2</v>
      </c>
      <c r="I1224"/>
    </row>
    <row r="1225" spans="1:9" x14ac:dyDescent="0.25">
      <c r="A1225" s="18" t="s">
        <v>104</v>
      </c>
      <c r="B1225" s="18" t="s">
        <v>105</v>
      </c>
      <c r="C1225" s="18" t="s">
        <v>106</v>
      </c>
      <c r="D1225" s="18" t="s">
        <v>194</v>
      </c>
      <c r="E1225" s="18" t="s">
        <v>195</v>
      </c>
      <c r="F1225" s="18" t="s">
        <v>146</v>
      </c>
      <c r="G1225" s="18" t="s">
        <v>147</v>
      </c>
      <c r="H1225" s="24">
        <v>3.6615581028989964E-5</v>
      </c>
      <c r="I1225"/>
    </row>
    <row r="1226" spans="1:9" x14ac:dyDescent="0.25">
      <c r="A1226" s="18" t="s">
        <v>104</v>
      </c>
      <c r="B1226" s="18" t="s">
        <v>105</v>
      </c>
      <c r="C1226" s="18" t="s">
        <v>106</v>
      </c>
      <c r="D1226" s="18" t="s">
        <v>194</v>
      </c>
      <c r="E1226" s="18" t="s">
        <v>195</v>
      </c>
      <c r="F1226" s="18" t="s">
        <v>148</v>
      </c>
      <c r="G1226" s="18" t="s">
        <v>149</v>
      </c>
      <c r="H1226" s="24">
        <v>4.857847889374011E-4</v>
      </c>
      <c r="I1226"/>
    </row>
    <row r="1227" spans="1:9" x14ac:dyDescent="0.25">
      <c r="A1227" s="18" t="s">
        <v>104</v>
      </c>
      <c r="B1227" s="18" t="s">
        <v>105</v>
      </c>
      <c r="C1227" s="18" t="s">
        <v>106</v>
      </c>
      <c r="D1227" s="18" t="s">
        <v>194</v>
      </c>
      <c r="E1227" s="18" t="s">
        <v>195</v>
      </c>
      <c r="F1227" s="18" t="s">
        <v>192</v>
      </c>
      <c r="G1227" s="18" t="s">
        <v>193</v>
      </c>
      <c r="H1227" s="24">
        <v>2.3835549197236537E-4</v>
      </c>
      <c r="I1227"/>
    </row>
    <row r="1228" spans="1:9" x14ac:dyDescent="0.25">
      <c r="A1228" s="18" t="s">
        <v>104</v>
      </c>
      <c r="B1228" s="18" t="s">
        <v>105</v>
      </c>
      <c r="C1228" s="18" t="s">
        <v>106</v>
      </c>
      <c r="D1228" s="18" t="s">
        <v>194</v>
      </c>
      <c r="E1228" s="18" t="s">
        <v>195</v>
      </c>
      <c r="F1228" s="18" t="s">
        <v>182</v>
      </c>
      <c r="G1228" s="18" t="s">
        <v>183</v>
      </c>
      <c r="H1228" s="24">
        <v>0.83565942504949708</v>
      </c>
      <c r="I1228"/>
    </row>
    <row r="1229" spans="1:9" x14ac:dyDescent="0.25">
      <c r="A1229" s="18" t="s">
        <v>104</v>
      </c>
      <c r="B1229" s="18" t="s">
        <v>105</v>
      </c>
      <c r="C1229" s="18" t="s">
        <v>106</v>
      </c>
      <c r="D1229" s="18" t="s">
        <v>194</v>
      </c>
      <c r="E1229" s="18" t="s">
        <v>195</v>
      </c>
      <c r="F1229" s="18" t="s">
        <v>186</v>
      </c>
      <c r="G1229" s="18" t="s">
        <v>187</v>
      </c>
      <c r="H1229" s="24">
        <v>1.3387063817140176E-2</v>
      </c>
      <c r="I1229"/>
    </row>
    <row r="1230" spans="1:9" x14ac:dyDescent="0.25">
      <c r="A1230" s="18" t="s">
        <v>104</v>
      </c>
      <c r="B1230" s="18" t="s">
        <v>105</v>
      </c>
      <c r="C1230" s="18" t="s">
        <v>106</v>
      </c>
      <c r="D1230" s="18" t="s">
        <v>194</v>
      </c>
      <c r="E1230" s="18" t="s">
        <v>195</v>
      </c>
      <c r="F1230" s="18" t="s">
        <v>152</v>
      </c>
      <c r="G1230" s="18" t="s">
        <v>153</v>
      </c>
      <c r="H1230" s="24">
        <v>1.2751412478864679E-3</v>
      </c>
      <c r="I1230"/>
    </row>
    <row r="1231" spans="1:9" x14ac:dyDescent="0.25">
      <c r="A1231" s="18" t="s">
        <v>104</v>
      </c>
      <c r="B1231" s="18" t="s">
        <v>105</v>
      </c>
      <c r="C1231" s="18" t="s">
        <v>106</v>
      </c>
      <c r="D1231" s="18" t="s">
        <v>194</v>
      </c>
      <c r="E1231" s="18" t="s">
        <v>195</v>
      </c>
      <c r="F1231" s="18" t="s">
        <v>154</v>
      </c>
      <c r="G1231" s="18" t="s">
        <v>155</v>
      </c>
      <c r="H1231" s="24">
        <v>4.9075433016298119E-4</v>
      </c>
      <c r="I1231"/>
    </row>
    <row r="1232" spans="1:9" x14ac:dyDescent="0.25">
      <c r="A1232" s="18" t="s">
        <v>104</v>
      </c>
      <c r="B1232" s="18" t="s">
        <v>105</v>
      </c>
      <c r="C1232" s="18" t="s">
        <v>106</v>
      </c>
      <c r="D1232" s="18" t="s">
        <v>194</v>
      </c>
      <c r="E1232" s="18" t="s">
        <v>195</v>
      </c>
      <c r="F1232" s="18" t="s">
        <v>156</v>
      </c>
      <c r="G1232" s="18" t="s">
        <v>157</v>
      </c>
      <c r="H1232" s="24">
        <v>1.6334465110637775E-5</v>
      </c>
      <c r="I1232"/>
    </row>
    <row r="1233" spans="1:9" x14ac:dyDescent="0.25">
      <c r="A1233" s="18" t="s">
        <v>104</v>
      </c>
      <c r="B1233" s="18" t="s">
        <v>105</v>
      </c>
      <c r="C1233" s="18" t="s">
        <v>106</v>
      </c>
      <c r="D1233" s="18" t="s">
        <v>194</v>
      </c>
      <c r="E1233" s="18" t="s">
        <v>195</v>
      </c>
      <c r="F1233" s="18" t="s">
        <v>158</v>
      </c>
      <c r="G1233" s="18" t="s">
        <v>159</v>
      </c>
      <c r="H1233" s="24">
        <v>2.1866289659850139E-4</v>
      </c>
      <c r="I1233"/>
    </row>
    <row r="1234" spans="1:9" x14ac:dyDescent="0.25">
      <c r="A1234" s="18" t="s">
        <v>104</v>
      </c>
      <c r="B1234" s="18" t="s">
        <v>105</v>
      </c>
      <c r="C1234" s="18" t="s">
        <v>106</v>
      </c>
      <c r="D1234" s="18" t="s">
        <v>194</v>
      </c>
      <c r="E1234" s="18" t="s">
        <v>195</v>
      </c>
      <c r="F1234" s="18" t="s">
        <v>160</v>
      </c>
      <c r="G1234" s="18" t="s">
        <v>161</v>
      </c>
      <c r="H1234" s="24">
        <v>1.1622885420299969E-3</v>
      </c>
      <c r="I1234"/>
    </row>
    <row r="1235" spans="1:9" x14ac:dyDescent="0.25">
      <c r="A1235" s="18" t="s">
        <v>104</v>
      </c>
      <c r="B1235" s="18" t="s">
        <v>105</v>
      </c>
      <c r="C1235" s="18" t="s">
        <v>106</v>
      </c>
      <c r="D1235" s="18" t="s">
        <v>194</v>
      </c>
      <c r="E1235" s="18" t="s">
        <v>195</v>
      </c>
      <c r="F1235" s="18" t="s">
        <v>162</v>
      </c>
      <c r="G1235" s="18" t="s">
        <v>163</v>
      </c>
      <c r="H1235" s="24">
        <v>1.5269319662428822E-3</v>
      </c>
      <c r="I1235"/>
    </row>
    <row r="1236" spans="1:9" x14ac:dyDescent="0.25">
      <c r="A1236" s="18" t="s">
        <v>104</v>
      </c>
      <c r="B1236" s="18" t="s">
        <v>105</v>
      </c>
      <c r="C1236" s="18" t="s">
        <v>106</v>
      </c>
      <c r="D1236" s="18" t="s">
        <v>194</v>
      </c>
      <c r="E1236" s="18" t="s">
        <v>195</v>
      </c>
      <c r="F1236" s="18" t="s">
        <v>164</v>
      </c>
      <c r="G1236" s="18" t="s">
        <v>165</v>
      </c>
      <c r="H1236" s="24">
        <v>2.006837796342241</v>
      </c>
      <c r="I1236"/>
    </row>
    <row r="1237" spans="1:9" x14ac:dyDescent="0.25">
      <c r="A1237" s="18" t="s">
        <v>104</v>
      </c>
      <c r="B1237" s="18" t="s">
        <v>105</v>
      </c>
      <c r="C1237" s="18" t="s">
        <v>106</v>
      </c>
      <c r="D1237" s="18" t="s">
        <v>194</v>
      </c>
      <c r="E1237" s="18" t="s">
        <v>195</v>
      </c>
      <c r="F1237" s="18" t="s">
        <v>188</v>
      </c>
      <c r="G1237" s="18" t="s">
        <v>189</v>
      </c>
      <c r="H1237" s="24">
        <v>8.3674544703052425E-3</v>
      </c>
      <c r="I1237"/>
    </row>
    <row r="1238" spans="1:9" x14ac:dyDescent="0.25">
      <c r="A1238" s="18" t="s">
        <v>104</v>
      </c>
      <c r="B1238" s="18" t="s">
        <v>105</v>
      </c>
      <c r="C1238" s="18" t="s">
        <v>106</v>
      </c>
      <c r="D1238" s="18" t="s">
        <v>194</v>
      </c>
      <c r="E1238" s="18" t="s">
        <v>195</v>
      </c>
      <c r="F1238" s="18" t="s">
        <v>166</v>
      </c>
      <c r="G1238" s="18" t="s">
        <v>167</v>
      </c>
      <c r="H1238" s="24">
        <v>1.1406625004272135E-5</v>
      </c>
      <c r="I1238"/>
    </row>
    <row r="1239" spans="1:9" x14ac:dyDescent="0.25">
      <c r="A1239" s="18" t="s">
        <v>104</v>
      </c>
      <c r="B1239" s="18" t="s">
        <v>105</v>
      </c>
      <c r="C1239" s="18" t="s">
        <v>106</v>
      </c>
      <c r="D1239" s="18" t="s">
        <v>194</v>
      </c>
      <c r="E1239" s="18" t="s">
        <v>195</v>
      </c>
      <c r="F1239" s="18" t="s">
        <v>168</v>
      </c>
      <c r="G1239" s="18" t="s">
        <v>169</v>
      </c>
      <c r="H1239" s="24">
        <v>9.6810036943247902E-5</v>
      </c>
      <c r="I1239"/>
    </row>
    <row r="1240" spans="1:9" x14ac:dyDescent="0.25">
      <c r="A1240" s="18" t="s">
        <v>104</v>
      </c>
      <c r="B1240" s="18" t="s">
        <v>105</v>
      </c>
      <c r="C1240" s="18" t="s">
        <v>106</v>
      </c>
      <c r="D1240" s="18" t="s">
        <v>194</v>
      </c>
      <c r="E1240" s="18" t="s">
        <v>195</v>
      </c>
      <c r="F1240" s="18" t="s">
        <v>170</v>
      </c>
      <c r="G1240" s="18" t="s">
        <v>171</v>
      </c>
      <c r="H1240" s="24">
        <v>6.3339086631833505E-4</v>
      </c>
      <c r="I1240"/>
    </row>
    <row r="1241" spans="1:9" x14ac:dyDescent="0.25">
      <c r="A1241" s="18" t="s">
        <v>104</v>
      </c>
      <c r="B1241" s="18" t="s">
        <v>105</v>
      </c>
      <c r="C1241" s="18" t="s">
        <v>106</v>
      </c>
      <c r="D1241" s="18" t="s">
        <v>194</v>
      </c>
      <c r="E1241" s="18" t="s">
        <v>195</v>
      </c>
      <c r="F1241" s="18" t="s">
        <v>172</v>
      </c>
      <c r="G1241" s="18" t="s">
        <v>173</v>
      </c>
      <c r="H1241" s="24">
        <v>4.7066727168103402</v>
      </c>
      <c r="I1241"/>
    </row>
    <row r="1242" spans="1:9" x14ac:dyDescent="0.25">
      <c r="A1242" s="18" t="s">
        <v>104</v>
      </c>
      <c r="B1242" s="18" t="s">
        <v>105</v>
      </c>
      <c r="C1242" s="18" t="s">
        <v>106</v>
      </c>
      <c r="D1242" s="18" t="s">
        <v>194</v>
      </c>
      <c r="E1242" s="18" t="s">
        <v>195</v>
      </c>
      <c r="F1242" s="18" t="s">
        <v>174</v>
      </c>
      <c r="G1242" s="18" t="s">
        <v>175</v>
      </c>
      <c r="H1242" s="24">
        <v>3.482874322562952E-3</v>
      </c>
      <c r="I1242"/>
    </row>
    <row r="1243" spans="1:9" x14ac:dyDescent="0.25">
      <c r="A1243" s="18" t="s">
        <v>104</v>
      </c>
      <c r="B1243" s="18" t="s">
        <v>105</v>
      </c>
      <c r="C1243" s="18" t="s">
        <v>106</v>
      </c>
      <c r="D1243" s="18" t="s">
        <v>194</v>
      </c>
      <c r="E1243" s="18" t="s">
        <v>195</v>
      </c>
      <c r="F1243" s="18" t="s">
        <v>124</v>
      </c>
      <c r="G1243" s="18" t="s">
        <v>125</v>
      </c>
      <c r="H1243" s="24">
        <v>4.1028613436516057E-6</v>
      </c>
      <c r="I1243"/>
    </row>
    <row r="1244" spans="1:9" x14ac:dyDescent="0.25">
      <c r="A1244" s="18" t="s">
        <v>104</v>
      </c>
      <c r="B1244" s="18" t="s">
        <v>105</v>
      </c>
      <c r="C1244" s="18" t="s">
        <v>106</v>
      </c>
      <c r="D1244" s="18" t="s">
        <v>194</v>
      </c>
      <c r="E1244" s="18" t="s">
        <v>195</v>
      </c>
      <c r="F1244" s="18" t="s">
        <v>204</v>
      </c>
      <c r="G1244" s="18" t="s">
        <v>205</v>
      </c>
      <c r="H1244" s="24">
        <v>4.2918677207788021E-6</v>
      </c>
      <c r="I1244"/>
    </row>
    <row r="1245" spans="1:9" x14ac:dyDescent="0.25">
      <c r="A1245" s="18" t="s">
        <v>104</v>
      </c>
      <c r="B1245" s="18" t="s">
        <v>105</v>
      </c>
      <c r="C1245" s="18" t="s">
        <v>106</v>
      </c>
      <c r="D1245" s="18" t="s">
        <v>194</v>
      </c>
      <c r="E1245" s="18" t="s">
        <v>195</v>
      </c>
      <c r="F1245" s="18" t="s">
        <v>196</v>
      </c>
      <c r="G1245" s="18" t="s">
        <v>197</v>
      </c>
      <c r="H1245" s="24">
        <v>3.4673145176420881E-6</v>
      </c>
      <c r="I1245"/>
    </row>
    <row r="1246" spans="1:9" x14ac:dyDescent="0.25">
      <c r="A1246" s="18" t="s">
        <v>104</v>
      </c>
      <c r="B1246" s="18" t="s">
        <v>105</v>
      </c>
      <c r="C1246" s="18" t="s">
        <v>106</v>
      </c>
      <c r="D1246" s="18" t="s">
        <v>368</v>
      </c>
      <c r="E1246" s="18" t="s">
        <v>369</v>
      </c>
      <c r="F1246" s="18" t="s">
        <v>128</v>
      </c>
      <c r="G1246" s="18" t="s">
        <v>129</v>
      </c>
      <c r="H1246" s="24">
        <v>1.1880669980371223E-3</v>
      </c>
      <c r="I1246"/>
    </row>
    <row r="1247" spans="1:9" x14ac:dyDescent="0.25">
      <c r="A1247" s="18" t="s">
        <v>104</v>
      </c>
      <c r="B1247" s="18" t="s">
        <v>105</v>
      </c>
      <c r="C1247" s="18" t="s">
        <v>106</v>
      </c>
      <c r="D1247" s="18" t="s">
        <v>368</v>
      </c>
      <c r="E1247" s="18" t="s">
        <v>369</v>
      </c>
      <c r="F1247" s="18" t="s">
        <v>198</v>
      </c>
      <c r="G1247" s="18" t="s">
        <v>199</v>
      </c>
      <c r="H1247" s="24">
        <v>3.1181610674024798</v>
      </c>
      <c r="I1247"/>
    </row>
    <row r="1248" spans="1:9" x14ac:dyDescent="0.25">
      <c r="A1248" s="18" t="s">
        <v>104</v>
      </c>
      <c r="B1248" s="18" t="s">
        <v>105</v>
      </c>
      <c r="C1248" s="18" t="s">
        <v>106</v>
      </c>
      <c r="D1248" s="18" t="s">
        <v>348</v>
      </c>
      <c r="E1248" s="18" t="s">
        <v>349</v>
      </c>
      <c r="F1248" s="18" t="s">
        <v>154</v>
      </c>
      <c r="G1248" s="18" t="s">
        <v>155</v>
      </c>
      <c r="H1248" s="24">
        <v>2.2903661182871064E-2</v>
      </c>
      <c r="I1248"/>
    </row>
    <row r="1249" spans="1:9" x14ac:dyDescent="0.25">
      <c r="A1249" s="18" t="s">
        <v>104</v>
      </c>
      <c r="B1249" s="18" t="s">
        <v>105</v>
      </c>
      <c r="C1249" s="18" t="s">
        <v>106</v>
      </c>
      <c r="D1249" s="18" t="s">
        <v>122</v>
      </c>
      <c r="E1249" s="18" t="s">
        <v>123</v>
      </c>
      <c r="F1249" s="18" t="s">
        <v>178</v>
      </c>
      <c r="G1249" s="18" t="s">
        <v>179</v>
      </c>
      <c r="H1249" s="24">
        <v>1.9567316916672803</v>
      </c>
      <c r="I1249"/>
    </row>
    <row r="1250" spans="1:9" x14ac:dyDescent="0.25">
      <c r="A1250" s="18" t="s">
        <v>104</v>
      </c>
      <c r="B1250" s="18" t="s">
        <v>105</v>
      </c>
      <c r="C1250" s="18" t="s">
        <v>106</v>
      </c>
      <c r="D1250" s="18" t="s">
        <v>122</v>
      </c>
      <c r="E1250" s="18" t="s">
        <v>123</v>
      </c>
      <c r="F1250" s="18" t="s">
        <v>126</v>
      </c>
      <c r="G1250" s="18" t="s">
        <v>127</v>
      </c>
      <c r="H1250" s="24">
        <v>4.82711929497178E-5</v>
      </c>
      <c r="I1250"/>
    </row>
    <row r="1251" spans="1:9" x14ac:dyDescent="0.25">
      <c r="A1251" s="18" t="s">
        <v>104</v>
      </c>
      <c r="B1251" s="18" t="s">
        <v>105</v>
      </c>
      <c r="C1251" s="18" t="s">
        <v>106</v>
      </c>
      <c r="D1251" s="18" t="s">
        <v>122</v>
      </c>
      <c r="E1251" s="18" t="s">
        <v>123</v>
      </c>
      <c r="F1251" s="18" t="s">
        <v>128</v>
      </c>
      <c r="G1251" s="18" t="s">
        <v>129</v>
      </c>
      <c r="H1251" s="24">
        <v>8.5227850336907374E-3</v>
      </c>
      <c r="I1251"/>
    </row>
    <row r="1252" spans="1:9" x14ac:dyDescent="0.25">
      <c r="A1252" s="18" t="s">
        <v>104</v>
      </c>
      <c r="B1252" s="18" t="s">
        <v>105</v>
      </c>
      <c r="C1252" s="18" t="s">
        <v>106</v>
      </c>
      <c r="D1252" s="18" t="s">
        <v>122</v>
      </c>
      <c r="E1252" s="18" t="s">
        <v>123</v>
      </c>
      <c r="F1252" s="18" t="s">
        <v>130</v>
      </c>
      <c r="G1252" s="18" t="s">
        <v>131</v>
      </c>
      <c r="H1252" s="24">
        <v>0.20467775428626778</v>
      </c>
      <c r="I1252"/>
    </row>
    <row r="1253" spans="1:9" x14ac:dyDescent="0.25">
      <c r="A1253" s="18" t="s">
        <v>104</v>
      </c>
      <c r="B1253" s="18" t="s">
        <v>105</v>
      </c>
      <c r="C1253" s="18" t="s">
        <v>106</v>
      </c>
      <c r="D1253" s="18" t="s">
        <v>122</v>
      </c>
      <c r="E1253" s="18" t="s">
        <v>123</v>
      </c>
      <c r="F1253" s="18" t="s">
        <v>132</v>
      </c>
      <c r="G1253" s="18" t="s">
        <v>133</v>
      </c>
      <c r="H1253" s="24">
        <v>4.844918568940558E-5</v>
      </c>
      <c r="I1253"/>
    </row>
    <row r="1254" spans="1:9" x14ac:dyDescent="0.25">
      <c r="A1254" s="18" t="s">
        <v>104</v>
      </c>
      <c r="B1254" s="18" t="s">
        <v>105</v>
      </c>
      <c r="C1254" s="18" t="s">
        <v>106</v>
      </c>
      <c r="D1254" s="18" t="s">
        <v>122</v>
      </c>
      <c r="E1254" s="18" t="s">
        <v>123</v>
      </c>
      <c r="F1254" s="18" t="s">
        <v>134</v>
      </c>
      <c r="G1254" s="18" t="s">
        <v>135</v>
      </c>
      <c r="H1254" s="24">
        <v>5.4151589608511371E-3</v>
      </c>
      <c r="I1254"/>
    </row>
    <row r="1255" spans="1:9" x14ac:dyDescent="0.25">
      <c r="A1255" s="18" t="s">
        <v>104</v>
      </c>
      <c r="B1255" s="18" t="s">
        <v>105</v>
      </c>
      <c r="C1255" s="18" t="s">
        <v>106</v>
      </c>
      <c r="D1255" s="18" t="s">
        <v>122</v>
      </c>
      <c r="E1255" s="18" t="s">
        <v>123</v>
      </c>
      <c r="F1255" s="18" t="s">
        <v>180</v>
      </c>
      <c r="G1255" s="18" t="s">
        <v>181</v>
      </c>
      <c r="H1255" s="24">
        <v>3.2572301052275826E-3</v>
      </c>
      <c r="I1255"/>
    </row>
    <row r="1256" spans="1:9" x14ac:dyDescent="0.25">
      <c r="A1256" s="18" t="s">
        <v>104</v>
      </c>
      <c r="B1256" s="18" t="s">
        <v>105</v>
      </c>
      <c r="C1256" s="18" t="s">
        <v>106</v>
      </c>
      <c r="D1256" s="18" t="s">
        <v>122</v>
      </c>
      <c r="E1256" s="18" t="s">
        <v>123</v>
      </c>
      <c r="F1256" s="18" t="s">
        <v>136</v>
      </c>
      <c r="G1256" s="18" t="s">
        <v>137</v>
      </c>
      <c r="H1256" s="24">
        <v>3.234607725197292E-3</v>
      </c>
      <c r="I1256"/>
    </row>
    <row r="1257" spans="1:9" x14ac:dyDescent="0.25">
      <c r="A1257" s="18" t="s">
        <v>104</v>
      </c>
      <c r="B1257" s="18" t="s">
        <v>105</v>
      </c>
      <c r="C1257" s="18" t="s">
        <v>106</v>
      </c>
      <c r="D1257" s="18" t="s">
        <v>122</v>
      </c>
      <c r="E1257" s="18" t="s">
        <v>123</v>
      </c>
      <c r="F1257" s="18" t="s">
        <v>138</v>
      </c>
      <c r="G1257" s="18" t="s">
        <v>139</v>
      </c>
      <c r="H1257" s="24">
        <v>3.297411187657051E-4</v>
      </c>
      <c r="I1257"/>
    </row>
    <row r="1258" spans="1:9" x14ac:dyDescent="0.25">
      <c r="A1258" s="18" t="s">
        <v>104</v>
      </c>
      <c r="B1258" s="18" t="s">
        <v>105</v>
      </c>
      <c r="C1258" s="18" t="s">
        <v>106</v>
      </c>
      <c r="D1258" s="18" t="s">
        <v>122</v>
      </c>
      <c r="E1258" s="18" t="s">
        <v>123</v>
      </c>
      <c r="F1258" s="18" t="s">
        <v>140</v>
      </c>
      <c r="G1258" s="18" t="s">
        <v>141</v>
      </c>
      <c r="H1258" s="24">
        <v>2.492654807886888E-3</v>
      </c>
      <c r="I1258"/>
    </row>
    <row r="1259" spans="1:9" x14ac:dyDescent="0.25">
      <c r="A1259" s="18" t="s">
        <v>104</v>
      </c>
      <c r="B1259" s="18" t="s">
        <v>105</v>
      </c>
      <c r="C1259" s="18" t="s">
        <v>106</v>
      </c>
      <c r="D1259" s="18" t="s">
        <v>122</v>
      </c>
      <c r="E1259" s="18" t="s">
        <v>123</v>
      </c>
      <c r="F1259" s="18" t="s">
        <v>142</v>
      </c>
      <c r="G1259" s="18" t="s">
        <v>143</v>
      </c>
      <c r="H1259" s="24">
        <v>5.7695763365305242E-2</v>
      </c>
      <c r="I1259"/>
    </row>
    <row r="1260" spans="1:9" x14ac:dyDescent="0.25">
      <c r="A1260" s="18" t="s">
        <v>104</v>
      </c>
      <c r="B1260" s="18" t="s">
        <v>105</v>
      </c>
      <c r="C1260" s="18" t="s">
        <v>106</v>
      </c>
      <c r="D1260" s="18" t="s">
        <v>122</v>
      </c>
      <c r="E1260" s="18" t="s">
        <v>123</v>
      </c>
      <c r="F1260" s="18" t="s">
        <v>144</v>
      </c>
      <c r="G1260" s="18" t="s">
        <v>145</v>
      </c>
      <c r="H1260" s="24">
        <v>7.4159434145233639E-4</v>
      </c>
      <c r="I1260"/>
    </row>
    <row r="1261" spans="1:9" x14ac:dyDescent="0.25">
      <c r="A1261" s="18" t="s">
        <v>104</v>
      </c>
      <c r="B1261" s="18" t="s">
        <v>105</v>
      </c>
      <c r="C1261" s="18" t="s">
        <v>106</v>
      </c>
      <c r="D1261" s="18" t="s">
        <v>122</v>
      </c>
      <c r="E1261" s="18" t="s">
        <v>123</v>
      </c>
      <c r="F1261" s="18" t="s">
        <v>146</v>
      </c>
      <c r="G1261" s="18" t="s">
        <v>147</v>
      </c>
      <c r="H1261" s="24">
        <v>1.9324110095693726E-4</v>
      </c>
      <c r="I1261"/>
    </row>
    <row r="1262" spans="1:9" x14ac:dyDescent="0.25">
      <c r="A1262" s="18" t="s">
        <v>104</v>
      </c>
      <c r="B1262" s="18" t="s">
        <v>105</v>
      </c>
      <c r="C1262" s="18" t="s">
        <v>106</v>
      </c>
      <c r="D1262" s="18" t="s">
        <v>122</v>
      </c>
      <c r="E1262" s="18" t="s">
        <v>123</v>
      </c>
      <c r="F1262" s="18" t="s">
        <v>148</v>
      </c>
      <c r="G1262" s="18" t="s">
        <v>149</v>
      </c>
      <c r="H1262" s="24">
        <v>1.9200914073451967E-3</v>
      </c>
      <c r="I1262"/>
    </row>
    <row r="1263" spans="1:9" x14ac:dyDescent="0.25">
      <c r="A1263" s="18" t="s">
        <v>104</v>
      </c>
      <c r="B1263" s="18" t="s">
        <v>105</v>
      </c>
      <c r="C1263" s="18" t="s">
        <v>106</v>
      </c>
      <c r="D1263" s="18" t="s">
        <v>122</v>
      </c>
      <c r="E1263" s="18" t="s">
        <v>123</v>
      </c>
      <c r="F1263" s="18" t="s">
        <v>184</v>
      </c>
      <c r="G1263" s="18" t="s">
        <v>185</v>
      </c>
      <c r="H1263" s="24">
        <v>4.419088369323626E-2</v>
      </c>
      <c r="I1263"/>
    </row>
    <row r="1264" spans="1:9" x14ac:dyDescent="0.25">
      <c r="A1264" s="18" t="s">
        <v>104</v>
      </c>
      <c r="B1264" s="18" t="s">
        <v>105</v>
      </c>
      <c r="C1264" s="18" t="s">
        <v>106</v>
      </c>
      <c r="D1264" s="18" t="s">
        <v>122</v>
      </c>
      <c r="E1264" s="18" t="s">
        <v>123</v>
      </c>
      <c r="F1264" s="18" t="s">
        <v>150</v>
      </c>
      <c r="G1264" s="18" t="s">
        <v>151</v>
      </c>
      <c r="H1264" s="24">
        <v>1.2278001675413324E-3</v>
      </c>
      <c r="I1264"/>
    </row>
    <row r="1265" spans="1:9" x14ac:dyDescent="0.25">
      <c r="A1265" s="18" t="s">
        <v>104</v>
      </c>
      <c r="B1265" s="18" t="s">
        <v>105</v>
      </c>
      <c r="C1265" s="18" t="s">
        <v>106</v>
      </c>
      <c r="D1265" s="18" t="s">
        <v>122</v>
      </c>
      <c r="E1265" s="18" t="s">
        <v>123</v>
      </c>
      <c r="F1265" s="18" t="s">
        <v>192</v>
      </c>
      <c r="G1265" s="18" t="s">
        <v>193</v>
      </c>
      <c r="H1265" s="24">
        <v>1.3659374072524414E-3</v>
      </c>
      <c r="I1265"/>
    </row>
    <row r="1266" spans="1:9" x14ac:dyDescent="0.25">
      <c r="A1266" s="18" t="s">
        <v>104</v>
      </c>
      <c r="B1266" s="18" t="s">
        <v>105</v>
      </c>
      <c r="C1266" s="18" t="s">
        <v>106</v>
      </c>
      <c r="D1266" s="18" t="s">
        <v>122</v>
      </c>
      <c r="E1266" s="18" t="s">
        <v>123</v>
      </c>
      <c r="F1266" s="18" t="s">
        <v>182</v>
      </c>
      <c r="G1266" s="18" t="s">
        <v>183</v>
      </c>
      <c r="H1266" s="24">
        <v>4.6870225006298707</v>
      </c>
      <c r="I1266"/>
    </row>
    <row r="1267" spans="1:9" x14ac:dyDescent="0.25">
      <c r="A1267" s="18" t="s">
        <v>104</v>
      </c>
      <c r="B1267" s="18" t="s">
        <v>105</v>
      </c>
      <c r="C1267" s="18" t="s">
        <v>106</v>
      </c>
      <c r="D1267" s="18" t="s">
        <v>122</v>
      </c>
      <c r="E1267" s="18" t="s">
        <v>123</v>
      </c>
      <c r="F1267" s="18" t="s">
        <v>186</v>
      </c>
      <c r="G1267" s="18" t="s">
        <v>187</v>
      </c>
      <c r="H1267" s="24">
        <v>1.1008307982059222E-2</v>
      </c>
      <c r="I1267"/>
    </row>
    <row r="1268" spans="1:9" x14ac:dyDescent="0.25">
      <c r="A1268" s="18" t="s">
        <v>104</v>
      </c>
      <c r="B1268" s="18" t="s">
        <v>105</v>
      </c>
      <c r="C1268" s="18" t="s">
        <v>106</v>
      </c>
      <c r="D1268" s="18" t="s">
        <v>122</v>
      </c>
      <c r="E1268" s="18" t="s">
        <v>123</v>
      </c>
      <c r="F1268" s="18" t="s">
        <v>152</v>
      </c>
      <c r="G1268" s="18" t="s">
        <v>153</v>
      </c>
      <c r="H1268" s="24">
        <v>4.6197519352935588E-3</v>
      </c>
      <c r="I1268"/>
    </row>
    <row r="1269" spans="1:9" x14ac:dyDescent="0.25">
      <c r="A1269" s="18" t="s">
        <v>104</v>
      </c>
      <c r="B1269" s="18" t="s">
        <v>105</v>
      </c>
      <c r="C1269" s="18" t="s">
        <v>106</v>
      </c>
      <c r="D1269" s="18" t="s">
        <v>122</v>
      </c>
      <c r="E1269" s="18" t="s">
        <v>123</v>
      </c>
      <c r="F1269" s="18" t="s">
        <v>154</v>
      </c>
      <c r="G1269" s="18" t="s">
        <v>155</v>
      </c>
      <c r="H1269" s="24">
        <v>2.1913126299894867E-3</v>
      </c>
      <c r="I1269"/>
    </row>
    <row r="1270" spans="1:9" x14ac:dyDescent="0.25">
      <c r="A1270" s="18" t="s">
        <v>104</v>
      </c>
      <c r="B1270" s="18" t="s">
        <v>105</v>
      </c>
      <c r="C1270" s="18" t="s">
        <v>106</v>
      </c>
      <c r="D1270" s="18" t="s">
        <v>122</v>
      </c>
      <c r="E1270" s="18" t="s">
        <v>123</v>
      </c>
      <c r="F1270" s="18" t="s">
        <v>156</v>
      </c>
      <c r="G1270" s="18" t="s">
        <v>157</v>
      </c>
      <c r="H1270" s="24">
        <v>1.2625852134892624E-4</v>
      </c>
      <c r="I1270"/>
    </row>
    <row r="1271" spans="1:9" x14ac:dyDescent="0.25">
      <c r="A1271" s="18" t="s">
        <v>104</v>
      </c>
      <c r="B1271" s="18" t="s">
        <v>105</v>
      </c>
      <c r="C1271" s="18" t="s">
        <v>106</v>
      </c>
      <c r="D1271" s="18" t="s">
        <v>122</v>
      </c>
      <c r="E1271" s="18" t="s">
        <v>123</v>
      </c>
      <c r="F1271" s="18" t="s">
        <v>158</v>
      </c>
      <c r="G1271" s="18" t="s">
        <v>159</v>
      </c>
      <c r="H1271" s="24">
        <v>3.1532755164588713E-4</v>
      </c>
      <c r="I1271"/>
    </row>
    <row r="1272" spans="1:9" x14ac:dyDescent="0.25">
      <c r="A1272" s="18" t="s">
        <v>104</v>
      </c>
      <c r="B1272" s="18" t="s">
        <v>105</v>
      </c>
      <c r="C1272" s="18" t="s">
        <v>106</v>
      </c>
      <c r="D1272" s="18" t="s">
        <v>122</v>
      </c>
      <c r="E1272" s="18" t="s">
        <v>123</v>
      </c>
      <c r="F1272" s="18" t="s">
        <v>160</v>
      </c>
      <c r="G1272" s="18" t="s">
        <v>161</v>
      </c>
      <c r="H1272" s="24">
        <v>1.7940371082764061E-3</v>
      </c>
      <c r="I1272"/>
    </row>
    <row r="1273" spans="1:9" x14ac:dyDescent="0.25">
      <c r="A1273" s="18" t="s">
        <v>104</v>
      </c>
      <c r="B1273" s="18" t="s">
        <v>105</v>
      </c>
      <c r="C1273" s="18" t="s">
        <v>106</v>
      </c>
      <c r="D1273" s="18" t="s">
        <v>122</v>
      </c>
      <c r="E1273" s="18" t="s">
        <v>123</v>
      </c>
      <c r="F1273" s="18" t="s">
        <v>162</v>
      </c>
      <c r="G1273" s="18" t="s">
        <v>163</v>
      </c>
      <c r="H1273" s="24">
        <v>4.406904410015797E-3</v>
      </c>
      <c r="I1273"/>
    </row>
    <row r="1274" spans="1:9" x14ac:dyDescent="0.25">
      <c r="A1274" s="18" t="s">
        <v>104</v>
      </c>
      <c r="B1274" s="18" t="s">
        <v>105</v>
      </c>
      <c r="C1274" s="18" t="s">
        <v>106</v>
      </c>
      <c r="D1274" s="18" t="s">
        <v>122</v>
      </c>
      <c r="E1274" s="18" t="s">
        <v>123</v>
      </c>
      <c r="F1274" s="18" t="s">
        <v>164</v>
      </c>
      <c r="G1274" s="18" t="s">
        <v>165</v>
      </c>
      <c r="H1274" s="24">
        <v>4.9864891034981751</v>
      </c>
      <c r="I1274"/>
    </row>
    <row r="1275" spans="1:9" x14ac:dyDescent="0.25">
      <c r="A1275" s="18" t="s">
        <v>104</v>
      </c>
      <c r="B1275" s="18" t="s">
        <v>105</v>
      </c>
      <c r="C1275" s="18" t="s">
        <v>106</v>
      </c>
      <c r="D1275" s="18" t="s">
        <v>122</v>
      </c>
      <c r="E1275" s="18" t="s">
        <v>123</v>
      </c>
      <c r="F1275" s="18" t="s">
        <v>188</v>
      </c>
      <c r="G1275" s="18" t="s">
        <v>189</v>
      </c>
      <c r="H1275" s="24">
        <v>7.6558898901737103E-4</v>
      </c>
      <c r="I1275"/>
    </row>
    <row r="1276" spans="1:9" x14ac:dyDescent="0.25">
      <c r="A1276" s="18" t="s">
        <v>104</v>
      </c>
      <c r="B1276" s="18" t="s">
        <v>105</v>
      </c>
      <c r="C1276" s="18" t="s">
        <v>106</v>
      </c>
      <c r="D1276" s="18" t="s">
        <v>122</v>
      </c>
      <c r="E1276" s="18" t="s">
        <v>123</v>
      </c>
      <c r="F1276" s="18" t="s">
        <v>166</v>
      </c>
      <c r="G1276" s="18" t="s">
        <v>167</v>
      </c>
      <c r="H1276" s="24">
        <v>4.0063942024625946E-6</v>
      </c>
      <c r="I1276"/>
    </row>
    <row r="1277" spans="1:9" x14ac:dyDescent="0.25">
      <c r="A1277" s="18" t="s">
        <v>104</v>
      </c>
      <c r="B1277" s="18" t="s">
        <v>105</v>
      </c>
      <c r="C1277" s="18" t="s">
        <v>106</v>
      </c>
      <c r="D1277" s="18" t="s">
        <v>122</v>
      </c>
      <c r="E1277" s="18" t="s">
        <v>123</v>
      </c>
      <c r="F1277" s="18" t="s">
        <v>168</v>
      </c>
      <c r="G1277" s="18" t="s">
        <v>169</v>
      </c>
      <c r="H1277" s="24">
        <v>3.5946920834894087E-4</v>
      </c>
      <c r="I1277"/>
    </row>
    <row r="1278" spans="1:9" x14ac:dyDescent="0.25">
      <c r="A1278" s="18" t="s">
        <v>104</v>
      </c>
      <c r="B1278" s="18" t="s">
        <v>105</v>
      </c>
      <c r="C1278" s="18" t="s">
        <v>106</v>
      </c>
      <c r="D1278" s="18" t="s">
        <v>122</v>
      </c>
      <c r="E1278" s="18" t="s">
        <v>123</v>
      </c>
      <c r="F1278" s="18" t="s">
        <v>170</v>
      </c>
      <c r="G1278" s="18" t="s">
        <v>171</v>
      </c>
      <c r="H1278" s="24">
        <v>2.1254007224328149E-3</v>
      </c>
      <c r="I1278"/>
    </row>
    <row r="1279" spans="1:9" x14ac:dyDescent="0.25">
      <c r="A1279" s="18" t="s">
        <v>104</v>
      </c>
      <c r="B1279" s="18" t="s">
        <v>105</v>
      </c>
      <c r="C1279" s="18" t="s">
        <v>106</v>
      </c>
      <c r="D1279" s="18" t="s">
        <v>122</v>
      </c>
      <c r="E1279" s="18" t="s">
        <v>123</v>
      </c>
      <c r="F1279" s="18" t="s">
        <v>172</v>
      </c>
      <c r="G1279" s="18" t="s">
        <v>173</v>
      </c>
      <c r="H1279" s="24">
        <v>13.613931425817587</v>
      </c>
      <c r="I1279"/>
    </row>
    <row r="1280" spans="1:9" x14ac:dyDescent="0.25">
      <c r="A1280" s="18" t="s">
        <v>104</v>
      </c>
      <c r="B1280" s="18" t="s">
        <v>105</v>
      </c>
      <c r="C1280" s="18" t="s">
        <v>106</v>
      </c>
      <c r="D1280" s="18" t="s">
        <v>122</v>
      </c>
      <c r="E1280" s="18" t="s">
        <v>123</v>
      </c>
      <c r="F1280" s="18" t="s">
        <v>174</v>
      </c>
      <c r="G1280" s="18" t="s">
        <v>175</v>
      </c>
      <c r="H1280" s="24">
        <v>4.9872771558387673E-3</v>
      </c>
      <c r="I1280"/>
    </row>
    <row r="1281" spans="1:9" x14ac:dyDescent="0.25">
      <c r="A1281" s="18" t="s">
        <v>104</v>
      </c>
      <c r="B1281" s="18" t="s">
        <v>105</v>
      </c>
      <c r="C1281" s="18" t="s">
        <v>106</v>
      </c>
      <c r="D1281" s="18" t="s">
        <v>122</v>
      </c>
      <c r="E1281" s="18" t="s">
        <v>123</v>
      </c>
      <c r="F1281" s="18" t="s">
        <v>190</v>
      </c>
      <c r="G1281" s="18" t="s">
        <v>191</v>
      </c>
      <c r="H1281" s="24">
        <v>3.8510417701277303E-5</v>
      </c>
      <c r="I1281"/>
    </row>
    <row r="1282" spans="1:9" x14ac:dyDescent="0.25">
      <c r="A1282" s="18" t="s">
        <v>104</v>
      </c>
      <c r="B1282" s="18" t="s">
        <v>105</v>
      </c>
      <c r="C1282" s="18" t="s">
        <v>106</v>
      </c>
      <c r="D1282" s="18" t="s">
        <v>122</v>
      </c>
      <c r="E1282" s="18" t="s">
        <v>123</v>
      </c>
      <c r="F1282" s="18" t="s">
        <v>124</v>
      </c>
      <c r="G1282" s="18" t="s">
        <v>125</v>
      </c>
      <c r="H1282" s="24">
        <v>1.7800369399332563E-4</v>
      </c>
      <c r="I1282"/>
    </row>
    <row r="1283" spans="1:9" x14ac:dyDescent="0.25">
      <c r="A1283" s="18" t="s">
        <v>104</v>
      </c>
      <c r="B1283" s="18" t="s">
        <v>105</v>
      </c>
      <c r="C1283" s="18" t="s">
        <v>106</v>
      </c>
      <c r="D1283" s="18" t="s">
        <v>122</v>
      </c>
      <c r="E1283" s="18" t="s">
        <v>123</v>
      </c>
      <c r="F1283" s="18" t="s">
        <v>176</v>
      </c>
      <c r="G1283" s="18" t="s">
        <v>177</v>
      </c>
      <c r="H1283" s="24">
        <v>5.6154263280498942E-5</v>
      </c>
      <c r="I1283"/>
    </row>
    <row r="1284" spans="1:9" x14ac:dyDescent="0.25">
      <c r="A1284" s="18" t="s">
        <v>104</v>
      </c>
      <c r="B1284" s="18" t="s">
        <v>105</v>
      </c>
      <c r="C1284" s="18" t="s">
        <v>106</v>
      </c>
      <c r="D1284" s="18" t="s">
        <v>364</v>
      </c>
      <c r="E1284" s="18" t="s">
        <v>365</v>
      </c>
      <c r="F1284" s="18" t="s">
        <v>126</v>
      </c>
      <c r="G1284" s="18" t="s">
        <v>127</v>
      </c>
      <c r="H1284" s="24">
        <v>6.0951564198533616E-5</v>
      </c>
      <c r="I1284"/>
    </row>
    <row r="1285" spans="1:9" x14ac:dyDescent="0.25">
      <c r="A1285" s="18" t="s">
        <v>104</v>
      </c>
      <c r="B1285" s="18" t="s">
        <v>105</v>
      </c>
      <c r="C1285" s="18" t="s">
        <v>106</v>
      </c>
      <c r="D1285" s="18" t="s">
        <v>364</v>
      </c>
      <c r="E1285" s="18" t="s">
        <v>365</v>
      </c>
      <c r="F1285" s="18" t="s">
        <v>128</v>
      </c>
      <c r="G1285" s="18" t="s">
        <v>129</v>
      </c>
      <c r="H1285" s="24">
        <v>6.6330060640932449E-3</v>
      </c>
      <c r="I1285"/>
    </row>
    <row r="1286" spans="1:9" x14ac:dyDescent="0.25">
      <c r="A1286" s="18" t="s">
        <v>104</v>
      </c>
      <c r="B1286" s="18" t="s">
        <v>105</v>
      </c>
      <c r="C1286" s="18" t="s">
        <v>106</v>
      </c>
      <c r="D1286" s="18" t="s">
        <v>364</v>
      </c>
      <c r="E1286" s="18" t="s">
        <v>365</v>
      </c>
      <c r="F1286" s="18" t="s">
        <v>202</v>
      </c>
      <c r="G1286" s="18" t="s">
        <v>203</v>
      </c>
      <c r="H1286" s="24">
        <v>1.3330325850381203E-4</v>
      </c>
      <c r="I1286"/>
    </row>
    <row r="1287" spans="1:9" x14ac:dyDescent="0.25">
      <c r="A1287" s="18" t="s">
        <v>104</v>
      </c>
      <c r="B1287" s="18" t="s">
        <v>105</v>
      </c>
      <c r="C1287" s="18" t="s">
        <v>106</v>
      </c>
      <c r="D1287" s="18" t="s">
        <v>364</v>
      </c>
      <c r="E1287" s="18" t="s">
        <v>365</v>
      </c>
      <c r="F1287" s="18" t="s">
        <v>130</v>
      </c>
      <c r="G1287" s="18" t="s">
        <v>131</v>
      </c>
      <c r="H1287" s="24">
        <v>2.0588694830513108E-4</v>
      </c>
      <c r="I1287"/>
    </row>
    <row r="1288" spans="1:9" x14ac:dyDescent="0.25">
      <c r="A1288" s="18" t="s">
        <v>104</v>
      </c>
      <c r="B1288" s="18" t="s">
        <v>105</v>
      </c>
      <c r="C1288" s="18" t="s">
        <v>106</v>
      </c>
      <c r="D1288" s="18" t="s">
        <v>364</v>
      </c>
      <c r="E1288" s="18" t="s">
        <v>365</v>
      </c>
      <c r="F1288" s="18" t="s">
        <v>180</v>
      </c>
      <c r="G1288" s="18" t="s">
        <v>181</v>
      </c>
      <c r="H1288" s="24">
        <v>2.5316271221513287E-4</v>
      </c>
      <c r="I1288"/>
    </row>
    <row r="1289" spans="1:9" x14ac:dyDescent="0.25">
      <c r="A1289" s="18" t="s">
        <v>104</v>
      </c>
      <c r="B1289" s="18" t="s">
        <v>105</v>
      </c>
      <c r="C1289" s="18" t="s">
        <v>106</v>
      </c>
      <c r="D1289" s="18" t="s">
        <v>364</v>
      </c>
      <c r="E1289" s="18" t="s">
        <v>365</v>
      </c>
      <c r="F1289" s="18" t="s">
        <v>238</v>
      </c>
      <c r="G1289" s="18" t="s">
        <v>239</v>
      </c>
      <c r="H1289" s="24">
        <v>9.7892418420100706E-6</v>
      </c>
      <c r="I1289"/>
    </row>
    <row r="1290" spans="1:9" x14ac:dyDescent="0.25">
      <c r="A1290" s="18" t="s">
        <v>104</v>
      </c>
      <c r="B1290" s="18" t="s">
        <v>105</v>
      </c>
      <c r="C1290" s="18" t="s">
        <v>106</v>
      </c>
      <c r="D1290" s="18" t="s">
        <v>364</v>
      </c>
      <c r="E1290" s="18" t="s">
        <v>365</v>
      </c>
      <c r="F1290" s="18" t="s">
        <v>138</v>
      </c>
      <c r="G1290" s="18" t="s">
        <v>139</v>
      </c>
      <c r="H1290" s="24">
        <v>1.0090273010960548E-4</v>
      </c>
      <c r="I1290"/>
    </row>
    <row r="1291" spans="1:9" x14ac:dyDescent="0.25">
      <c r="A1291" s="18" t="s">
        <v>104</v>
      </c>
      <c r="B1291" s="18" t="s">
        <v>105</v>
      </c>
      <c r="C1291" s="18" t="s">
        <v>106</v>
      </c>
      <c r="D1291" s="18" t="s">
        <v>364</v>
      </c>
      <c r="E1291" s="18" t="s">
        <v>365</v>
      </c>
      <c r="F1291" s="18" t="s">
        <v>140</v>
      </c>
      <c r="G1291" s="18" t="s">
        <v>141</v>
      </c>
      <c r="H1291" s="24">
        <v>2.7723926447555294E-2</v>
      </c>
      <c r="I1291"/>
    </row>
    <row r="1292" spans="1:9" x14ac:dyDescent="0.25">
      <c r="A1292" s="18" t="s">
        <v>104</v>
      </c>
      <c r="B1292" s="18" t="s">
        <v>105</v>
      </c>
      <c r="C1292" s="18" t="s">
        <v>106</v>
      </c>
      <c r="D1292" s="18" t="s">
        <v>364</v>
      </c>
      <c r="E1292" s="18" t="s">
        <v>365</v>
      </c>
      <c r="F1292" s="18" t="s">
        <v>214</v>
      </c>
      <c r="G1292" s="18" t="s">
        <v>215</v>
      </c>
      <c r="H1292" s="24">
        <v>1.5841448367027576E-3</v>
      </c>
      <c r="I1292"/>
    </row>
    <row r="1293" spans="1:9" x14ac:dyDescent="0.25">
      <c r="A1293" s="18" t="s">
        <v>104</v>
      </c>
      <c r="B1293" s="18" t="s">
        <v>105</v>
      </c>
      <c r="C1293" s="18" t="s">
        <v>106</v>
      </c>
      <c r="D1293" s="18" t="s">
        <v>364</v>
      </c>
      <c r="E1293" s="18" t="s">
        <v>365</v>
      </c>
      <c r="F1293" s="18" t="s">
        <v>142</v>
      </c>
      <c r="G1293" s="18" t="s">
        <v>143</v>
      </c>
      <c r="H1293" s="24">
        <v>4.2120435873303991E-3</v>
      </c>
      <c r="I1293"/>
    </row>
    <row r="1294" spans="1:9" x14ac:dyDescent="0.25">
      <c r="A1294" s="18" t="s">
        <v>104</v>
      </c>
      <c r="B1294" s="18" t="s">
        <v>105</v>
      </c>
      <c r="C1294" s="18" t="s">
        <v>106</v>
      </c>
      <c r="D1294" s="18" t="s">
        <v>364</v>
      </c>
      <c r="E1294" s="18" t="s">
        <v>365</v>
      </c>
      <c r="F1294" s="18" t="s">
        <v>144</v>
      </c>
      <c r="G1294" s="18" t="s">
        <v>145</v>
      </c>
      <c r="H1294" s="24">
        <v>2.0869253552702112E-5</v>
      </c>
      <c r="I1294"/>
    </row>
    <row r="1295" spans="1:9" x14ac:dyDescent="0.25">
      <c r="A1295" s="18" t="s">
        <v>104</v>
      </c>
      <c r="B1295" s="18" t="s">
        <v>105</v>
      </c>
      <c r="C1295" s="18" t="s">
        <v>106</v>
      </c>
      <c r="D1295" s="18" t="s">
        <v>364</v>
      </c>
      <c r="E1295" s="18" t="s">
        <v>365</v>
      </c>
      <c r="F1295" s="18" t="s">
        <v>148</v>
      </c>
      <c r="G1295" s="18" t="s">
        <v>149</v>
      </c>
      <c r="H1295" s="24">
        <v>7.5513303798729163E-3</v>
      </c>
      <c r="I1295"/>
    </row>
    <row r="1296" spans="1:9" x14ac:dyDescent="0.25">
      <c r="A1296" s="18" t="s">
        <v>104</v>
      </c>
      <c r="B1296" s="18" t="s">
        <v>105</v>
      </c>
      <c r="C1296" s="18" t="s">
        <v>106</v>
      </c>
      <c r="D1296" s="18" t="s">
        <v>364</v>
      </c>
      <c r="E1296" s="18" t="s">
        <v>365</v>
      </c>
      <c r="F1296" s="18" t="s">
        <v>216</v>
      </c>
      <c r="G1296" s="18" t="s">
        <v>217</v>
      </c>
      <c r="H1296" s="24">
        <v>3.463242885279778E-5</v>
      </c>
      <c r="I1296"/>
    </row>
    <row r="1297" spans="1:9" x14ac:dyDescent="0.25">
      <c r="A1297" s="18" t="s">
        <v>104</v>
      </c>
      <c r="B1297" s="18" t="s">
        <v>105</v>
      </c>
      <c r="C1297" s="18" t="s">
        <v>106</v>
      </c>
      <c r="D1297" s="18" t="s">
        <v>364</v>
      </c>
      <c r="E1297" s="18" t="s">
        <v>365</v>
      </c>
      <c r="F1297" s="18" t="s">
        <v>256</v>
      </c>
      <c r="G1297" s="18" t="s">
        <v>257</v>
      </c>
      <c r="H1297" s="24">
        <v>1.012361962222287E-4</v>
      </c>
      <c r="I1297"/>
    </row>
    <row r="1298" spans="1:9" x14ac:dyDescent="0.25">
      <c r="A1298" s="18" t="s">
        <v>104</v>
      </c>
      <c r="B1298" s="18" t="s">
        <v>105</v>
      </c>
      <c r="C1298" s="18" t="s">
        <v>106</v>
      </c>
      <c r="D1298" s="18" t="s">
        <v>364</v>
      </c>
      <c r="E1298" s="18" t="s">
        <v>365</v>
      </c>
      <c r="F1298" s="18" t="s">
        <v>192</v>
      </c>
      <c r="G1298" s="18" t="s">
        <v>193</v>
      </c>
      <c r="H1298" s="24">
        <v>3.8907430859449248E-2</v>
      </c>
      <c r="I1298"/>
    </row>
    <row r="1299" spans="1:9" x14ac:dyDescent="0.25">
      <c r="A1299" s="18" t="s">
        <v>104</v>
      </c>
      <c r="B1299" s="18" t="s">
        <v>105</v>
      </c>
      <c r="C1299" s="18" t="s">
        <v>106</v>
      </c>
      <c r="D1299" s="18" t="s">
        <v>364</v>
      </c>
      <c r="E1299" s="18" t="s">
        <v>365</v>
      </c>
      <c r="F1299" s="18" t="s">
        <v>252</v>
      </c>
      <c r="G1299" s="18" t="s">
        <v>253</v>
      </c>
      <c r="H1299" s="24">
        <v>1.5695451156573724E-5</v>
      </c>
      <c r="I1299"/>
    </row>
    <row r="1300" spans="1:9" x14ac:dyDescent="0.25">
      <c r="A1300" s="18" t="s">
        <v>104</v>
      </c>
      <c r="B1300" s="18" t="s">
        <v>105</v>
      </c>
      <c r="C1300" s="18" t="s">
        <v>106</v>
      </c>
      <c r="D1300" s="18" t="s">
        <v>364</v>
      </c>
      <c r="E1300" s="18" t="s">
        <v>365</v>
      </c>
      <c r="F1300" s="18" t="s">
        <v>224</v>
      </c>
      <c r="G1300" s="18" t="s">
        <v>225</v>
      </c>
      <c r="H1300" s="24">
        <v>5.598250356444491E-5</v>
      </c>
      <c r="I1300"/>
    </row>
    <row r="1301" spans="1:9" x14ac:dyDescent="0.25">
      <c r="A1301" s="18" t="s">
        <v>104</v>
      </c>
      <c r="B1301" s="18" t="s">
        <v>105</v>
      </c>
      <c r="C1301" s="18" t="s">
        <v>106</v>
      </c>
      <c r="D1301" s="18" t="s">
        <v>364</v>
      </c>
      <c r="E1301" s="18" t="s">
        <v>365</v>
      </c>
      <c r="F1301" s="18" t="s">
        <v>182</v>
      </c>
      <c r="G1301" s="18" t="s">
        <v>183</v>
      </c>
      <c r="H1301" s="24">
        <v>3.3662323006707212E-2</v>
      </c>
      <c r="I1301"/>
    </row>
    <row r="1302" spans="1:9" x14ac:dyDescent="0.25">
      <c r="A1302" s="18" t="s">
        <v>104</v>
      </c>
      <c r="B1302" s="18" t="s">
        <v>105</v>
      </c>
      <c r="C1302" s="18" t="s">
        <v>106</v>
      </c>
      <c r="D1302" s="18" t="s">
        <v>364</v>
      </c>
      <c r="E1302" s="18" t="s">
        <v>365</v>
      </c>
      <c r="F1302" s="18" t="s">
        <v>152</v>
      </c>
      <c r="G1302" s="18" t="s">
        <v>153</v>
      </c>
      <c r="H1302" s="24">
        <v>2.5720518747137419E-4</v>
      </c>
      <c r="I1302"/>
    </row>
    <row r="1303" spans="1:9" x14ac:dyDescent="0.25">
      <c r="A1303" s="18" t="s">
        <v>104</v>
      </c>
      <c r="B1303" s="18" t="s">
        <v>105</v>
      </c>
      <c r="C1303" s="18" t="s">
        <v>106</v>
      </c>
      <c r="D1303" s="18" t="s">
        <v>364</v>
      </c>
      <c r="E1303" s="18" t="s">
        <v>365</v>
      </c>
      <c r="F1303" s="18" t="s">
        <v>156</v>
      </c>
      <c r="G1303" s="18" t="s">
        <v>157</v>
      </c>
      <c r="H1303" s="24">
        <v>2.7181160267258964E-6</v>
      </c>
      <c r="I1303"/>
    </row>
    <row r="1304" spans="1:9" x14ac:dyDescent="0.25">
      <c r="A1304" s="18" t="s">
        <v>104</v>
      </c>
      <c r="B1304" s="18" t="s">
        <v>105</v>
      </c>
      <c r="C1304" s="18" t="s">
        <v>106</v>
      </c>
      <c r="D1304" s="18" t="s">
        <v>364</v>
      </c>
      <c r="E1304" s="18" t="s">
        <v>365</v>
      </c>
      <c r="F1304" s="18" t="s">
        <v>162</v>
      </c>
      <c r="G1304" s="18" t="s">
        <v>163</v>
      </c>
      <c r="H1304" s="24">
        <v>1.2403553810537299E-4</v>
      </c>
      <c r="I1304"/>
    </row>
    <row r="1305" spans="1:9" x14ac:dyDescent="0.25">
      <c r="A1305" s="18" t="s">
        <v>104</v>
      </c>
      <c r="B1305" s="18" t="s">
        <v>105</v>
      </c>
      <c r="C1305" s="18" t="s">
        <v>106</v>
      </c>
      <c r="D1305" s="18" t="s">
        <v>364</v>
      </c>
      <c r="E1305" s="18" t="s">
        <v>365</v>
      </c>
      <c r="F1305" s="18" t="s">
        <v>164</v>
      </c>
      <c r="G1305" s="18" t="s">
        <v>165</v>
      </c>
      <c r="H1305" s="24">
        <v>4.5574641627135412E-3</v>
      </c>
      <c r="I1305"/>
    </row>
    <row r="1306" spans="1:9" x14ac:dyDescent="0.25">
      <c r="A1306" s="18" t="s">
        <v>104</v>
      </c>
      <c r="B1306" s="18" t="s">
        <v>105</v>
      </c>
      <c r="C1306" s="18" t="s">
        <v>106</v>
      </c>
      <c r="D1306" s="18" t="s">
        <v>364</v>
      </c>
      <c r="E1306" s="18" t="s">
        <v>365</v>
      </c>
      <c r="F1306" s="18" t="s">
        <v>188</v>
      </c>
      <c r="G1306" s="18" t="s">
        <v>189</v>
      </c>
      <c r="H1306" s="24">
        <v>2.1734895443535785E-2</v>
      </c>
      <c r="I1306"/>
    </row>
    <row r="1307" spans="1:9" x14ac:dyDescent="0.25">
      <c r="A1307" s="18" t="s">
        <v>104</v>
      </c>
      <c r="B1307" s="18" t="s">
        <v>105</v>
      </c>
      <c r="C1307" s="18" t="s">
        <v>106</v>
      </c>
      <c r="D1307" s="18" t="s">
        <v>364</v>
      </c>
      <c r="E1307" s="18" t="s">
        <v>365</v>
      </c>
      <c r="F1307" s="18" t="s">
        <v>166</v>
      </c>
      <c r="G1307" s="18" t="s">
        <v>167</v>
      </c>
      <c r="H1307" s="24">
        <v>1.2729623794736366E-4</v>
      </c>
      <c r="I1307"/>
    </row>
    <row r="1308" spans="1:9" x14ac:dyDescent="0.25">
      <c r="A1308" s="18" t="s">
        <v>104</v>
      </c>
      <c r="B1308" s="18" t="s">
        <v>105</v>
      </c>
      <c r="C1308" s="18" t="s">
        <v>106</v>
      </c>
      <c r="D1308" s="18" t="s">
        <v>364</v>
      </c>
      <c r="E1308" s="18" t="s">
        <v>365</v>
      </c>
      <c r="F1308" s="18" t="s">
        <v>168</v>
      </c>
      <c r="G1308" s="18" t="s">
        <v>169</v>
      </c>
      <c r="H1308" s="24">
        <v>8.3225426205487431E-6</v>
      </c>
      <c r="I1308"/>
    </row>
    <row r="1309" spans="1:9" x14ac:dyDescent="0.25">
      <c r="A1309" s="18" t="s">
        <v>104</v>
      </c>
      <c r="B1309" s="18" t="s">
        <v>105</v>
      </c>
      <c r="C1309" s="18" t="s">
        <v>106</v>
      </c>
      <c r="D1309" s="18" t="s">
        <v>364</v>
      </c>
      <c r="E1309" s="18" t="s">
        <v>365</v>
      </c>
      <c r="F1309" s="18" t="s">
        <v>170</v>
      </c>
      <c r="G1309" s="18" t="s">
        <v>171</v>
      </c>
      <c r="H1309" s="24">
        <v>4.3756454789709824E-7</v>
      </c>
      <c r="I1309"/>
    </row>
    <row r="1310" spans="1:9" x14ac:dyDescent="0.25">
      <c r="A1310" s="18" t="s">
        <v>104</v>
      </c>
      <c r="B1310" s="18" t="s">
        <v>105</v>
      </c>
      <c r="C1310" s="18" t="s">
        <v>106</v>
      </c>
      <c r="D1310" s="18" t="s">
        <v>364</v>
      </c>
      <c r="E1310" s="18" t="s">
        <v>365</v>
      </c>
      <c r="F1310" s="18" t="s">
        <v>228</v>
      </c>
      <c r="G1310" s="18" t="s">
        <v>229</v>
      </c>
      <c r="H1310" s="24">
        <v>2.4335121901235771E-3</v>
      </c>
      <c r="I1310"/>
    </row>
    <row r="1311" spans="1:9" x14ac:dyDescent="0.25">
      <c r="A1311" s="18" t="s">
        <v>104</v>
      </c>
      <c r="B1311" s="18" t="s">
        <v>105</v>
      </c>
      <c r="C1311" s="18" t="s">
        <v>106</v>
      </c>
      <c r="D1311" s="18" t="s">
        <v>364</v>
      </c>
      <c r="E1311" s="18" t="s">
        <v>365</v>
      </c>
      <c r="F1311" s="18" t="s">
        <v>172</v>
      </c>
      <c r="G1311" s="18" t="s">
        <v>173</v>
      </c>
      <c r="H1311" s="24">
        <v>7.5455722608977539E-5</v>
      </c>
      <c r="I1311"/>
    </row>
    <row r="1312" spans="1:9" x14ac:dyDescent="0.25">
      <c r="A1312" s="18" t="s">
        <v>104</v>
      </c>
      <c r="B1312" s="18" t="s">
        <v>105</v>
      </c>
      <c r="C1312" s="18" t="s">
        <v>106</v>
      </c>
      <c r="D1312" s="18" t="s">
        <v>364</v>
      </c>
      <c r="E1312" s="18" t="s">
        <v>365</v>
      </c>
      <c r="F1312" s="18" t="s">
        <v>174</v>
      </c>
      <c r="G1312" s="18" t="s">
        <v>175</v>
      </c>
      <c r="H1312" s="24">
        <v>1.0512261315851973E-2</v>
      </c>
      <c r="I1312"/>
    </row>
    <row r="1313" spans="1:9" x14ac:dyDescent="0.25">
      <c r="A1313" s="18" t="s">
        <v>104</v>
      </c>
      <c r="B1313" s="18" t="s">
        <v>105</v>
      </c>
      <c r="C1313" s="18" t="s">
        <v>106</v>
      </c>
      <c r="D1313" s="18" t="s">
        <v>364</v>
      </c>
      <c r="E1313" s="18" t="s">
        <v>365</v>
      </c>
      <c r="F1313" s="18" t="s">
        <v>190</v>
      </c>
      <c r="G1313" s="18" t="s">
        <v>191</v>
      </c>
      <c r="H1313" s="24">
        <v>2.3555342977826622E-6</v>
      </c>
      <c r="I1313"/>
    </row>
    <row r="1314" spans="1:9" x14ac:dyDescent="0.25">
      <c r="A1314" s="18" t="s">
        <v>104</v>
      </c>
      <c r="B1314" s="18" t="s">
        <v>105</v>
      </c>
      <c r="C1314" s="18" t="s">
        <v>106</v>
      </c>
      <c r="D1314" s="18" t="s">
        <v>364</v>
      </c>
      <c r="E1314" s="18" t="s">
        <v>365</v>
      </c>
      <c r="F1314" s="18" t="s">
        <v>124</v>
      </c>
      <c r="G1314" s="18" t="s">
        <v>125</v>
      </c>
      <c r="H1314" s="24">
        <v>2.7834414491578374E-3</v>
      </c>
      <c r="I1314"/>
    </row>
    <row r="1315" spans="1:9" x14ac:dyDescent="0.25">
      <c r="A1315" s="18" t="s">
        <v>104</v>
      </c>
      <c r="B1315" s="18" t="s">
        <v>105</v>
      </c>
      <c r="C1315" s="18" t="s">
        <v>106</v>
      </c>
      <c r="D1315" s="18" t="s">
        <v>364</v>
      </c>
      <c r="E1315" s="18" t="s">
        <v>365</v>
      </c>
      <c r="F1315" s="18" t="s">
        <v>176</v>
      </c>
      <c r="G1315" s="18" t="s">
        <v>177</v>
      </c>
      <c r="H1315" s="24">
        <v>9.876973405377446E-6</v>
      </c>
      <c r="I1315"/>
    </row>
    <row r="1316" spans="1:9" x14ac:dyDescent="0.25">
      <c r="A1316" s="18" t="s">
        <v>104</v>
      </c>
      <c r="B1316" s="18" t="s">
        <v>105</v>
      </c>
      <c r="C1316" s="18" t="s">
        <v>106</v>
      </c>
      <c r="D1316" s="18" t="s">
        <v>240</v>
      </c>
      <c r="E1316" s="18" t="s">
        <v>241</v>
      </c>
      <c r="F1316" s="18" t="s">
        <v>210</v>
      </c>
      <c r="G1316" s="18" t="s">
        <v>211</v>
      </c>
      <c r="H1316" s="24">
        <v>3.0651944002584811E-7</v>
      </c>
      <c r="I1316"/>
    </row>
    <row r="1317" spans="1:9" x14ac:dyDescent="0.25">
      <c r="A1317" s="18" t="s">
        <v>104</v>
      </c>
      <c r="B1317" s="18" t="s">
        <v>105</v>
      </c>
      <c r="C1317" s="18" t="s">
        <v>106</v>
      </c>
      <c r="D1317" s="18" t="s">
        <v>240</v>
      </c>
      <c r="E1317" s="18" t="s">
        <v>241</v>
      </c>
      <c r="F1317" s="18" t="s">
        <v>128</v>
      </c>
      <c r="G1317" s="18" t="s">
        <v>129</v>
      </c>
      <c r="H1317" s="24">
        <v>1.365562746601813E-2</v>
      </c>
      <c r="I1317"/>
    </row>
    <row r="1318" spans="1:9" x14ac:dyDescent="0.25">
      <c r="A1318" s="18" t="s">
        <v>104</v>
      </c>
      <c r="B1318" s="18" t="s">
        <v>105</v>
      </c>
      <c r="C1318" s="18" t="s">
        <v>106</v>
      </c>
      <c r="D1318" s="18" t="s">
        <v>240</v>
      </c>
      <c r="E1318" s="18" t="s">
        <v>241</v>
      </c>
      <c r="F1318" s="18" t="s">
        <v>202</v>
      </c>
      <c r="G1318" s="18" t="s">
        <v>203</v>
      </c>
      <c r="H1318" s="24">
        <v>1.3216988689104993E-6</v>
      </c>
      <c r="I1318"/>
    </row>
    <row r="1319" spans="1:9" x14ac:dyDescent="0.25">
      <c r="A1319" s="18" t="s">
        <v>104</v>
      </c>
      <c r="B1319" s="18" t="s">
        <v>105</v>
      </c>
      <c r="C1319" s="18" t="s">
        <v>106</v>
      </c>
      <c r="D1319" s="18" t="s">
        <v>240</v>
      </c>
      <c r="E1319" s="18" t="s">
        <v>241</v>
      </c>
      <c r="F1319" s="18" t="s">
        <v>130</v>
      </c>
      <c r="G1319" s="18" t="s">
        <v>131</v>
      </c>
      <c r="H1319" s="24">
        <v>7.3467128580281574E-5</v>
      </c>
      <c r="I1319"/>
    </row>
    <row r="1320" spans="1:9" x14ac:dyDescent="0.25">
      <c r="A1320" s="18" t="s">
        <v>104</v>
      </c>
      <c r="B1320" s="18" t="s">
        <v>105</v>
      </c>
      <c r="C1320" s="18" t="s">
        <v>106</v>
      </c>
      <c r="D1320" s="18" t="s">
        <v>240</v>
      </c>
      <c r="E1320" s="18" t="s">
        <v>241</v>
      </c>
      <c r="F1320" s="18" t="s">
        <v>180</v>
      </c>
      <c r="G1320" s="18" t="s">
        <v>181</v>
      </c>
      <c r="H1320" s="24">
        <v>1.5368601333181243E-4</v>
      </c>
      <c r="I1320"/>
    </row>
    <row r="1321" spans="1:9" x14ac:dyDescent="0.25">
      <c r="A1321" s="18" t="s">
        <v>104</v>
      </c>
      <c r="B1321" s="18" t="s">
        <v>105</v>
      </c>
      <c r="C1321" s="18" t="s">
        <v>106</v>
      </c>
      <c r="D1321" s="18" t="s">
        <v>240</v>
      </c>
      <c r="E1321" s="18" t="s">
        <v>241</v>
      </c>
      <c r="F1321" s="18" t="s">
        <v>136</v>
      </c>
      <c r="G1321" s="18" t="s">
        <v>137</v>
      </c>
      <c r="H1321" s="24">
        <v>1.5587784715298371E-5</v>
      </c>
      <c r="I1321"/>
    </row>
    <row r="1322" spans="1:9" x14ac:dyDescent="0.25">
      <c r="A1322" s="18" t="s">
        <v>104</v>
      </c>
      <c r="B1322" s="18" t="s">
        <v>105</v>
      </c>
      <c r="C1322" s="18" t="s">
        <v>106</v>
      </c>
      <c r="D1322" s="18" t="s">
        <v>240</v>
      </c>
      <c r="E1322" s="18" t="s">
        <v>241</v>
      </c>
      <c r="F1322" s="18" t="s">
        <v>248</v>
      </c>
      <c r="G1322" s="18" t="s">
        <v>249</v>
      </c>
      <c r="H1322" s="24">
        <v>8.6850614569924502E-5</v>
      </c>
      <c r="I1322"/>
    </row>
    <row r="1323" spans="1:9" x14ac:dyDescent="0.25">
      <c r="A1323" s="18" t="s">
        <v>104</v>
      </c>
      <c r="B1323" s="18" t="s">
        <v>105</v>
      </c>
      <c r="C1323" s="18" t="s">
        <v>106</v>
      </c>
      <c r="D1323" s="18" t="s">
        <v>240</v>
      </c>
      <c r="E1323" s="18" t="s">
        <v>241</v>
      </c>
      <c r="F1323" s="18" t="s">
        <v>238</v>
      </c>
      <c r="G1323" s="18" t="s">
        <v>239</v>
      </c>
      <c r="H1323" s="24">
        <v>6.1880412301302819E-6</v>
      </c>
      <c r="I1323"/>
    </row>
    <row r="1324" spans="1:9" x14ac:dyDescent="0.25">
      <c r="A1324" s="18" t="s">
        <v>104</v>
      </c>
      <c r="B1324" s="18" t="s">
        <v>105</v>
      </c>
      <c r="C1324" s="18" t="s">
        <v>106</v>
      </c>
      <c r="D1324" s="18" t="s">
        <v>240</v>
      </c>
      <c r="E1324" s="18" t="s">
        <v>241</v>
      </c>
      <c r="F1324" s="18" t="s">
        <v>138</v>
      </c>
      <c r="G1324" s="18" t="s">
        <v>139</v>
      </c>
      <c r="H1324" s="24">
        <v>5.1210997230636985E-6</v>
      </c>
      <c r="I1324"/>
    </row>
    <row r="1325" spans="1:9" x14ac:dyDescent="0.25">
      <c r="A1325" s="18" t="s">
        <v>104</v>
      </c>
      <c r="B1325" s="18" t="s">
        <v>105</v>
      </c>
      <c r="C1325" s="18" t="s">
        <v>106</v>
      </c>
      <c r="D1325" s="18" t="s">
        <v>240</v>
      </c>
      <c r="E1325" s="18" t="s">
        <v>241</v>
      </c>
      <c r="F1325" s="18" t="s">
        <v>140</v>
      </c>
      <c r="G1325" s="18" t="s">
        <v>141</v>
      </c>
      <c r="H1325" s="24">
        <v>2.2965350660362479E-2</v>
      </c>
      <c r="I1325"/>
    </row>
    <row r="1326" spans="1:9" x14ac:dyDescent="0.25">
      <c r="A1326" s="18" t="s">
        <v>104</v>
      </c>
      <c r="B1326" s="18" t="s">
        <v>105</v>
      </c>
      <c r="C1326" s="18" t="s">
        <v>106</v>
      </c>
      <c r="D1326" s="18" t="s">
        <v>240</v>
      </c>
      <c r="E1326" s="18" t="s">
        <v>241</v>
      </c>
      <c r="F1326" s="18" t="s">
        <v>242</v>
      </c>
      <c r="G1326" s="18" t="s">
        <v>243</v>
      </c>
      <c r="H1326" s="24">
        <v>3.4895941728575476E-6</v>
      </c>
      <c r="I1326"/>
    </row>
    <row r="1327" spans="1:9" x14ac:dyDescent="0.25">
      <c r="A1327" s="18" t="s">
        <v>104</v>
      </c>
      <c r="B1327" s="18" t="s">
        <v>105</v>
      </c>
      <c r="C1327" s="18" t="s">
        <v>106</v>
      </c>
      <c r="D1327" s="18" t="s">
        <v>240</v>
      </c>
      <c r="E1327" s="18" t="s">
        <v>241</v>
      </c>
      <c r="F1327" s="18" t="s">
        <v>244</v>
      </c>
      <c r="G1327" s="18" t="s">
        <v>245</v>
      </c>
      <c r="H1327" s="24">
        <v>6.2442407480983027E-6</v>
      </c>
      <c r="I1327"/>
    </row>
    <row r="1328" spans="1:9" x14ac:dyDescent="0.25">
      <c r="A1328" s="18" t="s">
        <v>104</v>
      </c>
      <c r="B1328" s="18" t="s">
        <v>105</v>
      </c>
      <c r="C1328" s="18" t="s">
        <v>106</v>
      </c>
      <c r="D1328" s="18" t="s">
        <v>240</v>
      </c>
      <c r="E1328" s="18" t="s">
        <v>241</v>
      </c>
      <c r="F1328" s="18" t="s">
        <v>214</v>
      </c>
      <c r="G1328" s="18" t="s">
        <v>215</v>
      </c>
      <c r="H1328" s="24">
        <v>6.9505183959074771E-3</v>
      </c>
      <c r="I1328"/>
    </row>
    <row r="1329" spans="1:9" x14ac:dyDescent="0.25">
      <c r="A1329" s="18" t="s">
        <v>104</v>
      </c>
      <c r="B1329" s="18" t="s">
        <v>105</v>
      </c>
      <c r="C1329" s="18" t="s">
        <v>106</v>
      </c>
      <c r="D1329" s="18" t="s">
        <v>240</v>
      </c>
      <c r="E1329" s="18" t="s">
        <v>241</v>
      </c>
      <c r="F1329" s="18" t="s">
        <v>142</v>
      </c>
      <c r="G1329" s="18" t="s">
        <v>143</v>
      </c>
      <c r="H1329" s="24">
        <v>3.4869291713329309E-4</v>
      </c>
      <c r="I1329"/>
    </row>
    <row r="1330" spans="1:9" x14ac:dyDescent="0.25">
      <c r="A1330" s="18" t="s">
        <v>104</v>
      </c>
      <c r="B1330" s="18" t="s">
        <v>105</v>
      </c>
      <c r="C1330" s="18" t="s">
        <v>106</v>
      </c>
      <c r="D1330" s="18" t="s">
        <v>240</v>
      </c>
      <c r="E1330" s="18" t="s">
        <v>241</v>
      </c>
      <c r="F1330" s="18" t="s">
        <v>146</v>
      </c>
      <c r="G1330" s="18" t="s">
        <v>147</v>
      </c>
      <c r="H1330" s="24">
        <v>1.0414829040307911E-5</v>
      </c>
      <c r="I1330"/>
    </row>
    <row r="1331" spans="1:9" x14ac:dyDescent="0.25">
      <c r="A1331" s="18" t="s">
        <v>104</v>
      </c>
      <c r="B1331" s="18" t="s">
        <v>105</v>
      </c>
      <c r="C1331" s="18" t="s">
        <v>106</v>
      </c>
      <c r="D1331" s="18" t="s">
        <v>240</v>
      </c>
      <c r="E1331" s="18" t="s">
        <v>241</v>
      </c>
      <c r="F1331" s="18" t="s">
        <v>148</v>
      </c>
      <c r="G1331" s="18" t="s">
        <v>149</v>
      </c>
      <c r="H1331" s="24">
        <v>2.401260764537115E-5</v>
      </c>
      <c r="I1331"/>
    </row>
    <row r="1332" spans="1:9" x14ac:dyDescent="0.25">
      <c r="A1332" s="18" t="s">
        <v>104</v>
      </c>
      <c r="B1332" s="18" t="s">
        <v>105</v>
      </c>
      <c r="C1332" s="18" t="s">
        <v>106</v>
      </c>
      <c r="D1332" s="18" t="s">
        <v>240</v>
      </c>
      <c r="E1332" s="18" t="s">
        <v>241</v>
      </c>
      <c r="F1332" s="18" t="s">
        <v>216</v>
      </c>
      <c r="G1332" s="18" t="s">
        <v>217</v>
      </c>
      <c r="H1332" s="24">
        <v>5.8774599661582413E-4</v>
      </c>
      <c r="I1332"/>
    </row>
    <row r="1333" spans="1:9" x14ac:dyDescent="0.25">
      <c r="A1333" s="18" t="s">
        <v>104</v>
      </c>
      <c r="B1333" s="18" t="s">
        <v>105</v>
      </c>
      <c r="C1333" s="18" t="s">
        <v>106</v>
      </c>
      <c r="D1333" s="18" t="s">
        <v>240</v>
      </c>
      <c r="E1333" s="18" t="s">
        <v>241</v>
      </c>
      <c r="F1333" s="18" t="s">
        <v>184</v>
      </c>
      <c r="G1333" s="18" t="s">
        <v>185</v>
      </c>
      <c r="H1333" s="24">
        <v>7.2820812472191719E-4</v>
      </c>
      <c r="I1333"/>
    </row>
    <row r="1334" spans="1:9" x14ac:dyDescent="0.25">
      <c r="A1334" s="18" t="s">
        <v>104</v>
      </c>
      <c r="B1334" s="18" t="s">
        <v>105</v>
      </c>
      <c r="C1334" s="18" t="s">
        <v>106</v>
      </c>
      <c r="D1334" s="18" t="s">
        <v>240</v>
      </c>
      <c r="E1334" s="18" t="s">
        <v>241</v>
      </c>
      <c r="F1334" s="18" t="s">
        <v>150</v>
      </c>
      <c r="G1334" s="18" t="s">
        <v>151</v>
      </c>
      <c r="H1334" s="24">
        <v>3.957271779710369E-4</v>
      </c>
      <c r="I1334"/>
    </row>
    <row r="1335" spans="1:9" x14ac:dyDescent="0.25">
      <c r="A1335" s="18" t="s">
        <v>104</v>
      </c>
      <c r="B1335" s="18" t="s">
        <v>105</v>
      </c>
      <c r="C1335" s="18" t="s">
        <v>106</v>
      </c>
      <c r="D1335" s="18" t="s">
        <v>240</v>
      </c>
      <c r="E1335" s="18" t="s">
        <v>241</v>
      </c>
      <c r="F1335" s="18" t="s">
        <v>218</v>
      </c>
      <c r="G1335" s="18" t="s">
        <v>219</v>
      </c>
      <c r="H1335" s="24">
        <v>6.6348467233517185E-7</v>
      </c>
      <c r="I1335"/>
    </row>
    <row r="1336" spans="1:9" x14ac:dyDescent="0.25">
      <c r="A1336" s="18" t="s">
        <v>104</v>
      </c>
      <c r="B1336" s="18" t="s">
        <v>105</v>
      </c>
      <c r="C1336" s="18" t="s">
        <v>106</v>
      </c>
      <c r="D1336" s="18" t="s">
        <v>240</v>
      </c>
      <c r="E1336" s="18" t="s">
        <v>241</v>
      </c>
      <c r="F1336" s="18" t="s">
        <v>192</v>
      </c>
      <c r="G1336" s="18" t="s">
        <v>193</v>
      </c>
      <c r="H1336" s="24">
        <v>8.8158216879845874E-3</v>
      </c>
      <c r="I1336"/>
    </row>
    <row r="1337" spans="1:9" x14ac:dyDescent="0.25">
      <c r="A1337" s="18" t="s">
        <v>104</v>
      </c>
      <c r="B1337" s="18" t="s">
        <v>105</v>
      </c>
      <c r="C1337" s="18" t="s">
        <v>106</v>
      </c>
      <c r="D1337" s="18" t="s">
        <v>240</v>
      </c>
      <c r="E1337" s="18" t="s">
        <v>241</v>
      </c>
      <c r="F1337" s="18" t="s">
        <v>220</v>
      </c>
      <c r="G1337" s="18" t="s">
        <v>221</v>
      </c>
      <c r="H1337" s="24">
        <v>1.2577720887512727E-3</v>
      </c>
      <c r="I1337"/>
    </row>
    <row r="1338" spans="1:9" x14ac:dyDescent="0.25">
      <c r="A1338" s="18" t="s">
        <v>104</v>
      </c>
      <c r="B1338" s="18" t="s">
        <v>105</v>
      </c>
      <c r="C1338" s="18" t="s">
        <v>106</v>
      </c>
      <c r="D1338" s="18" t="s">
        <v>240</v>
      </c>
      <c r="E1338" s="18" t="s">
        <v>241</v>
      </c>
      <c r="F1338" s="18" t="s">
        <v>224</v>
      </c>
      <c r="G1338" s="18" t="s">
        <v>225</v>
      </c>
      <c r="H1338" s="24">
        <v>1.8355974035537026E-3</v>
      </c>
      <c r="I1338"/>
    </row>
    <row r="1339" spans="1:9" x14ac:dyDescent="0.25">
      <c r="A1339" s="18" t="s">
        <v>104</v>
      </c>
      <c r="B1339" s="18" t="s">
        <v>105</v>
      </c>
      <c r="C1339" s="18" t="s">
        <v>106</v>
      </c>
      <c r="D1339" s="18" t="s">
        <v>240</v>
      </c>
      <c r="E1339" s="18" t="s">
        <v>241</v>
      </c>
      <c r="F1339" s="18" t="s">
        <v>182</v>
      </c>
      <c r="G1339" s="18" t="s">
        <v>183</v>
      </c>
      <c r="H1339" s="24">
        <v>3.1214017336474238E-2</v>
      </c>
      <c r="I1339"/>
    </row>
    <row r="1340" spans="1:9" x14ac:dyDescent="0.25">
      <c r="A1340" s="18" t="s">
        <v>104</v>
      </c>
      <c r="B1340" s="18" t="s">
        <v>105</v>
      </c>
      <c r="C1340" s="18" t="s">
        <v>106</v>
      </c>
      <c r="D1340" s="18" t="s">
        <v>240</v>
      </c>
      <c r="E1340" s="18" t="s">
        <v>241</v>
      </c>
      <c r="F1340" s="18" t="s">
        <v>230</v>
      </c>
      <c r="G1340" s="18" t="s">
        <v>231</v>
      </c>
      <c r="H1340" s="24">
        <v>2.9035218729899889E-2</v>
      </c>
      <c r="I1340"/>
    </row>
    <row r="1341" spans="1:9" x14ac:dyDescent="0.25">
      <c r="A1341" s="18" t="s">
        <v>104</v>
      </c>
      <c r="B1341" s="18" t="s">
        <v>105</v>
      </c>
      <c r="C1341" s="18" t="s">
        <v>106</v>
      </c>
      <c r="D1341" s="18" t="s">
        <v>240</v>
      </c>
      <c r="E1341" s="18" t="s">
        <v>241</v>
      </c>
      <c r="F1341" s="18" t="s">
        <v>186</v>
      </c>
      <c r="G1341" s="18" t="s">
        <v>187</v>
      </c>
      <c r="H1341" s="24">
        <v>9.6203209723700978E-6</v>
      </c>
      <c r="I1341"/>
    </row>
    <row r="1342" spans="1:9" x14ac:dyDescent="0.25">
      <c r="A1342" s="18" t="s">
        <v>104</v>
      </c>
      <c r="B1342" s="18" t="s">
        <v>105</v>
      </c>
      <c r="C1342" s="18" t="s">
        <v>106</v>
      </c>
      <c r="D1342" s="18" t="s">
        <v>240</v>
      </c>
      <c r="E1342" s="18" t="s">
        <v>241</v>
      </c>
      <c r="F1342" s="18" t="s">
        <v>232</v>
      </c>
      <c r="G1342" s="18" t="s">
        <v>233</v>
      </c>
      <c r="H1342" s="24">
        <v>5.5041704203632628E-2</v>
      </c>
      <c r="I1342"/>
    </row>
    <row r="1343" spans="1:9" x14ac:dyDescent="0.25">
      <c r="A1343" s="18" t="s">
        <v>104</v>
      </c>
      <c r="B1343" s="18" t="s">
        <v>105</v>
      </c>
      <c r="C1343" s="18" t="s">
        <v>106</v>
      </c>
      <c r="D1343" s="18" t="s">
        <v>240</v>
      </c>
      <c r="E1343" s="18" t="s">
        <v>241</v>
      </c>
      <c r="F1343" s="18" t="s">
        <v>152</v>
      </c>
      <c r="G1343" s="18" t="s">
        <v>153</v>
      </c>
      <c r="H1343" s="24">
        <v>3.3344896192553163E-5</v>
      </c>
      <c r="I1343"/>
    </row>
    <row r="1344" spans="1:9" x14ac:dyDescent="0.25">
      <c r="A1344" s="18" t="s">
        <v>104</v>
      </c>
      <c r="B1344" s="18" t="s">
        <v>105</v>
      </c>
      <c r="C1344" s="18" t="s">
        <v>106</v>
      </c>
      <c r="D1344" s="18" t="s">
        <v>240</v>
      </c>
      <c r="E1344" s="18" t="s">
        <v>241</v>
      </c>
      <c r="F1344" s="18" t="s">
        <v>156</v>
      </c>
      <c r="G1344" s="18" t="s">
        <v>157</v>
      </c>
      <c r="H1344" s="24">
        <v>1.7312864226745763E-6</v>
      </c>
      <c r="I1344"/>
    </row>
    <row r="1345" spans="1:9" x14ac:dyDescent="0.25">
      <c r="A1345" s="18" t="s">
        <v>104</v>
      </c>
      <c r="B1345" s="18" t="s">
        <v>105</v>
      </c>
      <c r="C1345" s="18" t="s">
        <v>106</v>
      </c>
      <c r="D1345" s="18" t="s">
        <v>240</v>
      </c>
      <c r="E1345" s="18" t="s">
        <v>241</v>
      </c>
      <c r="F1345" s="18" t="s">
        <v>246</v>
      </c>
      <c r="G1345" s="18" t="s">
        <v>247</v>
      </c>
      <c r="H1345" s="24">
        <v>1.4691940048180788E-5</v>
      </c>
      <c r="I1345"/>
    </row>
    <row r="1346" spans="1:9" x14ac:dyDescent="0.25">
      <c r="A1346" s="18" t="s">
        <v>104</v>
      </c>
      <c r="B1346" s="18" t="s">
        <v>105</v>
      </c>
      <c r="C1346" s="18" t="s">
        <v>106</v>
      </c>
      <c r="D1346" s="18" t="s">
        <v>240</v>
      </c>
      <c r="E1346" s="18" t="s">
        <v>241</v>
      </c>
      <c r="F1346" s="18" t="s">
        <v>234</v>
      </c>
      <c r="G1346" s="18" t="s">
        <v>235</v>
      </c>
      <c r="H1346" s="24">
        <v>0.20495434676445259</v>
      </c>
      <c r="I1346"/>
    </row>
    <row r="1347" spans="1:9" x14ac:dyDescent="0.25">
      <c r="A1347" s="18" t="s">
        <v>104</v>
      </c>
      <c r="B1347" s="18" t="s">
        <v>105</v>
      </c>
      <c r="C1347" s="18" t="s">
        <v>106</v>
      </c>
      <c r="D1347" s="18" t="s">
        <v>240</v>
      </c>
      <c r="E1347" s="18" t="s">
        <v>241</v>
      </c>
      <c r="F1347" s="18" t="s">
        <v>162</v>
      </c>
      <c r="G1347" s="18" t="s">
        <v>163</v>
      </c>
      <c r="H1347" s="24">
        <v>1.2066419698172538E-5</v>
      </c>
      <c r="I1347"/>
    </row>
    <row r="1348" spans="1:9" x14ac:dyDescent="0.25">
      <c r="A1348" s="18" t="s">
        <v>104</v>
      </c>
      <c r="B1348" s="18" t="s">
        <v>105</v>
      </c>
      <c r="C1348" s="18" t="s">
        <v>106</v>
      </c>
      <c r="D1348" s="18" t="s">
        <v>240</v>
      </c>
      <c r="E1348" s="18" t="s">
        <v>241</v>
      </c>
      <c r="F1348" s="18" t="s">
        <v>164</v>
      </c>
      <c r="G1348" s="18" t="s">
        <v>165</v>
      </c>
      <c r="H1348" s="24">
        <v>1.0333136778560377E-2</v>
      </c>
      <c r="I1348"/>
    </row>
    <row r="1349" spans="1:9" x14ac:dyDescent="0.25">
      <c r="A1349" s="18" t="s">
        <v>104</v>
      </c>
      <c r="B1349" s="18" t="s">
        <v>105</v>
      </c>
      <c r="C1349" s="18" t="s">
        <v>106</v>
      </c>
      <c r="D1349" s="18" t="s">
        <v>240</v>
      </c>
      <c r="E1349" s="18" t="s">
        <v>241</v>
      </c>
      <c r="F1349" s="18" t="s">
        <v>188</v>
      </c>
      <c r="G1349" s="18" t="s">
        <v>189</v>
      </c>
      <c r="H1349" s="24">
        <v>1.1352512779401222E-3</v>
      </c>
      <c r="I1349"/>
    </row>
    <row r="1350" spans="1:9" x14ac:dyDescent="0.25">
      <c r="A1350" s="18" t="s">
        <v>104</v>
      </c>
      <c r="B1350" s="18" t="s">
        <v>105</v>
      </c>
      <c r="C1350" s="18" t="s">
        <v>106</v>
      </c>
      <c r="D1350" s="18" t="s">
        <v>240</v>
      </c>
      <c r="E1350" s="18" t="s">
        <v>241</v>
      </c>
      <c r="F1350" s="18" t="s">
        <v>166</v>
      </c>
      <c r="G1350" s="18" t="s">
        <v>167</v>
      </c>
      <c r="H1350" s="24">
        <v>1.3607568167704135E-4</v>
      </c>
      <c r="I1350"/>
    </row>
    <row r="1351" spans="1:9" x14ac:dyDescent="0.25">
      <c r="A1351" s="18" t="s">
        <v>104</v>
      </c>
      <c r="B1351" s="18" t="s">
        <v>105</v>
      </c>
      <c r="C1351" s="18" t="s">
        <v>106</v>
      </c>
      <c r="D1351" s="18" t="s">
        <v>240</v>
      </c>
      <c r="E1351" s="18" t="s">
        <v>241</v>
      </c>
      <c r="F1351" s="18" t="s">
        <v>228</v>
      </c>
      <c r="G1351" s="18" t="s">
        <v>229</v>
      </c>
      <c r="H1351" s="24">
        <v>2.2339346587286419E-4</v>
      </c>
      <c r="I1351"/>
    </row>
    <row r="1352" spans="1:9" x14ac:dyDescent="0.25">
      <c r="A1352" s="18" t="s">
        <v>104</v>
      </c>
      <c r="B1352" s="18" t="s">
        <v>105</v>
      </c>
      <c r="C1352" s="18" t="s">
        <v>106</v>
      </c>
      <c r="D1352" s="18" t="s">
        <v>240</v>
      </c>
      <c r="E1352" s="18" t="s">
        <v>241</v>
      </c>
      <c r="F1352" s="18" t="s">
        <v>172</v>
      </c>
      <c r="G1352" s="18" t="s">
        <v>173</v>
      </c>
      <c r="H1352" s="24">
        <v>7.450063620608207E-3</v>
      </c>
      <c r="I1352"/>
    </row>
    <row r="1353" spans="1:9" x14ac:dyDescent="0.25">
      <c r="A1353" s="18" t="s">
        <v>104</v>
      </c>
      <c r="B1353" s="18" t="s">
        <v>105</v>
      </c>
      <c r="C1353" s="18" t="s">
        <v>106</v>
      </c>
      <c r="D1353" s="18" t="s">
        <v>240</v>
      </c>
      <c r="E1353" s="18" t="s">
        <v>241</v>
      </c>
      <c r="F1353" s="18" t="s">
        <v>174</v>
      </c>
      <c r="G1353" s="18" t="s">
        <v>175</v>
      </c>
      <c r="H1353" s="24">
        <v>2.058699188767921E-2</v>
      </c>
      <c r="I1353"/>
    </row>
    <row r="1354" spans="1:9" x14ac:dyDescent="0.25">
      <c r="A1354" s="18" t="s">
        <v>104</v>
      </c>
      <c r="B1354" s="18" t="s">
        <v>105</v>
      </c>
      <c r="C1354" s="18" t="s">
        <v>106</v>
      </c>
      <c r="D1354" s="18" t="s">
        <v>240</v>
      </c>
      <c r="E1354" s="18" t="s">
        <v>241</v>
      </c>
      <c r="F1354" s="18" t="s">
        <v>190</v>
      </c>
      <c r="G1354" s="18" t="s">
        <v>191</v>
      </c>
      <c r="H1354" s="24">
        <v>3.0024026641169149E-6</v>
      </c>
      <c r="I1354"/>
    </row>
    <row r="1355" spans="1:9" x14ac:dyDescent="0.25">
      <c r="A1355" s="18" t="s">
        <v>104</v>
      </c>
      <c r="B1355" s="18" t="s">
        <v>105</v>
      </c>
      <c r="C1355" s="18" t="s">
        <v>106</v>
      </c>
      <c r="D1355" s="18" t="s">
        <v>240</v>
      </c>
      <c r="E1355" s="18" t="s">
        <v>241</v>
      </c>
      <c r="F1355" s="18" t="s">
        <v>124</v>
      </c>
      <c r="G1355" s="18" t="s">
        <v>125</v>
      </c>
      <c r="H1355" s="24">
        <v>8.591970661856452E-4</v>
      </c>
      <c r="I1355"/>
    </row>
    <row r="1356" spans="1:9" x14ac:dyDescent="0.25">
      <c r="A1356" s="18" t="s">
        <v>104</v>
      </c>
      <c r="B1356" s="18" t="s">
        <v>105</v>
      </c>
      <c r="C1356" s="18" t="s">
        <v>106</v>
      </c>
      <c r="D1356" s="18" t="s">
        <v>240</v>
      </c>
      <c r="E1356" s="18" t="s">
        <v>241</v>
      </c>
      <c r="F1356" s="18" t="s">
        <v>176</v>
      </c>
      <c r="G1356" s="18" t="s">
        <v>177</v>
      </c>
      <c r="H1356" s="24">
        <v>5.2061677754622838E-7</v>
      </c>
      <c r="I1356"/>
    </row>
    <row r="1357" spans="1:9" x14ac:dyDescent="0.25">
      <c r="A1357" s="18" t="s">
        <v>104</v>
      </c>
      <c r="B1357" s="18" t="s">
        <v>105</v>
      </c>
      <c r="C1357" s="18" t="s">
        <v>106</v>
      </c>
      <c r="D1357" s="18" t="s">
        <v>240</v>
      </c>
      <c r="E1357" s="18" t="s">
        <v>241</v>
      </c>
      <c r="F1357" s="18" t="s">
        <v>208</v>
      </c>
      <c r="G1357" s="18" t="s">
        <v>209</v>
      </c>
      <c r="H1357" s="24">
        <v>0.30178567075427731</v>
      </c>
      <c r="I1357"/>
    </row>
    <row r="1358" spans="1:9" x14ac:dyDescent="0.25">
      <c r="A1358" s="18" t="s">
        <v>104</v>
      </c>
      <c r="B1358" s="18" t="s">
        <v>105</v>
      </c>
      <c r="C1358" s="18" t="s">
        <v>106</v>
      </c>
      <c r="D1358" s="18" t="s">
        <v>342</v>
      </c>
      <c r="E1358" s="18" t="s">
        <v>343</v>
      </c>
      <c r="F1358" s="18" t="s">
        <v>286</v>
      </c>
      <c r="G1358" s="18" t="s">
        <v>287</v>
      </c>
      <c r="H1358" s="24">
        <v>2.6551912618296336E-6</v>
      </c>
      <c r="I1358"/>
    </row>
    <row r="1359" spans="1:9" x14ac:dyDescent="0.25">
      <c r="A1359" s="18" t="s">
        <v>104</v>
      </c>
      <c r="B1359" s="18" t="s">
        <v>105</v>
      </c>
      <c r="C1359" s="18" t="s">
        <v>106</v>
      </c>
      <c r="D1359" s="18" t="s">
        <v>342</v>
      </c>
      <c r="E1359" s="18" t="s">
        <v>343</v>
      </c>
      <c r="F1359" s="18" t="s">
        <v>128</v>
      </c>
      <c r="G1359" s="18" t="s">
        <v>129</v>
      </c>
      <c r="H1359" s="24">
        <v>2.9538589057722021E-4</v>
      </c>
      <c r="I1359"/>
    </row>
    <row r="1360" spans="1:9" x14ac:dyDescent="0.25">
      <c r="A1360" s="18" t="s">
        <v>104</v>
      </c>
      <c r="B1360" s="18" t="s">
        <v>105</v>
      </c>
      <c r="C1360" s="18" t="s">
        <v>106</v>
      </c>
      <c r="D1360" s="18" t="s">
        <v>342</v>
      </c>
      <c r="E1360" s="18" t="s">
        <v>343</v>
      </c>
      <c r="F1360" s="18" t="s">
        <v>198</v>
      </c>
      <c r="G1360" s="18" t="s">
        <v>199</v>
      </c>
      <c r="H1360" s="24">
        <v>7.5603301378367902E-3</v>
      </c>
      <c r="I1360"/>
    </row>
    <row r="1361" spans="1:9" x14ac:dyDescent="0.25">
      <c r="A1361" s="18" t="s">
        <v>104</v>
      </c>
      <c r="B1361" s="18" t="s">
        <v>105</v>
      </c>
      <c r="C1361" s="18" t="s">
        <v>106</v>
      </c>
      <c r="D1361" s="18" t="s">
        <v>342</v>
      </c>
      <c r="E1361" s="18" t="s">
        <v>343</v>
      </c>
      <c r="F1361" s="18" t="s">
        <v>202</v>
      </c>
      <c r="G1361" s="18" t="s">
        <v>203</v>
      </c>
      <c r="H1361" s="24">
        <v>6.9094447715257035E-6</v>
      </c>
      <c r="I1361"/>
    </row>
    <row r="1362" spans="1:9" x14ac:dyDescent="0.25">
      <c r="A1362" s="18" t="s">
        <v>104</v>
      </c>
      <c r="B1362" s="18" t="s">
        <v>105</v>
      </c>
      <c r="C1362" s="18" t="s">
        <v>106</v>
      </c>
      <c r="D1362" s="18" t="s">
        <v>342</v>
      </c>
      <c r="E1362" s="18" t="s">
        <v>343</v>
      </c>
      <c r="F1362" s="18" t="s">
        <v>180</v>
      </c>
      <c r="G1362" s="18" t="s">
        <v>181</v>
      </c>
      <c r="H1362" s="24">
        <v>1.3315382711492526E-7</v>
      </c>
      <c r="I1362"/>
    </row>
    <row r="1363" spans="1:9" x14ac:dyDescent="0.25">
      <c r="A1363" s="18" t="s">
        <v>104</v>
      </c>
      <c r="B1363" s="18" t="s">
        <v>105</v>
      </c>
      <c r="C1363" s="18" t="s">
        <v>106</v>
      </c>
      <c r="D1363" s="18" t="s">
        <v>342</v>
      </c>
      <c r="E1363" s="18" t="s">
        <v>343</v>
      </c>
      <c r="F1363" s="18" t="s">
        <v>140</v>
      </c>
      <c r="G1363" s="18" t="s">
        <v>141</v>
      </c>
      <c r="H1363" s="24">
        <v>6.9400927149339988E-5</v>
      </c>
      <c r="I1363"/>
    </row>
    <row r="1364" spans="1:9" x14ac:dyDescent="0.25">
      <c r="A1364" s="18" t="s">
        <v>104</v>
      </c>
      <c r="B1364" s="18" t="s">
        <v>105</v>
      </c>
      <c r="C1364" s="18" t="s">
        <v>106</v>
      </c>
      <c r="D1364" s="18" t="s">
        <v>342</v>
      </c>
      <c r="E1364" s="18" t="s">
        <v>343</v>
      </c>
      <c r="F1364" s="18" t="s">
        <v>192</v>
      </c>
      <c r="G1364" s="18" t="s">
        <v>193</v>
      </c>
      <c r="H1364" s="24">
        <v>1.9447523879485195E-4</v>
      </c>
      <c r="I1364"/>
    </row>
    <row r="1365" spans="1:9" x14ac:dyDescent="0.25">
      <c r="A1365" s="18" t="s">
        <v>104</v>
      </c>
      <c r="B1365" s="18" t="s">
        <v>105</v>
      </c>
      <c r="C1365" s="18" t="s">
        <v>106</v>
      </c>
      <c r="D1365" s="18" t="s">
        <v>342</v>
      </c>
      <c r="E1365" s="18" t="s">
        <v>343</v>
      </c>
      <c r="F1365" s="18" t="s">
        <v>182</v>
      </c>
      <c r="G1365" s="18" t="s">
        <v>183</v>
      </c>
      <c r="H1365" s="24">
        <v>3.348662766636234E-4</v>
      </c>
      <c r="I1365"/>
    </row>
    <row r="1366" spans="1:9" x14ac:dyDescent="0.25">
      <c r="A1366" s="18" t="s">
        <v>104</v>
      </c>
      <c r="B1366" s="18" t="s">
        <v>105</v>
      </c>
      <c r="C1366" s="18" t="s">
        <v>106</v>
      </c>
      <c r="D1366" s="18" t="s">
        <v>342</v>
      </c>
      <c r="E1366" s="18" t="s">
        <v>343</v>
      </c>
      <c r="F1366" s="18" t="s">
        <v>156</v>
      </c>
      <c r="G1366" s="18" t="s">
        <v>157</v>
      </c>
      <c r="H1366" s="24">
        <v>1.2917605591818449E-6</v>
      </c>
      <c r="I1366"/>
    </row>
    <row r="1367" spans="1:9" x14ac:dyDescent="0.25">
      <c r="A1367" s="18" t="s">
        <v>104</v>
      </c>
      <c r="B1367" s="18" t="s">
        <v>105</v>
      </c>
      <c r="C1367" s="18" t="s">
        <v>106</v>
      </c>
      <c r="D1367" s="18" t="s">
        <v>342</v>
      </c>
      <c r="E1367" s="18" t="s">
        <v>343</v>
      </c>
      <c r="F1367" s="18" t="s">
        <v>164</v>
      </c>
      <c r="G1367" s="18" t="s">
        <v>165</v>
      </c>
      <c r="H1367" s="24">
        <v>1.8603375360573326E-4</v>
      </c>
      <c r="I1367"/>
    </row>
    <row r="1368" spans="1:9" x14ac:dyDescent="0.25">
      <c r="A1368" s="18" t="s">
        <v>104</v>
      </c>
      <c r="B1368" s="18" t="s">
        <v>105</v>
      </c>
      <c r="C1368" s="18" t="s">
        <v>106</v>
      </c>
      <c r="D1368" s="18" t="s">
        <v>342</v>
      </c>
      <c r="E1368" s="18" t="s">
        <v>343</v>
      </c>
      <c r="F1368" s="18" t="s">
        <v>168</v>
      </c>
      <c r="G1368" s="18" t="s">
        <v>169</v>
      </c>
      <c r="H1368" s="24">
        <v>5.690676541773435E-6</v>
      </c>
      <c r="I1368"/>
    </row>
    <row r="1369" spans="1:9" x14ac:dyDescent="0.25">
      <c r="A1369" s="18" t="s">
        <v>104</v>
      </c>
      <c r="B1369" s="18" t="s">
        <v>105</v>
      </c>
      <c r="C1369" s="18" t="s">
        <v>106</v>
      </c>
      <c r="D1369" s="18" t="s">
        <v>342</v>
      </c>
      <c r="E1369" s="18" t="s">
        <v>343</v>
      </c>
      <c r="F1369" s="18" t="s">
        <v>170</v>
      </c>
      <c r="G1369" s="18" t="s">
        <v>171</v>
      </c>
      <c r="H1369" s="24">
        <v>5.2016531053712826E-6</v>
      </c>
      <c r="I1369"/>
    </row>
    <row r="1370" spans="1:9" x14ac:dyDescent="0.25">
      <c r="A1370" s="18" t="s">
        <v>104</v>
      </c>
      <c r="B1370" s="18" t="s">
        <v>105</v>
      </c>
      <c r="C1370" s="18" t="s">
        <v>106</v>
      </c>
      <c r="D1370" s="18" t="s">
        <v>342</v>
      </c>
      <c r="E1370" s="18" t="s">
        <v>343</v>
      </c>
      <c r="F1370" s="18" t="s">
        <v>174</v>
      </c>
      <c r="G1370" s="18" t="s">
        <v>175</v>
      </c>
      <c r="H1370" s="24">
        <v>3.7252961050178446E-4</v>
      </c>
      <c r="I1370"/>
    </row>
    <row r="1371" spans="1:9" x14ac:dyDescent="0.25">
      <c r="A1371" s="18" t="s">
        <v>104</v>
      </c>
      <c r="B1371" s="18" t="s">
        <v>105</v>
      </c>
      <c r="C1371" s="18" t="s">
        <v>106</v>
      </c>
      <c r="D1371" s="18" t="s">
        <v>342</v>
      </c>
      <c r="E1371" s="18" t="s">
        <v>343</v>
      </c>
      <c r="F1371" s="18" t="s">
        <v>190</v>
      </c>
      <c r="G1371" s="18" t="s">
        <v>191</v>
      </c>
      <c r="H1371" s="24">
        <v>1.2292518357653986E-7</v>
      </c>
      <c r="I1371"/>
    </row>
    <row r="1372" spans="1:9" x14ac:dyDescent="0.25">
      <c r="A1372" s="18" t="s">
        <v>104</v>
      </c>
      <c r="B1372" s="18" t="s">
        <v>105</v>
      </c>
      <c r="C1372" s="18" t="s">
        <v>106</v>
      </c>
      <c r="D1372" s="18" t="s">
        <v>342</v>
      </c>
      <c r="E1372" s="18" t="s">
        <v>343</v>
      </c>
      <c r="F1372" s="18" t="s">
        <v>124</v>
      </c>
      <c r="G1372" s="18" t="s">
        <v>125</v>
      </c>
      <c r="H1372" s="24">
        <v>2.9737502634808187E-4</v>
      </c>
      <c r="I1372"/>
    </row>
    <row r="1373" spans="1:9" x14ac:dyDescent="0.25">
      <c r="A1373" s="18" t="s">
        <v>104</v>
      </c>
      <c r="B1373" s="18" t="s">
        <v>105</v>
      </c>
      <c r="C1373" s="18" t="s">
        <v>106</v>
      </c>
      <c r="D1373" s="18" t="s">
        <v>282</v>
      </c>
      <c r="E1373" s="18" t="s">
        <v>283</v>
      </c>
      <c r="F1373" s="18" t="s">
        <v>286</v>
      </c>
      <c r="G1373" s="18" t="s">
        <v>287</v>
      </c>
      <c r="H1373" s="24">
        <v>2.6397870487923061E-4</v>
      </c>
      <c r="I1373"/>
    </row>
    <row r="1374" spans="1:9" x14ac:dyDescent="0.25">
      <c r="A1374" s="18" t="s">
        <v>104</v>
      </c>
      <c r="B1374" s="18" t="s">
        <v>105</v>
      </c>
      <c r="C1374" s="18" t="s">
        <v>106</v>
      </c>
      <c r="D1374" s="18" t="s">
        <v>282</v>
      </c>
      <c r="E1374" s="18" t="s">
        <v>283</v>
      </c>
      <c r="F1374" s="18" t="s">
        <v>128</v>
      </c>
      <c r="G1374" s="18" t="s">
        <v>129</v>
      </c>
      <c r="H1374" s="24">
        <v>4.975712568817016E-4</v>
      </c>
      <c r="I1374"/>
    </row>
    <row r="1375" spans="1:9" x14ac:dyDescent="0.25">
      <c r="A1375" s="18" t="s">
        <v>104</v>
      </c>
      <c r="B1375" s="18" t="s">
        <v>105</v>
      </c>
      <c r="C1375" s="18" t="s">
        <v>106</v>
      </c>
      <c r="D1375" s="18" t="s">
        <v>282</v>
      </c>
      <c r="E1375" s="18" t="s">
        <v>283</v>
      </c>
      <c r="F1375" s="18" t="s">
        <v>198</v>
      </c>
      <c r="G1375" s="18" t="s">
        <v>199</v>
      </c>
      <c r="H1375" s="24">
        <v>1.8566940274673991</v>
      </c>
      <c r="I1375"/>
    </row>
    <row r="1376" spans="1:9" x14ac:dyDescent="0.25">
      <c r="A1376" s="18" t="s">
        <v>104</v>
      </c>
      <c r="B1376" s="18" t="s">
        <v>105</v>
      </c>
      <c r="C1376" s="18" t="s">
        <v>106</v>
      </c>
      <c r="D1376" s="18" t="s">
        <v>282</v>
      </c>
      <c r="E1376" s="18" t="s">
        <v>283</v>
      </c>
      <c r="F1376" s="18" t="s">
        <v>132</v>
      </c>
      <c r="G1376" s="18" t="s">
        <v>133</v>
      </c>
      <c r="H1376" s="24">
        <v>5.0655635782601518E-6</v>
      </c>
      <c r="I1376"/>
    </row>
    <row r="1377" spans="1:9" x14ac:dyDescent="0.25">
      <c r="A1377" s="18" t="s">
        <v>104</v>
      </c>
      <c r="B1377" s="18" t="s">
        <v>105</v>
      </c>
      <c r="C1377" s="18" t="s">
        <v>106</v>
      </c>
      <c r="D1377" s="18" t="s">
        <v>282</v>
      </c>
      <c r="E1377" s="18" t="s">
        <v>283</v>
      </c>
      <c r="F1377" s="18" t="s">
        <v>180</v>
      </c>
      <c r="G1377" s="18" t="s">
        <v>181</v>
      </c>
      <c r="H1377" s="24">
        <v>5.533054873983045</v>
      </c>
      <c r="I1377"/>
    </row>
    <row r="1378" spans="1:9" x14ac:dyDescent="0.25">
      <c r="A1378" s="18" t="s">
        <v>104</v>
      </c>
      <c r="B1378" s="18" t="s">
        <v>105</v>
      </c>
      <c r="C1378" s="18" t="s">
        <v>106</v>
      </c>
      <c r="D1378" s="18" t="s">
        <v>282</v>
      </c>
      <c r="E1378" s="18" t="s">
        <v>283</v>
      </c>
      <c r="F1378" s="18" t="s">
        <v>294</v>
      </c>
      <c r="G1378" s="18" t="s">
        <v>295</v>
      </c>
      <c r="H1378" s="24">
        <v>2.146126333339376E-5</v>
      </c>
      <c r="I1378"/>
    </row>
    <row r="1379" spans="1:9" x14ac:dyDescent="0.25">
      <c r="A1379" s="18" t="s">
        <v>104</v>
      </c>
      <c r="B1379" s="18" t="s">
        <v>105</v>
      </c>
      <c r="C1379" s="18" t="s">
        <v>106</v>
      </c>
      <c r="D1379" s="18" t="s">
        <v>282</v>
      </c>
      <c r="E1379" s="18" t="s">
        <v>283</v>
      </c>
      <c r="F1379" s="18" t="s">
        <v>140</v>
      </c>
      <c r="G1379" s="18" t="s">
        <v>141</v>
      </c>
      <c r="H1379" s="24">
        <v>3.0402372876596679E-4</v>
      </c>
      <c r="I1379"/>
    </row>
    <row r="1380" spans="1:9" x14ac:dyDescent="0.25">
      <c r="A1380" s="18" t="s">
        <v>104</v>
      </c>
      <c r="B1380" s="18" t="s">
        <v>105</v>
      </c>
      <c r="C1380" s="18" t="s">
        <v>106</v>
      </c>
      <c r="D1380" s="18" t="s">
        <v>282</v>
      </c>
      <c r="E1380" s="18" t="s">
        <v>283</v>
      </c>
      <c r="F1380" s="18" t="s">
        <v>142</v>
      </c>
      <c r="G1380" s="18" t="s">
        <v>143</v>
      </c>
      <c r="H1380" s="24">
        <v>5.1439265530501165E-6</v>
      </c>
      <c r="I1380"/>
    </row>
    <row r="1381" spans="1:9" x14ac:dyDescent="0.25">
      <c r="A1381" s="18" t="s">
        <v>104</v>
      </c>
      <c r="B1381" s="18" t="s">
        <v>105</v>
      </c>
      <c r="C1381" s="18" t="s">
        <v>106</v>
      </c>
      <c r="D1381" s="18" t="s">
        <v>282</v>
      </c>
      <c r="E1381" s="18" t="s">
        <v>283</v>
      </c>
      <c r="F1381" s="18" t="s">
        <v>184</v>
      </c>
      <c r="G1381" s="18" t="s">
        <v>185</v>
      </c>
      <c r="H1381" s="24">
        <v>9.4987910406300682E-2</v>
      </c>
      <c r="I1381"/>
    </row>
    <row r="1382" spans="1:9" x14ac:dyDescent="0.25">
      <c r="A1382" s="18" t="s">
        <v>104</v>
      </c>
      <c r="B1382" s="18" t="s">
        <v>105</v>
      </c>
      <c r="C1382" s="18" t="s">
        <v>106</v>
      </c>
      <c r="D1382" s="18" t="s">
        <v>282</v>
      </c>
      <c r="E1382" s="18" t="s">
        <v>283</v>
      </c>
      <c r="F1382" s="18" t="s">
        <v>296</v>
      </c>
      <c r="G1382" s="18" t="s">
        <v>297</v>
      </c>
      <c r="H1382" s="24">
        <v>2.9269634817183313E-3</v>
      </c>
      <c r="I1382"/>
    </row>
    <row r="1383" spans="1:9" x14ac:dyDescent="0.25">
      <c r="A1383" s="18" t="s">
        <v>104</v>
      </c>
      <c r="B1383" s="18" t="s">
        <v>105</v>
      </c>
      <c r="C1383" s="18" t="s">
        <v>106</v>
      </c>
      <c r="D1383" s="18" t="s">
        <v>282</v>
      </c>
      <c r="E1383" s="18" t="s">
        <v>283</v>
      </c>
      <c r="F1383" s="18" t="s">
        <v>218</v>
      </c>
      <c r="G1383" s="18" t="s">
        <v>219</v>
      </c>
      <c r="H1383" s="24">
        <v>7.9572707105370121E-4</v>
      </c>
      <c r="I1383"/>
    </row>
    <row r="1384" spans="1:9" x14ac:dyDescent="0.25">
      <c r="A1384" s="18" t="s">
        <v>104</v>
      </c>
      <c r="B1384" s="18" t="s">
        <v>105</v>
      </c>
      <c r="C1384" s="18" t="s">
        <v>106</v>
      </c>
      <c r="D1384" s="18" t="s">
        <v>282</v>
      </c>
      <c r="E1384" s="18" t="s">
        <v>283</v>
      </c>
      <c r="F1384" s="18" t="s">
        <v>192</v>
      </c>
      <c r="G1384" s="18" t="s">
        <v>193</v>
      </c>
      <c r="H1384" s="24">
        <v>2.554657394272786E-4</v>
      </c>
      <c r="I1384"/>
    </row>
    <row r="1385" spans="1:9" x14ac:dyDescent="0.25">
      <c r="A1385" s="18" t="s">
        <v>104</v>
      </c>
      <c r="B1385" s="18" t="s">
        <v>105</v>
      </c>
      <c r="C1385" s="18" t="s">
        <v>106</v>
      </c>
      <c r="D1385" s="18" t="s">
        <v>282</v>
      </c>
      <c r="E1385" s="18" t="s">
        <v>283</v>
      </c>
      <c r="F1385" s="18" t="s">
        <v>288</v>
      </c>
      <c r="G1385" s="18" t="s">
        <v>289</v>
      </c>
      <c r="H1385" s="24">
        <v>2.2818815974099392E-3</v>
      </c>
      <c r="I1385"/>
    </row>
    <row r="1386" spans="1:9" x14ac:dyDescent="0.25">
      <c r="A1386" s="18" t="s">
        <v>104</v>
      </c>
      <c r="B1386" s="18" t="s">
        <v>105</v>
      </c>
      <c r="C1386" s="18" t="s">
        <v>106</v>
      </c>
      <c r="D1386" s="18" t="s">
        <v>282</v>
      </c>
      <c r="E1386" s="18" t="s">
        <v>283</v>
      </c>
      <c r="F1386" s="18" t="s">
        <v>222</v>
      </c>
      <c r="G1386" s="18" t="s">
        <v>223</v>
      </c>
      <c r="H1386" s="24">
        <v>7.6177816920274866E-4</v>
      </c>
      <c r="I1386"/>
    </row>
    <row r="1387" spans="1:9" x14ac:dyDescent="0.25">
      <c r="A1387" s="18" t="s">
        <v>104</v>
      </c>
      <c r="B1387" s="18" t="s">
        <v>105</v>
      </c>
      <c r="C1387" s="18" t="s">
        <v>106</v>
      </c>
      <c r="D1387" s="18" t="s">
        <v>282</v>
      </c>
      <c r="E1387" s="18" t="s">
        <v>283</v>
      </c>
      <c r="F1387" s="18" t="s">
        <v>252</v>
      </c>
      <c r="G1387" s="18" t="s">
        <v>253</v>
      </c>
      <c r="H1387" s="24">
        <v>1.1262037714200183E-5</v>
      </c>
      <c r="I1387"/>
    </row>
    <row r="1388" spans="1:9" x14ac:dyDescent="0.25">
      <c r="A1388" s="18" t="s">
        <v>104</v>
      </c>
      <c r="B1388" s="18" t="s">
        <v>105</v>
      </c>
      <c r="C1388" s="18" t="s">
        <v>106</v>
      </c>
      <c r="D1388" s="18" t="s">
        <v>282</v>
      </c>
      <c r="E1388" s="18" t="s">
        <v>283</v>
      </c>
      <c r="F1388" s="18" t="s">
        <v>224</v>
      </c>
      <c r="G1388" s="18" t="s">
        <v>225</v>
      </c>
      <c r="H1388" s="24">
        <v>0.10443166856457538</v>
      </c>
      <c r="I1388"/>
    </row>
    <row r="1389" spans="1:9" x14ac:dyDescent="0.25">
      <c r="A1389" s="18" t="s">
        <v>104</v>
      </c>
      <c r="B1389" s="18" t="s">
        <v>105</v>
      </c>
      <c r="C1389" s="18" t="s">
        <v>106</v>
      </c>
      <c r="D1389" s="18" t="s">
        <v>282</v>
      </c>
      <c r="E1389" s="18" t="s">
        <v>283</v>
      </c>
      <c r="F1389" s="18" t="s">
        <v>290</v>
      </c>
      <c r="G1389" s="18" t="s">
        <v>291</v>
      </c>
      <c r="H1389" s="24">
        <v>2.2490329423274336</v>
      </c>
      <c r="I1389"/>
    </row>
    <row r="1390" spans="1:9" x14ac:dyDescent="0.25">
      <c r="A1390" s="18" t="s">
        <v>104</v>
      </c>
      <c r="B1390" s="18" t="s">
        <v>105</v>
      </c>
      <c r="C1390" s="18" t="s">
        <v>106</v>
      </c>
      <c r="D1390" s="18" t="s">
        <v>282</v>
      </c>
      <c r="E1390" s="18" t="s">
        <v>283</v>
      </c>
      <c r="F1390" s="18" t="s">
        <v>182</v>
      </c>
      <c r="G1390" s="18" t="s">
        <v>183</v>
      </c>
      <c r="H1390" s="24">
        <v>1.4425005605786516E-2</v>
      </c>
      <c r="I1390"/>
    </row>
    <row r="1391" spans="1:9" x14ac:dyDescent="0.25">
      <c r="A1391" s="18" t="s">
        <v>104</v>
      </c>
      <c r="B1391" s="18" t="s">
        <v>105</v>
      </c>
      <c r="C1391" s="18" t="s">
        <v>106</v>
      </c>
      <c r="D1391" s="18" t="s">
        <v>282</v>
      </c>
      <c r="E1391" s="18" t="s">
        <v>283</v>
      </c>
      <c r="F1391" s="18" t="s">
        <v>230</v>
      </c>
      <c r="G1391" s="18" t="s">
        <v>231</v>
      </c>
      <c r="H1391" s="24">
        <v>1.215000016573182E-2</v>
      </c>
      <c r="I1391"/>
    </row>
    <row r="1392" spans="1:9" x14ac:dyDescent="0.25">
      <c r="A1392" s="18" t="s">
        <v>104</v>
      </c>
      <c r="B1392" s="18" t="s">
        <v>105</v>
      </c>
      <c r="C1392" s="18" t="s">
        <v>106</v>
      </c>
      <c r="D1392" s="18" t="s">
        <v>282</v>
      </c>
      <c r="E1392" s="18" t="s">
        <v>283</v>
      </c>
      <c r="F1392" s="18" t="s">
        <v>186</v>
      </c>
      <c r="G1392" s="18" t="s">
        <v>187</v>
      </c>
      <c r="H1392" s="24">
        <v>2.7192304762434171E-3</v>
      </c>
      <c r="I1392"/>
    </row>
    <row r="1393" spans="1:9" x14ac:dyDescent="0.25">
      <c r="A1393" s="18" t="s">
        <v>104</v>
      </c>
      <c r="B1393" s="18" t="s">
        <v>105</v>
      </c>
      <c r="C1393" s="18" t="s">
        <v>106</v>
      </c>
      <c r="D1393" s="18" t="s">
        <v>282</v>
      </c>
      <c r="E1393" s="18" t="s">
        <v>283</v>
      </c>
      <c r="F1393" s="18" t="s">
        <v>232</v>
      </c>
      <c r="G1393" s="18" t="s">
        <v>233</v>
      </c>
      <c r="H1393" s="24">
        <v>2.9532601305896251E-2</v>
      </c>
      <c r="I1393"/>
    </row>
    <row r="1394" spans="1:9" x14ac:dyDescent="0.25">
      <c r="A1394" s="18" t="s">
        <v>104</v>
      </c>
      <c r="B1394" s="18" t="s">
        <v>105</v>
      </c>
      <c r="C1394" s="18" t="s">
        <v>106</v>
      </c>
      <c r="D1394" s="18" t="s">
        <v>282</v>
      </c>
      <c r="E1394" s="18" t="s">
        <v>283</v>
      </c>
      <c r="F1394" s="18" t="s">
        <v>272</v>
      </c>
      <c r="G1394" s="18" t="s">
        <v>273</v>
      </c>
      <c r="H1394" s="24">
        <v>1.8668565631813519E-3</v>
      </c>
      <c r="I1394"/>
    </row>
    <row r="1395" spans="1:9" x14ac:dyDescent="0.25">
      <c r="A1395" s="18" t="s">
        <v>104</v>
      </c>
      <c r="B1395" s="18" t="s">
        <v>105</v>
      </c>
      <c r="C1395" s="18" t="s">
        <v>106</v>
      </c>
      <c r="D1395" s="18" t="s">
        <v>282</v>
      </c>
      <c r="E1395" s="18" t="s">
        <v>283</v>
      </c>
      <c r="F1395" s="18" t="s">
        <v>152</v>
      </c>
      <c r="G1395" s="18" t="s">
        <v>153</v>
      </c>
      <c r="H1395" s="24">
        <v>2.3175051816183672E-5</v>
      </c>
      <c r="I1395"/>
    </row>
    <row r="1396" spans="1:9" x14ac:dyDescent="0.25">
      <c r="A1396" s="18" t="s">
        <v>104</v>
      </c>
      <c r="B1396" s="18" t="s">
        <v>105</v>
      </c>
      <c r="C1396" s="18" t="s">
        <v>106</v>
      </c>
      <c r="D1396" s="18" t="s">
        <v>282</v>
      </c>
      <c r="E1396" s="18" t="s">
        <v>283</v>
      </c>
      <c r="F1396" s="18" t="s">
        <v>292</v>
      </c>
      <c r="G1396" s="18" t="s">
        <v>293</v>
      </c>
      <c r="H1396" s="24">
        <v>4.7242097929495701E-4</v>
      </c>
      <c r="I1396"/>
    </row>
    <row r="1397" spans="1:9" x14ac:dyDescent="0.25">
      <c r="A1397" s="18" t="s">
        <v>104</v>
      </c>
      <c r="B1397" s="18" t="s">
        <v>105</v>
      </c>
      <c r="C1397" s="18" t="s">
        <v>106</v>
      </c>
      <c r="D1397" s="18" t="s">
        <v>282</v>
      </c>
      <c r="E1397" s="18" t="s">
        <v>283</v>
      </c>
      <c r="F1397" s="18" t="s">
        <v>156</v>
      </c>
      <c r="G1397" s="18" t="s">
        <v>157</v>
      </c>
      <c r="H1397" s="24">
        <v>9.6373876036510078E-5</v>
      </c>
      <c r="I1397"/>
    </row>
    <row r="1398" spans="1:9" x14ac:dyDescent="0.25">
      <c r="A1398" s="18" t="s">
        <v>104</v>
      </c>
      <c r="B1398" s="18" t="s">
        <v>105</v>
      </c>
      <c r="C1398" s="18" t="s">
        <v>106</v>
      </c>
      <c r="D1398" s="18" t="s">
        <v>282</v>
      </c>
      <c r="E1398" s="18" t="s">
        <v>283</v>
      </c>
      <c r="F1398" s="18" t="s">
        <v>234</v>
      </c>
      <c r="G1398" s="18" t="s">
        <v>235</v>
      </c>
      <c r="H1398" s="24">
        <v>0.10652343857277563</v>
      </c>
      <c r="I1398"/>
    </row>
    <row r="1399" spans="1:9" x14ac:dyDescent="0.25">
      <c r="A1399" s="18" t="s">
        <v>104</v>
      </c>
      <c r="B1399" s="18" t="s">
        <v>105</v>
      </c>
      <c r="C1399" s="18" t="s">
        <v>106</v>
      </c>
      <c r="D1399" s="18" t="s">
        <v>282</v>
      </c>
      <c r="E1399" s="18" t="s">
        <v>283</v>
      </c>
      <c r="F1399" s="18" t="s">
        <v>164</v>
      </c>
      <c r="G1399" s="18" t="s">
        <v>165</v>
      </c>
      <c r="H1399" s="24">
        <v>6.5699917935123223E-4</v>
      </c>
      <c r="I1399"/>
    </row>
    <row r="1400" spans="1:9" x14ac:dyDescent="0.25">
      <c r="A1400" s="18" t="s">
        <v>104</v>
      </c>
      <c r="B1400" s="18" t="s">
        <v>105</v>
      </c>
      <c r="C1400" s="18" t="s">
        <v>106</v>
      </c>
      <c r="D1400" s="18" t="s">
        <v>282</v>
      </c>
      <c r="E1400" s="18" t="s">
        <v>283</v>
      </c>
      <c r="F1400" s="18" t="s">
        <v>304</v>
      </c>
      <c r="G1400" s="18" t="s">
        <v>305</v>
      </c>
      <c r="H1400" s="24">
        <v>2.8127978129826361E-4</v>
      </c>
      <c r="I1400"/>
    </row>
    <row r="1401" spans="1:9" x14ac:dyDescent="0.25">
      <c r="A1401" s="18" t="s">
        <v>104</v>
      </c>
      <c r="B1401" s="18" t="s">
        <v>105</v>
      </c>
      <c r="C1401" s="18" t="s">
        <v>106</v>
      </c>
      <c r="D1401" s="18" t="s">
        <v>282</v>
      </c>
      <c r="E1401" s="18" t="s">
        <v>283</v>
      </c>
      <c r="F1401" s="18" t="s">
        <v>228</v>
      </c>
      <c r="G1401" s="18" t="s">
        <v>229</v>
      </c>
      <c r="H1401" s="24">
        <v>6.1115188794023777E-5</v>
      </c>
      <c r="I1401"/>
    </row>
    <row r="1402" spans="1:9" x14ac:dyDescent="0.25">
      <c r="A1402" s="18" t="s">
        <v>104</v>
      </c>
      <c r="B1402" s="18" t="s">
        <v>105</v>
      </c>
      <c r="C1402" s="18" t="s">
        <v>106</v>
      </c>
      <c r="D1402" s="18" t="s">
        <v>282</v>
      </c>
      <c r="E1402" s="18" t="s">
        <v>283</v>
      </c>
      <c r="F1402" s="18" t="s">
        <v>172</v>
      </c>
      <c r="G1402" s="18" t="s">
        <v>173</v>
      </c>
      <c r="H1402" s="24">
        <v>3.8953623646295649E-2</v>
      </c>
      <c r="I1402"/>
    </row>
    <row r="1403" spans="1:9" x14ac:dyDescent="0.25">
      <c r="A1403" s="18" t="s">
        <v>104</v>
      </c>
      <c r="B1403" s="18" t="s">
        <v>105</v>
      </c>
      <c r="C1403" s="18" t="s">
        <v>106</v>
      </c>
      <c r="D1403" s="18" t="s">
        <v>282</v>
      </c>
      <c r="E1403" s="18" t="s">
        <v>283</v>
      </c>
      <c r="F1403" s="18" t="s">
        <v>190</v>
      </c>
      <c r="G1403" s="18" t="s">
        <v>191</v>
      </c>
      <c r="H1403" s="24">
        <v>2.1937417996602775E-5</v>
      </c>
      <c r="I1403"/>
    </row>
    <row r="1404" spans="1:9" x14ac:dyDescent="0.25">
      <c r="A1404" s="18" t="s">
        <v>104</v>
      </c>
      <c r="B1404" s="18" t="s">
        <v>105</v>
      </c>
      <c r="C1404" s="18" t="s">
        <v>106</v>
      </c>
      <c r="D1404" s="18" t="s">
        <v>282</v>
      </c>
      <c r="E1404" s="18" t="s">
        <v>283</v>
      </c>
      <c r="F1404" s="18" t="s">
        <v>124</v>
      </c>
      <c r="G1404" s="18" t="s">
        <v>125</v>
      </c>
      <c r="H1404" s="24">
        <v>3.3627170150742009E-3</v>
      </c>
      <c r="I1404"/>
    </row>
    <row r="1405" spans="1:9" x14ac:dyDescent="0.25">
      <c r="A1405" s="18" t="s">
        <v>104</v>
      </c>
      <c r="B1405" s="18" t="s">
        <v>105</v>
      </c>
      <c r="C1405" s="18" t="s">
        <v>106</v>
      </c>
      <c r="D1405" s="18" t="s">
        <v>282</v>
      </c>
      <c r="E1405" s="18" t="s">
        <v>283</v>
      </c>
      <c r="F1405" s="18" t="s">
        <v>284</v>
      </c>
      <c r="G1405" s="18" t="s">
        <v>285</v>
      </c>
      <c r="H1405" s="24">
        <v>7.7806948006756951E-5</v>
      </c>
      <c r="I1405"/>
    </row>
    <row r="1406" spans="1:9" x14ac:dyDescent="0.25">
      <c r="A1406" s="18" t="s">
        <v>104</v>
      </c>
      <c r="B1406" s="18" t="s">
        <v>105</v>
      </c>
      <c r="C1406" s="18" t="s">
        <v>106</v>
      </c>
      <c r="D1406" s="18" t="s">
        <v>282</v>
      </c>
      <c r="E1406" s="18" t="s">
        <v>283</v>
      </c>
      <c r="F1406" s="18" t="s">
        <v>208</v>
      </c>
      <c r="G1406" s="18" t="s">
        <v>209</v>
      </c>
      <c r="H1406" s="24">
        <v>0.12439755506899722</v>
      </c>
      <c r="I1406"/>
    </row>
    <row r="1407" spans="1:9" x14ac:dyDescent="0.25">
      <c r="A1407" s="18" t="s">
        <v>104</v>
      </c>
      <c r="B1407" s="18" t="s">
        <v>105</v>
      </c>
      <c r="C1407" s="18" t="s">
        <v>106</v>
      </c>
      <c r="D1407" s="18" t="s">
        <v>380</v>
      </c>
      <c r="E1407" s="18" t="s">
        <v>381</v>
      </c>
      <c r="F1407" s="18" t="s">
        <v>128</v>
      </c>
      <c r="G1407" s="18" t="s">
        <v>129</v>
      </c>
      <c r="H1407" s="24">
        <v>1.9577828506133717E-6</v>
      </c>
      <c r="I1407"/>
    </row>
    <row r="1408" spans="1:9" x14ac:dyDescent="0.25">
      <c r="A1408" s="18" t="s">
        <v>104</v>
      </c>
      <c r="B1408" s="18" t="s">
        <v>105</v>
      </c>
      <c r="C1408" s="18" t="s">
        <v>106</v>
      </c>
      <c r="D1408" s="18" t="s">
        <v>380</v>
      </c>
      <c r="E1408" s="18" t="s">
        <v>381</v>
      </c>
      <c r="F1408" s="18" t="s">
        <v>198</v>
      </c>
      <c r="G1408" s="18" t="s">
        <v>199</v>
      </c>
      <c r="H1408" s="24">
        <v>6.4279277841142346E-2</v>
      </c>
      <c r="I1408"/>
    </row>
    <row r="1409" spans="1:9" x14ac:dyDescent="0.25">
      <c r="A1409" s="18" t="s">
        <v>104</v>
      </c>
      <c r="B1409" s="18" t="s">
        <v>105</v>
      </c>
      <c r="C1409" s="18" t="s">
        <v>106</v>
      </c>
      <c r="D1409" s="18" t="s">
        <v>380</v>
      </c>
      <c r="E1409" s="18" t="s">
        <v>381</v>
      </c>
      <c r="F1409" s="18" t="s">
        <v>182</v>
      </c>
      <c r="G1409" s="18" t="s">
        <v>183</v>
      </c>
      <c r="H1409" s="24">
        <v>4.1133046806634666E-5</v>
      </c>
      <c r="I1409"/>
    </row>
    <row r="1410" spans="1:9" x14ac:dyDescent="0.25">
      <c r="A1410" s="18" t="s">
        <v>104</v>
      </c>
      <c r="B1410" s="18" t="s">
        <v>105</v>
      </c>
      <c r="C1410" s="18" t="s">
        <v>106</v>
      </c>
      <c r="D1410" s="18" t="s">
        <v>380</v>
      </c>
      <c r="E1410" s="18" t="s">
        <v>381</v>
      </c>
      <c r="F1410" s="18" t="s">
        <v>230</v>
      </c>
      <c r="G1410" s="18" t="s">
        <v>231</v>
      </c>
      <c r="H1410" s="24">
        <v>4.6133122615468838E-5</v>
      </c>
      <c r="I1410"/>
    </row>
    <row r="1411" spans="1:9" x14ac:dyDescent="0.25">
      <c r="A1411" s="18" t="s">
        <v>104</v>
      </c>
      <c r="B1411" s="18" t="s">
        <v>105</v>
      </c>
      <c r="C1411" s="18" t="s">
        <v>106</v>
      </c>
      <c r="D1411" s="18" t="s">
        <v>380</v>
      </c>
      <c r="E1411" s="18" t="s">
        <v>381</v>
      </c>
      <c r="F1411" s="18" t="s">
        <v>232</v>
      </c>
      <c r="G1411" s="18" t="s">
        <v>233</v>
      </c>
      <c r="H1411" s="24">
        <v>6.8883309481692807E-5</v>
      </c>
      <c r="I1411"/>
    </row>
    <row r="1412" spans="1:9" x14ac:dyDescent="0.25">
      <c r="A1412" s="18" t="s">
        <v>104</v>
      </c>
      <c r="B1412" s="18" t="s">
        <v>105</v>
      </c>
      <c r="C1412" s="18" t="s">
        <v>106</v>
      </c>
      <c r="D1412" s="18" t="s">
        <v>380</v>
      </c>
      <c r="E1412" s="18" t="s">
        <v>381</v>
      </c>
      <c r="F1412" s="18" t="s">
        <v>234</v>
      </c>
      <c r="G1412" s="18" t="s">
        <v>235</v>
      </c>
      <c r="H1412" s="24">
        <v>2.7258259034669465E-4</v>
      </c>
      <c r="I1412"/>
    </row>
    <row r="1413" spans="1:9" x14ac:dyDescent="0.25">
      <c r="A1413" s="18" t="s">
        <v>104</v>
      </c>
      <c r="B1413" s="18" t="s">
        <v>105</v>
      </c>
      <c r="C1413" s="18" t="s">
        <v>106</v>
      </c>
      <c r="D1413" s="18" t="s">
        <v>380</v>
      </c>
      <c r="E1413" s="18" t="s">
        <v>381</v>
      </c>
      <c r="F1413" s="18" t="s">
        <v>208</v>
      </c>
      <c r="G1413" s="18" t="s">
        <v>209</v>
      </c>
      <c r="H1413" s="24">
        <v>4.6826434580347264E-4</v>
      </c>
      <c r="I1413"/>
    </row>
    <row r="1414" spans="1:9" x14ac:dyDescent="0.25">
      <c r="A1414" s="18" t="s">
        <v>104</v>
      </c>
      <c r="B1414" s="18" t="s">
        <v>105</v>
      </c>
      <c r="C1414" s="18" t="s">
        <v>106</v>
      </c>
      <c r="D1414" s="18" t="s">
        <v>350</v>
      </c>
      <c r="E1414" s="18" t="s">
        <v>351</v>
      </c>
      <c r="F1414" s="18" t="s">
        <v>128</v>
      </c>
      <c r="G1414" s="18" t="s">
        <v>129</v>
      </c>
      <c r="H1414" s="24">
        <v>6.0535988469536395E-5</v>
      </c>
      <c r="I1414"/>
    </row>
    <row r="1415" spans="1:9" x14ac:dyDescent="0.25">
      <c r="A1415" s="18" t="s">
        <v>104</v>
      </c>
      <c r="B1415" s="18" t="s">
        <v>105</v>
      </c>
      <c r="C1415" s="18" t="s">
        <v>106</v>
      </c>
      <c r="D1415" s="18" t="s">
        <v>350</v>
      </c>
      <c r="E1415" s="18" t="s">
        <v>351</v>
      </c>
      <c r="F1415" s="18" t="s">
        <v>198</v>
      </c>
      <c r="G1415" s="18" t="s">
        <v>199</v>
      </c>
      <c r="H1415" s="24">
        <v>4.2212620414264101</v>
      </c>
      <c r="I1415"/>
    </row>
    <row r="1416" spans="1:9" x14ac:dyDescent="0.25">
      <c r="A1416" s="18" t="s">
        <v>104</v>
      </c>
      <c r="B1416" s="18" t="s">
        <v>105</v>
      </c>
      <c r="C1416" s="18" t="s">
        <v>106</v>
      </c>
      <c r="D1416" s="18" t="s">
        <v>350</v>
      </c>
      <c r="E1416" s="18" t="s">
        <v>351</v>
      </c>
      <c r="F1416" s="18" t="s">
        <v>200</v>
      </c>
      <c r="G1416" s="18" t="s">
        <v>201</v>
      </c>
      <c r="H1416" s="24">
        <v>1.5938251867847693E-5</v>
      </c>
      <c r="I1416"/>
    </row>
    <row r="1417" spans="1:9" x14ac:dyDescent="0.25">
      <c r="A1417" s="18" t="s">
        <v>104</v>
      </c>
      <c r="B1417" s="18" t="s">
        <v>105</v>
      </c>
      <c r="C1417" s="18" t="s">
        <v>106</v>
      </c>
      <c r="D1417" s="18" t="s">
        <v>350</v>
      </c>
      <c r="E1417" s="18" t="s">
        <v>351</v>
      </c>
      <c r="F1417" s="18" t="s">
        <v>322</v>
      </c>
      <c r="G1417" s="18" t="s">
        <v>323</v>
      </c>
      <c r="H1417" s="24">
        <v>1.0563167576169277E-4</v>
      </c>
      <c r="I1417"/>
    </row>
    <row r="1418" spans="1:9" x14ac:dyDescent="0.25">
      <c r="A1418" s="18" t="s">
        <v>104</v>
      </c>
      <c r="B1418" s="18" t="s">
        <v>105</v>
      </c>
      <c r="C1418" s="18" t="s">
        <v>106</v>
      </c>
      <c r="D1418" s="18" t="s">
        <v>350</v>
      </c>
      <c r="E1418" s="18" t="s">
        <v>351</v>
      </c>
      <c r="F1418" s="18" t="s">
        <v>130</v>
      </c>
      <c r="G1418" s="18" t="s">
        <v>131</v>
      </c>
      <c r="H1418" s="24">
        <v>7.0031467016023252E-2</v>
      </c>
      <c r="I1418"/>
    </row>
    <row r="1419" spans="1:9" x14ac:dyDescent="0.25">
      <c r="A1419" s="18" t="s">
        <v>104</v>
      </c>
      <c r="B1419" s="18" t="s">
        <v>105</v>
      </c>
      <c r="C1419" s="18" t="s">
        <v>106</v>
      </c>
      <c r="D1419" s="18" t="s">
        <v>350</v>
      </c>
      <c r="E1419" s="18" t="s">
        <v>351</v>
      </c>
      <c r="F1419" s="18" t="s">
        <v>132</v>
      </c>
      <c r="G1419" s="18" t="s">
        <v>133</v>
      </c>
      <c r="H1419" s="24">
        <v>2.9915106073312188E-6</v>
      </c>
      <c r="I1419"/>
    </row>
    <row r="1420" spans="1:9" x14ac:dyDescent="0.25">
      <c r="A1420" s="18" t="s">
        <v>104</v>
      </c>
      <c r="B1420" s="18" t="s">
        <v>105</v>
      </c>
      <c r="C1420" s="18" t="s">
        <v>106</v>
      </c>
      <c r="D1420" s="18" t="s">
        <v>350</v>
      </c>
      <c r="E1420" s="18" t="s">
        <v>351</v>
      </c>
      <c r="F1420" s="18" t="s">
        <v>138</v>
      </c>
      <c r="G1420" s="18" t="s">
        <v>139</v>
      </c>
      <c r="H1420" s="24">
        <v>1.4483024456214005E-4</v>
      </c>
      <c r="I1420"/>
    </row>
    <row r="1421" spans="1:9" x14ac:dyDescent="0.25">
      <c r="A1421" s="18" t="s">
        <v>104</v>
      </c>
      <c r="B1421" s="18" t="s">
        <v>105</v>
      </c>
      <c r="C1421" s="18" t="s">
        <v>106</v>
      </c>
      <c r="D1421" s="18" t="s">
        <v>350</v>
      </c>
      <c r="E1421" s="18" t="s">
        <v>351</v>
      </c>
      <c r="F1421" s="18" t="s">
        <v>186</v>
      </c>
      <c r="G1421" s="18" t="s">
        <v>187</v>
      </c>
      <c r="H1421" s="24">
        <v>6.6199090851799426E-5</v>
      </c>
      <c r="I1421"/>
    </row>
    <row r="1422" spans="1:9" x14ac:dyDescent="0.25">
      <c r="A1422" s="18" t="s">
        <v>104</v>
      </c>
      <c r="B1422" s="18" t="s">
        <v>105</v>
      </c>
      <c r="C1422" s="18" t="s">
        <v>106</v>
      </c>
      <c r="D1422" s="18" t="s">
        <v>350</v>
      </c>
      <c r="E1422" s="18" t="s">
        <v>351</v>
      </c>
      <c r="F1422" s="18" t="s">
        <v>162</v>
      </c>
      <c r="G1422" s="18" t="s">
        <v>163</v>
      </c>
      <c r="H1422" s="24">
        <v>2.5274992918708E-3</v>
      </c>
      <c r="I1422"/>
    </row>
    <row r="1423" spans="1:9" x14ac:dyDescent="0.25">
      <c r="A1423" s="18" t="s">
        <v>104</v>
      </c>
      <c r="B1423" s="18" t="s">
        <v>105</v>
      </c>
      <c r="C1423" s="18" t="s">
        <v>106</v>
      </c>
      <c r="D1423" s="18" t="s">
        <v>350</v>
      </c>
      <c r="E1423" s="18" t="s">
        <v>351</v>
      </c>
      <c r="F1423" s="18" t="s">
        <v>174</v>
      </c>
      <c r="G1423" s="18" t="s">
        <v>175</v>
      </c>
      <c r="H1423" s="24">
        <v>2.4445830006294478E-4</v>
      </c>
      <c r="I1423"/>
    </row>
    <row r="1424" spans="1:9" x14ac:dyDescent="0.25">
      <c r="A1424" s="18" t="s">
        <v>104</v>
      </c>
      <c r="B1424" s="18" t="s">
        <v>105</v>
      </c>
      <c r="C1424" s="18" t="s">
        <v>106</v>
      </c>
      <c r="D1424" s="18" t="s">
        <v>350</v>
      </c>
      <c r="E1424" s="18" t="s">
        <v>351</v>
      </c>
      <c r="F1424" s="18" t="s">
        <v>190</v>
      </c>
      <c r="G1424" s="18" t="s">
        <v>191</v>
      </c>
      <c r="H1424" s="24">
        <v>4.9358215276216061E-5</v>
      </c>
      <c r="I1424"/>
    </row>
    <row r="1425" spans="1:9" x14ac:dyDescent="0.25">
      <c r="A1425" s="18" t="s">
        <v>104</v>
      </c>
      <c r="B1425" s="18" t="s">
        <v>105</v>
      </c>
      <c r="C1425" s="18" t="s">
        <v>106</v>
      </c>
      <c r="D1425" s="18" t="s">
        <v>334</v>
      </c>
      <c r="E1425" s="18" t="s">
        <v>335</v>
      </c>
      <c r="F1425" s="18" t="s">
        <v>178</v>
      </c>
      <c r="G1425" s="18" t="s">
        <v>179</v>
      </c>
      <c r="H1425" s="24">
        <v>2.5055250602407766E-5</v>
      </c>
      <c r="I1425"/>
    </row>
    <row r="1426" spans="1:9" x14ac:dyDescent="0.25">
      <c r="A1426" s="18" t="s">
        <v>104</v>
      </c>
      <c r="B1426" s="18" t="s">
        <v>105</v>
      </c>
      <c r="C1426" s="18" t="s">
        <v>106</v>
      </c>
      <c r="D1426" s="18" t="s">
        <v>334</v>
      </c>
      <c r="E1426" s="18" t="s">
        <v>335</v>
      </c>
      <c r="F1426" s="18" t="s">
        <v>286</v>
      </c>
      <c r="G1426" s="18" t="s">
        <v>287</v>
      </c>
      <c r="H1426" s="24">
        <v>2.6136638349734187E-4</v>
      </c>
      <c r="I1426"/>
    </row>
    <row r="1427" spans="1:9" x14ac:dyDescent="0.25">
      <c r="A1427" s="18" t="s">
        <v>104</v>
      </c>
      <c r="B1427" s="18" t="s">
        <v>105</v>
      </c>
      <c r="C1427" s="18" t="s">
        <v>106</v>
      </c>
      <c r="D1427" s="18" t="s">
        <v>334</v>
      </c>
      <c r="E1427" s="18" t="s">
        <v>335</v>
      </c>
      <c r="F1427" s="18" t="s">
        <v>126</v>
      </c>
      <c r="G1427" s="18" t="s">
        <v>127</v>
      </c>
      <c r="H1427" s="24">
        <v>5.5949712386609246E-4</v>
      </c>
      <c r="I1427"/>
    </row>
    <row r="1428" spans="1:9" x14ac:dyDescent="0.25">
      <c r="A1428" s="18" t="s">
        <v>104</v>
      </c>
      <c r="B1428" s="18" t="s">
        <v>105</v>
      </c>
      <c r="C1428" s="18" t="s">
        <v>106</v>
      </c>
      <c r="D1428" s="18" t="s">
        <v>334</v>
      </c>
      <c r="E1428" s="18" t="s">
        <v>335</v>
      </c>
      <c r="F1428" s="18" t="s">
        <v>128</v>
      </c>
      <c r="G1428" s="18" t="s">
        <v>129</v>
      </c>
      <c r="H1428" s="24">
        <v>2.4796877476444646E-2</v>
      </c>
      <c r="I1428"/>
    </row>
    <row r="1429" spans="1:9" x14ac:dyDescent="0.25">
      <c r="A1429" s="18" t="s">
        <v>104</v>
      </c>
      <c r="B1429" s="18" t="s">
        <v>105</v>
      </c>
      <c r="C1429" s="18" t="s">
        <v>106</v>
      </c>
      <c r="D1429" s="18" t="s">
        <v>334</v>
      </c>
      <c r="E1429" s="18" t="s">
        <v>335</v>
      </c>
      <c r="F1429" s="18" t="s">
        <v>198</v>
      </c>
      <c r="G1429" s="18" t="s">
        <v>199</v>
      </c>
      <c r="H1429" s="24">
        <v>1.1521369559997148</v>
      </c>
      <c r="I1429"/>
    </row>
    <row r="1430" spans="1:9" x14ac:dyDescent="0.25">
      <c r="A1430" s="18" t="s">
        <v>104</v>
      </c>
      <c r="B1430" s="18" t="s">
        <v>105</v>
      </c>
      <c r="C1430" s="18" t="s">
        <v>106</v>
      </c>
      <c r="D1430" s="18" t="s">
        <v>334</v>
      </c>
      <c r="E1430" s="18" t="s">
        <v>335</v>
      </c>
      <c r="F1430" s="18" t="s">
        <v>180</v>
      </c>
      <c r="G1430" s="18" t="s">
        <v>181</v>
      </c>
      <c r="H1430" s="24">
        <v>2.7497836322232217E-4</v>
      </c>
      <c r="I1430"/>
    </row>
    <row r="1431" spans="1:9" x14ac:dyDescent="0.25">
      <c r="A1431" s="18" t="s">
        <v>104</v>
      </c>
      <c r="B1431" s="18" t="s">
        <v>105</v>
      </c>
      <c r="C1431" s="18" t="s">
        <v>106</v>
      </c>
      <c r="D1431" s="18" t="s">
        <v>334</v>
      </c>
      <c r="E1431" s="18" t="s">
        <v>335</v>
      </c>
      <c r="F1431" s="18" t="s">
        <v>238</v>
      </c>
      <c r="G1431" s="18" t="s">
        <v>239</v>
      </c>
      <c r="H1431" s="24">
        <v>2.4978826154575246E-5</v>
      </c>
      <c r="I1431"/>
    </row>
    <row r="1432" spans="1:9" x14ac:dyDescent="0.25">
      <c r="A1432" s="18" t="s">
        <v>104</v>
      </c>
      <c r="B1432" s="18" t="s">
        <v>105</v>
      </c>
      <c r="C1432" s="18" t="s">
        <v>106</v>
      </c>
      <c r="D1432" s="18" t="s">
        <v>334</v>
      </c>
      <c r="E1432" s="18" t="s">
        <v>335</v>
      </c>
      <c r="F1432" s="18" t="s">
        <v>140</v>
      </c>
      <c r="G1432" s="18" t="s">
        <v>141</v>
      </c>
      <c r="H1432" s="24">
        <v>6.9384230590590625E-4</v>
      </c>
      <c r="I1432"/>
    </row>
    <row r="1433" spans="1:9" x14ac:dyDescent="0.25">
      <c r="A1433" s="18" t="s">
        <v>104</v>
      </c>
      <c r="B1433" s="18" t="s">
        <v>105</v>
      </c>
      <c r="C1433" s="18" t="s">
        <v>106</v>
      </c>
      <c r="D1433" s="18" t="s">
        <v>334</v>
      </c>
      <c r="E1433" s="18" t="s">
        <v>335</v>
      </c>
      <c r="F1433" s="18" t="s">
        <v>336</v>
      </c>
      <c r="G1433" s="18" t="s">
        <v>337</v>
      </c>
      <c r="H1433" s="24">
        <v>4.0970613335793004E-5</v>
      </c>
      <c r="I1433"/>
    </row>
    <row r="1434" spans="1:9" x14ac:dyDescent="0.25">
      <c r="A1434" s="18" t="s">
        <v>104</v>
      </c>
      <c r="B1434" s="18" t="s">
        <v>105</v>
      </c>
      <c r="C1434" s="18" t="s">
        <v>106</v>
      </c>
      <c r="D1434" s="18" t="s">
        <v>334</v>
      </c>
      <c r="E1434" s="18" t="s">
        <v>335</v>
      </c>
      <c r="F1434" s="18" t="s">
        <v>142</v>
      </c>
      <c r="G1434" s="18" t="s">
        <v>143</v>
      </c>
      <c r="H1434" s="24">
        <v>2.0160663700278868E-3</v>
      </c>
      <c r="I1434"/>
    </row>
    <row r="1435" spans="1:9" x14ac:dyDescent="0.25">
      <c r="A1435" s="18" t="s">
        <v>104</v>
      </c>
      <c r="B1435" s="18" t="s">
        <v>105</v>
      </c>
      <c r="C1435" s="18" t="s">
        <v>106</v>
      </c>
      <c r="D1435" s="18" t="s">
        <v>334</v>
      </c>
      <c r="E1435" s="18" t="s">
        <v>335</v>
      </c>
      <c r="F1435" s="18" t="s">
        <v>144</v>
      </c>
      <c r="G1435" s="18" t="s">
        <v>145</v>
      </c>
      <c r="H1435" s="24">
        <v>5.2085317756630849E-4</v>
      </c>
      <c r="I1435"/>
    </row>
    <row r="1436" spans="1:9" x14ac:dyDescent="0.25">
      <c r="A1436" s="18" t="s">
        <v>104</v>
      </c>
      <c r="B1436" s="18" t="s">
        <v>105</v>
      </c>
      <c r="C1436" s="18" t="s">
        <v>106</v>
      </c>
      <c r="D1436" s="18" t="s">
        <v>334</v>
      </c>
      <c r="E1436" s="18" t="s">
        <v>335</v>
      </c>
      <c r="F1436" s="18" t="s">
        <v>218</v>
      </c>
      <c r="G1436" s="18" t="s">
        <v>219</v>
      </c>
      <c r="H1436" s="24">
        <v>4.9436254603013371E-3</v>
      </c>
      <c r="I1436"/>
    </row>
    <row r="1437" spans="1:9" x14ac:dyDescent="0.25">
      <c r="A1437" s="18" t="s">
        <v>104</v>
      </c>
      <c r="B1437" s="18" t="s">
        <v>105</v>
      </c>
      <c r="C1437" s="18" t="s">
        <v>106</v>
      </c>
      <c r="D1437" s="18" t="s">
        <v>334</v>
      </c>
      <c r="E1437" s="18" t="s">
        <v>335</v>
      </c>
      <c r="F1437" s="18" t="s">
        <v>192</v>
      </c>
      <c r="G1437" s="18" t="s">
        <v>193</v>
      </c>
      <c r="H1437" s="24">
        <v>1.3508702665586712E-4</v>
      </c>
      <c r="I1437"/>
    </row>
    <row r="1438" spans="1:9" x14ac:dyDescent="0.25">
      <c r="A1438" s="18" t="s">
        <v>104</v>
      </c>
      <c r="B1438" s="18" t="s">
        <v>105</v>
      </c>
      <c r="C1438" s="18" t="s">
        <v>106</v>
      </c>
      <c r="D1438" s="18" t="s">
        <v>334</v>
      </c>
      <c r="E1438" s="18" t="s">
        <v>335</v>
      </c>
      <c r="F1438" s="18" t="s">
        <v>222</v>
      </c>
      <c r="G1438" s="18" t="s">
        <v>223</v>
      </c>
      <c r="H1438" s="24">
        <v>9.1849607929698345E-7</v>
      </c>
      <c r="I1438"/>
    </row>
    <row r="1439" spans="1:9" x14ac:dyDescent="0.25">
      <c r="A1439" s="18" t="s">
        <v>104</v>
      </c>
      <c r="B1439" s="18" t="s">
        <v>105</v>
      </c>
      <c r="C1439" s="18" t="s">
        <v>106</v>
      </c>
      <c r="D1439" s="18" t="s">
        <v>334</v>
      </c>
      <c r="E1439" s="18" t="s">
        <v>335</v>
      </c>
      <c r="F1439" s="18" t="s">
        <v>252</v>
      </c>
      <c r="G1439" s="18" t="s">
        <v>253</v>
      </c>
      <c r="H1439" s="24">
        <v>2.0100921398074389E-4</v>
      </c>
      <c r="I1439"/>
    </row>
    <row r="1440" spans="1:9" x14ac:dyDescent="0.25">
      <c r="A1440" s="18" t="s">
        <v>104</v>
      </c>
      <c r="B1440" s="18" t="s">
        <v>105</v>
      </c>
      <c r="C1440" s="18" t="s">
        <v>106</v>
      </c>
      <c r="D1440" s="18" t="s">
        <v>334</v>
      </c>
      <c r="E1440" s="18" t="s">
        <v>335</v>
      </c>
      <c r="F1440" s="18" t="s">
        <v>224</v>
      </c>
      <c r="G1440" s="18" t="s">
        <v>225</v>
      </c>
      <c r="H1440" s="24">
        <v>2.028997958830895E-4</v>
      </c>
      <c r="I1440"/>
    </row>
    <row r="1441" spans="1:9" x14ac:dyDescent="0.25">
      <c r="A1441" s="18" t="s">
        <v>104</v>
      </c>
      <c r="B1441" s="18" t="s">
        <v>105</v>
      </c>
      <c r="C1441" s="18" t="s">
        <v>106</v>
      </c>
      <c r="D1441" s="18" t="s">
        <v>334</v>
      </c>
      <c r="E1441" s="18" t="s">
        <v>335</v>
      </c>
      <c r="F1441" s="18" t="s">
        <v>182</v>
      </c>
      <c r="G1441" s="18" t="s">
        <v>183</v>
      </c>
      <c r="H1441" s="24">
        <v>2.1906896055415188E-3</v>
      </c>
      <c r="I1441"/>
    </row>
    <row r="1442" spans="1:9" x14ac:dyDescent="0.25">
      <c r="A1442" s="18" t="s">
        <v>104</v>
      </c>
      <c r="B1442" s="18" t="s">
        <v>105</v>
      </c>
      <c r="C1442" s="18" t="s">
        <v>106</v>
      </c>
      <c r="D1442" s="18" t="s">
        <v>334</v>
      </c>
      <c r="E1442" s="18" t="s">
        <v>335</v>
      </c>
      <c r="F1442" s="18" t="s">
        <v>230</v>
      </c>
      <c r="G1442" s="18" t="s">
        <v>231</v>
      </c>
      <c r="H1442" s="24">
        <v>2.978469168452803E-3</v>
      </c>
      <c r="I1442"/>
    </row>
    <row r="1443" spans="1:9" x14ac:dyDescent="0.25">
      <c r="A1443" s="18" t="s">
        <v>104</v>
      </c>
      <c r="B1443" s="18" t="s">
        <v>105</v>
      </c>
      <c r="C1443" s="18" t="s">
        <v>106</v>
      </c>
      <c r="D1443" s="18" t="s">
        <v>334</v>
      </c>
      <c r="E1443" s="18" t="s">
        <v>335</v>
      </c>
      <c r="F1443" s="18" t="s">
        <v>232</v>
      </c>
      <c r="G1443" s="18" t="s">
        <v>233</v>
      </c>
      <c r="H1443" s="24">
        <v>5.1803739856633455E-3</v>
      </c>
      <c r="I1443"/>
    </row>
    <row r="1444" spans="1:9" x14ac:dyDescent="0.25">
      <c r="A1444" s="18" t="s">
        <v>104</v>
      </c>
      <c r="B1444" s="18" t="s">
        <v>105</v>
      </c>
      <c r="C1444" s="18" t="s">
        <v>106</v>
      </c>
      <c r="D1444" s="18" t="s">
        <v>334</v>
      </c>
      <c r="E1444" s="18" t="s">
        <v>335</v>
      </c>
      <c r="F1444" s="18" t="s">
        <v>272</v>
      </c>
      <c r="G1444" s="18" t="s">
        <v>273</v>
      </c>
      <c r="H1444" s="24">
        <v>6.918707219286226E-4</v>
      </c>
      <c r="I1444"/>
    </row>
    <row r="1445" spans="1:9" x14ac:dyDescent="0.25">
      <c r="A1445" s="18" t="s">
        <v>104</v>
      </c>
      <c r="B1445" s="18" t="s">
        <v>105</v>
      </c>
      <c r="C1445" s="18" t="s">
        <v>106</v>
      </c>
      <c r="D1445" s="18" t="s">
        <v>334</v>
      </c>
      <c r="E1445" s="18" t="s">
        <v>335</v>
      </c>
      <c r="F1445" s="18" t="s">
        <v>152</v>
      </c>
      <c r="G1445" s="18" t="s">
        <v>153</v>
      </c>
      <c r="H1445" s="24">
        <v>2.5929300810340868E-5</v>
      </c>
      <c r="I1445"/>
    </row>
    <row r="1446" spans="1:9" x14ac:dyDescent="0.25">
      <c r="A1446" s="18" t="s">
        <v>104</v>
      </c>
      <c r="B1446" s="18" t="s">
        <v>105</v>
      </c>
      <c r="C1446" s="18" t="s">
        <v>106</v>
      </c>
      <c r="D1446" s="18" t="s">
        <v>334</v>
      </c>
      <c r="E1446" s="18" t="s">
        <v>335</v>
      </c>
      <c r="F1446" s="18" t="s">
        <v>156</v>
      </c>
      <c r="G1446" s="18" t="s">
        <v>157</v>
      </c>
      <c r="H1446" s="24">
        <v>2.5985108144105968E-5</v>
      </c>
      <c r="I1446"/>
    </row>
    <row r="1447" spans="1:9" x14ac:dyDescent="0.25">
      <c r="A1447" s="18" t="s">
        <v>104</v>
      </c>
      <c r="B1447" s="18" t="s">
        <v>105</v>
      </c>
      <c r="C1447" s="18" t="s">
        <v>106</v>
      </c>
      <c r="D1447" s="18" t="s">
        <v>334</v>
      </c>
      <c r="E1447" s="18" t="s">
        <v>335</v>
      </c>
      <c r="F1447" s="18" t="s">
        <v>234</v>
      </c>
      <c r="G1447" s="18" t="s">
        <v>235</v>
      </c>
      <c r="H1447" s="24">
        <v>2.0411023752633192E-2</v>
      </c>
      <c r="I1447"/>
    </row>
    <row r="1448" spans="1:9" x14ac:dyDescent="0.25">
      <c r="A1448" s="18" t="s">
        <v>104</v>
      </c>
      <c r="B1448" s="18" t="s">
        <v>105</v>
      </c>
      <c r="C1448" s="18" t="s">
        <v>106</v>
      </c>
      <c r="D1448" s="18" t="s">
        <v>334</v>
      </c>
      <c r="E1448" s="18" t="s">
        <v>335</v>
      </c>
      <c r="F1448" s="18" t="s">
        <v>158</v>
      </c>
      <c r="G1448" s="18" t="s">
        <v>159</v>
      </c>
      <c r="H1448" s="24">
        <v>1.0398047098458151E-5</v>
      </c>
      <c r="I1448"/>
    </row>
    <row r="1449" spans="1:9" x14ac:dyDescent="0.25">
      <c r="A1449" s="18" t="s">
        <v>104</v>
      </c>
      <c r="B1449" s="18" t="s">
        <v>105</v>
      </c>
      <c r="C1449" s="18" t="s">
        <v>106</v>
      </c>
      <c r="D1449" s="18" t="s">
        <v>334</v>
      </c>
      <c r="E1449" s="18" t="s">
        <v>335</v>
      </c>
      <c r="F1449" s="18" t="s">
        <v>274</v>
      </c>
      <c r="G1449" s="18" t="s">
        <v>275</v>
      </c>
      <c r="H1449" s="24">
        <v>2.2860888973112403E-4</v>
      </c>
      <c r="I1449"/>
    </row>
    <row r="1450" spans="1:9" x14ac:dyDescent="0.25">
      <c r="A1450" s="18" t="s">
        <v>104</v>
      </c>
      <c r="B1450" s="18" t="s">
        <v>105</v>
      </c>
      <c r="C1450" s="18" t="s">
        <v>106</v>
      </c>
      <c r="D1450" s="18" t="s">
        <v>334</v>
      </c>
      <c r="E1450" s="18" t="s">
        <v>335</v>
      </c>
      <c r="F1450" s="18" t="s">
        <v>162</v>
      </c>
      <c r="G1450" s="18" t="s">
        <v>163</v>
      </c>
      <c r="H1450" s="24">
        <v>1.3256536358384694E-4</v>
      </c>
      <c r="I1450"/>
    </row>
    <row r="1451" spans="1:9" x14ac:dyDescent="0.25">
      <c r="A1451" s="18" t="s">
        <v>104</v>
      </c>
      <c r="B1451" s="18" t="s">
        <v>105</v>
      </c>
      <c r="C1451" s="18" t="s">
        <v>106</v>
      </c>
      <c r="D1451" s="18" t="s">
        <v>334</v>
      </c>
      <c r="E1451" s="18" t="s">
        <v>335</v>
      </c>
      <c r="F1451" s="18" t="s">
        <v>164</v>
      </c>
      <c r="G1451" s="18" t="s">
        <v>165</v>
      </c>
      <c r="H1451" s="24">
        <v>2.0454549530144594E-6</v>
      </c>
      <c r="I1451"/>
    </row>
    <row r="1452" spans="1:9" x14ac:dyDescent="0.25">
      <c r="A1452" s="18" t="s">
        <v>104</v>
      </c>
      <c r="B1452" s="18" t="s">
        <v>105</v>
      </c>
      <c r="C1452" s="18" t="s">
        <v>106</v>
      </c>
      <c r="D1452" s="18" t="s">
        <v>334</v>
      </c>
      <c r="E1452" s="18" t="s">
        <v>335</v>
      </c>
      <c r="F1452" s="18" t="s">
        <v>302</v>
      </c>
      <c r="G1452" s="18" t="s">
        <v>303</v>
      </c>
      <c r="H1452" s="24">
        <v>3.9284979400815262E-5</v>
      </c>
      <c r="I1452"/>
    </row>
    <row r="1453" spans="1:9" x14ac:dyDescent="0.25">
      <c r="A1453" s="18" t="s">
        <v>104</v>
      </c>
      <c r="B1453" s="18" t="s">
        <v>105</v>
      </c>
      <c r="C1453" s="18" t="s">
        <v>106</v>
      </c>
      <c r="D1453" s="18" t="s">
        <v>334</v>
      </c>
      <c r="E1453" s="18" t="s">
        <v>335</v>
      </c>
      <c r="F1453" s="18" t="s">
        <v>304</v>
      </c>
      <c r="G1453" s="18" t="s">
        <v>305</v>
      </c>
      <c r="H1453" s="24">
        <v>3.619330629854504E-4</v>
      </c>
      <c r="I1453"/>
    </row>
    <row r="1454" spans="1:9" x14ac:dyDescent="0.25">
      <c r="A1454" s="18" t="s">
        <v>104</v>
      </c>
      <c r="B1454" s="18" t="s">
        <v>105</v>
      </c>
      <c r="C1454" s="18" t="s">
        <v>106</v>
      </c>
      <c r="D1454" s="18" t="s">
        <v>334</v>
      </c>
      <c r="E1454" s="18" t="s">
        <v>335</v>
      </c>
      <c r="F1454" s="18" t="s">
        <v>188</v>
      </c>
      <c r="G1454" s="18" t="s">
        <v>189</v>
      </c>
      <c r="H1454" s="24">
        <v>6.4643453573891299E-2</v>
      </c>
      <c r="I1454"/>
    </row>
    <row r="1455" spans="1:9" x14ac:dyDescent="0.25">
      <c r="A1455" s="18" t="s">
        <v>104</v>
      </c>
      <c r="B1455" s="18" t="s">
        <v>105</v>
      </c>
      <c r="C1455" s="18" t="s">
        <v>106</v>
      </c>
      <c r="D1455" s="18" t="s">
        <v>334</v>
      </c>
      <c r="E1455" s="18" t="s">
        <v>335</v>
      </c>
      <c r="F1455" s="18" t="s">
        <v>170</v>
      </c>
      <c r="G1455" s="18" t="s">
        <v>171</v>
      </c>
      <c r="H1455" s="24">
        <v>4.6296638149449689E-4</v>
      </c>
      <c r="I1455"/>
    </row>
    <row r="1456" spans="1:9" x14ac:dyDescent="0.25">
      <c r="A1456" s="18" t="s">
        <v>104</v>
      </c>
      <c r="B1456" s="18" t="s">
        <v>105</v>
      </c>
      <c r="C1456" s="18" t="s">
        <v>106</v>
      </c>
      <c r="D1456" s="18" t="s">
        <v>334</v>
      </c>
      <c r="E1456" s="18" t="s">
        <v>335</v>
      </c>
      <c r="F1456" s="18" t="s">
        <v>228</v>
      </c>
      <c r="G1456" s="18" t="s">
        <v>229</v>
      </c>
      <c r="H1456" s="24">
        <v>2.5054243390773947E-5</v>
      </c>
      <c r="I1456"/>
    </row>
    <row r="1457" spans="1:9" x14ac:dyDescent="0.25">
      <c r="A1457" s="18" t="s">
        <v>104</v>
      </c>
      <c r="B1457" s="18" t="s">
        <v>105</v>
      </c>
      <c r="C1457" s="18" t="s">
        <v>106</v>
      </c>
      <c r="D1457" s="18" t="s">
        <v>334</v>
      </c>
      <c r="E1457" s="18" t="s">
        <v>335</v>
      </c>
      <c r="F1457" s="18" t="s">
        <v>172</v>
      </c>
      <c r="G1457" s="18" t="s">
        <v>173</v>
      </c>
      <c r="H1457" s="24">
        <v>2.6643909080849046E-5</v>
      </c>
      <c r="I1457"/>
    </row>
    <row r="1458" spans="1:9" x14ac:dyDescent="0.25">
      <c r="A1458" s="18" t="s">
        <v>104</v>
      </c>
      <c r="B1458" s="18" t="s">
        <v>105</v>
      </c>
      <c r="C1458" s="18" t="s">
        <v>106</v>
      </c>
      <c r="D1458" s="18" t="s">
        <v>334</v>
      </c>
      <c r="E1458" s="18" t="s">
        <v>335</v>
      </c>
      <c r="F1458" s="18" t="s">
        <v>190</v>
      </c>
      <c r="G1458" s="18" t="s">
        <v>191</v>
      </c>
      <c r="H1458" s="24">
        <v>1.4149133849974342E-5</v>
      </c>
      <c r="I1458"/>
    </row>
    <row r="1459" spans="1:9" x14ac:dyDescent="0.25">
      <c r="A1459" s="18" t="s">
        <v>104</v>
      </c>
      <c r="B1459" s="18" t="s">
        <v>105</v>
      </c>
      <c r="C1459" s="18" t="s">
        <v>106</v>
      </c>
      <c r="D1459" s="18" t="s">
        <v>334</v>
      </c>
      <c r="E1459" s="18" t="s">
        <v>335</v>
      </c>
      <c r="F1459" s="18" t="s">
        <v>124</v>
      </c>
      <c r="G1459" s="18" t="s">
        <v>125</v>
      </c>
      <c r="H1459" s="24">
        <v>5.0367856614710795E-4</v>
      </c>
      <c r="I1459"/>
    </row>
    <row r="1460" spans="1:9" x14ac:dyDescent="0.25">
      <c r="A1460" s="18" t="s">
        <v>104</v>
      </c>
      <c r="B1460" s="18" t="s">
        <v>105</v>
      </c>
      <c r="C1460" s="18" t="s">
        <v>106</v>
      </c>
      <c r="D1460" s="18" t="s">
        <v>334</v>
      </c>
      <c r="E1460" s="18" t="s">
        <v>335</v>
      </c>
      <c r="F1460" s="18" t="s">
        <v>176</v>
      </c>
      <c r="G1460" s="18" t="s">
        <v>177</v>
      </c>
      <c r="H1460" s="24">
        <v>2.6870884905893206E-5</v>
      </c>
      <c r="I1460"/>
    </row>
    <row r="1461" spans="1:9" x14ac:dyDescent="0.25">
      <c r="A1461" s="18" t="s">
        <v>104</v>
      </c>
      <c r="B1461" s="18" t="s">
        <v>105</v>
      </c>
      <c r="C1461" s="18" t="s">
        <v>106</v>
      </c>
      <c r="D1461" s="18" t="s">
        <v>334</v>
      </c>
      <c r="E1461" s="18" t="s">
        <v>335</v>
      </c>
      <c r="F1461" s="18" t="s">
        <v>208</v>
      </c>
      <c r="G1461" s="18" t="s">
        <v>209</v>
      </c>
      <c r="H1461" s="24">
        <v>3.0081346214978294E-2</v>
      </c>
      <c r="I1461"/>
    </row>
    <row r="1462" spans="1:9" x14ac:dyDescent="0.25">
      <c r="A1462" s="18" t="s">
        <v>104</v>
      </c>
      <c r="B1462" s="18" t="s">
        <v>105</v>
      </c>
      <c r="C1462" s="18" t="s">
        <v>106</v>
      </c>
      <c r="D1462" s="18" t="s">
        <v>270</v>
      </c>
      <c r="E1462" s="18" t="s">
        <v>271</v>
      </c>
      <c r="F1462" s="18" t="s">
        <v>126</v>
      </c>
      <c r="G1462" s="18" t="s">
        <v>127</v>
      </c>
      <c r="H1462" s="24">
        <v>6.4725429509754288E-5</v>
      </c>
      <c r="I1462"/>
    </row>
    <row r="1463" spans="1:9" x14ac:dyDescent="0.25">
      <c r="A1463" s="18" t="s">
        <v>104</v>
      </c>
      <c r="B1463" s="18" t="s">
        <v>105</v>
      </c>
      <c r="C1463" s="18" t="s">
        <v>106</v>
      </c>
      <c r="D1463" s="18" t="s">
        <v>270</v>
      </c>
      <c r="E1463" s="18" t="s">
        <v>271</v>
      </c>
      <c r="F1463" s="18" t="s">
        <v>254</v>
      </c>
      <c r="G1463" s="18" t="s">
        <v>255</v>
      </c>
      <c r="H1463" s="24">
        <v>4.7849738963914412E-8</v>
      </c>
      <c r="I1463"/>
    </row>
    <row r="1464" spans="1:9" x14ac:dyDescent="0.25">
      <c r="A1464" s="18" t="s">
        <v>104</v>
      </c>
      <c r="B1464" s="18" t="s">
        <v>105</v>
      </c>
      <c r="C1464" s="18" t="s">
        <v>106</v>
      </c>
      <c r="D1464" s="18" t="s">
        <v>270</v>
      </c>
      <c r="E1464" s="18" t="s">
        <v>271</v>
      </c>
      <c r="F1464" s="18" t="s">
        <v>264</v>
      </c>
      <c r="G1464" s="18" t="s">
        <v>265</v>
      </c>
      <c r="H1464" s="24">
        <v>2.1937246336342766E-7</v>
      </c>
      <c r="I1464"/>
    </row>
    <row r="1465" spans="1:9" x14ac:dyDescent="0.25">
      <c r="A1465" s="18" t="s">
        <v>104</v>
      </c>
      <c r="B1465" s="18" t="s">
        <v>105</v>
      </c>
      <c r="C1465" s="18" t="s">
        <v>106</v>
      </c>
      <c r="D1465" s="18" t="s">
        <v>270</v>
      </c>
      <c r="E1465" s="18" t="s">
        <v>271</v>
      </c>
      <c r="F1465" s="18" t="s">
        <v>212</v>
      </c>
      <c r="G1465" s="18" t="s">
        <v>213</v>
      </c>
      <c r="H1465" s="24">
        <v>1.2396497615753032E-6</v>
      </c>
      <c r="I1465"/>
    </row>
    <row r="1466" spans="1:9" x14ac:dyDescent="0.25">
      <c r="A1466" s="18" t="s">
        <v>104</v>
      </c>
      <c r="B1466" s="18" t="s">
        <v>105</v>
      </c>
      <c r="C1466" s="18" t="s">
        <v>106</v>
      </c>
      <c r="D1466" s="18" t="s">
        <v>270</v>
      </c>
      <c r="E1466" s="18" t="s">
        <v>271</v>
      </c>
      <c r="F1466" s="18" t="s">
        <v>128</v>
      </c>
      <c r="G1466" s="18" t="s">
        <v>129</v>
      </c>
      <c r="H1466" s="24">
        <v>4.3253283025266029E-2</v>
      </c>
      <c r="I1466"/>
    </row>
    <row r="1467" spans="1:9" x14ac:dyDescent="0.25">
      <c r="A1467" s="18" t="s">
        <v>104</v>
      </c>
      <c r="B1467" s="18" t="s">
        <v>105</v>
      </c>
      <c r="C1467" s="18" t="s">
        <v>106</v>
      </c>
      <c r="D1467" s="18" t="s">
        <v>270</v>
      </c>
      <c r="E1467" s="18" t="s">
        <v>271</v>
      </c>
      <c r="F1467" s="18" t="s">
        <v>198</v>
      </c>
      <c r="G1467" s="18" t="s">
        <v>199</v>
      </c>
      <c r="H1467" s="24">
        <v>6.7439630459558336E-2</v>
      </c>
      <c r="I1467"/>
    </row>
    <row r="1468" spans="1:9" x14ac:dyDescent="0.25">
      <c r="A1468" s="18" t="s">
        <v>104</v>
      </c>
      <c r="B1468" s="18" t="s">
        <v>105</v>
      </c>
      <c r="C1468" s="18" t="s">
        <v>106</v>
      </c>
      <c r="D1468" s="18" t="s">
        <v>270</v>
      </c>
      <c r="E1468" s="18" t="s">
        <v>271</v>
      </c>
      <c r="F1468" s="18" t="s">
        <v>202</v>
      </c>
      <c r="G1468" s="18" t="s">
        <v>203</v>
      </c>
      <c r="H1468" s="24">
        <v>6.7496693034195766E-3</v>
      </c>
      <c r="I1468"/>
    </row>
    <row r="1469" spans="1:9" x14ac:dyDescent="0.25">
      <c r="A1469" s="18" t="s">
        <v>104</v>
      </c>
      <c r="B1469" s="18" t="s">
        <v>105</v>
      </c>
      <c r="C1469" s="18" t="s">
        <v>106</v>
      </c>
      <c r="D1469" s="18" t="s">
        <v>270</v>
      </c>
      <c r="E1469" s="18" t="s">
        <v>271</v>
      </c>
      <c r="F1469" s="18" t="s">
        <v>180</v>
      </c>
      <c r="G1469" s="18" t="s">
        <v>181</v>
      </c>
      <c r="H1469" s="24">
        <v>2.2251883218113033E-5</v>
      </c>
      <c r="I1469"/>
    </row>
    <row r="1470" spans="1:9" x14ac:dyDescent="0.25">
      <c r="A1470" s="18" t="s">
        <v>104</v>
      </c>
      <c r="B1470" s="18" t="s">
        <v>105</v>
      </c>
      <c r="C1470" s="18" t="s">
        <v>106</v>
      </c>
      <c r="D1470" s="18" t="s">
        <v>270</v>
      </c>
      <c r="E1470" s="18" t="s">
        <v>271</v>
      </c>
      <c r="F1470" s="18" t="s">
        <v>136</v>
      </c>
      <c r="G1470" s="18" t="s">
        <v>137</v>
      </c>
      <c r="H1470" s="24">
        <v>4.767861572560754E-2</v>
      </c>
      <c r="I1470"/>
    </row>
    <row r="1471" spans="1:9" x14ac:dyDescent="0.25">
      <c r="A1471" s="18" t="s">
        <v>104</v>
      </c>
      <c r="B1471" s="18" t="s">
        <v>105</v>
      </c>
      <c r="C1471" s="18" t="s">
        <v>106</v>
      </c>
      <c r="D1471" s="18" t="s">
        <v>270</v>
      </c>
      <c r="E1471" s="18" t="s">
        <v>271</v>
      </c>
      <c r="F1471" s="18" t="s">
        <v>238</v>
      </c>
      <c r="G1471" s="18" t="s">
        <v>239</v>
      </c>
      <c r="H1471" s="24">
        <v>8.0199234167813201E-5</v>
      </c>
      <c r="I1471"/>
    </row>
    <row r="1472" spans="1:9" x14ac:dyDescent="0.25">
      <c r="A1472" s="18" t="s">
        <v>104</v>
      </c>
      <c r="B1472" s="18" t="s">
        <v>105</v>
      </c>
      <c r="C1472" s="18" t="s">
        <v>106</v>
      </c>
      <c r="D1472" s="18" t="s">
        <v>270</v>
      </c>
      <c r="E1472" s="18" t="s">
        <v>271</v>
      </c>
      <c r="F1472" s="18" t="s">
        <v>138</v>
      </c>
      <c r="G1472" s="18" t="s">
        <v>139</v>
      </c>
      <c r="H1472" s="24">
        <v>3.4277158958757097E-5</v>
      </c>
      <c r="I1472"/>
    </row>
    <row r="1473" spans="1:9" x14ac:dyDescent="0.25">
      <c r="A1473" s="18" t="s">
        <v>104</v>
      </c>
      <c r="B1473" s="18" t="s">
        <v>105</v>
      </c>
      <c r="C1473" s="18" t="s">
        <v>106</v>
      </c>
      <c r="D1473" s="18" t="s">
        <v>270</v>
      </c>
      <c r="E1473" s="18" t="s">
        <v>271</v>
      </c>
      <c r="F1473" s="18" t="s">
        <v>140</v>
      </c>
      <c r="G1473" s="18" t="s">
        <v>141</v>
      </c>
      <c r="H1473" s="24">
        <v>0.32329597215774086</v>
      </c>
      <c r="I1473"/>
    </row>
    <row r="1474" spans="1:9" x14ac:dyDescent="0.25">
      <c r="A1474" s="18" t="s">
        <v>104</v>
      </c>
      <c r="B1474" s="18" t="s">
        <v>105</v>
      </c>
      <c r="C1474" s="18" t="s">
        <v>106</v>
      </c>
      <c r="D1474" s="18" t="s">
        <v>270</v>
      </c>
      <c r="E1474" s="18" t="s">
        <v>271</v>
      </c>
      <c r="F1474" s="18" t="s">
        <v>242</v>
      </c>
      <c r="G1474" s="18" t="s">
        <v>243</v>
      </c>
      <c r="H1474" s="24">
        <v>9.6050593959621311E-6</v>
      </c>
      <c r="I1474"/>
    </row>
    <row r="1475" spans="1:9" x14ac:dyDescent="0.25">
      <c r="A1475" s="18" t="s">
        <v>104</v>
      </c>
      <c r="B1475" s="18" t="s">
        <v>105</v>
      </c>
      <c r="C1475" s="18" t="s">
        <v>106</v>
      </c>
      <c r="D1475" s="18" t="s">
        <v>270</v>
      </c>
      <c r="E1475" s="18" t="s">
        <v>271</v>
      </c>
      <c r="F1475" s="18" t="s">
        <v>142</v>
      </c>
      <c r="G1475" s="18" t="s">
        <v>143</v>
      </c>
      <c r="H1475" s="24">
        <v>1.4898362223943963E-4</v>
      </c>
      <c r="I1475"/>
    </row>
    <row r="1476" spans="1:9" x14ac:dyDescent="0.25">
      <c r="A1476" s="18" t="s">
        <v>104</v>
      </c>
      <c r="B1476" s="18" t="s">
        <v>105</v>
      </c>
      <c r="C1476" s="18" t="s">
        <v>106</v>
      </c>
      <c r="D1476" s="18" t="s">
        <v>270</v>
      </c>
      <c r="E1476" s="18" t="s">
        <v>271</v>
      </c>
      <c r="F1476" s="18" t="s">
        <v>144</v>
      </c>
      <c r="G1476" s="18" t="s">
        <v>145</v>
      </c>
      <c r="H1476" s="24">
        <v>1.3864052779897801E-4</v>
      </c>
      <c r="I1476"/>
    </row>
    <row r="1477" spans="1:9" x14ac:dyDescent="0.25">
      <c r="A1477" s="18" t="s">
        <v>104</v>
      </c>
      <c r="B1477" s="18" t="s">
        <v>105</v>
      </c>
      <c r="C1477" s="18" t="s">
        <v>106</v>
      </c>
      <c r="D1477" s="18" t="s">
        <v>270</v>
      </c>
      <c r="E1477" s="18" t="s">
        <v>271</v>
      </c>
      <c r="F1477" s="18" t="s">
        <v>146</v>
      </c>
      <c r="G1477" s="18" t="s">
        <v>147</v>
      </c>
      <c r="H1477" s="24">
        <v>4.4270466570243E-6</v>
      </c>
      <c r="I1477"/>
    </row>
    <row r="1478" spans="1:9" x14ac:dyDescent="0.25">
      <c r="A1478" s="18" t="s">
        <v>104</v>
      </c>
      <c r="B1478" s="18" t="s">
        <v>105</v>
      </c>
      <c r="C1478" s="18" t="s">
        <v>106</v>
      </c>
      <c r="D1478" s="18" t="s">
        <v>270</v>
      </c>
      <c r="E1478" s="18" t="s">
        <v>271</v>
      </c>
      <c r="F1478" s="18" t="s">
        <v>148</v>
      </c>
      <c r="G1478" s="18" t="s">
        <v>149</v>
      </c>
      <c r="H1478" s="24">
        <v>9.507427075449555E-6</v>
      </c>
      <c r="I1478"/>
    </row>
    <row r="1479" spans="1:9" x14ac:dyDescent="0.25">
      <c r="A1479" s="18" t="s">
        <v>104</v>
      </c>
      <c r="B1479" s="18" t="s">
        <v>105</v>
      </c>
      <c r="C1479" s="18" t="s">
        <v>106</v>
      </c>
      <c r="D1479" s="18" t="s">
        <v>270</v>
      </c>
      <c r="E1479" s="18" t="s">
        <v>271</v>
      </c>
      <c r="F1479" s="18" t="s">
        <v>256</v>
      </c>
      <c r="G1479" s="18" t="s">
        <v>257</v>
      </c>
      <c r="H1479" s="24">
        <v>3.3032426929424562E-2</v>
      </c>
      <c r="I1479"/>
    </row>
    <row r="1480" spans="1:9" x14ac:dyDescent="0.25">
      <c r="A1480" s="18" t="s">
        <v>104</v>
      </c>
      <c r="B1480" s="18" t="s">
        <v>105</v>
      </c>
      <c r="C1480" s="18" t="s">
        <v>106</v>
      </c>
      <c r="D1480" s="18" t="s">
        <v>270</v>
      </c>
      <c r="E1480" s="18" t="s">
        <v>271</v>
      </c>
      <c r="F1480" s="18" t="s">
        <v>192</v>
      </c>
      <c r="G1480" s="18" t="s">
        <v>193</v>
      </c>
      <c r="H1480" s="24">
        <v>0.18182344139420384</v>
      </c>
      <c r="I1480"/>
    </row>
    <row r="1481" spans="1:9" x14ac:dyDescent="0.25">
      <c r="A1481" s="18" t="s">
        <v>104</v>
      </c>
      <c r="B1481" s="18" t="s">
        <v>105</v>
      </c>
      <c r="C1481" s="18" t="s">
        <v>106</v>
      </c>
      <c r="D1481" s="18" t="s">
        <v>270</v>
      </c>
      <c r="E1481" s="18" t="s">
        <v>271</v>
      </c>
      <c r="F1481" s="18" t="s">
        <v>252</v>
      </c>
      <c r="G1481" s="18" t="s">
        <v>253</v>
      </c>
      <c r="H1481" s="24">
        <v>1.6074152887924223E-3</v>
      </c>
      <c r="I1481"/>
    </row>
    <row r="1482" spans="1:9" x14ac:dyDescent="0.25">
      <c r="A1482" s="18" t="s">
        <v>104</v>
      </c>
      <c r="B1482" s="18" t="s">
        <v>105</v>
      </c>
      <c r="C1482" s="18" t="s">
        <v>106</v>
      </c>
      <c r="D1482" s="18" t="s">
        <v>270</v>
      </c>
      <c r="E1482" s="18" t="s">
        <v>271</v>
      </c>
      <c r="F1482" s="18" t="s">
        <v>278</v>
      </c>
      <c r="G1482" s="18" t="s">
        <v>279</v>
      </c>
      <c r="H1482" s="24">
        <v>1.1749873295478562E-4</v>
      </c>
      <c r="I1482"/>
    </row>
    <row r="1483" spans="1:9" x14ac:dyDescent="0.25">
      <c r="A1483" s="18" t="s">
        <v>104</v>
      </c>
      <c r="B1483" s="18" t="s">
        <v>105</v>
      </c>
      <c r="C1483" s="18" t="s">
        <v>106</v>
      </c>
      <c r="D1483" s="18" t="s">
        <v>270</v>
      </c>
      <c r="E1483" s="18" t="s">
        <v>271</v>
      </c>
      <c r="F1483" s="18" t="s">
        <v>224</v>
      </c>
      <c r="G1483" s="18" t="s">
        <v>225</v>
      </c>
      <c r="H1483" s="24">
        <v>2.3762945626748539E-2</v>
      </c>
      <c r="I1483"/>
    </row>
    <row r="1484" spans="1:9" x14ac:dyDescent="0.25">
      <c r="A1484" s="18" t="s">
        <v>104</v>
      </c>
      <c r="B1484" s="18" t="s">
        <v>105</v>
      </c>
      <c r="C1484" s="18" t="s">
        <v>106</v>
      </c>
      <c r="D1484" s="18" t="s">
        <v>270</v>
      </c>
      <c r="E1484" s="18" t="s">
        <v>271</v>
      </c>
      <c r="F1484" s="18" t="s">
        <v>186</v>
      </c>
      <c r="G1484" s="18" t="s">
        <v>187</v>
      </c>
      <c r="H1484" s="24">
        <v>4.7400337681477819E-5</v>
      </c>
      <c r="I1484"/>
    </row>
    <row r="1485" spans="1:9" x14ac:dyDescent="0.25">
      <c r="A1485" s="18" t="s">
        <v>104</v>
      </c>
      <c r="B1485" s="18" t="s">
        <v>105</v>
      </c>
      <c r="C1485" s="18" t="s">
        <v>106</v>
      </c>
      <c r="D1485" s="18" t="s">
        <v>270</v>
      </c>
      <c r="E1485" s="18" t="s">
        <v>271</v>
      </c>
      <c r="F1485" s="18" t="s">
        <v>258</v>
      </c>
      <c r="G1485" s="18" t="s">
        <v>259</v>
      </c>
      <c r="H1485" s="24">
        <v>1.5514935963559455E-2</v>
      </c>
      <c r="I1485"/>
    </row>
    <row r="1486" spans="1:9" x14ac:dyDescent="0.25">
      <c r="A1486" s="18" t="s">
        <v>104</v>
      </c>
      <c r="B1486" s="18" t="s">
        <v>105</v>
      </c>
      <c r="C1486" s="18" t="s">
        <v>106</v>
      </c>
      <c r="D1486" s="18" t="s">
        <v>270</v>
      </c>
      <c r="E1486" s="18" t="s">
        <v>271</v>
      </c>
      <c r="F1486" s="18" t="s">
        <v>272</v>
      </c>
      <c r="G1486" s="18" t="s">
        <v>273</v>
      </c>
      <c r="H1486" s="24">
        <v>3.1440772110770056E-6</v>
      </c>
      <c r="I1486"/>
    </row>
    <row r="1487" spans="1:9" x14ac:dyDescent="0.25">
      <c r="A1487" s="18" t="s">
        <v>104</v>
      </c>
      <c r="B1487" s="18" t="s">
        <v>105</v>
      </c>
      <c r="C1487" s="18" t="s">
        <v>106</v>
      </c>
      <c r="D1487" s="18" t="s">
        <v>270</v>
      </c>
      <c r="E1487" s="18" t="s">
        <v>271</v>
      </c>
      <c r="F1487" s="18" t="s">
        <v>152</v>
      </c>
      <c r="G1487" s="18" t="s">
        <v>153</v>
      </c>
      <c r="H1487" s="24">
        <v>1.1074732300876751E-2</v>
      </c>
      <c r="I1487"/>
    </row>
    <row r="1488" spans="1:9" x14ac:dyDescent="0.25">
      <c r="A1488" s="18" t="s">
        <v>104</v>
      </c>
      <c r="B1488" s="18" t="s">
        <v>105</v>
      </c>
      <c r="C1488" s="18" t="s">
        <v>106</v>
      </c>
      <c r="D1488" s="18" t="s">
        <v>270</v>
      </c>
      <c r="E1488" s="18" t="s">
        <v>271</v>
      </c>
      <c r="F1488" s="18" t="s">
        <v>156</v>
      </c>
      <c r="G1488" s="18" t="s">
        <v>157</v>
      </c>
      <c r="H1488" s="24">
        <v>2.6311641450000293E-5</v>
      </c>
      <c r="I1488"/>
    </row>
    <row r="1489" spans="1:9" x14ac:dyDescent="0.25">
      <c r="A1489" s="18" t="s">
        <v>104</v>
      </c>
      <c r="B1489" s="18" t="s">
        <v>105</v>
      </c>
      <c r="C1489" s="18" t="s">
        <v>106</v>
      </c>
      <c r="D1489" s="18" t="s">
        <v>270</v>
      </c>
      <c r="E1489" s="18" t="s">
        <v>271</v>
      </c>
      <c r="F1489" s="18" t="s">
        <v>246</v>
      </c>
      <c r="G1489" s="18" t="s">
        <v>247</v>
      </c>
      <c r="H1489" s="24">
        <v>6.5879221785051395E-5</v>
      </c>
      <c r="I1489"/>
    </row>
    <row r="1490" spans="1:9" x14ac:dyDescent="0.25">
      <c r="A1490" s="18" t="s">
        <v>104</v>
      </c>
      <c r="B1490" s="18" t="s">
        <v>105</v>
      </c>
      <c r="C1490" s="18" t="s">
        <v>106</v>
      </c>
      <c r="D1490" s="18" t="s">
        <v>270</v>
      </c>
      <c r="E1490" s="18" t="s">
        <v>271</v>
      </c>
      <c r="F1490" s="18" t="s">
        <v>158</v>
      </c>
      <c r="G1490" s="18" t="s">
        <v>159</v>
      </c>
      <c r="H1490" s="24">
        <v>6.8666833131847232E-6</v>
      </c>
      <c r="I1490"/>
    </row>
    <row r="1491" spans="1:9" x14ac:dyDescent="0.25">
      <c r="A1491" s="18" t="s">
        <v>104</v>
      </c>
      <c r="B1491" s="18" t="s">
        <v>105</v>
      </c>
      <c r="C1491" s="18" t="s">
        <v>106</v>
      </c>
      <c r="D1491" s="18" t="s">
        <v>270</v>
      </c>
      <c r="E1491" s="18" t="s">
        <v>271</v>
      </c>
      <c r="F1491" s="18" t="s">
        <v>160</v>
      </c>
      <c r="G1491" s="18" t="s">
        <v>161</v>
      </c>
      <c r="H1491" s="24">
        <v>2.4009128221733895E-3</v>
      </c>
      <c r="I1491"/>
    </row>
    <row r="1492" spans="1:9" x14ac:dyDescent="0.25">
      <c r="A1492" s="18" t="s">
        <v>104</v>
      </c>
      <c r="B1492" s="18" t="s">
        <v>105</v>
      </c>
      <c r="C1492" s="18" t="s">
        <v>106</v>
      </c>
      <c r="D1492" s="18" t="s">
        <v>270</v>
      </c>
      <c r="E1492" s="18" t="s">
        <v>271</v>
      </c>
      <c r="F1492" s="18" t="s">
        <v>274</v>
      </c>
      <c r="G1492" s="18" t="s">
        <v>275</v>
      </c>
      <c r="H1492" s="24">
        <v>8.1953859863041062E-4</v>
      </c>
      <c r="I1492"/>
    </row>
    <row r="1493" spans="1:9" x14ac:dyDescent="0.25">
      <c r="A1493" s="18" t="s">
        <v>104</v>
      </c>
      <c r="B1493" s="18" t="s">
        <v>105</v>
      </c>
      <c r="C1493" s="18" t="s">
        <v>106</v>
      </c>
      <c r="D1493" s="18" t="s">
        <v>270</v>
      </c>
      <c r="E1493" s="18" t="s">
        <v>271</v>
      </c>
      <c r="F1493" s="18" t="s">
        <v>162</v>
      </c>
      <c r="G1493" s="18" t="s">
        <v>163</v>
      </c>
      <c r="H1493" s="24">
        <v>7.5326334197523215E-5</v>
      </c>
      <c r="I1493"/>
    </row>
    <row r="1494" spans="1:9" x14ac:dyDescent="0.25">
      <c r="A1494" s="18" t="s">
        <v>104</v>
      </c>
      <c r="B1494" s="18" t="s">
        <v>105</v>
      </c>
      <c r="C1494" s="18" t="s">
        <v>106</v>
      </c>
      <c r="D1494" s="18" t="s">
        <v>270</v>
      </c>
      <c r="E1494" s="18" t="s">
        <v>271</v>
      </c>
      <c r="F1494" s="18" t="s">
        <v>164</v>
      </c>
      <c r="G1494" s="18" t="s">
        <v>165</v>
      </c>
      <c r="H1494" s="24">
        <v>2.2209025196568689E-2</v>
      </c>
      <c r="I1494"/>
    </row>
    <row r="1495" spans="1:9" x14ac:dyDescent="0.25">
      <c r="A1495" s="18" t="s">
        <v>104</v>
      </c>
      <c r="B1495" s="18" t="s">
        <v>105</v>
      </c>
      <c r="C1495" s="18" t="s">
        <v>106</v>
      </c>
      <c r="D1495" s="18" t="s">
        <v>270</v>
      </c>
      <c r="E1495" s="18" t="s">
        <v>271</v>
      </c>
      <c r="F1495" s="18" t="s">
        <v>188</v>
      </c>
      <c r="G1495" s="18" t="s">
        <v>189</v>
      </c>
      <c r="H1495" s="24">
        <v>4.1184545996156514E-2</v>
      </c>
      <c r="I1495"/>
    </row>
    <row r="1496" spans="1:9" x14ac:dyDescent="0.25">
      <c r="A1496" s="18" t="s">
        <v>104</v>
      </c>
      <c r="B1496" s="18" t="s">
        <v>105</v>
      </c>
      <c r="C1496" s="18" t="s">
        <v>106</v>
      </c>
      <c r="D1496" s="18" t="s">
        <v>270</v>
      </c>
      <c r="E1496" s="18" t="s">
        <v>271</v>
      </c>
      <c r="F1496" s="18" t="s">
        <v>166</v>
      </c>
      <c r="G1496" s="18" t="s">
        <v>167</v>
      </c>
      <c r="H1496" s="24">
        <v>2.021504251100152E-4</v>
      </c>
      <c r="I1496"/>
    </row>
    <row r="1497" spans="1:9" x14ac:dyDescent="0.25">
      <c r="A1497" s="18" t="s">
        <v>104</v>
      </c>
      <c r="B1497" s="18" t="s">
        <v>105</v>
      </c>
      <c r="C1497" s="18" t="s">
        <v>106</v>
      </c>
      <c r="D1497" s="18" t="s">
        <v>270</v>
      </c>
      <c r="E1497" s="18" t="s">
        <v>271</v>
      </c>
      <c r="F1497" s="18" t="s">
        <v>168</v>
      </c>
      <c r="G1497" s="18" t="s">
        <v>169</v>
      </c>
      <c r="H1497" s="24">
        <v>2.4374016172202745E-3</v>
      </c>
      <c r="I1497"/>
    </row>
    <row r="1498" spans="1:9" x14ac:dyDescent="0.25">
      <c r="A1498" s="18" t="s">
        <v>104</v>
      </c>
      <c r="B1498" s="18" t="s">
        <v>105</v>
      </c>
      <c r="C1498" s="18" t="s">
        <v>106</v>
      </c>
      <c r="D1498" s="18" t="s">
        <v>270</v>
      </c>
      <c r="E1498" s="18" t="s">
        <v>271</v>
      </c>
      <c r="F1498" s="18" t="s">
        <v>170</v>
      </c>
      <c r="G1498" s="18" t="s">
        <v>171</v>
      </c>
      <c r="H1498" s="24">
        <v>9.5836045627176244E-6</v>
      </c>
      <c r="I1498"/>
    </row>
    <row r="1499" spans="1:9" x14ac:dyDescent="0.25">
      <c r="A1499" s="18" t="s">
        <v>104</v>
      </c>
      <c r="B1499" s="18" t="s">
        <v>105</v>
      </c>
      <c r="C1499" s="18" t="s">
        <v>106</v>
      </c>
      <c r="D1499" s="18" t="s">
        <v>270</v>
      </c>
      <c r="E1499" s="18" t="s">
        <v>271</v>
      </c>
      <c r="F1499" s="18" t="s">
        <v>228</v>
      </c>
      <c r="G1499" s="18" t="s">
        <v>229</v>
      </c>
      <c r="H1499" s="24">
        <v>6.5761735014578607E-3</v>
      </c>
      <c r="I1499"/>
    </row>
    <row r="1500" spans="1:9" x14ac:dyDescent="0.25">
      <c r="A1500" s="18" t="s">
        <v>104</v>
      </c>
      <c r="B1500" s="18" t="s">
        <v>105</v>
      </c>
      <c r="C1500" s="18" t="s">
        <v>106</v>
      </c>
      <c r="D1500" s="18" t="s">
        <v>270</v>
      </c>
      <c r="E1500" s="18" t="s">
        <v>271</v>
      </c>
      <c r="F1500" s="18" t="s">
        <v>172</v>
      </c>
      <c r="G1500" s="18" t="s">
        <v>173</v>
      </c>
      <c r="H1500" s="24">
        <v>7.6236691698142997E-5</v>
      </c>
      <c r="I1500"/>
    </row>
    <row r="1501" spans="1:9" x14ac:dyDescent="0.25">
      <c r="A1501" s="18" t="s">
        <v>104</v>
      </c>
      <c r="B1501" s="18" t="s">
        <v>105</v>
      </c>
      <c r="C1501" s="18" t="s">
        <v>106</v>
      </c>
      <c r="D1501" s="18" t="s">
        <v>270</v>
      </c>
      <c r="E1501" s="18" t="s">
        <v>271</v>
      </c>
      <c r="F1501" s="18" t="s">
        <v>174</v>
      </c>
      <c r="G1501" s="18" t="s">
        <v>175</v>
      </c>
      <c r="H1501" s="24">
        <v>0.14451731895577244</v>
      </c>
      <c r="I1501"/>
    </row>
    <row r="1502" spans="1:9" x14ac:dyDescent="0.25">
      <c r="A1502" s="18" t="s">
        <v>104</v>
      </c>
      <c r="B1502" s="18" t="s">
        <v>105</v>
      </c>
      <c r="C1502" s="18" t="s">
        <v>106</v>
      </c>
      <c r="D1502" s="18" t="s">
        <v>270</v>
      </c>
      <c r="E1502" s="18" t="s">
        <v>271</v>
      </c>
      <c r="F1502" s="18" t="s">
        <v>190</v>
      </c>
      <c r="G1502" s="18" t="s">
        <v>191</v>
      </c>
      <c r="H1502" s="24">
        <v>1.1907161685315886E-5</v>
      </c>
      <c r="I1502"/>
    </row>
    <row r="1503" spans="1:9" x14ac:dyDescent="0.25">
      <c r="A1503" s="18" t="s">
        <v>104</v>
      </c>
      <c r="B1503" s="18" t="s">
        <v>105</v>
      </c>
      <c r="C1503" s="18" t="s">
        <v>106</v>
      </c>
      <c r="D1503" s="18" t="s">
        <v>270</v>
      </c>
      <c r="E1503" s="18" t="s">
        <v>271</v>
      </c>
      <c r="F1503" s="18" t="s">
        <v>124</v>
      </c>
      <c r="G1503" s="18" t="s">
        <v>125</v>
      </c>
      <c r="H1503" s="24">
        <v>2.8398815883444602E-3</v>
      </c>
      <c r="I1503"/>
    </row>
    <row r="1504" spans="1:9" x14ac:dyDescent="0.25">
      <c r="A1504" s="18" t="s">
        <v>104</v>
      </c>
      <c r="B1504" s="18" t="s">
        <v>105</v>
      </c>
      <c r="C1504" s="18" t="s">
        <v>106</v>
      </c>
      <c r="D1504" s="18" t="s">
        <v>270</v>
      </c>
      <c r="E1504" s="18" t="s">
        <v>271</v>
      </c>
      <c r="F1504" s="18" t="s">
        <v>204</v>
      </c>
      <c r="G1504" s="18" t="s">
        <v>205</v>
      </c>
      <c r="H1504" s="24">
        <v>4.0260324547762855E-5</v>
      </c>
      <c r="I1504"/>
    </row>
    <row r="1505" spans="1:9" x14ac:dyDescent="0.25">
      <c r="A1505" s="18" t="s">
        <v>104</v>
      </c>
      <c r="B1505" s="18" t="s">
        <v>105</v>
      </c>
      <c r="C1505" s="18" t="s">
        <v>106</v>
      </c>
      <c r="D1505" s="18" t="s">
        <v>270</v>
      </c>
      <c r="E1505" s="18" t="s">
        <v>271</v>
      </c>
      <c r="F1505" s="18" t="s">
        <v>176</v>
      </c>
      <c r="G1505" s="18" t="s">
        <v>177</v>
      </c>
      <c r="H1505" s="24">
        <v>6.0263069402913293E-4</v>
      </c>
      <c r="I1505"/>
    </row>
    <row r="1506" spans="1:9" x14ac:dyDescent="0.25">
      <c r="A1506" s="18" t="s">
        <v>104</v>
      </c>
      <c r="B1506" s="18" t="s">
        <v>105</v>
      </c>
      <c r="C1506" s="18" t="s">
        <v>106</v>
      </c>
      <c r="D1506" s="18" t="s">
        <v>270</v>
      </c>
      <c r="E1506" s="18" t="s">
        <v>271</v>
      </c>
      <c r="F1506" s="18" t="s">
        <v>276</v>
      </c>
      <c r="G1506" s="18" t="s">
        <v>277</v>
      </c>
      <c r="H1506" s="24">
        <v>2.5774292643032634E-5</v>
      </c>
      <c r="I1506"/>
    </row>
    <row r="1507" spans="1:9" x14ac:dyDescent="0.25">
      <c r="A1507" s="18" t="s">
        <v>104</v>
      </c>
      <c r="B1507" s="18" t="s">
        <v>105</v>
      </c>
      <c r="C1507" s="18" t="s">
        <v>106</v>
      </c>
      <c r="D1507" s="18" t="s">
        <v>310</v>
      </c>
      <c r="E1507" s="18" t="s">
        <v>311</v>
      </c>
      <c r="F1507" s="18" t="s">
        <v>126</v>
      </c>
      <c r="G1507" s="18" t="s">
        <v>127</v>
      </c>
      <c r="H1507" s="24">
        <v>1.3348518015659927E-4</v>
      </c>
      <c r="I1507"/>
    </row>
    <row r="1508" spans="1:9" x14ac:dyDescent="0.25">
      <c r="A1508" s="18" t="s">
        <v>104</v>
      </c>
      <c r="B1508" s="18" t="s">
        <v>105</v>
      </c>
      <c r="C1508" s="18" t="s">
        <v>106</v>
      </c>
      <c r="D1508" s="18" t="s">
        <v>310</v>
      </c>
      <c r="E1508" s="18" t="s">
        <v>311</v>
      </c>
      <c r="F1508" s="18" t="s">
        <v>254</v>
      </c>
      <c r="G1508" s="18" t="s">
        <v>255</v>
      </c>
      <c r="H1508" s="24">
        <v>9.3805375538205212E-7</v>
      </c>
      <c r="I1508"/>
    </row>
    <row r="1509" spans="1:9" x14ac:dyDescent="0.25">
      <c r="A1509" s="18" t="s">
        <v>104</v>
      </c>
      <c r="B1509" s="18" t="s">
        <v>105</v>
      </c>
      <c r="C1509" s="18" t="s">
        <v>106</v>
      </c>
      <c r="D1509" s="18" t="s">
        <v>310</v>
      </c>
      <c r="E1509" s="18" t="s">
        <v>311</v>
      </c>
      <c r="F1509" s="18" t="s">
        <v>264</v>
      </c>
      <c r="G1509" s="18" t="s">
        <v>265</v>
      </c>
      <c r="H1509" s="24">
        <v>2.550322878654688E-6</v>
      </c>
      <c r="I1509"/>
    </row>
    <row r="1510" spans="1:9" x14ac:dyDescent="0.25">
      <c r="A1510" s="18" t="s">
        <v>104</v>
      </c>
      <c r="B1510" s="18" t="s">
        <v>105</v>
      </c>
      <c r="C1510" s="18" t="s">
        <v>106</v>
      </c>
      <c r="D1510" s="18" t="s">
        <v>310</v>
      </c>
      <c r="E1510" s="18" t="s">
        <v>311</v>
      </c>
      <c r="F1510" s="18" t="s">
        <v>128</v>
      </c>
      <c r="G1510" s="18" t="s">
        <v>129</v>
      </c>
      <c r="H1510" s="24">
        <v>4.5988117737290439E-3</v>
      </c>
      <c r="I1510"/>
    </row>
    <row r="1511" spans="1:9" x14ac:dyDescent="0.25">
      <c r="A1511" s="18" t="s">
        <v>104</v>
      </c>
      <c r="B1511" s="18" t="s">
        <v>105</v>
      </c>
      <c r="C1511" s="18" t="s">
        <v>106</v>
      </c>
      <c r="D1511" s="18" t="s">
        <v>310</v>
      </c>
      <c r="E1511" s="18" t="s">
        <v>311</v>
      </c>
      <c r="F1511" s="18" t="s">
        <v>198</v>
      </c>
      <c r="G1511" s="18" t="s">
        <v>199</v>
      </c>
      <c r="H1511" s="24">
        <v>0.43692253093202404</v>
      </c>
      <c r="I1511"/>
    </row>
    <row r="1512" spans="1:9" x14ac:dyDescent="0.25">
      <c r="A1512" s="18" t="s">
        <v>104</v>
      </c>
      <c r="B1512" s="18" t="s">
        <v>105</v>
      </c>
      <c r="C1512" s="18" t="s">
        <v>106</v>
      </c>
      <c r="D1512" s="18" t="s">
        <v>310</v>
      </c>
      <c r="E1512" s="18" t="s">
        <v>311</v>
      </c>
      <c r="F1512" s="18" t="s">
        <v>202</v>
      </c>
      <c r="G1512" s="18" t="s">
        <v>203</v>
      </c>
      <c r="H1512" s="24">
        <v>4.2128053056284323E-4</v>
      </c>
      <c r="I1512"/>
    </row>
    <row r="1513" spans="1:9" x14ac:dyDescent="0.25">
      <c r="A1513" s="18" t="s">
        <v>104</v>
      </c>
      <c r="B1513" s="18" t="s">
        <v>105</v>
      </c>
      <c r="C1513" s="18" t="s">
        <v>106</v>
      </c>
      <c r="D1513" s="18" t="s">
        <v>310</v>
      </c>
      <c r="E1513" s="18" t="s">
        <v>311</v>
      </c>
      <c r="F1513" s="18" t="s">
        <v>130</v>
      </c>
      <c r="G1513" s="18" t="s">
        <v>131</v>
      </c>
      <c r="H1513" s="24">
        <v>7.4483469565652808E-3</v>
      </c>
      <c r="I1513"/>
    </row>
    <row r="1514" spans="1:9" x14ac:dyDescent="0.25">
      <c r="A1514" s="18" t="s">
        <v>104</v>
      </c>
      <c r="B1514" s="18" t="s">
        <v>105</v>
      </c>
      <c r="C1514" s="18" t="s">
        <v>106</v>
      </c>
      <c r="D1514" s="18" t="s">
        <v>310</v>
      </c>
      <c r="E1514" s="18" t="s">
        <v>311</v>
      </c>
      <c r="F1514" s="18" t="s">
        <v>132</v>
      </c>
      <c r="G1514" s="18" t="s">
        <v>133</v>
      </c>
      <c r="H1514" s="24">
        <v>2.9284420604600989E-6</v>
      </c>
      <c r="I1514"/>
    </row>
    <row r="1515" spans="1:9" x14ac:dyDescent="0.25">
      <c r="A1515" s="18" t="s">
        <v>104</v>
      </c>
      <c r="B1515" s="18" t="s">
        <v>105</v>
      </c>
      <c r="C1515" s="18" t="s">
        <v>106</v>
      </c>
      <c r="D1515" s="18" t="s">
        <v>310</v>
      </c>
      <c r="E1515" s="18" t="s">
        <v>311</v>
      </c>
      <c r="F1515" s="18" t="s">
        <v>134</v>
      </c>
      <c r="G1515" s="18" t="s">
        <v>135</v>
      </c>
      <c r="H1515" s="24">
        <v>3.4815472612691547E-5</v>
      </c>
      <c r="I1515"/>
    </row>
    <row r="1516" spans="1:9" x14ac:dyDescent="0.25">
      <c r="A1516" s="18" t="s">
        <v>104</v>
      </c>
      <c r="B1516" s="18" t="s">
        <v>105</v>
      </c>
      <c r="C1516" s="18" t="s">
        <v>106</v>
      </c>
      <c r="D1516" s="18" t="s">
        <v>310</v>
      </c>
      <c r="E1516" s="18" t="s">
        <v>311</v>
      </c>
      <c r="F1516" s="18" t="s">
        <v>294</v>
      </c>
      <c r="G1516" s="18" t="s">
        <v>295</v>
      </c>
      <c r="H1516" s="24">
        <v>2.944220478866356E-6</v>
      </c>
      <c r="I1516"/>
    </row>
    <row r="1517" spans="1:9" x14ac:dyDescent="0.25">
      <c r="A1517" s="18" t="s">
        <v>104</v>
      </c>
      <c r="B1517" s="18" t="s">
        <v>105</v>
      </c>
      <c r="C1517" s="18" t="s">
        <v>106</v>
      </c>
      <c r="D1517" s="18" t="s">
        <v>310</v>
      </c>
      <c r="E1517" s="18" t="s">
        <v>311</v>
      </c>
      <c r="F1517" s="18" t="s">
        <v>136</v>
      </c>
      <c r="G1517" s="18" t="s">
        <v>137</v>
      </c>
      <c r="H1517" s="24">
        <v>3.0594150364908956E-4</v>
      </c>
      <c r="I1517"/>
    </row>
    <row r="1518" spans="1:9" x14ac:dyDescent="0.25">
      <c r="A1518" s="18" t="s">
        <v>104</v>
      </c>
      <c r="B1518" s="18" t="s">
        <v>105</v>
      </c>
      <c r="C1518" s="18" t="s">
        <v>106</v>
      </c>
      <c r="D1518" s="18" t="s">
        <v>310</v>
      </c>
      <c r="E1518" s="18" t="s">
        <v>311</v>
      </c>
      <c r="F1518" s="18" t="s">
        <v>238</v>
      </c>
      <c r="G1518" s="18" t="s">
        <v>239</v>
      </c>
      <c r="H1518" s="24">
        <v>1.0507049672201169E-4</v>
      </c>
      <c r="I1518"/>
    </row>
    <row r="1519" spans="1:9" x14ac:dyDescent="0.25">
      <c r="A1519" s="18" t="s">
        <v>104</v>
      </c>
      <c r="B1519" s="18" t="s">
        <v>105</v>
      </c>
      <c r="C1519" s="18" t="s">
        <v>106</v>
      </c>
      <c r="D1519" s="18" t="s">
        <v>310</v>
      </c>
      <c r="E1519" s="18" t="s">
        <v>311</v>
      </c>
      <c r="F1519" s="18" t="s">
        <v>138</v>
      </c>
      <c r="G1519" s="18" t="s">
        <v>139</v>
      </c>
      <c r="H1519" s="24">
        <v>9.6311962107347899E-6</v>
      </c>
      <c r="I1519"/>
    </row>
    <row r="1520" spans="1:9" x14ac:dyDescent="0.25">
      <c r="A1520" s="18" t="s">
        <v>104</v>
      </c>
      <c r="B1520" s="18" t="s">
        <v>105</v>
      </c>
      <c r="C1520" s="18" t="s">
        <v>106</v>
      </c>
      <c r="D1520" s="18" t="s">
        <v>310</v>
      </c>
      <c r="E1520" s="18" t="s">
        <v>311</v>
      </c>
      <c r="F1520" s="18" t="s">
        <v>140</v>
      </c>
      <c r="G1520" s="18" t="s">
        <v>141</v>
      </c>
      <c r="H1520" s="24">
        <v>3.4311600482055606E-3</v>
      </c>
      <c r="I1520"/>
    </row>
    <row r="1521" spans="1:9" x14ac:dyDescent="0.25">
      <c r="A1521" s="18" t="s">
        <v>104</v>
      </c>
      <c r="B1521" s="18" t="s">
        <v>105</v>
      </c>
      <c r="C1521" s="18" t="s">
        <v>106</v>
      </c>
      <c r="D1521" s="18" t="s">
        <v>310</v>
      </c>
      <c r="E1521" s="18" t="s">
        <v>311</v>
      </c>
      <c r="F1521" s="18" t="s">
        <v>142</v>
      </c>
      <c r="G1521" s="18" t="s">
        <v>143</v>
      </c>
      <c r="H1521" s="24">
        <v>4.948607404400596E-5</v>
      </c>
      <c r="I1521"/>
    </row>
    <row r="1522" spans="1:9" x14ac:dyDescent="0.25">
      <c r="A1522" s="18" t="s">
        <v>104</v>
      </c>
      <c r="B1522" s="18" t="s">
        <v>105</v>
      </c>
      <c r="C1522" s="18" t="s">
        <v>106</v>
      </c>
      <c r="D1522" s="18" t="s">
        <v>310</v>
      </c>
      <c r="E1522" s="18" t="s">
        <v>311</v>
      </c>
      <c r="F1522" s="18" t="s">
        <v>312</v>
      </c>
      <c r="G1522" s="18" t="s">
        <v>313</v>
      </c>
      <c r="H1522" s="24">
        <v>9.1476683827628003E-5</v>
      </c>
      <c r="I1522"/>
    </row>
    <row r="1523" spans="1:9" x14ac:dyDescent="0.25">
      <c r="A1523" s="18" t="s">
        <v>104</v>
      </c>
      <c r="B1523" s="18" t="s">
        <v>105</v>
      </c>
      <c r="C1523" s="18" t="s">
        <v>106</v>
      </c>
      <c r="D1523" s="18" t="s">
        <v>310</v>
      </c>
      <c r="E1523" s="18" t="s">
        <v>311</v>
      </c>
      <c r="F1523" s="18" t="s">
        <v>144</v>
      </c>
      <c r="G1523" s="18" t="s">
        <v>145</v>
      </c>
      <c r="H1523" s="24">
        <v>2.0121629356698473E-5</v>
      </c>
      <c r="I1523"/>
    </row>
    <row r="1524" spans="1:9" x14ac:dyDescent="0.25">
      <c r="A1524" s="18" t="s">
        <v>104</v>
      </c>
      <c r="B1524" s="18" t="s">
        <v>105</v>
      </c>
      <c r="C1524" s="18" t="s">
        <v>106</v>
      </c>
      <c r="D1524" s="18" t="s">
        <v>310</v>
      </c>
      <c r="E1524" s="18" t="s">
        <v>311</v>
      </c>
      <c r="F1524" s="18" t="s">
        <v>146</v>
      </c>
      <c r="G1524" s="18" t="s">
        <v>147</v>
      </c>
      <c r="H1524" s="24">
        <v>1.0789899963962724E-6</v>
      </c>
      <c r="I1524"/>
    </row>
    <row r="1525" spans="1:9" x14ac:dyDescent="0.25">
      <c r="A1525" s="18" t="s">
        <v>104</v>
      </c>
      <c r="B1525" s="18" t="s">
        <v>105</v>
      </c>
      <c r="C1525" s="18" t="s">
        <v>106</v>
      </c>
      <c r="D1525" s="18" t="s">
        <v>310</v>
      </c>
      <c r="E1525" s="18" t="s">
        <v>311</v>
      </c>
      <c r="F1525" s="18" t="s">
        <v>148</v>
      </c>
      <c r="G1525" s="18" t="s">
        <v>149</v>
      </c>
      <c r="H1525" s="24">
        <v>1.0431440974222309E-5</v>
      </c>
      <c r="I1525"/>
    </row>
    <row r="1526" spans="1:9" x14ac:dyDescent="0.25">
      <c r="A1526" s="18" t="s">
        <v>104</v>
      </c>
      <c r="B1526" s="18" t="s">
        <v>105</v>
      </c>
      <c r="C1526" s="18" t="s">
        <v>106</v>
      </c>
      <c r="D1526" s="18" t="s">
        <v>310</v>
      </c>
      <c r="E1526" s="18" t="s">
        <v>311</v>
      </c>
      <c r="F1526" s="18" t="s">
        <v>256</v>
      </c>
      <c r="G1526" s="18" t="s">
        <v>257</v>
      </c>
      <c r="H1526" s="24">
        <v>1.717787341965136E-3</v>
      </c>
      <c r="I1526"/>
    </row>
    <row r="1527" spans="1:9" x14ac:dyDescent="0.25">
      <c r="A1527" s="18" t="s">
        <v>104</v>
      </c>
      <c r="B1527" s="18" t="s">
        <v>105</v>
      </c>
      <c r="C1527" s="18" t="s">
        <v>106</v>
      </c>
      <c r="D1527" s="18" t="s">
        <v>310</v>
      </c>
      <c r="E1527" s="18" t="s">
        <v>311</v>
      </c>
      <c r="F1527" s="18" t="s">
        <v>184</v>
      </c>
      <c r="G1527" s="18" t="s">
        <v>185</v>
      </c>
      <c r="H1527" s="24">
        <v>1.7499758515876991E-2</v>
      </c>
      <c r="I1527"/>
    </row>
    <row r="1528" spans="1:9" x14ac:dyDescent="0.25">
      <c r="A1528" s="18" t="s">
        <v>104</v>
      </c>
      <c r="B1528" s="18" t="s">
        <v>105</v>
      </c>
      <c r="C1528" s="18" t="s">
        <v>106</v>
      </c>
      <c r="D1528" s="18" t="s">
        <v>310</v>
      </c>
      <c r="E1528" s="18" t="s">
        <v>311</v>
      </c>
      <c r="F1528" s="18" t="s">
        <v>150</v>
      </c>
      <c r="G1528" s="18" t="s">
        <v>151</v>
      </c>
      <c r="H1528" s="24">
        <v>2.6980249914361353E-3</v>
      </c>
      <c r="I1528"/>
    </row>
    <row r="1529" spans="1:9" x14ac:dyDescent="0.25">
      <c r="A1529" s="18" t="s">
        <v>104</v>
      </c>
      <c r="B1529" s="18" t="s">
        <v>105</v>
      </c>
      <c r="C1529" s="18" t="s">
        <v>106</v>
      </c>
      <c r="D1529" s="18" t="s">
        <v>310</v>
      </c>
      <c r="E1529" s="18" t="s">
        <v>311</v>
      </c>
      <c r="F1529" s="18" t="s">
        <v>218</v>
      </c>
      <c r="G1529" s="18" t="s">
        <v>219</v>
      </c>
      <c r="H1529" s="24">
        <v>1.4632495869279387E-5</v>
      </c>
      <c r="I1529"/>
    </row>
    <row r="1530" spans="1:9" x14ac:dyDescent="0.25">
      <c r="A1530" s="18" t="s">
        <v>104</v>
      </c>
      <c r="B1530" s="18" t="s">
        <v>105</v>
      </c>
      <c r="C1530" s="18" t="s">
        <v>106</v>
      </c>
      <c r="D1530" s="18" t="s">
        <v>310</v>
      </c>
      <c r="E1530" s="18" t="s">
        <v>311</v>
      </c>
      <c r="F1530" s="18" t="s">
        <v>192</v>
      </c>
      <c r="G1530" s="18" t="s">
        <v>193</v>
      </c>
      <c r="H1530" s="24">
        <v>2.3669693370627885E-2</v>
      </c>
      <c r="I1530"/>
    </row>
    <row r="1531" spans="1:9" x14ac:dyDescent="0.25">
      <c r="A1531" s="18" t="s">
        <v>104</v>
      </c>
      <c r="B1531" s="18" t="s">
        <v>105</v>
      </c>
      <c r="C1531" s="18" t="s">
        <v>106</v>
      </c>
      <c r="D1531" s="18" t="s">
        <v>310</v>
      </c>
      <c r="E1531" s="18" t="s">
        <v>311</v>
      </c>
      <c r="F1531" s="18" t="s">
        <v>220</v>
      </c>
      <c r="G1531" s="18" t="s">
        <v>221</v>
      </c>
      <c r="H1531" s="24">
        <v>8.4734420803624048E-5</v>
      </c>
      <c r="I1531"/>
    </row>
    <row r="1532" spans="1:9" x14ac:dyDescent="0.25">
      <c r="A1532" s="18" t="s">
        <v>104</v>
      </c>
      <c r="B1532" s="18" t="s">
        <v>105</v>
      </c>
      <c r="C1532" s="18" t="s">
        <v>106</v>
      </c>
      <c r="D1532" s="18" t="s">
        <v>310</v>
      </c>
      <c r="E1532" s="18" t="s">
        <v>311</v>
      </c>
      <c r="F1532" s="18" t="s">
        <v>252</v>
      </c>
      <c r="G1532" s="18" t="s">
        <v>253</v>
      </c>
      <c r="H1532" s="24">
        <v>1.9617051818860141E-6</v>
      </c>
      <c r="I1532"/>
    </row>
    <row r="1533" spans="1:9" x14ac:dyDescent="0.25">
      <c r="A1533" s="18" t="s">
        <v>104</v>
      </c>
      <c r="B1533" s="18" t="s">
        <v>105</v>
      </c>
      <c r="C1533" s="18" t="s">
        <v>106</v>
      </c>
      <c r="D1533" s="18" t="s">
        <v>310</v>
      </c>
      <c r="E1533" s="18" t="s">
        <v>311</v>
      </c>
      <c r="F1533" s="18" t="s">
        <v>224</v>
      </c>
      <c r="G1533" s="18" t="s">
        <v>225</v>
      </c>
      <c r="H1533" s="24">
        <v>2.5490739783877231E-3</v>
      </c>
      <c r="I1533"/>
    </row>
    <row r="1534" spans="1:9" x14ac:dyDescent="0.25">
      <c r="A1534" s="18" t="s">
        <v>104</v>
      </c>
      <c r="B1534" s="18" t="s">
        <v>105</v>
      </c>
      <c r="C1534" s="18" t="s">
        <v>106</v>
      </c>
      <c r="D1534" s="18" t="s">
        <v>310</v>
      </c>
      <c r="E1534" s="18" t="s">
        <v>311</v>
      </c>
      <c r="F1534" s="18" t="s">
        <v>182</v>
      </c>
      <c r="G1534" s="18" t="s">
        <v>183</v>
      </c>
      <c r="H1534" s="24">
        <v>8.7828866874662733E-3</v>
      </c>
      <c r="I1534"/>
    </row>
    <row r="1535" spans="1:9" x14ac:dyDescent="0.25">
      <c r="A1535" s="18" t="s">
        <v>104</v>
      </c>
      <c r="B1535" s="18" t="s">
        <v>105</v>
      </c>
      <c r="C1535" s="18" t="s">
        <v>106</v>
      </c>
      <c r="D1535" s="18" t="s">
        <v>310</v>
      </c>
      <c r="E1535" s="18" t="s">
        <v>311</v>
      </c>
      <c r="F1535" s="18" t="s">
        <v>152</v>
      </c>
      <c r="G1535" s="18" t="s">
        <v>153</v>
      </c>
      <c r="H1535" s="24">
        <v>5.9896846508225045E-4</v>
      </c>
      <c r="I1535"/>
    </row>
    <row r="1536" spans="1:9" x14ac:dyDescent="0.25">
      <c r="A1536" s="18" t="s">
        <v>104</v>
      </c>
      <c r="B1536" s="18" t="s">
        <v>105</v>
      </c>
      <c r="C1536" s="18" t="s">
        <v>106</v>
      </c>
      <c r="D1536" s="18" t="s">
        <v>310</v>
      </c>
      <c r="E1536" s="18" t="s">
        <v>311</v>
      </c>
      <c r="F1536" s="18" t="s">
        <v>154</v>
      </c>
      <c r="G1536" s="18" t="s">
        <v>155</v>
      </c>
      <c r="H1536" s="24">
        <v>2.2217343767980507E-4</v>
      </c>
      <c r="I1536"/>
    </row>
    <row r="1537" spans="1:9" x14ac:dyDescent="0.25">
      <c r="A1537" s="18" t="s">
        <v>104</v>
      </c>
      <c r="B1537" s="18" t="s">
        <v>105</v>
      </c>
      <c r="C1537" s="18" t="s">
        <v>106</v>
      </c>
      <c r="D1537" s="18" t="s">
        <v>310</v>
      </c>
      <c r="E1537" s="18" t="s">
        <v>311</v>
      </c>
      <c r="F1537" s="18" t="s">
        <v>156</v>
      </c>
      <c r="G1537" s="18" t="s">
        <v>157</v>
      </c>
      <c r="H1537" s="24">
        <v>1.1801919481202548E-5</v>
      </c>
      <c r="I1537"/>
    </row>
    <row r="1538" spans="1:9" x14ac:dyDescent="0.25">
      <c r="A1538" s="18" t="s">
        <v>104</v>
      </c>
      <c r="B1538" s="18" t="s">
        <v>105</v>
      </c>
      <c r="C1538" s="18" t="s">
        <v>106</v>
      </c>
      <c r="D1538" s="18" t="s">
        <v>310</v>
      </c>
      <c r="E1538" s="18" t="s">
        <v>311</v>
      </c>
      <c r="F1538" s="18" t="s">
        <v>234</v>
      </c>
      <c r="G1538" s="18" t="s">
        <v>235</v>
      </c>
      <c r="H1538" s="24">
        <v>5.3414003032307845E-2</v>
      </c>
      <c r="I1538"/>
    </row>
    <row r="1539" spans="1:9" x14ac:dyDescent="0.25">
      <c r="A1539" s="18" t="s">
        <v>104</v>
      </c>
      <c r="B1539" s="18" t="s">
        <v>105</v>
      </c>
      <c r="C1539" s="18" t="s">
        <v>106</v>
      </c>
      <c r="D1539" s="18" t="s">
        <v>310</v>
      </c>
      <c r="E1539" s="18" t="s">
        <v>311</v>
      </c>
      <c r="F1539" s="18" t="s">
        <v>274</v>
      </c>
      <c r="G1539" s="18" t="s">
        <v>275</v>
      </c>
      <c r="H1539" s="24">
        <v>3.2764890640913829E-3</v>
      </c>
      <c r="I1539"/>
    </row>
    <row r="1540" spans="1:9" x14ac:dyDescent="0.25">
      <c r="A1540" s="18" t="s">
        <v>104</v>
      </c>
      <c r="B1540" s="18" t="s">
        <v>105</v>
      </c>
      <c r="C1540" s="18" t="s">
        <v>106</v>
      </c>
      <c r="D1540" s="18" t="s">
        <v>310</v>
      </c>
      <c r="E1540" s="18" t="s">
        <v>311</v>
      </c>
      <c r="F1540" s="18" t="s">
        <v>162</v>
      </c>
      <c r="G1540" s="18" t="s">
        <v>163</v>
      </c>
      <c r="H1540" s="24">
        <v>8.7669816463286656E-4</v>
      </c>
      <c r="I1540"/>
    </row>
    <row r="1541" spans="1:9" x14ac:dyDescent="0.25">
      <c r="A1541" s="18" t="s">
        <v>104</v>
      </c>
      <c r="B1541" s="18" t="s">
        <v>105</v>
      </c>
      <c r="C1541" s="18" t="s">
        <v>106</v>
      </c>
      <c r="D1541" s="18" t="s">
        <v>310</v>
      </c>
      <c r="E1541" s="18" t="s">
        <v>311</v>
      </c>
      <c r="F1541" s="18" t="s">
        <v>308</v>
      </c>
      <c r="G1541" s="18" t="s">
        <v>309</v>
      </c>
      <c r="H1541" s="24">
        <v>1.6899708098223616E-4</v>
      </c>
      <c r="I1541"/>
    </row>
    <row r="1542" spans="1:9" x14ac:dyDescent="0.25">
      <c r="A1542" s="18" t="s">
        <v>104</v>
      </c>
      <c r="B1542" s="18" t="s">
        <v>105</v>
      </c>
      <c r="C1542" s="18" t="s">
        <v>106</v>
      </c>
      <c r="D1542" s="18" t="s">
        <v>310</v>
      </c>
      <c r="E1542" s="18" t="s">
        <v>311</v>
      </c>
      <c r="F1542" s="18" t="s">
        <v>164</v>
      </c>
      <c r="G1542" s="18" t="s">
        <v>165</v>
      </c>
      <c r="H1542" s="24">
        <v>1.5076375551019269E-3</v>
      </c>
      <c r="I1542"/>
    </row>
    <row r="1543" spans="1:9" x14ac:dyDescent="0.25">
      <c r="A1543" s="18" t="s">
        <v>104</v>
      </c>
      <c r="B1543" s="18" t="s">
        <v>105</v>
      </c>
      <c r="C1543" s="18" t="s">
        <v>106</v>
      </c>
      <c r="D1543" s="18" t="s">
        <v>310</v>
      </c>
      <c r="E1543" s="18" t="s">
        <v>311</v>
      </c>
      <c r="F1543" s="18" t="s">
        <v>302</v>
      </c>
      <c r="G1543" s="18" t="s">
        <v>303</v>
      </c>
      <c r="H1543" s="24">
        <v>5.6746867138745806E-5</v>
      </c>
      <c r="I1543"/>
    </row>
    <row r="1544" spans="1:9" x14ac:dyDescent="0.25">
      <c r="A1544" s="18" t="s">
        <v>104</v>
      </c>
      <c r="B1544" s="18" t="s">
        <v>105</v>
      </c>
      <c r="C1544" s="18" t="s">
        <v>106</v>
      </c>
      <c r="D1544" s="18" t="s">
        <v>310</v>
      </c>
      <c r="E1544" s="18" t="s">
        <v>311</v>
      </c>
      <c r="F1544" s="18" t="s">
        <v>188</v>
      </c>
      <c r="G1544" s="18" t="s">
        <v>189</v>
      </c>
      <c r="H1544" s="24">
        <v>3.270741892928356E-3</v>
      </c>
      <c r="I1544"/>
    </row>
    <row r="1545" spans="1:9" x14ac:dyDescent="0.25">
      <c r="A1545" s="18" t="s">
        <v>104</v>
      </c>
      <c r="B1545" s="18" t="s">
        <v>105</v>
      </c>
      <c r="C1545" s="18" t="s">
        <v>106</v>
      </c>
      <c r="D1545" s="18" t="s">
        <v>310</v>
      </c>
      <c r="E1545" s="18" t="s">
        <v>311</v>
      </c>
      <c r="F1545" s="18" t="s">
        <v>166</v>
      </c>
      <c r="G1545" s="18" t="s">
        <v>167</v>
      </c>
      <c r="H1545" s="24">
        <v>1.4263950754915742E-5</v>
      </c>
      <c r="I1545"/>
    </row>
    <row r="1546" spans="1:9" x14ac:dyDescent="0.25">
      <c r="A1546" s="18" t="s">
        <v>104</v>
      </c>
      <c r="B1546" s="18" t="s">
        <v>105</v>
      </c>
      <c r="C1546" s="18" t="s">
        <v>106</v>
      </c>
      <c r="D1546" s="18" t="s">
        <v>310</v>
      </c>
      <c r="E1546" s="18" t="s">
        <v>311</v>
      </c>
      <c r="F1546" s="18" t="s">
        <v>168</v>
      </c>
      <c r="G1546" s="18" t="s">
        <v>169</v>
      </c>
      <c r="H1546" s="24">
        <v>3.094292351577441E-3</v>
      </c>
      <c r="I1546"/>
    </row>
    <row r="1547" spans="1:9" x14ac:dyDescent="0.25">
      <c r="A1547" s="18" t="s">
        <v>104</v>
      </c>
      <c r="B1547" s="18" t="s">
        <v>105</v>
      </c>
      <c r="C1547" s="18" t="s">
        <v>106</v>
      </c>
      <c r="D1547" s="18" t="s">
        <v>310</v>
      </c>
      <c r="E1547" s="18" t="s">
        <v>311</v>
      </c>
      <c r="F1547" s="18" t="s">
        <v>228</v>
      </c>
      <c r="G1547" s="18" t="s">
        <v>229</v>
      </c>
      <c r="H1547" s="24">
        <v>4.8839143702192464E-4</v>
      </c>
      <c r="I1547"/>
    </row>
    <row r="1548" spans="1:9" x14ac:dyDescent="0.25">
      <c r="A1548" s="18" t="s">
        <v>104</v>
      </c>
      <c r="B1548" s="18" t="s">
        <v>105</v>
      </c>
      <c r="C1548" s="18" t="s">
        <v>106</v>
      </c>
      <c r="D1548" s="18" t="s">
        <v>310</v>
      </c>
      <c r="E1548" s="18" t="s">
        <v>311</v>
      </c>
      <c r="F1548" s="18" t="s">
        <v>172</v>
      </c>
      <c r="G1548" s="18" t="s">
        <v>173</v>
      </c>
      <c r="H1548" s="24">
        <v>1.2516999527496678E-5</v>
      </c>
      <c r="I1548"/>
    </row>
    <row r="1549" spans="1:9" x14ac:dyDescent="0.25">
      <c r="A1549" s="18" t="s">
        <v>104</v>
      </c>
      <c r="B1549" s="18" t="s">
        <v>105</v>
      </c>
      <c r="C1549" s="18" t="s">
        <v>106</v>
      </c>
      <c r="D1549" s="18" t="s">
        <v>310</v>
      </c>
      <c r="E1549" s="18" t="s">
        <v>311</v>
      </c>
      <c r="F1549" s="18" t="s">
        <v>174</v>
      </c>
      <c r="G1549" s="18" t="s">
        <v>175</v>
      </c>
      <c r="H1549" s="24">
        <v>2.4085644367327469E-3</v>
      </c>
      <c r="I1549"/>
    </row>
    <row r="1550" spans="1:9" x14ac:dyDescent="0.25">
      <c r="A1550" s="18" t="s">
        <v>104</v>
      </c>
      <c r="B1550" s="18" t="s">
        <v>105</v>
      </c>
      <c r="C1550" s="18" t="s">
        <v>106</v>
      </c>
      <c r="D1550" s="18" t="s">
        <v>310</v>
      </c>
      <c r="E1550" s="18" t="s">
        <v>311</v>
      </c>
      <c r="F1550" s="18" t="s">
        <v>190</v>
      </c>
      <c r="G1550" s="18" t="s">
        <v>191</v>
      </c>
      <c r="H1550" s="24">
        <v>3.8780536980080991E-5</v>
      </c>
      <c r="I1550"/>
    </row>
    <row r="1551" spans="1:9" x14ac:dyDescent="0.25">
      <c r="A1551" s="18" t="s">
        <v>104</v>
      </c>
      <c r="B1551" s="18" t="s">
        <v>105</v>
      </c>
      <c r="C1551" s="18" t="s">
        <v>106</v>
      </c>
      <c r="D1551" s="18" t="s">
        <v>310</v>
      </c>
      <c r="E1551" s="18" t="s">
        <v>311</v>
      </c>
      <c r="F1551" s="18" t="s">
        <v>124</v>
      </c>
      <c r="G1551" s="18" t="s">
        <v>125</v>
      </c>
      <c r="H1551" s="24">
        <v>5.504174095227782E-4</v>
      </c>
      <c r="I1551"/>
    </row>
    <row r="1552" spans="1:9" x14ac:dyDescent="0.25">
      <c r="A1552" s="18" t="s">
        <v>104</v>
      </c>
      <c r="B1552" s="18" t="s">
        <v>105</v>
      </c>
      <c r="C1552" s="18" t="s">
        <v>106</v>
      </c>
      <c r="D1552" s="18" t="s">
        <v>310</v>
      </c>
      <c r="E1552" s="18" t="s">
        <v>311</v>
      </c>
      <c r="F1552" s="18" t="s">
        <v>176</v>
      </c>
      <c r="G1552" s="18" t="s">
        <v>177</v>
      </c>
      <c r="H1552" s="24">
        <v>1.0069742545012635E-3</v>
      </c>
      <c r="I1552"/>
    </row>
    <row r="1553" spans="1:9" x14ac:dyDescent="0.25">
      <c r="A1553" s="18" t="s">
        <v>104</v>
      </c>
      <c r="B1553" s="18" t="s">
        <v>105</v>
      </c>
      <c r="C1553" s="18" t="s">
        <v>106</v>
      </c>
      <c r="D1553" s="18" t="s">
        <v>310</v>
      </c>
      <c r="E1553" s="18" t="s">
        <v>311</v>
      </c>
      <c r="F1553" s="18" t="s">
        <v>314</v>
      </c>
      <c r="G1553" s="18" t="s">
        <v>315</v>
      </c>
      <c r="H1553" s="24">
        <v>6.0567247278888424E-5</v>
      </c>
      <c r="I1553"/>
    </row>
    <row r="1554" spans="1:9" x14ac:dyDescent="0.25">
      <c r="A1554" s="18" t="s">
        <v>104</v>
      </c>
      <c r="B1554" s="18" t="s">
        <v>105</v>
      </c>
      <c r="C1554" s="18" t="s">
        <v>106</v>
      </c>
      <c r="D1554" s="18" t="s">
        <v>310</v>
      </c>
      <c r="E1554" s="18" t="s">
        <v>311</v>
      </c>
      <c r="F1554" s="18" t="s">
        <v>196</v>
      </c>
      <c r="G1554" s="18" t="s">
        <v>197</v>
      </c>
      <c r="H1554" s="24">
        <v>4.827844756781396E-8</v>
      </c>
      <c r="I1554"/>
    </row>
    <row r="1555" spans="1:9" x14ac:dyDescent="0.25">
      <c r="A1555" s="18" t="s">
        <v>104</v>
      </c>
      <c r="B1555" s="18" t="s">
        <v>105</v>
      </c>
      <c r="C1555" s="18" t="s">
        <v>106</v>
      </c>
      <c r="D1555" s="18" t="s">
        <v>250</v>
      </c>
      <c r="E1555" s="18" t="s">
        <v>251</v>
      </c>
      <c r="F1555" s="18" t="s">
        <v>126</v>
      </c>
      <c r="G1555" s="18" t="s">
        <v>127</v>
      </c>
      <c r="H1555" s="24">
        <v>1.1048125557416861E-4</v>
      </c>
      <c r="I1555"/>
    </row>
    <row r="1556" spans="1:9" x14ac:dyDescent="0.25">
      <c r="A1556" s="18" t="s">
        <v>104</v>
      </c>
      <c r="B1556" s="18" t="s">
        <v>105</v>
      </c>
      <c r="C1556" s="18" t="s">
        <v>106</v>
      </c>
      <c r="D1556" s="18" t="s">
        <v>250</v>
      </c>
      <c r="E1556" s="18" t="s">
        <v>251</v>
      </c>
      <c r="F1556" s="18" t="s">
        <v>254</v>
      </c>
      <c r="G1556" s="18" t="s">
        <v>255</v>
      </c>
      <c r="H1556" s="24">
        <v>1.6948710336672976E-6</v>
      </c>
      <c r="I1556"/>
    </row>
    <row r="1557" spans="1:9" x14ac:dyDescent="0.25">
      <c r="A1557" s="18" t="s">
        <v>104</v>
      </c>
      <c r="B1557" s="18" t="s">
        <v>105</v>
      </c>
      <c r="C1557" s="18" t="s">
        <v>106</v>
      </c>
      <c r="D1557" s="18" t="s">
        <v>250</v>
      </c>
      <c r="E1557" s="18" t="s">
        <v>251</v>
      </c>
      <c r="F1557" s="18" t="s">
        <v>264</v>
      </c>
      <c r="G1557" s="18" t="s">
        <v>265</v>
      </c>
      <c r="H1557" s="24">
        <v>6.9459370285160564E-6</v>
      </c>
      <c r="I1557"/>
    </row>
    <row r="1558" spans="1:9" x14ac:dyDescent="0.25">
      <c r="A1558" s="18" t="s">
        <v>104</v>
      </c>
      <c r="B1558" s="18" t="s">
        <v>105</v>
      </c>
      <c r="C1558" s="18" t="s">
        <v>106</v>
      </c>
      <c r="D1558" s="18" t="s">
        <v>250</v>
      </c>
      <c r="E1558" s="18" t="s">
        <v>251</v>
      </c>
      <c r="F1558" s="18" t="s">
        <v>212</v>
      </c>
      <c r="G1558" s="18" t="s">
        <v>213</v>
      </c>
      <c r="H1558" s="24">
        <v>4.5796899641550878E-5</v>
      </c>
      <c r="I1558"/>
    </row>
    <row r="1559" spans="1:9" x14ac:dyDescent="0.25">
      <c r="A1559" s="18" t="s">
        <v>104</v>
      </c>
      <c r="B1559" s="18" t="s">
        <v>105</v>
      </c>
      <c r="C1559" s="18" t="s">
        <v>106</v>
      </c>
      <c r="D1559" s="18" t="s">
        <v>250</v>
      </c>
      <c r="E1559" s="18" t="s">
        <v>251</v>
      </c>
      <c r="F1559" s="18" t="s">
        <v>128</v>
      </c>
      <c r="G1559" s="18" t="s">
        <v>129</v>
      </c>
      <c r="H1559" s="24">
        <v>4.921459530592321E-2</v>
      </c>
      <c r="I1559"/>
    </row>
    <row r="1560" spans="1:9" x14ac:dyDescent="0.25">
      <c r="A1560" s="18" t="s">
        <v>104</v>
      </c>
      <c r="B1560" s="18" t="s">
        <v>105</v>
      </c>
      <c r="C1560" s="18" t="s">
        <v>106</v>
      </c>
      <c r="D1560" s="18" t="s">
        <v>250</v>
      </c>
      <c r="E1560" s="18" t="s">
        <v>251</v>
      </c>
      <c r="F1560" s="18" t="s">
        <v>200</v>
      </c>
      <c r="G1560" s="18" t="s">
        <v>201</v>
      </c>
      <c r="H1560" s="24">
        <v>2.5336014996964315E-4</v>
      </c>
      <c r="I1560"/>
    </row>
    <row r="1561" spans="1:9" x14ac:dyDescent="0.25">
      <c r="A1561" s="18" t="s">
        <v>104</v>
      </c>
      <c r="B1561" s="18" t="s">
        <v>105</v>
      </c>
      <c r="C1561" s="18" t="s">
        <v>106</v>
      </c>
      <c r="D1561" s="18" t="s">
        <v>250</v>
      </c>
      <c r="E1561" s="18" t="s">
        <v>251</v>
      </c>
      <c r="F1561" s="18" t="s">
        <v>202</v>
      </c>
      <c r="G1561" s="18" t="s">
        <v>203</v>
      </c>
      <c r="H1561" s="24">
        <v>2.7809660473038028E-4</v>
      </c>
      <c r="I1561"/>
    </row>
    <row r="1562" spans="1:9" x14ac:dyDescent="0.25">
      <c r="A1562" s="18" t="s">
        <v>104</v>
      </c>
      <c r="B1562" s="18" t="s">
        <v>105</v>
      </c>
      <c r="C1562" s="18" t="s">
        <v>106</v>
      </c>
      <c r="D1562" s="18" t="s">
        <v>250</v>
      </c>
      <c r="E1562" s="18" t="s">
        <v>251</v>
      </c>
      <c r="F1562" s="18" t="s">
        <v>130</v>
      </c>
      <c r="G1562" s="18" t="s">
        <v>131</v>
      </c>
      <c r="H1562" s="24">
        <v>0.12532801797583151</v>
      </c>
      <c r="I1562"/>
    </row>
    <row r="1563" spans="1:9" x14ac:dyDescent="0.25">
      <c r="A1563" s="18" t="s">
        <v>104</v>
      </c>
      <c r="B1563" s="18" t="s">
        <v>105</v>
      </c>
      <c r="C1563" s="18" t="s">
        <v>106</v>
      </c>
      <c r="D1563" s="18" t="s">
        <v>250</v>
      </c>
      <c r="E1563" s="18" t="s">
        <v>251</v>
      </c>
      <c r="F1563" s="18" t="s">
        <v>180</v>
      </c>
      <c r="G1563" s="18" t="s">
        <v>181</v>
      </c>
      <c r="H1563" s="24">
        <v>8.140300957712427E-5</v>
      </c>
      <c r="I1563"/>
    </row>
    <row r="1564" spans="1:9" x14ac:dyDescent="0.25">
      <c r="A1564" s="18" t="s">
        <v>104</v>
      </c>
      <c r="B1564" s="18" t="s">
        <v>105</v>
      </c>
      <c r="C1564" s="18" t="s">
        <v>106</v>
      </c>
      <c r="D1564" s="18" t="s">
        <v>250</v>
      </c>
      <c r="E1564" s="18" t="s">
        <v>251</v>
      </c>
      <c r="F1564" s="18" t="s">
        <v>238</v>
      </c>
      <c r="G1564" s="18" t="s">
        <v>239</v>
      </c>
      <c r="H1564" s="24">
        <v>2.2392347740986642E-3</v>
      </c>
      <c r="I1564"/>
    </row>
    <row r="1565" spans="1:9" x14ac:dyDescent="0.25">
      <c r="A1565" s="18" t="s">
        <v>104</v>
      </c>
      <c r="B1565" s="18" t="s">
        <v>105</v>
      </c>
      <c r="C1565" s="18" t="s">
        <v>106</v>
      </c>
      <c r="D1565" s="18" t="s">
        <v>250</v>
      </c>
      <c r="E1565" s="18" t="s">
        <v>251</v>
      </c>
      <c r="F1565" s="18" t="s">
        <v>138</v>
      </c>
      <c r="G1565" s="18" t="s">
        <v>139</v>
      </c>
      <c r="H1565" s="24">
        <v>6.1308545580988753E-4</v>
      </c>
      <c r="I1565"/>
    </row>
    <row r="1566" spans="1:9" x14ac:dyDescent="0.25">
      <c r="A1566" s="18" t="s">
        <v>104</v>
      </c>
      <c r="B1566" s="18" t="s">
        <v>105</v>
      </c>
      <c r="C1566" s="18" t="s">
        <v>106</v>
      </c>
      <c r="D1566" s="18" t="s">
        <v>250</v>
      </c>
      <c r="E1566" s="18" t="s">
        <v>251</v>
      </c>
      <c r="F1566" s="18" t="s">
        <v>140</v>
      </c>
      <c r="G1566" s="18" t="s">
        <v>141</v>
      </c>
      <c r="H1566" s="24">
        <v>0.90634806285351688</v>
      </c>
      <c r="I1566"/>
    </row>
    <row r="1567" spans="1:9" x14ac:dyDescent="0.25">
      <c r="A1567" s="18" t="s">
        <v>104</v>
      </c>
      <c r="B1567" s="18" t="s">
        <v>105</v>
      </c>
      <c r="C1567" s="18" t="s">
        <v>106</v>
      </c>
      <c r="D1567" s="18" t="s">
        <v>250</v>
      </c>
      <c r="E1567" s="18" t="s">
        <v>251</v>
      </c>
      <c r="F1567" s="18" t="s">
        <v>242</v>
      </c>
      <c r="G1567" s="18" t="s">
        <v>243</v>
      </c>
      <c r="H1567" s="24">
        <v>3.4574921052425001E-5</v>
      </c>
      <c r="I1567"/>
    </row>
    <row r="1568" spans="1:9" x14ac:dyDescent="0.25">
      <c r="A1568" s="18" t="s">
        <v>104</v>
      </c>
      <c r="B1568" s="18" t="s">
        <v>105</v>
      </c>
      <c r="C1568" s="18" t="s">
        <v>106</v>
      </c>
      <c r="D1568" s="18" t="s">
        <v>250</v>
      </c>
      <c r="E1568" s="18" t="s">
        <v>251</v>
      </c>
      <c r="F1568" s="18" t="s">
        <v>214</v>
      </c>
      <c r="G1568" s="18" t="s">
        <v>215</v>
      </c>
      <c r="H1568" s="24">
        <v>3.1137573794778406E-3</v>
      </c>
      <c r="I1568"/>
    </row>
    <row r="1569" spans="1:9" x14ac:dyDescent="0.25">
      <c r="A1569" s="18" t="s">
        <v>104</v>
      </c>
      <c r="B1569" s="18" t="s">
        <v>105</v>
      </c>
      <c r="C1569" s="18" t="s">
        <v>106</v>
      </c>
      <c r="D1569" s="18" t="s">
        <v>250</v>
      </c>
      <c r="E1569" s="18" t="s">
        <v>251</v>
      </c>
      <c r="F1569" s="18" t="s">
        <v>142</v>
      </c>
      <c r="G1569" s="18" t="s">
        <v>143</v>
      </c>
      <c r="H1569" s="24">
        <v>3.2038010717699299E-3</v>
      </c>
      <c r="I1569"/>
    </row>
    <row r="1570" spans="1:9" x14ac:dyDescent="0.25">
      <c r="A1570" s="18" t="s">
        <v>104</v>
      </c>
      <c r="B1570" s="18" t="s">
        <v>105</v>
      </c>
      <c r="C1570" s="18" t="s">
        <v>106</v>
      </c>
      <c r="D1570" s="18" t="s">
        <v>250</v>
      </c>
      <c r="E1570" s="18" t="s">
        <v>251</v>
      </c>
      <c r="F1570" s="18" t="s">
        <v>144</v>
      </c>
      <c r="G1570" s="18" t="s">
        <v>145</v>
      </c>
      <c r="H1570" s="24">
        <v>9.6014947502909894E-3</v>
      </c>
      <c r="I1570"/>
    </row>
    <row r="1571" spans="1:9" x14ac:dyDescent="0.25">
      <c r="A1571" s="18" t="s">
        <v>104</v>
      </c>
      <c r="B1571" s="18" t="s">
        <v>105</v>
      </c>
      <c r="C1571" s="18" t="s">
        <v>106</v>
      </c>
      <c r="D1571" s="18" t="s">
        <v>250</v>
      </c>
      <c r="E1571" s="18" t="s">
        <v>251</v>
      </c>
      <c r="F1571" s="18" t="s">
        <v>146</v>
      </c>
      <c r="G1571" s="18" t="s">
        <v>147</v>
      </c>
      <c r="H1571" s="24">
        <v>1.3349533143139256E-5</v>
      </c>
      <c r="I1571"/>
    </row>
    <row r="1572" spans="1:9" x14ac:dyDescent="0.25">
      <c r="A1572" s="18" t="s">
        <v>104</v>
      </c>
      <c r="B1572" s="18" t="s">
        <v>105</v>
      </c>
      <c r="C1572" s="18" t="s">
        <v>106</v>
      </c>
      <c r="D1572" s="18" t="s">
        <v>250</v>
      </c>
      <c r="E1572" s="18" t="s">
        <v>251</v>
      </c>
      <c r="F1572" s="18" t="s">
        <v>148</v>
      </c>
      <c r="G1572" s="18" t="s">
        <v>149</v>
      </c>
      <c r="H1572" s="24">
        <v>5.531415562342306E-4</v>
      </c>
      <c r="I1572"/>
    </row>
    <row r="1573" spans="1:9" x14ac:dyDescent="0.25">
      <c r="A1573" s="18" t="s">
        <v>104</v>
      </c>
      <c r="B1573" s="18" t="s">
        <v>105</v>
      </c>
      <c r="C1573" s="18" t="s">
        <v>106</v>
      </c>
      <c r="D1573" s="18" t="s">
        <v>250</v>
      </c>
      <c r="E1573" s="18" t="s">
        <v>251</v>
      </c>
      <c r="F1573" s="18" t="s">
        <v>216</v>
      </c>
      <c r="G1573" s="18" t="s">
        <v>217</v>
      </c>
      <c r="H1573" s="24">
        <v>1.3153680012094028E-4</v>
      </c>
      <c r="I1573"/>
    </row>
    <row r="1574" spans="1:9" x14ac:dyDescent="0.25">
      <c r="A1574" s="18" t="s">
        <v>104</v>
      </c>
      <c r="B1574" s="18" t="s">
        <v>105</v>
      </c>
      <c r="C1574" s="18" t="s">
        <v>106</v>
      </c>
      <c r="D1574" s="18" t="s">
        <v>250</v>
      </c>
      <c r="E1574" s="18" t="s">
        <v>251</v>
      </c>
      <c r="F1574" s="18" t="s">
        <v>256</v>
      </c>
      <c r="G1574" s="18" t="s">
        <v>257</v>
      </c>
      <c r="H1574" s="24">
        <v>4.458712309403922E-2</v>
      </c>
      <c r="I1574"/>
    </row>
    <row r="1575" spans="1:9" x14ac:dyDescent="0.25">
      <c r="A1575" s="18" t="s">
        <v>104</v>
      </c>
      <c r="B1575" s="18" t="s">
        <v>105</v>
      </c>
      <c r="C1575" s="18" t="s">
        <v>106</v>
      </c>
      <c r="D1575" s="18" t="s">
        <v>250</v>
      </c>
      <c r="E1575" s="18" t="s">
        <v>251</v>
      </c>
      <c r="F1575" s="18" t="s">
        <v>218</v>
      </c>
      <c r="G1575" s="18" t="s">
        <v>219</v>
      </c>
      <c r="H1575" s="24">
        <v>1.1031395713334828E-2</v>
      </c>
      <c r="I1575"/>
    </row>
    <row r="1576" spans="1:9" x14ac:dyDescent="0.25">
      <c r="A1576" s="18" t="s">
        <v>104</v>
      </c>
      <c r="B1576" s="18" t="s">
        <v>105</v>
      </c>
      <c r="C1576" s="18" t="s">
        <v>106</v>
      </c>
      <c r="D1576" s="18" t="s">
        <v>250</v>
      </c>
      <c r="E1576" s="18" t="s">
        <v>251</v>
      </c>
      <c r="F1576" s="18" t="s">
        <v>192</v>
      </c>
      <c r="G1576" s="18" t="s">
        <v>193</v>
      </c>
      <c r="H1576" s="24">
        <v>7.4973129376887562E-2</v>
      </c>
      <c r="I1576"/>
    </row>
    <row r="1577" spans="1:9" x14ac:dyDescent="0.25">
      <c r="A1577" s="18" t="s">
        <v>104</v>
      </c>
      <c r="B1577" s="18" t="s">
        <v>105</v>
      </c>
      <c r="C1577" s="18" t="s">
        <v>106</v>
      </c>
      <c r="D1577" s="18" t="s">
        <v>250</v>
      </c>
      <c r="E1577" s="18" t="s">
        <v>251</v>
      </c>
      <c r="F1577" s="18" t="s">
        <v>252</v>
      </c>
      <c r="G1577" s="18" t="s">
        <v>253</v>
      </c>
      <c r="H1577" s="24">
        <v>1.1636088948958228E-3</v>
      </c>
      <c r="I1577"/>
    </row>
    <row r="1578" spans="1:9" x14ac:dyDescent="0.25">
      <c r="A1578" s="18" t="s">
        <v>104</v>
      </c>
      <c r="B1578" s="18" t="s">
        <v>105</v>
      </c>
      <c r="C1578" s="18" t="s">
        <v>106</v>
      </c>
      <c r="D1578" s="18" t="s">
        <v>250</v>
      </c>
      <c r="E1578" s="18" t="s">
        <v>251</v>
      </c>
      <c r="F1578" s="18" t="s">
        <v>224</v>
      </c>
      <c r="G1578" s="18" t="s">
        <v>225</v>
      </c>
      <c r="H1578" s="24">
        <v>5.1024710152880988E-3</v>
      </c>
      <c r="I1578"/>
    </row>
    <row r="1579" spans="1:9" x14ac:dyDescent="0.25">
      <c r="A1579" s="18" t="s">
        <v>104</v>
      </c>
      <c r="B1579" s="18" t="s">
        <v>105</v>
      </c>
      <c r="C1579" s="18" t="s">
        <v>106</v>
      </c>
      <c r="D1579" s="18" t="s">
        <v>250</v>
      </c>
      <c r="E1579" s="18" t="s">
        <v>251</v>
      </c>
      <c r="F1579" s="18" t="s">
        <v>182</v>
      </c>
      <c r="G1579" s="18" t="s">
        <v>183</v>
      </c>
      <c r="H1579" s="24">
        <v>0.14588166463026717</v>
      </c>
      <c r="I1579"/>
    </row>
    <row r="1580" spans="1:9" x14ac:dyDescent="0.25">
      <c r="A1580" s="18" t="s">
        <v>104</v>
      </c>
      <c r="B1580" s="18" t="s">
        <v>105</v>
      </c>
      <c r="C1580" s="18" t="s">
        <v>106</v>
      </c>
      <c r="D1580" s="18" t="s">
        <v>250</v>
      </c>
      <c r="E1580" s="18" t="s">
        <v>251</v>
      </c>
      <c r="F1580" s="18" t="s">
        <v>230</v>
      </c>
      <c r="G1580" s="18" t="s">
        <v>231</v>
      </c>
      <c r="H1580" s="24">
        <v>0.15596038923368924</v>
      </c>
      <c r="I1580"/>
    </row>
    <row r="1581" spans="1:9" x14ac:dyDescent="0.25">
      <c r="A1581" s="18" t="s">
        <v>104</v>
      </c>
      <c r="B1581" s="18" t="s">
        <v>105</v>
      </c>
      <c r="C1581" s="18" t="s">
        <v>106</v>
      </c>
      <c r="D1581" s="18" t="s">
        <v>250</v>
      </c>
      <c r="E1581" s="18" t="s">
        <v>251</v>
      </c>
      <c r="F1581" s="18" t="s">
        <v>258</v>
      </c>
      <c r="G1581" s="18" t="s">
        <v>259</v>
      </c>
      <c r="H1581" s="24">
        <v>4.6489803899997136E-3</v>
      </c>
      <c r="I1581"/>
    </row>
    <row r="1582" spans="1:9" x14ac:dyDescent="0.25">
      <c r="A1582" s="18" t="s">
        <v>104</v>
      </c>
      <c r="B1582" s="18" t="s">
        <v>105</v>
      </c>
      <c r="C1582" s="18" t="s">
        <v>106</v>
      </c>
      <c r="D1582" s="18" t="s">
        <v>250</v>
      </c>
      <c r="E1582" s="18" t="s">
        <v>251</v>
      </c>
      <c r="F1582" s="18" t="s">
        <v>232</v>
      </c>
      <c r="G1582" s="18" t="s">
        <v>233</v>
      </c>
      <c r="H1582" s="24">
        <v>0.29254664938547426</v>
      </c>
      <c r="I1582"/>
    </row>
    <row r="1583" spans="1:9" x14ac:dyDescent="0.25">
      <c r="A1583" s="18" t="s">
        <v>104</v>
      </c>
      <c r="B1583" s="18" t="s">
        <v>105</v>
      </c>
      <c r="C1583" s="18" t="s">
        <v>106</v>
      </c>
      <c r="D1583" s="18" t="s">
        <v>250</v>
      </c>
      <c r="E1583" s="18" t="s">
        <v>251</v>
      </c>
      <c r="F1583" s="18" t="s">
        <v>152</v>
      </c>
      <c r="G1583" s="18" t="s">
        <v>153</v>
      </c>
      <c r="H1583" s="24">
        <v>4.951891646558829E-3</v>
      </c>
      <c r="I1583"/>
    </row>
    <row r="1584" spans="1:9" x14ac:dyDescent="0.25">
      <c r="A1584" s="18" t="s">
        <v>104</v>
      </c>
      <c r="B1584" s="18" t="s">
        <v>105</v>
      </c>
      <c r="C1584" s="18" t="s">
        <v>106</v>
      </c>
      <c r="D1584" s="18" t="s">
        <v>250</v>
      </c>
      <c r="E1584" s="18" t="s">
        <v>251</v>
      </c>
      <c r="F1584" s="18" t="s">
        <v>156</v>
      </c>
      <c r="G1584" s="18" t="s">
        <v>157</v>
      </c>
      <c r="H1584" s="24">
        <v>3.7161359731899175E-5</v>
      </c>
      <c r="I1584"/>
    </row>
    <row r="1585" spans="1:9" x14ac:dyDescent="0.25">
      <c r="A1585" s="18" t="s">
        <v>104</v>
      </c>
      <c r="B1585" s="18" t="s">
        <v>105</v>
      </c>
      <c r="C1585" s="18" t="s">
        <v>106</v>
      </c>
      <c r="D1585" s="18" t="s">
        <v>250</v>
      </c>
      <c r="E1585" s="18" t="s">
        <v>251</v>
      </c>
      <c r="F1585" s="18" t="s">
        <v>234</v>
      </c>
      <c r="G1585" s="18" t="s">
        <v>235</v>
      </c>
      <c r="H1585" s="24">
        <v>1.086817481029259</v>
      </c>
      <c r="I1585"/>
    </row>
    <row r="1586" spans="1:9" x14ac:dyDescent="0.25">
      <c r="A1586" s="18" t="s">
        <v>104</v>
      </c>
      <c r="B1586" s="18" t="s">
        <v>105</v>
      </c>
      <c r="C1586" s="18" t="s">
        <v>106</v>
      </c>
      <c r="D1586" s="18" t="s">
        <v>250</v>
      </c>
      <c r="E1586" s="18" t="s">
        <v>251</v>
      </c>
      <c r="F1586" s="18" t="s">
        <v>158</v>
      </c>
      <c r="G1586" s="18" t="s">
        <v>159</v>
      </c>
      <c r="H1586" s="24">
        <v>5.5288890758110281E-6</v>
      </c>
      <c r="I1586"/>
    </row>
    <row r="1587" spans="1:9" x14ac:dyDescent="0.25">
      <c r="A1587" s="18" t="s">
        <v>104</v>
      </c>
      <c r="B1587" s="18" t="s">
        <v>105</v>
      </c>
      <c r="C1587" s="18" t="s">
        <v>106</v>
      </c>
      <c r="D1587" s="18" t="s">
        <v>250</v>
      </c>
      <c r="E1587" s="18" t="s">
        <v>251</v>
      </c>
      <c r="F1587" s="18" t="s">
        <v>160</v>
      </c>
      <c r="G1587" s="18" t="s">
        <v>161</v>
      </c>
      <c r="H1587" s="24">
        <v>8.5440158259674579E-3</v>
      </c>
      <c r="I1587"/>
    </row>
    <row r="1588" spans="1:9" x14ac:dyDescent="0.25">
      <c r="A1588" s="18" t="s">
        <v>104</v>
      </c>
      <c r="B1588" s="18" t="s">
        <v>105</v>
      </c>
      <c r="C1588" s="18" t="s">
        <v>106</v>
      </c>
      <c r="D1588" s="18" t="s">
        <v>250</v>
      </c>
      <c r="E1588" s="18" t="s">
        <v>251</v>
      </c>
      <c r="F1588" s="18" t="s">
        <v>164</v>
      </c>
      <c r="G1588" s="18" t="s">
        <v>165</v>
      </c>
      <c r="H1588" s="24">
        <v>0.14768549835946257</v>
      </c>
      <c r="I1588"/>
    </row>
    <row r="1589" spans="1:9" x14ac:dyDescent="0.25">
      <c r="A1589" s="18" t="s">
        <v>104</v>
      </c>
      <c r="B1589" s="18" t="s">
        <v>105</v>
      </c>
      <c r="C1589" s="18" t="s">
        <v>106</v>
      </c>
      <c r="D1589" s="18" t="s">
        <v>250</v>
      </c>
      <c r="E1589" s="18" t="s">
        <v>251</v>
      </c>
      <c r="F1589" s="18" t="s">
        <v>188</v>
      </c>
      <c r="G1589" s="18" t="s">
        <v>189</v>
      </c>
      <c r="H1589" s="24">
        <v>7.3085517895853866E-2</v>
      </c>
      <c r="I1589"/>
    </row>
    <row r="1590" spans="1:9" x14ac:dyDescent="0.25">
      <c r="A1590" s="18" t="s">
        <v>104</v>
      </c>
      <c r="B1590" s="18" t="s">
        <v>105</v>
      </c>
      <c r="C1590" s="18" t="s">
        <v>106</v>
      </c>
      <c r="D1590" s="18" t="s">
        <v>250</v>
      </c>
      <c r="E1590" s="18" t="s">
        <v>251</v>
      </c>
      <c r="F1590" s="18" t="s">
        <v>166</v>
      </c>
      <c r="G1590" s="18" t="s">
        <v>167</v>
      </c>
      <c r="H1590" s="24">
        <v>3.184810617484834E-4</v>
      </c>
      <c r="I1590"/>
    </row>
    <row r="1591" spans="1:9" x14ac:dyDescent="0.25">
      <c r="A1591" s="18" t="s">
        <v>104</v>
      </c>
      <c r="B1591" s="18" t="s">
        <v>105</v>
      </c>
      <c r="C1591" s="18" t="s">
        <v>106</v>
      </c>
      <c r="D1591" s="18" t="s">
        <v>250</v>
      </c>
      <c r="E1591" s="18" t="s">
        <v>251</v>
      </c>
      <c r="F1591" s="18" t="s">
        <v>168</v>
      </c>
      <c r="G1591" s="18" t="s">
        <v>169</v>
      </c>
      <c r="H1591" s="24">
        <v>8.9084614783857804E-5</v>
      </c>
      <c r="I1591"/>
    </row>
    <row r="1592" spans="1:9" x14ac:dyDescent="0.25">
      <c r="A1592" s="18" t="s">
        <v>104</v>
      </c>
      <c r="B1592" s="18" t="s">
        <v>105</v>
      </c>
      <c r="C1592" s="18" t="s">
        <v>106</v>
      </c>
      <c r="D1592" s="18" t="s">
        <v>250</v>
      </c>
      <c r="E1592" s="18" t="s">
        <v>251</v>
      </c>
      <c r="F1592" s="18" t="s">
        <v>228</v>
      </c>
      <c r="G1592" s="18" t="s">
        <v>229</v>
      </c>
      <c r="H1592" s="24">
        <v>0.10075772993292872</v>
      </c>
      <c r="I1592"/>
    </row>
    <row r="1593" spans="1:9" x14ac:dyDescent="0.25">
      <c r="A1593" s="18" t="s">
        <v>104</v>
      </c>
      <c r="B1593" s="18" t="s">
        <v>105</v>
      </c>
      <c r="C1593" s="18" t="s">
        <v>106</v>
      </c>
      <c r="D1593" s="18" t="s">
        <v>250</v>
      </c>
      <c r="E1593" s="18" t="s">
        <v>251</v>
      </c>
      <c r="F1593" s="18" t="s">
        <v>172</v>
      </c>
      <c r="G1593" s="18" t="s">
        <v>173</v>
      </c>
      <c r="H1593" s="24">
        <v>3.9058217555266593E-4</v>
      </c>
      <c r="I1593"/>
    </row>
    <row r="1594" spans="1:9" x14ac:dyDescent="0.25">
      <c r="A1594" s="18" t="s">
        <v>104</v>
      </c>
      <c r="B1594" s="18" t="s">
        <v>105</v>
      </c>
      <c r="C1594" s="18" t="s">
        <v>106</v>
      </c>
      <c r="D1594" s="18" t="s">
        <v>250</v>
      </c>
      <c r="E1594" s="18" t="s">
        <v>251</v>
      </c>
      <c r="F1594" s="18" t="s">
        <v>174</v>
      </c>
      <c r="G1594" s="18" t="s">
        <v>175</v>
      </c>
      <c r="H1594" s="24">
        <v>7.4073932011633526E-4</v>
      </c>
      <c r="I1594"/>
    </row>
    <row r="1595" spans="1:9" x14ac:dyDescent="0.25">
      <c r="A1595" s="18" t="s">
        <v>104</v>
      </c>
      <c r="B1595" s="18" t="s">
        <v>105</v>
      </c>
      <c r="C1595" s="18" t="s">
        <v>106</v>
      </c>
      <c r="D1595" s="18" t="s">
        <v>250</v>
      </c>
      <c r="E1595" s="18" t="s">
        <v>251</v>
      </c>
      <c r="F1595" s="18" t="s">
        <v>190</v>
      </c>
      <c r="G1595" s="18" t="s">
        <v>191</v>
      </c>
      <c r="H1595" s="24">
        <v>3.7939362635731227E-4</v>
      </c>
      <c r="I1595"/>
    </row>
    <row r="1596" spans="1:9" x14ac:dyDescent="0.25">
      <c r="A1596" s="18" t="s">
        <v>104</v>
      </c>
      <c r="B1596" s="18" t="s">
        <v>105</v>
      </c>
      <c r="C1596" s="18" t="s">
        <v>106</v>
      </c>
      <c r="D1596" s="18" t="s">
        <v>250</v>
      </c>
      <c r="E1596" s="18" t="s">
        <v>251</v>
      </c>
      <c r="F1596" s="18" t="s">
        <v>124</v>
      </c>
      <c r="G1596" s="18" t="s">
        <v>125</v>
      </c>
      <c r="H1596" s="24">
        <v>1.018379180418618E-3</v>
      </c>
      <c r="I1596"/>
    </row>
    <row r="1597" spans="1:9" x14ac:dyDescent="0.25">
      <c r="A1597" s="18" t="s">
        <v>104</v>
      </c>
      <c r="B1597" s="18" t="s">
        <v>105</v>
      </c>
      <c r="C1597" s="18" t="s">
        <v>106</v>
      </c>
      <c r="D1597" s="18" t="s">
        <v>250</v>
      </c>
      <c r="E1597" s="18" t="s">
        <v>251</v>
      </c>
      <c r="F1597" s="18" t="s">
        <v>176</v>
      </c>
      <c r="G1597" s="18" t="s">
        <v>177</v>
      </c>
      <c r="H1597" s="24">
        <v>3.6804073733692154E-3</v>
      </c>
      <c r="I1597"/>
    </row>
    <row r="1598" spans="1:9" x14ac:dyDescent="0.25">
      <c r="A1598" s="18" t="s">
        <v>104</v>
      </c>
      <c r="B1598" s="18" t="s">
        <v>105</v>
      </c>
      <c r="C1598" s="18" t="s">
        <v>106</v>
      </c>
      <c r="D1598" s="18" t="s">
        <v>250</v>
      </c>
      <c r="E1598" s="18" t="s">
        <v>251</v>
      </c>
      <c r="F1598" s="18" t="s">
        <v>208</v>
      </c>
      <c r="G1598" s="18" t="s">
        <v>209</v>
      </c>
      <c r="H1598" s="24">
        <v>1.4956824881885087</v>
      </c>
      <c r="I1598"/>
    </row>
    <row r="1599" spans="1:9" x14ac:dyDescent="0.25">
      <c r="A1599" s="18" t="s">
        <v>104</v>
      </c>
      <c r="B1599" s="18" t="s">
        <v>105</v>
      </c>
      <c r="C1599" s="18" t="s">
        <v>106</v>
      </c>
      <c r="D1599" s="18" t="s">
        <v>250</v>
      </c>
      <c r="E1599" s="18" t="s">
        <v>251</v>
      </c>
      <c r="F1599" s="18" t="s">
        <v>196</v>
      </c>
      <c r="G1599" s="18" t="s">
        <v>197</v>
      </c>
      <c r="H1599" s="24">
        <v>5.7555381305243259E-4</v>
      </c>
      <c r="I1599"/>
    </row>
    <row r="1600" spans="1:9" x14ac:dyDescent="0.25">
      <c r="A1600" s="18" t="s">
        <v>104</v>
      </c>
      <c r="B1600" s="18" t="s">
        <v>105</v>
      </c>
      <c r="C1600" s="18" t="s">
        <v>106</v>
      </c>
      <c r="D1600" s="18" t="s">
        <v>306</v>
      </c>
      <c r="E1600" s="18" t="s">
        <v>307</v>
      </c>
      <c r="F1600" s="18" t="s">
        <v>178</v>
      </c>
      <c r="G1600" s="18" t="s">
        <v>179</v>
      </c>
      <c r="H1600" s="24">
        <v>2.7313547849781904E-4</v>
      </c>
      <c r="I1600"/>
    </row>
    <row r="1601" spans="1:9" x14ac:dyDescent="0.25">
      <c r="A1601" s="18" t="s">
        <v>104</v>
      </c>
      <c r="B1601" s="18" t="s">
        <v>105</v>
      </c>
      <c r="C1601" s="18" t="s">
        <v>106</v>
      </c>
      <c r="D1601" s="18" t="s">
        <v>306</v>
      </c>
      <c r="E1601" s="18" t="s">
        <v>307</v>
      </c>
      <c r="F1601" s="18" t="s">
        <v>210</v>
      </c>
      <c r="G1601" s="18" t="s">
        <v>211</v>
      </c>
      <c r="H1601" s="24">
        <v>3.9803814970383826E-6</v>
      </c>
      <c r="I1601"/>
    </row>
    <row r="1602" spans="1:9" x14ac:dyDescent="0.25">
      <c r="A1602" s="18" t="s">
        <v>104</v>
      </c>
      <c r="B1602" s="18" t="s">
        <v>105</v>
      </c>
      <c r="C1602" s="18" t="s">
        <v>106</v>
      </c>
      <c r="D1602" s="18" t="s">
        <v>306</v>
      </c>
      <c r="E1602" s="18" t="s">
        <v>307</v>
      </c>
      <c r="F1602" s="18" t="s">
        <v>126</v>
      </c>
      <c r="G1602" s="18" t="s">
        <v>127</v>
      </c>
      <c r="H1602" s="24">
        <v>2.1477596701501432E-4</v>
      </c>
      <c r="I1602"/>
    </row>
    <row r="1603" spans="1:9" x14ac:dyDescent="0.25">
      <c r="A1603" s="18" t="s">
        <v>104</v>
      </c>
      <c r="B1603" s="18" t="s">
        <v>105</v>
      </c>
      <c r="C1603" s="18" t="s">
        <v>106</v>
      </c>
      <c r="D1603" s="18" t="s">
        <v>306</v>
      </c>
      <c r="E1603" s="18" t="s">
        <v>307</v>
      </c>
      <c r="F1603" s="18" t="s">
        <v>254</v>
      </c>
      <c r="G1603" s="18" t="s">
        <v>255</v>
      </c>
      <c r="H1603" s="24">
        <v>2.0617919419039023E-5</v>
      </c>
      <c r="I1603"/>
    </row>
    <row r="1604" spans="1:9" x14ac:dyDescent="0.25">
      <c r="A1604" s="18" t="s">
        <v>104</v>
      </c>
      <c r="B1604" s="18" t="s">
        <v>105</v>
      </c>
      <c r="C1604" s="18" t="s">
        <v>106</v>
      </c>
      <c r="D1604" s="18" t="s">
        <v>306</v>
      </c>
      <c r="E1604" s="18" t="s">
        <v>307</v>
      </c>
      <c r="F1604" s="18" t="s">
        <v>264</v>
      </c>
      <c r="G1604" s="18" t="s">
        <v>265</v>
      </c>
      <c r="H1604" s="24">
        <v>6.2182027897000677E-5</v>
      </c>
      <c r="I1604"/>
    </row>
    <row r="1605" spans="1:9" x14ac:dyDescent="0.25">
      <c r="A1605" s="18" t="s">
        <v>104</v>
      </c>
      <c r="B1605" s="18" t="s">
        <v>105</v>
      </c>
      <c r="C1605" s="18" t="s">
        <v>106</v>
      </c>
      <c r="D1605" s="18" t="s">
        <v>306</v>
      </c>
      <c r="E1605" s="18" t="s">
        <v>307</v>
      </c>
      <c r="F1605" s="18" t="s">
        <v>212</v>
      </c>
      <c r="G1605" s="18" t="s">
        <v>213</v>
      </c>
      <c r="H1605" s="24">
        <v>9.0346999617517208E-6</v>
      </c>
      <c r="I1605"/>
    </row>
    <row r="1606" spans="1:9" x14ac:dyDescent="0.25">
      <c r="A1606" s="18" t="s">
        <v>104</v>
      </c>
      <c r="B1606" s="18" t="s">
        <v>105</v>
      </c>
      <c r="C1606" s="18" t="s">
        <v>106</v>
      </c>
      <c r="D1606" s="18" t="s">
        <v>306</v>
      </c>
      <c r="E1606" s="18" t="s">
        <v>307</v>
      </c>
      <c r="F1606" s="18" t="s">
        <v>128</v>
      </c>
      <c r="G1606" s="18" t="s">
        <v>129</v>
      </c>
      <c r="H1606" s="24">
        <v>1.6232535347596735E-2</v>
      </c>
      <c r="I1606"/>
    </row>
    <row r="1607" spans="1:9" x14ac:dyDescent="0.25">
      <c r="A1607" s="18" t="s">
        <v>104</v>
      </c>
      <c r="B1607" s="18" t="s">
        <v>105</v>
      </c>
      <c r="C1607" s="18" t="s">
        <v>106</v>
      </c>
      <c r="D1607" s="18" t="s">
        <v>306</v>
      </c>
      <c r="E1607" s="18" t="s">
        <v>307</v>
      </c>
      <c r="F1607" s="18" t="s">
        <v>198</v>
      </c>
      <c r="G1607" s="18" t="s">
        <v>199</v>
      </c>
      <c r="H1607" s="24">
        <v>4.4557101709058982</v>
      </c>
      <c r="I1607"/>
    </row>
    <row r="1608" spans="1:9" x14ac:dyDescent="0.25">
      <c r="A1608" s="18" t="s">
        <v>104</v>
      </c>
      <c r="B1608" s="18" t="s">
        <v>105</v>
      </c>
      <c r="C1608" s="18" t="s">
        <v>106</v>
      </c>
      <c r="D1608" s="18" t="s">
        <v>306</v>
      </c>
      <c r="E1608" s="18" t="s">
        <v>307</v>
      </c>
      <c r="F1608" s="18" t="s">
        <v>200</v>
      </c>
      <c r="G1608" s="18" t="s">
        <v>201</v>
      </c>
      <c r="H1608" s="24">
        <v>1.1095558860197253E-4</v>
      </c>
      <c r="I1608"/>
    </row>
    <row r="1609" spans="1:9" x14ac:dyDescent="0.25">
      <c r="A1609" s="18" t="s">
        <v>104</v>
      </c>
      <c r="B1609" s="18" t="s">
        <v>105</v>
      </c>
      <c r="C1609" s="18" t="s">
        <v>106</v>
      </c>
      <c r="D1609" s="18" t="s">
        <v>306</v>
      </c>
      <c r="E1609" s="18" t="s">
        <v>307</v>
      </c>
      <c r="F1609" s="18" t="s">
        <v>202</v>
      </c>
      <c r="G1609" s="18" t="s">
        <v>203</v>
      </c>
      <c r="H1609" s="24">
        <v>1.5044028664337233E-3</v>
      </c>
      <c r="I1609"/>
    </row>
    <row r="1610" spans="1:9" x14ac:dyDescent="0.25">
      <c r="A1610" s="18" t="s">
        <v>104</v>
      </c>
      <c r="B1610" s="18" t="s">
        <v>105</v>
      </c>
      <c r="C1610" s="18" t="s">
        <v>106</v>
      </c>
      <c r="D1610" s="18" t="s">
        <v>306</v>
      </c>
      <c r="E1610" s="18" t="s">
        <v>307</v>
      </c>
      <c r="F1610" s="18" t="s">
        <v>130</v>
      </c>
      <c r="G1610" s="18" t="s">
        <v>131</v>
      </c>
      <c r="H1610" s="24">
        <v>2.6995902520220237E-2</v>
      </c>
      <c r="I1610"/>
    </row>
    <row r="1611" spans="1:9" x14ac:dyDescent="0.25">
      <c r="A1611" s="18" t="s">
        <v>104</v>
      </c>
      <c r="B1611" s="18" t="s">
        <v>105</v>
      </c>
      <c r="C1611" s="18" t="s">
        <v>106</v>
      </c>
      <c r="D1611" s="18" t="s">
        <v>306</v>
      </c>
      <c r="E1611" s="18" t="s">
        <v>307</v>
      </c>
      <c r="F1611" s="18" t="s">
        <v>132</v>
      </c>
      <c r="G1611" s="18" t="s">
        <v>133</v>
      </c>
      <c r="H1611" s="24">
        <v>1.9018560617074556E-5</v>
      </c>
      <c r="I1611"/>
    </row>
    <row r="1612" spans="1:9" x14ac:dyDescent="0.25">
      <c r="A1612" s="18" t="s">
        <v>104</v>
      </c>
      <c r="B1612" s="18" t="s">
        <v>105</v>
      </c>
      <c r="C1612" s="18" t="s">
        <v>106</v>
      </c>
      <c r="D1612" s="18" t="s">
        <v>306</v>
      </c>
      <c r="E1612" s="18" t="s">
        <v>307</v>
      </c>
      <c r="F1612" s="18" t="s">
        <v>134</v>
      </c>
      <c r="G1612" s="18" t="s">
        <v>135</v>
      </c>
      <c r="H1612" s="24">
        <v>8.3190468418689976E-6</v>
      </c>
      <c r="I1612"/>
    </row>
    <row r="1613" spans="1:9" x14ac:dyDescent="0.25">
      <c r="A1613" s="18" t="s">
        <v>104</v>
      </c>
      <c r="B1613" s="18" t="s">
        <v>105</v>
      </c>
      <c r="C1613" s="18" t="s">
        <v>106</v>
      </c>
      <c r="D1613" s="18" t="s">
        <v>306</v>
      </c>
      <c r="E1613" s="18" t="s">
        <v>307</v>
      </c>
      <c r="F1613" s="18" t="s">
        <v>180</v>
      </c>
      <c r="G1613" s="18" t="s">
        <v>181</v>
      </c>
      <c r="H1613" s="24">
        <v>1.3530472423643866E-4</v>
      </c>
      <c r="I1613"/>
    </row>
    <row r="1614" spans="1:9" x14ac:dyDescent="0.25">
      <c r="A1614" s="18" t="s">
        <v>104</v>
      </c>
      <c r="B1614" s="18" t="s">
        <v>105</v>
      </c>
      <c r="C1614" s="18" t="s">
        <v>106</v>
      </c>
      <c r="D1614" s="18" t="s">
        <v>306</v>
      </c>
      <c r="E1614" s="18" t="s">
        <v>307</v>
      </c>
      <c r="F1614" s="18" t="s">
        <v>136</v>
      </c>
      <c r="G1614" s="18" t="s">
        <v>137</v>
      </c>
      <c r="H1614" s="24">
        <v>5.3129710569086649E-3</v>
      </c>
      <c r="I1614"/>
    </row>
    <row r="1615" spans="1:9" x14ac:dyDescent="0.25">
      <c r="A1615" s="18" t="s">
        <v>104</v>
      </c>
      <c r="B1615" s="18" t="s">
        <v>105</v>
      </c>
      <c r="C1615" s="18" t="s">
        <v>106</v>
      </c>
      <c r="D1615" s="18" t="s">
        <v>306</v>
      </c>
      <c r="E1615" s="18" t="s">
        <v>307</v>
      </c>
      <c r="F1615" s="18" t="s">
        <v>238</v>
      </c>
      <c r="G1615" s="18" t="s">
        <v>239</v>
      </c>
      <c r="H1615" s="24">
        <v>1.5852241274036814E-4</v>
      </c>
      <c r="I1615"/>
    </row>
    <row r="1616" spans="1:9" x14ac:dyDescent="0.25">
      <c r="A1616" s="18" t="s">
        <v>104</v>
      </c>
      <c r="B1616" s="18" t="s">
        <v>105</v>
      </c>
      <c r="C1616" s="18" t="s">
        <v>106</v>
      </c>
      <c r="D1616" s="18" t="s">
        <v>306</v>
      </c>
      <c r="E1616" s="18" t="s">
        <v>307</v>
      </c>
      <c r="F1616" s="18" t="s">
        <v>138</v>
      </c>
      <c r="G1616" s="18" t="s">
        <v>139</v>
      </c>
      <c r="H1616" s="24">
        <v>4.9719695130695697E-5</v>
      </c>
      <c r="I1616"/>
    </row>
    <row r="1617" spans="1:9" x14ac:dyDescent="0.25">
      <c r="A1617" s="18" t="s">
        <v>104</v>
      </c>
      <c r="B1617" s="18" t="s">
        <v>105</v>
      </c>
      <c r="C1617" s="18" t="s">
        <v>106</v>
      </c>
      <c r="D1617" s="18" t="s">
        <v>306</v>
      </c>
      <c r="E1617" s="18" t="s">
        <v>307</v>
      </c>
      <c r="F1617" s="18" t="s">
        <v>140</v>
      </c>
      <c r="G1617" s="18" t="s">
        <v>141</v>
      </c>
      <c r="H1617" s="24">
        <v>8.8194825377530095E-2</v>
      </c>
      <c r="I1617"/>
    </row>
    <row r="1618" spans="1:9" x14ac:dyDescent="0.25">
      <c r="A1618" s="18" t="s">
        <v>104</v>
      </c>
      <c r="B1618" s="18" t="s">
        <v>105</v>
      </c>
      <c r="C1618" s="18" t="s">
        <v>106</v>
      </c>
      <c r="D1618" s="18" t="s">
        <v>306</v>
      </c>
      <c r="E1618" s="18" t="s">
        <v>307</v>
      </c>
      <c r="F1618" s="18" t="s">
        <v>244</v>
      </c>
      <c r="G1618" s="18" t="s">
        <v>245</v>
      </c>
      <c r="H1618" s="24">
        <v>7.2096843891096158E-5</v>
      </c>
      <c r="I1618"/>
    </row>
    <row r="1619" spans="1:9" x14ac:dyDescent="0.25">
      <c r="A1619" s="18" t="s">
        <v>104</v>
      </c>
      <c r="B1619" s="18" t="s">
        <v>105</v>
      </c>
      <c r="C1619" s="18" t="s">
        <v>106</v>
      </c>
      <c r="D1619" s="18" t="s">
        <v>306</v>
      </c>
      <c r="E1619" s="18" t="s">
        <v>307</v>
      </c>
      <c r="F1619" s="18" t="s">
        <v>142</v>
      </c>
      <c r="G1619" s="18" t="s">
        <v>143</v>
      </c>
      <c r="H1619" s="24">
        <v>3.7757093638364541E-4</v>
      </c>
      <c r="I1619"/>
    </row>
    <row r="1620" spans="1:9" x14ac:dyDescent="0.25">
      <c r="A1620" s="18" t="s">
        <v>104</v>
      </c>
      <c r="B1620" s="18" t="s">
        <v>105</v>
      </c>
      <c r="C1620" s="18" t="s">
        <v>106</v>
      </c>
      <c r="D1620" s="18" t="s">
        <v>306</v>
      </c>
      <c r="E1620" s="18" t="s">
        <v>307</v>
      </c>
      <c r="F1620" s="18" t="s">
        <v>144</v>
      </c>
      <c r="G1620" s="18" t="s">
        <v>145</v>
      </c>
      <c r="H1620" s="24">
        <v>3.6900515377626775E-3</v>
      </c>
      <c r="I1620"/>
    </row>
    <row r="1621" spans="1:9" x14ac:dyDescent="0.25">
      <c r="A1621" s="18" t="s">
        <v>104</v>
      </c>
      <c r="B1621" s="18" t="s">
        <v>105</v>
      </c>
      <c r="C1621" s="18" t="s">
        <v>106</v>
      </c>
      <c r="D1621" s="18" t="s">
        <v>306</v>
      </c>
      <c r="E1621" s="18" t="s">
        <v>307</v>
      </c>
      <c r="F1621" s="18" t="s">
        <v>146</v>
      </c>
      <c r="G1621" s="18" t="s">
        <v>147</v>
      </c>
      <c r="H1621" s="24">
        <v>5.9249538493667315E-5</v>
      </c>
      <c r="I1621"/>
    </row>
    <row r="1622" spans="1:9" x14ac:dyDescent="0.25">
      <c r="A1622" s="18" t="s">
        <v>104</v>
      </c>
      <c r="B1622" s="18" t="s">
        <v>105</v>
      </c>
      <c r="C1622" s="18" t="s">
        <v>106</v>
      </c>
      <c r="D1622" s="18" t="s">
        <v>306</v>
      </c>
      <c r="E1622" s="18" t="s">
        <v>307</v>
      </c>
      <c r="F1622" s="18" t="s">
        <v>148</v>
      </c>
      <c r="G1622" s="18" t="s">
        <v>149</v>
      </c>
      <c r="H1622" s="24">
        <v>1.1315810410129428E-4</v>
      </c>
      <c r="I1622"/>
    </row>
    <row r="1623" spans="1:9" x14ac:dyDescent="0.25">
      <c r="A1623" s="18" t="s">
        <v>104</v>
      </c>
      <c r="B1623" s="18" t="s">
        <v>105</v>
      </c>
      <c r="C1623" s="18" t="s">
        <v>106</v>
      </c>
      <c r="D1623" s="18" t="s">
        <v>306</v>
      </c>
      <c r="E1623" s="18" t="s">
        <v>307</v>
      </c>
      <c r="F1623" s="18" t="s">
        <v>256</v>
      </c>
      <c r="G1623" s="18" t="s">
        <v>257</v>
      </c>
      <c r="H1623" s="24">
        <v>1.2068579005285112E-2</v>
      </c>
      <c r="I1623"/>
    </row>
    <row r="1624" spans="1:9" x14ac:dyDescent="0.25">
      <c r="A1624" s="18" t="s">
        <v>104</v>
      </c>
      <c r="B1624" s="18" t="s">
        <v>105</v>
      </c>
      <c r="C1624" s="18" t="s">
        <v>106</v>
      </c>
      <c r="D1624" s="18" t="s">
        <v>306</v>
      </c>
      <c r="E1624" s="18" t="s">
        <v>307</v>
      </c>
      <c r="F1624" s="18" t="s">
        <v>150</v>
      </c>
      <c r="G1624" s="18" t="s">
        <v>151</v>
      </c>
      <c r="H1624" s="24">
        <v>6.2187591528698434E-3</v>
      </c>
      <c r="I1624"/>
    </row>
    <row r="1625" spans="1:9" x14ac:dyDescent="0.25">
      <c r="A1625" s="18" t="s">
        <v>104</v>
      </c>
      <c r="B1625" s="18" t="s">
        <v>105</v>
      </c>
      <c r="C1625" s="18" t="s">
        <v>106</v>
      </c>
      <c r="D1625" s="18" t="s">
        <v>306</v>
      </c>
      <c r="E1625" s="18" t="s">
        <v>307</v>
      </c>
      <c r="F1625" s="18" t="s">
        <v>218</v>
      </c>
      <c r="G1625" s="18" t="s">
        <v>219</v>
      </c>
      <c r="H1625" s="24">
        <v>2.5398598622101097E-4</v>
      </c>
      <c r="I1625"/>
    </row>
    <row r="1626" spans="1:9" x14ac:dyDescent="0.25">
      <c r="A1626" s="18" t="s">
        <v>104</v>
      </c>
      <c r="B1626" s="18" t="s">
        <v>105</v>
      </c>
      <c r="C1626" s="18" t="s">
        <v>106</v>
      </c>
      <c r="D1626" s="18" t="s">
        <v>306</v>
      </c>
      <c r="E1626" s="18" t="s">
        <v>307</v>
      </c>
      <c r="F1626" s="18" t="s">
        <v>192</v>
      </c>
      <c r="G1626" s="18" t="s">
        <v>193</v>
      </c>
      <c r="H1626" s="24">
        <v>0.20642789809706813</v>
      </c>
      <c r="I1626"/>
    </row>
    <row r="1627" spans="1:9" x14ac:dyDescent="0.25">
      <c r="A1627" s="18" t="s">
        <v>104</v>
      </c>
      <c r="B1627" s="18" t="s">
        <v>105</v>
      </c>
      <c r="C1627" s="18" t="s">
        <v>106</v>
      </c>
      <c r="D1627" s="18" t="s">
        <v>306</v>
      </c>
      <c r="E1627" s="18" t="s">
        <v>307</v>
      </c>
      <c r="F1627" s="18" t="s">
        <v>252</v>
      </c>
      <c r="G1627" s="18" t="s">
        <v>253</v>
      </c>
      <c r="H1627" s="24">
        <v>8.6033682851856163E-5</v>
      </c>
      <c r="I1627"/>
    </row>
    <row r="1628" spans="1:9" x14ac:dyDescent="0.25">
      <c r="A1628" s="18" t="s">
        <v>104</v>
      </c>
      <c r="B1628" s="18" t="s">
        <v>105</v>
      </c>
      <c r="C1628" s="18" t="s">
        <v>106</v>
      </c>
      <c r="D1628" s="18" t="s">
        <v>306</v>
      </c>
      <c r="E1628" s="18" t="s">
        <v>307</v>
      </c>
      <c r="F1628" s="18" t="s">
        <v>224</v>
      </c>
      <c r="G1628" s="18" t="s">
        <v>225</v>
      </c>
      <c r="H1628" s="24">
        <v>1.3742558042517859E-2</v>
      </c>
      <c r="I1628"/>
    </row>
    <row r="1629" spans="1:9" x14ac:dyDescent="0.25">
      <c r="A1629" s="18" t="s">
        <v>104</v>
      </c>
      <c r="B1629" s="18" t="s">
        <v>105</v>
      </c>
      <c r="C1629" s="18" t="s">
        <v>106</v>
      </c>
      <c r="D1629" s="18" t="s">
        <v>306</v>
      </c>
      <c r="E1629" s="18" t="s">
        <v>307</v>
      </c>
      <c r="F1629" s="18" t="s">
        <v>182</v>
      </c>
      <c r="G1629" s="18" t="s">
        <v>183</v>
      </c>
      <c r="H1629" s="24">
        <v>0.24683451622295538</v>
      </c>
      <c r="I1629"/>
    </row>
    <row r="1630" spans="1:9" x14ac:dyDescent="0.25">
      <c r="A1630" s="18" t="s">
        <v>104</v>
      </c>
      <c r="B1630" s="18" t="s">
        <v>105</v>
      </c>
      <c r="C1630" s="18" t="s">
        <v>106</v>
      </c>
      <c r="D1630" s="18" t="s">
        <v>306</v>
      </c>
      <c r="E1630" s="18" t="s">
        <v>307</v>
      </c>
      <c r="F1630" s="18" t="s">
        <v>152</v>
      </c>
      <c r="G1630" s="18" t="s">
        <v>153</v>
      </c>
      <c r="H1630" s="24">
        <v>1.0193227487495663E-3</v>
      </c>
      <c r="I1630"/>
    </row>
    <row r="1631" spans="1:9" x14ac:dyDescent="0.25">
      <c r="A1631" s="18" t="s">
        <v>104</v>
      </c>
      <c r="B1631" s="18" t="s">
        <v>105</v>
      </c>
      <c r="C1631" s="18" t="s">
        <v>106</v>
      </c>
      <c r="D1631" s="18" t="s">
        <v>306</v>
      </c>
      <c r="E1631" s="18" t="s">
        <v>307</v>
      </c>
      <c r="F1631" s="18" t="s">
        <v>156</v>
      </c>
      <c r="G1631" s="18" t="s">
        <v>157</v>
      </c>
      <c r="H1631" s="24">
        <v>1.9870942670093217E-6</v>
      </c>
      <c r="I1631"/>
    </row>
    <row r="1632" spans="1:9" x14ac:dyDescent="0.25">
      <c r="A1632" s="18" t="s">
        <v>104</v>
      </c>
      <c r="B1632" s="18" t="s">
        <v>105</v>
      </c>
      <c r="C1632" s="18" t="s">
        <v>106</v>
      </c>
      <c r="D1632" s="18" t="s">
        <v>306</v>
      </c>
      <c r="E1632" s="18" t="s">
        <v>307</v>
      </c>
      <c r="F1632" s="18" t="s">
        <v>246</v>
      </c>
      <c r="G1632" s="18" t="s">
        <v>247</v>
      </c>
      <c r="H1632" s="24">
        <v>3.270458098112571E-4</v>
      </c>
      <c r="I1632"/>
    </row>
    <row r="1633" spans="1:9" x14ac:dyDescent="0.25">
      <c r="A1633" s="18" t="s">
        <v>104</v>
      </c>
      <c r="B1633" s="18" t="s">
        <v>105</v>
      </c>
      <c r="C1633" s="18" t="s">
        <v>106</v>
      </c>
      <c r="D1633" s="18" t="s">
        <v>306</v>
      </c>
      <c r="E1633" s="18" t="s">
        <v>307</v>
      </c>
      <c r="F1633" s="18" t="s">
        <v>234</v>
      </c>
      <c r="G1633" s="18" t="s">
        <v>235</v>
      </c>
      <c r="H1633" s="24">
        <v>1.7710281736985209</v>
      </c>
      <c r="I1633"/>
    </row>
    <row r="1634" spans="1:9" x14ac:dyDescent="0.25">
      <c r="A1634" s="18" t="s">
        <v>104</v>
      </c>
      <c r="B1634" s="18" t="s">
        <v>105</v>
      </c>
      <c r="C1634" s="18" t="s">
        <v>106</v>
      </c>
      <c r="D1634" s="18" t="s">
        <v>306</v>
      </c>
      <c r="E1634" s="18" t="s">
        <v>307</v>
      </c>
      <c r="F1634" s="18" t="s">
        <v>160</v>
      </c>
      <c r="G1634" s="18" t="s">
        <v>161</v>
      </c>
      <c r="H1634" s="24">
        <v>5.6679386556632251E-4</v>
      </c>
      <c r="I1634"/>
    </row>
    <row r="1635" spans="1:9" x14ac:dyDescent="0.25">
      <c r="A1635" s="18" t="s">
        <v>104</v>
      </c>
      <c r="B1635" s="18" t="s">
        <v>105</v>
      </c>
      <c r="C1635" s="18" t="s">
        <v>106</v>
      </c>
      <c r="D1635" s="18" t="s">
        <v>306</v>
      </c>
      <c r="E1635" s="18" t="s">
        <v>307</v>
      </c>
      <c r="F1635" s="18" t="s">
        <v>274</v>
      </c>
      <c r="G1635" s="18" t="s">
        <v>275</v>
      </c>
      <c r="H1635" s="24">
        <v>7.618729105582798E-3</v>
      </c>
      <c r="I1635"/>
    </row>
    <row r="1636" spans="1:9" x14ac:dyDescent="0.25">
      <c r="A1636" s="18" t="s">
        <v>104</v>
      </c>
      <c r="B1636" s="18" t="s">
        <v>105</v>
      </c>
      <c r="C1636" s="18" t="s">
        <v>106</v>
      </c>
      <c r="D1636" s="18" t="s">
        <v>306</v>
      </c>
      <c r="E1636" s="18" t="s">
        <v>307</v>
      </c>
      <c r="F1636" s="18" t="s">
        <v>162</v>
      </c>
      <c r="G1636" s="18" t="s">
        <v>163</v>
      </c>
      <c r="H1636" s="24">
        <v>1.3059780902117558E-3</v>
      </c>
      <c r="I1636"/>
    </row>
    <row r="1637" spans="1:9" x14ac:dyDescent="0.25">
      <c r="A1637" s="18" t="s">
        <v>104</v>
      </c>
      <c r="B1637" s="18" t="s">
        <v>105</v>
      </c>
      <c r="C1637" s="18" t="s">
        <v>106</v>
      </c>
      <c r="D1637" s="18" t="s">
        <v>306</v>
      </c>
      <c r="E1637" s="18" t="s">
        <v>307</v>
      </c>
      <c r="F1637" s="18" t="s">
        <v>308</v>
      </c>
      <c r="G1637" s="18" t="s">
        <v>309</v>
      </c>
      <c r="H1637" s="24">
        <v>1.3626228862367177E-3</v>
      </c>
      <c r="I1637"/>
    </row>
    <row r="1638" spans="1:9" x14ac:dyDescent="0.25">
      <c r="A1638" s="18" t="s">
        <v>104</v>
      </c>
      <c r="B1638" s="18" t="s">
        <v>105</v>
      </c>
      <c r="C1638" s="18" t="s">
        <v>106</v>
      </c>
      <c r="D1638" s="18" t="s">
        <v>306</v>
      </c>
      <c r="E1638" s="18" t="s">
        <v>307</v>
      </c>
      <c r="F1638" s="18" t="s">
        <v>164</v>
      </c>
      <c r="G1638" s="18" t="s">
        <v>165</v>
      </c>
      <c r="H1638" s="24">
        <v>6.8160629555912436E-3</v>
      </c>
      <c r="I1638"/>
    </row>
    <row r="1639" spans="1:9" x14ac:dyDescent="0.25">
      <c r="A1639" s="18" t="s">
        <v>104</v>
      </c>
      <c r="B1639" s="18" t="s">
        <v>105</v>
      </c>
      <c r="C1639" s="18" t="s">
        <v>106</v>
      </c>
      <c r="D1639" s="18" t="s">
        <v>306</v>
      </c>
      <c r="E1639" s="18" t="s">
        <v>307</v>
      </c>
      <c r="F1639" s="18" t="s">
        <v>188</v>
      </c>
      <c r="G1639" s="18" t="s">
        <v>189</v>
      </c>
      <c r="H1639" s="24">
        <v>2.4262371436470392E-2</v>
      </c>
      <c r="I1639"/>
    </row>
    <row r="1640" spans="1:9" x14ac:dyDescent="0.25">
      <c r="A1640" s="18" t="s">
        <v>104</v>
      </c>
      <c r="B1640" s="18" t="s">
        <v>105</v>
      </c>
      <c r="C1640" s="18" t="s">
        <v>106</v>
      </c>
      <c r="D1640" s="18" t="s">
        <v>306</v>
      </c>
      <c r="E1640" s="18" t="s">
        <v>307</v>
      </c>
      <c r="F1640" s="18" t="s">
        <v>166</v>
      </c>
      <c r="G1640" s="18" t="s">
        <v>167</v>
      </c>
      <c r="H1640" s="24">
        <v>2.1056712008951788E-4</v>
      </c>
      <c r="I1640"/>
    </row>
    <row r="1641" spans="1:9" x14ac:dyDescent="0.25">
      <c r="A1641" s="18" t="s">
        <v>104</v>
      </c>
      <c r="B1641" s="18" t="s">
        <v>105</v>
      </c>
      <c r="C1641" s="18" t="s">
        <v>106</v>
      </c>
      <c r="D1641" s="18" t="s">
        <v>306</v>
      </c>
      <c r="E1641" s="18" t="s">
        <v>307</v>
      </c>
      <c r="F1641" s="18" t="s">
        <v>168</v>
      </c>
      <c r="G1641" s="18" t="s">
        <v>169</v>
      </c>
      <c r="H1641" s="24">
        <v>2.8889123667876743E-2</v>
      </c>
      <c r="I1641"/>
    </row>
    <row r="1642" spans="1:9" x14ac:dyDescent="0.25">
      <c r="A1642" s="18" t="s">
        <v>104</v>
      </c>
      <c r="B1642" s="18" t="s">
        <v>105</v>
      </c>
      <c r="C1642" s="18" t="s">
        <v>106</v>
      </c>
      <c r="D1642" s="18" t="s">
        <v>306</v>
      </c>
      <c r="E1642" s="18" t="s">
        <v>307</v>
      </c>
      <c r="F1642" s="18" t="s">
        <v>228</v>
      </c>
      <c r="G1642" s="18" t="s">
        <v>229</v>
      </c>
      <c r="H1642" s="24">
        <v>1.1869699802316766E-2</v>
      </c>
      <c r="I1642"/>
    </row>
    <row r="1643" spans="1:9" x14ac:dyDescent="0.25">
      <c r="A1643" s="18" t="s">
        <v>104</v>
      </c>
      <c r="B1643" s="18" t="s">
        <v>105</v>
      </c>
      <c r="C1643" s="18" t="s">
        <v>106</v>
      </c>
      <c r="D1643" s="18" t="s">
        <v>306</v>
      </c>
      <c r="E1643" s="18" t="s">
        <v>307</v>
      </c>
      <c r="F1643" s="18" t="s">
        <v>172</v>
      </c>
      <c r="G1643" s="18" t="s">
        <v>173</v>
      </c>
      <c r="H1643" s="24">
        <v>2.0406032778683028E-4</v>
      </c>
      <c r="I1643"/>
    </row>
    <row r="1644" spans="1:9" x14ac:dyDescent="0.25">
      <c r="A1644" s="18" t="s">
        <v>104</v>
      </c>
      <c r="B1644" s="18" t="s">
        <v>105</v>
      </c>
      <c r="C1644" s="18" t="s">
        <v>106</v>
      </c>
      <c r="D1644" s="18" t="s">
        <v>306</v>
      </c>
      <c r="E1644" s="18" t="s">
        <v>307</v>
      </c>
      <c r="F1644" s="18" t="s">
        <v>174</v>
      </c>
      <c r="G1644" s="18" t="s">
        <v>175</v>
      </c>
      <c r="H1644" s="24">
        <v>4.9011316491351667E-2</v>
      </c>
      <c r="I1644"/>
    </row>
    <row r="1645" spans="1:9" x14ac:dyDescent="0.25">
      <c r="A1645" s="18" t="s">
        <v>104</v>
      </c>
      <c r="B1645" s="18" t="s">
        <v>105</v>
      </c>
      <c r="C1645" s="18" t="s">
        <v>106</v>
      </c>
      <c r="D1645" s="18" t="s">
        <v>306</v>
      </c>
      <c r="E1645" s="18" t="s">
        <v>307</v>
      </c>
      <c r="F1645" s="18" t="s">
        <v>190</v>
      </c>
      <c r="G1645" s="18" t="s">
        <v>191</v>
      </c>
      <c r="H1645" s="24">
        <v>8.2112653362327243E-5</v>
      </c>
      <c r="I1645"/>
    </row>
    <row r="1646" spans="1:9" x14ac:dyDescent="0.25">
      <c r="A1646" s="18" t="s">
        <v>104</v>
      </c>
      <c r="B1646" s="18" t="s">
        <v>105</v>
      </c>
      <c r="C1646" s="18" t="s">
        <v>106</v>
      </c>
      <c r="D1646" s="18" t="s">
        <v>306</v>
      </c>
      <c r="E1646" s="18" t="s">
        <v>307</v>
      </c>
      <c r="F1646" s="18" t="s">
        <v>124</v>
      </c>
      <c r="G1646" s="18" t="s">
        <v>125</v>
      </c>
      <c r="H1646" s="24">
        <v>6.981492522726793E-3</v>
      </c>
      <c r="I1646"/>
    </row>
    <row r="1647" spans="1:9" x14ac:dyDescent="0.25">
      <c r="A1647" s="18" t="s">
        <v>104</v>
      </c>
      <c r="B1647" s="18" t="s">
        <v>105</v>
      </c>
      <c r="C1647" s="18" t="s">
        <v>106</v>
      </c>
      <c r="D1647" s="18" t="s">
        <v>306</v>
      </c>
      <c r="E1647" s="18" t="s">
        <v>307</v>
      </c>
      <c r="F1647" s="18" t="s">
        <v>176</v>
      </c>
      <c r="G1647" s="18" t="s">
        <v>177</v>
      </c>
      <c r="H1647" s="24">
        <v>1.536833320603243E-3</v>
      </c>
      <c r="I1647"/>
    </row>
    <row r="1648" spans="1:9" x14ac:dyDescent="0.25">
      <c r="A1648" s="18" t="s">
        <v>104</v>
      </c>
      <c r="B1648" s="18" t="s">
        <v>105</v>
      </c>
      <c r="C1648" s="18" t="s">
        <v>106</v>
      </c>
      <c r="D1648" s="18" t="s">
        <v>306</v>
      </c>
      <c r="E1648" s="18" t="s">
        <v>307</v>
      </c>
      <c r="F1648" s="18" t="s">
        <v>276</v>
      </c>
      <c r="G1648" s="18" t="s">
        <v>277</v>
      </c>
      <c r="H1648" s="24">
        <v>7.028645527889817E-5</v>
      </c>
      <c r="I1648"/>
    </row>
    <row r="1649" spans="1:9" x14ac:dyDescent="0.25">
      <c r="A1649" s="18" t="s">
        <v>104</v>
      </c>
      <c r="B1649" s="18" t="s">
        <v>105</v>
      </c>
      <c r="C1649" s="18" t="s">
        <v>106</v>
      </c>
      <c r="D1649" s="18" t="s">
        <v>306</v>
      </c>
      <c r="E1649" s="18" t="s">
        <v>307</v>
      </c>
      <c r="F1649" s="18" t="s">
        <v>196</v>
      </c>
      <c r="G1649" s="18" t="s">
        <v>197</v>
      </c>
      <c r="H1649" s="24">
        <v>5.1838039369141398E-5</v>
      </c>
      <c r="I1649"/>
    </row>
    <row r="1650" spans="1:9" x14ac:dyDescent="0.25">
      <c r="A1650" s="18" t="s">
        <v>104</v>
      </c>
      <c r="B1650" s="18" t="s">
        <v>105</v>
      </c>
      <c r="C1650" s="18" t="s">
        <v>106</v>
      </c>
      <c r="D1650" s="18" t="s">
        <v>352</v>
      </c>
      <c r="E1650" s="18" t="s">
        <v>353</v>
      </c>
      <c r="F1650" s="18" t="s">
        <v>210</v>
      </c>
      <c r="G1650" s="18" t="s">
        <v>211</v>
      </c>
      <c r="H1650" s="24">
        <v>5.9994184068834924E-5</v>
      </c>
      <c r="I1650"/>
    </row>
    <row r="1651" spans="1:9" x14ac:dyDescent="0.25">
      <c r="A1651" s="18" t="s">
        <v>104</v>
      </c>
      <c r="B1651" s="18" t="s">
        <v>105</v>
      </c>
      <c r="C1651" s="18" t="s">
        <v>106</v>
      </c>
      <c r="D1651" s="18" t="s">
        <v>352</v>
      </c>
      <c r="E1651" s="18" t="s">
        <v>353</v>
      </c>
      <c r="F1651" s="18" t="s">
        <v>212</v>
      </c>
      <c r="G1651" s="18" t="s">
        <v>213</v>
      </c>
      <c r="H1651" s="24">
        <v>1.1900660419431801E-5</v>
      </c>
      <c r="I1651"/>
    </row>
    <row r="1652" spans="1:9" x14ac:dyDescent="0.25">
      <c r="A1652" s="18" t="s">
        <v>104</v>
      </c>
      <c r="B1652" s="18" t="s">
        <v>105</v>
      </c>
      <c r="C1652" s="18" t="s">
        <v>106</v>
      </c>
      <c r="D1652" s="18" t="s">
        <v>352</v>
      </c>
      <c r="E1652" s="18" t="s">
        <v>353</v>
      </c>
      <c r="F1652" s="18" t="s">
        <v>356</v>
      </c>
      <c r="G1652" s="18" t="s">
        <v>357</v>
      </c>
      <c r="H1652" s="24">
        <v>5.1572717244376788E-3</v>
      </c>
      <c r="I1652"/>
    </row>
    <row r="1653" spans="1:9" x14ac:dyDescent="0.25">
      <c r="A1653" s="18" t="s">
        <v>104</v>
      </c>
      <c r="B1653" s="18" t="s">
        <v>105</v>
      </c>
      <c r="C1653" s="18" t="s">
        <v>106</v>
      </c>
      <c r="D1653" s="18" t="s">
        <v>352</v>
      </c>
      <c r="E1653" s="18" t="s">
        <v>353</v>
      </c>
      <c r="F1653" s="18" t="s">
        <v>128</v>
      </c>
      <c r="G1653" s="18" t="s">
        <v>129</v>
      </c>
      <c r="H1653" s="24">
        <v>1.5649582732509089E-3</v>
      </c>
      <c r="I1653"/>
    </row>
    <row r="1654" spans="1:9" x14ac:dyDescent="0.25">
      <c r="A1654" s="18" t="s">
        <v>104</v>
      </c>
      <c r="B1654" s="18" t="s">
        <v>105</v>
      </c>
      <c r="C1654" s="18" t="s">
        <v>106</v>
      </c>
      <c r="D1654" s="18" t="s">
        <v>352</v>
      </c>
      <c r="E1654" s="18" t="s">
        <v>353</v>
      </c>
      <c r="F1654" s="18" t="s">
        <v>198</v>
      </c>
      <c r="G1654" s="18" t="s">
        <v>199</v>
      </c>
      <c r="H1654" s="24">
        <v>17.441363481891084</v>
      </c>
      <c r="I1654"/>
    </row>
    <row r="1655" spans="1:9" x14ac:dyDescent="0.25">
      <c r="A1655" s="18" t="s">
        <v>104</v>
      </c>
      <c r="B1655" s="18" t="s">
        <v>105</v>
      </c>
      <c r="C1655" s="18" t="s">
        <v>106</v>
      </c>
      <c r="D1655" s="18" t="s">
        <v>352</v>
      </c>
      <c r="E1655" s="18" t="s">
        <v>353</v>
      </c>
      <c r="F1655" s="18" t="s">
        <v>180</v>
      </c>
      <c r="G1655" s="18" t="s">
        <v>181</v>
      </c>
      <c r="H1655" s="24">
        <v>1.2032093146539814E-4</v>
      </c>
      <c r="I1655"/>
    </row>
    <row r="1656" spans="1:9" x14ac:dyDescent="0.25">
      <c r="A1656" s="18" t="s">
        <v>104</v>
      </c>
      <c r="B1656" s="18" t="s">
        <v>105</v>
      </c>
      <c r="C1656" s="18" t="s">
        <v>106</v>
      </c>
      <c r="D1656" s="18" t="s">
        <v>352</v>
      </c>
      <c r="E1656" s="18" t="s">
        <v>353</v>
      </c>
      <c r="F1656" s="18" t="s">
        <v>140</v>
      </c>
      <c r="G1656" s="18" t="s">
        <v>141</v>
      </c>
      <c r="H1656" s="24">
        <v>2.2610242927786962E-3</v>
      </c>
      <c r="I1656"/>
    </row>
    <row r="1657" spans="1:9" x14ac:dyDescent="0.25">
      <c r="A1657" s="18" t="s">
        <v>104</v>
      </c>
      <c r="B1657" s="18" t="s">
        <v>105</v>
      </c>
      <c r="C1657" s="18" t="s">
        <v>106</v>
      </c>
      <c r="D1657" s="18" t="s">
        <v>352</v>
      </c>
      <c r="E1657" s="18" t="s">
        <v>353</v>
      </c>
      <c r="F1657" s="18" t="s">
        <v>142</v>
      </c>
      <c r="G1657" s="18" t="s">
        <v>143</v>
      </c>
      <c r="H1657" s="24">
        <v>2.8356570248482906E-5</v>
      </c>
      <c r="I1657"/>
    </row>
    <row r="1658" spans="1:9" x14ac:dyDescent="0.25">
      <c r="A1658" s="18" t="s">
        <v>104</v>
      </c>
      <c r="B1658" s="18" t="s">
        <v>105</v>
      </c>
      <c r="C1658" s="18" t="s">
        <v>106</v>
      </c>
      <c r="D1658" s="18" t="s">
        <v>352</v>
      </c>
      <c r="E1658" s="18" t="s">
        <v>353</v>
      </c>
      <c r="F1658" s="18" t="s">
        <v>236</v>
      </c>
      <c r="G1658" s="18" t="s">
        <v>237</v>
      </c>
      <c r="H1658" s="24">
        <v>3.6051333553419962E-3</v>
      </c>
      <c r="I1658"/>
    </row>
    <row r="1659" spans="1:9" x14ac:dyDescent="0.25">
      <c r="A1659" s="18" t="s">
        <v>104</v>
      </c>
      <c r="B1659" s="18" t="s">
        <v>105</v>
      </c>
      <c r="C1659" s="18" t="s">
        <v>106</v>
      </c>
      <c r="D1659" s="18" t="s">
        <v>352</v>
      </c>
      <c r="E1659" s="18" t="s">
        <v>353</v>
      </c>
      <c r="F1659" s="18" t="s">
        <v>354</v>
      </c>
      <c r="G1659" s="18" t="s">
        <v>355</v>
      </c>
      <c r="H1659" s="24">
        <v>9.880275739974605E-4</v>
      </c>
      <c r="I1659"/>
    </row>
    <row r="1660" spans="1:9" x14ac:dyDescent="0.25">
      <c r="A1660" s="18" t="s">
        <v>104</v>
      </c>
      <c r="B1660" s="18" t="s">
        <v>105</v>
      </c>
      <c r="C1660" s="18" t="s">
        <v>106</v>
      </c>
      <c r="D1660" s="18" t="s">
        <v>352</v>
      </c>
      <c r="E1660" s="18" t="s">
        <v>353</v>
      </c>
      <c r="F1660" s="18" t="s">
        <v>182</v>
      </c>
      <c r="G1660" s="18" t="s">
        <v>183</v>
      </c>
      <c r="H1660" s="24">
        <v>0.29274748025060837</v>
      </c>
      <c r="I1660"/>
    </row>
    <row r="1661" spans="1:9" x14ac:dyDescent="0.25">
      <c r="A1661" s="18" t="s">
        <v>104</v>
      </c>
      <c r="B1661" s="18" t="s">
        <v>105</v>
      </c>
      <c r="C1661" s="18" t="s">
        <v>106</v>
      </c>
      <c r="D1661" s="18" t="s">
        <v>352</v>
      </c>
      <c r="E1661" s="18" t="s">
        <v>353</v>
      </c>
      <c r="F1661" s="18" t="s">
        <v>230</v>
      </c>
      <c r="G1661" s="18" t="s">
        <v>231</v>
      </c>
      <c r="H1661" s="24">
        <v>0.26948900447758245</v>
      </c>
      <c r="I1661"/>
    </row>
    <row r="1662" spans="1:9" x14ac:dyDescent="0.25">
      <c r="A1662" s="18" t="s">
        <v>104</v>
      </c>
      <c r="B1662" s="18" t="s">
        <v>105</v>
      </c>
      <c r="C1662" s="18" t="s">
        <v>106</v>
      </c>
      <c r="D1662" s="18" t="s">
        <v>352</v>
      </c>
      <c r="E1662" s="18" t="s">
        <v>353</v>
      </c>
      <c r="F1662" s="18" t="s">
        <v>186</v>
      </c>
      <c r="G1662" s="18" t="s">
        <v>187</v>
      </c>
      <c r="H1662" s="24">
        <v>1.0394095335437847E-2</v>
      </c>
      <c r="I1662"/>
    </row>
    <row r="1663" spans="1:9" x14ac:dyDescent="0.25">
      <c r="A1663" s="18" t="s">
        <v>104</v>
      </c>
      <c r="B1663" s="18" t="s">
        <v>105</v>
      </c>
      <c r="C1663" s="18" t="s">
        <v>106</v>
      </c>
      <c r="D1663" s="18" t="s">
        <v>352</v>
      </c>
      <c r="E1663" s="18" t="s">
        <v>353</v>
      </c>
      <c r="F1663" s="18" t="s">
        <v>272</v>
      </c>
      <c r="G1663" s="18" t="s">
        <v>273</v>
      </c>
      <c r="H1663" s="24">
        <v>1.0810336514090852E-3</v>
      </c>
      <c r="I1663"/>
    </row>
    <row r="1664" spans="1:9" x14ac:dyDescent="0.25">
      <c r="A1664" s="18" t="s">
        <v>104</v>
      </c>
      <c r="B1664" s="18" t="s">
        <v>105</v>
      </c>
      <c r="C1664" s="18" t="s">
        <v>106</v>
      </c>
      <c r="D1664" s="18" t="s">
        <v>352</v>
      </c>
      <c r="E1664" s="18" t="s">
        <v>353</v>
      </c>
      <c r="F1664" s="18" t="s">
        <v>162</v>
      </c>
      <c r="G1664" s="18" t="s">
        <v>163</v>
      </c>
      <c r="H1664" s="24">
        <v>1.1834076559980623E-2</v>
      </c>
      <c r="I1664"/>
    </row>
    <row r="1665" spans="1:9" x14ac:dyDescent="0.25">
      <c r="A1665" s="18" t="s">
        <v>104</v>
      </c>
      <c r="B1665" s="18" t="s">
        <v>105</v>
      </c>
      <c r="C1665" s="18" t="s">
        <v>106</v>
      </c>
      <c r="D1665" s="18" t="s">
        <v>352</v>
      </c>
      <c r="E1665" s="18" t="s">
        <v>353</v>
      </c>
      <c r="F1665" s="18" t="s">
        <v>164</v>
      </c>
      <c r="G1665" s="18" t="s">
        <v>165</v>
      </c>
      <c r="H1665" s="24">
        <v>2.0294437664737029E-4</v>
      </c>
      <c r="I1665"/>
    </row>
    <row r="1666" spans="1:9" x14ac:dyDescent="0.25">
      <c r="A1666" s="18" t="s">
        <v>104</v>
      </c>
      <c r="B1666" s="18" t="s">
        <v>105</v>
      </c>
      <c r="C1666" s="18" t="s">
        <v>106</v>
      </c>
      <c r="D1666" s="18" t="s">
        <v>352</v>
      </c>
      <c r="E1666" s="18" t="s">
        <v>353</v>
      </c>
      <c r="F1666" s="18" t="s">
        <v>170</v>
      </c>
      <c r="G1666" s="18" t="s">
        <v>171</v>
      </c>
      <c r="H1666" s="24">
        <v>1.6895268565962247E-4</v>
      </c>
      <c r="I1666"/>
    </row>
    <row r="1667" spans="1:9" x14ac:dyDescent="0.25">
      <c r="A1667" s="18" t="s">
        <v>104</v>
      </c>
      <c r="B1667" s="18" t="s">
        <v>105</v>
      </c>
      <c r="C1667" s="18" t="s">
        <v>106</v>
      </c>
      <c r="D1667" s="18" t="s">
        <v>352</v>
      </c>
      <c r="E1667" s="18" t="s">
        <v>353</v>
      </c>
      <c r="F1667" s="18" t="s">
        <v>228</v>
      </c>
      <c r="G1667" s="18" t="s">
        <v>229</v>
      </c>
      <c r="H1667" s="24">
        <v>6.3687013844703974E-3</v>
      </c>
      <c r="I1667"/>
    </row>
    <row r="1668" spans="1:9" x14ac:dyDescent="0.25">
      <c r="A1668" s="18" t="s">
        <v>104</v>
      </c>
      <c r="B1668" s="18" t="s">
        <v>105</v>
      </c>
      <c r="C1668" s="18" t="s">
        <v>106</v>
      </c>
      <c r="D1668" s="18" t="s">
        <v>352</v>
      </c>
      <c r="E1668" s="18" t="s">
        <v>353</v>
      </c>
      <c r="F1668" s="18" t="s">
        <v>172</v>
      </c>
      <c r="G1668" s="18" t="s">
        <v>173</v>
      </c>
      <c r="H1668" s="24">
        <v>5.8164974237798325E-5</v>
      </c>
      <c r="I1668"/>
    </row>
    <row r="1669" spans="1:9" x14ac:dyDescent="0.25">
      <c r="A1669" s="18" t="s">
        <v>104</v>
      </c>
      <c r="B1669" s="18" t="s">
        <v>105</v>
      </c>
      <c r="C1669" s="18" t="s">
        <v>106</v>
      </c>
      <c r="D1669" s="18" t="s">
        <v>352</v>
      </c>
      <c r="E1669" s="18" t="s">
        <v>353</v>
      </c>
      <c r="F1669" s="18" t="s">
        <v>174</v>
      </c>
      <c r="G1669" s="18" t="s">
        <v>175</v>
      </c>
      <c r="H1669" s="24">
        <v>9.5852648757084906E-4</v>
      </c>
      <c r="I1669"/>
    </row>
    <row r="1670" spans="1:9" x14ac:dyDescent="0.25">
      <c r="A1670" s="18" t="s">
        <v>104</v>
      </c>
      <c r="B1670" s="18" t="s">
        <v>105</v>
      </c>
      <c r="C1670" s="18" t="s">
        <v>106</v>
      </c>
      <c r="D1670" s="18" t="s">
        <v>352</v>
      </c>
      <c r="E1670" s="18" t="s">
        <v>353</v>
      </c>
      <c r="F1670" s="18" t="s">
        <v>124</v>
      </c>
      <c r="G1670" s="18" t="s">
        <v>125</v>
      </c>
      <c r="H1670" s="24">
        <v>5.5181749249809875E-3</v>
      </c>
      <c r="I1670"/>
    </row>
    <row r="1671" spans="1:9" x14ac:dyDescent="0.25">
      <c r="A1671" s="18" t="s">
        <v>104</v>
      </c>
      <c r="B1671" s="18" t="s">
        <v>105</v>
      </c>
      <c r="C1671" s="18" t="s">
        <v>106</v>
      </c>
      <c r="D1671" s="18" t="s">
        <v>352</v>
      </c>
      <c r="E1671" s="18" t="s">
        <v>353</v>
      </c>
      <c r="F1671" s="18" t="s">
        <v>176</v>
      </c>
      <c r="G1671" s="18" t="s">
        <v>177</v>
      </c>
      <c r="H1671" s="24">
        <v>4.9899431050994958E-5</v>
      </c>
      <c r="I1671"/>
    </row>
    <row r="1672" spans="1:9" x14ac:dyDescent="0.25">
      <c r="A1672" s="18" t="s">
        <v>104</v>
      </c>
      <c r="B1672" s="18" t="s">
        <v>105</v>
      </c>
      <c r="C1672" s="18" t="s">
        <v>106</v>
      </c>
      <c r="D1672" s="18" t="s">
        <v>260</v>
      </c>
      <c r="E1672" s="18" t="s">
        <v>261</v>
      </c>
      <c r="F1672" s="18" t="s">
        <v>262</v>
      </c>
      <c r="G1672" s="18" t="s">
        <v>263</v>
      </c>
      <c r="H1672" s="24">
        <v>1.0569367963351498E-5</v>
      </c>
      <c r="I1672"/>
    </row>
    <row r="1673" spans="1:9" x14ac:dyDescent="0.25">
      <c r="A1673" s="18" t="s">
        <v>104</v>
      </c>
      <c r="B1673" s="18" t="s">
        <v>105</v>
      </c>
      <c r="C1673" s="18" t="s">
        <v>106</v>
      </c>
      <c r="D1673" s="18" t="s">
        <v>260</v>
      </c>
      <c r="E1673" s="18" t="s">
        <v>261</v>
      </c>
      <c r="F1673" s="18" t="s">
        <v>254</v>
      </c>
      <c r="G1673" s="18" t="s">
        <v>255</v>
      </c>
      <c r="H1673" s="24">
        <v>1.7722837351426445E-6</v>
      </c>
      <c r="I1673"/>
    </row>
    <row r="1674" spans="1:9" x14ac:dyDescent="0.25">
      <c r="A1674" s="18" t="s">
        <v>104</v>
      </c>
      <c r="B1674" s="18" t="s">
        <v>105</v>
      </c>
      <c r="C1674" s="18" t="s">
        <v>106</v>
      </c>
      <c r="D1674" s="18" t="s">
        <v>260</v>
      </c>
      <c r="E1674" s="18" t="s">
        <v>261</v>
      </c>
      <c r="F1674" s="18" t="s">
        <v>264</v>
      </c>
      <c r="G1674" s="18" t="s">
        <v>265</v>
      </c>
      <c r="H1674" s="24">
        <v>7.1006935506204662E-6</v>
      </c>
      <c r="I1674"/>
    </row>
    <row r="1675" spans="1:9" x14ac:dyDescent="0.25">
      <c r="A1675" s="18" t="s">
        <v>104</v>
      </c>
      <c r="B1675" s="18" t="s">
        <v>105</v>
      </c>
      <c r="C1675" s="18" t="s">
        <v>106</v>
      </c>
      <c r="D1675" s="18" t="s">
        <v>260</v>
      </c>
      <c r="E1675" s="18" t="s">
        <v>261</v>
      </c>
      <c r="F1675" s="18" t="s">
        <v>266</v>
      </c>
      <c r="G1675" s="18" t="s">
        <v>267</v>
      </c>
      <c r="H1675" s="24">
        <v>6.9959019051480851E-5</v>
      </c>
      <c r="I1675"/>
    </row>
    <row r="1676" spans="1:9" x14ac:dyDescent="0.25">
      <c r="A1676" s="18" t="s">
        <v>104</v>
      </c>
      <c r="B1676" s="18" t="s">
        <v>105</v>
      </c>
      <c r="C1676" s="18" t="s">
        <v>106</v>
      </c>
      <c r="D1676" s="18" t="s">
        <v>260</v>
      </c>
      <c r="E1676" s="18" t="s">
        <v>261</v>
      </c>
      <c r="F1676" s="18" t="s">
        <v>128</v>
      </c>
      <c r="G1676" s="18" t="s">
        <v>129</v>
      </c>
      <c r="H1676" s="24">
        <v>2.0613789778837098E-3</v>
      </c>
      <c r="I1676"/>
    </row>
    <row r="1677" spans="1:9" x14ac:dyDescent="0.25">
      <c r="A1677" s="18" t="s">
        <v>104</v>
      </c>
      <c r="B1677" s="18" t="s">
        <v>105</v>
      </c>
      <c r="C1677" s="18" t="s">
        <v>106</v>
      </c>
      <c r="D1677" s="18" t="s">
        <v>260</v>
      </c>
      <c r="E1677" s="18" t="s">
        <v>261</v>
      </c>
      <c r="F1677" s="18" t="s">
        <v>132</v>
      </c>
      <c r="G1677" s="18" t="s">
        <v>133</v>
      </c>
      <c r="H1677" s="24">
        <v>3.7422467565180696E-6</v>
      </c>
      <c r="I1677"/>
    </row>
    <row r="1678" spans="1:9" x14ac:dyDescent="0.25">
      <c r="A1678" s="18" t="s">
        <v>104</v>
      </c>
      <c r="B1678" s="18" t="s">
        <v>105</v>
      </c>
      <c r="C1678" s="18" t="s">
        <v>106</v>
      </c>
      <c r="D1678" s="18" t="s">
        <v>260</v>
      </c>
      <c r="E1678" s="18" t="s">
        <v>261</v>
      </c>
      <c r="F1678" s="18" t="s">
        <v>238</v>
      </c>
      <c r="G1678" s="18" t="s">
        <v>239</v>
      </c>
      <c r="H1678" s="24">
        <v>1.4593905625715043E-4</v>
      </c>
      <c r="I1678"/>
    </row>
    <row r="1679" spans="1:9" x14ac:dyDescent="0.25">
      <c r="A1679" s="18" t="s">
        <v>104</v>
      </c>
      <c r="B1679" s="18" t="s">
        <v>105</v>
      </c>
      <c r="C1679" s="18" t="s">
        <v>106</v>
      </c>
      <c r="D1679" s="18" t="s">
        <v>260</v>
      </c>
      <c r="E1679" s="18" t="s">
        <v>261</v>
      </c>
      <c r="F1679" s="18" t="s">
        <v>140</v>
      </c>
      <c r="G1679" s="18" t="s">
        <v>141</v>
      </c>
      <c r="H1679" s="24">
        <v>1.374933701458244E-2</v>
      </c>
      <c r="I1679"/>
    </row>
    <row r="1680" spans="1:9" x14ac:dyDescent="0.25">
      <c r="A1680" s="18" t="s">
        <v>104</v>
      </c>
      <c r="B1680" s="18" t="s">
        <v>105</v>
      </c>
      <c r="C1680" s="18" t="s">
        <v>106</v>
      </c>
      <c r="D1680" s="18" t="s">
        <v>260</v>
      </c>
      <c r="E1680" s="18" t="s">
        <v>261</v>
      </c>
      <c r="F1680" s="18" t="s">
        <v>268</v>
      </c>
      <c r="G1680" s="18" t="s">
        <v>269</v>
      </c>
      <c r="H1680" s="24">
        <v>2.5708321329950592E-5</v>
      </c>
      <c r="I1680"/>
    </row>
    <row r="1681" spans="1:9" x14ac:dyDescent="0.25">
      <c r="A1681" s="18" t="s">
        <v>104</v>
      </c>
      <c r="B1681" s="18" t="s">
        <v>105</v>
      </c>
      <c r="C1681" s="18" t="s">
        <v>106</v>
      </c>
      <c r="D1681" s="18" t="s">
        <v>260</v>
      </c>
      <c r="E1681" s="18" t="s">
        <v>261</v>
      </c>
      <c r="F1681" s="18" t="s">
        <v>214</v>
      </c>
      <c r="G1681" s="18" t="s">
        <v>215</v>
      </c>
      <c r="H1681" s="24">
        <v>1.9378955594956916E-4</v>
      </c>
      <c r="I1681"/>
    </row>
    <row r="1682" spans="1:9" x14ac:dyDescent="0.25">
      <c r="A1682" s="18" t="s">
        <v>104</v>
      </c>
      <c r="B1682" s="18" t="s">
        <v>105</v>
      </c>
      <c r="C1682" s="18" t="s">
        <v>106</v>
      </c>
      <c r="D1682" s="18" t="s">
        <v>260</v>
      </c>
      <c r="E1682" s="18" t="s">
        <v>261</v>
      </c>
      <c r="F1682" s="18" t="s">
        <v>142</v>
      </c>
      <c r="G1682" s="18" t="s">
        <v>143</v>
      </c>
      <c r="H1682" s="24">
        <v>3.2578561818816702E-6</v>
      </c>
      <c r="I1682"/>
    </row>
    <row r="1683" spans="1:9" x14ac:dyDescent="0.25">
      <c r="A1683" s="18" t="s">
        <v>104</v>
      </c>
      <c r="B1683" s="18" t="s">
        <v>105</v>
      </c>
      <c r="C1683" s="18" t="s">
        <v>106</v>
      </c>
      <c r="D1683" s="18" t="s">
        <v>260</v>
      </c>
      <c r="E1683" s="18" t="s">
        <v>261</v>
      </c>
      <c r="F1683" s="18" t="s">
        <v>144</v>
      </c>
      <c r="G1683" s="18" t="s">
        <v>145</v>
      </c>
      <c r="H1683" s="24">
        <v>5.7068937039635355E-5</v>
      </c>
      <c r="I1683"/>
    </row>
    <row r="1684" spans="1:9" x14ac:dyDescent="0.25">
      <c r="A1684" s="18" t="s">
        <v>104</v>
      </c>
      <c r="B1684" s="18" t="s">
        <v>105</v>
      </c>
      <c r="C1684" s="18" t="s">
        <v>106</v>
      </c>
      <c r="D1684" s="18" t="s">
        <v>260</v>
      </c>
      <c r="E1684" s="18" t="s">
        <v>261</v>
      </c>
      <c r="F1684" s="18" t="s">
        <v>148</v>
      </c>
      <c r="G1684" s="18" t="s">
        <v>149</v>
      </c>
      <c r="H1684" s="24">
        <v>4.0543986813499406E-5</v>
      </c>
      <c r="I1684"/>
    </row>
    <row r="1685" spans="1:9" x14ac:dyDescent="0.25">
      <c r="A1685" s="18" t="s">
        <v>104</v>
      </c>
      <c r="B1685" s="18" t="s">
        <v>105</v>
      </c>
      <c r="C1685" s="18" t="s">
        <v>106</v>
      </c>
      <c r="D1685" s="18" t="s">
        <v>260</v>
      </c>
      <c r="E1685" s="18" t="s">
        <v>261</v>
      </c>
      <c r="F1685" s="18" t="s">
        <v>256</v>
      </c>
      <c r="G1685" s="18" t="s">
        <v>257</v>
      </c>
      <c r="H1685" s="24">
        <v>5.8527575918286545E-4</v>
      </c>
      <c r="I1685"/>
    </row>
    <row r="1686" spans="1:9" x14ac:dyDescent="0.25">
      <c r="A1686" s="18" t="s">
        <v>104</v>
      </c>
      <c r="B1686" s="18" t="s">
        <v>105</v>
      </c>
      <c r="C1686" s="18" t="s">
        <v>106</v>
      </c>
      <c r="D1686" s="18" t="s">
        <v>260</v>
      </c>
      <c r="E1686" s="18" t="s">
        <v>261</v>
      </c>
      <c r="F1686" s="18" t="s">
        <v>218</v>
      </c>
      <c r="G1686" s="18" t="s">
        <v>219</v>
      </c>
      <c r="H1686" s="24">
        <v>3.1304379493015061E-4</v>
      </c>
      <c r="I1686"/>
    </row>
    <row r="1687" spans="1:9" x14ac:dyDescent="0.25">
      <c r="A1687" s="18" t="s">
        <v>104</v>
      </c>
      <c r="B1687" s="18" t="s">
        <v>105</v>
      </c>
      <c r="C1687" s="18" t="s">
        <v>106</v>
      </c>
      <c r="D1687" s="18" t="s">
        <v>260</v>
      </c>
      <c r="E1687" s="18" t="s">
        <v>261</v>
      </c>
      <c r="F1687" s="18" t="s">
        <v>192</v>
      </c>
      <c r="G1687" s="18" t="s">
        <v>193</v>
      </c>
      <c r="H1687" s="24">
        <v>8.4242879414068786E-3</v>
      </c>
      <c r="I1687"/>
    </row>
    <row r="1688" spans="1:9" x14ac:dyDescent="0.25">
      <c r="A1688" s="18" t="s">
        <v>104</v>
      </c>
      <c r="B1688" s="18" t="s">
        <v>105</v>
      </c>
      <c r="C1688" s="18" t="s">
        <v>106</v>
      </c>
      <c r="D1688" s="18" t="s">
        <v>260</v>
      </c>
      <c r="E1688" s="18" t="s">
        <v>261</v>
      </c>
      <c r="F1688" s="18" t="s">
        <v>252</v>
      </c>
      <c r="G1688" s="18" t="s">
        <v>253</v>
      </c>
      <c r="H1688" s="24">
        <v>1.1090811303029937E-3</v>
      </c>
      <c r="I1688"/>
    </row>
    <row r="1689" spans="1:9" x14ac:dyDescent="0.25">
      <c r="A1689" s="18" t="s">
        <v>104</v>
      </c>
      <c r="B1689" s="18" t="s">
        <v>105</v>
      </c>
      <c r="C1689" s="18" t="s">
        <v>106</v>
      </c>
      <c r="D1689" s="18" t="s">
        <v>260</v>
      </c>
      <c r="E1689" s="18" t="s">
        <v>261</v>
      </c>
      <c r="F1689" s="18" t="s">
        <v>224</v>
      </c>
      <c r="G1689" s="18" t="s">
        <v>225</v>
      </c>
      <c r="H1689" s="24">
        <v>1.6653666031288424E-4</v>
      </c>
      <c r="I1689"/>
    </row>
    <row r="1690" spans="1:9" x14ac:dyDescent="0.25">
      <c r="A1690" s="18" t="s">
        <v>104</v>
      </c>
      <c r="B1690" s="18" t="s">
        <v>105</v>
      </c>
      <c r="C1690" s="18" t="s">
        <v>106</v>
      </c>
      <c r="D1690" s="18" t="s">
        <v>260</v>
      </c>
      <c r="E1690" s="18" t="s">
        <v>261</v>
      </c>
      <c r="F1690" s="18" t="s">
        <v>182</v>
      </c>
      <c r="G1690" s="18" t="s">
        <v>183</v>
      </c>
      <c r="H1690" s="24">
        <v>4.2185668432411158E-3</v>
      </c>
      <c r="I1690"/>
    </row>
    <row r="1691" spans="1:9" x14ac:dyDescent="0.25">
      <c r="A1691" s="18" t="s">
        <v>104</v>
      </c>
      <c r="B1691" s="18" t="s">
        <v>105</v>
      </c>
      <c r="C1691" s="18" t="s">
        <v>106</v>
      </c>
      <c r="D1691" s="18" t="s">
        <v>260</v>
      </c>
      <c r="E1691" s="18" t="s">
        <v>261</v>
      </c>
      <c r="F1691" s="18" t="s">
        <v>230</v>
      </c>
      <c r="G1691" s="18" t="s">
        <v>231</v>
      </c>
      <c r="H1691" s="24">
        <v>3.7692871792774142E-3</v>
      </c>
      <c r="I1691"/>
    </row>
    <row r="1692" spans="1:9" x14ac:dyDescent="0.25">
      <c r="A1692" s="18" t="s">
        <v>104</v>
      </c>
      <c r="B1692" s="18" t="s">
        <v>105</v>
      </c>
      <c r="C1692" s="18" t="s">
        <v>106</v>
      </c>
      <c r="D1692" s="18" t="s">
        <v>260</v>
      </c>
      <c r="E1692" s="18" t="s">
        <v>261</v>
      </c>
      <c r="F1692" s="18" t="s">
        <v>186</v>
      </c>
      <c r="G1692" s="18" t="s">
        <v>187</v>
      </c>
      <c r="H1692" s="24">
        <v>6.7097342088996616E-4</v>
      </c>
      <c r="I1692"/>
    </row>
    <row r="1693" spans="1:9" x14ac:dyDescent="0.25">
      <c r="A1693" s="18" t="s">
        <v>104</v>
      </c>
      <c r="B1693" s="18" t="s">
        <v>105</v>
      </c>
      <c r="C1693" s="18" t="s">
        <v>106</v>
      </c>
      <c r="D1693" s="18" t="s">
        <v>260</v>
      </c>
      <c r="E1693" s="18" t="s">
        <v>261</v>
      </c>
      <c r="F1693" s="18" t="s">
        <v>258</v>
      </c>
      <c r="G1693" s="18" t="s">
        <v>259</v>
      </c>
      <c r="H1693" s="24">
        <v>1.5594012406630207E-4</v>
      </c>
      <c r="I1693"/>
    </row>
    <row r="1694" spans="1:9" x14ac:dyDescent="0.25">
      <c r="A1694" s="18" t="s">
        <v>104</v>
      </c>
      <c r="B1694" s="18" t="s">
        <v>105</v>
      </c>
      <c r="C1694" s="18" t="s">
        <v>106</v>
      </c>
      <c r="D1694" s="18" t="s">
        <v>260</v>
      </c>
      <c r="E1694" s="18" t="s">
        <v>261</v>
      </c>
      <c r="F1694" s="18" t="s">
        <v>232</v>
      </c>
      <c r="G1694" s="18" t="s">
        <v>233</v>
      </c>
      <c r="H1694" s="24">
        <v>8.5995505723742947E-3</v>
      </c>
      <c r="I1694"/>
    </row>
    <row r="1695" spans="1:9" x14ac:dyDescent="0.25">
      <c r="A1695" s="18" t="s">
        <v>104</v>
      </c>
      <c r="B1695" s="18" t="s">
        <v>105</v>
      </c>
      <c r="C1695" s="18" t="s">
        <v>106</v>
      </c>
      <c r="D1695" s="18" t="s">
        <v>260</v>
      </c>
      <c r="E1695" s="18" t="s">
        <v>261</v>
      </c>
      <c r="F1695" s="18" t="s">
        <v>152</v>
      </c>
      <c r="G1695" s="18" t="s">
        <v>153</v>
      </c>
      <c r="H1695" s="24">
        <v>2.0988710217310626E-4</v>
      </c>
      <c r="I1695"/>
    </row>
    <row r="1696" spans="1:9" x14ac:dyDescent="0.25">
      <c r="A1696" s="18" t="s">
        <v>104</v>
      </c>
      <c r="B1696" s="18" t="s">
        <v>105</v>
      </c>
      <c r="C1696" s="18" t="s">
        <v>106</v>
      </c>
      <c r="D1696" s="18" t="s">
        <v>260</v>
      </c>
      <c r="E1696" s="18" t="s">
        <v>261</v>
      </c>
      <c r="F1696" s="18" t="s">
        <v>156</v>
      </c>
      <c r="G1696" s="18" t="s">
        <v>157</v>
      </c>
      <c r="H1696" s="24">
        <v>5.5391670304969492E-7</v>
      </c>
      <c r="I1696"/>
    </row>
    <row r="1697" spans="1:9" x14ac:dyDescent="0.25">
      <c r="A1697" s="18" t="s">
        <v>104</v>
      </c>
      <c r="B1697" s="18" t="s">
        <v>105</v>
      </c>
      <c r="C1697" s="18" t="s">
        <v>106</v>
      </c>
      <c r="D1697" s="18" t="s">
        <v>260</v>
      </c>
      <c r="E1697" s="18" t="s">
        <v>261</v>
      </c>
      <c r="F1697" s="18" t="s">
        <v>234</v>
      </c>
      <c r="G1697" s="18" t="s">
        <v>235</v>
      </c>
      <c r="H1697" s="24">
        <v>3.1337988724384765E-2</v>
      </c>
      <c r="I1697"/>
    </row>
    <row r="1698" spans="1:9" x14ac:dyDescent="0.25">
      <c r="A1698" s="18" t="s">
        <v>104</v>
      </c>
      <c r="B1698" s="18" t="s">
        <v>105</v>
      </c>
      <c r="C1698" s="18" t="s">
        <v>106</v>
      </c>
      <c r="D1698" s="18" t="s">
        <v>260</v>
      </c>
      <c r="E1698" s="18" t="s">
        <v>261</v>
      </c>
      <c r="F1698" s="18" t="s">
        <v>160</v>
      </c>
      <c r="G1698" s="18" t="s">
        <v>161</v>
      </c>
      <c r="H1698" s="24">
        <v>2.2614937420052054E-3</v>
      </c>
      <c r="I1698"/>
    </row>
    <row r="1699" spans="1:9" x14ac:dyDescent="0.25">
      <c r="A1699" s="18" t="s">
        <v>104</v>
      </c>
      <c r="B1699" s="18" t="s">
        <v>105</v>
      </c>
      <c r="C1699" s="18" t="s">
        <v>106</v>
      </c>
      <c r="D1699" s="18" t="s">
        <v>260</v>
      </c>
      <c r="E1699" s="18" t="s">
        <v>261</v>
      </c>
      <c r="F1699" s="18" t="s">
        <v>164</v>
      </c>
      <c r="G1699" s="18" t="s">
        <v>165</v>
      </c>
      <c r="H1699" s="24">
        <v>4.1774146256691813E-3</v>
      </c>
      <c r="I1699"/>
    </row>
    <row r="1700" spans="1:9" x14ac:dyDescent="0.25">
      <c r="A1700" s="18" t="s">
        <v>104</v>
      </c>
      <c r="B1700" s="18" t="s">
        <v>105</v>
      </c>
      <c r="C1700" s="18" t="s">
        <v>106</v>
      </c>
      <c r="D1700" s="18" t="s">
        <v>260</v>
      </c>
      <c r="E1700" s="18" t="s">
        <v>261</v>
      </c>
      <c r="F1700" s="18" t="s">
        <v>188</v>
      </c>
      <c r="G1700" s="18" t="s">
        <v>189</v>
      </c>
      <c r="H1700" s="24">
        <v>3.4974881096906072E-4</v>
      </c>
      <c r="I1700"/>
    </row>
    <row r="1701" spans="1:9" x14ac:dyDescent="0.25">
      <c r="A1701" s="18" t="s">
        <v>104</v>
      </c>
      <c r="B1701" s="18" t="s">
        <v>105</v>
      </c>
      <c r="C1701" s="18" t="s">
        <v>106</v>
      </c>
      <c r="D1701" s="18" t="s">
        <v>260</v>
      </c>
      <c r="E1701" s="18" t="s">
        <v>261</v>
      </c>
      <c r="F1701" s="18" t="s">
        <v>228</v>
      </c>
      <c r="G1701" s="18" t="s">
        <v>229</v>
      </c>
      <c r="H1701" s="24">
        <v>8.3338267218359592E-4</v>
      </c>
      <c r="I1701"/>
    </row>
    <row r="1702" spans="1:9" x14ac:dyDescent="0.25">
      <c r="A1702" s="18" t="s">
        <v>104</v>
      </c>
      <c r="B1702" s="18" t="s">
        <v>105</v>
      </c>
      <c r="C1702" s="18" t="s">
        <v>106</v>
      </c>
      <c r="D1702" s="18" t="s">
        <v>260</v>
      </c>
      <c r="E1702" s="18" t="s">
        <v>261</v>
      </c>
      <c r="F1702" s="18" t="s">
        <v>190</v>
      </c>
      <c r="G1702" s="18" t="s">
        <v>191</v>
      </c>
      <c r="H1702" s="24">
        <v>6.259215343156574E-7</v>
      </c>
      <c r="I1702"/>
    </row>
    <row r="1703" spans="1:9" x14ac:dyDescent="0.25">
      <c r="A1703" s="18" t="s">
        <v>104</v>
      </c>
      <c r="B1703" s="18" t="s">
        <v>105</v>
      </c>
      <c r="C1703" s="18" t="s">
        <v>106</v>
      </c>
      <c r="D1703" s="18" t="s">
        <v>260</v>
      </c>
      <c r="E1703" s="18" t="s">
        <v>261</v>
      </c>
      <c r="F1703" s="18" t="s">
        <v>124</v>
      </c>
      <c r="G1703" s="18" t="s">
        <v>125</v>
      </c>
      <c r="H1703" s="24">
        <v>1.3969380539303181E-4</v>
      </c>
      <c r="I1703"/>
    </row>
    <row r="1704" spans="1:9" x14ac:dyDescent="0.25">
      <c r="A1704" s="18" t="s">
        <v>104</v>
      </c>
      <c r="B1704" s="18" t="s">
        <v>105</v>
      </c>
      <c r="C1704" s="18" t="s">
        <v>106</v>
      </c>
      <c r="D1704" s="18" t="s">
        <v>260</v>
      </c>
      <c r="E1704" s="18" t="s">
        <v>261</v>
      </c>
      <c r="F1704" s="18" t="s">
        <v>176</v>
      </c>
      <c r="G1704" s="18" t="s">
        <v>177</v>
      </c>
      <c r="H1704" s="24">
        <v>1.8219008658302261E-6</v>
      </c>
      <c r="I1704"/>
    </row>
    <row r="1705" spans="1:9" x14ac:dyDescent="0.25">
      <c r="A1705" s="18" t="s">
        <v>104</v>
      </c>
      <c r="B1705" s="18" t="s">
        <v>105</v>
      </c>
      <c r="C1705" s="18" t="s">
        <v>106</v>
      </c>
      <c r="D1705" s="18" t="s">
        <v>260</v>
      </c>
      <c r="E1705" s="18" t="s">
        <v>261</v>
      </c>
      <c r="F1705" s="18" t="s">
        <v>208</v>
      </c>
      <c r="G1705" s="18" t="s">
        <v>209</v>
      </c>
      <c r="H1705" s="24">
        <v>4.8207898614697368E-2</v>
      </c>
      <c r="I1705"/>
    </row>
    <row r="1706" spans="1:9" x14ac:dyDescent="0.25">
      <c r="A1706" s="18" t="s">
        <v>104</v>
      </c>
      <c r="B1706" s="18" t="s">
        <v>105</v>
      </c>
      <c r="C1706" s="18" t="s">
        <v>106</v>
      </c>
      <c r="D1706" s="18" t="s">
        <v>260</v>
      </c>
      <c r="E1706" s="18" t="s">
        <v>261</v>
      </c>
      <c r="F1706" s="18" t="s">
        <v>196</v>
      </c>
      <c r="G1706" s="18" t="s">
        <v>197</v>
      </c>
      <c r="H1706" s="24">
        <v>2.8792406935890676E-5</v>
      </c>
      <c r="I1706"/>
    </row>
    <row r="1707" spans="1:9" x14ac:dyDescent="0.25">
      <c r="A1707" s="18" t="s">
        <v>107</v>
      </c>
      <c r="B1707" s="18" t="s">
        <v>108</v>
      </c>
      <c r="C1707" s="18" t="s">
        <v>103</v>
      </c>
      <c r="D1707" s="18" t="s">
        <v>206</v>
      </c>
      <c r="E1707" s="18" t="s">
        <v>207</v>
      </c>
      <c r="F1707" s="18" t="s">
        <v>210</v>
      </c>
      <c r="G1707" s="18" t="s">
        <v>211</v>
      </c>
      <c r="H1707" s="24">
        <v>2.9443920492729661E-6</v>
      </c>
      <c r="I1707"/>
    </row>
    <row r="1708" spans="1:9" x14ac:dyDescent="0.25">
      <c r="A1708" s="18" t="s">
        <v>107</v>
      </c>
      <c r="B1708" s="18" t="s">
        <v>108</v>
      </c>
      <c r="C1708" s="18" t="s">
        <v>103</v>
      </c>
      <c r="D1708" s="18" t="s">
        <v>206</v>
      </c>
      <c r="E1708" s="18" t="s">
        <v>207</v>
      </c>
      <c r="F1708" s="18" t="s">
        <v>212</v>
      </c>
      <c r="G1708" s="18" t="s">
        <v>213</v>
      </c>
      <c r="H1708" s="24">
        <v>1.3592510357942288E-5</v>
      </c>
      <c r="I1708"/>
    </row>
    <row r="1709" spans="1:9" x14ac:dyDescent="0.25">
      <c r="A1709" s="18" t="s">
        <v>107</v>
      </c>
      <c r="B1709" s="18" t="s">
        <v>108</v>
      </c>
      <c r="C1709" s="18" t="s">
        <v>103</v>
      </c>
      <c r="D1709" s="18" t="s">
        <v>206</v>
      </c>
      <c r="E1709" s="18" t="s">
        <v>207</v>
      </c>
      <c r="F1709" s="18" t="s">
        <v>128</v>
      </c>
      <c r="G1709" s="18" t="s">
        <v>129</v>
      </c>
      <c r="H1709" s="24">
        <v>2.8688122856668472E-2</v>
      </c>
      <c r="I1709"/>
    </row>
    <row r="1710" spans="1:9" x14ac:dyDescent="0.25">
      <c r="A1710" s="18" t="s">
        <v>107</v>
      </c>
      <c r="B1710" s="18" t="s">
        <v>108</v>
      </c>
      <c r="C1710" s="18" t="s">
        <v>103</v>
      </c>
      <c r="D1710" s="18" t="s">
        <v>206</v>
      </c>
      <c r="E1710" s="18" t="s">
        <v>207</v>
      </c>
      <c r="F1710" s="18" t="s">
        <v>200</v>
      </c>
      <c r="G1710" s="18" t="s">
        <v>201</v>
      </c>
      <c r="H1710" s="24">
        <v>2.1968914123857589E-4</v>
      </c>
      <c r="I1710"/>
    </row>
    <row r="1711" spans="1:9" x14ac:dyDescent="0.25">
      <c r="A1711" s="18" t="s">
        <v>107</v>
      </c>
      <c r="B1711" s="18" t="s">
        <v>108</v>
      </c>
      <c r="C1711" s="18" t="s">
        <v>103</v>
      </c>
      <c r="D1711" s="18" t="s">
        <v>206</v>
      </c>
      <c r="E1711" s="18" t="s">
        <v>207</v>
      </c>
      <c r="F1711" s="18" t="s">
        <v>202</v>
      </c>
      <c r="G1711" s="18" t="s">
        <v>203</v>
      </c>
      <c r="H1711" s="24">
        <v>1.0238417438170795E-3</v>
      </c>
      <c r="I1711"/>
    </row>
    <row r="1712" spans="1:9" x14ac:dyDescent="0.25">
      <c r="A1712" s="18" t="s">
        <v>107</v>
      </c>
      <c r="B1712" s="18" t="s">
        <v>108</v>
      </c>
      <c r="C1712" s="18" t="s">
        <v>103</v>
      </c>
      <c r="D1712" s="18" t="s">
        <v>206</v>
      </c>
      <c r="E1712" s="18" t="s">
        <v>207</v>
      </c>
      <c r="F1712" s="18" t="s">
        <v>130</v>
      </c>
      <c r="G1712" s="18" t="s">
        <v>131</v>
      </c>
      <c r="H1712" s="24">
        <v>1.2040185642984152E-2</v>
      </c>
      <c r="I1712"/>
    </row>
    <row r="1713" spans="1:9" x14ac:dyDescent="0.25">
      <c r="A1713" s="18" t="s">
        <v>107</v>
      </c>
      <c r="B1713" s="18" t="s">
        <v>108</v>
      </c>
      <c r="C1713" s="18" t="s">
        <v>103</v>
      </c>
      <c r="D1713" s="18" t="s">
        <v>206</v>
      </c>
      <c r="E1713" s="18" t="s">
        <v>207</v>
      </c>
      <c r="F1713" s="18" t="s">
        <v>132</v>
      </c>
      <c r="G1713" s="18" t="s">
        <v>133</v>
      </c>
      <c r="H1713" s="24">
        <v>7.8803086232738934E-6</v>
      </c>
      <c r="I1713"/>
    </row>
    <row r="1714" spans="1:9" x14ac:dyDescent="0.25">
      <c r="A1714" s="18" t="s">
        <v>107</v>
      </c>
      <c r="B1714" s="18" t="s">
        <v>108</v>
      </c>
      <c r="C1714" s="18" t="s">
        <v>103</v>
      </c>
      <c r="D1714" s="18" t="s">
        <v>206</v>
      </c>
      <c r="E1714" s="18" t="s">
        <v>207</v>
      </c>
      <c r="F1714" s="18" t="s">
        <v>180</v>
      </c>
      <c r="G1714" s="18" t="s">
        <v>181</v>
      </c>
      <c r="H1714" s="24">
        <v>4.6533244409902822E-4</v>
      </c>
      <c r="I1714"/>
    </row>
    <row r="1715" spans="1:9" x14ac:dyDescent="0.25">
      <c r="A1715" s="18" t="s">
        <v>107</v>
      </c>
      <c r="B1715" s="18" t="s">
        <v>108</v>
      </c>
      <c r="C1715" s="18" t="s">
        <v>103</v>
      </c>
      <c r="D1715" s="18" t="s">
        <v>206</v>
      </c>
      <c r="E1715" s="18" t="s">
        <v>207</v>
      </c>
      <c r="F1715" s="18" t="s">
        <v>136</v>
      </c>
      <c r="G1715" s="18" t="s">
        <v>137</v>
      </c>
      <c r="H1715" s="24">
        <v>4.678344555306713E-3</v>
      </c>
      <c r="I1715"/>
    </row>
    <row r="1716" spans="1:9" x14ac:dyDescent="0.25">
      <c r="A1716" s="18" t="s">
        <v>107</v>
      </c>
      <c r="B1716" s="18" t="s">
        <v>108</v>
      </c>
      <c r="C1716" s="18" t="s">
        <v>103</v>
      </c>
      <c r="D1716" s="18" t="s">
        <v>206</v>
      </c>
      <c r="E1716" s="18" t="s">
        <v>207</v>
      </c>
      <c r="F1716" s="18" t="s">
        <v>238</v>
      </c>
      <c r="G1716" s="18" t="s">
        <v>239</v>
      </c>
      <c r="H1716" s="24">
        <v>5.4642046239990836E-5</v>
      </c>
      <c r="I1716"/>
    </row>
    <row r="1717" spans="1:9" x14ac:dyDescent="0.25">
      <c r="A1717" s="18" t="s">
        <v>107</v>
      </c>
      <c r="B1717" s="18" t="s">
        <v>108</v>
      </c>
      <c r="C1717" s="18" t="s">
        <v>103</v>
      </c>
      <c r="D1717" s="18" t="s">
        <v>206</v>
      </c>
      <c r="E1717" s="18" t="s">
        <v>207</v>
      </c>
      <c r="F1717" s="18" t="s">
        <v>138</v>
      </c>
      <c r="G1717" s="18" t="s">
        <v>139</v>
      </c>
      <c r="H1717" s="24">
        <v>1.8958720237457142E-5</v>
      </c>
      <c r="I1717"/>
    </row>
    <row r="1718" spans="1:9" x14ac:dyDescent="0.25">
      <c r="A1718" s="18" t="s">
        <v>107</v>
      </c>
      <c r="B1718" s="18" t="s">
        <v>108</v>
      </c>
      <c r="C1718" s="18" t="s">
        <v>103</v>
      </c>
      <c r="D1718" s="18" t="s">
        <v>206</v>
      </c>
      <c r="E1718" s="18" t="s">
        <v>207</v>
      </c>
      <c r="F1718" s="18" t="s">
        <v>140</v>
      </c>
      <c r="G1718" s="18" t="s">
        <v>141</v>
      </c>
      <c r="H1718" s="24">
        <v>0.1250124633944486</v>
      </c>
      <c r="I1718"/>
    </row>
    <row r="1719" spans="1:9" x14ac:dyDescent="0.25">
      <c r="A1719" s="18" t="s">
        <v>107</v>
      </c>
      <c r="B1719" s="18" t="s">
        <v>108</v>
      </c>
      <c r="C1719" s="18" t="s">
        <v>103</v>
      </c>
      <c r="D1719" s="18" t="s">
        <v>206</v>
      </c>
      <c r="E1719" s="18" t="s">
        <v>207</v>
      </c>
      <c r="F1719" s="18" t="s">
        <v>214</v>
      </c>
      <c r="G1719" s="18" t="s">
        <v>215</v>
      </c>
      <c r="H1719" s="24">
        <v>0.24769792221169618</v>
      </c>
      <c r="I1719"/>
    </row>
    <row r="1720" spans="1:9" x14ac:dyDescent="0.25">
      <c r="A1720" s="18" t="s">
        <v>107</v>
      </c>
      <c r="B1720" s="18" t="s">
        <v>108</v>
      </c>
      <c r="C1720" s="18" t="s">
        <v>103</v>
      </c>
      <c r="D1720" s="18" t="s">
        <v>206</v>
      </c>
      <c r="E1720" s="18" t="s">
        <v>207</v>
      </c>
      <c r="F1720" s="18" t="s">
        <v>142</v>
      </c>
      <c r="G1720" s="18" t="s">
        <v>143</v>
      </c>
      <c r="H1720" s="24">
        <v>4.3484780398195255E-3</v>
      </c>
      <c r="I1720"/>
    </row>
    <row r="1721" spans="1:9" x14ac:dyDescent="0.25">
      <c r="A1721" s="18" t="s">
        <v>107</v>
      </c>
      <c r="B1721" s="18" t="s">
        <v>108</v>
      </c>
      <c r="C1721" s="18" t="s">
        <v>103</v>
      </c>
      <c r="D1721" s="18" t="s">
        <v>206</v>
      </c>
      <c r="E1721" s="18" t="s">
        <v>207</v>
      </c>
      <c r="F1721" s="18" t="s">
        <v>148</v>
      </c>
      <c r="G1721" s="18" t="s">
        <v>149</v>
      </c>
      <c r="H1721" s="24">
        <v>1.9940524498752092E-3</v>
      </c>
      <c r="I1721"/>
    </row>
    <row r="1722" spans="1:9" x14ac:dyDescent="0.25">
      <c r="A1722" s="18" t="s">
        <v>107</v>
      </c>
      <c r="B1722" s="18" t="s">
        <v>108</v>
      </c>
      <c r="C1722" s="18" t="s">
        <v>103</v>
      </c>
      <c r="D1722" s="18" t="s">
        <v>206</v>
      </c>
      <c r="E1722" s="18" t="s">
        <v>207</v>
      </c>
      <c r="F1722" s="18" t="s">
        <v>216</v>
      </c>
      <c r="G1722" s="18" t="s">
        <v>217</v>
      </c>
      <c r="H1722" s="24">
        <v>1.9584051985962786E-3</v>
      </c>
      <c r="I1722"/>
    </row>
    <row r="1723" spans="1:9" x14ac:dyDescent="0.25">
      <c r="A1723" s="18" t="s">
        <v>107</v>
      </c>
      <c r="B1723" s="18" t="s">
        <v>108</v>
      </c>
      <c r="C1723" s="18" t="s">
        <v>103</v>
      </c>
      <c r="D1723" s="18" t="s">
        <v>206</v>
      </c>
      <c r="E1723" s="18" t="s">
        <v>207</v>
      </c>
      <c r="F1723" s="18" t="s">
        <v>150</v>
      </c>
      <c r="G1723" s="18" t="s">
        <v>151</v>
      </c>
      <c r="H1723" s="24">
        <v>3.5325505910054618E-3</v>
      </c>
      <c r="I1723"/>
    </row>
    <row r="1724" spans="1:9" x14ac:dyDescent="0.25">
      <c r="A1724" s="18" t="s">
        <v>107</v>
      </c>
      <c r="B1724" s="18" t="s">
        <v>108</v>
      </c>
      <c r="C1724" s="18" t="s">
        <v>103</v>
      </c>
      <c r="D1724" s="18" t="s">
        <v>206</v>
      </c>
      <c r="E1724" s="18" t="s">
        <v>207</v>
      </c>
      <c r="F1724" s="18" t="s">
        <v>218</v>
      </c>
      <c r="G1724" s="18" t="s">
        <v>219</v>
      </c>
      <c r="H1724" s="24">
        <v>4.8032144590681142E-6</v>
      </c>
      <c r="I1724"/>
    </row>
    <row r="1725" spans="1:9" x14ac:dyDescent="0.25">
      <c r="A1725" s="18" t="s">
        <v>107</v>
      </c>
      <c r="B1725" s="18" t="s">
        <v>108</v>
      </c>
      <c r="C1725" s="18" t="s">
        <v>103</v>
      </c>
      <c r="D1725" s="18" t="s">
        <v>206</v>
      </c>
      <c r="E1725" s="18" t="s">
        <v>207</v>
      </c>
      <c r="F1725" s="18" t="s">
        <v>192</v>
      </c>
      <c r="G1725" s="18" t="s">
        <v>193</v>
      </c>
      <c r="H1725" s="24">
        <v>7.3601998496142226E-2</v>
      </c>
      <c r="I1725"/>
    </row>
    <row r="1726" spans="1:9" x14ac:dyDescent="0.25">
      <c r="A1726" s="18" t="s">
        <v>107</v>
      </c>
      <c r="B1726" s="18" t="s">
        <v>108</v>
      </c>
      <c r="C1726" s="18" t="s">
        <v>103</v>
      </c>
      <c r="D1726" s="18" t="s">
        <v>206</v>
      </c>
      <c r="E1726" s="18" t="s">
        <v>207</v>
      </c>
      <c r="F1726" s="18" t="s">
        <v>220</v>
      </c>
      <c r="G1726" s="18" t="s">
        <v>221</v>
      </c>
      <c r="H1726" s="24">
        <v>4.1842707393304375E-3</v>
      </c>
      <c r="I1726"/>
    </row>
    <row r="1727" spans="1:9" x14ac:dyDescent="0.25">
      <c r="A1727" s="18" t="s">
        <v>107</v>
      </c>
      <c r="B1727" s="18" t="s">
        <v>108</v>
      </c>
      <c r="C1727" s="18" t="s">
        <v>103</v>
      </c>
      <c r="D1727" s="18" t="s">
        <v>206</v>
      </c>
      <c r="E1727" s="18" t="s">
        <v>207</v>
      </c>
      <c r="F1727" s="18" t="s">
        <v>222</v>
      </c>
      <c r="G1727" s="18" t="s">
        <v>223</v>
      </c>
      <c r="H1727" s="24">
        <v>1.4766854535696785E-5</v>
      </c>
      <c r="I1727"/>
    </row>
    <row r="1728" spans="1:9" x14ac:dyDescent="0.25">
      <c r="A1728" s="18" t="s">
        <v>107</v>
      </c>
      <c r="B1728" s="18" t="s">
        <v>108</v>
      </c>
      <c r="C1728" s="18" t="s">
        <v>103</v>
      </c>
      <c r="D1728" s="18" t="s">
        <v>206</v>
      </c>
      <c r="E1728" s="18" t="s">
        <v>207</v>
      </c>
      <c r="F1728" s="18" t="s">
        <v>236</v>
      </c>
      <c r="G1728" s="18" t="s">
        <v>237</v>
      </c>
      <c r="H1728" s="24">
        <v>3.9524725475947734E-4</v>
      </c>
      <c r="I1728"/>
    </row>
    <row r="1729" spans="1:9" x14ac:dyDescent="0.25">
      <c r="A1729" s="18" t="s">
        <v>107</v>
      </c>
      <c r="B1729" s="18" t="s">
        <v>108</v>
      </c>
      <c r="C1729" s="18" t="s">
        <v>103</v>
      </c>
      <c r="D1729" s="18" t="s">
        <v>206</v>
      </c>
      <c r="E1729" s="18" t="s">
        <v>207</v>
      </c>
      <c r="F1729" s="18" t="s">
        <v>224</v>
      </c>
      <c r="G1729" s="18" t="s">
        <v>225</v>
      </c>
      <c r="H1729" s="24">
        <v>1.0561519317540955E-3</v>
      </c>
      <c r="I1729"/>
    </row>
    <row r="1730" spans="1:9" x14ac:dyDescent="0.25">
      <c r="A1730" s="18" t="s">
        <v>107</v>
      </c>
      <c r="B1730" s="18" t="s">
        <v>108</v>
      </c>
      <c r="C1730" s="18" t="s">
        <v>103</v>
      </c>
      <c r="D1730" s="18" t="s">
        <v>206</v>
      </c>
      <c r="E1730" s="18" t="s">
        <v>207</v>
      </c>
      <c r="F1730" s="18" t="s">
        <v>182</v>
      </c>
      <c r="G1730" s="18" t="s">
        <v>183</v>
      </c>
      <c r="H1730" s="24">
        <v>0.14840925645103645</v>
      </c>
      <c r="I1730"/>
    </row>
    <row r="1731" spans="1:9" x14ac:dyDescent="0.25">
      <c r="A1731" s="18" t="s">
        <v>107</v>
      </c>
      <c r="B1731" s="18" t="s">
        <v>108</v>
      </c>
      <c r="C1731" s="18" t="s">
        <v>103</v>
      </c>
      <c r="D1731" s="18" t="s">
        <v>206</v>
      </c>
      <c r="E1731" s="18" t="s">
        <v>207</v>
      </c>
      <c r="F1731" s="18" t="s">
        <v>230</v>
      </c>
      <c r="G1731" s="18" t="s">
        <v>231</v>
      </c>
      <c r="H1731" s="24">
        <v>0.14441274763807463</v>
      </c>
      <c r="I1731"/>
    </row>
    <row r="1732" spans="1:9" x14ac:dyDescent="0.25">
      <c r="A1732" s="18" t="s">
        <v>107</v>
      </c>
      <c r="B1732" s="18" t="s">
        <v>108</v>
      </c>
      <c r="C1732" s="18" t="s">
        <v>103</v>
      </c>
      <c r="D1732" s="18" t="s">
        <v>206</v>
      </c>
      <c r="E1732" s="18" t="s">
        <v>207</v>
      </c>
      <c r="F1732" s="18" t="s">
        <v>232</v>
      </c>
      <c r="G1732" s="18" t="s">
        <v>233</v>
      </c>
      <c r="H1732" s="24">
        <v>0.28507621079913642</v>
      </c>
      <c r="I1732"/>
    </row>
    <row r="1733" spans="1:9" x14ac:dyDescent="0.25">
      <c r="A1733" s="18" t="s">
        <v>107</v>
      </c>
      <c r="B1733" s="18" t="s">
        <v>108</v>
      </c>
      <c r="C1733" s="18" t="s">
        <v>103</v>
      </c>
      <c r="D1733" s="18" t="s">
        <v>206</v>
      </c>
      <c r="E1733" s="18" t="s">
        <v>207</v>
      </c>
      <c r="F1733" s="18" t="s">
        <v>152</v>
      </c>
      <c r="G1733" s="18" t="s">
        <v>153</v>
      </c>
      <c r="H1733" s="24">
        <v>1.0272002842204924E-3</v>
      </c>
      <c r="I1733"/>
    </row>
    <row r="1734" spans="1:9" x14ac:dyDescent="0.25">
      <c r="A1734" s="18" t="s">
        <v>107</v>
      </c>
      <c r="B1734" s="18" t="s">
        <v>108</v>
      </c>
      <c r="C1734" s="18" t="s">
        <v>103</v>
      </c>
      <c r="D1734" s="18" t="s">
        <v>206</v>
      </c>
      <c r="E1734" s="18" t="s">
        <v>207</v>
      </c>
      <c r="F1734" s="18" t="s">
        <v>156</v>
      </c>
      <c r="G1734" s="18" t="s">
        <v>157</v>
      </c>
      <c r="H1734" s="24">
        <v>1.1897358786782755E-4</v>
      </c>
      <c r="I1734"/>
    </row>
    <row r="1735" spans="1:9" x14ac:dyDescent="0.25">
      <c r="A1735" s="18" t="s">
        <v>107</v>
      </c>
      <c r="B1735" s="18" t="s">
        <v>108</v>
      </c>
      <c r="C1735" s="18" t="s">
        <v>103</v>
      </c>
      <c r="D1735" s="18" t="s">
        <v>206</v>
      </c>
      <c r="E1735" s="18" t="s">
        <v>207</v>
      </c>
      <c r="F1735" s="18" t="s">
        <v>234</v>
      </c>
      <c r="G1735" s="18" t="s">
        <v>235</v>
      </c>
      <c r="H1735" s="24">
        <v>0.98973566113106992</v>
      </c>
      <c r="I1735"/>
    </row>
    <row r="1736" spans="1:9" x14ac:dyDescent="0.25">
      <c r="A1736" s="18" t="s">
        <v>107</v>
      </c>
      <c r="B1736" s="18" t="s">
        <v>108</v>
      </c>
      <c r="C1736" s="18" t="s">
        <v>103</v>
      </c>
      <c r="D1736" s="18" t="s">
        <v>206</v>
      </c>
      <c r="E1736" s="18" t="s">
        <v>207</v>
      </c>
      <c r="F1736" s="18" t="s">
        <v>158</v>
      </c>
      <c r="G1736" s="18" t="s">
        <v>159</v>
      </c>
      <c r="H1736" s="24">
        <v>2.0599453513398626E-5</v>
      </c>
      <c r="I1736"/>
    </row>
    <row r="1737" spans="1:9" x14ac:dyDescent="0.25">
      <c r="A1737" s="18" t="s">
        <v>107</v>
      </c>
      <c r="B1737" s="18" t="s">
        <v>108</v>
      </c>
      <c r="C1737" s="18" t="s">
        <v>103</v>
      </c>
      <c r="D1737" s="18" t="s">
        <v>206</v>
      </c>
      <c r="E1737" s="18" t="s">
        <v>207</v>
      </c>
      <c r="F1737" s="18" t="s">
        <v>160</v>
      </c>
      <c r="G1737" s="18" t="s">
        <v>161</v>
      </c>
      <c r="H1737" s="24">
        <v>2.4034456991699356E-4</v>
      </c>
      <c r="I1737"/>
    </row>
    <row r="1738" spans="1:9" x14ac:dyDescent="0.25">
      <c r="A1738" s="18" t="s">
        <v>107</v>
      </c>
      <c r="B1738" s="18" t="s">
        <v>108</v>
      </c>
      <c r="C1738" s="18" t="s">
        <v>103</v>
      </c>
      <c r="D1738" s="18" t="s">
        <v>206</v>
      </c>
      <c r="E1738" s="18" t="s">
        <v>207</v>
      </c>
      <c r="F1738" s="18" t="s">
        <v>164</v>
      </c>
      <c r="G1738" s="18" t="s">
        <v>165</v>
      </c>
      <c r="H1738" s="24">
        <v>0.10480068948642536</v>
      </c>
      <c r="I1738"/>
    </row>
    <row r="1739" spans="1:9" x14ac:dyDescent="0.25">
      <c r="A1739" s="18" t="s">
        <v>107</v>
      </c>
      <c r="B1739" s="18" t="s">
        <v>108</v>
      </c>
      <c r="C1739" s="18" t="s">
        <v>103</v>
      </c>
      <c r="D1739" s="18" t="s">
        <v>206</v>
      </c>
      <c r="E1739" s="18" t="s">
        <v>207</v>
      </c>
      <c r="F1739" s="18" t="s">
        <v>226</v>
      </c>
      <c r="G1739" s="18" t="s">
        <v>227</v>
      </c>
      <c r="H1739" s="24">
        <v>1.8607452585732578E-6</v>
      </c>
      <c r="I1739"/>
    </row>
    <row r="1740" spans="1:9" x14ac:dyDescent="0.25">
      <c r="A1740" s="18" t="s">
        <v>107</v>
      </c>
      <c r="B1740" s="18" t="s">
        <v>108</v>
      </c>
      <c r="C1740" s="18" t="s">
        <v>103</v>
      </c>
      <c r="D1740" s="18" t="s">
        <v>206</v>
      </c>
      <c r="E1740" s="18" t="s">
        <v>207</v>
      </c>
      <c r="F1740" s="18" t="s">
        <v>188</v>
      </c>
      <c r="G1740" s="18" t="s">
        <v>189</v>
      </c>
      <c r="H1740" s="24">
        <v>5.7155094254417562E-4</v>
      </c>
      <c r="I1740"/>
    </row>
    <row r="1741" spans="1:9" x14ac:dyDescent="0.25">
      <c r="A1741" s="18" t="s">
        <v>107</v>
      </c>
      <c r="B1741" s="18" t="s">
        <v>108</v>
      </c>
      <c r="C1741" s="18" t="s">
        <v>103</v>
      </c>
      <c r="D1741" s="18" t="s">
        <v>206</v>
      </c>
      <c r="E1741" s="18" t="s">
        <v>207</v>
      </c>
      <c r="F1741" s="18" t="s">
        <v>166</v>
      </c>
      <c r="G1741" s="18" t="s">
        <v>167</v>
      </c>
      <c r="H1741" s="24">
        <v>3.0614163781799751E-3</v>
      </c>
      <c r="I1741"/>
    </row>
    <row r="1742" spans="1:9" x14ac:dyDescent="0.25">
      <c r="A1742" s="18" t="s">
        <v>107</v>
      </c>
      <c r="B1742" s="18" t="s">
        <v>108</v>
      </c>
      <c r="C1742" s="18" t="s">
        <v>103</v>
      </c>
      <c r="D1742" s="18" t="s">
        <v>206</v>
      </c>
      <c r="E1742" s="18" t="s">
        <v>207</v>
      </c>
      <c r="F1742" s="18" t="s">
        <v>168</v>
      </c>
      <c r="G1742" s="18" t="s">
        <v>169</v>
      </c>
      <c r="H1742" s="24">
        <v>9.6730205859372047E-5</v>
      </c>
      <c r="I1742"/>
    </row>
    <row r="1743" spans="1:9" x14ac:dyDescent="0.25">
      <c r="A1743" s="18" t="s">
        <v>107</v>
      </c>
      <c r="B1743" s="18" t="s">
        <v>108</v>
      </c>
      <c r="C1743" s="18" t="s">
        <v>103</v>
      </c>
      <c r="D1743" s="18" t="s">
        <v>206</v>
      </c>
      <c r="E1743" s="18" t="s">
        <v>207</v>
      </c>
      <c r="F1743" s="18" t="s">
        <v>170</v>
      </c>
      <c r="G1743" s="18" t="s">
        <v>171</v>
      </c>
      <c r="H1743" s="24">
        <v>1.6849346945897631E-5</v>
      </c>
      <c r="I1743"/>
    </row>
    <row r="1744" spans="1:9" x14ac:dyDescent="0.25">
      <c r="A1744" s="18" t="s">
        <v>107</v>
      </c>
      <c r="B1744" s="18" t="s">
        <v>108</v>
      </c>
      <c r="C1744" s="18" t="s">
        <v>103</v>
      </c>
      <c r="D1744" s="18" t="s">
        <v>206</v>
      </c>
      <c r="E1744" s="18" t="s">
        <v>207</v>
      </c>
      <c r="F1744" s="18" t="s">
        <v>228</v>
      </c>
      <c r="G1744" s="18" t="s">
        <v>229</v>
      </c>
      <c r="H1744" s="24">
        <v>3.5193098630862726E-3</v>
      </c>
      <c r="I1744"/>
    </row>
    <row r="1745" spans="1:9" x14ac:dyDescent="0.25">
      <c r="A1745" s="18" t="s">
        <v>107</v>
      </c>
      <c r="B1745" s="18" t="s">
        <v>108</v>
      </c>
      <c r="C1745" s="18" t="s">
        <v>103</v>
      </c>
      <c r="D1745" s="18" t="s">
        <v>206</v>
      </c>
      <c r="E1745" s="18" t="s">
        <v>207</v>
      </c>
      <c r="F1745" s="18" t="s">
        <v>172</v>
      </c>
      <c r="G1745" s="18" t="s">
        <v>173</v>
      </c>
      <c r="H1745" s="24">
        <v>6.6443369019814277E-2</v>
      </c>
      <c r="I1745"/>
    </row>
    <row r="1746" spans="1:9" x14ac:dyDescent="0.25">
      <c r="A1746" s="18" t="s">
        <v>107</v>
      </c>
      <c r="B1746" s="18" t="s">
        <v>108</v>
      </c>
      <c r="C1746" s="18" t="s">
        <v>103</v>
      </c>
      <c r="D1746" s="18" t="s">
        <v>206</v>
      </c>
      <c r="E1746" s="18" t="s">
        <v>207</v>
      </c>
      <c r="F1746" s="18" t="s">
        <v>174</v>
      </c>
      <c r="G1746" s="18" t="s">
        <v>175</v>
      </c>
      <c r="H1746" s="24">
        <v>0.1335536937784958</v>
      </c>
      <c r="I1746"/>
    </row>
    <row r="1747" spans="1:9" x14ac:dyDescent="0.25">
      <c r="A1747" s="18" t="s">
        <v>107</v>
      </c>
      <c r="B1747" s="18" t="s">
        <v>108</v>
      </c>
      <c r="C1747" s="18" t="s">
        <v>103</v>
      </c>
      <c r="D1747" s="18" t="s">
        <v>206</v>
      </c>
      <c r="E1747" s="18" t="s">
        <v>207</v>
      </c>
      <c r="F1747" s="18" t="s">
        <v>190</v>
      </c>
      <c r="G1747" s="18" t="s">
        <v>191</v>
      </c>
      <c r="H1747" s="24">
        <v>5.5624374669911749E-5</v>
      </c>
      <c r="I1747"/>
    </row>
    <row r="1748" spans="1:9" x14ac:dyDescent="0.25">
      <c r="A1748" s="18" t="s">
        <v>107</v>
      </c>
      <c r="B1748" s="18" t="s">
        <v>108</v>
      </c>
      <c r="C1748" s="18" t="s">
        <v>103</v>
      </c>
      <c r="D1748" s="18" t="s">
        <v>206</v>
      </c>
      <c r="E1748" s="18" t="s">
        <v>207</v>
      </c>
      <c r="F1748" s="18" t="s">
        <v>124</v>
      </c>
      <c r="G1748" s="18" t="s">
        <v>125</v>
      </c>
      <c r="H1748" s="24">
        <v>2.6639098389993803E-3</v>
      </c>
      <c r="I1748"/>
    </row>
    <row r="1749" spans="1:9" x14ac:dyDescent="0.25">
      <c r="A1749" s="18" t="s">
        <v>107</v>
      </c>
      <c r="B1749" s="18" t="s">
        <v>108</v>
      </c>
      <c r="C1749" s="18" t="s">
        <v>103</v>
      </c>
      <c r="D1749" s="18" t="s">
        <v>206</v>
      </c>
      <c r="E1749" s="18" t="s">
        <v>207</v>
      </c>
      <c r="F1749" s="18" t="s">
        <v>204</v>
      </c>
      <c r="G1749" s="18" t="s">
        <v>205</v>
      </c>
      <c r="H1749" s="24">
        <v>8.5149754477273904E-5</v>
      </c>
      <c r="I1749"/>
    </row>
    <row r="1750" spans="1:9" x14ac:dyDescent="0.25">
      <c r="A1750" s="18" t="s">
        <v>107</v>
      </c>
      <c r="B1750" s="18" t="s">
        <v>108</v>
      </c>
      <c r="C1750" s="18" t="s">
        <v>103</v>
      </c>
      <c r="D1750" s="18" t="s">
        <v>206</v>
      </c>
      <c r="E1750" s="18" t="s">
        <v>207</v>
      </c>
      <c r="F1750" s="18" t="s">
        <v>176</v>
      </c>
      <c r="G1750" s="18" t="s">
        <v>177</v>
      </c>
      <c r="H1750" s="24">
        <v>1.5116672060998523E-4</v>
      </c>
      <c r="I1750"/>
    </row>
    <row r="1751" spans="1:9" x14ac:dyDescent="0.25">
      <c r="A1751" s="18" t="s">
        <v>107</v>
      </c>
      <c r="B1751" s="18" t="s">
        <v>108</v>
      </c>
      <c r="C1751" s="18" t="s">
        <v>103</v>
      </c>
      <c r="D1751" s="18" t="s">
        <v>206</v>
      </c>
      <c r="E1751" s="18" t="s">
        <v>207</v>
      </c>
      <c r="F1751" s="18" t="s">
        <v>208</v>
      </c>
      <c r="G1751" s="18" t="s">
        <v>209</v>
      </c>
      <c r="H1751" s="24">
        <v>1.4848191324192184</v>
      </c>
      <c r="I1751"/>
    </row>
    <row r="1752" spans="1:9" x14ac:dyDescent="0.25">
      <c r="A1752" s="18" t="s">
        <v>107</v>
      </c>
      <c r="B1752" s="18" t="s">
        <v>108</v>
      </c>
      <c r="C1752" s="18" t="s">
        <v>103</v>
      </c>
      <c r="D1752" s="18" t="s">
        <v>206</v>
      </c>
      <c r="E1752" s="18" t="s">
        <v>207</v>
      </c>
      <c r="F1752" s="18" t="s">
        <v>196</v>
      </c>
      <c r="G1752" s="18" t="s">
        <v>197</v>
      </c>
      <c r="H1752" s="24">
        <v>7.0171488223356402E-7</v>
      </c>
      <c r="I1752"/>
    </row>
    <row r="1753" spans="1:9" x14ac:dyDescent="0.25">
      <c r="A1753" s="18" t="s">
        <v>107</v>
      </c>
      <c r="B1753" s="18" t="s">
        <v>108</v>
      </c>
      <c r="C1753" s="18" t="s">
        <v>103</v>
      </c>
      <c r="D1753" s="18" t="s">
        <v>280</v>
      </c>
      <c r="E1753" s="18" t="s">
        <v>281</v>
      </c>
      <c r="F1753" s="18" t="s">
        <v>212</v>
      </c>
      <c r="G1753" s="18" t="s">
        <v>213</v>
      </c>
      <c r="H1753" s="24">
        <v>1.600547857475641E-4</v>
      </c>
      <c r="I1753"/>
    </row>
    <row r="1754" spans="1:9" x14ac:dyDescent="0.25">
      <c r="A1754" s="18" t="s">
        <v>107</v>
      </c>
      <c r="B1754" s="18" t="s">
        <v>108</v>
      </c>
      <c r="C1754" s="18" t="s">
        <v>103</v>
      </c>
      <c r="D1754" s="18" t="s">
        <v>280</v>
      </c>
      <c r="E1754" s="18" t="s">
        <v>281</v>
      </c>
      <c r="F1754" s="18" t="s">
        <v>128</v>
      </c>
      <c r="G1754" s="18" t="s">
        <v>129</v>
      </c>
      <c r="H1754" s="24">
        <v>1.0726182263918974E-3</v>
      </c>
      <c r="I1754"/>
    </row>
    <row r="1755" spans="1:9" x14ac:dyDescent="0.25">
      <c r="A1755" s="18" t="s">
        <v>107</v>
      </c>
      <c r="B1755" s="18" t="s">
        <v>108</v>
      </c>
      <c r="C1755" s="18" t="s">
        <v>103</v>
      </c>
      <c r="D1755" s="18" t="s">
        <v>280</v>
      </c>
      <c r="E1755" s="18" t="s">
        <v>281</v>
      </c>
      <c r="F1755" s="18" t="s">
        <v>198</v>
      </c>
      <c r="G1755" s="18" t="s">
        <v>199</v>
      </c>
      <c r="H1755" s="24">
        <v>0.10097278430721528</v>
      </c>
      <c r="I1755"/>
    </row>
    <row r="1756" spans="1:9" x14ac:dyDescent="0.25">
      <c r="A1756" s="18" t="s">
        <v>107</v>
      </c>
      <c r="B1756" s="18" t="s">
        <v>108</v>
      </c>
      <c r="C1756" s="18" t="s">
        <v>103</v>
      </c>
      <c r="D1756" s="18" t="s">
        <v>280</v>
      </c>
      <c r="E1756" s="18" t="s">
        <v>281</v>
      </c>
      <c r="F1756" s="18" t="s">
        <v>130</v>
      </c>
      <c r="G1756" s="18" t="s">
        <v>131</v>
      </c>
      <c r="H1756" s="24">
        <v>0.13878511894039255</v>
      </c>
      <c r="I1756"/>
    </row>
    <row r="1757" spans="1:9" x14ac:dyDescent="0.25">
      <c r="A1757" s="18" t="s">
        <v>107</v>
      </c>
      <c r="B1757" s="18" t="s">
        <v>108</v>
      </c>
      <c r="C1757" s="18" t="s">
        <v>103</v>
      </c>
      <c r="D1757" s="18" t="s">
        <v>280</v>
      </c>
      <c r="E1757" s="18" t="s">
        <v>281</v>
      </c>
      <c r="F1757" s="18" t="s">
        <v>132</v>
      </c>
      <c r="G1757" s="18" t="s">
        <v>133</v>
      </c>
      <c r="H1757" s="24">
        <v>1.9491885202648454E-6</v>
      </c>
      <c r="I1757"/>
    </row>
    <row r="1758" spans="1:9" x14ac:dyDescent="0.25">
      <c r="A1758" s="18" t="s">
        <v>107</v>
      </c>
      <c r="B1758" s="18" t="s">
        <v>108</v>
      </c>
      <c r="C1758" s="18" t="s">
        <v>103</v>
      </c>
      <c r="D1758" s="18" t="s">
        <v>280</v>
      </c>
      <c r="E1758" s="18" t="s">
        <v>281</v>
      </c>
      <c r="F1758" s="18" t="s">
        <v>138</v>
      </c>
      <c r="G1758" s="18" t="s">
        <v>139</v>
      </c>
      <c r="H1758" s="24">
        <v>3.1983169246223358E-6</v>
      </c>
      <c r="I1758"/>
    </row>
    <row r="1759" spans="1:9" x14ac:dyDescent="0.25">
      <c r="A1759" s="18" t="s">
        <v>107</v>
      </c>
      <c r="B1759" s="18" t="s">
        <v>108</v>
      </c>
      <c r="C1759" s="18" t="s">
        <v>103</v>
      </c>
      <c r="D1759" s="18" t="s">
        <v>280</v>
      </c>
      <c r="E1759" s="18" t="s">
        <v>281</v>
      </c>
      <c r="F1759" s="18" t="s">
        <v>140</v>
      </c>
      <c r="G1759" s="18" t="s">
        <v>141</v>
      </c>
      <c r="H1759" s="24">
        <v>5.6720329840779803E-5</v>
      </c>
      <c r="I1759"/>
    </row>
    <row r="1760" spans="1:9" x14ac:dyDescent="0.25">
      <c r="A1760" s="18" t="s">
        <v>107</v>
      </c>
      <c r="B1760" s="18" t="s">
        <v>108</v>
      </c>
      <c r="C1760" s="18" t="s">
        <v>103</v>
      </c>
      <c r="D1760" s="18" t="s">
        <v>280</v>
      </c>
      <c r="E1760" s="18" t="s">
        <v>281</v>
      </c>
      <c r="F1760" s="18" t="s">
        <v>148</v>
      </c>
      <c r="G1760" s="18" t="s">
        <v>149</v>
      </c>
      <c r="H1760" s="24">
        <v>7.2599179384398653E-5</v>
      </c>
      <c r="I1760"/>
    </row>
    <row r="1761" spans="1:9" x14ac:dyDescent="0.25">
      <c r="A1761" s="18" t="s">
        <v>107</v>
      </c>
      <c r="B1761" s="18" t="s">
        <v>108</v>
      </c>
      <c r="C1761" s="18" t="s">
        <v>103</v>
      </c>
      <c r="D1761" s="18" t="s">
        <v>280</v>
      </c>
      <c r="E1761" s="18" t="s">
        <v>281</v>
      </c>
      <c r="F1761" s="18" t="s">
        <v>192</v>
      </c>
      <c r="G1761" s="18" t="s">
        <v>193</v>
      </c>
      <c r="H1761" s="24">
        <v>2.4783343421435908E-5</v>
      </c>
      <c r="I1761"/>
    </row>
    <row r="1762" spans="1:9" x14ac:dyDescent="0.25">
      <c r="A1762" s="18" t="s">
        <v>107</v>
      </c>
      <c r="B1762" s="18" t="s">
        <v>108</v>
      </c>
      <c r="C1762" s="18" t="s">
        <v>103</v>
      </c>
      <c r="D1762" s="18" t="s">
        <v>280</v>
      </c>
      <c r="E1762" s="18" t="s">
        <v>281</v>
      </c>
      <c r="F1762" s="18" t="s">
        <v>182</v>
      </c>
      <c r="G1762" s="18" t="s">
        <v>183</v>
      </c>
      <c r="H1762" s="24">
        <v>6.7763654802742599E-3</v>
      </c>
      <c r="I1762"/>
    </row>
    <row r="1763" spans="1:9" x14ac:dyDescent="0.25">
      <c r="A1763" s="18" t="s">
        <v>107</v>
      </c>
      <c r="B1763" s="18" t="s">
        <v>108</v>
      </c>
      <c r="C1763" s="18" t="s">
        <v>103</v>
      </c>
      <c r="D1763" s="18" t="s">
        <v>280</v>
      </c>
      <c r="E1763" s="18" t="s">
        <v>281</v>
      </c>
      <c r="F1763" s="18" t="s">
        <v>232</v>
      </c>
      <c r="G1763" s="18" t="s">
        <v>233</v>
      </c>
      <c r="H1763" s="24">
        <v>1.4185116455921234E-2</v>
      </c>
      <c r="I1763"/>
    </row>
    <row r="1764" spans="1:9" x14ac:dyDescent="0.25">
      <c r="A1764" s="18" t="s">
        <v>107</v>
      </c>
      <c r="B1764" s="18" t="s">
        <v>108</v>
      </c>
      <c r="C1764" s="18" t="s">
        <v>103</v>
      </c>
      <c r="D1764" s="18" t="s">
        <v>280</v>
      </c>
      <c r="E1764" s="18" t="s">
        <v>281</v>
      </c>
      <c r="F1764" s="18" t="s">
        <v>152</v>
      </c>
      <c r="G1764" s="18" t="s">
        <v>153</v>
      </c>
      <c r="H1764" s="24">
        <v>1.076114016634119E-2</v>
      </c>
      <c r="I1764"/>
    </row>
    <row r="1765" spans="1:9" x14ac:dyDescent="0.25">
      <c r="A1765" s="18" t="s">
        <v>107</v>
      </c>
      <c r="B1765" s="18" t="s">
        <v>108</v>
      </c>
      <c r="C1765" s="18" t="s">
        <v>103</v>
      </c>
      <c r="D1765" s="18" t="s">
        <v>280</v>
      </c>
      <c r="E1765" s="18" t="s">
        <v>281</v>
      </c>
      <c r="F1765" s="18" t="s">
        <v>164</v>
      </c>
      <c r="G1765" s="18" t="s">
        <v>165</v>
      </c>
      <c r="H1765" s="24">
        <v>3.477291506245968E-4</v>
      </c>
      <c r="I1765"/>
    </row>
    <row r="1766" spans="1:9" x14ac:dyDescent="0.25">
      <c r="A1766" s="18" t="s">
        <v>107</v>
      </c>
      <c r="B1766" s="18" t="s">
        <v>108</v>
      </c>
      <c r="C1766" s="18" t="s">
        <v>103</v>
      </c>
      <c r="D1766" s="18" t="s">
        <v>280</v>
      </c>
      <c r="E1766" s="18" t="s">
        <v>281</v>
      </c>
      <c r="F1766" s="18" t="s">
        <v>188</v>
      </c>
      <c r="G1766" s="18" t="s">
        <v>189</v>
      </c>
      <c r="H1766" s="24">
        <v>8.0943980025227754E-4</v>
      </c>
      <c r="I1766"/>
    </row>
    <row r="1767" spans="1:9" x14ac:dyDescent="0.25">
      <c r="A1767" s="18" t="s">
        <v>107</v>
      </c>
      <c r="B1767" s="18" t="s">
        <v>108</v>
      </c>
      <c r="C1767" s="18" t="s">
        <v>103</v>
      </c>
      <c r="D1767" s="18" t="s">
        <v>280</v>
      </c>
      <c r="E1767" s="18" t="s">
        <v>281</v>
      </c>
      <c r="F1767" s="18" t="s">
        <v>168</v>
      </c>
      <c r="G1767" s="18" t="s">
        <v>169</v>
      </c>
      <c r="H1767" s="24">
        <v>1.412462784237107E-5</v>
      </c>
      <c r="I1767"/>
    </row>
    <row r="1768" spans="1:9" x14ac:dyDescent="0.25">
      <c r="A1768" s="18" t="s">
        <v>107</v>
      </c>
      <c r="B1768" s="18" t="s">
        <v>108</v>
      </c>
      <c r="C1768" s="18" t="s">
        <v>103</v>
      </c>
      <c r="D1768" s="18" t="s">
        <v>280</v>
      </c>
      <c r="E1768" s="18" t="s">
        <v>281</v>
      </c>
      <c r="F1768" s="18" t="s">
        <v>228</v>
      </c>
      <c r="G1768" s="18" t="s">
        <v>229</v>
      </c>
      <c r="H1768" s="24">
        <v>1.1204003066984963E-4</v>
      </c>
      <c r="I1768"/>
    </row>
    <row r="1769" spans="1:9" x14ac:dyDescent="0.25">
      <c r="A1769" s="18" t="s">
        <v>107</v>
      </c>
      <c r="B1769" s="18" t="s">
        <v>108</v>
      </c>
      <c r="C1769" s="18" t="s">
        <v>103</v>
      </c>
      <c r="D1769" s="18" t="s">
        <v>280</v>
      </c>
      <c r="E1769" s="18" t="s">
        <v>281</v>
      </c>
      <c r="F1769" s="18" t="s">
        <v>172</v>
      </c>
      <c r="G1769" s="18" t="s">
        <v>173</v>
      </c>
      <c r="H1769" s="24">
        <v>0.16485485368521993</v>
      </c>
      <c r="I1769"/>
    </row>
    <row r="1770" spans="1:9" x14ac:dyDescent="0.25">
      <c r="A1770" s="18" t="s">
        <v>107</v>
      </c>
      <c r="B1770" s="18" t="s">
        <v>108</v>
      </c>
      <c r="C1770" s="18" t="s">
        <v>103</v>
      </c>
      <c r="D1770" s="18" t="s">
        <v>280</v>
      </c>
      <c r="E1770" s="18" t="s">
        <v>281</v>
      </c>
      <c r="F1770" s="18" t="s">
        <v>190</v>
      </c>
      <c r="G1770" s="18" t="s">
        <v>191</v>
      </c>
      <c r="H1770" s="24">
        <v>1.4017702175965627E-6</v>
      </c>
      <c r="I1770"/>
    </row>
    <row r="1771" spans="1:9" x14ac:dyDescent="0.25">
      <c r="A1771" s="18" t="s">
        <v>107</v>
      </c>
      <c r="B1771" s="18" t="s">
        <v>108</v>
      </c>
      <c r="C1771" s="18" t="s">
        <v>103</v>
      </c>
      <c r="D1771" s="18" t="s">
        <v>280</v>
      </c>
      <c r="E1771" s="18" t="s">
        <v>281</v>
      </c>
      <c r="F1771" s="18" t="s">
        <v>176</v>
      </c>
      <c r="G1771" s="18" t="s">
        <v>177</v>
      </c>
      <c r="H1771" s="24">
        <v>4.506507771856393E-6</v>
      </c>
      <c r="I1771"/>
    </row>
    <row r="1772" spans="1:9" x14ac:dyDescent="0.25">
      <c r="A1772" s="18" t="s">
        <v>107</v>
      </c>
      <c r="B1772" s="18" t="s">
        <v>108</v>
      </c>
      <c r="C1772" s="18" t="s">
        <v>103</v>
      </c>
      <c r="D1772" s="18" t="s">
        <v>338</v>
      </c>
      <c r="E1772" s="18" t="s">
        <v>339</v>
      </c>
      <c r="F1772" s="18" t="s">
        <v>178</v>
      </c>
      <c r="G1772" s="18" t="s">
        <v>179</v>
      </c>
      <c r="H1772" s="24">
        <v>2.7002962890772029E-8</v>
      </c>
      <c r="I1772"/>
    </row>
    <row r="1773" spans="1:9" x14ac:dyDescent="0.25">
      <c r="A1773" s="18" t="s">
        <v>107</v>
      </c>
      <c r="B1773" s="18" t="s">
        <v>108</v>
      </c>
      <c r="C1773" s="18" t="s">
        <v>103</v>
      </c>
      <c r="D1773" s="18" t="s">
        <v>338</v>
      </c>
      <c r="E1773" s="18" t="s">
        <v>339</v>
      </c>
      <c r="F1773" s="18" t="s">
        <v>286</v>
      </c>
      <c r="G1773" s="18" t="s">
        <v>287</v>
      </c>
      <c r="H1773" s="24">
        <v>1.2998528200561951E-9</v>
      </c>
      <c r="I1773"/>
    </row>
    <row r="1774" spans="1:9" x14ac:dyDescent="0.25">
      <c r="A1774" s="18" t="s">
        <v>107</v>
      </c>
      <c r="B1774" s="18" t="s">
        <v>108</v>
      </c>
      <c r="C1774" s="18" t="s">
        <v>103</v>
      </c>
      <c r="D1774" s="18" t="s">
        <v>338</v>
      </c>
      <c r="E1774" s="18" t="s">
        <v>339</v>
      </c>
      <c r="F1774" s="18" t="s">
        <v>254</v>
      </c>
      <c r="G1774" s="18" t="s">
        <v>255</v>
      </c>
      <c r="H1774" s="24">
        <v>1.6733253769665646E-9</v>
      </c>
      <c r="I1774"/>
    </row>
    <row r="1775" spans="1:9" x14ac:dyDescent="0.25">
      <c r="A1775" s="18" t="s">
        <v>107</v>
      </c>
      <c r="B1775" s="18" t="s">
        <v>108</v>
      </c>
      <c r="C1775" s="18" t="s">
        <v>103</v>
      </c>
      <c r="D1775" s="18" t="s">
        <v>338</v>
      </c>
      <c r="E1775" s="18" t="s">
        <v>339</v>
      </c>
      <c r="F1775" s="18" t="s">
        <v>212</v>
      </c>
      <c r="G1775" s="18" t="s">
        <v>213</v>
      </c>
      <c r="H1775" s="24">
        <v>8.0887924275014401E-11</v>
      </c>
      <c r="I1775"/>
    </row>
    <row r="1776" spans="1:9" x14ac:dyDescent="0.25">
      <c r="A1776" s="18" t="s">
        <v>107</v>
      </c>
      <c r="B1776" s="18" t="s">
        <v>108</v>
      </c>
      <c r="C1776" s="18" t="s">
        <v>103</v>
      </c>
      <c r="D1776" s="18" t="s">
        <v>338</v>
      </c>
      <c r="E1776" s="18" t="s">
        <v>339</v>
      </c>
      <c r="F1776" s="18" t="s">
        <v>128</v>
      </c>
      <c r="G1776" s="18" t="s">
        <v>129</v>
      </c>
      <c r="H1776" s="24">
        <v>3.5507164671389141E-6</v>
      </c>
      <c r="I1776"/>
    </row>
    <row r="1777" spans="1:9" x14ac:dyDescent="0.25">
      <c r="A1777" s="18" t="s">
        <v>107</v>
      </c>
      <c r="B1777" s="18" t="s">
        <v>108</v>
      </c>
      <c r="C1777" s="18" t="s">
        <v>103</v>
      </c>
      <c r="D1777" s="18" t="s">
        <v>338</v>
      </c>
      <c r="E1777" s="18" t="s">
        <v>339</v>
      </c>
      <c r="F1777" s="18" t="s">
        <v>198</v>
      </c>
      <c r="G1777" s="18" t="s">
        <v>199</v>
      </c>
      <c r="H1777" s="24">
        <v>1.6671478722719358E-4</v>
      </c>
      <c r="I1777"/>
    </row>
    <row r="1778" spans="1:9" x14ac:dyDescent="0.25">
      <c r="A1778" s="18" t="s">
        <v>107</v>
      </c>
      <c r="B1778" s="18" t="s">
        <v>108</v>
      </c>
      <c r="C1778" s="18" t="s">
        <v>103</v>
      </c>
      <c r="D1778" s="18" t="s">
        <v>338</v>
      </c>
      <c r="E1778" s="18" t="s">
        <v>339</v>
      </c>
      <c r="F1778" s="18" t="s">
        <v>130</v>
      </c>
      <c r="G1778" s="18" t="s">
        <v>131</v>
      </c>
      <c r="H1778" s="24">
        <v>5.095299462118953E-7</v>
      </c>
      <c r="I1778"/>
    </row>
    <row r="1779" spans="1:9" x14ac:dyDescent="0.25">
      <c r="A1779" s="18" t="s">
        <v>107</v>
      </c>
      <c r="B1779" s="18" t="s">
        <v>108</v>
      </c>
      <c r="C1779" s="18" t="s">
        <v>103</v>
      </c>
      <c r="D1779" s="18" t="s">
        <v>338</v>
      </c>
      <c r="E1779" s="18" t="s">
        <v>339</v>
      </c>
      <c r="F1779" s="18" t="s">
        <v>134</v>
      </c>
      <c r="G1779" s="18" t="s">
        <v>135</v>
      </c>
      <c r="H1779" s="24">
        <v>3.506294767136384E-8</v>
      </c>
      <c r="I1779"/>
    </row>
    <row r="1780" spans="1:9" x14ac:dyDescent="0.25">
      <c r="A1780" s="18" t="s">
        <v>107</v>
      </c>
      <c r="B1780" s="18" t="s">
        <v>108</v>
      </c>
      <c r="C1780" s="18" t="s">
        <v>103</v>
      </c>
      <c r="D1780" s="18" t="s">
        <v>338</v>
      </c>
      <c r="E1780" s="18" t="s">
        <v>339</v>
      </c>
      <c r="F1780" s="18" t="s">
        <v>180</v>
      </c>
      <c r="G1780" s="18" t="s">
        <v>181</v>
      </c>
      <c r="H1780" s="24">
        <v>5.2986290511888932E-8</v>
      </c>
      <c r="I1780"/>
    </row>
    <row r="1781" spans="1:9" x14ac:dyDescent="0.25">
      <c r="A1781" s="18" t="s">
        <v>107</v>
      </c>
      <c r="B1781" s="18" t="s">
        <v>108</v>
      </c>
      <c r="C1781" s="18" t="s">
        <v>103</v>
      </c>
      <c r="D1781" s="18" t="s">
        <v>338</v>
      </c>
      <c r="E1781" s="18" t="s">
        <v>339</v>
      </c>
      <c r="F1781" s="18" t="s">
        <v>136</v>
      </c>
      <c r="G1781" s="18" t="s">
        <v>137</v>
      </c>
      <c r="H1781" s="24">
        <v>2.2512592981469308E-7</v>
      </c>
      <c r="I1781"/>
    </row>
    <row r="1782" spans="1:9" x14ac:dyDescent="0.25">
      <c r="A1782" s="18" t="s">
        <v>107</v>
      </c>
      <c r="B1782" s="18" t="s">
        <v>108</v>
      </c>
      <c r="C1782" s="18" t="s">
        <v>103</v>
      </c>
      <c r="D1782" s="18" t="s">
        <v>338</v>
      </c>
      <c r="E1782" s="18" t="s">
        <v>339</v>
      </c>
      <c r="F1782" s="18" t="s">
        <v>138</v>
      </c>
      <c r="G1782" s="18" t="s">
        <v>139</v>
      </c>
      <c r="H1782" s="24">
        <v>7.4002077922098812E-9</v>
      </c>
      <c r="I1782"/>
    </row>
    <row r="1783" spans="1:9" x14ac:dyDescent="0.25">
      <c r="A1783" s="18" t="s">
        <v>107</v>
      </c>
      <c r="B1783" s="18" t="s">
        <v>108</v>
      </c>
      <c r="C1783" s="18" t="s">
        <v>103</v>
      </c>
      <c r="D1783" s="18" t="s">
        <v>338</v>
      </c>
      <c r="E1783" s="18" t="s">
        <v>339</v>
      </c>
      <c r="F1783" s="18" t="s">
        <v>140</v>
      </c>
      <c r="G1783" s="18" t="s">
        <v>141</v>
      </c>
      <c r="H1783" s="24">
        <v>2.1017782276059979E-5</v>
      </c>
      <c r="I1783"/>
    </row>
    <row r="1784" spans="1:9" x14ac:dyDescent="0.25">
      <c r="A1784" s="18" t="s">
        <v>107</v>
      </c>
      <c r="B1784" s="18" t="s">
        <v>108</v>
      </c>
      <c r="C1784" s="18" t="s">
        <v>103</v>
      </c>
      <c r="D1784" s="18" t="s">
        <v>338</v>
      </c>
      <c r="E1784" s="18" t="s">
        <v>339</v>
      </c>
      <c r="F1784" s="18" t="s">
        <v>242</v>
      </c>
      <c r="G1784" s="18" t="s">
        <v>243</v>
      </c>
      <c r="H1784" s="24">
        <v>6.144151106194319E-8</v>
      </c>
      <c r="I1784"/>
    </row>
    <row r="1785" spans="1:9" x14ac:dyDescent="0.25">
      <c r="A1785" s="18" t="s">
        <v>107</v>
      </c>
      <c r="B1785" s="18" t="s">
        <v>108</v>
      </c>
      <c r="C1785" s="18" t="s">
        <v>103</v>
      </c>
      <c r="D1785" s="18" t="s">
        <v>338</v>
      </c>
      <c r="E1785" s="18" t="s">
        <v>339</v>
      </c>
      <c r="F1785" s="18" t="s">
        <v>244</v>
      </c>
      <c r="G1785" s="18" t="s">
        <v>245</v>
      </c>
      <c r="H1785" s="24">
        <v>9.451194403100144E-10</v>
      </c>
      <c r="I1785"/>
    </row>
    <row r="1786" spans="1:9" x14ac:dyDescent="0.25">
      <c r="A1786" s="18" t="s">
        <v>107</v>
      </c>
      <c r="B1786" s="18" t="s">
        <v>108</v>
      </c>
      <c r="C1786" s="18" t="s">
        <v>103</v>
      </c>
      <c r="D1786" s="18" t="s">
        <v>338</v>
      </c>
      <c r="E1786" s="18" t="s">
        <v>339</v>
      </c>
      <c r="F1786" s="18" t="s">
        <v>142</v>
      </c>
      <c r="G1786" s="18" t="s">
        <v>143</v>
      </c>
      <c r="H1786" s="24">
        <v>4.4632275269088691E-9</v>
      </c>
      <c r="I1786"/>
    </row>
    <row r="1787" spans="1:9" x14ac:dyDescent="0.25">
      <c r="A1787" s="18" t="s">
        <v>107</v>
      </c>
      <c r="B1787" s="18" t="s">
        <v>108</v>
      </c>
      <c r="C1787" s="18" t="s">
        <v>103</v>
      </c>
      <c r="D1787" s="18" t="s">
        <v>338</v>
      </c>
      <c r="E1787" s="18" t="s">
        <v>339</v>
      </c>
      <c r="F1787" s="18" t="s">
        <v>146</v>
      </c>
      <c r="G1787" s="18" t="s">
        <v>147</v>
      </c>
      <c r="H1787" s="24">
        <v>5.7248349238750122E-11</v>
      </c>
      <c r="I1787"/>
    </row>
    <row r="1788" spans="1:9" x14ac:dyDescent="0.25">
      <c r="A1788" s="18" t="s">
        <v>107</v>
      </c>
      <c r="B1788" s="18" t="s">
        <v>108</v>
      </c>
      <c r="C1788" s="18" t="s">
        <v>103</v>
      </c>
      <c r="D1788" s="18" t="s">
        <v>338</v>
      </c>
      <c r="E1788" s="18" t="s">
        <v>339</v>
      </c>
      <c r="F1788" s="18" t="s">
        <v>184</v>
      </c>
      <c r="G1788" s="18" t="s">
        <v>185</v>
      </c>
      <c r="H1788" s="24">
        <v>1.2012256201305987E-5</v>
      </c>
      <c r="I1788"/>
    </row>
    <row r="1789" spans="1:9" x14ac:dyDescent="0.25">
      <c r="A1789" s="18" t="s">
        <v>107</v>
      </c>
      <c r="B1789" s="18" t="s">
        <v>108</v>
      </c>
      <c r="C1789" s="18" t="s">
        <v>103</v>
      </c>
      <c r="D1789" s="18" t="s">
        <v>338</v>
      </c>
      <c r="E1789" s="18" t="s">
        <v>339</v>
      </c>
      <c r="F1789" s="18" t="s">
        <v>150</v>
      </c>
      <c r="G1789" s="18" t="s">
        <v>151</v>
      </c>
      <c r="H1789" s="24">
        <v>1.6623570847258394E-6</v>
      </c>
      <c r="I1789"/>
    </row>
    <row r="1790" spans="1:9" x14ac:dyDescent="0.25">
      <c r="A1790" s="18" t="s">
        <v>107</v>
      </c>
      <c r="B1790" s="18" t="s">
        <v>108</v>
      </c>
      <c r="C1790" s="18" t="s">
        <v>103</v>
      </c>
      <c r="D1790" s="18" t="s">
        <v>338</v>
      </c>
      <c r="E1790" s="18" t="s">
        <v>339</v>
      </c>
      <c r="F1790" s="18" t="s">
        <v>218</v>
      </c>
      <c r="G1790" s="18" t="s">
        <v>219</v>
      </c>
      <c r="H1790" s="24">
        <v>1.739793173556075E-8</v>
      </c>
      <c r="I1790"/>
    </row>
    <row r="1791" spans="1:9" x14ac:dyDescent="0.25">
      <c r="A1791" s="18" t="s">
        <v>107</v>
      </c>
      <c r="B1791" s="18" t="s">
        <v>108</v>
      </c>
      <c r="C1791" s="18" t="s">
        <v>103</v>
      </c>
      <c r="D1791" s="18" t="s">
        <v>338</v>
      </c>
      <c r="E1791" s="18" t="s">
        <v>339</v>
      </c>
      <c r="F1791" s="18" t="s">
        <v>192</v>
      </c>
      <c r="G1791" s="18" t="s">
        <v>193</v>
      </c>
      <c r="H1791" s="24">
        <v>1.826022165645551E-5</v>
      </c>
      <c r="I1791"/>
    </row>
    <row r="1792" spans="1:9" x14ac:dyDescent="0.25">
      <c r="A1792" s="18" t="s">
        <v>107</v>
      </c>
      <c r="B1792" s="18" t="s">
        <v>108</v>
      </c>
      <c r="C1792" s="18" t="s">
        <v>103</v>
      </c>
      <c r="D1792" s="18" t="s">
        <v>338</v>
      </c>
      <c r="E1792" s="18" t="s">
        <v>339</v>
      </c>
      <c r="F1792" s="18" t="s">
        <v>252</v>
      </c>
      <c r="G1792" s="18" t="s">
        <v>253</v>
      </c>
      <c r="H1792" s="24">
        <v>7.2694921317908506E-9</v>
      </c>
      <c r="I1792"/>
    </row>
    <row r="1793" spans="1:9" x14ac:dyDescent="0.25">
      <c r="A1793" s="18" t="s">
        <v>107</v>
      </c>
      <c r="B1793" s="18" t="s">
        <v>108</v>
      </c>
      <c r="C1793" s="18" t="s">
        <v>103</v>
      </c>
      <c r="D1793" s="18" t="s">
        <v>338</v>
      </c>
      <c r="E1793" s="18" t="s">
        <v>339</v>
      </c>
      <c r="F1793" s="18" t="s">
        <v>278</v>
      </c>
      <c r="G1793" s="18" t="s">
        <v>279</v>
      </c>
      <c r="H1793" s="24">
        <v>1.1413280280622771E-8</v>
      </c>
      <c r="I1793"/>
    </row>
    <row r="1794" spans="1:9" x14ac:dyDescent="0.25">
      <c r="A1794" s="18" t="s">
        <v>107</v>
      </c>
      <c r="B1794" s="18" t="s">
        <v>108</v>
      </c>
      <c r="C1794" s="18" t="s">
        <v>103</v>
      </c>
      <c r="D1794" s="18" t="s">
        <v>338</v>
      </c>
      <c r="E1794" s="18" t="s">
        <v>339</v>
      </c>
      <c r="F1794" s="18" t="s">
        <v>224</v>
      </c>
      <c r="G1794" s="18" t="s">
        <v>225</v>
      </c>
      <c r="H1794" s="24">
        <v>1.3330253628863182E-6</v>
      </c>
      <c r="I1794"/>
    </row>
    <row r="1795" spans="1:9" x14ac:dyDescent="0.25">
      <c r="A1795" s="18" t="s">
        <v>107</v>
      </c>
      <c r="B1795" s="18" t="s">
        <v>108</v>
      </c>
      <c r="C1795" s="18" t="s">
        <v>103</v>
      </c>
      <c r="D1795" s="18" t="s">
        <v>338</v>
      </c>
      <c r="E1795" s="18" t="s">
        <v>339</v>
      </c>
      <c r="F1795" s="18" t="s">
        <v>182</v>
      </c>
      <c r="G1795" s="18" t="s">
        <v>183</v>
      </c>
      <c r="H1795" s="24">
        <v>1.3356609824983516E-4</v>
      </c>
      <c r="I1795"/>
    </row>
    <row r="1796" spans="1:9" x14ac:dyDescent="0.25">
      <c r="A1796" s="18" t="s">
        <v>107</v>
      </c>
      <c r="B1796" s="18" t="s">
        <v>108</v>
      </c>
      <c r="C1796" s="18" t="s">
        <v>103</v>
      </c>
      <c r="D1796" s="18" t="s">
        <v>338</v>
      </c>
      <c r="E1796" s="18" t="s">
        <v>339</v>
      </c>
      <c r="F1796" s="18" t="s">
        <v>152</v>
      </c>
      <c r="G1796" s="18" t="s">
        <v>153</v>
      </c>
      <c r="H1796" s="24">
        <v>2.6849453074022491E-7</v>
      </c>
      <c r="I1796"/>
    </row>
    <row r="1797" spans="1:9" x14ac:dyDescent="0.25">
      <c r="A1797" s="18" t="s">
        <v>107</v>
      </c>
      <c r="B1797" s="18" t="s">
        <v>108</v>
      </c>
      <c r="C1797" s="18" t="s">
        <v>103</v>
      </c>
      <c r="D1797" s="18" t="s">
        <v>338</v>
      </c>
      <c r="E1797" s="18" t="s">
        <v>339</v>
      </c>
      <c r="F1797" s="18" t="s">
        <v>156</v>
      </c>
      <c r="G1797" s="18" t="s">
        <v>157</v>
      </c>
      <c r="H1797" s="24">
        <v>5.0137709244800504E-9</v>
      </c>
      <c r="I1797"/>
    </row>
    <row r="1798" spans="1:9" x14ac:dyDescent="0.25">
      <c r="A1798" s="18" t="s">
        <v>107</v>
      </c>
      <c r="B1798" s="18" t="s">
        <v>108</v>
      </c>
      <c r="C1798" s="18" t="s">
        <v>103</v>
      </c>
      <c r="D1798" s="18" t="s">
        <v>338</v>
      </c>
      <c r="E1798" s="18" t="s">
        <v>339</v>
      </c>
      <c r="F1798" s="18" t="s">
        <v>340</v>
      </c>
      <c r="G1798" s="18" t="s">
        <v>341</v>
      </c>
      <c r="H1798" s="24">
        <v>1.3035339033102049E-7</v>
      </c>
      <c r="I1798"/>
    </row>
    <row r="1799" spans="1:9" x14ac:dyDescent="0.25">
      <c r="A1799" s="18" t="s">
        <v>107</v>
      </c>
      <c r="B1799" s="18" t="s">
        <v>108</v>
      </c>
      <c r="C1799" s="18" t="s">
        <v>103</v>
      </c>
      <c r="D1799" s="18" t="s">
        <v>338</v>
      </c>
      <c r="E1799" s="18" t="s">
        <v>339</v>
      </c>
      <c r="F1799" s="18" t="s">
        <v>158</v>
      </c>
      <c r="G1799" s="18" t="s">
        <v>159</v>
      </c>
      <c r="H1799" s="24">
        <v>3.4613461032807735E-9</v>
      </c>
      <c r="I1799"/>
    </row>
    <row r="1800" spans="1:9" x14ac:dyDescent="0.25">
      <c r="A1800" s="18" t="s">
        <v>107</v>
      </c>
      <c r="B1800" s="18" t="s">
        <v>108</v>
      </c>
      <c r="C1800" s="18" t="s">
        <v>103</v>
      </c>
      <c r="D1800" s="18" t="s">
        <v>338</v>
      </c>
      <c r="E1800" s="18" t="s">
        <v>339</v>
      </c>
      <c r="F1800" s="18" t="s">
        <v>160</v>
      </c>
      <c r="G1800" s="18" t="s">
        <v>161</v>
      </c>
      <c r="H1800" s="24">
        <v>6.9345229929125882E-9</v>
      </c>
      <c r="I1800"/>
    </row>
    <row r="1801" spans="1:9" x14ac:dyDescent="0.25">
      <c r="A1801" s="18" t="s">
        <v>107</v>
      </c>
      <c r="B1801" s="18" t="s">
        <v>108</v>
      </c>
      <c r="C1801" s="18" t="s">
        <v>103</v>
      </c>
      <c r="D1801" s="18" t="s">
        <v>338</v>
      </c>
      <c r="E1801" s="18" t="s">
        <v>339</v>
      </c>
      <c r="F1801" s="18" t="s">
        <v>274</v>
      </c>
      <c r="G1801" s="18" t="s">
        <v>275</v>
      </c>
      <c r="H1801" s="24">
        <v>2.3534552611653E-7</v>
      </c>
      <c r="I1801"/>
    </row>
    <row r="1802" spans="1:9" x14ac:dyDescent="0.25">
      <c r="A1802" s="18" t="s">
        <v>107</v>
      </c>
      <c r="B1802" s="18" t="s">
        <v>108</v>
      </c>
      <c r="C1802" s="18" t="s">
        <v>103</v>
      </c>
      <c r="D1802" s="18" t="s">
        <v>338</v>
      </c>
      <c r="E1802" s="18" t="s">
        <v>339</v>
      </c>
      <c r="F1802" s="18" t="s">
        <v>164</v>
      </c>
      <c r="G1802" s="18" t="s">
        <v>165</v>
      </c>
      <c r="H1802" s="24">
        <v>9.5106707228796703E-8</v>
      </c>
      <c r="I1802"/>
    </row>
    <row r="1803" spans="1:9" x14ac:dyDescent="0.25">
      <c r="A1803" s="18" t="s">
        <v>107</v>
      </c>
      <c r="B1803" s="18" t="s">
        <v>108</v>
      </c>
      <c r="C1803" s="18" t="s">
        <v>103</v>
      </c>
      <c r="D1803" s="18" t="s">
        <v>338</v>
      </c>
      <c r="E1803" s="18" t="s">
        <v>339</v>
      </c>
      <c r="F1803" s="18" t="s">
        <v>188</v>
      </c>
      <c r="G1803" s="18" t="s">
        <v>189</v>
      </c>
      <c r="H1803" s="24">
        <v>4.7062392773148803E-6</v>
      </c>
      <c r="I1803"/>
    </row>
    <row r="1804" spans="1:9" x14ac:dyDescent="0.25">
      <c r="A1804" s="18" t="s">
        <v>107</v>
      </c>
      <c r="B1804" s="18" t="s">
        <v>108</v>
      </c>
      <c r="C1804" s="18" t="s">
        <v>103</v>
      </c>
      <c r="D1804" s="18" t="s">
        <v>338</v>
      </c>
      <c r="E1804" s="18" t="s">
        <v>339</v>
      </c>
      <c r="F1804" s="18" t="s">
        <v>168</v>
      </c>
      <c r="G1804" s="18" t="s">
        <v>169</v>
      </c>
      <c r="H1804" s="24">
        <v>3.0134782326048103E-8</v>
      </c>
      <c r="I1804"/>
    </row>
    <row r="1805" spans="1:9" x14ac:dyDescent="0.25">
      <c r="A1805" s="18" t="s">
        <v>107</v>
      </c>
      <c r="B1805" s="18" t="s">
        <v>108</v>
      </c>
      <c r="C1805" s="18" t="s">
        <v>103</v>
      </c>
      <c r="D1805" s="18" t="s">
        <v>338</v>
      </c>
      <c r="E1805" s="18" t="s">
        <v>339</v>
      </c>
      <c r="F1805" s="18" t="s">
        <v>228</v>
      </c>
      <c r="G1805" s="18" t="s">
        <v>229</v>
      </c>
      <c r="H1805" s="24">
        <v>3.6313906370113544E-7</v>
      </c>
      <c r="I1805"/>
    </row>
    <row r="1806" spans="1:9" x14ac:dyDescent="0.25">
      <c r="A1806" s="18" t="s">
        <v>107</v>
      </c>
      <c r="B1806" s="18" t="s">
        <v>108</v>
      </c>
      <c r="C1806" s="18" t="s">
        <v>103</v>
      </c>
      <c r="D1806" s="18" t="s">
        <v>338</v>
      </c>
      <c r="E1806" s="18" t="s">
        <v>339</v>
      </c>
      <c r="F1806" s="18" t="s">
        <v>172</v>
      </c>
      <c r="G1806" s="18" t="s">
        <v>173</v>
      </c>
      <c r="H1806" s="24">
        <v>1.9985529216019147E-8</v>
      </c>
      <c r="I1806"/>
    </row>
    <row r="1807" spans="1:9" x14ac:dyDescent="0.25">
      <c r="A1807" s="18" t="s">
        <v>107</v>
      </c>
      <c r="B1807" s="18" t="s">
        <v>108</v>
      </c>
      <c r="C1807" s="18" t="s">
        <v>103</v>
      </c>
      <c r="D1807" s="18" t="s">
        <v>338</v>
      </c>
      <c r="E1807" s="18" t="s">
        <v>339</v>
      </c>
      <c r="F1807" s="18" t="s">
        <v>174</v>
      </c>
      <c r="G1807" s="18" t="s">
        <v>175</v>
      </c>
      <c r="H1807" s="24">
        <v>3.1026657972527354E-6</v>
      </c>
      <c r="I1807"/>
    </row>
    <row r="1808" spans="1:9" x14ac:dyDescent="0.25">
      <c r="A1808" s="18" t="s">
        <v>107</v>
      </c>
      <c r="B1808" s="18" t="s">
        <v>108</v>
      </c>
      <c r="C1808" s="18" t="s">
        <v>103</v>
      </c>
      <c r="D1808" s="18" t="s">
        <v>338</v>
      </c>
      <c r="E1808" s="18" t="s">
        <v>339</v>
      </c>
      <c r="F1808" s="18" t="s">
        <v>190</v>
      </c>
      <c r="G1808" s="18" t="s">
        <v>191</v>
      </c>
      <c r="H1808" s="24">
        <v>1.1603438377493745E-8</v>
      </c>
      <c r="I1808"/>
    </row>
    <row r="1809" spans="1:9" x14ac:dyDescent="0.25">
      <c r="A1809" s="18" t="s">
        <v>107</v>
      </c>
      <c r="B1809" s="18" t="s">
        <v>108</v>
      </c>
      <c r="C1809" s="18" t="s">
        <v>103</v>
      </c>
      <c r="D1809" s="18" t="s">
        <v>338</v>
      </c>
      <c r="E1809" s="18" t="s">
        <v>339</v>
      </c>
      <c r="F1809" s="18" t="s">
        <v>124</v>
      </c>
      <c r="G1809" s="18" t="s">
        <v>125</v>
      </c>
      <c r="H1809" s="24">
        <v>1.3073630841152224E-6</v>
      </c>
      <c r="I1809"/>
    </row>
    <row r="1810" spans="1:9" x14ac:dyDescent="0.25">
      <c r="A1810" s="18" t="s">
        <v>107</v>
      </c>
      <c r="B1810" s="18" t="s">
        <v>108</v>
      </c>
      <c r="C1810" s="18" t="s">
        <v>103</v>
      </c>
      <c r="D1810" s="18" t="s">
        <v>338</v>
      </c>
      <c r="E1810" s="18" t="s">
        <v>339</v>
      </c>
      <c r="F1810" s="18" t="s">
        <v>176</v>
      </c>
      <c r="G1810" s="18" t="s">
        <v>177</v>
      </c>
      <c r="H1810" s="24">
        <v>8.8922852695660153E-8</v>
      </c>
      <c r="I1810"/>
    </row>
    <row r="1811" spans="1:9" x14ac:dyDescent="0.25">
      <c r="A1811" s="18" t="s">
        <v>107</v>
      </c>
      <c r="B1811" s="18" t="s">
        <v>108</v>
      </c>
      <c r="C1811" s="18" t="s">
        <v>103</v>
      </c>
      <c r="D1811" s="18" t="s">
        <v>338</v>
      </c>
      <c r="E1811" s="18" t="s">
        <v>339</v>
      </c>
      <c r="F1811" s="18" t="s">
        <v>196</v>
      </c>
      <c r="G1811" s="18" t="s">
        <v>197</v>
      </c>
      <c r="H1811" s="24">
        <v>1.1018907565315713E-10</v>
      </c>
      <c r="I1811"/>
    </row>
    <row r="1812" spans="1:9" x14ac:dyDescent="0.25">
      <c r="A1812" s="18" t="s">
        <v>107</v>
      </c>
      <c r="B1812" s="18" t="s">
        <v>108</v>
      </c>
      <c r="C1812" s="18" t="s">
        <v>103</v>
      </c>
      <c r="D1812" s="18" t="s">
        <v>370</v>
      </c>
      <c r="E1812" s="18" t="s">
        <v>371</v>
      </c>
      <c r="F1812" s="18" t="s">
        <v>178</v>
      </c>
      <c r="G1812" s="18" t="s">
        <v>179</v>
      </c>
      <c r="H1812" s="24">
        <v>4.2542114565868674E-5</v>
      </c>
      <c r="I1812"/>
    </row>
    <row r="1813" spans="1:9" x14ac:dyDescent="0.25">
      <c r="A1813" s="18" t="s">
        <v>107</v>
      </c>
      <c r="B1813" s="18" t="s">
        <v>108</v>
      </c>
      <c r="C1813" s="18" t="s">
        <v>103</v>
      </c>
      <c r="D1813" s="18" t="s">
        <v>370</v>
      </c>
      <c r="E1813" s="18" t="s">
        <v>371</v>
      </c>
      <c r="F1813" s="18" t="s">
        <v>212</v>
      </c>
      <c r="G1813" s="18" t="s">
        <v>213</v>
      </c>
      <c r="H1813" s="24">
        <v>4.0366993810806261E-7</v>
      </c>
      <c r="I1813"/>
    </row>
    <row r="1814" spans="1:9" x14ac:dyDescent="0.25">
      <c r="A1814" s="18" t="s">
        <v>107</v>
      </c>
      <c r="B1814" s="18" t="s">
        <v>108</v>
      </c>
      <c r="C1814" s="18" t="s">
        <v>103</v>
      </c>
      <c r="D1814" s="18" t="s">
        <v>370</v>
      </c>
      <c r="E1814" s="18" t="s">
        <v>371</v>
      </c>
      <c r="F1814" s="18" t="s">
        <v>128</v>
      </c>
      <c r="G1814" s="18" t="s">
        <v>129</v>
      </c>
      <c r="H1814" s="24">
        <v>6.0025632143045329E-4</v>
      </c>
      <c r="I1814"/>
    </row>
    <row r="1815" spans="1:9" x14ac:dyDescent="0.25">
      <c r="A1815" s="18" t="s">
        <v>107</v>
      </c>
      <c r="B1815" s="18" t="s">
        <v>108</v>
      </c>
      <c r="C1815" s="18" t="s">
        <v>103</v>
      </c>
      <c r="D1815" s="18" t="s">
        <v>370</v>
      </c>
      <c r="E1815" s="18" t="s">
        <v>371</v>
      </c>
      <c r="F1815" s="18" t="s">
        <v>198</v>
      </c>
      <c r="G1815" s="18" t="s">
        <v>199</v>
      </c>
      <c r="H1815" s="24">
        <v>5.2900999005715994E-2</v>
      </c>
      <c r="I1815"/>
    </row>
    <row r="1816" spans="1:9" x14ac:dyDescent="0.25">
      <c r="A1816" s="18" t="s">
        <v>107</v>
      </c>
      <c r="B1816" s="18" t="s">
        <v>108</v>
      </c>
      <c r="C1816" s="18" t="s">
        <v>103</v>
      </c>
      <c r="D1816" s="18" t="s">
        <v>370</v>
      </c>
      <c r="E1816" s="18" t="s">
        <v>371</v>
      </c>
      <c r="F1816" s="18" t="s">
        <v>130</v>
      </c>
      <c r="G1816" s="18" t="s">
        <v>131</v>
      </c>
      <c r="H1816" s="24">
        <v>1.9276692544491694E-5</v>
      </c>
      <c r="I1816"/>
    </row>
    <row r="1817" spans="1:9" x14ac:dyDescent="0.25">
      <c r="A1817" s="18" t="s">
        <v>107</v>
      </c>
      <c r="B1817" s="18" t="s">
        <v>108</v>
      </c>
      <c r="C1817" s="18" t="s">
        <v>103</v>
      </c>
      <c r="D1817" s="18" t="s">
        <v>370</v>
      </c>
      <c r="E1817" s="18" t="s">
        <v>371</v>
      </c>
      <c r="F1817" s="18" t="s">
        <v>180</v>
      </c>
      <c r="G1817" s="18" t="s">
        <v>181</v>
      </c>
      <c r="H1817" s="24">
        <v>3.7284709007924597E-4</v>
      </c>
      <c r="I1817"/>
    </row>
    <row r="1818" spans="1:9" x14ac:dyDescent="0.25">
      <c r="A1818" s="18" t="s">
        <v>107</v>
      </c>
      <c r="B1818" s="18" t="s">
        <v>108</v>
      </c>
      <c r="C1818" s="18" t="s">
        <v>103</v>
      </c>
      <c r="D1818" s="18" t="s">
        <v>370</v>
      </c>
      <c r="E1818" s="18" t="s">
        <v>371</v>
      </c>
      <c r="F1818" s="18" t="s">
        <v>238</v>
      </c>
      <c r="G1818" s="18" t="s">
        <v>239</v>
      </c>
      <c r="H1818" s="24">
        <v>4.4426451314568627E-7</v>
      </c>
      <c r="I1818"/>
    </row>
    <row r="1819" spans="1:9" x14ac:dyDescent="0.25">
      <c r="A1819" s="18" t="s">
        <v>107</v>
      </c>
      <c r="B1819" s="18" t="s">
        <v>108</v>
      </c>
      <c r="C1819" s="18" t="s">
        <v>103</v>
      </c>
      <c r="D1819" s="18" t="s">
        <v>370</v>
      </c>
      <c r="E1819" s="18" t="s">
        <v>371</v>
      </c>
      <c r="F1819" s="18" t="s">
        <v>138</v>
      </c>
      <c r="G1819" s="18" t="s">
        <v>139</v>
      </c>
      <c r="H1819" s="24">
        <v>6.2764735045545673E-6</v>
      </c>
      <c r="I1819"/>
    </row>
    <row r="1820" spans="1:9" x14ac:dyDescent="0.25">
      <c r="A1820" s="18" t="s">
        <v>107</v>
      </c>
      <c r="B1820" s="18" t="s">
        <v>108</v>
      </c>
      <c r="C1820" s="18" t="s">
        <v>103</v>
      </c>
      <c r="D1820" s="18" t="s">
        <v>370</v>
      </c>
      <c r="E1820" s="18" t="s">
        <v>371</v>
      </c>
      <c r="F1820" s="18" t="s">
        <v>142</v>
      </c>
      <c r="G1820" s="18" t="s">
        <v>143</v>
      </c>
      <c r="H1820" s="24">
        <v>1.2632256504062796E-5</v>
      </c>
      <c r="I1820"/>
    </row>
    <row r="1821" spans="1:9" x14ac:dyDescent="0.25">
      <c r="A1821" s="18" t="s">
        <v>107</v>
      </c>
      <c r="B1821" s="18" t="s">
        <v>108</v>
      </c>
      <c r="C1821" s="18" t="s">
        <v>103</v>
      </c>
      <c r="D1821" s="18" t="s">
        <v>370</v>
      </c>
      <c r="E1821" s="18" t="s">
        <v>371</v>
      </c>
      <c r="F1821" s="18" t="s">
        <v>144</v>
      </c>
      <c r="G1821" s="18" t="s">
        <v>145</v>
      </c>
      <c r="H1821" s="24">
        <v>7.3972008908242405E-5</v>
      </c>
      <c r="I1821"/>
    </row>
    <row r="1822" spans="1:9" x14ac:dyDescent="0.25">
      <c r="A1822" s="18" t="s">
        <v>107</v>
      </c>
      <c r="B1822" s="18" t="s">
        <v>108</v>
      </c>
      <c r="C1822" s="18" t="s">
        <v>103</v>
      </c>
      <c r="D1822" s="18" t="s">
        <v>370</v>
      </c>
      <c r="E1822" s="18" t="s">
        <v>371</v>
      </c>
      <c r="F1822" s="18" t="s">
        <v>148</v>
      </c>
      <c r="G1822" s="18" t="s">
        <v>149</v>
      </c>
      <c r="H1822" s="24">
        <v>1.5112489304288094E-5</v>
      </c>
      <c r="I1822"/>
    </row>
    <row r="1823" spans="1:9" x14ac:dyDescent="0.25">
      <c r="A1823" s="18" t="s">
        <v>107</v>
      </c>
      <c r="B1823" s="18" t="s">
        <v>108</v>
      </c>
      <c r="C1823" s="18" t="s">
        <v>103</v>
      </c>
      <c r="D1823" s="18" t="s">
        <v>370</v>
      </c>
      <c r="E1823" s="18" t="s">
        <v>371</v>
      </c>
      <c r="F1823" s="18" t="s">
        <v>184</v>
      </c>
      <c r="G1823" s="18" t="s">
        <v>185</v>
      </c>
      <c r="H1823" s="24">
        <v>1.3301309983925987E-2</v>
      </c>
      <c r="I1823"/>
    </row>
    <row r="1824" spans="1:9" x14ac:dyDescent="0.25">
      <c r="A1824" s="18" t="s">
        <v>107</v>
      </c>
      <c r="B1824" s="18" t="s">
        <v>108</v>
      </c>
      <c r="C1824" s="18" t="s">
        <v>103</v>
      </c>
      <c r="D1824" s="18" t="s">
        <v>370</v>
      </c>
      <c r="E1824" s="18" t="s">
        <v>371</v>
      </c>
      <c r="F1824" s="18" t="s">
        <v>150</v>
      </c>
      <c r="G1824" s="18" t="s">
        <v>151</v>
      </c>
      <c r="H1824" s="24">
        <v>4.2532796261500643E-5</v>
      </c>
      <c r="I1824"/>
    </row>
    <row r="1825" spans="1:9" x14ac:dyDescent="0.25">
      <c r="A1825" s="18" t="s">
        <v>107</v>
      </c>
      <c r="B1825" s="18" t="s">
        <v>108</v>
      </c>
      <c r="C1825" s="18" t="s">
        <v>103</v>
      </c>
      <c r="D1825" s="18" t="s">
        <v>370</v>
      </c>
      <c r="E1825" s="18" t="s">
        <v>371</v>
      </c>
      <c r="F1825" s="18" t="s">
        <v>218</v>
      </c>
      <c r="G1825" s="18" t="s">
        <v>219</v>
      </c>
      <c r="H1825" s="24">
        <v>6.5892575818056497E-5</v>
      </c>
      <c r="I1825"/>
    </row>
    <row r="1826" spans="1:9" x14ac:dyDescent="0.25">
      <c r="A1826" s="18" t="s">
        <v>107</v>
      </c>
      <c r="B1826" s="18" t="s">
        <v>108</v>
      </c>
      <c r="C1826" s="18" t="s">
        <v>103</v>
      </c>
      <c r="D1826" s="18" t="s">
        <v>370</v>
      </c>
      <c r="E1826" s="18" t="s">
        <v>371</v>
      </c>
      <c r="F1826" s="18" t="s">
        <v>192</v>
      </c>
      <c r="G1826" s="18" t="s">
        <v>193</v>
      </c>
      <c r="H1826" s="24">
        <v>3.0320975375423132E-4</v>
      </c>
      <c r="I1826"/>
    </row>
    <row r="1827" spans="1:9" x14ac:dyDescent="0.25">
      <c r="A1827" s="18" t="s">
        <v>107</v>
      </c>
      <c r="B1827" s="18" t="s">
        <v>108</v>
      </c>
      <c r="C1827" s="18" t="s">
        <v>103</v>
      </c>
      <c r="D1827" s="18" t="s">
        <v>370</v>
      </c>
      <c r="E1827" s="18" t="s">
        <v>371</v>
      </c>
      <c r="F1827" s="18" t="s">
        <v>222</v>
      </c>
      <c r="G1827" s="18" t="s">
        <v>223</v>
      </c>
      <c r="H1827" s="24">
        <v>2.6339213788795388E-6</v>
      </c>
      <c r="I1827"/>
    </row>
    <row r="1828" spans="1:9" x14ac:dyDescent="0.25">
      <c r="A1828" s="18" t="s">
        <v>107</v>
      </c>
      <c r="B1828" s="18" t="s">
        <v>108</v>
      </c>
      <c r="C1828" s="18" t="s">
        <v>103</v>
      </c>
      <c r="D1828" s="18" t="s">
        <v>370</v>
      </c>
      <c r="E1828" s="18" t="s">
        <v>371</v>
      </c>
      <c r="F1828" s="18" t="s">
        <v>224</v>
      </c>
      <c r="G1828" s="18" t="s">
        <v>225</v>
      </c>
      <c r="H1828" s="24">
        <v>3.7559163631446937E-4</v>
      </c>
      <c r="I1828"/>
    </row>
    <row r="1829" spans="1:9" x14ac:dyDescent="0.25">
      <c r="A1829" s="18" t="s">
        <v>107</v>
      </c>
      <c r="B1829" s="18" t="s">
        <v>108</v>
      </c>
      <c r="C1829" s="18" t="s">
        <v>103</v>
      </c>
      <c r="D1829" s="18" t="s">
        <v>370</v>
      </c>
      <c r="E1829" s="18" t="s">
        <v>371</v>
      </c>
      <c r="F1829" s="18" t="s">
        <v>182</v>
      </c>
      <c r="G1829" s="18" t="s">
        <v>183</v>
      </c>
      <c r="H1829" s="24">
        <v>0.32875208425332914</v>
      </c>
      <c r="I1829"/>
    </row>
    <row r="1830" spans="1:9" x14ac:dyDescent="0.25">
      <c r="A1830" s="18" t="s">
        <v>107</v>
      </c>
      <c r="B1830" s="18" t="s">
        <v>108</v>
      </c>
      <c r="C1830" s="18" t="s">
        <v>103</v>
      </c>
      <c r="D1830" s="18" t="s">
        <v>370</v>
      </c>
      <c r="E1830" s="18" t="s">
        <v>371</v>
      </c>
      <c r="F1830" s="18" t="s">
        <v>152</v>
      </c>
      <c r="G1830" s="18" t="s">
        <v>153</v>
      </c>
      <c r="H1830" s="24">
        <v>3.6400500015744925E-7</v>
      </c>
      <c r="I1830"/>
    </row>
    <row r="1831" spans="1:9" x14ac:dyDescent="0.25">
      <c r="A1831" s="18" t="s">
        <v>107</v>
      </c>
      <c r="B1831" s="18" t="s">
        <v>108</v>
      </c>
      <c r="C1831" s="18" t="s">
        <v>103</v>
      </c>
      <c r="D1831" s="18" t="s">
        <v>370</v>
      </c>
      <c r="E1831" s="18" t="s">
        <v>371</v>
      </c>
      <c r="F1831" s="18" t="s">
        <v>156</v>
      </c>
      <c r="G1831" s="18" t="s">
        <v>157</v>
      </c>
      <c r="H1831" s="24">
        <v>3.1218249348777298E-6</v>
      </c>
      <c r="I1831"/>
    </row>
    <row r="1832" spans="1:9" x14ac:dyDescent="0.25">
      <c r="A1832" s="18" t="s">
        <v>107</v>
      </c>
      <c r="B1832" s="18" t="s">
        <v>108</v>
      </c>
      <c r="C1832" s="18" t="s">
        <v>103</v>
      </c>
      <c r="D1832" s="18" t="s">
        <v>370</v>
      </c>
      <c r="E1832" s="18" t="s">
        <v>371</v>
      </c>
      <c r="F1832" s="18" t="s">
        <v>158</v>
      </c>
      <c r="G1832" s="18" t="s">
        <v>159</v>
      </c>
      <c r="H1832" s="24">
        <v>3.1308091717513187E-6</v>
      </c>
      <c r="I1832"/>
    </row>
    <row r="1833" spans="1:9" x14ac:dyDescent="0.25">
      <c r="A1833" s="18" t="s">
        <v>107</v>
      </c>
      <c r="B1833" s="18" t="s">
        <v>108</v>
      </c>
      <c r="C1833" s="18" t="s">
        <v>103</v>
      </c>
      <c r="D1833" s="18" t="s">
        <v>370</v>
      </c>
      <c r="E1833" s="18" t="s">
        <v>371</v>
      </c>
      <c r="F1833" s="18" t="s">
        <v>274</v>
      </c>
      <c r="G1833" s="18" t="s">
        <v>275</v>
      </c>
      <c r="H1833" s="24">
        <v>4.2492207749769948E-5</v>
      </c>
      <c r="I1833"/>
    </row>
    <row r="1834" spans="1:9" x14ac:dyDescent="0.25">
      <c r="A1834" s="18" t="s">
        <v>107</v>
      </c>
      <c r="B1834" s="18" t="s">
        <v>108</v>
      </c>
      <c r="C1834" s="18" t="s">
        <v>103</v>
      </c>
      <c r="D1834" s="18" t="s">
        <v>370</v>
      </c>
      <c r="E1834" s="18" t="s">
        <v>371</v>
      </c>
      <c r="F1834" s="18" t="s">
        <v>164</v>
      </c>
      <c r="G1834" s="18" t="s">
        <v>165</v>
      </c>
      <c r="H1834" s="24">
        <v>2.4887481511192167E-7</v>
      </c>
      <c r="I1834"/>
    </row>
    <row r="1835" spans="1:9" x14ac:dyDescent="0.25">
      <c r="A1835" s="18" t="s">
        <v>107</v>
      </c>
      <c r="B1835" s="18" t="s">
        <v>108</v>
      </c>
      <c r="C1835" s="18" t="s">
        <v>103</v>
      </c>
      <c r="D1835" s="18" t="s">
        <v>370</v>
      </c>
      <c r="E1835" s="18" t="s">
        <v>371</v>
      </c>
      <c r="F1835" s="18" t="s">
        <v>304</v>
      </c>
      <c r="G1835" s="18" t="s">
        <v>305</v>
      </c>
      <c r="H1835" s="24">
        <v>1.3403260401935834E-5</v>
      </c>
      <c r="I1835"/>
    </row>
    <row r="1836" spans="1:9" x14ac:dyDescent="0.25">
      <c r="A1836" s="18" t="s">
        <v>107</v>
      </c>
      <c r="B1836" s="18" t="s">
        <v>108</v>
      </c>
      <c r="C1836" s="18" t="s">
        <v>103</v>
      </c>
      <c r="D1836" s="18" t="s">
        <v>370</v>
      </c>
      <c r="E1836" s="18" t="s">
        <v>371</v>
      </c>
      <c r="F1836" s="18" t="s">
        <v>188</v>
      </c>
      <c r="G1836" s="18" t="s">
        <v>189</v>
      </c>
      <c r="H1836" s="24">
        <v>4.3262014000693176E-4</v>
      </c>
      <c r="I1836"/>
    </row>
    <row r="1837" spans="1:9" x14ac:dyDescent="0.25">
      <c r="A1837" s="18" t="s">
        <v>107</v>
      </c>
      <c r="B1837" s="18" t="s">
        <v>108</v>
      </c>
      <c r="C1837" s="18" t="s">
        <v>103</v>
      </c>
      <c r="D1837" s="18" t="s">
        <v>370</v>
      </c>
      <c r="E1837" s="18" t="s">
        <v>371</v>
      </c>
      <c r="F1837" s="18" t="s">
        <v>172</v>
      </c>
      <c r="G1837" s="18" t="s">
        <v>173</v>
      </c>
      <c r="H1837" s="24">
        <v>1.757802732722831E-5</v>
      </c>
      <c r="I1837"/>
    </row>
    <row r="1838" spans="1:9" x14ac:dyDescent="0.25">
      <c r="A1838" s="18" t="s">
        <v>107</v>
      </c>
      <c r="B1838" s="18" t="s">
        <v>108</v>
      </c>
      <c r="C1838" s="18" t="s">
        <v>103</v>
      </c>
      <c r="D1838" s="18" t="s">
        <v>370</v>
      </c>
      <c r="E1838" s="18" t="s">
        <v>371</v>
      </c>
      <c r="F1838" s="18" t="s">
        <v>174</v>
      </c>
      <c r="G1838" s="18" t="s">
        <v>175</v>
      </c>
      <c r="H1838" s="24">
        <v>2.0201844434508047E-4</v>
      </c>
      <c r="I1838"/>
    </row>
    <row r="1839" spans="1:9" x14ac:dyDescent="0.25">
      <c r="A1839" s="18" t="s">
        <v>107</v>
      </c>
      <c r="B1839" s="18" t="s">
        <v>108</v>
      </c>
      <c r="C1839" s="18" t="s">
        <v>103</v>
      </c>
      <c r="D1839" s="18" t="s">
        <v>370</v>
      </c>
      <c r="E1839" s="18" t="s">
        <v>371</v>
      </c>
      <c r="F1839" s="18" t="s">
        <v>190</v>
      </c>
      <c r="G1839" s="18" t="s">
        <v>191</v>
      </c>
      <c r="H1839" s="24">
        <v>6.2306482130760038E-6</v>
      </c>
      <c r="I1839"/>
    </row>
    <row r="1840" spans="1:9" x14ac:dyDescent="0.25">
      <c r="A1840" s="18" t="s">
        <v>107</v>
      </c>
      <c r="B1840" s="18" t="s">
        <v>108</v>
      </c>
      <c r="C1840" s="18" t="s">
        <v>103</v>
      </c>
      <c r="D1840" s="18" t="s">
        <v>370</v>
      </c>
      <c r="E1840" s="18" t="s">
        <v>371</v>
      </c>
      <c r="F1840" s="18" t="s">
        <v>124</v>
      </c>
      <c r="G1840" s="18" t="s">
        <v>125</v>
      </c>
      <c r="H1840" s="24">
        <v>2.1564052528326338E-4</v>
      </c>
      <c r="I1840"/>
    </row>
    <row r="1841" spans="1:9" x14ac:dyDescent="0.25">
      <c r="A1841" s="18" t="s">
        <v>107</v>
      </c>
      <c r="B1841" s="18" t="s">
        <v>108</v>
      </c>
      <c r="C1841" s="18" t="s">
        <v>103</v>
      </c>
      <c r="D1841" s="18" t="s">
        <v>370</v>
      </c>
      <c r="E1841" s="18" t="s">
        <v>371</v>
      </c>
      <c r="F1841" s="18" t="s">
        <v>176</v>
      </c>
      <c r="G1841" s="18" t="s">
        <v>177</v>
      </c>
      <c r="H1841" s="24">
        <v>1.7460341923711406E-5</v>
      </c>
      <c r="I1841"/>
    </row>
    <row r="1842" spans="1:9" x14ac:dyDescent="0.25">
      <c r="A1842" s="18" t="s">
        <v>107</v>
      </c>
      <c r="B1842" s="18" t="s">
        <v>108</v>
      </c>
      <c r="C1842" s="18" t="s">
        <v>103</v>
      </c>
      <c r="D1842" s="18" t="s">
        <v>298</v>
      </c>
      <c r="E1842" s="18" t="s">
        <v>299</v>
      </c>
      <c r="F1842" s="18" t="s">
        <v>286</v>
      </c>
      <c r="G1842" s="18" t="s">
        <v>287</v>
      </c>
      <c r="H1842" s="24">
        <v>2.0781560195166628E-4</v>
      </c>
      <c r="I1842"/>
    </row>
    <row r="1843" spans="1:9" x14ac:dyDescent="0.25">
      <c r="A1843" s="18" t="s">
        <v>107</v>
      </c>
      <c r="B1843" s="18" t="s">
        <v>108</v>
      </c>
      <c r="C1843" s="18" t="s">
        <v>103</v>
      </c>
      <c r="D1843" s="18" t="s">
        <v>298</v>
      </c>
      <c r="E1843" s="18" t="s">
        <v>299</v>
      </c>
      <c r="F1843" s="18" t="s">
        <v>128</v>
      </c>
      <c r="G1843" s="18" t="s">
        <v>129</v>
      </c>
      <c r="H1843" s="24">
        <v>9.5405736659106362E-4</v>
      </c>
      <c r="I1843"/>
    </row>
    <row r="1844" spans="1:9" x14ac:dyDescent="0.25">
      <c r="A1844" s="18" t="s">
        <v>107</v>
      </c>
      <c r="B1844" s="18" t="s">
        <v>108</v>
      </c>
      <c r="C1844" s="18" t="s">
        <v>103</v>
      </c>
      <c r="D1844" s="18" t="s">
        <v>298</v>
      </c>
      <c r="E1844" s="18" t="s">
        <v>299</v>
      </c>
      <c r="F1844" s="18" t="s">
        <v>198</v>
      </c>
      <c r="G1844" s="18" t="s">
        <v>199</v>
      </c>
      <c r="H1844" s="24">
        <v>0.10042344794271553</v>
      </c>
      <c r="I1844"/>
    </row>
    <row r="1845" spans="1:9" x14ac:dyDescent="0.25">
      <c r="A1845" s="18" t="s">
        <v>107</v>
      </c>
      <c r="B1845" s="18" t="s">
        <v>108</v>
      </c>
      <c r="C1845" s="18" t="s">
        <v>103</v>
      </c>
      <c r="D1845" s="18" t="s">
        <v>298</v>
      </c>
      <c r="E1845" s="18" t="s">
        <v>299</v>
      </c>
      <c r="F1845" s="18" t="s">
        <v>202</v>
      </c>
      <c r="G1845" s="18" t="s">
        <v>203</v>
      </c>
      <c r="H1845" s="24">
        <v>1.1910622440304925E-5</v>
      </c>
      <c r="I1845"/>
    </row>
    <row r="1846" spans="1:9" x14ac:dyDescent="0.25">
      <c r="A1846" s="18" t="s">
        <v>107</v>
      </c>
      <c r="B1846" s="18" t="s">
        <v>108</v>
      </c>
      <c r="C1846" s="18" t="s">
        <v>103</v>
      </c>
      <c r="D1846" s="18" t="s">
        <v>298</v>
      </c>
      <c r="E1846" s="18" t="s">
        <v>299</v>
      </c>
      <c r="F1846" s="18" t="s">
        <v>130</v>
      </c>
      <c r="G1846" s="18" t="s">
        <v>131</v>
      </c>
      <c r="H1846" s="24">
        <v>6.0766473631598135E-6</v>
      </c>
      <c r="I1846"/>
    </row>
    <row r="1847" spans="1:9" x14ac:dyDescent="0.25">
      <c r="A1847" s="18" t="s">
        <v>107</v>
      </c>
      <c r="B1847" s="18" t="s">
        <v>108</v>
      </c>
      <c r="C1847" s="18" t="s">
        <v>103</v>
      </c>
      <c r="D1847" s="18" t="s">
        <v>298</v>
      </c>
      <c r="E1847" s="18" t="s">
        <v>299</v>
      </c>
      <c r="F1847" s="18" t="s">
        <v>180</v>
      </c>
      <c r="G1847" s="18" t="s">
        <v>181</v>
      </c>
      <c r="H1847" s="24">
        <v>4.4213770698259225E-5</v>
      </c>
      <c r="I1847"/>
    </row>
    <row r="1848" spans="1:9" x14ac:dyDescent="0.25">
      <c r="A1848" s="18" t="s">
        <v>107</v>
      </c>
      <c r="B1848" s="18" t="s">
        <v>108</v>
      </c>
      <c r="C1848" s="18" t="s">
        <v>103</v>
      </c>
      <c r="D1848" s="18" t="s">
        <v>298</v>
      </c>
      <c r="E1848" s="18" t="s">
        <v>299</v>
      </c>
      <c r="F1848" s="18" t="s">
        <v>138</v>
      </c>
      <c r="G1848" s="18" t="s">
        <v>139</v>
      </c>
      <c r="H1848" s="24">
        <v>1.7384223583090342E-6</v>
      </c>
      <c r="I1848"/>
    </row>
    <row r="1849" spans="1:9" x14ac:dyDescent="0.25">
      <c r="A1849" s="18" t="s">
        <v>107</v>
      </c>
      <c r="B1849" s="18" t="s">
        <v>108</v>
      </c>
      <c r="C1849" s="18" t="s">
        <v>103</v>
      </c>
      <c r="D1849" s="18" t="s">
        <v>298</v>
      </c>
      <c r="E1849" s="18" t="s">
        <v>299</v>
      </c>
      <c r="F1849" s="18" t="s">
        <v>140</v>
      </c>
      <c r="G1849" s="18" t="s">
        <v>141</v>
      </c>
      <c r="H1849" s="24">
        <v>4.6058739933392935E-4</v>
      </c>
      <c r="I1849"/>
    </row>
    <row r="1850" spans="1:9" x14ac:dyDescent="0.25">
      <c r="A1850" s="18" t="s">
        <v>107</v>
      </c>
      <c r="B1850" s="18" t="s">
        <v>108</v>
      </c>
      <c r="C1850" s="18" t="s">
        <v>103</v>
      </c>
      <c r="D1850" s="18" t="s">
        <v>298</v>
      </c>
      <c r="E1850" s="18" t="s">
        <v>299</v>
      </c>
      <c r="F1850" s="18" t="s">
        <v>148</v>
      </c>
      <c r="G1850" s="18" t="s">
        <v>149</v>
      </c>
      <c r="H1850" s="24">
        <v>9.6748563619574944E-6</v>
      </c>
      <c r="I1850"/>
    </row>
    <row r="1851" spans="1:9" x14ac:dyDescent="0.25">
      <c r="A1851" s="18" t="s">
        <v>107</v>
      </c>
      <c r="B1851" s="18" t="s">
        <v>108</v>
      </c>
      <c r="C1851" s="18" t="s">
        <v>103</v>
      </c>
      <c r="D1851" s="18" t="s">
        <v>298</v>
      </c>
      <c r="E1851" s="18" t="s">
        <v>299</v>
      </c>
      <c r="F1851" s="18" t="s">
        <v>216</v>
      </c>
      <c r="G1851" s="18" t="s">
        <v>217</v>
      </c>
      <c r="H1851" s="24">
        <v>1.8751792068006003E-6</v>
      </c>
      <c r="I1851"/>
    </row>
    <row r="1852" spans="1:9" x14ac:dyDescent="0.25">
      <c r="A1852" s="18" t="s">
        <v>107</v>
      </c>
      <c r="B1852" s="18" t="s">
        <v>108</v>
      </c>
      <c r="C1852" s="18" t="s">
        <v>103</v>
      </c>
      <c r="D1852" s="18" t="s">
        <v>298</v>
      </c>
      <c r="E1852" s="18" t="s">
        <v>299</v>
      </c>
      <c r="F1852" s="18" t="s">
        <v>184</v>
      </c>
      <c r="G1852" s="18" t="s">
        <v>185</v>
      </c>
      <c r="H1852" s="24">
        <v>5.7476711248528142E-5</v>
      </c>
      <c r="I1852"/>
    </row>
    <row r="1853" spans="1:9" x14ac:dyDescent="0.25">
      <c r="A1853" s="18" t="s">
        <v>107</v>
      </c>
      <c r="B1853" s="18" t="s">
        <v>108</v>
      </c>
      <c r="C1853" s="18" t="s">
        <v>103</v>
      </c>
      <c r="D1853" s="18" t="s">
        <v>298</v>
      </c>
      <c r="E1853" s="18" t="s">
        <v>299</v>
      </c>
      <c r="F1853" s="18" t="s">
        <v>218</v>
      </c>
      <c r="G1853" s="18" t="s">
        <v>219</v>
      </c>
      <c r="H1853" s="24">
        <v>2.5936741914556172E-5</v>
      </c>
      <c r="I1853"/>
    </row>
    <row r="1854" spans="1:9" x14ac:dyDescent="0.25">
      <c r="A1854" s="18" t="s">
        <v>107</v>
      </c>
      <c r="B1854" s="18" t="s">
        <v>108</v>
      </c>
      <c r="C1854" s="18" t="s">
        <v>103</v>
      </c>
      <c r="D1854" s="18" t="s">
        <v>298</v>
      </c>
      <c r="E1854" s="18" t="s">
        <v>299</v>
      </c>
      <c r="F1854" s="18" t="s">
        <v>192</v>
      </c>
      <c r="G1854" s="18" t="s">
        <v>193</v>
      </c>
      <c r="H1854" s="24">
        <v>1.5979626669351105E-3</v>
      </c>
      <c r="I1854"/>
    </row>
    <row r="1855" spans="1:9" x14ac:dyDescent="0.25">
      <c r="A1855" s="18" t="s">
        <v>107</v>
      </c>
      <c r="B1855" s="18" t="s">
        <v>108</v>
      </c>
      <c r="C1855" s="18" t="s">
        <v>103</v>
      </c>
      <c r="D1855" s="18" t="s">
        <v>298</v>
      </c>
      <c r="E1855" s="18" t="s">
        <v>299</v>
      </c>
      <c r="F1855" s="18" t="s">
        <v>222</v>
      </c>
      <c r="G1855" s="18" t="s">
        <v>223</v>
      </c>
      <c r="H1855" s="24">
        <v>1.1018902988721061E-6</v>
      </c>
      <c r="I1855"/>
    </row>
    <row r="1856" spans="1:9" x14ac:dyDescent="0.25">
      <c r="A1856" s="18" t="s">
        <v>107</v>
      </c>
      <c r="B1856" s="18" t="s">
        <v>108</v>
      </c>
      <c r="C1856" s="18" t="s">
        <v>103</v>
      </c>
      <c r="D1856" s="18" t="s">
        <v>298</v>
      </c>
      <c r="E1856" s="18" t="s">
        <v>299</v>
      </c>
      <c r="F1856" s="18" t="s">
        <v>236</v>
      </c>
      <c r="G1856" s="18" t="s">
        <v>237</v>
      </c>
      <c r="H1856" s="24">
        <v>1.0889133436785033E-6</v>
      </c>
      <c r="I1856"/>
    </row>
    <row r="1857" spans="1:9" x14ac:dyDescent="0.25">
      <c r="A1857" s="18" t="s">
        <v>107</v>
      </c>
      <c r="B1857" s="18" t="s">
        <v>108</v>
      </c>
      <c r="C1857" s="18" t="s">
        <v>103</v>
      </c>
      <c r="D1857" s="18" t="s">
        <v>298</v>
      </c>
      <c r="E1857" s="18" t="s">
        <v>299</v>
      </c>
      <c r="F1857" s="18" t="s">
        <v>182</v>
      </c>
      <c r="G1857" s="18" t="s">
        <v>183</v>
      </c>
      <c r="H1857" s="24">
        <v>6.2383228370806263E-4</v>
      </c>
      <c r="I1857"/>
    </row>
    <row r="1858" spans="1:9" x14ac:dyDescent="0.25">
      <c r="A1858" s="18" t="s">
        <v>107</v>
      </c>
      <c r="B1858" s="18" t="s">
        <v>108</v>
      </c>
      <c r="C1858" s="18" t="s">
        <v>103</v>
      </c>
      <c r="D1858" s="18" t="s">
        <v>298</v>
      </c>
      <c r="E1858" s="18" t="s">
        <v>299</v>
      </c>
      <c r="F1858" s="18" t="s">
        <v>272</v>
      </c>
      <c r="G1858" s="18" t="s">
        <v>273</v>
      </c>
      <c r="H1858" s="24">
        <v>3.1234174179437374E-6</v>
      </c>
      <c r="I1858"/>
    </row>
    <row r="1859" spans="1:9" x14ac:dyDescent="0.25">
      <c r="A1859" s="18" t="s">
        <v>107</v>
      </c>
      <c r="B1859" s="18" t="s">
        <v>108</v>
      </c>
      <c r="C1859" s="18" t="s">
        <v>103</v>
      </c>
      <c r="D1859" s="18" t="s">
        <v>298</v>
      </c>
      <c r="E1859" s="18" t="s">
        <v>299</v>
      </c>
      <c r="F1859" s="18" t="s">
        <v>152</v>
      </c>
      <c r="G1859" s="18" t="s">
        <v>153</v>
      </c>
      <c r="H1859" s="24">
        <v>6.3786600094140523E-6</v>
      </c>
      <c r="I1859"/>
    </row>
    <row r="1860" spans="1:9" x14ac:dyDescent="0.25">
      <c r="A1860" s="18" t="s">
        <v>107</v>
      </c>
      <c r="B1860" s="18" t="s">
        <v>108</v>
      </c>
      <c r="C1860" s="18" t="s">
        <v>103</v>
      </c>
      <c r="D1860" s="18" t="s">
        <v>298</v>
      </c>
      <c r="E1860" s="18" t="s">
        <v>299</v>
      </c>
      <c r="F1860" s="18" t="s">
        <v>156</v>
      </c>
      <c r="G1860" s="18" t="s">
        <v>157</v>
      </c>
      <c r="H1860" s="24">
        <v>5.1343200176785791E-5</v>
      </c>
      <c r="I1860"/>
    </row>
    <row r="1861" spans="1:9" x14ac:dyDescent="0.25">
      <c r="A1861" s="18" t="s">
        <v>107</v>
      </c>
      <c r="B1861" s="18" t="s">
        <v>108</v>
      </c>
      <c r="C1861" s="18" t="s">
        <v>103</v>
      </c>
      <c r="D1861" s="18" t="s">
        <v>298</v>
      </c>
      <c r="E1861" s="18" t="s">
        <v>299</v>
      </c>
      <c r="F1861" s="18" t="s">
        <v>158</v>
      </c>
      <c r="G1861" s="18" t="s">
        <v>159</v>
      </c>
      <c r="H1861" s="24">
        <v>3.1535978222206353E-6</v>
      </c>
      <c r="I1861"/>
    </row>
    <row r="1862" spans="1:9" x14ac:dyDescent="0.25">
      <c r="A1862" s="18" t="s">
        <v>107</v>
      </c>
      <c r="B1862" s="18" t="s">
        <v>108</v>
      </c>
      <c r="C1862" s="18" t="s">
        <v>103</v>
      </c>
      <c r="D1862" s="18" t="s">
        <v>298</v>
      </c>
      <c r="E1862" s="18" t="s">
        <v>299</v>
      </c>
      <c r="F1862" s="18" t="s">
        <v>164</v>
      </c>
      <c r="G1862" s="18" t="s">
        <v>165</v>
      </c>
      <c r="H1862" s="24">
        <v>4.6437854909738937E-5</v>
      </c>
      <c r="I1862"/>
    </row>
    <row r="1863" spans="1:9" x14ac:dyDescent="0.25">
      <c r="A1863" s="18" t="s">
        <v>107</v>
      </c>
      <c r="B1863" s="18" t="s">
        <v>108</v>
      </c>
      <c r="C1863" s="18" t="s">
        <v>103</v>
      </c>
      <c r="D1863" s="18" t="s">
        <v>298</v>
      </c>
      <c r="E1863" s="18" t="s">
        <v>299</v>
      </c>
      <c r="F1863" s="18" t="s">
        <v>302</v>
      </c>
      <c r="G1863" s="18" t="s">
        <v>303</v>
      </c>
      <c r="H1863" s="24">
        <v>3.7508068843991245E-5</v>
      </c>
      <c r="I1863"/>
    </row>
    <row r="1864" spans="1:9" x14ac:dyDescent="0.25">
      <c r="A1864" s="18" t="s">
        <v>107</v>
      </c>
      <c r="B1864" s="18" t="s">
        <v>108</v>
      </c>
      <c r="C1864" s="18" t="s">
        <v>103</v>
      </c>
      <c r="D1864" s="18" t="s">
        <v>298</v>
      </c>
      <c r="E1864" s="18" t="s">
        <v>299</v>
      </c>
      <c r="F1864" s="18" t="s">
        <v>304</v>
      </c>
      <c r="G1864" s="18" t="s">
        <v>305</v>
      </c>
      <c r="H1864" s="24">
        <v>3.7088287115209254E-5</v>
      </c>
      <c r="I1864"/>
    </row>
    <row r="1865" spans="1:9" x14ac:dyDescent="0.25">
      <c r="A1865" s="18" t="s">
        <v>107</v>
      </c>
      <c r="B1865" s="18" t="s">
        <v>108</v>
      </c>
      <c r="C1865" s="18" t="s">
        <v>103</v>
      </c>
      <c r="D1865" s="18" t="s">
        <v>298</v>
      </c>
      <c r="E1865" s="18" t="s">
        <v>299</v>
      </c>
      <c r="F1865" s="18" t="s">
        <v>300</v>
      </c>
      <c r="G1865" s="18" t="s">
        <v>301</v>
      </c>
      <c r="H1865" s="24">
        <v>2.4611223794507054E-5</v>
      </c>
      <c r="I1865"/>
    </row>
    <row r="1866" spans="1:9" x14ac:dyDescent="0.25">
      <c r="A1866" s="18" t="s">
        <v>107</v>
      </c>
      <c r="B1866" s="18" t="s">
        <v>108</v>
      </c>
      <c r="C1866" s="18" t="s">
        <v>103</v>
      </c>
      <c r="D1866" s="18" t="s">
        <v>298</v>
      </c>
      <c r="E1866" s="18" t="s">
        <v>299</v>
      </c>
      <c r="F1866" s="18" t="s">
        <v>228</v>
      </c>
      <c r="G1866" s="18" t="s">
        <v>229</v>
      </c>
      <c r="H1866" s="24">
        <v>1.2746004836915463E-5</v>
      </c>
      <c r="I1866"/>
    </row>
    <row r="1867" spans="1:9" x14ac:dyDescent="0.25">
      <c r="A1867" s="18" t="s">
        <v>107</v>
      </c>
      <c r="B1867" s="18" t="s">
        <v>108</v>
      </c>
      <c r="C1867" s="18" t="s">
        <v>103</v>
      </c>
      <c r="D1867" s="18" t="s">
        <v>298</v>
      </c>
      <c r="E1867" s="18" t="s">
        <v>299</v>
      </c>
      <c r="F1867" s="18" t="s">
        <v>172</v>
      </c>
      <c r="G1867" s="18" t="s">
        <v>173</v>
      </c>
      <c r="H1867" s="24">
        <v>7.9373322579636506E-6</v>
      </c>
      <c r="I1867"/>
    </row>
    <row r="1868" spans="1:9" x14ac:dyDescent="0.25">
      <c r="A1868" s="18" t="s">
        <v>107</v>
      </c>
      <c r="B1868" s="18" t="s">
        <v>108</v>
      </c>
      <c r="C1868" s="18" t="s">
        <v>103</v>
      </c>
      <c r="D1868" s="18" t="s">
        <v>298</v>
      </c>
      <c r="E1868" s="18" t="s">
        <v>299</v>
      </c>
      <c r="F1868" s="18" t="s">
        <v>174</v>
      </c>
      <c r="G1868" s="18" t="s">
        <v>175</v>
      </c>
      <c r="H1868" s="24">
        <v>2.6844766449069772E-5</v>
      </c>
      <c r="I1868"/>
    </row>
    <row r="1869" spans="1:9" x14ac:dyDescent="0.25">
      <c r="A1869" s="18" t="s">
        <v>107</v>
      </c>
      <c r="B1869" s="18" t="s">
        <v>108</v>
      </c>
      <c r="C1869" s="18" t="s">
        <v>103</v>
      </c>
      <c r="D1869" s="18" t="s">
        <v>298</v>
      </c>
      <c r="E1869" s="18" t="s">
        <v>299</v>
      </c>
      <c r="F1869" s="18" t="s">
        <v>190</v>
      </c>
      <c r="G1869" s="18" t="s">
        <v>191</v>
      </c>
      <c r="H1869" s="24">
        <v>1.8751168899561225E-6</v>
      </c>
      <c r="I1869"/>
    </row>
    <row r="1870" spans="1:9" x14ac:dyDescent="0.25">
      <c r="A1870" s="18" t="s">
        <v>107</v>
      </c>
      <c r="B1870" s="18" t="s">
        <v>108</v>
      </c>
      <c r="C1870" s="18" t="s">
        <v>103</v>
      </c>
      <c r="D1870" s="18" t="s">
        <v>298</v>
      </c>
      <c r="E1870" s="18" t="s">
        <v>299</v>
      </c>
      <c r="F1870" s="18" t="s">
        <v>176</v>
      </c>
      <c r="G1870" s="18" t="s">
        <v>177</v>
      </c>
      <c r="H1870" s="24">
        <v>2.7685394934846026E-6</v>
      </c>
      <c r="I1870"/>
    </row>
    <row r="1871" spans="1:9" x14ac:dyDescent="0.25">
      <c r="A1871" s="18" t="s">
        <v>107</v>
      </c>
      <c r="B1871" s="18" t="s">
        <v>108</v>
      </c>
      <c r="C1871" s="18" t="s">
        <v>103</v>
      </c>
      <c r="D1871" s="18" t="s">
        <v>298</v>
      </c>
      <c r="E1871" s="18" t="s">
        <v>299</v>
      </c>
      <c r="F1871" s="18" t="s">
        <v>284</v>
      </c>
      <c r="G1871" s="18" t="s">
        <v>285</v>
      </c>
      <c r="H1871" s="24">
        <v>1.0033635549005185E-4</v>
      </c>
      <c r="I1871"/>
    </row>
    <row r="1872" spans="1:9" x14ac:dyDescent="0.25">
      <c r="A1872" s="18" t="s">
        <v>107</v>
      </c>
      <c r="B1872" s="18" t="s">
        <v>108</v>
      </c>
      <c r="C1872" s="18" t="s">
        <v>103</v>
      </c>
      <c r="D1872" s="18" t="s">
        <v>298</v>
      </c>
      <c r="E1872" s="18" t="s">
        <v>299</v>
      </c>
      <c r="F1872" s="18" t="s">
        <v>196</v>
      </c>
      <c r="G1872" s="18" t="s">
        <v>197</v>
      </c>
      <c r="H1872" s="24">
        <v>3.5292071518316899E-8</v>
      </c>
      <c r="I1872"/>
    </row>
    <row r="1873" spans="1:9" x14ac:dyDescent="0.25">
      <c r="A1873" s="18" t="s">
        <v>107</v>
      </c>
      <c r="B1873" s="18" t="s">
        <v>108</v>
      </c>
      <c r="C1873" s="18" t="s">
        <v>103</v>
      </c>
      <c r="D1873" s="18" t="s">
        <v>326</v>
      </c>
      <c r="E1873" s="18" t="s">
        <v>327</v>
      </c>
      <c r="F1873" s="18" t="s">
        <v>128</v>
      </c>
      <c r="G1873" s="18" t="s">
        <v>129</v>
      </c>
      <c r="H1873" s="24">
        <v>7.8602386510859075E-5</v>
      </c>
      <c r="I1873"/>
    </row>
    <row r="1874" spans="1:9" x14ac:dyDescent="0.25">
      <c r="A1874" s="18" t="s">
        <v>107</v>
      </c>
      <c r="B1874" s="18" t="s">
        <v>108</v>
      </c>
      <c r="C1874" s="18" t="s">
        <v>103</v>
      </c>
      <c r="D1874" s="18" t="s">
        <v>326</v>
      </c>
      <c r="E1874" s="18" t="s">
        <v>327</v>
      </c>
      <c r="F1874" s="18" t="s">
        <v>198</v>
      </c>
      <c r="G1874" s="18" t="s">
        <v>199</v>
      </c>
      <c r="H1874" s="24">
        <v>3.1268323155928271E-2</v>
      </c>
      <c r="I1874"/>
    </row>
    <row r="1875" spans="1:9" x14ac:dyDescent="0.25">
      <c r="A1875" s="18" t="s">
        <v>107</v>
      </c>
      <c r="B1875" s="18" t="s">
        <v>108</v>
      </c>
      <c r="C1875" s="18" t="s">
        <v>103</v>
      </c>
      <c r="D1875" s="18" t="s">
        <v>326</v>
      </c>
      <c r="E1875" s="18" t="s">
        <v>327</v>
      </c>
      <c r="F1875" s="18" t="s">
        <v>130</v>
      </c>
      <c r="G1875" s="18" t="s">
        <v>131</v>
      </c>
      <c r="H1875" s="24">
        <v>1.1711912864050676E-4</v>
      </c>
      <c r="I1875"/>
    </row>
    <row r="1876" spans="1:9" x14ac:dyDescent="0.25">
      <c r="A1876" s="18" t="s">
        <v>107</v>
      </c>
      <c r="B1876" s="18" t="s">
        <v>108</v>
      </c>
      <c r="C1876" s="18" t="s">
        <v>103</v>
      </c>
      <c r="D1876" s="18" t="s">
        <v>326</v>
      </c>
      <c r="E1876" s="18" t="s">
        <v>327</v>
      </c>
      <c r="F1876" s="18" t="s">
        <v>138</v>
      </c>
      <c r="G1876" s="18" t="s">
        <v>139</v>
      </c>
      <c r="H1876" s="24">
        <v>1.4739341347141404E-6</v>
      </c>
      <c r="I1876"/>
    </row>
    <row r="1877" spans="1:9" x14ac:dyDescent="0.25">
      <c r="A1877" s="18" t="s">
        <v>107</v>
      </c>
      <c r="B1877" s="18" t="s">
        <v>108</v>
      </c>
      <c r="C1877" s="18" t="s">
        <v>103</v>
      </c>
      <c r="D1877" s="18" t="s">
        <v>326</v>
      </c>
      <c r="E1877" s="18" t="s">
        <v>327</v>
      </c>
      <c r="F1877" s="18" t="s">
        <v>140</v>
      </c>
      <c r="G1877" s="18" t="s">
        <v>141</v>
      </c>
      <c r="H1877" s="24">
        <v>6.6344625844170298E-5</v>
      </c>
      <c r="I1877"/>
    </row>
    <row r="1878" spans="1:9" x14ac:dyDescent="0.25">
      <c r="A1878" s="18" t="s">
        <v>107</v>
      </c>
      <c r="B1878" s="18" t="s">
        <v>108</v>
      </c>
      <c r="C1878" s="18" t="s">
        <v>103</v>
      </c>
      <c r="D1878" s="18" t="s">
        <v>326</v>
      </c>
      <c r="E1878" s="18" t="s">
        <v>327</v>
      </c>
      <c r="F1878" s="18" t="s">
        <v>142</v>
      </c>
      <c r="G1878" s="18" t="s">
        <v>143</v>
      </c>
      <c r="H1878" s="24">
        <v>1.6930785089622054E-6</v>
      </c>
      <c r="I1878"/>
    </row>
    <row r="1879" spans="1:9" x14ac:dyDescent="0.25">
      <c r="A1879" s="18" t="s">
        <v>107</v>
      </c>
      <c r="B1879" s="18" t="s">
        <v>108</v>
      </c>
      <c r="C1879" s="18" t="s">
        <v>103</v>
      </c>
      <c r="D1879" s="18" t="s">
        <v>326</v>
      </c>
      <c r="E1879" s="18" t="s">
        <v>327</v>
      </c>
      <c r="F1879" s="18" t="s">
        <v>218</v>
      </c>
      <c r="G1879" s="18" t="s">
        <v>219</v>
      </c>
      <c r="H1879" s="24">
        <v>3.4592798877957185E-6</v>
      </c>
      <c r="I1879"/>
    </row>
    <row r="1880" spans="1:9" x14ac:dyDescent="0.25">
      <c r="A1880" s="18" t="s">
        <v>107</v>
      </c>
      <c r="B1880" s="18" t="s">
        <v>108</v>
      </c>
      <c r="C1880" s="18" t="s">
        <v>103</v>
      </c>
      <c r="D1880" s="18" t="s">
        <v>326</v>
      </c>
      <c r="E1880" s="18" t="s">
        <v>327</v>
      </c>
      <c r="F1880" s="18" t="s">
        <v>192</v>
      </c>
      <c r="G1880" s="18" t="s">
        <v>193</v>
      </c>
      <c r="H1880" s="24">
        <v>4.5512829356164596E-5</v>
      </c>
      <c r="I1880"/>
    </row>
    <row r="1881" spans="1:9" x14ac:dyDescent="0.25">
      <c r="A1881" s="18" t="s">
        <v>107</v>
      </c>
      <c r="B1881" s="18" t="s">
        <v>108</v>
      </c>
      <c r="C1881" s="18" t="s">
        <v>103</v>
      </c>
      <c r="D1881" s="18" t="s">
        <v>326</v>
      </c>
      <c r="E1881" s="18" t="s">
        <v>327</v>
      </c>
      <c r="F1881" s="18" t="s">
        <v>224</v>
      </c>
      <c r="G1881" s="18" t="s">
        <v>225</v>
      </c>
      <c r="H1881" s="24">
        <v>3.0738710593347765E-4</v>
      </c>
      <c r="I1881"/>
    </row>
    <row r="1882" spans="1:9" x14ac:dyDescent="0.25">
      <c r="A1882" s="18" t="s">
        <v>107</v>
      </c>
      <c r="B1882" s="18" t="s">
        <v>108</v>
      </c>
      <c r="C1882" s="18" t="s">
        <v>103</v>
      </c>
      <c r="D1882" s="18" t="s">
        <v>326</v>
      </c>
      <c r="E1882" s="18" t="s">
        <v>327</v>
      </c>
      <c r="F1882" s="18" t="s">
        <v>182</v>
      </c>
      <c r="G1882" s="18" t="s">
        <v>183</v>
      </c>
      <c r="H1882" s="24">
        <v>0.36006454024842072</v>
      </c>
      <c r="I1882"/>
    </row>
    <row r="1883" spans="1:9" x14ac:dyDescent="0.25">
      <c r="A1883" s="18" t="s">
        <v>107</v>
      </c>
      <c r="B1883" s="18" t="s">
        <v>108</v>
      </c>
      <c r="C1883" s="18" t="s">
        <v>103</v>
      </c>
      <c r="D1883" s="18" t="s">
        <v>326</v>
      </c>
      <c r="E1883" s="18" t="s">
        <v>327</v>
      </c>
      <c r="F1883" s="18" t="s">
        <v>188</v>
      </c>
      <c r="G1883" s="18" t="s">
        <v>189</v>
      </c>
      <c r="H1883" s="24">
        <v>4.110364039931265E-5</v>
      </c>
      <c r="I1883"/>
    </row>
    <row r="1884" spans="1:9" x14ac:dyDescent="0.25">
      <c r="A1884" s="18" t="s">
        <v>107</v>
      </c>
      <c r="B1884" s="18" t="s">
        <v>108</v>
      </c>
      <c r="C1884" s="18" t="s">
        <v>103</v>
      </c>
      <c r="D1884" s="18" t="s">
        <v>326</v>
      </c>
      <c r="E1884" s="18" t="s">
        <v>327</v>
      </c>
      <c r="F1884" s="18" t="s">
        <v>172</v>
      </c>
      <c r="G1884" s="18" t="s">
        <v>173</v>
      </c>
      <c r="H1884" s="24">
        <v>2.4479544083263913E-6</v>
      </c>
      <c r="I1884"/>
    </row>
    <row r="1885" spans="1:9" x14ac:dyDescent="0.25">
      <c r="A1885" s="18" t="s">
        <v>107</v>
      </c>
      <c r="B1885" s="18" t="s">
        <v>108</v>
      </c>
      <c r="C1885" s="18" t="s">
        <v>103</v>
      </c>
      <c r="D1885" s="18" t="s">
        <v>326</v>
      </c>
      <c r="E1885" s="18" t="s">
        <v>327</v>
      </c>
      <c r="F1885" s="18" t="s">
        <v>174</v>
      </c>
      <c r="G1885" s="18" t="s">
        <v>175</v>
      </c>
      <c r="H1885" s="24">
        <v>4.997249983536221E-4</v>
      </c>
      <c r="I1885"/>
    </row>
    <row r="1886" spans="1:9" x14ac:dyDescent="0.25">
      <c r="A1886" s="18" t="s">
        <v>107</v>
      </c>
      <c r="B1886" s="18" t="s">
        <v>108</v>
      </c>
      <c r="C1886" s="18" t="s">
        <v>103</v>
      </c>
      <c r="D1886" s="18" t="s">
        <v>326</v>
      </c>
      <c r="E1886" s="18" t="s">
        <v>327</v>
      </c>
      <c r="F1886" s="18" t="s">
        <v>190</v>
      </c>
      <c r="G1886" s="18" t="s">
        <v>191</v>
      </c>
      <c r="H1886" s="24">
        <v>3.3778761422956521E-6</v>
      </c>
      <c r="I1886"/>
    </row>
    <row r="1887" spans="1:9" x14ac:dyDescent="0.25">
      <c r="A1887" s="18" t="s">
        <v>107</v>
      </c>
      <c r="B1887" s="18" t="s">
        <v>108</v>
      </c>
      <c r="C1887" s="18" t="s">
        <v>103</v>
      </c>
      <c r="D1887" s="18" t="s">
        <v>320</v>
      </c>
      <c r="E1887" s="18" t="s">
        <v>321</v>
      </c>
      <c r="F1887" s="18" t="s">
        <v>126</v>
      </c>
      <c r="G1887" s="18" t="s">
        <v>127</v>
      </c>
      <c r="H1887" s="24">
        <v>1.1290212389798133E-6</v>
      </c>
      <c r="I1887"/>
    </row>
    <row r="1888" spans="1:9" x14ac:dyDescent="0.25">
      <c r="A1888" s="18" t="s">
        <v>107</v>
      </c>
      <c r="B1888" s="18" t="s">
        <v>108</v>
      </c>
      <c r="C1888" s="18" t="s">
        <v>103</v>
      </c>
      <c r="D1888" s="18" t="s">
        <v>320</v>
      </c>
      <c r="E1888" s="18" t="s">
        <v>321</v>
      </c>
      <c r="F1888" s="18" t="s">
        <v>128</v>
      </c>
      <c r="G1888" s="18" t="s">
        <v>129</v>
      </c>
      <c r="H1888" s="24">
        <v>1.2745765337884876E-4</v>
      </c>
      <c r="I1888"/>
    </row>
    <row r="1889" spans="1:9" x14ac:dyDescent="0.25">
      <c r="A1889" s="18" t="s">
        <v>107</v>
      </c>
      <c r="B1889" s="18" t="s">
        <v>108</v>
      </c>
      <c r="C1889" s="18" t="s">
        <v>103</v>
      </c>
      <c r="D1889" s="18" t="s">
        <v>320</v>
      </c>
      <c r="E1889" s="18" t="s">
        <v>321</v>
      </c>
      <c r="F1889" s="18" t="s">
        <v>198</v>
      </c>
      <c r="G1889" s="18" t="s">
        <v>199</v>
      </c>
      <c r="H1889" s="24">
        <v>0.12153946659420914</v>
      </c>
      <c r="I1889"/>
    </row>
    <row r="1890" spans="1:9" x14ac:dyDescent="0.25">
      <c r="A1890" s="18" t="s">
        <v>107</v>
      </c>
      <c r="B1890" s="18" t="s">
        <v>108</v>
      </c>
      <c r="C1890" s="18" t="s">
        <v>103</v>
      </c>
      <c r="D1890" s="18" t="s">
        <v>320</v>
      </c>
      <c r="E1890" s="18" t="s">
        <v>321</v>
      </c>
      <c r="F1890" s="18" t="s">
        <v>322</v>
      </c>
      <c r="G1890" s="18" t="s">
        <v>323</v>
      </c>
      <c r="H1890" s="24">
        <v>1.1290399923501292E-6</v>
      </c>
      <c r="I1890"/>
    </row>
    <row r="1891" spans="1:9" x14ac:dyDescent="0.25">
      <c r="A1891" s="18" t="s">
        <v>107</v>
      </c>
      <c r="B1891" s="18" t="s">
        <v>108</v>
      </c>
      <c r="C1891" s="18" t="s">
        <v>103</v>
      </c>
      <c r="D1891" s="18" t="s">
        <v>320</v>
      </c>
      <c r="E1891" s="18" t="s">
        <v>321</v>
      </c>
      <c r="F1891" s="18" t="s">
        <v>202</v>
      </c>
      <c r="G1891" s="18" t="s">
        <v>203</v>
      </c>
      <c r="H1891" s="24">
        <v>8.0233588164573756E-6</v>
      </c>
      <c r="I1891"/>
    </row>
    <row r="1892" spans="1:9" x14ac:dyDescent="0.25">
      <c r="A1892" s="18" t="s">
        <v>107</v>
      </c>
      <c r="B1892" s="18" t="s">
        <v>108</v>
      </c>
      <c r="C1892" s="18" t="s">
        <v>103</v>
      </c>
      <c r="D1892" s="18" t="s">
        <v>320</v>
      </c>
      <c r="E1892" s="18" t="s">
        <v>321</v>
      </c>
      <c r="F1892" s="18" t="s">
        <v>180</v>
      </c>
      <c r="G1892" s="18" t="s">
        <v>181</v>
      </c>
      <c r="H1892" s="24">
        <v>1.5794673450024762E-7</v>
      </c>
      <c r="I1892"/>
    </row>
    <row r="1893" spans="1:9" x14ac:dyDescent="0.25">
      <c r="A1893" s="18" t="s">
        <v>107</v>
      </c>
      <c r="B1893" s="18" t="s">
        <v>108</v>
      </c>
      <c r="C1893" s="18" t="s">
        <v>103</v>
      </c>
      <c r="D1893" s="18" t="s">
        <v>320</v>
      </c>
      <c r="E1893" s="18" t="s">
        <v>321</v>
      </c>
      <c r="F1893" s="18" t="s">
        <v>238</v>
      </c>
      <c r="G1893" s="18" t="s">
        <v>239</v>
      </c>
      <c r="H1893" s="24">
        <v>1.2308392234889721E-5</v>
      </c>
      <c r="I1893"/>
    </row>
    <row r="1894" spans="1:9" x14ac:dyDescent="0.25">
      <c r="A1894" s="18" t="s">
        <v>107</v>
      </c>
      <c r="B1894" s="18" t="s">
        <v>108</v>
      </c>
      <c r="C1894" s="18" t="s">
        <v>103</v>
      </c>
      <c r="D1894" s="18" t="s">
        <v>320</v>
      </c>
      <c r="E1894" s="18" t="s">
        <v>321</v>
      </c>
      <c r="F1894" s="18" t="s">
        <v>138</v>
      </c>
      <c r="G1894" s="18" t="s">
        <v>139</v>
      </c>
      <c r="H1894" s="24">
        <v>5.0626090902378659E-7</v>
      </c>
      <c r="I1894"/>
    </row>
    <row r="1895" spans="1:9" x14ac:dyDescent="0.25">
      <c r="A1895" s="18" t="s">
        <v>107</v>
      </c>
      <c r="B1895" s="18" t="s">
        <v>108</v>
      </c>
      <c r="C1895" s="18" t="s">
        <v>103</v>
      </c>
      <c r="D1895" s="18" t="s">
        <v>320</v>
      </c>
      <c r="E1895" s="18" t="s">
        <v>321</v>
      </c>
      <c r="F1895" s="18" t="s">
        <v>140</v>
      </c>
      <c r="G1895" s="18" t="s">
        <v>141</v>
      </c>
      <c r="H1895" s="24">
        <v>3.775974395501482E-4</v>
      </c>
      <c r="I1895"/>
    </row>
    <row r="1896" spans="1:9" x14ac:dyDescent="0.25">
      <c r="A1896" s="18" t="s">
        <v>107</v>
      </c>
      <c r="B1896" s="18" t="s">
        <v>108</v>
      </c>
      <c r="C1896" s="18" t="s">
        <v>103</v>
      </c>
      <c r="D1896" s="18" t="s">
        <v>320</v>
      </c>
      <c r="E1896" s="18" t="s">
        <v>321</v>
      </c>
      <c r="F1896" s="18" t="s">
        <v>242</v>
      </c>
      <c r="G1896" s="18" t="s">
        <v>243</v>
      </c>
      <c r="H1896" s="24">
        <v>7.4306727266572692E-7</v>
      </c>
      <c r="I1896"/>
    </row>
    <row r="1897" spans="1:9" x14ac:dyDescent="0.25">
      <c r="A1897" s="18" t="s">
        <v>107</v>
      </c>
      <c r="B1897" s="18" t="s">
        <v>108</v>
      </c>
      <c r="C1897" s="18" t="s">
        <v>103</v>
      </c>
      <c r="D1897" s="18" t="s">
        <v>320</v>
      </c>
      <c r="E1897" s="18" t="s">
        <v>321</v>
      </c>
      <c r="F1897" s="18" t="s">
        <v>244</v>
      </c>
      <c r="G1897" s="18" t="s">
        <v>245</v>
      </c>
      <c r="H1897" s="24">
        <v>5.2559324472244906E-7</v>
      </c>
      <c r="I1897"/>
    </row>
    <row r="1898" spans="1:9" x14ac:dyDescent="0.25">
      <c r="A1898" s="18" t="s">
        <v>107</v>
      </c>
      <c r="B1898" s="18" t="s">
        <v>108</v>
      </c>
      <c r="C1898" s="18" t="s">
        <v>103</v>
      </c>
      <c r="D1898" s="18" t="s">
        <v>320</v>
      </c>
      <c r="E1898" s="18" t="s">
        <v>321</v>
      </c>
      <c r="F1898" s="18" t="s">
        <v>148</v>
      </c>
      <c r="G1898" s="18" t="s">
        <v>149</v>
      </c>
      <c r="H1898" s="24">
        <v>2.9370196771732777E-6</v>
      </c>
      <c r="I1898"/>
    </row>
    <row r="1899" spans="1:9" x14ac:dyDescent="0.25">
      <c r="A1899" s="18" t="s">
        <v>107</v>
      </c>
      <c r="B1899" s="18" t="s">
        <v>108</v>
      </c>
      <c r="C1899" s="18" t="s">
        <v>103</v>
      </c>
      <c r="D1899" s="18" t="s">
        <v>320</v>
      </c>
      <c r="E1899" s="18" t="s">
        <v>321</v>
      </c>
      <c r="F1899" s="18" t="s">
        <v>256</v>
      </c>
      <c r="G1899" s="18" t="s">
        <v>257</v>
      </c>
      <c r="H1899" s="24">
        <v>1.3500707592051626E-5</v>
      </c>
      <c r="I1899"/>
    </row>
    <row r="1900" spans="1:9" x14ac:dyDescent="0.25">
      <c r="A1900" s="18" t="s">
        <v>107</v>
      </c>
      <c r="B1900" s="18" t="s">
        <v>108</v>
      </c>
      <c r="C1900" s="18" t="s">
        <v>103</v>
      </c>
      <c r="D1900" s="18" t="s">
        <v>320</v>
      </c>
      <c r="E1900" s="18" t="s">
        <v>321</v>
      </c>
      <c r="F1900" s="18" t="s">
        <v>218</v>
      </c>
      <c r="G1900" s="18" t="s">
        <v>219</v>
      </c>
      <c r="H1900" s="24">
        <v>1.2831308125832749E-6</v>
      </c>
      <c r="I1900"/>
    </row>
    <row r="1901" spans="1:9" x14ac:dyDescent="0.25">
      <c r="A1901" s="18" t="s">
        <v>107</v>
      </c>
      <c r="B1901" s="18" t="s">
        <v>108</v>
      </c>
      <c r="C1901" s="18" t="s">
        <v>103</v>
      </c>
      <c r="D1901" s="18" t="s">
        <v>320</v>
      </c>
      <c r="E1901" s="18" t="s">
        <v>321</v>
      </c>
      <c r="F1901" s="18" t="s">
        <v>192</v>
      </c>
      <c r="G1901" s="18" t="s">
        <v>193</v>
      </c>
      <c r="H1901" s="24">
        <v>1.3485726432826428E-3</v>
      </c>
      <c r="I1901"/>
    </row>
    <row r="1902" spans="1:9" x14ac:dyDescent="0.25">
      <c r="A1902" s="18" t="s">
        <v>107</v>
      </c>
      <c r="B1902" s="18" t="s">
        <v>108</v>
      </c>
      <c r="C1902" s="18" t="s">
        <v>103</v>
      </c>
      <c r="D1902" s="18" t="s">
        <v>320</v>
      </c>
      <c r="E1902" s="18" t="s">
        <v>321</v>
      </c>
      <c r="F1902" s="18" t="s">
        <v>324</v>
      </c>
      <c r="G1902" s="18" t="s">
        <v>325</v>
      </c>
      <c r="H1902" s="24">
        <v>1.3426518263985043E-5</v>
      </c>
      <c r="I1902"/>
    </row>
    <row r="1903" spans="1:9" x14ac:dyDescent="0.25">
      <c r="A1903" s="18" t="s">
        <v>107</v>
      </c>
      <c r="B1903" s="18" t="s">
        <v>108</v>
      </c>
      <c r="C1903" s="18" t="s">
        <v>103</v>
      </c>
      <c r="D1903" s="18" t="s">
        <v>320</v>
      </c>
      <c r="E1903" s="18" t="s">
        <v>321</v>
      </c>
      <c r="F1903" s="18" t="s">
        <v>182</v>
      </c>
      <c r="G1903" s="18" t="s">
        <v>183</v>
      </c>
      <c r="H1903" s="24">
        <v>3.1551646484637742E-3</v>
      </c>
      <c r="I1903"/>
    </row>
    <row r="1904" spans="1:9" x14ac:dyDescent="0.25">
      <c r="A1904" s="18" t="s">
        <v>107</v>
      </c>
      <c r="B1904" s="18" t="s">
        <v>108</v>
      </c>
      <c r="C1904" s="18" t="s">
        <v>103</v>
      </c>
      <c r="D1904" s="18" t="s">
        <v>320</v>
      </c>
      <c r="E1904" s="18" t="s">
        <v>321</v>
      </c>
      <c r="F1904" s="18" t="s">
        <v>232</v>
      </c>
      <c r="G1904" s="18" t="s">
        <v>233</v>
      </c>
      <c r="H1904" s="24">
        <v>6.5122442842539055E-3</v>
      </c>
      <c r="I1904"/>
    </row>
    <row r="1905" spans="1:9" x14ac:dyDescent="0.25">
      <c r="A1905" s="18" t="s">
        <v>107</v>
      </c>
      <c r="B1905" s="18" t="s">
        <v>108</v>
      </c>
      <c r="C1905" s="18" t="s">
        <v>103</v>
      </c>
      <c r="D1905" s="18" t="s">
        <v>320</v>
      </c>
      <c r="E1905" s="18" t="s">
        <v>321</v>
      </c>
      <c r="F1905" s="18" t="s">
        <v>152</v>
      </c>
      <c r="G1905" s="18" t="s">
        <v>153</v>
      </c>
      <c r="H1905" s="24">
        <v>3.4540641845616334E-5</v>
      </c>
      <c r="I1905"/>
    </row>
    <row r="1906" spans="1:9" x14ac:dyDescent="0.25">
      <c r="A1906" s="18" t="s">
        <v>107</v>
      </c>
      <c r="B1906" s="18" t="s">
        <v>108</v>
      </c>
      <c r="C1906" s="18" t="s">
        <v>103</v>
      </c>
      <c r="D1906" s="18" t="s">
        <v>320</v>
      </c>
      <c r="E1906" s="18" t="s">
        <v>321</v>
      </c>
      <c r="F1906" s="18" t="s">
        <v>156</v>
      </c>
      <c r="G1906" s="18" t="s">
        <v>157</v>
      </c>
      <c r="H1906" s="24">
        <v>1.022292547143597E-6</v>
      </c>
      <c r="I1906"/>
    </row>
    <row r="1907" spans="1:9" x14ac:dyDescent="0.25">
      <c r="A1907" s="18" t="s">
        <v>107</v>
      </c>
      <c r="B1907" s="18" t="s">
        <v>108</v>
      </c>
      <c r="C1907" s="18" t="s">
        <v>103</v>
      </c>
      <c r="D1907" s="18" t="s">
        <v>320</v>
      </c>
      <c r="E1907" s="18" t="s">
        <v>321</v>
      </c>
      <c r="F1907" s="18" t="s">
        <v>234</v>
      </c>
      <c r="G1907" s="18" t="s">
        <v>235</v>
      </c>
      <c r="H1907" s="24">
        <v>2.3607977480082344E-2</v>
      </c>
      <c r="I1907"/>
    </row>
    <row r="1908" spans="1:9" x14ac:dyDescent="0.25">
      <c r="A1908" s="18" t="s">
        <v>107</v>
      </c>
      <c r="B1908" s="18" t="s">
        <v>108</v>
      </c>
      <c r="C1908" s="18" t="s">
        <v>103</v>
      </c>
      <c r="D1908" s="18" t="s">
        <v>320</v>
      </c>
      <c r="E1908" s="18" t="s">
        <v>321</v>
      </c>
      <c r="F1908" s="18" t="s">
        <v>160</v>
      </c>
      <c r="G1908" s="18" t="s">
        <v>161</v>
      </c>
      <c r="H1908" s="24">
        <v>2.8963542159480762E-4</v>
      </c>
      <c r="I1908"/>
    </row>
    <row r="1909" spans="1:9" x14ac:dyDescent="0.25">
      <c r="A1909" s="18" t="s">
        <v>107</v>
      </c>
      <c r="B1909" s="18" t="s">
        <v>108</v>
      </c>
      <c r="C1909" s="18" t="s">
        <v>103</v>
      </c>
      <c r="D1909" s="18" t="s">
        <v>320</v>
      </c>
      <c r="E1909" s="18" t="s">
        <v>321</v>
      </c>
      <c r="F1909" s="18" t="s">
        <v>274</v>
      </c>
      <c r="G1909" s="18" t="s">
        <v>275</v>
      </c>
      <c r="H1909" s="24">
        <v>1.5638080168349784E-4</v>
      </c>
      <c r="I1909"/>
    </row>
    <row r="1910" spans="1:9" x14ac:dyDescent="0.25">
      <c r="A1910" s="18" t="s">
        <v>107</v>
      </c>
      <c r="B1910" s="18" t="s">
        <v>108</v>
      </c>
      <c r="C1910" s="18" t="s">
        <v>103</v>
      </c>
      <c r="D1910" s="18" t="s">
        <v>320</v>
      </c>
      <c r="E1910" s="18" t="s">
        <v>321</v>
      </c>
      <c r="F1910" s="18" t="s">
        <v>308</v>
      </c>
      <c r="G1910" s="18" t="s">
        <v>309</v>
      </c>
      <c r="H1910" s="24">
        <v>3.2688810607533002E-7</v>
      </c>
      <c r="I1910"/>
    </row>
    <row r="1911" spans="1:9" x14ac:dyDescent="0.25">
      <c r="A1911" s="18" t="s">
        <v>107</v>
      </c>
      <c r="B1911" s="18" t="s">
        <v>108</v>
      </c>
      <c r="C1911" s="18" t="s">
        <v>103</v>
      </c>
      <c r="D1911" s="18" t="s">
        <v>320</v>
      </c>
      <c r="E1911" s="18" t="s">
        <v>321</v>
      </c>
      <c r="F1911" s="18" t="s">
        <v>164</v>
      </c>
      <c r="G1911" s="18" t="s">
        <v>165</v>
      </c>
      <c r="H1911" s="24">
        <v>4.9035589973735663E-6</v>
      </c>
      <c r="I1911"/>
    </row>
    <row r="1912" spans="1:9" x14ac:dyDescent="0.25">
      <c r="A1912" s="18" t="s">
        <v>107</v>
      </c>
      <c r="B1912" s="18" t="s">
        <v>108</v>
      </c>
      <c r="C1912" s="18" t="s">
        <v>103</v>
      </c>
      <c r="D1912" s="18" t="s">
        <v>320</v>
      </c>
      <c r="E1912" s="18" t="s">
        <v>321</v>
      </c>
      <c r="F1912" s="18" t="s">
        <v>302</v>
      </c>
      <c r="G1912" s="18" t="s">
        <v>303</v>
      </c>
      <c r="H1912" s="24">
        <v>1.0217484146159578E-4</v>
      </c>
      <c r="I1912"/>
    </row>
    <row r="1913" spans="1:9" x14ac:dyDescent="0.25">
      <c r="A1913" s="18" t="s">
        <v>107</v>
      </c>
      <c r="B1913" s="18" t="s">
        <v>108</v>
      </c>
      <c r="C1913" s="18" t="s">
        <v>103</v>
      </c>
      <c r="D1913" s="18" t="s">
        <v>320</v>
      </c>
      <c r="E1913" s="18" t="s">
        <v>321</v>
      </c>
      <c r="F1913" s="18" t="s">
        <v>188</v>
      </c>
      <c r="G1913" s="18" t="s">
        <v>189</v>
      </c>
      <c r="H1913" s="24">
        <v>1.2434255980872598E-4</v>
      </c>
      <c r="I1913"/>
    </row>
    <row r="1914" spans="1:9" x14ac:dyDescent="0.25">
      <c r="A1914" s="18" t="s">
        <v>107</v>
      </c>
      <c r="B1914" s="18" t="s">
        <v>108</v>
      </c>
      <c r="C1914" s="18" t="s">
        <v>103</v>
      </c>
      <c r="D1914" s="18" t="s">
        <v>320</v>
      </c>
      <c r="E1914" s="18" t="s">
        <v>321</v>
      </c>
      <c r="F1914" s="18" t="s">
        <v>168</v>
      </c>
      <c r="G1914" s="18" t="s">
        <v>169</v>
      </c>
      <c r="H1914" s="24">
        <v>2.76434420254711E-6</v>
      </c>
      <c r="I1914"/>
    </row>
    <row r="1915" spans="1:9" x14ac:dyDescent="0.25">
      <c r="A1915" s="18" t="s">
        <v>107</v>
      </c>
      <c r="B1915" s="18" t="s">
        <v>108</v>
      </c>
      <c r="C1915" s="18" t="s">
        <v>103</v>
      </c>
      <c r="D1915" s="18" t="s">
        <v>320</v>
      </c>
      <c r="E1915" s="18" t="s">
        <v>321</v>
      </c>
      <c r="F1915" s="18" t="s">
        <v>228</v>
      </c>
      <c r="G1915" s="18" t="s">
        <v>229</v>
      </c>
      <c r="H1915" s="24">
        <v>1.2316547844863588E-4</v>
      </c>
      <c r="I1915"/>
    </row>
    <row r="1916" spans="1:9" x14ac:dyDescent="0.25">
      <c r="A1916" s="18" t="s">
        <v>107</v>
      </c>
      <c r="B1916" s="18" t="s">
        <v>108</v>
      </c>
      <c r="C1916" s="18" t="s">
        <v>103</v>
      </c>
      <c r="D1916" s="18" t="s">
        <v>320</v>
      </c>
      <c r="E1916" s="18" t="s">
        <v>321</v>
      </c>
      <c r="F1916" s="18" t="s">
        <v>172</v>
      </c>
      <c r="G1916" s="18" t="s">
        <v>173</v>
      </c>
      <c r="H1916" s="24">
        <v>3.6080782448628133E-6</v>
      </c>
      <c r="I1916"/>
    </row>
    <row r="1917" spans="1:9" x14ac:dyDescent="0.25">
      <c r="A1917" s="18" t="s">
        <v>107</v>
      </c>
      <c r="B1917" s="18" t="s">
        <v>108</v>
      </c>
      <c r="C1917" s="18" t="s">
        <v>103</v>
      </c>
      <c r="D1917" s="18" t="s">
        <v>320</v>
      </c>
      <c r="E1917" s="18" t="s">
        <v>321</v>
      </c>
      <c r="F1917" s="18" t="s">
        <v>174</v>
      </c>
      <c r="G1917" s="18" t="s">
        <v>175</v>
      </c>
      <c r="H1917" s="24">
        <v>8.2096691721031292E-4</v>
      </c>
      <c r="I1917"/>
    </row>
    <row r="1918" spans="1:9" x14ac:dyDescent="0.25">
      <c r="A1918" s="18" t="s">
        <v>107</v>
      </c>
      <c r="B1918" s="18" t="s">
        <v>108</v>
      </c>
      <c r="C1918" s="18" t="s">
        <v>103</v>
      </c>
      <c r="D1918" s="18" t="s">
        <v>320</v>
      </c>
      <c r="E1918" s="18" t="s">
        <v>321</v>
      </c>
      <c r="F1918" s="18" t="s">
        <v>190</v>
      </c>
      <c r="G1918" s="18" t="s">
        <v>191</v>
      </c>
      <c r="H1918" s="24">
        <v>4.1874948178158302E-6</v>
      </c>
      <c r="I1918"/>
    </row>
    <row r="1919" spans="1:9" x14ac:dyDescent="0.25">
      <c r="A1919" s="18" t="s">
        <v>107</v>
      </c>
      <c r="B1919" s="18" t="s">
        <v>108</v>
      </c>
      <c r="C1919" s="18" t="s">
        <v>103</v>
      </c>
      <c r="D1919" s="18" t="s">
        <v>320</v>
      </c>
      <c r="E1919" s="18" t="s">
        <v>321</v>
      </c>
      <c r="F1919" s="18" t="s">
        <v>124</v>
      </c>
      <c r="G1919" s="18" t="s">
        <v>125</v>
      </c>
      <c r="H1919" s="24">
        <v>1.2157628676516892E-5</v>
      </c>
      <c r="I1919"/>
    </row>
    <row r="1920" spans="1:9" x14ac:dyDescent="0.25">
      <c r="A1920" s="18" t="s">
        <v>107</v>
      </c>
      <c r="B1920" s="18" t="s">
        <v>108</v>
      </c>
      <c r="C1920" s="18" t="s">
        <v>103</v>
      </c>
      <c r="D1920" s="18" t="s">
        <v>320</v>
      </c>
      <c r="E1920" s="18" t="s">
        <v>321</v>
      </c>
      <c r="F1920" s="18" t="s">
        <v>176</v>
      </c>
      <c r="G1920" s="18" t="s">
        <v>177</v>
      </c>
      <c r="H1920" s="24">
        <v>4.0569923595518002E-5</v>
      </c>
      <c r="I1920"/>
    </row>
    <row r="1921" spans="1:9" x14ac:dyDescent="0.25">
      <c r="A1921" s="18" t="s">
        <v>107</v>
      </c>
      <c r="B1921" s="18" t="s">
        <v>108</v>
      </c>
      <c r="C1921" s="18" t="s">
        <v>103</v>
      </c>
      <c r="D1921" s="18" t="s">
        <v>318</v>
      </c>
      <c r="E1921" s="18" t="s">
        <v>319</v>
      </c>
      <c r="F1921" s="18" t="s">
        <v>128</v>
      </c>
      <c r="G1921" s="18" t="s">
        <v>129</v>
      </c>
      <c r="H1921" s="24">
        <v>1.1361463835812334E-3</v>
      </c>
      <c r="I1921"/>
    </row>
    <row r="1922" spans="1:9" x14ac:dyDescent="0.25">
      <c r="A1922" s="18" t="s">
        <v>107</v>
      </c>
      <c r="B1922" s="18" t="s">
        <v>108</v>
      </c>
      <c r="C1922" s="18" t="s">
        <v>103</v>
      </c>
      <c r="D1922" s="18" t="s">
        <v>318</v>
      </c>
      <c r="E1922" s="18" t="s">
        <v>319</v>
      </c>
      <c r="F1922" s="18" t="s">
        <v>198</v>
      </c>
      <c r="G1922" s="18" t="s">
        <v>199</v>
      </c>
      <c r="H1922" s="24">
        <v>1.0055005785150088</v>
      </c>
      <c r="I1922"/>
    </row>
    <row r="1923" spans="1:9" x14ac:dyDescent="0.25">
      <c r="A1923" s="18" t="s">
        <v>107</v>
      </c>
      <c r="B1923" s="18" t="s">
        <v>108</v>
      </c>
      <c r="C1923" s="18" t="s">
        <v>103</v>
      </c>
      <c r="D1923" s="18" t="s">
        <v>318</v>
      </c>
      <c r="E1923" s="18" t="s">
        <v>319</v>
      </c>
      <c r="F1923" s="18" t="s">
        <v>202</v>
      </c>
      <c r="G1923" s="18" t="s">
        <v>203</v>
      </c>
      <c r="H1923" s="24">
        <v>8.5422485829863735E-5</v>
      </c>
      <c r="I1923"/>
    </row>
    <row r="1924" spans="1:9" x14ac:dyDescent="0.25">
      <c r="A1924" s="18" t="s">
        <v>107</v>
      </c>
      <c r="B1924" s="18" t="s">
        <v>108</v>
      </c>
      <c r="C1924" s="18" t="s">
        <v>103</v>
      </c>
      <c r="D1924" s="18" t="s">
        <v>318</v>
      </c>
      <c r="E1924" s="18" t="s">
        <v>319</v>
      </c>
      <c r="F1924" s="18" t="s">
        <v>130</v>
      </c>
      <c r="G1924" s="18" t="s">
        <v>131</v>
      </c>
      <c r="H1924" s="24">
        <v>1.299730938573284E-4</v>
      </c>
      <c r="I1924"/>
    </row>
    <row r="1925" spans="1:9" x14ac:dyDescent="0.25">
      <c r="A1925" s="18" t="s">
        <v>107</v>
      </c>
      <c r="B1925" s="18" t="s">
        <v>108</v>
      </c>
      <c r="C1925" s="18" t="s">
        <v>103</v>
      </c>
      <c r="D1925" s="18" t="s">
        <v>318</v>
      </c>
      <c r="E1925" s="18" t="s">
        <v>319</v>
      </c>
      <c r="F1925" s="18" t="s">
        <v>180</v>
      </c>
      <c r="G1925" s="18" t="s">
        <v>181</v>
      </c>
      <c r="H1925" s="24">
        <v>9.7466403594059917E-6</v>
      </c>
      <c r="I1925"/>
    </row>
    <row r="1926" spans="1:9" x14ac:dyDescent="0.25">
      <c r="A1926" s="18" t="s">
        <v>107</v>
      </c>
      <c r="B1926" s="18" t="s">
        <v>108</v>
      </c>
      <c r="C1926" s="18" t="s">
        <v>103</v>
      </c>
      <c r="D1926" s="18" t="s">
        <v>318</v>
      </c>
      <c r="E1926" s="18" t="s">
        <v>319</v>
      </c>
      <c r="F1926" s="18" t="s">
        <v>136</v>
      </c>
      <c r="G1926" s="18" t="s">
        <v>137</v>
      </c>
      <c r="H1926" s="24">
        <v>1.7949719016300614E-4</v>
      </c>
      <c r="I1926"/>
    </row>
    <row r="1927" spans="1:9" x14ac:dyDescent="0.25">
      <c r="A1927" s="18" t="s">
        <v>107</v>
      </c>
      <c r="B1927" s="18" t="s">
        <v>108</v>
      </c>
      <c r="C1927" s="18" t="s">
        <v>103</v>
      </c>
      <c r="D1927" s="18" t="s">
        <v>318</v>
      </c>
      <c r="E1927" s="18" t="s">
        <v>319</v>
      </c>
      <c r="F1927" s="18" t="s">
        <v>238</v>
      </c>
      <c r="G1927" s="18" t="s">
        <v>239</v>
      </c>
      <c r="H1927" s="24">
        <v>8.9261822663420226E-5</v>
      </c>
      <c r="I1927"/>
    </row>
    <row r="1928" spans="1:9" x14ac:dyDescent="0.25">
      <c r="A1928" s="18" t="s">
        <v>107</v>
      </c>
      <c r="B1928" s="18" t="s">
        <v>108</v>
      </c>
      <c r="C1928" s="18" t="s">
        <v>103</v>
      </c>
      <c r="D1928" s="18" t="s">
        <v>318</v>
      </c>
      <c r="E1928" s="18" t="s">
        <v>319</v>
      </c>
      <c r="F1928" s="18" t="s">
        <v>138</v>
      </c>
      <c r="G1928" s="18" t="s">
        <v>139</v>
      </c>
      <c r="H1928" s="24">
        <v>1.0486540911077371E-5</v>
      </c>
      <c r="I1928"/>
    </row>
    <row r="1929" spans="1:9" x14ac:dyDescent="0.25">
      <c r="A1929" s="18" t="s">
        <v>107</v>
      </c>
      <c r="B1929" s="18" t="s">
        <v>108</v>
      </c>
      <c r="C1929" s="18" t="s">
        <v>103</v>
      </c>
      <c r="D1929" s="18" t="s">
        <v>318</v>
      </c>
      <c r="E1929" s="18" t="s">
        <v>319</v>
      </c>
      <c r="F1929" s="18" t="s">
        <v>140</v>
      </c>
      <c r="G1929" s="18" t="s">
        <v>141</v>
      </c>
      <c r="H1929" s="24">
        <v>2.823499801096694E-2</v>
      </c>
      <c r="I1929"/>
    </row>
    <row r="1930" spans="1:9" x14ac:dyDescent="0.25">
      <c r="A1930" s="18" t="s">
        <v>107</v>
      </c>
      <c r="B1930" s="18" t="s">
        <v>108</v>
      </c>
      <c r="C1930" s="18" t="s">
        <v>103</v>
      </c>
      <c r="D1930" s="18" t="s">
        <v>318</v>
      </c>
      <c r="E1930" s="18" t="s">
        <v>319</v>
      </c>
      <c r="F1930" s="18" t="s">
        <v>244</v>
      </c>
      <c r="G1930" s="18" t="s">
        <v>245</v>
      </c>
      <c r="H1930" s="24">
        <v>2.670571918330815E-6</v>
      </c>
      <c r="I1930"/>
    </row>
    <row r="1931" spans="1:9" x14ac:dyDescent="0.25">
      <c r="A1931" s="18" t="s">
        <v>107</v>
      </c>
      <c r="B1931" s="18" t="s">
        <v>108</v>
      </c>
      <c r="C1931" s="18" t="s">
        <v>103</v>
      </c>
      <c r="D1931" s="18" t="s">
        <v>318</v>
      </c>
      <c r="E1931" s="18" t="s">
        <v>319</v>
      </c>
      <c r="F1931" s="18" t="s">
        <v>142</v>
      </c>
      <c r="G1931" s="18" t="s">
        <v>143</v>
      </c>
      <c r="H1931" s="24">
        <v>8.7890703954356338E-6</v>
      </c>
      <c r="I1931"/>
    </row>
    <row r="1932" spans="1:9" x14ac:dyDescent="0.25">
      <c r="A1932" s="18" t="s">
        <v>107</v>
      </c>
      <c r="B1932" s="18" t="s">
        <v>108</v>
      </c>
      <c r="C1932" s="18" t="s">
        <v>103</v>
      </c>
      <c r="D1932" s="18" t="s">
        <v>318</v>
      </c>
      <c r="E1932" s="18" t="s">
        <v>319</v>
      </c>
      <c r="F1932" s="18" t="s">
        <v>312</v>
      </c>
      <c r="G1932" s="18" t="s">
        <v>313</v>
      </c>
      <c r="H1932" s="24">
        <v>1.232710926206658E-3</v>
      </c>
      <c r="I1932"/>
    </row>
    <row r="1933" spans="1:9" x14ac:dyDescent="0.25">
      <c r="A1933" s="18" t="s">
        <v>107</v>
      </c>
      <c r="B1933" s="18" t="s">
        <v>108</v>
      </c>
      <c r="C1933" s="18" t="s">
        <v>103</v>
      </c>
      <c r="D1933" s="18" t="s">
        <v>318</v>
      </c>
      <c r="E1933" s="18" t="s">
        <v>319</v>
      </c>
      <c r="F1933" s="18" t="s">
        <v>144</v>
      </c>
      <c r="G1933" s="18" t="s">
        <v>145</v>
      </c>
      <c r="H1933" s="24">
        <v>2.2424406448547367E-4</v>
      </c>
      <c r="I1933"/>
    </row>
    <row r="1934" spans="1:9" x14ac:dyDescent="0.25">
      <c r="A1934" s="18" t="s">
        <v>107</v>
      </c>
      <c r="B1934" s="18" t="s">
        <v>108</v>
      </c>
      <c r="C1934" s="18" t="s">
        <v>103</v>
      </c>
      <c r="D1934" s="18" t="s">
        <v>318</v>
      </c>
      <c r="E1934" s="18" t="s">
        <v>319</v>
      </c>
      <c r="F1934" s="18" t="s">
        <v>256</v>
      </c>
      <c r="G1934" s="18" t="s">
        <v>257</v>
      </c>
      <c r="H1934" s="24">
        <v>4.0161626327193359E-4</v>
      </c>
      <c r="I1934"/>
    </row>
    <row r="1935" spans="1:9" x14ac:dyDescent="0.25">
      <c r="A1935" s="18" t="s">
        <v>107</v>
      </c>
      <c r="B1935" s="18" t="s">
        <v>108</v>
      </c>
      <c r="C1935" s="18" t="s">
        <v>103</v>
      </c>
      <c r="D1935" s="18" t="s">
        <v>318</v>
      </c>
      <c r="E1935" s="18" t="s">
        <v>319</v>
      </c>
      <c r="F1935" s="18" t="s">
        <v>184</v>
      </c>
      <c r="G1935" s="18" t="s">
        <v>185</v>
      </c>
      <c r="H1935" s="24">
        <v>5.0720180107479348E-3</v>
      </c>
      <c r="I1935"/>
    </row>
    <row r="1936" spans="1:9" x14ac:dyDescent="0.25">
      <c r="A1936" s="18" t="s">
        <v>107</v>
      </c>
      <c r="B1936" s="18" t="s">
        <v>108</v>
      </c>
      <c r="C1936" s="18" t="s">
        <v>103</v>
      </c>
      <c r="D1936" s="18" t="s">
        <v>318</v>
      </c>
      <c r="E1936" s="18" t="s">
        <v>319</v>
      </c>
      <c r="F1936" s="18" t="s">
        <v>150</v>
      </c>
      <c r="G1936" s="18" t="s">
        <v>151</v>
      </c>
      <c r="H1936" s="24">
        <v>8.964858244810953E-4</v>
      </c>
      <c r="I1936"/>
    </row>
    <row r="1937" spans="1:9" x14ac:dyDescent="0.25">
      <c r="A1937" s="18" t="s">
        <v>107</v>
      </c>
      <c r="B1937" s="18" t="s">
        <v>108</v>
      </c>
      <c r="C1937" s="18" t="s">
        <v>103</v>
      </c>
      <c r="D1937" s="18" t="s">
        <v>318</v>
      </c>
      <c r="E1937" s="18" t="s">
        <v>319</v>
      </c>
      <c r="F1937" s="18" t="s">
        <v>218</v>
      </c>
      <c r="G1937" s="18" t="s">
        <v>219</v>
      </c>
      <c r="H1937" s="24">
        <v>1.7710252727097732E-3</v>
      </c>
      <c r="I1937"/>
    </row>
    <row r="1938" spans="1:9" x14ac:dyDescent="0.25">
      <c r="A1938" s="18" t="s">
        <v>107</v>
      </c>
      <c r="B1938" s="18" t="s">
        <v>108</v>
      </c>
      <c r="C1938" s="18" t="s">
        <v>103</v>
      </c>
      <c r="D1938" s="18" t="s">
        <v>318</v>
      </c>
      <c r="E1938" s="18" t="s">
        <v>319</v>
      </c>
      <c r="F1938" s="18" t="s">
        <v>192</v>
      </c>
      <c r="G1938" s="18" t="s">
        <v>193</v>
      </c>
      <c r="H1938" s="24">
        <v>4.2031233940598191E-2</v>
      </c>
      <c r="I1938"/>
    </row>
    <row r="1939" spans="1:9" x14ac:dyDescent="0.25">
      <c r="A1939" s="18" t="s">
        <v>107</v>
      </c>
      <c r="B1939" s="18" t="s">
        <v>108</v>
      </c>
      <c r="C1939" s="18" t="s">
        <v>103</v>
      </c>
      <c r="D1939" s="18" t="s">
        <v>318</v>
      </c>
      <c r="E1939" s="18" t="s">
        <v>319</v>
      </c>
      <c r="F1939" s="18" t="s">
        <v>252</v>
      </c>
      <c r="G1939" s="18" t="s">
        <v>253</v>
      </c>
      <c r="H1939" s="24">
        <v>2.9703681422446018E-6</v>
      </c>
      <c r="I1939"/>
    </row>
    <row r="1940" spans="1:9" x14ac:dyDescent="0.25">
      <c r="A1940" s="18" t="s">
        <v>107</v>
      </c>
      <c r="B1940" s="18" t="s">
        <v>108</v>
      </c>
      <c r="C1940" s="18" t="s">
        <v>103</v>
      </c>
      <c r="D1940" s="18" t="s">
        <v>318</v>
      </c>
      <c r="E1940" s="18" t="s">
        <v>319</v>
      </c>
      <c r="F1940" s="18" t="s">
        <v>224</v>
      </c>
      <c r="G1940" s="18" t="s">
        <v>225</v>
      </c>
      <c r="H1940" s="24">
        <v>2.0972590578179255E-3</v>
      </c>
      <c r="I1940"/>
    </row>
    <row r="1941" spans="1:9" x14ac:dyDescent="0.25">
      <c r="A1941" s="18" t="s">
        <v>107</v>
      </c>
      <c r="B1941" s="18" t="s">
        <v>108</v>
      </c>
      <c r="C1941" s="18" t="s">
        <v>103</v>
      </c>
      <c r="D1941" s="18" t="s">
        <v>318</v>
      </c>
      <c r="E1941" s="18" t="s">
        <v>319</v>
      </c>
      <c r="F1941" s="18" t="s">
        <v>182</v>
      </c>
      <c r="G1941" s="18" t="s">
        <v>183</v>
      </c>
      <c r="H1941" s="24">
        <v>3.1005021637960647E-2</v>
      </c>
      <c r="I1941"/>
    </row>
    <row r="1942" spans="1:9" x14ac:dyDescent="0.25">
      <c r="A1942" s="18" t="s">
        <v>107</v>
      </c>
      <c r="B1942" s="18" t="s">
        <v>108</v>
      </c>
      <c r="C1942" s="18" t="s">
        <v>103</v>
      </c>
      <c r="D1942" s="18" t="s">
        <v>318</v>
      </c>
      <c r="E1942" s="18" t="s">
        <v>319</v>
      </c>
      <c r="F1942" s="18" t="s">
        <v>232</v>
      </c>
      <c r="G1942" s="18" t="s">
        <v>233</v>
      </c>
      <c r="H1942" s="24">
        <v>5.4088867036854629E-2</v>
      </c>
      <c r="I1942"/>
    </row>
    <row r="1943" spans="1:9" x14ac:dyDescent="0.25">
      <c r="A1943" s="18" t="s">
        <v>107</v>
      </c>
      <c r="B1943" s="18" t="s">
        <v>108</v>
      </c>
      <c r="C1943" s="18" t="s">
        <v>103</v>
      </c>
      <c r="D1943" s="18" t="s">
        <v>318</v>
      </c>
      <c r="E1943" s="18" t="s">
        <v>319</v>
      </c>
      <c r="F1943" s="18" t="s">
        <v>152</v>
      </c>
      <c r="G1943" s="18" t="s">
        <v>153</v>
      </c>
      <c r="H1943" s="24">
        <v>4.0912803854314202E-4</v>
      </c>
      <c r="I1943"/>
    </row>
    <row r="1944" spans="1:9" x14ac:dyDescent="0.25">
      <c r="A1944" s="18" t="s">
        <v>107</v>
      </c>
      <c r="B1944" s="18" t="s">
        <v>108</v>
      </c>
      <c r="C1944" s="18" t="s">
        <v>103</v>
      </c>
      <c r="D1944" s="18" t="s">
        <v>318</v>
      </c>
      <c r="E1944" s="18" t="s">
        <v>319</v>
      </c>
      <c r="F1944" s="18" t="s">
        <v>234</v>
      </c>
      <c r="G1944" s="18" t="s">
        <v>235</v>
      </c>
      <c r="H1944" s="24">
        <v>0.20236665318545377</v>
      </c>
      <c r="I1944"/>
    </row>
    <row r="1945" spans="1:9" x14ac:dyDescent="0.25">
      <c r="A1945" s="18" t="s">
        <v>107</v>
      </c>
      <c r="B1945" s="18" t="s">
        <v>108</v>
      </c>
      <c r="C1945" s="18" t="s">
        <v>103</v>
      </c>
      <c r="D1945" s="18" t="s">
        <v>318</v>
      </c>
      <c r="E1945" s="18" t="s">
        <v>319</v>
      </c>
      <c r="F1945" s="18" t="s">
        <v>274</v>
      </c>
      <c r="G1945" s="18" t="s">
        <v>275</v>
      </c>
      <c r="H1945" s="24">
        <v>1.1831346324211213E-2</v>
      </c>
      <c r="I1945"/>
    </row>
    <row r="1946" spans="1:9" x14ac:dyDescent="0.25">
      <c r="A1946" s="18" t="s">
        <v>107</v>
      </c>
      <c r="B1946" s="18" t="s">
        <v>108</v>
      </c>
      <c r="C1946" s="18" t="s">
        <v>103</v>
      </c>
      <c r="D1946" s="18" t="s">
        <v>318</v>
      </c>
      <c r="E1946" s="18" t="s">
        <v>319</v>
      </c>
      <c r="F1946" s="18" t="s">
        <v>164</v>
      </c>
      <c r="G1946" s="18" t="s">
        <v>165</v>
      </c>
      <c r="H1946" s="24">
        <v>1.3508534654652793E-3</v>
      </c>
      <c r="I1946"/>
    </row>
    <row r="1947" spans="1:9" x14ac:dyDescent="0.25">
      <c r="A1947" s="18" t="s">
        <v>107</v>
      </c>
      <c r="B1947" s="18" t="s">
        <v>108</v>
      </c>
      <c r="C1947" s="18" t="s">
        <v>103</v>
      </c>
      <c r="D1947" s="18" t="s">
        <v>318</v>
      </c>
      <c r="E1947" s="18" t="s">
        <v>319</v>
      </c>
      <c r="F1947" s="18" t="s">
        <v>302</v>
      </c>
      <c r="G1947" s="18" t="s">
        <v>303</v>
      </c>
      <c r="H1947" s="24">
        <v>2.3216581658309885E-5</v>
      </c>
      <c r="I1947"/>
    </row>
    <row r="1948" spans="1:9" x14ac:dyDescent="0.25">
      <c r="A1948" s="18" t="s">
        <v>107</v>
      </c>
      <c r="B1948" s="18" t="s">
        <v>108</v>
      </c>
      <c r="C1948" s="18" t="s">
        <v>103</v>
      </c>
      <c r="D1948" s="18" t="s">
        <v>318</v>
      </c>
      <c r="E1948" s="18" t="s">
        <v>319</v>
      </c>
      <c r="F1948" s="18" t="s">
        <v>188</v>
      </c>
      <c r="G1948" s="18" t="s">
        <v>189</v>
      </c>
      <c r="H1948" s="24">
        <v>7.4942720983007423E-3</v>
      </c>
      <c r="I1948"/>
    </row>
    <row r="1949" spans="1:9" x14ac:dyDescent="0.25">
      <c r="A1949" s="18" t="s">
        <v>107</v>
      </c>
      <c r="B1949" s="18" t="s">
        <v>108</v>
      </c>
      <c r="C1949" s="18" t="s">
        <v>103</v>
      </c>
      <c r="D1949" s="18" t="s">
        <v>318</v>
      </c>
      <c r="E1949" s="18" t="s">
        <v>319</v>
      </c>
      <c r="F1949" s="18" t="s">
        <v>166</v>
      </c>
      <c r="G1949" s="18" t="s">
        <v>167</v>
      </c>
      <c r="H1949" s="24">
        <v>5.3524233837504425E-5</v>
      </c>
      <c r="I1949"/>
    </row>
    <row r="1950" spans="1:9" x14ac:dyDescent="0.25">
      <c r="A1950" s="18" t="s">
        <v>107</v>
      </c>
      <c r="B1950" s="18" t="s">
        <v>108</v>
      </c>
      <c r="C1950" s="18" t="s">
        <v>103</v>
      </c>
      <c r="D1950" s="18" t="s">
        <v>318</v>
      </c>
      <c r="E1950" s="18" t="s">
        <v>319</v>
      </c>
      <c r="F1950" s="18" t="s">
        <v>168</v>
      </c>
      <c r="G1950" s="18" t="s">
        <v>169</v>
      </c>
      <c r="H1950" s="24">
        <v>2.176977605772093E-4</v>
      </c>
      <c r="I1950"/>
    </row>
    <row r="1951" spans="1:9" x14ac:dyDescent="0.25">
      <c r="A1951" s="18" t="s">
        <v>107</v>
      </c>
      <c r="B1951" s="18" t="s">
        <v>108</v>
      </c>
      <c r="C1951" s="18" t="s">
        <v>103</v>
      </c>
      <c r="D1951" s="18" t="s">
        <v>318</v>
      </c>
      <c r="E1951" s="18" t="s">
        <v>319</v>
      </c>
      <c r="F1951" s="18" t="s">
        <v>228</v>
      </c>
      <c r="G1951" s="18" t="s">
        <v>229</v>
      </c>
      <c r="H1951" s="24">
        <v>4.005491466258827E-4</v>
      </c>
      <c r="I1951"/>
    </row>
    <row r="1952" spans="1:9" x14ac:dyDescent="0.25">
      <c r="A1952" s="18" t="s">
        <v>107</v>
      </c>
      <c r="B1952" s="18" t="s">
        <v>108</v>
      </c>
      <c r="C1952" s="18" t="s">
        <v>103</v>
      </c>
      <c r="D1952" s="18" t="s">
        <v>318</v>
      </c>
      <c r="E1952" s="18" t="s">
        <v>319</v>
      </c>
      <c r="F1952" s="18" t="s">
        <v>172</v>
      </c>
      <c r="G1952" s="18" t="s">
        <v>173</v>
      </c>
      <c r="H1952" s="24">
        <v>4.0693317279082589E-5</v>
      </c>
      <c r="I1952"/>
    </row>
    <row r="1953" spans="1:9" x14ac:dyDescent="0.25">
      <c r="A1953" s="18" t="s">
        <v>107</v>
      </c>
      <c r="B1953" s="18" t="s">
        <v>108</v>
      </c>
      <c r="C1953" s="18" t="s">
        <v>103</v>
      </c>
      <c r="D1953" s="18" t="s">
        <v>318</v>
      </c>
      <c r="E1953" s="18" t="s">
        <v>319</v>
      </c>
      <c r="F1953" s="18" t="s">
        <v>174</v>
      </c>
      <c r="G1953" s="18" t="s">
        <v>175</v>
      </c>
      <c r="H1953" s="24">
        <v>2.2288453147064249E-2</v>
      </c>
      <c r="I1953"/>
    </row>
    <row r="1954" spans="1:9" x14ac:dyDescent="0.25">
      <c r="A1954" s="18" t="s">
        <v>107</v>
      </c>
      <c r="B1954" s="18" t="s">
        <v>108</v>
      </c>
      <c r="C1954" s="18" t="s">
        <v>103</v>
      </c>
      <c r="D1954" s="18" t="s">
        <v>318</v>
      </c>
      <c r="E1954" s="18" t="s">
        <v>319</v>
      </c>
      <c r="F1954" s="18" t="s">
        <v>190</v>
      </c>
      <c r="G1954" s="18" t="s">
        <v>191</v>
      </c>
      <c r="H1954" s="24">
        <v>1.1146091500492939E-4</v>
      </c>
      <c r="I1954"/>
    </row>
    <row r="1955" spans="1:9" x14ac:dyDescent="0.25">
      <c r="A1955" s="18" t="s">
        <v>107</v>
      </c>
      <c r="B1955" s="18" t="s">
        <v>108</v>
      </c>
      <c r="C1955" s="18" t="s">
        <v>103</v>
      </c>
      <c r="D1955" s="18" t="s">
        <v>318</v>
      </c>
      <c r="E1955" s="18" t="s">
        <v>319</v>
      </c>
      <c r="F1955" s="18" t="s">
        <v>124</v>
      </c>
      <c r="G1955" s="18" t="s">
        <v>125</v>
      </c>
      <c r="H1955" s="24">
        <v>3.281438866888226E-4</v>
      </c>
      <c r="I1955"/>
    </row>
    <row r="1956" spans="1:9" x14ac:dyDescent="0.25">
      <c r="A1956" s="18" t="s">
        <v>107</v>
      </c>
      <c r="B1956" s="18" t="s">
        <v>108</v>
      </c>
      <c r="C1956" s="18" t="s">
        <v>103</v>
      </c>
      <c r="D1956" s="18" t="s">
        <v>318</v>
      </c>
      <c r="E1956" s="18" t="s">
        <v>319</v>
      </c>
      <c r="F1956" s="18" t="s">
        <v>204</v>
      </c>
      <c r="G1956" s="18" t="s">
        <v>205</v>
      </c>
      <c r="H1956" s="24">
        <v>5.6688701413964038E-6</v>
      </c>
      <c r="I1956"/>
    </row>
    <row r="1957" spans="1:9" x14ac:dyDescent="0.25">
      <c r="A1957" s="18" t="s">
        <v>107</v>
      </c>
      <c r="B1957" s="18" t="s">
        <v>108</v>
      </c>
      <c r="C1957" s="18" t="s">
        <v>103</v>
      </c>
      <c r="D1957" s="18" t="s">
        <v>318</v>
      </c>
      <c r="E1957" s="18" t="s">
        <v>319</v>
      </c>
      <c r="F1957" s="18" t="s">
        <v>176</v>
      </c>
      <c r="G1957" s="18" t="s">
        <v>177</v>
      </c>
      <c r="H1957" s="24">
        <v>3.9537060256619494E-4</v>
      </c>
      <c r="I1957"/>
    </row>
    <row r="1958" spans="1:9" x14ac:dyDescent="0.25">
      <c r="A1958" s="18" t="s">
        <v>107</v>
      </c>
      <c r="B1958" s="18" t="s">
        <v>108</v>
      </c>
      <c r="C1958" s="18" t="s">
        <v>103</v>
      </c>
      <c r="D1958" s="18" t="s">
        <v>358</v>
      </c>
      <c r="E1958" s="18" t="s">
        <v>359</v>
      </c>
      <c r="F1958" s="18" t="s">
        <v>362</v>
      </c>
      <c r="G1958" s="18" t="s">
        <v>363</v>
      </c>
      <c r="H1958" s="24">
        <v>0.18464573710038809</v>
      </c>
      <c r="I1958"/>
    </row>
    <row r="1959" spans="1:9" x14ac:dyDescent="0.25">
      <c r="A1959" s="18" t="s">
        <v>107</v>
      </c>
      <c r="B1959" s="18" t="s">
        <v>108</v>
      </c>
      <c r="C1959" s="18" t="s">
        <v>103</v>
      </c>
      <c r="D1959" s="18" t="s">
        <v>358</v>
      </c>
      <c r="E1959" s="18" t="s">
        <v>359</v>
      </c>
      <c r="F1959" s="18" t="s">
        <v>184</v>
      </c>
      <c r="G1959" s="18" t="s">
        <v>185</v>
      </c>
      <c r="H1959" s="24">
        <v>0.92322868550194048</v>
      </c>
      <c r="I1959"/>
    </row>
    <row r="1960" spans="1:9" x14ac:dyDescent="0.25">
      <c r="A1960" s="18" t="s">
        <v>107</v>
      </c>
      <c r="B1960" s="18" t="s">
        <v>108</v>
      </c>
      <c r="C1960" s="18" t="s">
        <v>103</v>
      </c>
      <c r="D1960" s="18" t="s">
        <v>358</v>
      </c>
      <c r="E1960" s="18" t="s">
        <v>359</v>
      </c>
      <c r="F1960" s="18" t="s">
        <v>220</v>
      </c>
      <c r="G1960" s="18" t="s">
        <v>221</v>
      </c>
      <c r="H1960" s="24">
        <v>0.12589482075026448</v>
      </c>
      <c r="I1960"/>
    </row>
    <row r="1961" spans="1:9" x14ac:dyDescent="0.25">
      <c r="A1961" s="18" t="s">
        <v>107</v>
      </c>
      <c r="B1961" s="18" t="s">
        <v>108</v>
      </c>
      <c r="C1961" s="18" t="s">
        <v>103</v>
      </c>
      <c r="D1961" s="18" t="s">
        <v>358</v>
      </c>
      <c r="E1961" s="18" t="s">
        <v>359</v>
      </c>
      <c r="F1961" s="18" t="s">
        <v>224</v>
      </c>
      <c r="G1961" s="18" t="s">
        <v>225</v>
      </c>
      <c r="H1961" s="24">
        <v>0.13848430282529101</v>
      </c>
      <c r="I1961"/>
    </row>
    <row r="1962" spans="1:9" x14ac:dyDescent="0.25">
      <c r="A1962" s="18" t="s">
        <v>107</v>
      </c>
      <c r="B1962" s="18" t="s">
        <v>108</v>
      </c>
      <c r="C1962" s="18" t="s">
        <v>103</v>
      </c>
      <c r="D1962" s="18" t="s">
        <v>358</v>
      </c>
      <c r="E1962" s="18" t="s">
        <v>359</v>
      </c>
      <c r="F1962" s="18" t="s">
        <v>360</v>
      </c>
      <c r="G1962" s="18" t="s">
        <v>361</v>
      </c>
      <c r="H1962" s="24">
        <v>0.13848430282529101</v>
      </c>
      <c r="I1962"/>
    </row>
    <row r="1963" spans="1:9" x14ac:dyDescent="0.25">
      <c r="A1963" s="18" t="s">
        <v>107</v>
      </c>
      <c r="B1963" s="18" t="s">
        <v>108</v>
      </c>
      <c r="C1963" s="18" t="s">
        <v>103</v>
      </c>
      <c r="D1963" s="18" t="s">
        <v>366</v>
      </c>
      <c r="E1963" s="18" t="s">
        <v>367</v>
      </c>
      <c r="F1963" s="18" t="s">
        <v>128</v>
      </c>
      <c r="G1963" s="18" t="s">
        <v>129</v>
      </c>
      <c r="H1963" s="24">
        <v>8.6457566250294933E-4</v>
      </c>
      <c r="I1963"/>
    </row>
    <row r="1964" spans="1:9" x14ac:dyDescent="0.25">
      <c r="A1964" s="18" t="s">
        <v>107</v>
      </c>
      <c r="B1964" s="18" t="s">
        <v>108</v>
      </c>
      <c r="C1964" s="18" t="s">
        <v>103</v>
      </c>
      <c r="D1964" s="18" t="s">
        <v>366</v>
      </c>
      <c r="E1964" s="18" t="s">
        <v>367</v>
      </c>
      <c r="F1964" s="18" t="s">
        <v>198</v>
      </c>
      <c r="G1964" s="18" t="s">
        <v>199</v>
      </c>
      <c r="H1964" s="24">
        <v>0.49225819507934182</v>
      </c>
      <c r="I1964"/>
    </row>
    <row r="1965" spans="1:9" x14ac:dyDescent="0.25">
      <c r="A1965" s="18" t="s">
        <v>107</v>
      </c>
      <c r="B1965" s="18" t="s">
        <v>108</v>
      </c>
      <c r="C1965" s="18" t="s">
        <v>103</v>
      </c>
      <c r="D1965" s="18" t="s">
        <v>366</v>
      </c>
      <c r="E1965" s="18" t="s">
        <v>367</v>
      </c>
      <c r="F1965" s="18" t="s">
        <v>202</v>
      </c>
      <c r="G1965" s="18" t="s">
        <v>203</v>
      </c>
      <c r="H1965" s="24">
        <v>4.5445978365611939E-6</v>
      </c>
      <c r="I1965"/>
    </row>
    <row r="1966" spans="1:9" x14ac:dyDescent="0.25">
      <c r="A1966" s="18" t="s">
        <v>107</v>
      </c>
      <c r="B1966" s="18" t="s">
        <v>108</v>
      </c>
      <c r="C1966" s="18" t="s">
        <v>103</v>
      </c>
      <c r="D1966" s="18" t="s">
        <v>366</v>
      </c>
      <c r="E1966" s="18" t="s">
        <v>367</v>
      </c>
      <c r="F1966" s="18" t="s">
        <v>132</v>
      </c>
      <c r="G1966" s="18" t="s">
        <v>133</v>
      </c>
      <c r="H1966" s="24">
        <v>1.0641239155665754E-6</v>
      </c>
      <c r="I1966"/>
    </row>
    <row r="1967" spans="1:9" x14ac:dyDescent="0.25">
      <c r="A1967" s="18" t="s">
        <v>107</v>
      </c>
      <c r="B1967" s="18" t="s">
        <v>108</v>
      </c>
      <c r="C1967" s="18" t="s">
        <v>103</v>
      </c>
      <c r="D1967" s="18" t="s">
        <v>366</v>
      </c>
      <c r="E1967" s="18" t="s">
        <v>367</v>
      </c>
      <c r="F1967" s="18" t="s">
        <v>180</v>
      </c>
      <c r="G1967" s="18" t="s">
        <v>181</v>
      </c>
      <c r="H1967" s="24">
        <v>1.278587513760039E-4</v>
      </c>
      <c r="I1967"/>
    </row>
    <row r="1968" spans="1:9" x14ac:dyDescent="0.25">
      <c r="A1968" s="18" t="s">
        <v>107</v>
      </c>
      <c r="B1968" s="18" t="s">
        <v>108</v>
      </c>
      <c r="C1968" s="18" t="s">
        <v>103</v>
      </c>
      <c r="D1968" s="18" t="s">
        <v>366</v>
      </c>
      <c r="E1968" s="18" t="s">
        <v>367</v>
      </c>
      <c r="F1968" s="18" t="s">
        <v>140</v>
      </c>
      <c r="G1968" s="18" t="s">
        <v>141</v>
      </c>
      <c r="H1968" s="24">
        <v>1.9470136759701334E-6</v>
      </c>
      <c r="I1968"/>
    </row>
    <row r="1969" spans="1:9" x14ac:dyDescent="0.25">
      <c r="A1969" s="18" t="s">
        <v>107</v>
      </c>
      <c r="B1969" s="18" t="s">
        <v>108</v>
      </c>
      <c r="C1969" s="18" t="s">
        <v>103</v>
      </c>
      <c r="D1969" s="18" t="s">
        <v>366</v>
      </c>
      <c r="E1969" s="18" t="s">
        <v>367</v>
      </c>
      <c r="F1969" s="18" t="s">
        <v>142</v>
      </c>
      <c r="G1969" s="18" t="s">
        <v>143</v>
      </c>
      <c r="H1969" s="24">
        <v>2.1157802850475053E-5</v>
      </c>
      <c r="I1969"/>
    </row>
    <row r="1970" spans="1:9" x14ac:dyDescent="0.25">
      <c r="A1970" s="18" t="s">
        <v>107</v>
      </c>
      <c r="B1970" s="18" t="s">
        <v>108</v>
      </c>
      <c r="C1970" s="18" t="s">
        <v>103</v>
      </c>
      <c r="D1970" s="18" t="s">
        <v>366</v>
      </c>
      <c r="E1970" s="18" t="s">
        <v>367</v>
      </c>
      <c r="F1970" s="18" t="s">
        <v>150</v>
      </c>
      <c r="G1970" s="18" t="s">
        <v>151</v>
      </c>
      <c r="H1970" s="24">
        <v>4.5023994505772905E-5</v>
      </c>
      <c r="I1970"/>
    </row>
    <row r="1971" spans="1:9" x14ac:dyDescent="0.25">
      <c r="A1971" s="18" t="s">
        <v>107</v>
      </c>
      <c r="B1971" s="18" t="s">
        <v>108</v>
      </c>
      <c r="C1971" s="18" t="s">
        <v>103</v>
      </c>
      <c r="D1971" s="18" t="s">
        <v>366</v>
      </c>
      <c r="E1971" s="18" t="s">
        <v>367</v>
      </c>
      <c r="F1971" s="18" t="s">
        <v>218</v>
      </c>
      <c r="G1971" s="18" t="s">
        <v>219</v>
      </c>
      <c r="H1971" s="24">
        <v>7.6020014450506256E-5</v>
      </c>
      <c r="I1971"/>
    </row>
    <row r="1972" spans="1:9" x14ac:dyDescent="0.25">
      <c r="A1972" s="18" t="s">
        <v>107</v>
      </c>
      <c r="B1972" s="18" t="s">
        <v>108</v>
      </c>
      <c r="C1972" s="18" t="s">
        <v>103</v>
      </c>
      <c r="D1972" s="18" t="s">
        <v>366</v>
      </c>
      <c r="E1972" s="18" t="s">
        <v>367</v>
      </c>
      <c r="F1972" s="18" t="s">
        <v>192</v>
      </c>
      <c r="G1972" s="18" t="s">
        <v>193</v>
      </c>
      <c r="H1972" s="24">
        <v>3.7714297614293586E-3</v>
      </c>
      <c r="I1972"/>
    </row>
    <row r="1973" spans="1:9" x14ac:dyDescent="0.25">
      <c r="A1973" s="18" t="s">
        <v>107</v>
      </c>
      <c r="B1973" s="18" t="s">
        <v>108</v>
      </c>
      <c r="C1973" s="18" t="s">
        <v>103</v>
      </c>
      <c r="D1973" s="18" t="s">
        <v>366</v>
      </c>
      <c r="E1973" s="18" t="s">
        <v>367</v>
      </c>
      <c r="F1973" s="18" t="s">
        <v>252</v>
      </c>
      <c r="G1973" s="18" t="s">
        <v>253</v>
      </c>
      <c r="H1973" s="24">
        <v>1.692551812611424E-6</v>
      </c>
      <c r="I1973"/>
    </row>
    <row r="1974" spans="1:9" x14ac:dyDescent="0.25">
      <c r="A1974" s="18" t="s">
        <v>107</v>
      </c>
      <c r="B1974" s="18" t="s">
        <v>108</v>
      </c>
      <c r="C1974" s="18" t="s">
        <v>103</v>
      </c>
      <c r="D1974" s="18" t="s">
        <v>366</v>
      </c>
      <c r="E1974" s="18" t="s">
        <v>367</v>
      </c>
      <c r="F1974" s="18" t="s">
        <v>182</v>
      </c>
      <c r="G1974" s="18" t="s">
        <v>183</v>
      </c>
      <c r="H1974" s="24">
        <v>0.56039991775684428</v>
      </c>
      <c r="I1974"/>
    </row>
    <row r="1975" spans="1:9" x14ac:dyDescent="0.25">
      <c r="A1975" s="18" t="s">
        <v>107</v>
      </c>
      <c r="B1975" s="18" t="s">
        <v>108</v>
      </c>
      <c r="C1975" s="18" t="s">
        <v>103</v>
      </c>
      <c r="D1975" s="18" t="s">
        <v>366</v>
      </c>
      <c r="E1975" s="18" t="s">
        <v>367</v>
      </c>
      <c r="F1975" s="18" t="s">
        <v>152</v>
      </c>
      <c r="G1975" s="18" t="s">
        <v>153</v>
      </c>
      <c r="H1975" s="24">
        <v>2.5577495172778414E-5</v>
      </c>
      <c r="I1975"/>
    </row>
    <row r="1976" spans="1:9" x14ac:dyDescent="0.25">
      <c r="A1976" s="18" t="s">
        <v>107</v>
      </c>
      <c r="B1976" s="18" t="s">
        <v>108</v>
      </c>
      <c r="C1976" s="18" t="s">
        <v>103</v>
      </c>
      <c r="D1976" s="18" t="s">
        <v>366</v>
      </c>
      <c r="E1976" s="18" t="s">
        <v>367</v>
      </c>
      <c r="F1976" s="18" t="s">
        <v>156</v>
      </c>
      <c r="G1976" s="18" t="s">
        <v>157</v>
      </c>
      <c r="H1976" s="24">
        <v>1.6540653515343021E-5</v>
      </c>
      <c r="I1976"/>
    </row>
    <row r="1977" spans="1:9" x14ac:dyDescent="0.25">
      <c r="A1977" s="18" t="s">
        <v>107</v>
      </c>
      <c r="B1977" s="18" t="s">
        <v>108</v>
      </c>
      <c r="C1977" s="18" t="s">
        <v>103</v>
      </c>
      <c r="D1977" s="18" t="s">
        <v>366</v>
      </c>
      <c r="E1977" s="18" t="s">
        <v>367</v>
      </c>
      <c r="F1977" s="18" t="s">
        <v>158</v>
      </c>
      <c r="G1977" s="18" t="s">
        <v>159</v>
      </c>
      <c r="H1977" s="24">
        <v>6.0438230017763408E-6</v>
      </c>
      <c r="I1977"/>
    </row>
    <row r="1978" spans="1:9" x14ac:dyDescent="0.25">
      <c r="A1978" s="18" t="s">
        <v>107</v>
      </c>
      <c r="B1978" s="18" t="s">
        <v>108</v>
      </c>
      <c r="C1978" s="18" t="s">
        <v>103</v>
      </c>
      <c r="D1978" s="18" t="s">
        <v>366</v>
      </c>
      <c r="E1978" s="18" t="s">
        <v>367</v>
      </c>
      <c r="F1978" s="18" t="s">
        <v>164</v>
      </c>
      <c r="G1978" s="18" t="s">
        <v>165</v>
      </c>
      <c r="H1978" s="24">
        <v>2.0527404738595199E-6</v>
      </c>
      <c r="I1978"/>
    </row>
    <row r="1979" spans="1:9" x14ac:dyDescent="0.25">
      <c r="A1979" s="18" t="s">
        <v>107</v>
      </c>
      <c r="B1979" s="18" t="s">
        <v>108</v>
      </c>
      <c r="C1979" s="18" t="s">
        <v>103</v>
      </c>
      <c r="D1979" s="18" t="s">
        <v>366</v>
      </c>
      <c r="E1979" s="18" t="s">
        <v>367</v>
      </c>
      <c r="F1979" s="18" t="s">
        <v>304</v>
      </c>
      <c r="G1979" s="18" t="s">
        <v>305</v>
      </c>
      <c r="H1979" s="24">
        <v>5.0746915229938272E-4</v>
      </c>
      <c r="I1979"/>
    </row>
    <row r="1980" spans="1:9" x14ac:dyDescent="0.25">
      <c r="A1980" s="18" t="s">
        <v>107</v>
      </c>
      <c r="B1980" s="18" t="s">
        <v>108</v>
      </c>
      <c r="C1980" s="18" t="s">
        <v>103</v>
      </c>
      <c r="D1980" s="18" t="s">
        <v>366</v>
      </c>
      <c r="E1980" s="18" t="s">
        <v>367</v>
      </c>
      <c r="F1980" s="18" t="s">
        <v>188</v>
      </c>
      <c r="G1980" s="18" t="s">
        <v>189</v>
      </c>
      <c r="H1980" s="24">
        <v>7.2889781896226492E-4</v>
      </c>
      <c r="I1980"/>
    </row>
    <row r="1981" spans="1:9" x14ac:dyDescent="0.25">
      <c r="A1981" s="18" t="s">
        <v>107</v>
      </c>
      <c r="B1981" s="18" t="s">
        <v>108</v>
      </c>
      <c r="C1981" s="18" t="s">
        <v>103</v>
      </c>
      <c r="D1981" s="18" t="s">
        <v>366</v>
      </c>
      <c r="E1981" s="18" t="s">
        <v>367</v>
      </c>
      <c r="F1981" s="18" t="s">
        <v>172</v>
      </c>
      <c r="G1981" s="18" t="s">
        <v>173</v>
      </c>
      <c r="H1981" s="24">
        <v>2.2232491200682962E-5</v>
      </c>
      <c r="I1981"/>
    </row>
    <row r="1982" spans="1:9" x14ac:dyDescent="0.25">
      <c r="A1982" s="18" t="s">
        <v>107</v>
      </c>
      <c r="B1982" s="18" t="s">
        <v>108</v>
      </c>
      <c r="C1982" s="18" t="s">
        <v>103</v>
      </c>
      <c r="D1982" s="18" t="s">
        <v>366</v>
      </c>
      <c r="E1982" s="18" t="s">
        <v>367</v>
      </c>
      <c r="F1982" s="18" t="s">
        <v>174</v>
      </c>
      <c r="G1982" s="18" t="s">
        <v>175</v>
      </c>
      <c r="H1982" s="24">
        <v>4.7180679009710281E-3</v>
      </c>
      <c r="I1982"/>
    </row>
    <row r="1983" spans="1:9" x14ac:dyDescent="0.25">
      <c r="A1983" s="18" t="s">
        <v>107</v>
      </c>
      <c r="B1983" s="18" t="s">
        <v>108</v>
      </c>
      <c r="C1983" s="18" t="s">
        <v>103</v>
      </c>
      <c r="D1983" s="18" t="s">
        <v>366</v>
      </c>
      <c r="E1983" s="18" t="s">
        <v>367</v>
      </c>
      <c r="F1983" s="18" t="s">
        <v>190</v>
      </c>
      <c r="G1983" s="18" t="s">
        <v>191</v>
      </c>
      <c r="H1983" s="24">
        <v>2.5059076517998198E-5</v>
      </c>
      <c r="I1983"/>
    </row>
    <row r="1984" spans="1:9" x14ac:dyDescent="0.25">
      <c r="A1984" s="18" t="s">
        <v>107</v>
      </c>
      <c r="B1984" s="18" t="s">
        <v>108</v>
      </c>
      <c r="C1984" s="18" t="s">
        <v>103</v>
      </c>
      <c r="D1984" s="18" t="s">
        <v>366</v>
      </c>
      <c r="E1984" s="18" t="s">
        <v>367</v>
      </c>
      <c r="F1984" s="18" t="s">
        <v>124</v>
      </c>
      <c r="G1984" s="18" t="s">
        <v>125</v>
      </c>
      <c r="H1984" s="24">
        <v>3.5298186307108263E-4</v>
      </c>
      <c r="I1984"/>
    </row>
    <row r="1985" spans="1:9" x14ac:dyDescent="0.25">
      <c r="A1985" s="18" t="s">
        <v>107</v>
      </c>
      <c r="B1985" s="18" t="s">
        <v>108</v>
      </c>
      <c r="C1985" s="18" t="s">
        <v>103</v>
      </c>
      <c r="D1985" s="18" t="s">
        <v>344</v>
      </c>
      <c r="E1985" s="18" t="s">
        <v>345</v>
      </c>
      <c r="F1985" s="18" t="s">
        <v>128</v>
      </c>
      <c r="G1985" s="18" t="s">
        <v>129</v>
      </c>
      <c r="H1985" s="24">
        <v>3.7438837282884415E-6</v>
      </c>
      <c r="I1985"/>
    </row>
    <row r="1986" spans="1:9" x14ac:dyDescent="0.25">
      <c r="A1986" s="18" t="s">
        <v>107</v>
      </c>
      <c r="B1986" s="18" t="s">
        <v>108</v>
      </c>
      <c r="C1986" s="18" t="s">
        <v>103</v>
      </c>
      <c r="D1986" s="18" t="s">
        <v>344</v>
      </c>
      <c r="E1986" s="18" t="s">
        <v>345</v>
      </c>
      <c r="F1986" s="18" t="s">
        <v>198</v>
      </c>
      <c r="G1986" s="18" t="s">
        <v>199</v>
      </c>
      <c r="H1986" s="24">
        <v>1.2784406136868961E-3</v>
      </c>
      <c r="I1986"/>
    </row>
    <row r="1987" spans="1:9" x14ac:dyDescent="0.25">
      <c r="A1987" s="18" t="s">
        <v>107</v>
      </c>
      <c r="B1987" s="18" t="s">
        <v>108</v>
      </c>
      <c r="C1987" s="18" t="s">
        <v>103</v>
      </c>
      <c r="D1987" s="18" t="s">
        <v>344</v>
      </c>
      <c r="E1987" s="18" t="s">
        <v>345</v>
      </c>
      <c r="F1987" s="18" t="s">
        <v>346</v>
      </c>
      <c r="G1987" s="18" t="s">
        <v>347</v>
      </c>
      <c r="H1987" s="24">
        <v>2.4125715113609074E-8</v>
      </c>
      <c r="I1987"/>
    </row>
    <row r="1988" spans="1:9" x14ac:dyDescent="0.25">
      <c r="A1988" s="18" t="s">
        <v>107</v>
      </c>
      <c r="B1988" s="18" t="s">
        <v>108</v>
      </c>
      <c r="C1988" s="18" t="s">
        <v>103</v>
      </c>
      <c r="D1988" s="18" t="s">
        <v>344</v>
      </c>
      <c r="E1988" s="18" t="s">
        <v>345</v>
      </c>
      <c r="F1988" s="18" t="s">
        <v>180</v>
      </c>
      <c r="G1988" s="18" t="s">
        <v>181</v>
      </c>
      <c r="H1988" s="24">
        <v>7.4045450947063585E-8</v>
      </c>
      <c r="I1988"/>
    </row>
    <row r="1989" spans="1:9" x14ac:dyDescent="0.25">
      <c r="A1989" s="18" t="s">
        <v>107</v>
      </c>
      <c r="B1989" s="18" t="s">
        <v>108</v>
      </c>
      <c r="C1989" s="18" t="s">
        <v>103</v>
      </c>
      <c r="D1989" s="18" t="s">
        <v>344</v>
      </c>
      <c r="E1989" s="18" t="s">
        <v>345</v>
      </c>
      <c r="F1989" s="18" t="s">
        <v>238</v>
      </c>
      <c r="G1989" s="18" t="s">
        <v>239</v>
      </c>
      <c r="H1989" s="24">
        <v>1.1983218751780111E-8</v>
      </c>
      <c r="I1989"/>
    </row>
    <row r="1990" spans="1:9" x14ac:dyDescent="0.25">
      <c r="A1990" s="18" t="s">
        <v>107</v>
      </c>
      <c r="B1990" s="18" t="s">
        <v>108</v>
      </c>
      <c r="C1990" s="18" t="s">
        <v>103</v>
      </c>
      <c r="D1990" s="18" t="s">
        <v>344</v>
      </c>
      <c r="E1990" s="18" t="s">
        <v>345</v>
      </c>
      <c r="F1990" s="18" t="s">
        <v>218</v>
      </c>
      <c r="G1990" s="18" t="s">
        <v>219</v>
      </c>
      <c r="H1990" s="24">
        <v>3.1365049072938942E-8</v>
      </c>
      <c r="I1990"/>
    </row>
    <row r="1991" spans="1:9" x14ac:dyDescent="0.25">
      <c r="A1991" s="18" t="s">
        <v>107</v>
      </c>
      <c r="B1991" s="18" t="s">
        <v>108</v>
      </c>
      <c r="C1991" s="18" t="s">
        <v>103</v>
      </c>
      <c r="D1991" s="18" t="s">
        <v>344</v>
      </c>
      <c r="E1991" s="18" t="s">
        <v>345</v>
      </c>
      <c r="F1991" s="18" t="s">
        <v>192</v>
      </c>
      <c r="G1991" s="18" t="s">
        <v>193</v>
      </c>
      <c r="H1991" s="24">
        <v>5.2910431657320986E-6</v>
      </c>
      <c r="I1991"/>
    </row>
    <row r="1992" spans="1:9" x14ac:dyDescent="0.25">
      <c r="A1992" s="18" t="s">
        <v>107</v>
      </c>
      <c r="B1992" s="18" t="s">
        <v>108</v>
      </c>
      <c r="C1992" s="18" t="s">
        <v>103</v>
      </c>
      <c r="D1992" s="18" t="s">
        <v>344</v>
      </c>
      <c r="E1992" s="18" t="s">
        <v>345</v>
      </c>
      <c r="F1992" s="18" t="s">
        <v>222</v>
      </c>
      <c r="G1992" s="18" t="s">
        <v>223</v>
      </c>
      <c r="H1992" s="24">
        <v>4.6806375035735846E-10</v>
      </c>
      <c r="I1992"/>
    </row>
    <row r="1993" spans="1:9" x14ac:dyDescent="0.25">
      <c r="A1993" s="18" t="s">
        <v>107</v>
      </c>
      <c r="B1993" s="18" t="s">
        <v>108</v>
      </c>
      <c r="C1993" s="18" t="s">
        <v>103</v>
      </c>
      <c r="D1993" s="18" t="s">
        <v>344</v>
      </c>
      <c r="E1993" s="18" t="s">
        <v>345</v>
      </c>
      <c r="F1993" s="18" t="s">
        <v>278</v>
      </c>
      <c r="G1993" s="18" t="s">
        <v>279</v>
      </c>
      <c r="H1993" s="24">
        <v>2.3586209955201932E-6</v>
      </c>
      <c r="I1993"/>
    </row>
    <row r="1994" spans="1:9" x14ac:dyDescent="0.25">
      <c r="A1994" s="18" t="s">
        <v>107</v>
      </c>
      <c r="B1994" s="18" t="s">
        <v>108</v>
      </c>
      <c r="C1994" s="18" t="s">
        <v>103</v>
      </c>
      <c r="D1994" s="18" t="s">
        <v>344</v>
      </c>
      <c r="E1994" s="18" t="s">
        <v>345</v>
      </c>
      <c r="F1994" s="18" t="s">
        <v>224</v>
      </c>
      <c r="G1994" s="18" t="s">
        <v>225</v>
      </c>
      <c r="H1994" s="24">
        <v>6.3702602280567725E-7</v>
      </c>
      <c r="I1994"/>
    </row>
    <row r="1995" spans="1:9" x14ac:dyDescent="0.25">
      <c r="A1995" s="18" t="s">
        <v>107</v>
      </c>
      <c r="B1995" s="18" t="s">
        <v>108</v>
      </c>
      <c r="C1995" s="18" t="s">
        <v>103</v>
      </c>
      <c r="D1995" s="18" t="s">
        <v>344</v>
      </c>
      <c r="E1995" s="18" t="s">
        <v>345</v>
      </c>
      <c r="F1995" s="18" t="s">
        <v>182</v>
      </c>
      <c r="G1995" s="18" t="s">
        <v>183</v>
      </c>
      <c r="H1995" s="24">
        <v>1.1036898611218794E-4</v>
      </c>
      <c r="I1995"/>
    </row>
    <row r="1996" spans="1:9" x14ac:dyDescent="0.25">
      <c r="A1996" s="18" t="s">
        <v>107</v>
      </c>
      <c r="B1996" s="18" t="s">
        <v>108</v>
      </c>
      <c r="C1996" s="18" t="s">
        <v>103</v>
      </c>
      <c r="D1996" s="18" t="s">
        <v>344</v>
      </c>
      <c r="E1996" s="18" t="s">
        <v>345</v>
      </c>
      <c r="F1996" s="18" t="s">
        <v>230</v>
      </c>
      <c r="G1996" s="18" t="s">
        <v>231</v>
      </c>
      <c r="H1996" s="24">
        <v>8.2786120292082966E-5</v>
      </c>
      <c r="I1996"/>
    </row>
    <row r="1997" spans="1:9" x14ac:dyDescent="0.25">
      <c r="A1997" s="18" t="s">
        <v>107</v>
      </c>
      <c r="B1997" s="18" t="s">
        <v>108</v>
      </c>
      <c r="C1997" s="18" t="s">
        <v>103</v>
      </c>
      <c r="D1997" s="18" t="s">
        <v>344</v>
      </c>
      <c r="E1997" s="18" t="s">
        <v>345</v>
      </c>
      <c r="F1997" s="18" t="s">
        <v>186</v>
      </c>
      <c r="G1997" s="18" t="s">
        <v>187</v>
      </c>
      <c r="H1997" s="24">
        <v>3.5183932192900475E-7</v>
      </c>
      <c r="I1997"/>
    </row>
    <row r="1998" spans="1:9" x14ac:dyDescent="0.25">
      <c r="A1998" s="18" t="s">
        <v>107</v>
      </c>
      <c r="B1998" s="18" t="s">
        <v>108</v>
      </c>
      <c r="C1998" s="18" t="s">
        <v>103</v>
      </c>
      <c r="D1998" s="18" t="s">
        <v>344</v>
      </c>
      <c r="E1998" s="18" t="s">
        <v>345</v>
      </c>
      <c r="F1998" s="18" t="s">
        <v>152</v>
      </c>
      <c r="G1998" s="18" t="s">
        <v>153</v>
      </c>
      <c r="H1998" s="24">
        <v>5.4336216332051501E-9</v>
      </c>
      <c r="I1998"/>
    </row>
    <row r="1999" spans="1:9" x14ac:dyDescent="0.25">
      <c r="A1999" s="18" t="s">
        <v>107</v>
      </c>
      <c r="B1999" s="18" t="s">
        <v>108</v>
      </c>
      <c r="C1999" s="18" t="s">
        <v>103</v>
      </c>
      <c r="D1999" s="18" t="s">
        <v>344</v>
      </c>
      <c r="E1999" s="18" t="s">
        <v>345</v>
      </c>
      <c r="F1999" s="18" t="s">
        <v>156</v>
      </c>
      <c r="G1999" s="18" t="s">
        <v>157</v>
      </c>
      <c r="H1999" s="24">
        <v>6.9563508523563455E-8</v>
      </c>
      <c r="I1999"/>
    </row>
    <row r="2000" spans="1:9" x14ac:dyDescent="0.25">
      <c r="A2000" s="18" t="s">
        <v>107</v>
      </c>
      <c r="B2000" s="18" t="s">
        <v>108</v>
      </c>
      <c r="C2000" s="18" t="s">
        <v>103</v>
      </c>
      <c r="D2000" s="18" t="s">
        <v>344</v>
      </c>
      <c r="E2000" s="18" t="s">
        <v>345</v>
      </c>
      <c r="F2000" s="18" t="s">
        <v>164</v>
      </c>
      <c r="G2000" s="18" t="s">
        <v>165</v>
      </c>
      <c r="H2000" s="24">
        <v>1.0524680794574448E-7</v>
      </c>
      <c r="I2000"/>
    </row>
    <row r="2001" spans="1:9" x14ac:dyDescent="0.25">
      <c r="A2001" s="18" t="s">
        <v>107</v>
      </c>
      <c r="B2001" s="18" t="s">
        <v>108</v>
      </c>
      <c r="C2001" s="18" t="s">
        <v>103</v>
      </c>
      <c r="D2001" s="18" t="s">
        <v>344</v>
      </c>
      <c r="E2001" s="18" t="s">
        <v>345</v>
      </c>
      <c r="F2001" s="18" t="s">
        <v>188</v>
      </c>
      <c r="G2001" s="18" t="s">
        <v>189</v>
      </c>
      <c r="H2001" s="24">
        <v>4.2431763621955688E-6</v>
      </c>
      <c r="I2001"/>
    </row>
    <row r="2002" spans="1:9" x14ac:dyDescent="0.25">
      <c r="A2002" s="18" t="s">
        <v>107</v>
      </c>
      <c r="B2002" s="18" t="s">
        <v>108</v>
      </c>
      <c r="C2002" s="18" t="s">
        <v>103</v>
      </c>
      <c r="D2002" s="18" t="s">
        <v>344</v>
      </c>
      <c r="E2002" s="18" t="s">
        <v>345</v>
      </c>
      <c r="F2002" s="18" t="s">
        <v>300</v>
      </c>
      <c r="G2002" s="18" t="s">
        <v>301</v>
      </c>
      <c r="H2002" s="24">
        <v>1.6219123035756018E-8</v>
      </c>
      <c r="I2002"/>
    </row>
    <row r="2003" spans="1:9" x14ac:dyDescent="0.25">
      <c r="A2003" s="18" t="s">
        <v>107</v>
      </c>
      <c r="B2003" s="18" t="s">
        <v>108</v>
      </c>
      <c r="C2003" s="18" t="s">
        <v>103</v>
      </c>
      <c r="D2003" s="18" t="s">
        <v>344</v>
      </c>
      <c r="E2003" s="18" t="s">
        <v>345</v>
      </c>
      <c r="F2003" s="18" t="s">
        <v>170</v>
      </c>
      <c r="G2003" s="18" t="s">
        <v>171</v>
      </c>
      <c r="H2003" s="24">
        <v>3.749899782252027E-8</v>
      </c>
      <c r="I2003"/>
    </row>
    <row r="2004" spans="1:9" x14ac:dyDescent="0.25">
      <c r="A2004" s="18" t="s">
        <v>107</v>
      </c>
      <c r="B2004" s="18" t="s">
        <v>108</v>
      </c>
      <c r="C2004" s="18" t="s">
        <v>103</v>
      </c>
      <c r="D2004" s="18" t="s">
        <v>344</v>
      </c>
      <c r="E2004" s="18" t="s">
        <v>345</v>
      </c>
      <c r="F2004" s="18" t="s">
        <v>228</v>
      </c>
      <c r="G2004" s="18" t="s">
        <v>229</v>
      </c>
      <c r="H2004" s="24">
        <v>1.7172505286867365E-7</v>
      </c>
      <c r="I2004"/>
    </row>
    <row r="2005" spans="1:9" x14ac:dyDescent="0.25">
      <c r="A2005" s="18" t="s">
        <v>107</v>
      </c>
      <c r="B2005" s="18" t="s">
        <v>108</v>
      </c>
      <c r="C2005" s="18" t="s">
        <v>103</v>
      </c>
      <c r="D2005" s="18" t="s">
        <v>344</v>
      </c>
      <c r="E2005" s="18" t="s">
        <v>345</v>
      </c>
      <c r="F2005" s="18" t="s">
        <v>172</v>
      </c>
      <c r="G2005" s="18" t="s">
        <v>173</v>
      </c>
      <c r="H2005" s="24">
        <v>3.3673560104516189E-8</v>
      </c>
      <c r="I2005"/>
    </row>
    <row r="2006" spans="1:9" x14ac:dyDescent="0.25">
      <c r="A2006" s="18" t="s">
        <v>107</v>
      </c>
      <c r="B2006" s="18" t="s">
        <v>108</v>
      </c>
      <c r="C2006" s="18" t="s">
        <v>103</v>
      </c>
      <c r="D2006" s="18" t="s">
        <v>344</v>
      </c>
      <c r="E2006" s="18" t="s">
        <v>345</v>
      </c>
      <c r="F2006" s="18" t="s">
        <v>174</v>
      </c>
      <c r="G2006" s="18" t="s">
        <v>175</v>
      </c>
      <c r="H2006" s="24">
        <v>3.4890609823747696E-7</v>
      </c>
      <c r="I2006"/>
    </row>
    <row r="2007" spans="1:9" x14ac:dyDescent="0.25">
      <c r="A2007" s="18" t="s">
        <v>107</v>
      </c>
      <c r="B2007" s="18" t="s">
        <v>108</v>
      </c>
      <c r="C2007" s="18" t="s">
        <v>103</v>
      </c>
      <c r="D2007" s="18" t="s">
        <v>344</v>
      </c>
      <c r="E2007" s="18" t="s">
        <v>345</v>
      </c>
      <c r="F2007" s="18" t="s">
        <v>124</v>
      </c>
      <c r="G2007" s="18" t="s">
        <v>125</v>
      </c>
      <c r="H2007" s="24">
        <v>2.7358583816200696E-8</v>
      </c>
      <c r="I2007"/>
    </row>
    <row r="2008" spans="1:9" x14ac:dyDescent="0.25">
      <c r="A2008" s="18" t="s">
        <v>107</v>
      </c>
      <c r="B2008" s="18" t="s">
        <v>108</v>
      </c>
      <c r="C2008" s="18" t="s">
        <v>103</v>
      </c>
      <c r="D2008" s="18" t="s">
        <v>344</v>
      </c>
      <c r="E2008" s="18" t="s">
        <v>345</v>
      </c>
      <c r="F2008" s="18" t="s">
        <v>176</v>
      </c>
      <c r="G2008" s="18" t="s">
        <v>177</v>
      </c>
      <c r="H2008" s="24">
        <v>2.7542900866104041E-8</v>
      </c>
      <c r="I2008"/>
    </row>
    <row r="2009" spans="1:9" x14ac:dyDescent="0.25">
      <c r="A2009" s="18" t="s">
        <v>107</v>
      </c>
      <c r="B2009" s="18" t="s">
        <v>108</v>
      </c>
      <c r="C2009" s="18" t="s">
        <v>103</v>
      </c>
      <c r="D2009" s="18" t="s">
        <v>328</v>
      </c>
      <c r="E2009" s="18" t="s">
        <v>329</v>
      </c>
      <c r="F2009" s="18" t="s">
        <v>178</v>
      </c>
      <c r="G2009" s="18" t="s">
        <v>179</v>
      </c>
      <c r="H2009" s="24">
        <v>8.8571593750758961E-6</v>
      </c>
      <c r="I2009"/>
    </row>
    <row r="2010" spans="1:9" x14ac:dyDescent="0.25">
      <c r="A2010" s="18" t="s">
        <v>107</v>
      </c>
      <c r="B2010" s="18" t="s">
        <v>108</v>
      </c>
      <c r="C2010" s="18" t="s">
        <v>103</v>
      </c>
      <c r="D2010" s="18" t="s">
        <v>328</v>
      </c>
      <c r="E2010" s="18" t="s">
        <v>329</v>
      </c>
      <c r="F2010" s="18" t="s">
        <v>286</v>
      </c>
      <c r="G2010" s="18" t="s">
        <v>287</v>
      </c>
      <c r="H2010" s="24">
        <v>8.0896510555485604E-6</v>
      </c>
      <c r="I2010"/>
    </row>
    <row r="2011" spans="1:9" x14ac:dyDescent="0.25">
      <c r="A2011" s="18" t="s">
        <v>107</v>
      </c>
      <c r="B2011" s="18" t="s">
        <v>108</v>
      </c>
      <c r="C2011" s="18" t="s">
        <v>103</v>
      </c>
      <c r="D2011" s="18" t="s">
        <v>328</v>
      </c>
      <c r="E2011" s="18" t="s">
        <v>329</v>
      </c>
      <c r="F2011" s="18" t="s">
        <v>254</v>
      </c>
      <c r="G2011" s="18" t="s">
        <v>255</v>
      </c>
      <c r="H2011" s="24">
        <v>1.7331541891253972E-6</v>
      </c>
      <c r="I2011"/>
    </row>
    <row r="2012" spans="1:9" x14ac:dyDescent="0.25">
      <c r="A2012" s="18" t="s">
        <v>107</v>
      </c>
      <c r="B2012" s="18" t="s">
        <v>108</v>
      </c>
      <c r="C2012" s="18" t="s">
        <v>103</v>
      </c>
      <c r="D2012" s="18" t="s">
        <v>328</v>
      </c>
      <c r="E2012" s="18" t="s">
        <v>329</v>
      </c>
      <c r="F2012" s="18" t="s">
        <v>264</v>
      </c>
      <c r="G2012" s="18" t="s">
        <v>265</v>
      </c>
      <c r="H2012" s="24">
        <v>5.3328944885375446E-6</v>
      </c>
      <c r="I2012"/>
    </row>
    <row r="2013" spans="1:9" x14ac:dyDescent="0.25">
      <c r="A2013" s="18" t="s">
        <v>107</v>
      </c>
      <c r="B2013" s="18" t="s">
        <v>108</v>
      </c>
      <c r="C2013" s="18" t="s">
        <v>103</v>
      </c>
      <c r="D2013" s="18" t="s">
        <v>328</v>
      </c>
      <c r="E2013" s="18" t="s">
        <v>329</v>
      </c>
      <c r="F2013" s="18" t="s">
        <v>330</v>
      </c>
      <c r="G2013" s="18" t="s">
        <v>331</v>
      </c>
      <c r="H2013" s="24">
        <v>9.7084204587034757E-6</v>
      </c>
      <c r="I2013"/>
    </row>
    <row r="2014" spans="1:9" x14ac:dyDescent="0.25">
      <c r="A2014" s="18" t="s">
        <v>107</v>
      </c>
      <c r="B2014" s="18" t="s">
        <v>108</v>
      </c>
      <c r="C2014" s="18" t="s">
        <v>103</v>
      </c>
      <c r="D2014" s="18" t="s">
        <v>328</v>
      </c>
      <c r="E2014" s="18" t="s">
        <v>329</v>
      </c>
      <c r="F2014" s="18" t="s">
        <v>128</v>
      </c>
      <c r="G2014" s="18" t="s">
        <v>129</v>
      </c>
      <c r="H2014" s="24">
        <v>4.9872727664831376E-2</v>
      </c>
      <c r="I2014"/>
    </row>
    <row r="2015" spans="1:9" x14ac:dyDescent="0.25">
      <c r="A2015" s="18" t="s">
        <v>107</v>
      </c>
      <c r="B2015" s="18" t="s">
        <v>108</v>
      </c>
      <c r="C2015" s="18" t="s">
        <v>103</v>
      </c>
      <c r="D2015" s="18" t="s">
        <v>328</v>
      </c>
      <c r="E2015" s="18" t="s">
        <v>329</v>
      </c>
      <c r="F2015" s="18" t="s">
        <v>198</v>
      </c>
      <c r="G2015" s="18" t="s">
        <v>199</v>
      </c>
      <c r="H2015" s="24">
        <v>0.68292275408284919</v>
      </c>
      <c r="I2015"/>
    </row>
    <row r="2016" spans="1:9" x14ac:dyDescent="0.25">
      <c r="A2016" s="18" t="s">
        <v>107</v>
      </c>
      <c r="B2016" s="18" t="s">
        <v>108</v>
      </c>
      <c r="C2016" s="18" t="s">
        <v>103</v>
      </c>
      <c r="D2016" s="18" t="s">
        <v>328</v>
      </c>
      <c r="E2016" s="18" t="s">
        <v>329</v>
      </c>
      <c r="F2016" s="18" t="s">
        <v>202</v>
      </c>
      <c r="G2016" s="18" t="s">
        <v>203</v>
      </c>
      <c r="H2016" s="24">
        <v>1.2083462340440088E-6</v>
      </c>
      <c r="I2016"/>
    </row>
    <row r="2017" spans="1:9" x14ac:dyDescent="0.25">
      <c r="A2017" s="18" t="s">
        <v>107</v>
      </c>
      <c r="B2017" s="18" t="s">
        <v>108</v>
      </c>
      <c r="C2017" s="18" t="s">
        <v>103</v>
      </c>
      <c r="D2017" s="18" t="s">
        <v>328</v>
      </c>
      <c r="E2017" s="18" t="s">
        <v>329</v>
      </c>
      <c r="F2017" s="18" t="s">
        <v>130</v>
      </c>
      <c r="G2017" s="18" t="s">
        <v>131</v>
      </c>
      <c r="H2017" s="24">
        <v>1.599732743280858E-4</v>
      </c>
      <c r="I2017"/>
    </row>
    <row r="2018" spans="1:9" x14ac:dyDescent="0.25">
      <c r="A2018" s="18" t="s">
        <v>107</v>
      </c>
      <c r="B2018" s="18" t="s">
        <v>108</v>
      </c>
      <c r="C2018" s="18" t="s">
        <v>103</v>
      </c>
      <c r="D2018" s="18" t="s">
        <v>328</v>
      </c>
      <c r="E2018" s="18" t="s">
        <v>329</v>
      </c>
      <c r="F2018" s="18" t="s">
        <v>332</v>
      </c>
      <c r="G2018" s="18" t="s">
        <v>333</v>
      </c>
      <c r="H2018" s="24">
        <v>4.6376234297300141E-6</v>
      </c>
      <c r="I2018"/>
    </row>
    <row r="2019" spans="1:9" x14ac:dyDescent="0.25">
      <c r="A2019" s="18" t="s">
        <v>107</v>
      </c>
      <c r="B2019" s="18" t="s">
        <v>108</v>
      </c>
      <c r="C2019" s="18" t="s">
        <v>103</v>
      </c>
      <c r="D2019" s="18" t="s">
        <v>328</v>
      </c>
      <c r="E2019" s="18" t="s">
        <v>329</v>
      </c>
      <c r="F2019" s="18" t="s">
        <v>134</v>
      </c>
      <c r="G2019" s="18" t="s">
        <v>135</v>
      </c>
      <c r="H2019" s="24">
        <v>4.6805778305565209E-6</v>
      </c>
      <c r="I2019"/>
    </row>
    <row r="2020" spans="1:9" x14ac:dyDescent="0.25">
      <c r="A2020" s="18" t="s">
        <v>107</v>
      </c>
      <c r="B2020" s="18" t="s">
        <v>108</v>
      </c>
      <c r="C2020" s="18" t="s">
        <v>103</v>
      </c>
      <c r="D2020" s="18" t="s">
        <v>328</v>
      </c>
      <c r="E2020" s="18" t="s">
        <v>329</v>
      </c>
      <c r="F2020" s="18" t="s">
        <v>180</v>
      </c>
      <c r="G2020" s="18" t="s">
        <v>181</v>
      </c>
      <c r="H2020" s="24">
        <v>1.3349691355097739E-5</v>
      </c>
      <c r="I2020"/>
    </row>
    <row r="2021" spans="1:9" x14ac:dyDescent="0.25">
      <c r="A2021" s="18" t="s">
        <v>107</v>
      </c>
      <c r="B2021" s="18" t="s">
        <v>108</v>
      </c>
      <c r="C2021" s="18" t="s">
        <v>103</v>
      </c>
      <c r="D2021" s="18" t="s">
        <v>328</v>
      </c>
      <c r="E2021" s="18" t="s">
        <v>329</v>
      </c>
      <c r="F2021" s="18" t="s">
        <v>294</v>
      </c>
      <c r="G2021" s="18" t="s">
        <v>295</v>
      </c>
      <c r="H2021" s="24">
        <v>1.7666670446648712E-6</v>
      </c>
      <c r="I2021"/>
    </row>
    <row r="2022" spans="1:9" x14ac:dyDescent="0.25">
      <c r="A2022" s="18" t="s">
        <v>107</v>
      </c>
      <c r="B2022" s="18" t="s">
        <v>108</v>
      </c>
      <c r="C2022" s="18" t="s">
        <v>103</v>
      </c>
      <c r="D2022" s="18" t="s">
        <v>328</v>
      </c>
      <c r="E2022" s="18" t="s">
        <v>329</v>
      </c>
      <c r="F2022" s="18" t="s">
        <v>138</v>
      </c>
      <c r="G2022" s="18" t="s">
        <v>139</v>
      </c>
      <c r="H2022" s="24">
        <v>1.140253692918829E-5</v>
      </c>
      <c r="I2022"/>
    </row>
    <row r="2023" spans="1:9" x14ac:dyDescent="0.25">
      <c r="A2023" s="18" t="s">
        <v>107</v>
      </c>
      <c r="B2023" s="18" t="s">
        <v>108</v>
      </c>
      <c r="C2023" s="18" t="s">
        <v>103</v>
      </c>
      <c r="D2023" s="18" t="s">
        <v>328</v>
      </c>
      <c r="E2023" s="18" t="s">
        <v>329</v>
      </c>
      <c r="F2023" s="18" t="s">
        <v>140</v>
      </c>
      <c r="G2023" s="18" t="s">
        <v>141</v>
      </c>
      <c r="H2023" s="24">
        <v>0.14178993756134786</v>
      </c>
      <c r="I2023"/>
    </row>
    <row r="2024" spans="1:9" x14ac:dyDescent="0.25">
      <c r="A2024" s="18" t="s">
        <v>107</v>
      </c>
      <c r="B2024" s="18" t="s">
        <v>108</v>
      </c>
      <c r="C2024" s="18" t="s">
        <v>103</v>
      </c>
      <c r="D2024" s="18" t="s">
        <v>328</v>
      </c>
      <c r="E2024" s="18" t="s">
        <v>329</v>
      </c>
      <c r="F2024" s="18" t="s">
        <v>242</v>
      </c>
      <c r="G2024" s="18" t="s">
        <v>243</v>
      </c>
      <c r="H2024" s="24">
        <v>4.0505418147960982E-6</v>
      </c>
      <c r="I2024"/>
    </row>
    <row r="2025" spans="1:9" x14ac:dyDescent="0.25">
      <c r="A2025" s="18" t="s">
        <v>107</v>
      </c>
      <c r="B2025" s="18" t="s">
        <v>108</v>
      </c>
      <c r="C2025" s="18" t="s">
        <v>103</v>
      </c>
      <c r="D2025" s="18" t="s">
        <v>328</v>
      </c>
      <c r="E2025" s="18" t="s">
        <v>329</v>
      </c>
      <c r="F2025" s="18" t="s">
        <v>142</v>
      </c>
      <c r="G2025" s="18" t="s">
        <v>143</v>
      </c>
      <c r="H2025" s="24">
        <v>6.2963800635862553E-5</v>
      </c>
      <c r="I2025"/>
    </row>
    <row r="2026" spans="1:9" x14ac:dyDescent="0.25">
      <c r="A2026" s="18" t="s">
        <v>107</v>
      </c>
      <c r="B2026" s="18" t="s">
        <v>108</v>
      </c>
      <c r="C2026" s="18" t="s">
        <v>103</v>
      </c>
      <c r="D2026" s="18" t="s">
        <v>328</v>
      </c>
      <c r="E2026" s="18" t="s">
        <v>329</v>
      </c>
      <c r="F2026" s="18" t="s">
        <v>144</v>
      </c>
      <c r="G2026" s="18" t="s">
        <v>145</v>
      </c>
      <c r="H2026" s="24">
        <v>4.7667723559514869E-3</v>
      </c>
      <c r="I2026"/>
    </row>
    <row r="2027" spans="1:9" x14ac:dyDescent="0.25">
      <c r="A2027" s="18" t="s">
        <v>107</v>
      </c>
      <c r="B2027" s="18" t="s">
        <v>108</v>
      </c>
      <c r="C2027" s="18" t="s">
        <v>103</v>
      </c>
      <c r="D2027" s="18" t="s">
        <v>328</v>
      </c>
      <c r="E2027" s="18" t="s">
        <v>329</v>
      </c>
      <c r="F2027" s="18" t="s">
        <v>184</v>
      </c>
      <c r="G2027" s="18" t="s">
        <v>185</v>
      </c>
      <c r="H2027" s="24">
        <v>1.6675554878931327E-4</v>
      </c>
      <c r="I2027"/>
    </row>
    <row r="2028" spans="1:9" x14ac:dyDescent="0.25">
      <c r="A2028" s="18" t="s">
        <v>107</v>
      </c>
      <c r="B2028" s="18" t="s">
        <v>108</v>
      </c>
      <c r="C2028" s="18" t="s">
        <v>103</v>
      </c>
      <c r="D2028" s="18" t="s">
        <v>328</v>
      </c>
      <c r="E2028" s="18" t="s">
        <v>329</v>
      </c>
      <c r="F2028" s="18" t="s">
        <v>296</v>
      </c>
      <c r="G2028" s="18" t="s">
        <v>297</v>
      </c>
      <c r="H2028" s="24">
        <v>7.2057557085489208E-5</v>
      </c>
      <c r="I2028"/>
    </row>
    <row r="2029" spans="1:9" x14ac:dyDescent="0.25">
      <c r="A2029" s="18" t="s">
        <v>107</v>
      </c>
      <c r="B2029" s="18" t="s">
        <v>108</v>
      </c>
      <c r="C2029" s="18" t="s">
        <v>103</v>
      </c>
      <c r="D2029" s="18" t="s">
        <v>328</v>
      </c>
      <c r="E2029" s="18" t="s">
        <v>329</v>
      </c>
      <c r="F2029" s="18" t="s">
        <v>218</v>
      </c>
      <c r="G2029" s="18" t="s">
        <v>219</v>
      </c>
      <c r="H2029" s="24">
        <v>2.4533629295521342E-3</v>
      </c>
      <c r="I2029"/>
    </row>
    <row r="2030" spans="1:9" x14ac:dyDescent="0.25">
      <c r="A2030" s="18" t="s">
        <v>107</v>
      </c>
      <c r="B2030" s="18" t="s">
        <v>108</v>
      </c>
      <c r="C2030" s="18" t="s">
        <v>103</v>
      </c>
      <c r="D2030" s="18" t="s">
        <v>328</v>
      </c>
      <c r="E2030" s="18" t="s">
        <v>329</v>
      </c>
      <c r="F2030" s="18" t="s">
        <v>192</v>
      </c>
      <c r="G2030" s="18" t="s">
        <v>193</v>
      </c>
      <c r="H2030" s="24">
        <v>5.5971403260015304E-2</v>
      </c>
      <c r="I2030"/>
    </row>
    <row r="2031" spans="1:9" x14ac:dyDescent="0.25">
      <c r="A2031" s="18" t="s">
        <v>107</v>
      </c>
      <c r="B2031" s="18" t="s">
        <v>108</v>
      </c>
      <c r="C2031" s="18" t="s">
        <v>103</v>
      </c>
      <c r="D2031" s="18" t="s">
        <v>328</v>
      </c>
      <c r="E2031" s="18" t="s">
        <v>329</v>
      </c>
      <c r="F2031" s="18" t="s">
        <v>222</v>
      </c>
      <c r="G2031" s="18" t="s">
        <v>223</v>
      </c>
      <c r="H2031" s="24">
        <v>3.6760689578272702E-6</v>
      </c>
      <c r="I2031"/>
    </row>
    <row r="2032" spans="1:9" x14ac:dyDescent="0.25">
      <c r="A2032" s="18" t="s">
        <v>107</v>
      </c>
      <c r="B2032" s="18" t="s">
        <v>108</v>
      </c>
      <c r="C2032" s="18" t="s">
        <v>103</v>
      </c>
      <c r="D2032" s="18" t="s">
        <v>328</v>
      </c>
      <c r="E2032" s="18" t="s">
        <v>329</v>
      </c>
      <c r="F2032" s="18" t="s">
        <v>252</v>
      </c>
      <c r="G2032" s="18" t="s">
        <v>253</v>
      </c>
      <c r="H2032" s="24">
        <v>1.3088298526475134E-3</v>
      </c>
      <c r="I2032"/>
    </row>
    <row r="2033" spans="1:9" x14ac:dyDescent="0.25">
      <c r="A2033" s="18" t="s">
        <v>107</v>
      </c>
      <c r="B2033" s="18" t="s">
        <v>108</v>
      </c>
      <c r="C2033" s="18" t="s">
        <v>103</v>
      </c>
      <c r="D2033" s="18" t="s">
        <v>328</v>
      </c>
      <c r="E2033" s="18" t="s">
        <v>329</v>
      </c>
      <c r="F2033" s="18" t="s">
        <v>224</v>
      </c>
      <c r="G2033" s="18" t="s">
        <v>225</v>
      </c>
      <c r="H2033" s="24">
        <v>1.1518844151776329E-3</v>
      </c>
      <c r="I2033"/>
    </row>
    <row r="2034" spans="1:9" x14ac:dyDescent="0.25">
      <c r="A2034" s="18" t="s">
        <v>107</v>
      </c>
      <c r="B2034" s="18" t="s">
        <v>108</v>
      </c>
      <c r="C2034" s="18" t="s">
        <v>103</v>
      </c>
      <c r="D2034" s="18" t="s">
        <v>328</v>
      </c>
      <c r="E2034" s="18" t="s">
        <v>329</v>
      </c>
      <c r="F2034" s="18" t="s">
        <v>182</v>
      </c>
      <c r="G2034" s="18" t="s">
        <v>183</v>
      </c>
      <c r="H2034" s="24">
        <v>0.12042899450603656</v>
      </c>
      <c r="I2034"/>
    </row>
    <row r="2035" spans="1:9" x14ac:dyDescent="0.25">
      <c r="A2035" s="18" t="s">
        <v>107</v>
      </c>
      <c r="B2035" s="18" t="s">
        <v>108</v>
      </c>
      <c r="C2035" s="18" t="s">
        <v>103</v>
      </c>
      <c r="D2035" s="18" t="s">
        <v>328</v>
      </c>
      <c r="E2035" s="18" t="s">
        <v>329</v>
      </c>
      <c r="F2035" s="18" t="s">
        <v>186</v>
      </c>
      <c r="G2035" s="18" t="s">
        <v>187</v>
      </c>
      <c r="H2035" s="24">
        <v>2.2936297661125242E-4</v>
      </c>
      <c r="I2035"/>
    </row>
    <row r="2036" spans="1:9" x14ac:dyDescent="0.25">
      <c r="A2036" s="18" t="s">
        <v>107</v>
      </c>
      <c r="B2036" s="18" t="s">
        <v>108</v>
      </c>
      <c r="C2036" s="18" t="s">
        <v>103</v>
      </c>
      <c r="D2036" s="18" t="s">
        <v>328</v>
      </c>
      <c r="E2036" s="18" t="s">
        <v>329</v>
      </c>
      <c r="F2036" s="18" t="s">
        <v>232</v>
      </c>
      <c r="G2036" s="18" t="s">
        <v>233</v>
      </c>
      <c r="H2036" s="24">
        <v>0.24071594923716025</v>
      </c>
      <c r="I2036"/>
    </row>
    <row r="2037" spans="1:9" x14ac:dyDescent="0.25">
      <c r="A2037" s="18" t="s">
        <v>107</v>
      </c>
      <c r="B2037" s="18" t="s">
        <v>108</v>
      </c>
      <c r="C2037" s="18" t="s">
        <v>103</v>
      </c>
      <c r="D2037" s="18" t="s">
        <v>328</v>
      </c>
      <c r="E2037" s="18" t="s">
        <v>329</v>
      </c>
      <c r="F2037" s="18" t="s">
        <v>272</v>
      </c>
      <c r="G2037" s="18" t="s">
        <v>273</v>
      </c>
      <c r="H2037" s="24">
        <v>1.9902348715150693E-4</v>
      </c>
      <c r="I2037"/>
    </row>
    <row r="2038" spans="1:9" x14ac:dyDescent="0.25">
      <c r="A2038" s="18" t="s">
        <v>107</v>
      </c>
      <c r="B2038" s="18" t="s">
        <v>108</v>
      </c>
      <c r="C2038" s="18" t="s">
        <v>103</v>
      </c>
      <c r="D2038" s="18" t="s">
        <v>328</v>
      </c>
      <c r="E2038" s="18" t="s">
        <v>329</v>
      </c>
      <c r="F2038" s="18" t="s">
        <v>152</v>
      </c>
      <c r="G2038" s="18" t="s">
        <v>153</v>
      </c>
      <c r="H2038" s="24">
        <v>1.4601789944033339E-5</v>
      </c>
      <c r="I2038"/>
    </row>
    <row r="2039" spans="1:9" x14ac:dyDescent="0.25">
      <c r="A2039" s="18" t="s">
        <v>107</v>
      </c>
      <c r="B2039" s="18" t="s">
        <v>108</v>
      </c>
      <c r="C2039" s="18" t="s">
        <v>103</v>
      </c>
      <c r="D2039" s="18" t="s">
        <v>328</v>
      </c>
      <c r="E2039" s="18" t="s">
        <v>329</v>
      </c>
      <c r="F2039" s="18" t="s">
        <v>156</v>
      </c>
      <c r="G2039" s="18" t="s">
        <v>157</v>
      </c>
      <c r="H2039" s="24">
        <v>7.7416701169572889E-5</v>
      </c>
      <c r="I2039"/>
    </row>
    <row r="2040" spans="1:9" x14ac:dyDescent="0.25">
      <c r="A2040" s="18" t="s">
        <v>107</v>
      </c>
      <c r="B2040" s="18" t="s">
        <v>108</v>
      </c>
      <c r="C2040" s="18" t="s">
        <v>103</v>
      </c>
      <c r="D2040" s="18" t="s">
        <v>328</v>
      </c>
      <c r="E2040" s="18" t="s">
        <v>329</v>
      </c>
      <c r="F2040" s="18" t="s">
        <v>158</v>
      </c>
      <c r="G2040" s="18" t="s">
        <v>159</v>
      </c>
      <c r="H2040" s="24">
        <v>2.1175882103861505E-3</v>
      </c>
      <c r="I2040"/>
    </row>
    <row r="2041" spans="1:9" x14ac:dyDescent="0.25">
      <c r="A2041" s="18" t="s">
        <v>107</v>
      </c>
      <c r="B2041" s="18" t="s">
        <v>108</v>
      </c>
      <c r="C2041" s="18" t="s">
        <v>103</v>
      </c>
      <c r="D2041" s="18" t="s">
        <v>328</v>
      </c>
      <c r="E2041" s="18" t="s">
        <v>329</v>
      </c>
      <c r="F2041" s="18" t="s">
        <v>274</v>
      </c>
      <c r="G2041" s="18" t="s">
        <v>275</v>
      </c>
      <c r="H2041" s="24">
        <v>3.5547700521880226E-3</v>
      </c>
      <c r="I2041"/>
    </row>
    <row r="2042" spans="1:9" x14ac:dyDescent="0.25">
      <c r="A2042" s="18" t="s">
        <v>107</v>
      </c>
      <c r="B2042" s="18" t="s">
        <v>108</v>
      </c>
      <c r="C2042" s="18" t="s">
        <v>103</v>
      </c>
      <c r="D2042" s="18" t="s">
        <v>328</v>
      </c>
      <c r="E2042" s="18" t="s">
        <v>329</v>
      </c>
      <c r="F2042" s="18" t="s">
        <v>162</v>
      </c>
      <c r="G2042" s="18" t="s">
        <v>163</v>
      </c>
      <c r="H2042" s="24">
        <v>1.1358855376513968E-4</v>
      </c>
      <c r="I2042"/>
    </row>
    <row r="2043" spans="1:9" x14ac:dyDescent="0.25">
      <c r="A2043" s="18" t="s">
        <v>107</v>
      </c>
      <c r="B2043" s="18" t="s">
        <v>108</v>
      </c>
      <c r="C2043" s="18" t="s">
        <v>103</v>
      </c>
      <c r="D2043" s="18" t="s">
        <v>328</v>
      </c>
      <c r="E2043" s="18" t="s">
        <v>329</v>
      </c>
      <c r="F2043" s="18" t="s">
        <v>308</v>
      </c>
      <c r="G2043" s="18" t="s">
        <v>309</v>
      </c>
      <c r="H2043" s="24">
        <v>2.6098961401843972E-5</v>
      </c>
      <c r="I2043"/>
    </row>
    <row r="2044" spans="1:9" x14ac:dyDescent="0.25">
      <c r="A2044" s="18" t="s">
        <v>107</v>
      </c>
      <c r="B2044" s="18" t="s">
        <v>108</v>
      </c>
      <c r="C2044" s="18" t="s">
        <v>103</v>
      </c>
      <c r="D2044" s="18" t="s">
        <v>328</v>
      </c>
      <c r="E2044" s="18" t="s">
        <v>329</v>
      </c>
      <c r="F2044" s="18" t="s">
        <v>164</v>
      </c>
      <c r="G2044" s="18" t="s">
        <v>165</v>
      </c>
      <c r="H2044" s="24">
        <v>2.1092469459148859E-3</v>
      </c>
      <c r="I2044"/>
    </row>
    <row r="2045" spans="1:9" x14ac:dyDescent="0.25">
      <c r="A2045" s="18" t="s">
        <v>107</v>
      </c>
      <c r="B2045" s="18" t="s">
        <v>108</v>
      </c>
      <c r="C2045" s="18" t="s">
        <v>103</v>
      </c>
      <c r="D2045" s="18" t="s">
        <v>328</v>
      </c>
      <c r="E2045" s="18" t="s">
        <v>329</v>
      </c>
      <c r="F2045" s="18" t="s">
        <v>226</v>
      </c>
      <c r="G2045" s="18" t="s">
        <v>227</v>
      </c>
      <c r="H2045" s="24">
        <v>1.0397472079483796E-6</v>
      </c>
      <c r="I2045"/>
    </row>
    <row r="2046" spans="1:9" x14ac:dyDescent="0.25">
      <c r="A2046" s="18" t="s">
        <v>107</v>
      </c>
      <c r="B2046" s="18" t="s">
        <v>108</v>
      </c>
      <c r="C2046" s="18" t="s">
        <v>103</v>
      </c>
      <c r="D2046" s="18" t="s">
        <v>328</v>
      </c>
      <c r="E2046" s="18" t="s">
        <v>329</v>
      </c>
      <c r="F2046" s="18" t="s">
        <v>302</v>
      </c>
      <c r="G2046" s="18" t="s">
        <v>303</v>
      </c>
      <c r="H2046" s="24">
        <v>2.702165750311904E-6</v>
      </c>
      <c r="I2046"/>
    </row>
    <row r="2047" spans="1:9" x14ac:dyDescent="0.25">
      <c r="A2047" s="18" t="s">
        <v>107</v>
      </c>
      <c r="B2047" s="18" t="s">
        <v>108</v>
      </c>
      <c r="C2047" s="18" t="s">
        <v>103</v>
      </c>
      <c r="D2047" s="18" t="s">
        <v>328</v>
      </c>
      <c r="E2047" s="18" t="s">
        <v>329</v>
      </c>
      <c r="F2047" s="18" t="s">
        <v>188</v>
      </c>
      <c r="G2047" s="18" t="s">
        <v>189</v>
      </c>
      <c r="H2047" s="24">
        <v>1.5029724951590814E-2</v>
      </c>
      <c r="I2047"/>
    </row>
    <row r="2048" spans="1:9" x14ac:dyDescent="0.25">
      <c r="A2048" s="18" t="s">
        <v>107</v>
      </c>
      <c r="B2048" s="18" t="s">
        <v>108</v>
      </c>
      <c r="C2048" s="18" t="s">
        <v>103</v>
      </c>
      <c r="D2048" s="18" t="s">
        <v>328</v>
      </c>
      <c r="E2048" s="18" t="s">
        <v>329</v>
      </c>
      <c r="F2048" s="18" t="s">
        <v>166</v>
      </c>
      <c r="G2048" s="18" t="s">
        <v>167</v>
      </c>
      <c r="H2048" s="24">
        <v>2.916299320358591E-6</v>
      </c>
      <c r="I2048"/>
    </row>
    <row r="2049" spans="1:9" x14ac:dyDescent="0.25">
      <c r="A2049" s="18" t="s">
        <v>107</v>
      </c>
      <c r="B2049" s="18" t="s">
        <v>108</v>
      </c>
      <c r="C2049" s="18" t="s">
        <v>103</v>
      </c>
      <c r="D2049" s="18" t="s">
        <v>328</v>
      </c>
      <c r="E2049" s="18" t="s">
        <v>329</v>
      </c>
      <c r="F2049" s="18" t="s">
        <v>170</v>
      </c>
      <c r="G2049" s="18" t="s">
        <v>171</v>
      </c>
      <c r="H2049" s="24">
        <v>3.9972165891407654E-6</v>
      </c>
      <c r="I2049"/>
    </row>
    <row r="2050" spans="1:9" x14ac:dyDescent="0.25">
      <c r="A2050" s="18" t="s">
        <v>107</v>
      </c>
      <c r="B2050" s="18" t="s">
        <v>108</v>
      </c>
      <c r="C2050" s="18" t="s">
        <v>103</v>
      </c>
      <c r="D2050" s="18" t="s">
        <v>328</v>
      </c>
      <c r="E2050" s="18" t="s">
        <v>329</v>
      </c>
      <c r="F2050" s="18" t="s">
        <v>172</v>
      </c>
      <c r="G2050" s="18" t="s">
        <v>173</v>
      </c>
      <c r="H2050" s="24">
        <v>3.0090037103460168E-5</v>
      </c>
      <c r="I2050"/>
    </row>
    <row r="2051" spans="1:9" x14ac:dyDescent="0.25">
      <c r="A2051" s="18" t="s">
        <v>107</v>
      </c>
      <c r="B2051" s="18" t="s">
        <v>108</v>
      </c>
      <c r="C2051" s="18" t="s">
        <v>103</v>
      </c>
      <c r="D2051" s="18" t="s">
        <v>328</v>
      </c>
      <c r="E2051" s="18" t="s">
        <v>329</v>
      </c>
      <c r="F2051" s="18" t="s">
        <v>174</v>
      </c>
      <c r="G2051" s="18" t="s">
        <v>175</v>
      </c>
      <c r="H2051" s="24">
        <v>5.6608742056798271E-3</v>
      </c>
      <c r="I2051"/>
    </row>
    <row r="2052" spans="1:9" x14ac:dyDescent="0.25">
      <c r="A2052" s="18" t="s">
        <v>107</v>
      </c>
      <c r="B2052" s="18" t="s">
        <v>108</v>
      </c>
      <c r="C2052" s="18" t="s">
        <v>103</v>
      </c>
      <c r="D2052" s="18" t="s">
        <v>328</v>
      </c>
      <c r="E2052" s="18" t="s">
        <v>329</v>
      </c>
      <c r="F2052" s="18" t="s">
        <v>190</v>
      </c>
      <c r="G2052" s="18" t="s">
        <v>191</v>
      </c>
      <c r="H2052" s="24">
        <v>2.9032026135282317E-4</v>
      </c>
      <c r="I2052"/>
    </row>
    <row r="2053" spans="1:9" x14ac:dyDescent="0.25">
      <c r="A2053" s="18" t="s">
        <v>107</v>
      </c>
      <c r="B2053" s="18" t="s">
        <v>108</v>
      </c>
      <c r="C2053" s="18" t="s">
        <v>103</v>
      </c>
      <c r="D2053" s="18" t="s">
        <v>328</v>
      </c>
      <c r="E2053" s="18" t="s">
        <v>329</v>
      </c>
      <c r="F2053" s="18" t="s">
        <v>124</v>
      </c>
      <c r="G2053" s="18" t="s">
        <v>125</v>
      </c>
      <c r="H2053" s="24">
        <v>3.6526472808067535E-3</v>
      </c>
      <c r="I2053"/>
    </row>
    <row r="2054" spans="1:9" x14ac:dyDescent="0.25">
      <c r="A2054" s="18" t="s">
        <v>107</v>
      </c>
      <c r="B2054" s="18" t="s">
        <v>108</v>
      </c>
      <c r="C2054" s="18" t="s">
        <v>103</v>
      </c>
      <c r="D2054" s="18" t="s">
        <v>328</v>
      </c>
      <c r="E2054" s="18" t="s">
        <v>329</v>
      </c>
      <c r="F2054" s="18" t="s">
        <v>176</v>
      </c>
      <c r="G2054" s="18" t="s">
        <v>177</v>
      </c>
      <c r="H2054" s="24">
        <v>1.1291806265127275E-4</v>
      </c>
      <c r="I2054"/>
    </row>
    <row r="2055" spans="1:9" x14ac:dyDescent="0.25">
      <c r="A2055" s="18" t="s">
        <v>107</v>
      </c>
      <c r="B2055" s="18" t="s">
        <v>108</v>
      </c>
      <c r="C2055" s="18" t="s">
        <v>103</v>
      </c>
      <c r="D2055" s="18" t="s">
        <v>328</v>
      </c>
      <c r="E2055" s="18" t="s">
        <v>329</v>
      </c>
      <c r="F2055" s="18" t="s">
        <v>284</v>
      </c>
      <c r="G2055" s="18" t="s">
        <v>285</v>
      </c>
      <c r="H2055" s="24">
        <v>1.6943942669156293E-5</v>
      </c>
      <c r="I2055"/>
    </row>
    <row r="2056" spans="1:9" x14ac:dyDescent="0.25">
      <c r="A2056" s="18" t="s">
        <v>107</v>
      </c>
      <c r="B2056" s="18" t="s">
        <v>108</v>
      </c>
      <c r="C2056" s="18" t="s">
        <v>103</v>
      </c>
      <c r="D2056" s="18" t="s">
        <v>328</v>
      </c>
      <c r="E2056" s="18" t="s">
        <v>329</v>
      </c>
      <c r="F2056" s="18" t="s">
        <v>276</v>
      </c>
      <c r="G2056" s="18" t="s">
        <v>277</v>
      </c>
      <c r="H2056" s="24">
        <v>1.4167219819489262E-4</v>
      </c>
      <c r="I2056"/>
    </row>
    <row r="2057" spans="1:9" x14ac:dyDescent="0.25">
      <c r="A2057" s="18" t="s">
        <v>107</v>
      </c>
      <c r="B2057" s="18" t="s">
        <v>108</v>
      </c>
      <c r="C2057" s="18" t="s">
        <v>103</v>
      </c>
      <c r="D2057" s="18" t="s">
        <v>328</v>
      </c>
      <c r="E2057" s="18" t="s">
        <v>329</v>
      </c>
      <c r="F2057" s="18" t="s">
        <v>196</v>
      </c>
      <c r="G2057" s="18" t="s">
        <v>197</v>
      </c>
      <c r="H2057" s="24">
        <v>6.3266598873466607E-6</v>
      </c>
      <c r="I2057"/>
    </row>
    <row r="2058" spans="1:9" x14ac:dyDescent="0.25">
      <c r="A2058" s="18" t="s">
        <v>107</v>
      </c>
      <c r="B2058" s="18" t="s">
        <v>108</v>
      </c>
      <c r="C2058" s="18" t="s">
        <v>103</v>
      </c>
      <c r="D2058" s="18" t="s">
        <v>194</v>
      </c>
      <c r="E2058" s="18" t="s">
        <v>195</v>
      </c>
      <c r="F2058" s="18" t="s">
        <v>178</v>
      </c>
      <c r="G2058" s="18" t="s">
        <v>179</v>
      </c>
      <c r="H2058" s="24">
        <v>1.9429458687985724E-2</v>
      </c>
      <c r="I2058"/>
    </row>
    <row r="2059" spans="1:9" x14ac:dyDescent="0.25">
      <c r="A2059" s="18" t="s">
        <v>107</v>
      </c>
      <c r="B2059" s="18" t="s">
        <v>108</v>
      </c>
      <c r="C2059" s="18" t="s">
        <v>103</v>
      </c>
      <c r="D2059" s="18" t="s">
        <v>194</v>
      </c>
      <c r="E2059" s="18" t="s">
        <v>195</v>
      </c>
      <c r="F2059" s="18" t="s">
        <v>128</v>
      </c>
      <c r="G2059" s="18" t="s">
        <v>129</v>
      </c>
      <c r="H2059" s="24">
        <v>6.6105983520744981E-5</v>
      </c>
      <c r="I2059"/>
    </row>
    <row r="2060" spans="1:9" x14ac:dyDescent="0.25">
      <c r="A2060" s="18" t="s">
        <v>107</v>
      </c>
      <c r="B2060" s="18" t="s">
        <v>108</v>
      </c>
      <c r="C2060" s="18" t="s">
        <v>103</v>
      </c>
      <c r="D2060" s="18" t="s">
        <v>194</v>
      </c>
      <c r="E2060" s="18" t="s">
        <v>195</v>
      </c>
      <c r="F2060" s="18" t="s">
        <v>198</v>
      </c>
      <c r="G2060" s="18" t="s">
        <v>199</v>
      </c>
      <c r="H2060" s="24">
        <v>2.299516952107368E-2</v>
      </c>
      <c r="I2060"/>
    </row>
    <row r="2061" spans="1:9" x14ac:dyDescent="0.25">
      <c r="A2061" s="18" t="s">
        <v>107</v>
      </c>
      <c r="B2061" s="18" t="s">
        <v>108</v>
      </c>
      <c r="C2061" s="18" t="s">
        <v>103</v>
      </c>
      <c r="D2061" s="18" t="s">
        <v>194</v>
      </c>
      <c r="E2061" s="18" t="s">
        <v>195</v>
      </c>
      <c r="F2061" s="18" t="s">
        <v>200</v>
      </c>
      <c r="G2061" s="18" t="s">
        <v>201</v>
      </c>
      <c r="H2061" s="24">
        <v>2.6948415699326205E-6</v>
      </c>
      <c r="I2061"/>
    </row>
    <row r="2062" spans="1:9" x14ac:dyDescent="0.25">
      <c r="A2062" s="18" t="s">
        <v>107</v>
      </c>
      <c r="B2062" s="18" t="s">
        <v>108</v>
      </c>
      <c r="C2062" s="18" t="s">
        <v>103</v>
      </c>
      <c r="D2062" s="18" t="s">
        <v>194</v>
      </c>
      <c r="E2062" s="18" t="s">
        <v>195</v>
      </c>
      <c r="F2062" s="18" t="s">
        <v>202</v>
      </c>
      <c r="G2062" s="18" t="s">
        <v>203</v>
      </c>
      <c r="H2062" s="24">
        <v>8.5894010558458217E-7</v>
      </c>
      <c r="I2062"/>
    </row>
    <row r="2063" spans="1:9" x14ac:dyDescent="0.25">
      <c r="A2063" s="18" t="s">
        <v>107</v>
      </c>
      <c r="B2063" s="18" t="s">
        <v>108</v>
      </c>
      <c r="C2063" s="18" t="s">
        <v>103</v>
      </c>
      <c r="D2063" s="18" t="s">
        <v>194</v>
      </c>
      <c r="E2063" s="18" t="s">
        <v>195</v>
      </c>
      <c r="F2063" s="18" t="s">
        <v>130</v>
      </c>
      <c r="G2063" s="18" t="s">
        <v>131</v>
      </c>
      <c r="H2063" s="24">
        <v>1.4794543553093955E-3</v>
      </c>
      <c r="I2063"/>
    </row>
    <row r="2064" spans="1:9" x14ac:dyDescent="0.25">
      <c r="A2064" s="18" t="s">
        <v>107</v>
      </c>
      <c r="B2064" s="18" t="s">
        <v>108</v>
      </c>
      <c r="C2064" s="18" t="s">
        <v>103</v>
      </c>
      <c r="D2064" s="18" t="s">
        <v>194</v>
      </c>
      <c r="E2064" s="18" t="s">
        <v>195</v>
      </c>
      <c r="F2064" s="18" t="s">
        <v>132</v>
      </c>
      <c r="G2064" s="18" t="s">
        <v>133</v>
      </c>
      <c r="H2064" s="24">
        <v>5.0671652422391533E-5</v>
      </c>
      <c r="I2064"/>
    </row>
    <row r="2065" spans="1:9" x14ac:dyDescent="0.25">
      <c r="A2065" s="18" t="s">
        <v>107</v>
      </c>
      <c r="B2065" s="18" t="s">
        <v>108</v>
      </c>
      <c r="C2065" s="18" t="s">
        <v>103</v>
      </c>
      <c r="D2065" s="18" t="s">
        <v>194</v>
      </c>
      <c r="E2065" s="18" t="s">
        <v>195</v>
      </c>
      <c r="F2065" s="18" t="s">
        <v>180</v>
      </c>
      <c r="G2065" s="18" t="s">
        <v>181</v>
      </c>
      <c r="H2065" s="24">
        <v>7.9835607568911486E-6</v>
      </c>
      <c r="I2065"/>
    </row>
    <row r="2066" spans="1:9" x14ac:dyDescent="0.25">
      <c r="A2066" s="18" t="s">
        <v>107</v>
      </c>
      <c r="B2066" s="18" t="s">
        <v>108</v>
      </c>
      <c r="C2066" s="18" t="s">
        <v>103</v>
      </c>
      <c r="D2066" s="18" t="s">
        <v>194</v>
      </c>
      <c r="E2066" s="18" t="s">
        <v>195</v>
      </c>
      <c r="F2066" s="18" t="s">
        <v>136</v>
      </c>
      <c r="G2066" s="18" t="s">
        <v>137</v>
      </c>
      <c r="H2066" s="24">
        <v>2.1296166551152318E-4</v>
      </c>
      <c r="I2066"/>
    </row>
    <row r="2067" spans="1:9" x14ac:dyDescent="0.25">
      <c r="A2067" s="18" t="s">
        <v>107</v>
      </c>
      <c r="B2067" s="18" t="s">
        <v>108</v>
      </c>
      <c r="C2067" s="18" t="s">
        <v>103</v>
      </c>
      <c r="D2067" s="18" t="s">
        <v>194</v>
      </c>
      <c r="E2067" s="18" t="s">
        <v>195</v>
      </c>
      <c r="F2067" s="18" t="s">
        <v>142</v>
      </c>
      <c r="G2067" s="18" t="s">
        <v>143</v>
      </c>
      <c r="H2067" s="24">
        <v>9.4001095083988146E-4</v>
      </c>
      <c r="I2067"/>
    </row>
    <row r="2068" spans="1:9" x14ac:dyDescent="0.25">
      <c r="A2068" s="18" t="s">
        <v>107</v>
      </c>
      <c r="B2068" s="18" t="s">
        <v>108</v>
      </c>
      <c r="C2068" s="18" t="s">
        <v>103</v>
      </c>
      <c r="D2068" s="18" t="s">
        <v>194</v>
      </c>
      <c r="E2068" s="18" t="s">
        <v>195</v>
      </c>
      <c r="F2068" s="18" t="s">
        <v>146</v>
      </c>
      <c r="G2068" s="18" t="s">
        <v>147</v>
      </c>
      <c r="H2068" s="24">
        <v>1.0483672318357117E-6</v>
      </c>
      <c r="I2068"/>
    </row>
    <row r="2069" spans="1:9" x14ac:dyDescent="0.25">
      <c r="A2069" s="18" t="s">
        <v>107</v>
      </c>
      <c r="B2069" s="18" t="s">
        <v>108</v>
      </c>
      <c r="C2069" s="18" t="s">
        <v>103</v>
      </c>
      <c r="D2069" s="18" t="s">
        <v>194</v>
      </c>
      <c r="E2069" s="18" t="s">
        <v>195</v>
      </c>
      <c r="F2069" s="18" t="s">
        <v>148</v>
      </c>
      <c r="G2069" s="18" t="s">
        <v>149</v>
      </c>
      <c r="H2069" s="24">
        <v>1.1716867926058313E-5</v>
      </c>
      <c r="I2069"/>
    </row>
    <row r="2070" spans="1:9" x14ac:dyDescent="0.25">
      <c r="A2070" s="18" t="s">
        <v>107</v>
      </c>
      <c r="B2070" s="18" t="s">
        <v>108</v>
      </c>
      <c r="C2070" s="18" t="s">
        <v>103</v>
      </c>
      <c r="D2070" s="18" t="s">
        <v>194</v>
      </c>
      <c r="E2070" s="18" t="s">
        <v>195</v>
      </c>
      <c r="F2070" s="18" t="s">
        <v>192</v>
      </c>
      <c r="G2070" s="18" t="s">
        <v>193</v>
      </c>
      <c r="H2070" s="24">
        <v>6.4291242642670313E-6</v>
      </c>
      <c r="I2070"/>
    </row>
    <row r="2071" spans="1:9" x14ac:dyDescent="0.25">
      <c r="A2071" s="18" t="s">
        <v>107</v>
      </c>
      <c r="B2071" s="18" t="s">
        <v>108</v>
      </c>
      <c r="C2071" s="18" t="s">
        <v>103</v>
      </c>
      <c r="D2071" s="18" t="s">
        <v>194</v>
      </c>
      <c r="E2071" s="18" t="s">
        <v>195</v>
      </c>
      <c r="F2071" s="18" t="s">
        <v>182</v>
      </c>
      <c r="G2071" s="18" t="s">
        <v>183</v>
      </c>
      <c r="H2071" s="24">
        <v>2.163578087957187E-2</v>
      </c>
      <c r="I2071"/>
    </row>
    <row r="2072" spans="1:9" x14ac:dyDescent="0.25">
      <c r="A2072" s="18" t="s">
        <v>107</v>
      </c>
      <c r="B2072" s="18" t="s">
        <v>108</v>
      </c>
      <c r="C2072" s="18" t="s">
        <v>103</v>
      </c>
      <c r="D2072" s="18" t="s">
        <v>194</v>
      </c>
      <c r="E2072" s="18" t="s">
        <v>195</v>
      </c>
      <c r="F2072" s="18" t="s">
        <v>186</v>
      </c>
      <c r="G2072" s="18" t="s">
        <v>187</v>
      </c>
      <c r="H2072" s="24">
        <v>3.7689317098799817E-4</v>
      </c>
      <c r="I2072"/>
    </row>
    <row r="2073" spans="1:9" x14ac:dyDescent="0.25">
      <c r="A2073" s="18" t="s">
        <v>107</v>
      </c>
      <c r="B2073" s="18" t="s">
        <v>108</v>
      </c>
      <c r="C2073" s="18" t="s">
        <v>103</v>
      </c>
      <c r="D2073" s="18" t="s">
        <v>194</v>
      </c>
      <c r="E2073" s="18" t="s">
        <v>195</v>
      </c>
      <c r="F2073" s="18" t="s">
        <v>152</v>
      </c>
      <c r="G2073" s="18" t="s">
        <v>153</v>
      </c>
      <c r="H2073" s="24">
        <v>3.0789830318083975E-5</v>
      </c>
      <c r="I2073"/>
    </row>
    <row r="2074" spans="1:9" x14ac:dyDescent="0.25">
      <c r="A2074" s="18" t="s">
        <v>107</v>
      </c>
      <c r="B2074" s="18" t="s">
        <v>108</v>
      </c>
      <c r="C2074" s="18" t="s">
        <v>103</v>
      </c>
      <c r="D2074" s="18" t="s">
        <v>194</v>
      </c>
      <c r="E2074" s="18" t="s">
        <v>195</v>
      </c>
      <c r="F2074" s="18" t="s">
        <v>154</v>
      </c>
      <c r="G2074" s="18" t="s">
        <v>155</v>
      </c>
      <c r="H2074" s="24">
        <v>1.1869207548446417E-5</v>
      </c>
      <c r="I2074"/>
    </row>
    <row r="2075" spans="1:9" x14ac:dyDescent="0.25">
      <c r="A2075" s="18" t="s">
        <v>107</v>
      </c>
      <c r="B2075" s="18" t="s">
        <v>108</v>
      </c>
      <c r="C2075" s="18" t="s">
        <v>103</v>
      </c>
      <c r="D2075" s="18" t="s">
        <v>194</v>
      </c>
      <c r="E2075" s="18" t="s">
        <v>195</v>
      </c>
      <c r="F2075" s="18" t="s">
        <v>156</v>
      </c>
      <c r="G2075" s="18" t="s">
        <v>157</v>
      </c>
      <c r="H2075" s="24">
        <v>4.1603283159690586E-7</v>
      </c>
      <c r="I2075"/>
    </row>
    <row r="2076" spans="1:9" x14ac:dyDescent="0.25">
      <c r="A2076" s="18" t="s">
        <v>107</v>
      </c>
      <c r="B2076" s="18" t="s">
        <v>108</v>
      </c>
      <c r="C2076" s="18" t="s">
        <v>103</v>
      </c>
      <c r="D2076" s="18" t="s">
        <v>194</v>
      </c>
      <c r="E2076" s="18" t="s">
        <v>195</v>
      </c>
      <c r="F2076" s="18" t="s">
        <v>158</v>
      </c>
      <c r="G2076" s="18" t="s">
        <v>159</v>
      </c>
      <c r="H2076" s="24">
        <v>5.1954687592906521E-6</v>
      </c>
      <c r="I2076"/>
    </row>
    <row r="2077" spans="1:9" x14ac:dyDescent="0.25">
      <c r="A2077" s="18" t="s">
        <v>107</v>
      </c>
      <c r="B2077" s="18" t="s">
        <v>108</v>
      </c>
      <c r="C2077" s="18" t="s">
        <v>103</v>
      </c>
      <c r="D2077" s="18" t="s">
        <v>194</v>
      </c>
      <c r="E2077" s="18" t="s">
        <v>195</v>
      </c>
      <c r="F2077" s="18" t="s">
        <v>160</v>
      </c>
      <c r="G2077" s="18" t="s">
        <v>161</v>
      </c>
      <c r="H2077" s="24">
        <v>3.3041389536938903E-5</v>
      </c>
      <c r="I2077"/>
    </row>
    <row r="2078" spans="1:9" x14ac:dyDescent="0.25">
      <c r="A2078" s="18" t="s">
        <v>107</v>
      </c>
      <c r="B2078" s="18" t="s">
        <v>108</v>
      </c>
      <c r="C2078" s="18" t="s">
        <v>103</v>
      </c>
      <c r="D2078" s="18" t="s">
        <v>194</v>
      </c>
      <c r="E2078" s="18" t="s">
        <v>195</v>
      </c>
      <c r="F2078" s="18" t="s">
        <v>162</v>
      </c>
      <c r="G2078" s="18" t="s">
        <v>163</v>
      </c>
      <c r="H2078" s="24">
        <v>4.9159260635598873E-5</v>
      </c>
      <c r="I2078"/>
    </row>
    <row r="2079" spans="1:9" x14ac:dyDescent="0.25">
      <c r="A2079" s="18" t="s">
        <v>107</v>
      </c>
      <c r="B2079" s="18" t="s">
        <v>108</v>
      </c>
      <c r="C2079" s="18" t="s">
        <v>103</v>
      </c>
      <c r="D2079" s="18" t="s">
        <v>194</v>
      </c>
      <c r="E2079" s="18" t="s">
        <v>195</v>
      </c>
      <c r="F2079" s="18" t="s">
        <v>164</v>
      </c>
      <c r="G2079" s="18" t="s">
        <v>165</v>
      </c>
      <c r="H2079" s="24">
        <v>5.1947359942722794E-2</v>
      </c>
      <c r="I2079"/>
    </row>
    <row r="2080" spans="1:9" x14ac:dyDescent="0.25">
      <c r="A2080" s="18" t="s">
        <v>107</v>
      </c>
      <c r="B2080" s="18" t="s">
        <v>108</v>
      </c>
      <c r="C2080" s="18" t="s">
        <v>103</v>
      </c>
      <c r="D2080" s="18" t="s">
        <v>194</v>
      </c>
      <c r="E2080" s="18" t="s">
        <v>195</v>
      </c>
      <c r="F2080" s="18" t="s">
        <v>188</v>
      </c>
      <c r="G2080" s="18" t="s">
        <v>189</v>
      </c>
      <c r="H2080" s="24">
        <v>2.2770949726031689E-4</v>
      </c>
      <c r="I2080"/>
    </row>
    <row r="2081" spans="1:9" x14ac:dyDescent="0.25">
      <c r="A2081" s="18" t="s">
        <v>107</v>
      </c>
      <c r="B2081" s="18" t="s">
        <v>108</v>
      </c>
      <c r="C2081" s="18" t="s">
        <v>103</v>
      </c>
      <c r="D2081" s="18" t="s">
        <v>194</v>
      </c>
      <c r="E2081" s="18" t="s">
        <v>195</v>
      </c>
      <c r="F2081" s="18" t="s">
        <v>166</v>
      </c>
      <c r="G2081" s="18" t="s">
        <v>167</v>
      </c>
      <c r="H2081" s="24">
        <v>1.1236604382153708E-5</v>
      </c>
      <c r="I2081"/>
    </row>
    <row r="2082" spans="1:9" x14ac:dyDescent="0.25">
      <c r="A2082" s="18" t="s">
        <v>107</v>
      </c>
      <c r="B2082" s="18" t="s">
        <v>108</v>
      </c>
      <c r="C2082" s="18" t="s">
        <v>103</v>
      </c>
      <c r="D2082" s="18" t="s">
        <v>194</v>
      </c>
      <c r="E2082" s="18" t="s">
        <v>195</v>
      </c>
      <c r="F2082" s="18" t="s">
        <v>168</v>
      </c>
      <c r="G2082" s="18" t="s">
        <v>169</v>
      </c>
      <c r="H2082" s="24">
        <v>2.2069747432416693E-6</v>
      </c>
      <c r="I2082"/>
    </row>
    <row r="2083" spans="1:9" x14ac:dyDescent="0.25">
      <c r="A2083" s="18" t="s">
        <v>107</v>
      </c>
      <c r="B2083" s="18" t="s">
        <v>108</v>
      </c>
      <c r="C2083" s="18" t="s">
        <v>103</v>
      </c>
      <c r="D2083" s="18" t="s">
        <v>194</v>
      </c>
      <c r="E2083" s="18" t="s">
        <v>195</v>
      </c>
      <c r="F2083" s="18" t="s">
        <v>170</v>
      </c>
      <c r="G2083" s="18" t="s">
        <v>171</v>
      </c>
      <c r="H2083" s="24">
        <v>1.6277336385804286E-5</v>
      </c>
      <c r="I2083"/>
    </row>
    <row r="2084" spans="1:9" x14ac:dyDescent="0.25">
      <c r="A2084" s="18" t="s">
        <v>107</v>
      </c>
      <c r="B2084" s="18" t="s">
        <v>108</v>
      </c>
      <c r="C2084" s="18" t="s">
        <v>103</v>
      </c>
      <c r="D2084" s="18" t="s">
        <v>194</v>
      </c>
      <c r="E2084" s="18" t="s">
        <v>195</v>
      </c>
      <c r="F2084" s="18" t="s">
        <v>172</v>
      </c>
      <c r="G2084" s="18" t="s">
        <v>173</v>
      </c>
      <c r="H2084" s="24">
        <v>9.0939265989481329E-3</v>
      </c>
      <c r="I2084"/>
    </row>
    <row r="2085" spans="1:9" x14ac:dyDescent="0.25">
      <c r="A2085" s="18" t="s">
        <v>107</v>
      </c>
      <c r="B2085" s="18" t="s">
        <v>108</v>
      </c>
      <c r="C2085" s="18" t="s">
        <v>103</v>
      </c>
      <c r="D2085" s="18" t="s">
        <v>194</v>
      </c>
      <c r="E2085" s="18" t="s">
        <v>195</v>
      </c>
      <c r="F2085" s="18" t="s">
        <v>174</v>
      </c>
      <c r="G2085" s="18" t="s">
        <v>175</v>
      </c>
      <c r="H2085" s="24">
        <v>7.9182164622416788E-5</v>
      </c>
      <c r="I2085"/>
    </row>
    <row r="2086" spans="1:9" x14ac:dyDescent="0.25">
      <c r="A2086" s="18" t="s">
        <v>107</v>
      </c>
      <c r="B2086" s="18" t="s">
        <v>108</v>
      </c>
      <c r="C2086" s="18" t="s">
        <v>103</v>
      </c>
      <c r="D2086" s="18" t="s">
        <v>194</v>
      </c>
      <c r="E2086" s="18" t="s">
        <v>195</v>
      </c>
      <c r="F2086" s="18" t="s">
        <v>124</v>
      </c>
      <c r="G2086" s="18" t="s">
        <v>125</v>
      </c>
      <c r="H2086" s="24">
        <v>8.6265418248983432E-6</v>
      </c>
      <c r="I2086"/>
    </row>
    <row r="2087" spans="1:9" x14ac:dyDescent="0.25">
      <c r="A2087" s="18" t="s">
        <v>107</v>
      </c>
      <c r="B2087" s="18" t="s">
        <v>108</v>
      </c>
      <c r="C2087" s="18" t="s">
        <v>103</v>
      </c>
      <c r="D2087" s="18" t="s">
        <v>194</v>
      </c>
      <c r="E2087" s="18" t="s">
        <v>195</v>
      </c>
      <c r="F2087" s="18" t="s">
        <v>204</v>
      </c>
      <c r="G2087" s="18" t="s">
        <v>205</v>
      </c>
      <c r="H2087" s="24">
        <v>1.2309971470805584E-7</v>
      </c>
      <c r="I2087"/>
    </row>
    <row r="2088" spans="1:9" x14ac:dyDescent="0.25">
      <c r="A2088" s="18" t="s">
        <v>107</v>
      </c>
      <c r="B2088" s="18" t="s">
        <v>108</v>
      </c>
      <c r="C2088" s="18" t="s">
        <v>103</v>
      </c>
      <c r="D2088" s="18" t="s">
        <v>194</v>
      </c>
      <c r="E2088" s="18" t="s">
        <v>195</v>
      </c>
      <c r="F2088" s="18" t="s">
        <v>196</v>
      </c>
      <c r="G2088" s="18" t="s">
        <v>197</v>
      </c>
      <c r="H2088" s="24">
        <v>9.4462082197672074E-8</v>
      </c>
      <c r="I2088"/>
    </row>
    <row r="2089" spans="1:9" x14ac:dyDescent="0.25">
      <c r="A2089" s="18" t="s">
        <v>107</v>
      </c>
      <c r="B2089" s="18" t="s">
        <v>108</v>
      </c>
      <c r="C2089" s="18" t="s">
        <v>103</v>
      </c>
      <c r="D2089" s="18" t="s">
        <v>348</v>
      </c>
      <c r="E2089" s="18" t="s">
        <v>349</v>
      </c>
      <c r="F2089" s="18" t="s">
        <v>154</v>
      </c>
      <c r="G2089" s="18" t="s">
        <v>155</v>
      </c>
      <c r="H2089" s="24">
        <v>0.22204828696603651</v>
      </c>
      <c r="I2089"/>
    </row>
    <row r="2090" spans="1:9" x14ac:dyDescent="0.25">
      <c r="A2090" s="18" t="s">
        <v>107</v>
      </c>
      <c r="B2090" s="18" t="s">
        <v>108</v>
      </c>
      <c r="C2090" s="18" t="s">
        <v>103</v>
      </c>
      <c r="D2090" s="18" t="s">
        <v>122</v>
      </c>
      <c r="E2090" s="18" t="s">
        <v>123</v>
      </c>
      <c r="F2090" s="18" t="s">
        <v>178</v>
      </c>
      <c r="G2090" s="18" t="s">
        <v>179</v>
      </c>
      <c r="H2090" s="24">
        <v>9.1785642929577721E-2</v>
      </c>
      <c r="I2090"/>
    </row>
    <row r="2091" spans="1:9" x14ac:dyDescent="0.25">
      <c r="A2091" s="18" t="s">
        <v>107</v>
      </c>
      <c r="B2091" s="18" t="s">
        <v>108</v>
      </c>
      <c r="C2091" s="18" t="s">
        <v>103</v>
      </c>
      <c r="D2091" s="18" t="s">
        <v>122</v>
      </c>
      <c r="E2091" s="18" t="s">
        <v>123</v>
      </c>
      <c r="F2091" s="18" t="s">
        <v>126</v>
      </c>
      <c r="G2091" s="18" t="s">
        <v>127</v>
      </c>
      <c r="H2091" s="24">
        <v>2.3639933186469488E-6</v>
      </c>
      <c r="I2091"/>
    </row>
    <row r="2092" spans="1:9" x14ac:dyDescent="0.25">
      <c r="A2092" s="18" t="s">
        <v>107</v>
      </c>
      <c r="B2092" s="18" t="s">
        <v>108</v>
      </c>
      <c r="C2092" s="18" t="s">
        <v>103</v>
      </c>
      <c r="D2092" s="18" t="s">
        <v>122</v>
      </c>
      <c r="E2092" s="18" t="s">
        <v>123</v>
      </c>
      <c r="F2092" s="18" t="s">
        <v>128</v>
      </c>
      <c r="G2092" s="18" t="s">
        <v>129</v>
      </c>
      <c r="H2092" s="24">
        <v>3.7723073971124288E-4</v>
      </c>
      <c r="I2092"/>
    </row>
    <row r="2093" spans="1:9" x14ac:dyDescent="0.25">
      <c r="A2093" s="18" t="s">
        <v>107</v>
      </c>
      <c r="B2093" s="18" t="s">
        <v>108</v>
      </c>
      <c r="C2093" s="18" t="s">
        <v>103</v>
      </c>
      <c r="D2093" s="18" t="s">
        <v>122</v>
      </c>
      <c r="E2093" s="18" t="s">
        <v>123</v>
      </c>
      <c r="F2093" s="18" t="s">
        <v>130</v>
      </c>
      <c r="G2093" s="18" t="s">
        <v>131</v>
      </c>
      <c r="H2093" s="24">
        <v>9.3009944834894238E-3</v>
      </c>
      <c r="I2093"/>
    </row>
    <row r="2094" spans="1:9" x14ac:dyDescent="0.25">
      <c r="A2094" s="18" t="s">
        <v>107</v>
      </c>
      <c r="B2094" s="18" t="s">
        <v>108</v>
      </c>
      <c r="C2094" s="18" t="s">
        <v>103</v>
      </c>
      <c r="D2094" s="18" t="s">
        <v>122</v>
      </c>
      <c r="E2094" s="18" t="s">
        <v>123</v>
      </c>
      <c r="F2094" s="18" t="s">
        <v>132</v>
      </c>
      <c r="G2094" s="18" t="s">
        <v>133</v>
      </c>
      <c r="H2094" s="24">
        <v>2.2841266961713418E-6</v>
      </c>
      <c r="I2094"/>
    </row>
    <row r="2095" spans="1:9" x14ac:dyDescent="0.25">
      <c r="A2095" s="18" t="s">
        <v>107</v>
      </c>
      <c r="B2095" s="18" t="s">
        <v>108</v>
      </c>
      <c r="C2095" s="18" t="s">
        <v>103</v>
      </c>
      <c r="D2095" s="18" t="s">
        <v>122</v>
      </c>
      <c r="E2095" s="18" t="s">
        <v>123</v>
      </c>
      <c r="F2095" s="18" t="s">
        <v>134</v>
      </c>
      <c r="G2095" s="18" t="s">
        <v>135</v>
      </c>
      <c r="H2095" s="24">
        <v>2.3759763763334083E-4</v>
      </c>
      <c r="I2095"/>
    </row>
    <row r="2096" spans="1:9" x14ac:dyDescent="0.25">
      <c r="A2096" s="18" t="s">
        <v>107</v>
      </c>
      <c r="B2096" s="18" t="s">
        <v>108</v>
      </c>
      <c r="C2096" s="18" t="s">
        <v>103</v>
      </c>
      <c r="D2096" s="18" t="s">
        <v>122</v>
      </c>
      <c r="E2096" s="18" t="s">
        <v>123</v>
      </c>
      <c r="F2096" s="18" t="s">
        <v>180</v>
      </c>
      <c r="G2096" s="18" t="s">
        <v>181</v>
      </c>
      <c r="H2096" s="24">
        <v>1.5970325907617395E-4</v>
      </c>
      <c r="I2096"/>
    </row>
    <row r="2097" spans="1:9" x14ac:dyDescent="0.25">
      <c r="A2097" s="18" t="s">
        <v>107</v>
      </c>
      <c r="B2097" s="18" t="s">
        <v>108</v>
      </c>
      <c r="C2097" s="18" t="s">
        <v>103</v>
      </c>
      <c r="D2097" s="18" t="s">
        <v>122</v>
      </c>
      <c r="E2097" s="18" t="s">
        <v>123</v>
      </c>
      <c r="F2097" s="18" t="s">
        <v>136</v>
      </c>
      <c r="G2097" s="18" t="s">
        <v>137</v>
      </c>
      <c r="H2097" s="24">
        <v>1.5941571778798599E-4</v>
      </c>
      <c r="I2097"/>
    </row>
    <row r="2098" spans="1:9" x14ac:dyDescent="0.25">
      <c r="A2098" s="18" t="s">
        <v>107</v>
      </c>
      <c r="B2098" s="18" t="s">
        <v>108</v>
      </c>
      <c r="C2098" s="18" t="s">
        <v>103</v>
      </c>
      <c r="D2098" s="18" t="s">
        <v>122</v>
      </c>
      <c r="E2098" s="18" t="s">
        <v>123</v>
      </c>
      <c r="F2098" s="18" t="s">
        <v>138</v>
      </c>
      <c r="G2098" s="18" t="s">
        <v>139</v>
      </c>
      <c r="H2098" s="24">
        <v>1.4915807376982353E-5</v>
      </c>
      <c r="I2098"/>
    </row>
    <row r="2099" spans="1:9" x14ac:dyDescent="0.25">
      <c r="A2099" s="18" t="s">
        <v>107</v>
      </c>
      <c r="B2099" s="18" t="s">
        <v>108</v>
      </c>
      <c r="C2099" s="18" t="s">
        <v>103</v>
      </c>
      <c r="D2099" s="18" t="s">
        <v>122</v>
      </c>
      <c r="E2099" s="18" t="s">
        <v>123</v>
      </c>
      <c r="F2099" s="18" t="s">
        <v>140</v>
      </c>
      <c r="G2099" s="18" t="s">
        <v>141</v>
      </c>
      <c r="H2099" s="24">
        <v>1.2359326140121973E-4</v>
      </c>
      <c r="I2099"/>
    </row>
    <row r="2100" spans="1:9" x14ac:dyDescent="0.25">
      <c r="A2100" s="18" t="s">
        <v>107</v>
      </c>
      <c r="B2100" s="18" t="s">
        <v>108</v>
      </c>
      <c r="C2100" s="18" t="s">
        <v>103</v>
      </c>
      <c r="D2100" s="18" t="s">
        <v>122</v>
      </c>
      <c r="E2100" s="18" t="s">
        <v>123</v>
      </c>
      <c r="F2100" s="18" t="s">
        <v>142</v>
      </c>
      <c r="G2100" s="18" t="s">
        <v>143</v>
      </c>
      <c r="H2100" s="24">
        <v>2.7024593385944489E-3</v>
      </c>
      <c r="I2100"/>
    </row>
    <row r="2101" spans="1:9" x14ac:dyDescent="0.25">
      <c r="A2101" s="18" t="s">
        <v>107</v>
      </c>
      <c r="B2101" s="18" t="s">
        <v>108</v>
      </c>
      <c r="C2101" s="18" t="s">
        <v>103</v>
      </c>
      <c r="D2101" s="18" t="s">
        <v>122</v>
      </c>
      <c r="E2101" s="18" t="s">
        <v>123</v>
      </c>
      <c r="F2101" s="18" t="s">
        <v>144</v>
      </c>
      <c r="G2101" s="18" t="s">
        <v>145</v>
      </c>
      <c r="H2101" s="24">
        <v>3.4004234698536147E-5</v>
      </c>
      <c r="I2101"/>
    </row>
    <row r="2102" spans="1:9" x14ac:dyDescent="0.25">
      <c r="A2102" s="18" t="s">
        <v>107</v>
      </c>
      <c r="B2102" s="18" t="s">
        <v>108</v>
      </c>
      <c r="C2102" s="18" t="s">
        <v>103</v>
      </c>
      <c r="D2102" s="18" t="s">
        <v>122</v>
      </c>
      <c r="E2102" s="18" t="s">
        <v>123</v>
      </c>
      <c r="F2102" s="18" t="s">
        <v>146</v>
      </c>
      <c r="G2102" s="18" t="s">
        <v>147</v>
      </c>
      <c r="H2102" s="24">
        <v>9.2231536885758594E-6</v>
      </c>
      <c r="I2102"/>
    </row>
    <row r="2103" spans="1:9" x14ac:dyDescent="0.25">
      <c r="A2103" s="18" t="s">
        <v>107</v>
      </c>
      <c r="B2103" s="18" t="s">
        <v>108</v>
      </c>
      <c r="C2103" s="18" t="s">
        <v>103</v>
      </c>
      <c r="D2103" s="18" t="s">
        <v>122</v>
      </c>
      <c r="E2103" s="18" t="s">
        <v>123</v>
      </c>
      <c r="F2103" s="18" t="s">
        <v>148</v>
      </c>
      <c r="G2103" s="18" t="s">
        <v>149</v>
      </c>
      <c r="H2103" s="24">
        <v>8.7274006339801586E-5</v>
      </c>
      <c r="I2103"/>
    </row>
    <row r="2104" spans="1:9" x14ac:dyDescent="0.25">
      <c r="A2104" s="18" t="s">
        <v>107</v>
      </c>
      <c r="B2104" s="18" t="s">
        <v>108</v>
      </c>
      <c r="C2104" s="18" t="s">
        <v>103</v>
      </c>
      <c r="D2104" s="18" t="s">
        <v>122</v>
      </c>
      <c r="E2104" s="18" t="s">
        <v>123</v>
      </c>
      <c r="F2104" s="18" t="s">
        <v>184</v>
      </c>
      <c r="G2104" s="18" t="s">
        <v>185</v>
      </c>
      <c r="H2104" s="24">
        <v>2.0370613633646727E-3</v>
      </c>
      <c r="I2104"/>
    </row>
    <row r="2105" spans="1:9" x14ac:dyDescent="0.25">
      <c r="A2105" s="18" t="s">
        <v>107</v>
      </c>
      <c r="B2105" s="18" t="s">
        <v>108</v>
      </c>
      <c r="C2105" s="18" t="s">
        <v>103</v>
      </c>
      <c r="D2105" s="18" t="s">
        <v>122</v>
      </c>
      <c r="E2105" s="18" t="s">
        <v>123</v>
      </c>
      <c r="F2105" s="18" t="s">
        <v>150</v>
      </c>
      <c r="G2105" s="18" t="s">
        <v>151</v>
      </c>
      <c r="H2105" s="24">
        <v>6.2122804552841124E-5</v>
      </c>
      <c r="I2105"/>
    </row>
    <row r="2106" spans="1:9" x14ac:dyDescent="0.25">
      <c r="A2106" s="18" t="s">
        <v>107</v>
      </c>
      <c r="B2106" s="18" t="s">
        <v>108</v>
      </c>
      <c r="C2106" s="18" t="s">
        <v>103</v>
      </c>
      <c r="D2106" s="18" t="s">
        <v>122</v>
      </c>
      <c r="E2106" s="18" t="s">
        <v>123</v>
      </c>
      <c r="F2106" s="18" t="s">
        <v>192</v>
      </c>
      <c r="G2106" s="18" t="s">
        <v>193</v>
      </c>
      <c r="H2106" s="24">
        <v>6.2612514183138466E-5</v>
      </c>
      <c r="I2106"/>
    </row>
    <row r="2107" spans="1:9" x14ac:dyDescent="0.25">
      <c r="A2107" s="18" t="s">
        <v>107</v>
      </c>
      <c r="B2107" s="18" t="s">
        <v>108</v>
      </c>
      <c r="C2107" s="18" t="s">
        <v>103</v>
      </c>
      <c r="D2107" s="18" t="s">
        <v>122</v>
      </c>
      <c r="E2107" s="18" t="s">
        <v>123</v>
      </c>
      <c r="F2107" s="18" t="s">
        <v>182</v>
      </c>
      <c r="G2107" s="18" t="s">
        <v>183</v>
      </c>
      <c r="H2107" s="24">
        <v>0.21932152806713959</v>
      </c>
      <c r="I2107"/>
    </row>
    <row r="2108" spans="1:9" x14ac:dyDescent="0.25">
      <c r="A2108" s="18" t="s">
        <v>107</v>
      </c>
      <c r="B2108" s="18" t="s">
        <v>108</v>
      </c>
      <c r="C2108" s="18" t="s">
        <v>103</v>
      </c>
      <c r="D2108" s="18" t="s">
        <v>122</v>
      </c>
      <c r="E2108" s="18" t="s">
        <v>123</v>
      </c>
      <c r="F2108" s="18" t="s">
        <v>186</v>
      </c>
      <c r="G2108" s="18" t="s">
        <v>187</v>
      </c>
      <c r="H2108" s="24">
        <v>5.3373957963554115E-4</v>
      </c>
      <c r="I2108"/>
    </row>
    <row r="2109" spans="1:9" x14ac:dyDescent="0.25">
      <c r="A2109" s="18" t="s">
        <v>107</v>
      </c>
      <c r="B2109" s="18" t="s">
        <v>108</v>
      </c>
      <c r="C2109" s="18" t="s">
        <v>103</v>
      </c>
      <c r="D2109" s="18" t="s">
        <v>122</v>
      </c>
      <c r="E2109" s="18" t="s">
        <v>123</v>
      </c>
      <c r="F2109" s="18" t="s">
        <v>152</v>
      </c>
      <c r="G2109" s="18" t="s">
        <v>153</v>
      </c>
      <c r="H2109" s="24">
        <v>2.0788086326173745E-4</v>
      </c>
      <c r="I2109"/>
    </row>
    <row r="2110" spans="1:9" x14ac:dyDescent="0.25">
      <c r="A2110" s="18" t="s">
        <v>107</v>
      </c>
      <c r="B2110" s="18" t="s">
        <v>108</v>
      </c>
      <c r="C2110" s="18" t="s">
        <v>103</v>
      </c>
      <c r="D2110" s="18" t="s">
        <v>122</v>
      </c>
      <c r="E2110" s="18" t="s">
        <v>123</v>
      </c>
      <c r="F2110" s="18" t="s">
        <v>154</v>
      </c>
      <c r="G2110" s="18" t="s">
        <v>155</v>
      </c>
      <c r="H2110" s="24">
        <v>1.0232276819388345E-4</v>
      </c>
      <c r="I2110"/>
    </row>
    <row r="2111" spans="1:9" x14ac:dyDescent="0.25">
      <c r="A2111" s="18" t="s">
        <v>107</v>
      </c>
      <c r="B2111" s="18" t="s">
        <v>108</v>
      </c>
      <c r="C2111" s="18" t="s">
        <v>103</v>
      </c>
      <c r="D2111" s="18" t="s">
        <v>122</v>
      </c>
      <c r="E2111" s="18" t="s">
        <v>123</v>
      </c>
      <c r="F2111" s="18" t="s">
        <v>156</v>
      </c>
      <c r="G2111" s="18" t="s">
        <v>157</v>
      </c>
      <c r="H2111" s="24">
        <v>5.9512650290980849E-6</v>
      </c>
      <c r="I2111"/>
    </row>
    <row r="2112" spans="1:9" x14ac:dyDescent="0.25">
      <c r="A2112" s="18" t="s">
        <v>107</v>
      </c>
      <c r="B2112" s="18" t="s">
        <v>108</v>
      </c>
      <c r="C2112" s="18" t="s">
        <v>103</v>
      </c>
      <c r="D2112" s="18" t="s">
        <v>122</v>
      </c>
      <c r="E2112" s="18" t="s">
        <v>123</v>
      </c>
      <c r="F2112" s="18" t="s">
        <v>158</v>
      </c>
      <c r="G2112" s="18" t="s">
        <v>159</v>
      </c>
      <c r="H2112" s="24">
        <v>1.606548227161045E-5</v>
      </c>
      <c r="I2112"/>
    </row>
    <row r="2113" spans="1:9" x14ac:dyDescent="0.25">
      <c r="A2113" s="18" t="s">
        <v>107</v>
      </c>
      <c r="B2113" s="18" t="s">
        <v>108</v>
      </c>
      <c r="C2113" s="18" t="s">
        <v>103</v>
      </c>
      <c r="D2113" s="18" t="s">
        <v>122</v>
      </c>
      <c r="E2113" s="18" t="s">
        <v>123</v>
      </c>
      <c r="F2113" s="18" t="s">
        <v>160</v>
      </c>
      <c r="G2113" s="18" t="s">
        <v>161</v>
      </c>
      <c r="H2113" s="24">
        <v>9.0509341710609173E-5</v>
      </c>
      <c r="I2113"/>
    </row>
    <row r="2114" spans="1:9" x14ac:dyDescent="0.25">
      <c r="A2114" s="18" t="s">
        <v>107</v>
      </c>
      <c r="B2114" s="18" t="s">
        <v>108</v>
      </c>
      <c r="C2114" s="18" t="s">
        <v>103</v>
      </c>
      <c r="D2114" s="18" t="s">
        <v>122</v>
      </c>
      <c r="E2114" s="18" t="s">
        <v>123</v>
      </c>
      <c r="F2114" s="18" t="s">
        <v>162</v>
      </c>
      <c r="G2114" s="18" t="s">
        <v>163</v>
      </c>
      <c r="H2114" s="24">
        <v>2.243933969521468E-4</v>
      </c>
      <c r="I2114"/>
    </row>
    <row r="2115" spans="1:9" x14ac:dyDescent="0.25">
      <c r="A2115" s="18" t="s">
        <v>107</v>
      </c>
      <c r="B2115" s="18" t="s">
        <v>108</v>
      </c>
      <c r="C2115" s="18" t="s">
        <v>103</v>
      </c>
      <c r="D2115" s="18" t="s">
        <v>122</v>
      </c>
      <c r="E2115" s="18" t="s">
        <v>123</v>
      </c>
      <c r="F2115" s="18" t="s">
        <v>164</v>
      </c>
      <c r="G2115" s="18" t="s">
        <v>165</v>
      </c>
      <c r="H2115" s="24">
        <v>0.23264284004910543</v>
      </c>
      <c r="I2115"/>
    </row>
    <row r="2116" spans="1:9" x14ac:dyDescent="0.25">
      <c r="A2116" s="18" t="s">
        <v>107</v>
      </c>
      <c r="B2116" s="18" t="s">
        <v>108</v>
      </c>
      <c r="C2116" s="18" t="s">
        <v>103</v>
      </c>
      <c r="D2116" s="18" t="s">
        <v>122</v>
      </c>
      <c r="E2116" s="18" t="s">
        <v>123</v>
      </c>
      <c r="F2116" s="18" t="s">
        <v>188</v>
      </c>
      <c r="G2116" s="18" t="s">
        <v>189</v>
      </c>
      <c r="H2116" s="24">
        <v>3.4592833308038794E-5</v>
      </c>
      <c r="I2116"/>
    </row>
    <row r="2117" spans="1:9" x14ac:dyDescent="0.25">
      <c r="A2117" s="18" t="s">
        <v>107</v>
      </c>
      <c r="B2117" s="18" t="s">
        <v>108</v>
      </c>
      <c r="C2117" s="18" t="s">
        <v>103</v>
      </c>
      <c r="D2117" s="18" t="s">
        <v>122</v>
      </c>
      <c r="E2117" s="18" t="s">
        <v>123</v>
      </c>
      <c r="F2117" s="18" t="s">
        <v>166</v>
      </c>
      <c r="G2117" s="18" t="s">
        <v>167</v>
      </c>
      <c r="H2117" s="24">
        <v>1.4126602461160463E-6</v>
      </c>
      <c r="I2117"/>
    </row>
    <row r="2118" spans="1:9" x14ac:dyDescent="0.25">
      <c r="A2118" s="18" t="s">
        <v>107</v>
      </c>
      <c r="B2118" s="18" t="s">
        <v>108</v>
      </c>
      <c r="C2118" s="18" t="s">
        <v>103</v>
      </c>
      <c r="D2118" s="18" t="s">
        <v>122</v>
      </c>
      <c r="E2118" s="18" t="s">
        <v>123</v>
      </c>
      <c r="F2118" s="18" t="s">
        <v>168</v>
      </c>
      <c r="G2118" s="18" t="s">
        <v>169</v>
      </c>
      <c r="H2118" s="24">
        <v>1.8710746037446943E-5</v>
      </c>
      <c r="I2118"/>
    </row>
    <row r="2119" spans="1:9" x14ac:dyDescent="0.25">
      <c r="A2119" s="18" t="s">
        <v>107</v>
      </c>
      <c r="B2119" s="18" t="s">
        <v>108</v>
      </c>
      <c r="C2119" s="18" t="s">
        <v>103</v>
      </c>
      <c r="D2119" s="18" t="s">
        <v>122</v>
      </c>
      <c r="E2119" s="18" t="s">
        <v>123</v>
      </c>
      <c r="F2119" s="18" t="s">
        <v>170</v>
      </c>
      <c r="G2119" s="18" t="s">
        <v>171</v>
      </c>
      <c r="H2119" s="24">
        <v>9.6209605585373934E-5</v>
      </c>
      <c r="I2119"/>
    </row>
    <row r="2120" spans="1:9" x14ac:dyDescent="0.25">
      <c r="A2120" s="18" t="s">
        <v>107</v>
      </c>
      <c r="B2120" s="18" t="s">
        <v>108</v>
      </c>
      <c r="C2120" s="18" t="s">
        <v>103</v>
      </c>
      <c r="D2120" s="18" t="s">
        <v>122</v>
      </c>
      <c r="E2120" s="18" t="s">
        <v>123</v>
      </c>
      <c r="F2120" s="18" t="s">
        <v>172</v>
      </c>
      <c r="G2120" s="18" t="s">
        <v>173</v>
      </c>
      <c r="H2120" s="24">
        <v>0.51623461728835096</v>
      </c>
      <c r="I2120"/>
    </row>
    <row r="2121" spans="1:9" x14ac:dyDescent="0.25">
      <c r="A2121" s="18" t="s">
        <v>107</v>
      </c>
      <c r="B2121" s="18" t="s">
        <v>108</v>
      </c>
      <c r="C2121" s="18" t="s">
        <v>103</v>
      </c>
      <c r="D2121" s="18" t="s">
        <v>122</v>
      </c>
      <c r="E2121" s="18" t="s">
        <v>123</v>
      </c>
      <c r="F2121" s="18" t="s">
        <v>174</v>
      </c>
      <c r="G2121" s="18" t="s">
        <v>175</v>
      </c>
      <c r="H2121" s="24">
        <v>2.6842289402358535E-4</v>
      </c>
      <c r="I2121"/>
    </row>
    <row r="2122" spans="1:9" x14ac:dyDescent="0.25">
      <c r="A2122" s="18" t="s">
        <v>107</v>
      </c>
      <c r="B2122" s="18" t="s">
        <v>108</v>
      </c>
      <c r="C2122" s="18" t="s">
        <v>103</v>
      </c>
      <c r="D2122" s="18" t="s">
        <v>122</v>
      </c>
      <c r="E2122" s="18" t="s">
        <v>123</v>
      </c>
      <c r="F2122" s="18" t="s">
        <v>190</v>
      </c>
      <c r="G2122" s="18" t="s">
        <v>191</v>
      </c>
      <c r="H2122" s="24">
        <v>1.5833469989495612E-6</v>
      </c>
      <c r="I2122"/>
    </row>
    <row r="2123" spans="1:9" x14ac:dyDescent="0.25">
      <c r="A2123" s="18" t="s">
        <v>107</v>
      </c>
      <c r="B2123" s="18" t="s">
        <v>108</v>
      </c>
      <c r="C2123" s="18" t="s">
        <v>103</v>
      </c>
      <c r="D2123" s="18" t="s">
        <v>122</v>
      </c>
      <c r="E2123" s="18" t="s">
        <v>123</v>
      </c>
      <c r="F2123" s="18" t="s">
        <v>124</v>
      </c>
      <c r="G2123" s="18" t="s">
        <v>125</v>
      </c>
      <c r="H2123" s="24">
        <v>1.192561051381966E-4</v>
      </c>
      <c r="I2123"/>
    </row>
    <row r="2124" spans="1:9" x14ac:dyDescent="0.25">
      <c r="A2124" s="18" t="s">
        <v>107</v>
      </c>
      <c r="B2124" s="18" t="s">
        <v>108</v>
      </c>
      <c r="C2124" s="18" t="s">
        <v>103</v>
      </c>
      <c r="D2124" s="18" t="s">
        <v>122</v>
      </c>
      <c r="E2124" s="18" t="s">
        <v>123</v>
      </c>
      <c r="F2124" s="18" t="s">
        <v>176</v>
      </c>
      <c r="G2124" s="18" t="s">
        <v>177</v>
      </c>
      <c r="H2124" s="24">
        <v>2.2427629820491623E-6</v>
      </c>
      <c r="I2124"/>
    </row>
    <row r="2125" spans="1:9" x14ac:dyDescent="0.25">
      <c r="A2125" s="18" t="s">
        <v>107</v>
      </c>
      <c r="B2125" s="18" t="s">
        <v>108</v>
      </c>
      <c r="C2125" s="18" t="s">
        <v>103</v>
      </c>
      <c r="D2125" s="18" t="s">
        <v>364</v>
      </c>
      <c r="E2125" s="18" t="s">
        <v>365</v>
      </c>
      <c r="F2125" s="18" t="s">
        <v>126</v>
      </c>
      <c r="G2125" s="18" t="s">
        <v>127</v>
      </c>
      <c r="H2125" s="24">
        <v>1.6774164994061991E-4</v>
      </c>
      <c r="I2125"/>
    </row>
    <row r="2126" spans="1:9" x14ac:dyDescent="0.25">
      <c r="A2126" s="18" t="s">
        <v>107</v>
      </c>
      <c r="B2126" s="18" t="s">
        <v>108</v>
      </c>
      <c r="C2126" s="18" t="s">
        <v>103</v>
      </c>
      <c r="D2126" s="18" t="s">
        <v>364</v>
      </c>
      <c r="E2126" s="18" t="s">
        <v>365</v>
      </c>
      <c r="F2126" s="18" t="s">
        <v>128</v>
      </c>
      <c r="G2126" s="18" t="s">
        <v>129</v>
      </c>
      <c r="H2126" s="24">
        <v>1.7421614039857928E-2</v>
      </c>
      <c r="I2126"/>
    </row>
    <row r="2127" spans="1:9" x14ac:dyDescent="0.25">
      <c r="A2127" s="18" t="s">
        <v>107</v>
      </c>
      <c r="B2127" s="18" t="s">
        <v>108</v>
      </c>
      <c r="C2127" s="18" t="s">
        <v>103</v>
      </c>
      <c r="D2127" s="18" t="s">
        <v>364</v>
      </c>
      <c r="E2127" s="18" t="s">
        <v>365</v>
      </c>
      <c r="F2127" s="18" t="s">
        <v>202</v>
      </c>
      <c r="G2127" s="18" t="s">
        <v>203</v>
      </c>
      <c r="H2127" s="24">
        <v>3.0189686660061246E-4</v>
      </c>
      <c r="I2127"/>
    </row>
    <row r="2128" spans="1:9" x14ac:dyDescent="0.25">
      <c r="A2128" s="18" t="s">
        <v>107</v>
      </c>
      <c r="B2128" s="18" t="s">
        <v>108</v>
      </c>
      <c r="C2128" s="18" t="s">
        <v>103</v>
      </c>
      <c r="D2128" s="18" t="s">
        <v>364</v>
      </c>
      <c r="E2128" s="18" t="s">
        <v>365</v>
      </c>
      <c r="F2128" s="18" t="s">
        <v>130</v>
      </c>
      <c r="G2128" s="18" t="s">
        <v>131</v>
      </c>
      <c r="H2128" s="24">
        <v>5.0194410649682486E-4</v>
      </c>
      <c r="I2128"/>
    </row>
    <row r="2129" spans="1:9" x14ac:dyDescent="0.25">
      <c r="A2129" s="18" t="s">
        <v>107</v>
      </c>
      <c r="B2129" s="18" t="s">
        <v>108</v>
      </c>
      <c r="C2129" s="18" t="s">
        <v>103</v>
      </c>
      <c r="D2129" s="18" t="s">
        <v>364</v>
      </c>
      <c r="E2129" s="18" t="s">
        <v>365</v>
      </c>
      <c r="F2129" s="18" t="s">
        <v>180</v>
      </c>
      <c r="G2129" s="18" t="s">
        <v>181</v>
      </c>
      <c r="H2129" s="24">
        <v>6.1669577138296619E-4</v>
      </c>
      <c r="I2129"/>
    </row>
    <row r="2130" spans="1:9" x14ac:dyDescent="0.25">
      <c r="A2130" s="18" t="s">
        <v>107</v>
      </c>
      <c r="B2130" s="18" t="s">
        <v>108</v>
      </c>
      <c r="C2130" s="18" t="s">
        <v>103</v>
      </c>
      <c r="D2130" s="18" t="s">
        <v>364</v>
      </c>
      <c r="E2130" s="18" t="s">
        <v>365</v>
      </c>
      <c r="F2130" s="18" t="s">
        <v>238</v>
      </c>
      <c r="G2130" s="18" t="s">
        <v>239</v>
      </c>
      <c r="H2130" s="24">
        <v>2.6385654856547849E-5</v>
      </c>
      <c r="I2130"/>
    </row>
    <row r="2131" spans="1:9" x14ac:dyDescent="0.25">
      <c r="A2131" s="18" t="s">
        <v>107</v>
      </c>
      <c r="B2131" s="18" t="s">
        <v>108</v>
      </c>
      <c r="C2131" s="18" t="s">
        <v>103</v>
      </c>
      <c r="D2131" s="18" t="s">
        <v>364</v>
      </c>
      <c r="E2131" s="18" t="s">
        <v>365</v>
      </c>
      <c r="F2131" s="18" t="s">
        <v>138</v>
      </c>
      <c r="G2131" s="18" t="s">
        <v>139</v>
      </c>
      <c r="H2131" s="24">
        <v>2.6217919076537455E-4</v>
      </c>
      <c r="I2131"/>
    </row>
    <row r="2132" spans="1:9" x14ac:dyDescent="0.25">
      <c r="A2132" s="18" t="s">
        <v>107</v>
      </c>
      <c r="B2132" s="18" t="s">
        <v>108</v>
      </c>
      <c r="C2132" s="18" t="s">
        <v>103</v>
      </c>
      <c r="D2132" s="18" t="s">
        <v>364</v>
      </c>
      <c r="E2132" s="18" t="s">
        <v>365</v>
      </c>
      <c r="F2132" s="18" t="s">
        <v>140</v>
      </c>
      <c r="G2132" s="18" t="s">
        <v>141</v>
      </c>
      <c r="H2132" s="24">
        <v>7.1627798907976548E-2</v>
      </c>
      <c r="I2132"/>
    </row>
    <row r="2133" spans="1:9" x14ac:dyDescent="0.25">
      <c r="A2133" s="18" t="s">
        <v>107</v>
      </c>
      <c r="B2133" s="18" t="s">
        <v>108</v>
      </c>
      <c r="C2133" s="18" t="s">
        <v>103</v>
      </c>
      <c r="D2133" s="18" t="s">
        <v>364</v>
      </c>
      <c r="E2133" s="18" t="s">
        <v>365</v>
      </c>
      <c r="F2133" s="18" t="s">
        <v>214</v>
      </c>
      <c r="G2133" s="18" t="s">
        <v>215</v>
      </c>
      <c r="H2133" s="24">
        <v>3.5159062523657443E-3</v>
      </c>
      <c r="I2133"/>
    </row>
    <row r="2134" spans="1:9" x14ac:dyDescent="0.25">
      <c r="A2134" s="18" t="s">
        <v>107</v>
      </c>
      <c r="B2134" s="18" t="s">
        <v>108</v>
      </c>
      <c r="C2134" s="18" t="s">
        <v>103</v>
      </c>
      <c r="D2134" s="18" t="s">
        <v>364</v>
      </c>
      <c r="E2134" s="18" t="s">
        <v>365</v>
      </c>
      <c r="F2134" s="18" t="s">
        <v>142</v>
      </c>
      <c r="G2134" s="18" t="s">
        <v>143</v>
      </c>
      <c r="H2134" s="24">
        <v>1.0935588465143961E-2</v>
      </c>
      <c r="I2134"/>
    </row>
    <row r="2135" spans="1:9" x14ac:dyDescent="0.25">
      <c r="A2135" s="18" t="s">
        <v>107</v>
      </c>
      <c r="B2135" s="18" t="s">
        <v>108</v>
      </c>
      <c r="C2135" s="18" t="s">
        <v>103</v>
      </c>
      <c r="D2135" s="18" t="s">
        <v>364</v>
      </c>
      <c r="E2135" s="18" t="s">
        <v>365</v>
      </c>
      <c r="F2135" s="18" t="s">
        <v>144</v>
      </c>
      <c r="G2135" s="18" t="s">
        <v>145</v>
      </c>
      <c r="H2135" s="24">
        <v>5.5533445178707752E-5</v>
      </c>
      <c r="I2135"/>
    </row>
    <row r="2136" spans="1:9" x14ac:dyDescent="0.25">
      <c r="A2136" s="18" t="s">
        <v>107</v>
      </c>
      <c r="B2136" s="18" t="s">
        <v>108</v>
      </c>
      <c r="C2136" s="18" t="s">
        <v>103</v>
      </c>
      <c r="D2136" s="18" t="s">
        <v>364</v>
      </c>
      <c r="E2136" s="18" t="s">
        <v>365</v>
      </c>
      <c r="F2136" s="18" t="s">
        <v>148</v>
      </c>
      <c r="G2136" s="18" t="s">
        <v>149</v>
      </c>
      <c r="H2136" s="24">
        <v>1.9658468507200662E-2</v>
      </c>
      <c r="I2136"/>
    </row>
    <row r="2137" spans="1:9" x14ac:dyDescent="0.25">
      <c r="A2137" s="18" t="s">
        <v>107</v>
      </c>
      <c r="B2137" s="18" t="s">
        <v>108</v>
      </c>
      <c r="C2137" s="18" t="s">
        <v>103</v>
      </c>
      <c r="D2137" s="18" t="s">
        <v>364</v>
      </c>
      <c r="E2137" s="18" t="s">
        <v>365</v>
      </c>
      <c r="F2137" s="18" t="s">
        <v>216</v>
      </c>
      <c r="G2137" s="18" t="s">
        <v>217</v>
      </c>
      <c r="H2137" s="24">
        <v>8.7143964958979437E-5</v>
      </c>
      <c r="I2137"/>
    </row>
    <row r="2138" spans="1:9" x14ac:dyDescent="0.25">
      <c r="A2138" s="18" t="s">
        <v>107</v>
      </c>
      <c r="B2138" s="18" t="s">
        <v>108</v>
      </c>
      <c r="C2138" s="18" t="s">
        <v>103</v>
      </c>
      <c r="D2138" s="18" t="s">
        <v>364</v>
      </c>
      <c r="E2138" s="18" t="s">
        <v>365</v>
      </c>
      <c r="F2138" s="18" t="s">
        <v>256</v>
      </c>
      <c r="G2138" s="18" t="s">
        <v>257</v>
      </c>
      <c r="H2138" s="24">
        <v>2.7249460643004466E-4</v>
      </c>
      <c r="I2138"/>
    </row>
    <row r="2139" spans="1:9" x14ac:dyDescent="0.25">
      <c r="A2139" s="18" t="s">
        <v>107</v>
      </c>
      <c r="B2139" s="18" t="s">
        <v>108</v>
      </c>
      <c r="C2139" s="18" t="s">
        <v>103</v>
      </c>
      <c r="D2139" s="18" t="s">
        <v>364</v>
      </c>
      <c r="E2139" s="18" t="s">
        <v>365</v>
      </c>
      <c r="F2139" s="18" t="s">
        <v>192</v>
      </c>
      <c r="G2139" s="18" t="s">
        <v>193</v>
      </c>
      <c r="H2139" s="24">
        <v>0.10189779119275404</v>
      </c>
      <c r="I2139"/>
    </row>
    <row r="2140" spans="1:9" x14ac:dyDescent="0.25">
      <c r="A2140" s="18" t="s">
        <v>107</v>
      </c>
      <c r="B2140" s="18" t="s">
        <v>108</v>
      </c>
      <c r="C2140" s="18" t="s">
        <v>103</v>
      </c>
      <c r="D2140" s="18" t="s">
        <v>364</v>
      </c>
      <c r="E2140" s="18" t="s">
        <v>365</v>
      </c>
      <c r="F2140" s="18" t="s">
        <v>252</v>
      </c>
      <c r="G2140" s="18" t="s">
        <v>253</v>
      </c>
      <c r="H2140" s="24">
        <v>4.0567821238653788E-5</v>
      </c>
      <c r="I2140"/>
    </row>
    <row r="2141" spans="1:9" x14ac:dyDescent="0.25">
      <c r="A2141" s="18" t="s">
        <v>107</v>
      </c>
      <c r="B2141" s="18" t="s">
        <v>108</v>
      </c>
      <c r="C2141" s="18" t="s">
        <v>103</v>
      </c>
      <c r="D2141" s="18" t="s">
        <v>364</v>
      </c>
      <c r="E2141" s="18" t="s">
        <v>365</v>
      </c>
      <c r="F2141" s="18" t="s">
        <v>224</v>
      </c>
      <c r="G2141" s="18" t="s">
        <v>225</v>
      </c>
      <c r="H2141" s="24">
        <v>1.2799799109492306E-4</v>
      </c>
      <c r="I2141"/>
    </row>
    <row r="2142" spans="1:9" x14ac:dyDescent="0.25">
      <c r="A2142" s="18" t="s">
        <v>107</v>
      </c>
      <c r="B2142" s="18" t="s">
        <v>108</v>
      </c>
      <c r="C2142" s="18" t="s">
        <v>103</v>
      </c>
      <c r="D2142" s="18" t="s">
        <v>364</v>
      </c>
      <c r="E2142" s="18" t="s">
        <v>365</v>
      </c>
      <c r="F2142" s="18" t="s">
        <v>182</v>
      </c>
      <c r="G2142" s="18" t="s">
        <v>183</v>
      </c>
      <c r="H2142" s="24">
        <v>8.8091955542320285E-2</v>
      </c>
      <c r="I2142"/>
    </row>
    <row r="2143" spans="1:9" x14ac:dyDescent="0.25">
      <c r="A2143" s="18" t="s">
        <v>107</v>
      </c>
      <c r="B2143" s="18" t="s">
        <v>108</v>
      </c>
      <c r="C2143" s="18" t="s">
        <v>103</v>
      </c>
      <c r="D2143" s="18" t="s">
        <v>364</v>
      </c>
      <c r="E2143" s="18" t="s">
        <v>365</v>
      </c>
      <c r="F2143" s="18" t="s">
        <v>152</v>
      </c>
      <c r="G2143" s="18" t="s">
        <v>153</v>
      </c>
      <c r="H2143" s="24">
        <v>6.5792054541917639E-4</v>
      </c>
      <c r="I2143"/>
    </row>
    <row r="2144" spans="1:9" x14ac:dyDescent="0.25">
      <c r="A2144" s="18" t="s">
        <v>107</v>
      </c>
      <c r="B2144" s="18" t="s">
        <v>108</v>
      </c>
      <c r="C2144" s="18" t="s">
        <v>103</v>
      </c>
      <c r="D2144" s="18" t="s">
        <v>364</v>
      </c>
      <c r="E2144" s="18" t="s">
        <v>365</v>
      </c>
      <c r="F2144" s="18" t="s">
        <v>156</v>
      </c>
      <c r="G2144" s="18" t="s">
        <v>157</v>
      </c>
      <c r="H2144" s="24">
        <v>6.187914751527917E-6</v>
      </c>
      <c r="I2144"/>
    </row>
    <row r="2145" spans="1:9" x14ac:dyDescent="0.25">
      <c r="A2145" s="18" t="s">
        <v>107</v>
      </c>
      <c r="B2145" s="18" t="s">
        <v>108</v>
      </c>
      <c r="C2145" s="18" t="s">
        <v>103</v>
      </c>
      <c r="D2145" s="18" t="s">
        <v>364</v>
      </c>
      <c r="E2145" s="18" t="s">
        <v>365</v>
      </c>
      <c r="F2145" s="18" t="s">
        <v>162</v>
      </c>
      <c r="G2145" s="18" t="s">
        <v>163</v>
      </c>
      <c r="H2145" s="24">
        <v>3.0142119687409977E-4</v>
      </c>
      <c r="I2145"/>
    </row>
    <row r="2146" spans="1:9" x14ac:dyDescent="0.25">
      <c r="A2146" s="18" t="s">
        <v>107</v>
      </c>
      <c r="B2146" s="18" t="s">
        <v>108</v>
      </c>
      <c r="C2146" s="18" t="s">
        <v>103</v>
      </c>
      <c r="D2146" s="18" t="s">
        <v>364</v>
      </c>
      <c r="E2146" s="18" t="s">
        <v>365</v>
      </c>
      <c r="F2146" s="18" t="s">
        <v>164</v>
      </c>
      <c r="G2146" s="18" t="s">
        <v>165</v>
      </c>
      <c r="H2146" s="24">
        <v>1.1969176913543204E-2</v>
      </c>
      <c r="I2146"/>
    </row>
    <row r="2147" spans="1:9" x14ac:dyDescent="0.25">
      <c r="A2147" s="18" t="s">
        <v>107</v>
      </c>
      <c r="B2147" s="18" t="s">
        <v>108</v>
      </c>
      <c r="C2147" s="18" t="s">
        <v>103</v>
      </c>
      <c r="D2147" s="18" t="s">
        <v>364</v>
      </c>
      <c r="E2147" s="18" t="s">
        <v>365</v>
      </c>
      <c r="F2147" s="18" t="s">
        <v>188</v>
      </c>
      <c r="G2147" s="18" t="s">
        <v>189</v>
      </c>
      <c r="H2147" s="24">
        <v>5.3930089535651732E-2</v>
      </c>
      <c r="I2147"/>
    </row>
    <row r="2148" spans="1:9" x14ac:dyDescent="0.25">
      <c r="A2148" s="18" t="s">
        <v>107</v>
      </c>
      <c r="B2148" s="18" t="s">
        <v>108</v>
      </c>
      <c r="C2148" s="18" t="s">
        <v>103</v>
      </c>
      <c r="D2148" s="18" t="s">
        <v>364</v>
      </c>
      <c r="E2148" s="18" t="s">
        <v>365</v>
      </c>
      <c r="F2148" s="18" t="s">
        <v>166</v>
      </c>
      <c r="G2148" s="18" t="s">
        <v>167</v>
      </c>
      <c r="H2148" s="24">
        <v>3.2985562213825274E-4</v>
      </c>
      <c r="I2148"/>
    </row>
    <row r="2149" spans="1:9" x14ac:dyDescent="0.25">
      <c r="A2149" s="18" t="s">
        <v>107</v>
      </c>
      <c r="B2149" s="18" t="s">
        <v>108</v>
      </c>
      <c r="C2149" s="18" t="s">
        <v>103</v>
      </c>
      <c r="D2149" s="18" t="s">
        <v>364</v>
      </c>
      <c r="E2149" s="18" t="s">
        <v>365</v>
      </c>
      <c r="F2149" s="18" t="s">
        <v>168</v>
      </c>
      <c r="G2149" s="18" t="s">
        <v>169</v>
      </c>
      <c r="H2149" s="24">
        <v>2.3471036755871637E-5</v>
      </c>
      <c r="I2149"/>
    </row>
    <row r="2150" spans="1:9" x14ac:dyDescent="0.25">
      <c r="A2150" s="18" t="s">
        <v>107</v>
      </c>
      <c r="B2150" s="18" t="s">
        <v>108</v>
      </c>
      <c r="C2150" s="18" t="s">
        <v>103</v>
      </c>
      <c r="D2150" s="18" t="s">
        <v>364</v>
      </c>
      <c r="E2150" s="18" t="s">
        <v>365</v>
      </c>
      <c r="F2150" s="18" t="s">
        <v>170</v>
      </c>
      <c r="G2150" s="18" t="s">
        <v>171</v>
      </c>
      <c r="H2150" s="24">
        <v>1.1046624788855033E-6</v>
      </c>
      <c r="I2150"/>
    </row>
    <row r="2151" spans="1:9" x14ac:dyDescent="0.25">
      <c r="A2151" s="18" t="s">
        <v>107</v>
      </c>
      <c r="B2151" s="18" t="s">
        <v>108</v>
      </c>
      <c r="C2151" s="18" t="s">
        <v>103</v>
      </c>
      <c r="D2151" s="18" t="s">
        <v>364</v>
      </c>
      <c r="E2151" s="18" t="s">
        <v>365</v>
      </c>
      <c r="F2151" s="18" t="s">
        <v>228</v>
      </c>
      <c r="G2151" s="18" t="s">
        <v>229</v>
      </c>
      <c r="H2151" s="24">
        <v>6.3840871477534441E-3</v>
      </c>
      <c r="I2151"/>
    </row>
    <row r="2152" spans="1:9" x14ac:dyDescent="0.25">
      <c r="A2152" s="18" t="s">
        <v>107</v>
      </c>
      <c r="B2152" s="18" t="s">
        <v>108</v>
      </c>
      <c r="C2152" s="18" t="s">
        <v>103</v>
      </c>
      <c r="D2152" s="18" t="s">
        <v>364</v>
      </c>
      <c r="E2152" s="18" t="s">
        <v>365</v>
      </c>
      <c r="F2152" s="18" t="s">
        <v>172</v>
      </c>
      <c r="G2152" s="18" t="s">
        <v>173</v>
      </c>
      <c r="H2152" s="24">
        <v>1.9913411662900093E-4</v>
      </c>
      <c r="I2152"/>
    </row>
    <row r="2153" spans="1:9" x14ac:dyDescent="0.25">
      <c r="A2153" s="18" t="s">
        <v>107</v>
      </c>
      <c r="B2153" s="18" t="s">
        <v>108</v>
      </c>
      <c r="C2153" s="18" t="s">
        <v>103</v>
      </c>
      <c r="D2153" s="18" t="s">
        <v>364</v>
      </c>
      <c r="E2153" s="18" t="s">
        <v>365</v>
      </c>
      <c r="F2153" s="18" t="s">
        <v>174</v>
      </c>
      <c r="G2153" s="18" t="s">
        <v>175</v>
      </c>
      <c r="H2153" s="24">
        <v>2.7414040225343137E-2</v>
      </c>
      <c r="I2153"/>
    </row>
    <row r="2154" spans="1:9" x14ac:dyDescent="0.25">
      <c r="A2154" s="18" t="s">
        <v>107</v>
      </c>
      <c r="B2154" s="18" t="s">
        <v>108</v>
      </c>
      <c r="C2154" s="18" t="s">
        <v>103</v>
      </c>
      <c r="D2154" s="18" t="s">
        <v>364</v>
      </c>
      <c r="E2154" s="18" t="s">
        <v>365</v>
      </c>
      <c r="F2154" s="18" t="s">
        <v>190</v>
      </c>
      <c r="G2154" s="18" t="s">
        <v>191</v>
      </c>
      <c r="H2154" s="24">
        <v>6.0668491216548487E-6</v>
      </c>
      <c r="I2154"/>
    </row>
    <row r="2155" spans="1:9" x14ac:dyDescent="0.25">
      <c r="A2155" s="18" t="s">
        <v>107</v>
      </c>
      <c r="B2155" s="18" t="s">
        <v>108</v>
      </c>
      <c r="C2155" s="18" t="s">
        <v>103</v>
      </c>
      <c r="D2155" s="18" t="s">
        <v>364</v>
      </c>
      <c r="E2155" s="18" t="s">
        <v>365</v>
      </c>
      <c r="F2155" s="18" t="s">
        <v>124</v>
      </c>
      <c r="G2155" s="18" t="s">
        <v>125</v>
      </c>
      <c r="H2155" s="24">
        <v>6.9692778717464054E-3</v>
      </c>
      <c r="I2155"/>
    </row>
    <row r="2156" spans="1:9" x14ac:dyDescent="0.25">
      <c r="A2156" s="18" t="s">
        <v>107</v>
      </c>
      <c r="B2156" s="18" t="s">
        <v>108</v>
      </c>
      <c r="C2156" s="18" t="s">
        <v>103</v>
      </c>
      <c r="D2156" s="18" t="s">
        <v>364</v>
      </c>
      <c r="E2156" s="18" t="s">
        <v>365</v>
      </c>
      <c r="F2156" s="18" t="s">
        <v>176</v>
      </c>
      <c r="G2156" s="18" t="s">
        <v>177</v>
      </c>
      <c r="H2156" s="24">
        <v>2.5282910683943979E-5</v>
      </c>
      <c r="I2156"/>
    </row>
    <row r="2157" spans="1:9" x14ac:dyDescent="0.25">
      <c r="A2157" s="18" t="s">
        <v>107</v>
      </c>
      <c r="B2157" s="18" t="s">
        <v>108</v>
      </c>
      <c r="C2157" s="18" t="s">
        <v>103</v>
      </c>
      <c r="D2157" s="18" t="s">
        <v>342</v>
      </c>
      <c r="E2157" s="18" t="s">
        <v>343</v>
      </c>
      <c r="F2157" s="18" t="s">
        <v>286</v>
      </c>
      <c r="G2157" s="18" t="s">
        <v>287</v>
      </c>
      <c r="H2157" s="24">
        <v>1.4602340679334242E-6</v>
      </c>
      <c r="I2157"/>
    </row>
    <row r="2158" spans="1:9" x14ac:dyDescent="0.25">
      <c r="A2158" s="18" t="s">
        <v>107</v>
      </c>
      <c r="B2158" s="18" t="s">
        <v>108</v>
      </c>
      <c r="C2158" s="18" t="s">
        <v>103</v>
      </c>
      <c r="D2158" s="18" t="s">
        <v>342</v>
      </c>
      <c r="E2158" s="18" t="s">
        <v>343</v>
      </c>
      <c r="F2158" s="18" t="s">
        <v>128</v>
      </c>
      <c r="G2158" s="18" t="s">
        <v>129</v>
      </c>
      <c r="H2158" s="24">
        <v>1.4458660049562752E-4</v>
      </c>
      <c r="I2158"/>
    </row>
    <row r="2159" spans="1:9" x14ac:dyDescent="0.25">
      <c r="A2159" s="18" t="s">
        <v>107</v>
      </c>
      <c r="B2159" s="18" t="s">
        <v>108</v>
      </c>
      <c r="C2159" s="18" t="s">
        <v>103</v>
      </c>
      <c r="D2159" s="18" t="s">
        <v>342</v>
      </c>
      <c r="E2159" s="18" t="s">
        <v>343</v>
      </c>
      <c r="F2159" s="18" t="s">
        <v>198</v>
      </c>
      <c r="G2159" s="18" t="s">
        <v>199</v>
      </c>
      <c r="H2159" s="24">
        <v>3.1901100322491186E-3</v>
      </c>
      <c r="I2159"/>
    </row>
    <row r="2160" spans="1:9" x14ac:dyDescent="0.25">
      <c r="A2160" s="18" t="s">
        <v>107</v>
      </c>
      <c r="B2160" s="18" t="s">
        <v>108</v>
      </c>
      <c r="C2160" s="18" t="s">
        <v>103</v>
      </c>
      <c r="D2160" s="18" t="s">
        <v>342</v>
      </c>
      <c r="E2160" s="18" t="s">
        <v>343</v>
      </c>
      <c r="F2160" s="18" t="s">
        <v>202</v>
      </c>
      <c r="G2160" s="18" t="s">
        <v>203</v>
      </c>
      <c r="H2160" s="24">
        <v>3.6338163662424722E-6</v>
      </c>
      <c r="I2160"/>
    </row>
    <row r="2161" spans="1:9" x14ac:dyDescent="0.25">
      <c r="A2161" s="18" t="s">
        <v>107</v>
      </c>
      <c r="B2161" s="18" t="s">
        <v>108</v>
      </c>
      <c r="C2161" s="18" t="s">
        <v>103</v>
      </c>
      <c r="D2161" s="18" t="s">
        <v>342</v>
      </c>
      <c r="E2161" s="18" t="s">
        <v>343</v>
      </c>
      <c r="F2161" s="18" t="s">
        <v>180</v>
      </c>
      <c r="G2161" s="18" t="s">
        <v>181</v>
      </c>
      <c r="H2161" s="24">
        <v>6.9924172044970686E-8</v>
      </c>
      <c r="I2161"/>
    </row>
    <row r="2162" spans="1:9" x14ac:dyDescent="0.25">
      <c r="A2162" s="18" t="s">
        <v>107</v>
      </c>
      <c r="B2162" s="18" t="s">
        <v>108</v>
      </c>
      <c r="C2162" s="18" t="s">
        <v>103</v>
      </c>
      <c r="D2162" s="18" t="s">
        <v>342</v>
      </c>
      <c r="E2162" s="18" t="s">
        <v>343</v>
      </c>
      <c r="F2162" s="18" t="s">
        <v>140</v>
      </c>
      <c r="G2162" s="18" t="s">
        <v>141</v>
      </c>
      <c r="H2162" s="24">
        <v>3.4714336523344408E-5</v>
      </c>
      <c r="I2162"/>
    </row>
    <row r="2163" spans="1:9" x14ac:dyDescent="0.25">
      <c r="A2163" s="18" t="s">
        <v>107</v>
      </c>
      <c r="B2163" s="18" t="s">
        <v>108</v>
      </c>
      <c r="C2163" s="18" t="s">
        <v>103</v>
      </c>
      <c r="D2163" s="18" t="s">
        <v>342</v>
      </c>
      <c r="E2163" s="18" t="s">
        <v>343</v>
      </c>
      <c r="F2163" s="18" t="s">
        <v>192</v>
      </c>
      <c r="G2163" s="18" t="s">
        <v>193</v>
      </c>
      <c r="H2163" s="24">
        <v>8.9041624116794124E-5</v>
      </c>
      <c r="I2163"/>
    </row>
    <row r="2164" spans="1:9" x14ac:dyDescent="0.25">
      <c r="A2164" s="18" t="s">
        <v>107</v>
      </c>
      <c r="B2164" s="18" t="s">
        <v>108</v>
      </c>
      <c r="C2164" s="18" t="s">
        <v>103</v>
      </c>
      <c r="D2164" s="18" t="s">
        <v>342</v>
      </c>
      <c r="E2164" s="18" t="s">
        <v>343</v>
      </c>
      <c r="F2164" s="18" t="s">
        <v>182</v>
      </c>
      <c r="G2164" s="18" t="s">
        <v>183</v>
      </c>
      <c r="H2164" s="24">
        <v>1.5913539974522379E-4</v>
      </c>
      <c r="I2164"/>
    </row>
    <row r="2165" spans="1:9" x14ac:dyDescent="0.25">
      <c r="A2165" s="18" t="s">
        <v>107</v>
      </c>
      <c r="B2165" s="18" t="s">
        <v>108</v>
      </c>
      <c r="C2165" s="18" t="s">
        <v>103</v>
      </c>
      <c r="D2165" s="18" t="s">
        <v>342</v>
      </c>
      <c r="E2165" s="18" t="s">
        <v>343</v>
      </c>
      <c r="F2165" s="18" t="s">
        <v>156</v>
      </c>
      <c r="G2165" s="18" t="s">
        <v>157</v>
      </c>
      <c r="H2165" s="24">
        <v>6.7433886086133042E-7</v>
      </c>
      <c r="I2165"/>
    </row>
    <row r="2166" spans="1:9" x14ac:dyDescent="0.25">
      <c r="A2166" s="18" t="s">
        <v>107</v>
      </c>
      <c r="B2166" s="18" t="s">
        <v>108</v>
      </c>
      <c r="C2166" s="18" t="s">
        <v>103</v>
      </c>
      <c r="D2166" s="18" t="s">
        <v>342</v>
      </c>
      <c r="E2166" s="18" t="s">
        <v>343</v>
      </c>
      <c r="F2166" s="18" t="s">
        <v>164</v>
      </c>
      <c r="G2166" s="18" t="s">
        <v>165</v>
      </c>
      <c r="H2166" s="24">
        <v>8.9708411644395697E-5</v>
      </c>
      <c r="I2166"/>
    </row>
    <row r="2167" spans="1:9" x14ac:dyDescent="0.25">
      <c r="A2167" s="18" t="s">
        <v>107</v>
      </c>
      <c r="B2167" s="18" t="s">
        <v>108</v>
      </c>
      <c r="C2167" s="18" t="s">
        <v>103</v>
      </c>
      <c r="D2167" s="18" t="s">
        <v>342</v>
      </c>
      <c r="E2167" s="18" t="s">
        <v>343</v>
      </c>
      <c r="F2167" s="18" t="s">
        <v>168</v>
      </c>
      <c r="G2167" s="18" t="s">
        <v>169</v>
      </c>
      <c r="H2167" s="24">
        <v>3.2432016451285382E-6</v>
      </c>
      <c r="I2167"/>
    </row>
    <row r="2168" spans="1:9" x14ac:dyDescent="0.25">
      <c r="A2168" s="18" t="s">
        <v>107</v>
      </c>
      <c r="B2168" s="18" t="s">
        <v>108</v>
      </c>
      <c r="C2168" s="18" t="s">
        <v>103</v>
      </c>
      <c r="D2168" s="18" t="s">
        <v>342</v>
      </c>
      <c r="E2168" s="18" t="s">
        <v>343</v>
      </c>
      <c r="F2168" s="18" t="s">
        <v>170</v>
      </c>
      <c r="G2168" s="18" t="s">
        <v>171</v>
      </c>
      <c r="H2168" s="24">
        <v>2.4495016728033537E-6</v>
      </c>
      <c r="I2168"/>
    </row>
    <row r="2169" spans="1:9" x14ac:dyDescent="0.25">
      <c r="A2169" s="18" t="s">
        <v>107</v>
      </c>
      <c r="B2169" s="18" t="s">
        <v>108</v>
      </c>
      <c r="C2169" s="18" t="s">
        <v>103</v>
      </c>
      <c r="D2169" s="18" t="s">
        <v>342</v>
      </c>
      <c r="E2169" s="18" t="s">
        <v>343</v>
      </c>
      <c r="F2169" s="18" t="s">
        <v>174</v>
      </c>
      <c r="G2169" s="18" t="s">
        <v>175</v>
      </c>
      <c r="H2169" s="24">
        <v>1.9319063061820247E-4</v>
      </c>
      <c r="I2169"/>
    </row>
    <row r="2170" spans="1:9" x14ac:dyDescent="0.25">
      <c r="A2170" s="18" t="s">
        <v>107</v>
      </c>
      <c r="B2170" s="18" t="s">
        <v>108</v>
      </c>
      <c r="C2170" s="18" t="s">
        <v>103</v>
      </c>
      <c r="D2170" s="18" t="s">
        <v>342</v>
      </c>
      <c r="E2170" s="18" t="s">
        <v>343</v>
      </c>
      <c r="F2170" s="18" t="s">
        <v>190</v>
      </c>
      <c r="G2170" s="18" t="s">
        <v>191</v>
      </c>
      <c r="H2170" s="24">
        <v>7.2144745320218758E-8</v>
      </c>
      <c r="I2170"/>
    </row>
    <row r="2171" spans="1:9" x14ac:dyDescent="0.25">
      <c r="A2171" s="18" t="s">
        <v>107</v>
      </c>
      <c r="B2171" s="18" t="s">
        <v>108</v>
      </c>
      <c r="C2171" s="18" t="s">
        <v>103</v>
      </c>
      <c r="D2171" s="18" t="s">
        <v>342</v>
      </c>
      <c r="E2171" s="18" t="s">
        <v>343</v>
      </c>
      <c r="F2171" s="18" t="s">
        <v>124</v>
      </c>
      <c r="G2171" s="18" t="s">
        <v>125</v>
      </c>
      <c r="H2171" s="24">
        <v>1.4111747184874935E-4</v>
      </c>
      <c r="I2171"/>
    </row>
    <row r="2172" spans="1:9" x14ac:dyDescent="0.25">
      <c r="A2172" s="18" t="s">
        <v>107</v>
      </c>
      <c r="B2172" s="18" t="s">
        <v>108</v>
      </c>
      <c r="C2172" s="18" t="s">
        <v>103</v>
      </c>
      <c r="D2172" s="18" t="s">
        <v>282</v>
      </c>
      <c r="E2172" s="18" t="s">
        <v>283</v>
      </c>
      <c r="F2172" s="18" t="s">
        <v>286</v>
      </c>
      <c r="G2172" s="18" t="s">
        <v>287</v>
      </c>
      <c r="H2172" s="24">
        <v>2.5241924604887033E-4</v>
      </c>
      <c r="I2172"/>
    </row>
    <row r="2173" spans="1:9" x14ac:dyDescent="0.25">
      <c r="A2173" s="18" t="s">
        <v>107</v>
      </c>
      <c r="B2173" s="18" t="s">
        <v>108</v>
      </c>
      <c r="C2173" s="18" t="s">
        <v>103</v>
      </c>
      <c r="D2173" s="18" t="s">
        <v>282</v>
      </c>
      <c r="E2173" s="18" t="s">
        <v>283</v>
      </c>
      <c r="F2173" s="18" t="s">
        <v>128</v>
      </c>
      <c r="G2173" s="18" t="s">
        <v>129</v>
      </c>
      <c r="H2173" s="24">
        <v>4.7454922972984588E-4</v>
      </c>
      <c r="I2173"/>
    </row>
    <row r="2174" spans="1:9" x14ac:dyDescent="0.25">
      <c r="A2174" s="18" t="s">
        <v>107</v>
      </c>
      <c r="B2174" s="18" t="s">
        <v>108</v>
      </c>
      <c r="C2174" s="18" t="s">
        <v>103</v>
      </c>
      <c r="D2174" s="18" t="s">
        <v>282</v>
      </c>
      <c r="E2174" s="18" t="s">
        <v>283</v>
      </c>
      <c r="F2174" s="18" t="s">
        <v>198</v>
      </c>
      <c r="G2174" s="18" t="s">
        <v>199</v>
      </c>
      <c r="H2174" s="24">
        <v>1.7238726856163884</v>
      </c>
      <c r="I2174"/>
    </row>
    <row r="2175" spans="1:9" x14ac:dyDescent="0.25">
      <c r="A2175" s="18" t="s">
        <v>107</v>
      </c>
      <c r="B2175" s="18" t="s">
        <v>108</v>
      </c>
      <c r="C2175" s="18" t="s">
        <v>103</v>
      </c>
      <c r="D2175" s="18" t="s">
        <v>282</v>
      </c>
      <c r="E2175" s="18" t="s">
        <v>283</v>
      </c>
      <c r="F2175" s="18" t="s">
        <v>132</v>
      </c>
      <c r="G2175" s="18" t="s">
        <v>133</v>
      </c>
      <c r="H2175" s="24">
        <v>4.8693437654271667E-6</v>
      </c>
      <c r="I2175"/>
    </row>
    <row r="2176" spans="1:9" x14ac:dyDescent="0.25">
      <c r="A2176" s="18" t="s">
        <v>107</v>
      </c>
      <c r="B2176" s="18" t="s">
        <v>108</v>
      </c>
      <c r="C2176" s="18" t="s">
        <v>103</v>
      </c>
      <c r="D2176" s="18" t="s">
        <v>282</v>
      </c>
      <c r="E2176" s="18" t="s">
        <v>283</v>
      </c>
      <c r="F2176" s="18" t="s">
        <v>180</v>
      </c>
      <c r="G2176" s="18" t="s">
        <v>181</v>
      </c>
      <c r="H2176" s="24">
        <v>4.293702855326436</v>
      </c>
      <c r="I2176"/>
    </row>
    <row r="2177" spans="1:9" x14ac:dyDescent="0.25">
      <c r="A2177" s="18" t="s">
        <v>107</v>
      </c>
      <c r="B2177" s="18" t="s">
        <v>108</v>
      </c>
      <c r="C2177" s="18" t="s">
        <v>103</v>
      </c>
      <c r="D2177" s="18" t="s">
        <v>282</v>
      </c>
      <c r="E2177" s="18" t="s">
        <v>283</v>
      </c>
      <c r="F2177" s="18" t="s">
        <v>294</v>
      </c>
      <c r="G2177" s="18" t="s">
        <v>295</v>
      </c>
      <c r="H2177" s="24">
        <v>1.9595717424481514E-5</v>
      </c>
      <c r="I2177"/>
    </row>
    <row r="2178" spans="1:9" x14ac:dyDescent="0.25">
      <c r="A2178" s="18" t="s">
        <v>107</v>
      </c>
      <c r="B2178" s="18" t="s">
        <v>108</v>
      </c>
      <c r="C2178" s="18" t="s">
        <v>103</v>
      </c>
      <c r="D2178" s="18" t="s">
        <v>282</v>
      </c>
      <c r="E2178" s="18" t="s">
        <v>283</v>
      </c>
      <c r="F2178" s="18" t="s">
        <v>140</v>
      </c>
      <c r="G2178" s="18" t="s">
        <v>141</v>
      </c>
      <c r="H2178" s="24">
        <v>2.8999307746231244E-4</v>
      </c>
      <c r="I2178"/>
    </row>
    <row r="2179" spans="1:9" x14ac:dyDescent="0.25">
      <c r="A2179" s="18" t="s">
        <v>107</v>
      </c>
      <c r="B2179" s="18" t="s">
        <v>108</v>
      </c>
      <c r="C2179" s="18" t="s">
        <v>103</v>
      </c>
      <c r="D2179" s="18" t="s">
        <v>282</v>
      </c>
      <c r="E2179" s="18" t="s">
        <v>283</v>
      </c>
      <c r="F2179" s="18" t="s">
        <v>142</v>
      </c>
      <c r="G2179" s="18" t="s">
        <v>143</v>
      </c>
      <c r="H2179" s="24">
        <v>4.8131387039442969E-6</v>
      </c>
      <c r="I2179"/>
    </row>
    <row r="2180" spans="1:9" x14ac:dyDescent="0.25">
      <c r="A2180" s="18" t="s">
        <v>107</v>
      </c>
      <c r="B2180" s="18" t="s">
        <v>108</v>
      </c>
      <c r="C2180" s="18" t="s">
        <v>103</v>
      </c>
      <c r="D2180" s="18" t="s">
        <v>282</v>
      </c>
      <c r="E2180" s="18" t="s">
        <v>283</v>
      </c>
      <c r="F2180" s="18" t="s">
        <v>184</v>
      </c>
      <c r="G2180" s="18" t="s">
        <v>185</v>
      </c>
      <c r="H2180" s="24">
        <v>9.1321261036912627E-2</v>
      </c>
      <c r="I2180"/>
    </row>
    <row r="2181" spans="1:9" x14ac:dyDescent="0.25">
      <c r="A2181" s="18" t="s">
        <v>107</v>
      </c>
      <c r="B2181" s="18" t="s">
        <v>108</v>
      </c>
      <c r="C2181" s="18" t="s">
        <v>103</v>
      </c>
      <c r="D2181" s="18" t="s">
        <v>282</v>
      </c>
      <c r="E2181" s="18" t="s">
        <v>283</v>
      </c>
      <c r="F2181" s="18" t="s">
        <v>296</v>
      </c>
      <c r="G2181" s="18" t="s">
        <v>297</v>
      </c>
      <c r="H2181" s="24">
        <v>2.7538913615507859E-3</v>
      </c>
      <c r="I2181"/>
    </row>
    <row r="2182" spans="1:9" x14ac:dyDescent="0.25">
      <c r="A2182" s="18" t="s">
        <v>107</v>
      </c>
      <c r="B2182" s="18" t="s">
        <v>108</v>
      </c>
      <c r="C2182" s="18" t="s">
        <v>103</v>
      </c>
      <c r="D2182" s="18" t="s">
        <v>282</v>
      </c>
      <c r="E2182" s="18" t="s">
        <v>283</v>
      </c>
      <c r="F2182" s="18" t="s">
        <v>218</v>
      </c>
      <c r="G2182" s="18" t="s">
        <v>219</v>
      </c>
      <c r="H2182" s="24">
        <v>7.367034890251072E-4</v>
      </c>
      <c r="I2182"/>
    </row>
    <row r="2183" spans="1:9" x14ac:dyDescent="0.25">
      <c r="A2183" s="18" t="s">
        <v>107</v>
      </c>
      <c r="B2183" s="18" t="s">
        <v>108</v>
      </c>
      <c r="C2183" s="18" t="s">
        <v>103</v>
      </c>
      <c r="D2183" s="18" t="s">
        <v>282</v>
      </c>
      <c r="E2183" s="18" t="s">
        <v>283</v>
      </c>
      <c r="F2183" s="18" t="s">
        <v>192</v>
      </c>
      <c r="G2183" s="18" t="s">
        <v>193</v>
      </c>
      <c r="H2183" s="24">
        <v>2.455152748735365E-4</v>
      </c>
      <c r="I2183"/>
    </row>
    <row r="2184" spans="1:9" x14ac:dyDescent="0.25">
      <c r="A2184" s="18" t="s">
        <v>107</v>
      </c>
      <c r="B2184" s="18" t="s">
        <v>108</v>
      </c>
      <c r="C2184" s="18" t="s">
        <v>103</v>
      </c>
      <c r="D2184" s="18" t="s">
        <v>282</v>
      </c>
      <c r="E2184" s="18" t="s">
        <v>283</v>
      </c>
      <c r="F2184" s="18" t="s">
        <v>288</v>
      </c>
      <c r="G2184" s="18" t="s">
        <v>289</v>
      </c>
      <c r="H2184" s="24">
        <v>2.1629095184071178E-3</v>
      </c>
      <c r="I2184"/>
    </row>
    <row r="2185" spans="1:9" x14ac:dyDescent="0.25">
      <c r="A2185" s="18" t="s">
        <v>107</v>
      </c>
      <c r="B2185" s="18" t="s">
        <v>108</v>
      </c>
      <c r="C2185" s="18" t="s">
        <v>103</v>
      </c>
      <c r="D2185" s="18" t="s">
        <v>282</v>
      </c>
      <c r="E2185" s="18" t="s">
        <v>283</v>
      </c>
      <c r="F2185" s="18" t="s">
        <v>222</v>
      </c>
      <c r="G2185" s="18" t="s">
        <v>223</v>
      </c>
      <c r="H2185" s="24">
        <v>7.0224332120684299E-4</v>
      </c>
      <c r="I2185"/>
    </row>
    <row r="2186" spans="1:9" x14ac:dyDescent="0.25">
      <c r="A2186" s="18" t="s">
        <v>107</v>
      </c>
      <c r="B2186" s="18" t="s">
        <v>108</v>
      </c>
      <c r="C2186" s="18" t="s">
        <v>103</v>
      </c>
      <c r="D2186" s="18" t="s">
        <v>282</v>
      </c>
      <c r="E2186" s="18" t="s">
        <v>283</v>
      </c>
      <c r="F2186" s="18" t="s">
        <v>252</v>
      </c>
      <c r="G2186" s="18" t="s">
        <v>253</v>
      </c>
      <c r="H2186" s="24">
        <v>1.1050837169109127E-5</v>
      </c>
      <c r="I2186"/>
    </row>
    <row r="2187" spans="1:9" x14ac:dyDescent="0.25">
      <c r="A2187" s="18" t="s">
        <v>107</v>
      </c>
      <c r="B2187" s="18" t="s">
        <v>108</v>
      </c>
      <c r="C2187" s="18" t="s">
        <v>103</v>
      </c>
      <c r="D2187" s="18" t="s">
        <v>282</v>
      </c>
      <c r="E2187" s="18" t="s">
        <v>283</v>
      </c>
      <c r="F2187" s="18" t="s">
        <v>224</v>
      </c>
      <c r="G2187" s="18" t="s">
        <v>225</v>
      </c>
      <c r="H2187" s="24">
        <v>0.10552092702202892</v>
      </c>
      <c r="I2187"/>
    </row>
    <row r="2188" spans="1:9" x14ac:dyDescent="0.25">
      <c r="A2188" s="18" t="s">
        <v>107</v>
      </c>
      <c r="B2188" s="18" t="s">
        <v>108</v>
      </c>
      <c r="C2188" s="18" t="s">
        <v>103</v>
      </c>
      <c r="D2188" s="18" t="s">
        <v>282</v>
      </c>
      <c r="E2188" s="18" t="s">
        <v>283</v>
      </c>
      <c r="F2188" s="18" t="s">
        <v>290</v>
      </c>
      <c r="G2188" s="18" t="s">
        <v>291</v>
      </c>
      <c r="H2188" s="24">
        <v>2.1110658061672778</v>
      </c>
      <c r="I2188"/>
    </row>
    <row r="2189" spans="1:9" x14ac:dyDescent="0.25">
      <c r="A2189" s="18" t="s">
        <v>107</v>
      </c>
      <c r="B2189" s="18" t="s">
        <v>108</v>
      </c>
      <c r="C2189" s="18" t="s">
        <v>103</v>
      </c>
      <c r="D2189" s="18" t="s">
        <v>282</v>
      </c>
      <c r="E2189" s="18" t="s">
        <v>283</v>
      </c>
      <c r="F2189" s="18" t="s">
        <v>182</v>
      </c>
      <c r="G2189" s="18" t="s">
        <v>183</v>
      </c>
      <c r="H2189" s="24">
        <v>1.2623450304373554E-2</v>
      </c>
      <c r="I2189"/>
    </row>
    <row r="2190" spans="1:9" x14ac:dyDescent="0.25">
      <c r="A2190" s="18" t="s">
        <v>107</v>
      </c>
      <c r="B2190" s="18" t="s">
        <v>108</v>
      </c>
      <c r="C2190" s="18" t="s">
        <v>103</v>
      </c>
      <c r="D2190" s="18" t="s">
        <v>282</v>
      </c>
      <c r="E2190" s="18" t="s">
        <v>283</v>
      </c>
      <c r="F2190" s="18" t="s">
        <v>230</v>
      </c>
      <c r="G2190" s="18" t="s">
        <v>231</v>
      </c>
      <c r="H2190" s="24">
        <v>1.38895268060113E-2</v>
      </c>
      <c r="I2190"/>
    </row>
    <row r="2191" spans="1:9" x14ac:dyDescent="0.25">
      <c r="A2191" s="18" t="s">
        <v>107</v>
      </c>
      <c r="B2191" s="18" t="s">
        <v>108</v>
      </c>
      <c r="C2191" s="18" t="s">
        <v>103</v>
      </c>
      <c r="D2191" s="18" t="s">
        <v>282</v>
      </c>
      <c r="E2191" s="18" t="s">
        <v>283</v>
      </c>
      <c r="F2191" s="18" t="s">
        <v>186</v>
      </c>
      <c r="G2191" s="18" t="s">
        <v>187</v>
      </c>
      <c r="H2191" s="24">
        <v>2.4393587890523564E-3</v>
      </c>
      <c r="I2191"/>
    </row>
    <row r="2192" spans="1:9" x14ac:dyDescent="0.25">
      <c r="A2192" s="18" t="s">
        <v>107</v>
      </c>
      <c r="B2192" s="18" t="s">
        <v>108</v>
      </c>
      <c r="C2192" s="18" t="s">
        <v>103</v>
      </c>
      <c r="D2192" s="18" t="s">
        <v>282</v>
      </c>
      <c r="E2192" s="18" t="s">
        <v>283</v>
      </c>
      <c r="F2192" s="18" t="s">
        <v>232</v>
      </c>
      <c r="G2192" s="18" t="s">
        <v>233</v>
      </c>
      <c r="H2192" s="24">
        <v>3.025275347932713E-2</v>
      </c>
      <c r="I2192"/>
    </row>
    <row r="2193" spans="1:9" x14ac:dyDescent="0.25">
      <c r="A2193" s="18" t="s">
        <v>107</v>
      </c>
      <c r="B2193" s="18" t="s">
        <v>108</v>
      </c>
      <c r="C2193" s="18" t="s">
        <v>103</v>
      </c>
      <c r="D2193" s="18" t="s">
        <v>282</v>
      </c>
      <c r="E2193" s="18" t="s">
        <v>283</v>
      </c>
      <c r="F2193" s="18" t="s">
        <v>272</v>
      </c>
      <c r="G2193" s="18" t="s">
        <v>273</v>
      </c>
      <c r="H2193" s="24">
        <v>1.7877629904984253E-3</v>
      </c>
      <c r="I2193"/>
    </row>
    <row r="2194" spans="1:9" x14ac:dyDescent="0.25">
      <c r="A2194" s="18" t="s">
        <v>107</v>
      </c>
      <c r="B2194" s="18" t="s">
        <v>108</v>
      </c>
      <c r="C2194" s="18" t="s">
        <v>103</v>
      </c>
      <c r="D2194" s="18" t="s">
        <v>282</v>
      </c>
      <c r="E2194" s="18" t="s">
        <v>283</v>
      </c>
      <c r="F2194" s="18" t="s">
        <v>152</v>
      </c>
      <c r="G2194" s="18" t="s">
        <v>153</v>
      </c>
      <c r="H2194" s="24">
        <v>2.1821309616208963E-5</v>
      </c>
      <c r="I2194"/>
    </row>
    <row r="2195" spans="1:9" x14ac:dyDescent="0.25">
      <c r="A2195" s="18" t="s">
        <v>107</v>
      </c>
      <c r="B2195" s="18" t="s">
        <v>108</v>
      </c>
      <c r="C2195" s="18" t="s">
        <v>103</v>
      </c>
      <c r="D2195" s="18" t="s">
        <v>282</v>
      </c>
      <c r="E2195" s="18" t="s">
        <v>283</v>
      </c>
      <c r="F2195" s="18" t="s">
        <v>292</v>
      </c>
      <c r="G2195" s="18" t="s">
        <v>293</v>
      </c>
      <c r="H2195" s="24">
        <v>4.1677423418621303E-4</v>
      </c>
      <c r="I2195"/>
    </row>
    <row r="2196" spans="1:9" x14ac:dyDescent="0.25">
      <c r="A2196" s="18" t="s">
        <v>107</v>
      </c>
      <c r="B2196" s="18" t="s">
        <v>108</v>
      </c>
      <c r="C2196" s="18" t="s">
        <v>103</v>
      </c>
      <c r="D2196" s="18" t="s">
        <v>282</v>
      </c>
      <c r="E2196" s="18" t="s">
        <v>283</v>
      </c>
      <c r="F2196" s="18" t="s">
        <v>156</v>
      </c>
      <c r="G2196" s="18" t="s">
        <v>157</v>
      </c>
      <c r="H2196" s="24">
        <v>9.0303379632724039E-5</v>
      </c>
      <c r="I2196"/>
    </row>
    <row r="2197" spans="1:9" x14ac:dyDescent="0.25">
      <c r="A2197" s="18" t="s">
        <v>107</v>
      </c>
      <c r="B2197" s="18" t="s">
        <v>108</v>
      </c>
      <c r="C2197" s="18" t="s">
        <v>103</v>
      </c>
      <c r="D2197" s="18" t="s">
        <v>282</v>
      </c>
      <c r="E2197" s="18" t="s">
        <v>283</v>
      </c>
      <c r="F2197" s="18" t="s">
        <v>234</v>
      </c>
      <c r="G2197" s="18" t="s">
        <v>235</v>
      </c>
      <c r="H2197" s="24">
        <v>0.10248343738299569</v>
      </c>
      <c r="I2197"/>
    </row>
    <row r="2198" spans="1:9" x14ac:dyDescent="0.25">
      <c r="A2198" s="18" t="s">
        <v>107</v>
      </c>
      <c r="B2198" s="18" t="s">
        <v>108</v>
      </c>
      <c r="C2198" s="18" t="s">
        <v>103</v>
      </c>
      <c r="D2198" s="18" t="s">
        <v>282</v>
      </c>
      <c r="E2198" s="18" t="s">
        <v>283</v>
      </c>
      <c r="F2198" s="18" t="s">
        <v>164</v>
      </c>
      <c r="G2198" s="18" t="s">
        <v>165</v>
      </c>
      <c r="H2198" s="24">
        <v>6.5389011540227721E-4</v>
      </c>
      <c r="I2198"/>
    </row>
    <row r="2199" spans="1:9" x14ac:dyDescent="0.25">
      <c r="A2199" s="18" t="s">
        <v>107</v>
      </c>
      <c r="B2199" s="18" t="s">
        <v>108</v>
      </c>
      <c r="C2199" s="18" t="s">
        <v>103</v>
      </c>
      <c r="D2199" s="18" t="s">
        <v>282</v>
      </c>
      <c r="E2199" s="18" t="s">
        <v>283</v>
      </c>
      <c r="F2199" s="18" t="s">
        <v>304</v>
      </c>
      <c r="G2199" s="18" t="s">
        <v>305</v>
      </c>
      <c r="H2199" s="24">
        <v>2.8760872875840683E-4</v>
      </c>
      <c r="I2199"/>
    </row>
    <row r="2200" spans="1:9" x14ac:dyDescent="0.25">
      <c r="A2200" s="18" t="s">
        <v>107</v>
      </c>
      <c r="B2200" s="18" t="s">
        <v>108</v>
      </c>
      <c r="C2200" s="18" t="s">
        <v>103</v>
      </c>
      <c r="D2200" s="18" t="s">
        <v>282</v>
      </c>
      <c r="E2200" s="18" t="s">
        <v>283</v>
      </c>
      <c r="F2200" s="18" t="s">
        <v>228</v>
      </c>
      <c r="G2200" s="18" t="s">
        <v>229</v>
      </c>
      <c r="H2200" s="24">
        <v>5.6731321085280721E-5</v>
      </c>
      <c r="I2200"/>
    </row>
    <row r="2201" spans="1:9" x14ac:dyDescent="0.25">
      <c r="A2201" s="18" t="s">
        <v>107</v>
      </c>
      <c r="B2201" s="18" t="s">
        <v>108</v>
      </c>
      <c r="C2201" s="18" t="s">
        <v>103</v>
      </c>
      <c r="D2201" s="18" t="s">
        <v>282</v>
      </c>
      <c r="E2201" s="18" t="s">
        <v>283</v>
      </c>
      <c r="F2201" s="18" t="s">
        <v>172</v>
      </c>
      <c r="G2201" s="18" t="s">
        <v>173</v>
      </c>
      <c r="H2201" s="24">
        <v>3.6401147281064097E-2</v>
      </c>
      <c r="I2201"/>
    </row>
    <row r="2202" spans="1:9" x14ac:dyDescent="0.25">
      <c r="A2202" s="18" t="s">
        <v>107</v>
      </c>
      <c r="B2202" s="18" t="s">
        <v>108</v>
      </c>
      <c r="C2202" s="18" t="s">
        <v>103</v>
      </c>
      <c r="D2202" s="18" t="s">
        <v>282</v>
      </c>
      <c r="E2202" s="18" t="s">
        <v>283</v>
      </c>
      <c r="F2202" s="18" t="s">
        <v>190</v>
      </c>
      <c r="G2202" s="18" t="s">
        <v>191</v>
      </c>
      <c r="H2202" s="24">
        <v>2.0024222505927901E-5</v>
      </c>
      <c r="I2202"/>
    </row>
    <row r="2203" spans="1:9" x14ac:dyDescent="0.25">
      <c r="A2203" s="18" t="s">
        <v>107</v>
      </c>
      <c r="B2203" s="18" t="s">
        <v>108</v>
      </c>
      <c r="C2203" s="18" t="s">
        <v>103</v>
      </c>
      <c r="D2203" s="18" t="s">
        <v>282</v>
      </c>
      <c r="E2203" s="18" t="s">
        <v>283</v>
      </c>
      <c r="F2203" s="18" t="s">
        <v>124</v>
      </c>
      <c r="G2203" s="18" t="s">
        <v>125</v>
      </c>
      <c r="H2203" s="24">
        <v>3.1912725417502291E-3</v>
      </c>
      <c r="I2203"/>
    </row>
    <row r="2204" spans="1:9" x14ac:dyDescent="0.25">
      <c r="A2204" s="18" t="s">
        <v>107</v>
      </c>
      <c r="B2204" s="18" t="s">
        <v>108</v>
      </c>
      <c r="C2204" s="18" t="s">
        <v>103</v>
      </c>
      <c r="D2204" s="18" t="s">
        <v>282</v>
      </c>
      <c r="E2204" s="18" t="s">
        <v>283</v>
      </c>
      <c r="F2204" s="18" t="s">
        <v>284</v>
      </c>
      <c r="G2204" s="18" t="s">
        <v>285</v>
      </c>
      <c r="H2204" s="24">
        <v>7.402110123897776E-5</v>
      </c>
      <c r="I2204"/>
    </row>
    <row r="2205" spans="1:9" x14ac:dyDescent="0.25">
      <c r="A2205" s="18" t="s">
        <v>107</v>
      </c>
      <c r="B2205" s="18" t="s">
        <v>108</v>
      </c>
      <c r="C2205" s="18" t="s">
        <v>103</v>
      </c>
      <c r="D2205" s="18" t="s">
        <v>282</v>
      </c>
      <c r="E2205" s="18" t="s">
        <v>283</v>
      </c>
      <c r="F2205" s="18" t="s">
        <v>208</v>
      </c>
      <c r="G2205" s="18" t="s">
        <v>209</v>
      </c>
      <c r="H2205" s="24">
        <v>0.12046179839254187</v>
      </c>
      <c r="I2205"/>
    </row>
    <row r="2206" spans="1:9" x14ac:dyDescent="0.25">
      <c r="A2206" s="18" t="s">
        <v>107</v>
      </c>
      <c r="B2206" s="18" t="s">
        <v>108</v>
      </c>
      <c r="C2206" s="18" t="s">
        <v>103</v>
      </c>
      <c r="D2206" s="18" t="s">
        <v>350</v>
      </c>
      <c r="E2206" s="18" t="s">
        <v>351</v>
      </c>
      <c r="F2206" s="18" t="s">
        <v>128</v>
      </c>
      <c r="G2206" s="18" t="s">
        <v>129</v>
      </c>
      <c r="H2206" s="24">
        <v>6.0629502492542095E-5</v>
      </c>
      <c r="I2206"/>
    </row>
    <row r="2207" spans="1:9" x14ac:dyDescent="0.25">
      <c r="A2207" s="18" t="s">
        <v>107</v>
      </c>
      <c r="B2207" s="18" t="s">
        <v>108</v>
      </c>
      <c r="C2207" s="18" t="s">
        <v>103</v>
      </c>
      <c r="D2207" s="18" t="s">
        <v>350</v>
      </c>
      <c r="E2207" s="18" t="s">
        <v>351</v>
      </c>
      <c r="F2207" s="18" t="s">
        <v>198</v>
      </c>
      <c r="G2207" s="18" t="s">
        <v>199</v>
      </c>
      <c r="H2207" s="24">
        <v>4.2111300782161853</v>
      </c>
      <c r="I2207"/>
    </row>
    <row r="2208" spans="1:9" x14ac:dyDescent="0.25">
      <c r="A2208" s="18" t="s">
        <v>107</v>
      </c>
      <c r="B2208" s="18" t="s">
        <v>108</v>
      </c>
      <c r="C2208" s="18" t="s">
        <v>103</v>
      </c>
      <c r="D2208" s="18" t="s">
        <v>350</v>
      </c>
      <c r="E2208" s="18" t="s">
        <v>351</v>
      </c>
      <c r="F2208" s="18" t="s">
        <v>200</v>
      </c>
      <c r="G2208" s="18" t="s">
        <v>201</v>
      </c>
      <c r="H2208" s="24">
        <v>1.4705008828459154E-5</v>
      </c>
      <c r="I2208"/>
    </row>
    <row r="2209" spans="1:9" x14ac:dyDescent="0.25">
      <c r="A2209" s="18" t="s">
        <v>107</v>
      </c>
      <c r="B2209" s="18" t="s">
        <v>108</v>
      </c>
      <c r="C2209" s="18" t="s">
        <v>103</v>
      </c>
      <c r="D2209" s="18" t="s">
        <v>350</v>
      </c>
      <c r="E2209" s="18" t="s">
        <v>351</v>
      </c>
      <c r="F2209" s="18" t="s">
        <v>322</v>
      </c>
      <c r="G2209" s="18" t="s">
        <v>323</v>
      </c>
      <c r="H2209" s="24">
        <v>1.1135807508991595E-4</v>
      </c>
      <c r="I2209"/>
    </row>
    <row r="2210" spans="1:9" x14ac:dyDescent="0.25">
      <c r="A2210" s="18" t="s">
        <v>107</v>
      </c>
      <c r="B2210" s="18" t="s">
        <v>108</v>
      </c>
      <c r="C2210" s="18" t="s">
        <v>103</v>
      </c>
      <c r="D2210" s="18" t="s">
        <v>350</v>
      </c>
      <c r="E2210" s="18" t="s">
        <v>351</v>
      </c>
      <c r="F2210" s="18" t="s">
        <v>130</v>
      </c>
      <c r="G2210" s="18" t="s">
        <v>131</v>
      </c>
      <c r="H2210" s="24">
        <v>7.0771113855932877E-2</v>
      </c>
      <c r="I2210"/>
    </row>
    <row r="2211" spans="1:9" x14ac:dyDescent="0.25">
      <c r="A2211" s="18" t="s">
        <v>107</v>
      </c>
      <c r="B2211" s="18" t="s">
        <v>108</v>
      </c>
      <c r="C2211" s="18" t="s">
        <v>103</v>
      </c>
      <c r="D2211" s="18" t="s">
        <v>350</v>
      </c>
      <c r="E2211" s="18" t="s">
        <v>351</v>
      </c>
      <c r="F2211" s="18" t="s">
        <v>132</v>
      </c>
      <c r="G2211" s="18" t="s">
        <v>133</v>
      </c>
      <c r="H2211" s="24">
        <v>3.238485779604736E-6</v>
      </c>
      <c r="I2211"/>
    </row>
    <row r="2212" spans="1:9" x14ac:dyDescent="0.25">
      <c r="A2212" s="18" t="s">
        <v>107</v>
      </c>
      <c r="B2212" s="18" t="s">
        <v>108</v>
      </c>
      <c r="C2212" s="18" t="s">
        <v>103</v>
      </c>
      <c r="D2212" s="18" t="s">
        <v>350</v>
      </c>
      <c r="E2212" s="18" t="s">
        <v>351</v>
      </c>
      <c r="F2212" s="18" t="s">
        <v>138</v>
      </c>
      <c r="G2212" s="18" t="s">
        <v>139</v>
      </c>
      <c r="H2212" s="24">
        <v>1.426808662188079E-4</v>
      </c>
      <c r="I2212"/>
    </row>
    <row r="2213" spans="1:9" x14ac:dyDescent="0.25">
      <c r="A2213" s="18" t="s">
        <v>107</v>
      </c>
      <c r="B2213" s="18" t="s">
        <v>108</v>
      </c>
      <c r="C2213" s="18" t="s">
        <v>103</v>
      </c>
      <c r="D2213" s="18" t="s">
        <v>350</v>
      </c>
      <c r="E2213" s="18" t="s">
        <v>351</v>
      </c>
      <c r="F2213" s="18" t="s">
        <v>186</v>
      </c>
      <c r="G2213" s="18" t="s">
        <v>187</v>
      </c>
      <c r="H2213" s="24">
        <v>5.9832466008277911E-5</v>
      </c>
      <c r="I2213"/>
    </row>
    <row r="2214" spans="1:9" x14ac:dyDescent="0.25">
      <c r="A2214" s="18" t="s">
        <v>107</v>
      </c>
      <c r="B2214" s="18" t="s">
        <v>108</v>
      </c>
      <c r="C2214" s="18" t="s">
        <v>103</v>
      </c>
      <c r="D2214" s="18" t="s">
        <v>350</v>
      </c>
      <c r="E2214" s="18" t="s">
        <v>351</v>
      </c>
      <c r="F2214" s="18" t="s">
        <v>162</v>
      </c>
      <c r="G2214" s="18" t="s">
        <v>163</v>
      </c>
      <c r="H2214" s="24">
        <v>2.2494093659018942E-3</v>
      </c>
      <c r="I2214"/>
    </row>
    <row r="2215" spans="1:9" x14ac:dyDescent="0.25">
      <c r="A2215" s="18" t="s">
        <v>107</v>
      </c>
      <c r="B2215" s="18" t="s">
        <v>108</v>
      </c>
      <c r="C2215" s="18" t="s">
        <v>103</v>
      </c>
      <c r="D2215" s="18" t="s">
        <v>350</v>
      </c>
      <c r="E2215" s="18" t="s">
        <v>351</v>
      </c>
      <c r="F2215" s="18" t="s">
        <v>174</v>
      </c>
      <c r="G2215" s="18" t="s">
        <v>175</v>
      </c>
      <c r="H2215" s="24">
        <v>2.4590768372170015E-4</v>
      </c>
      <c r="I2215"/>
    </row>
    <row r="2216" spans="1:9" x14ac:dyDescent="0.25">
      <c r="A2216" s="18" t="s">
        <v>107</v>
      </c>
      <c r="B2216" s="18" t="s">
        <v>108</v>
      </c>
      <c r="C2216" s="18" t="s">
        <v>103</v>
      </c>
      <c r="D2216" s="18" t="s">
        <v>350</v>
      </c>
      <c r="E2216" s="18" t="s">
        <v>351</v>
      </c>
      <c r="F2216" s="18" t="s">
        <v>190</v>
      </c>
      <c r="G2216" s="18" t="s">
        <v>191</v>
      </c>
      <c r="H2216" s="24">
        <v>4.9341849899779013E-5</v>
      </c>
      <c r="I2216"/>
    </row>
    <row r="2217" spans="1:9" x14ac:dyDescent="0.25">
      <c r="A2217" s="18" t="s">
        <v>107</v>
      </c>
      <c r="B2217" s="18" t="s">
        <v>108</v>
      </c>
      <c r="C2217" s="18" t="s">
        <v>103</v>
      </c>
      <c r="D2217" s="18" t="s">
        <v>372</v>
      </c>
      <c r="E2217" s="18" t="s">
        <v>373</v>
      </c>
      <c r="F2217" s="18" t="s">
        <v>212</v>
      </c>
      <c r="G2217" s="18" t="s">
        <v>213</v>
      </c>
      <c r="H2217" s="24">
        <v>6.9833013410169236E-5</v>
      </c>
      <c r="I2217"/>
    </row>
    <row r="2218" spans="1:9" x14ac:dyDescent="0.25">
      <c r="A2218" s="18" t="s">
        <v>107</v>
      </c>
      <c r="B2218" s="18" t="s">
        <v>108</v>
      </c>
      <c r="C2218" s="18" t="s">
        <v>103</v>
      </c>
      <c r="D2218" s="18" t="s">
        <v>372</v>
      </c>
      <c r="E2218" s="18" t="s">
        <v>373</v>
      </c>
      <c r="F2218" s="18" t="s">
        <v>356</v>
      </c>
      <c r="G2218" s="18" t="s">
        <v>357</v>
      </c>
      <c r="H2218" s="24">
        <v>1.9804422626065491E-3</v>
      </c>
      <c r="I2218"/>
    </row>
    <row r="2219" spans="1:9" x14ac:dyDescent="0.25">
      <c r="A2219" s="18" t="s">
        <v>107</v>
      </c>
      <c r="B2219" s="18" t="s">
        <v>108</v>
      </c>
      <c r="C2219" s="18" t="s">
        <v>103</v>
      </c>
      <c r="D2219" s="18" t="s">
        <v>372</v>
      </c>
      <c r="E2219" s="18" t="s">
        <v>373</v>
      </c>
      <c r="F2219" s="18" t="s">
        <v>128</v>
      </c>
      <c r="G2219" s="18" t="s">
        <v>129</v>
      </c>
      <c r="H2219" s="24">
        <v>1.5793771008124644E-5</v>
      </c>
      <c r="I2219"/>
    </row>
    <row r="2220" spans="1:9" x14ac:dyDescent="0.25">
      <c r="A2220" s="18" t="s">
        <v>107</v>
      </c>
      <c r="B2220" s="18" t="s">
        <v>108</v>
      </c>
      <c r="C2220" s="18" t="s">
        <v>103</v>
      </c>
      <c r="D2220" s="18" t="s">
        <v>372</v>
      </c>
      <c r="E2220" s="18" t="s">
        <v>373</v>
      </c>
      <c r="F2220" s="18" t="s">
        <v>198</v>
      </c>
      <c r="G2220" s="18" t="s">
        <v>199</v>
      </c>
      <c r="H2220" s="24">
        <v>3.8767308351126801</v>
      </c>
      <c r="I2220"/>
    </row>
    <row r="2221" spans="1:9" x14ac:dyDescent="0.25">
      <c r="A2221" s="18" t="s">
        <v>107</v>
      </c>
      <c r="B2221" s="18" t="s">
        <v>108</v>
      </c>
      <c r="C2221" s="18" t="s">
        <v>103</v>
      </c>
      <c r="D2221" s="18" t="s">
        <v>372</v>
      </c>
      <c r="E2221" s="18" t="s">
        <v>373</v>
      </c>
      <c r="F2221" s="18" t="s">
        <v>236</v>
      </c>
      <c r="G2221" s="18" t="s">
        <v>237</v>
      </c>
      <c r="H2221" s="24">
        <v>1.7654724300131483E-3</v>
      </c>
      <c r="I2221"/>
    </row>
    <row r="2222" spans="1:9" x14ac:dyDescent="0.25">
      <c r="A2222" s="18" t="s">
        <v>107</v>
      </c>
      <c r="B2222" s="18" t="s">
        <v>108</v>
      </c>
      <c r="C2222" s="18" t="s">
        <v>103</v>
      </c>
      <c r="D2222" s="18" t="s">
        <v>372</v>
      </c>
      <c r="E2222" s="18" t="s">
        <v>373</v>
      </c>
      <c r="F2222" s="18" t="s">
        <v>182</v>
      </c>
      <c r="G2222" s="18" t="s">
        <v>183</v>
      </c>
      <c r="H2222" s="24">
        <v>2.0990264237926028E-2</v>
      </c>
      <c r="I2222"/>
    </row>
    <row r="2223" spans="1:9" x14ac:dyDescent="0.25">
      <c r="A2223" s="18" t="s">
        <v>107</v>
      </c>
      <c r="B2223" s="18" t="s">
        <v>108</v>
      </c>
      <c r="C2223" s="18" t="s">
        <v>103</v>
      </c>
      <c r="D2223" s="18" t="s">
        <v>372</v>
      </c>
      <c r="E2223" s="18" t="s">
        <v>373</v>
      </c>
      <c r="F2223" s="18" t="s">
        <v>230</v>
      </c>
      <c r="G2223" s="18" t="s">
        <v>231</v>
      </c>
      <c r="H2223" s="24">
        <v>1.768900509378693E-2</v>
      </c>
      <c r="I2223"/>
    </row>
    <row r="2224" spans="1:9" x14ac:dyDescent="0.25">
      <c r="A2224" s="18" t="s">
        <v>107</v>
      </c>
      <c r="B2224" s="18" t="s">
        <v>108</v>
      </c>
      <c r="C2224" s="18" t="s">
        <v>103</v>
      </c>
      <c r="D2224" s="18" t="s">
        <v>372</v>
      </c>
      <c r="E2224" s="18" t="s">
        <v>373</v>
      </c>
      <c r="F2224" s="18" t="s">
        <v>186</v>
      </c>
      <c r="G2224" s="18" t="s">
        <v>187</v>
      </c>
      <c r="H2224" s="24">
        <v>1.978331788410045E-3</v>
      </c>
      <c r="I2224"/>
    </row>
    <row r="2225" spans="1:9" x14ac:dyDescent="0.25">
      <c r="A2225" s="18" t="s">
        <v>107</v>
      </c>
      <c r="B2225" s="18" t="s">
        <v>108</v>
      </c>
      <c r="C2225" s="18" t="s">
        <v>103</v>
      </c>
      <c r="D2225" s="18" t="s">
        <v>372</v>
      </c>
      <c r="E2225" s="18" t="s">
        <v>373</v>
      </c>
      <c r="F2225" s="18" t="s">
        <v>162</v>
      </c>
      <c r="G2225" s="18" t="s">
        <v>163</v>
      </c>
      <c r="H2225" s="24">
        <v>5.6124728140860254E-3</v>
      </c>
      <c r="I2225"/>
    </row>
    <row r="2226" spans="1:9" x14ac:dyDescent="0.25">
      <c r="A2226" s="18" t="s">
        <v>107</v>
      </c>
      <c r="B2226" s="18" t="s">
        <v>108</v>
      </c>
      <c r="C2226" s="18" t="s">
        <v>103</v>
      </c>
      <c r="D2226" s="18" t="s">
        <v>372</v>
      </c>
      <c r="E2226" s="18" t="s">
        <v>373</v>
      </c>
      <c r="F2226" s="18" t="s">
        <v>228</v>
      </c>
      <c r="G2226" s="18" t="s">
        <v>229</v>
      </c>
      <c r="H2226" s="24">
        <v>2.6712483238558755E-3</v>
      </c>
      <c r="I2226"/>
    </row>
    <row r="2227" spans="1:9" x14ac:dyDescent="0.25">
      <c r="A2227" s="18" t="s">
        <v>107</v>
      </c>
      <c r="B2227" s="18" t="s">
        <v>108</v>
      </c>
      <c r="C2227" s="18" t="s">
        <v>103</v>
      </c>
      <c r="D2227" s="18" t="s">
        <v>372</v>
      </c>
      <c r="E2227" s="18" t="s">
        <v>373</v>
      </c>
      <c r="F2227" s="18" t="s">
        <v>176</v>
      </c>
      <c r="G2227" s="18" t="s">
        <v>177</v>
      </c>
      <c r="H2227" s="24">
        <v>4.3332643275102244E-5</v>
      </c>
      <c r="I2227"/>
    </row>
    <row r="2228" spans="1:9" x14ac:dyDescent="0.25">
      <c r="A2228" s="18" t="s">
        <v>107</v>
      </c>
      <c r="B2228" s="18" t="s">
        <v>108</v>
      </c>
      <c r="C2228" s="18" t="s">
        <v>103</v>
      </c>
      <c r="D2228" s="18" t="s">
        <v>334</v>
      </c>
      <c r="E2228" s="18" t="s">
        <v>335</v>
      </c>
      <c r="F2228" s="18" t="s">
        <v>178</v>
      </c>
      <c r="G2228" s="18" t="s">
        <v>179</v>
      </c>
      <c r="H2228" s="24">
        <v>6.1839887589488891E-8</v>
      </c>
      <c r="I2228"/>
    </row>
    <row r="2229" spans="1:9" x14ac:dyDescent="0.25">
      <c r="A2229" s="18" t="s">
        <v>107</v>
      </c>
      <c r="B2229" s="18" t="s">
        <v>108</v>
      </c>
      <c r="C2229" s="18" t="s">
        <v>103</v>
      </c>
      <c r="D2229" s="18" t="s">
        <v>334</v>
      </c>
      <c r="E2229" s="18" t="s">
        <v>335</v>
      </c>
      <c r="F2229" s="18" t="s">
        <v>286</v>
      </c>
      <c r="G2229" s="18" t="s">
        <v>287</v>
      </c>
      <c r="H2229" s="24">
        <v>5.4802873824032712E-7</v>
      </c>
      <c r="I2229"/>
    </row>
    <row r="2230" spans="1:9" x14ac:dyDescent="0.25">
      <c r="A2230" s="18" t="s">
        <v>107</v>
      </c>
      <c r="B2230" s="18" t="s">
        <v>108</v>
      </c>
      <c r="C2230" s="18" t="s">
        <v>103</v>
      </c>
      <c r="D2230" s="18" t="s">
        <v>334</v>
      </c>
      <c r="E2230" s="18" t="s">
        <v>335</v>
      </c>
      <c r="F2230" s="18" t="s">
        <v>126</v>
      </c>
      <c r="G2230" s="18" t="s">
        <v>127</v>
      </c>
      <c r="H2230" s="24">
        <v>1.5651935179286913E-6</v>
      </c>
      <c r="I2230"/>
    </row>
    <row r="2231" spans="1:9" x14ac:dyDescent="0.25">
      <c r="A2231" s="18" t="s">
        <v>107</v>
      </c>
      <c r="B2231" s="18" t="s">
        <v>108</v>
      </c>
      <c r="C2231" s="18" t="s">
        <v>103</v>
      </c>
      <c r="D2231" s="18" t="s">
        <v>334</v>
      </c>
      <c r="E2231" s="18" t="s">
        <v>335</v>
      </c>
      <c r="F2231" s="18" t="s">
        <v>128</v>
      </c>
      <c r="G2231" s="18" t="s">
        <v>129</v>
      </c>
      <c r="H2231" s="24">
        <v>4.7194786608448743E-5</v>
      </c>
      <c r="I2231"/>
    </row>
    <row r="2232" spans="1:9" x14ac:dyDescent="0.25">
      <c r="A2232" s="18" t="s">
        <v>107</v>
      </c>
      <c r="B2232" s="18" t="s">
        <v>108</v>
      </c>
      <c r="C2232" s="18" t="s">
        <v>103</v>
      </c>
      <c r="D2232" s="18" t="s">
        <v>334</v>
      </c>
      <c r="E2232" s="18" t="s">
        <v>335</v>
      </c>
      <c r="F2232" s="18" t="s">
        <v>198</v>
      </c>
      <c r="G2232" s="18" t="s">
        <v>199</v>
      </c>
      <c r="H2232" s="24">
        <v>2.2226796444849832E-3</v>
      </c>
      <c r="I2232"/>
    </row>
    <row r="2233" spans="1:9" x14ac:dyDescent="0.25">
      <c r="A2233" s="18" t="s">
        <v>107</v>
      </c>
      <c r="B2233" s="18" t="s">
        <v>108</v>
      </c>
      <c r="C2233" s="18" t="s">
        <v>103</v>
      </c>
      <c r="D2233" s="18" t="s">
        <v>334</v>
      </c>
      <c r="E2233" s="18" t="s">
        <v>335</v>
      </c>
      <c r="F2233" s="18" t="s">
        <v>180</v>
      </c>
      <c r="G2233" s="18" t="s">
        <v>181</v>
      </c>
      <c r="H2233" s="24">
        <v>3.690554544296776E-7</v>
      </c>
      <c r="I2233"/>
    </row>
    <row r="2234" spans="1:9" x14ac:dyDescent="0.25">
      <c r="A2234" s="18" t="s">
        <v>107</v>
      </c>
      <c r="B2234" s="18" t="s">
        <v>108</v>
      </c>
      <c r="C2234" s="18" t="s">
        <v>103</v>
      </c>
      <c r="D2234" s="18" t="s">
        <v>334</v>
      </c>
      <c r="E2234" s="18" t="s">
        <v>335</v>
      </c>
      <c r="F2234" s="18" t="s">
        <v>238</v>
      </c>
      <c r="G2234" s="18" t="s">
        <v>239</v>
      </c>
      <c r="H2234" s="24">
        <v>4.4485774319810252E-8</v>
      </c>
      <c r="I2234"/>
    </row>
    <row r="2235" spans="1:9" x14ac:dyDescent="0.25">
      <c r="A2235" s="18" t="s">
        <v>107</v>
      </c>
      <c r="B2235" s="18" t="s">
        <v>108</v>
      </c>
      <c r="C2235" s="18" t="s">
        <v>103</v>
      </c>
      <c r="D2235" s="18" t="s">
        <v>334</v>
      </c>
      <c r="E2235" s="18" t="s">
        <v>335</v>
      </c>
      <c r="F2235" s="18" t="s">
        <v>140</v>
      </c>
      <c r="G2235" s="18" t="s">
        <v>141</v>
      </c>
      <c r="H2235" s="24">
        <v>1.2277883836590408E-6</v>
      </c>
      <c r="I2235"/>
    </row>
    <row r="2236" spans="1:9" x14ac:dyDescent="0.25">
      <c r="A2236" s="18" t="s">
        <v>107</v>
      </c>
      <c r="B2236" s="18" t="s">
        <v>108</v>
      </c>
      <c r="C2236" s="18" t="s">
        <v>103</v>
      </c>
      <c r="D2236" s="18" t="s">
        <v>334</v>
      </c>
      <c r="E2236" s="18" t="s">
        <v>335</v>
      </c>
      <c r="F2236" s="18" t="s">
        <v>336</v>
      </c>
      <c r="G2236" s="18" t="s">
        <v>337</v>
      </c>
      <c r="H2236" s="24">
        <v>9.3679800787135785E-8</v>
      </c>
      <c r="I2236"/>
    </row>
    <row r="2237" spans="1:9" x14ac:dyDescent="0.25">
      <c r="A2237" s="18" t="s">
        <v>107</v>
      </c>
      <c r="B2237" s="18" t="s">
        <v>108</v>
      </c>
      <c r="C2237" s="18" t="s">
        <v>103</v>
      </c>
      <c r="D2237" s="18" t="s">
        <v>334</v>
      </c>
      <c r="E2237" s="18" t="s">
        <v>335</v>
      </c>
      <c r="F2237" s="18" t="s">
        <v>142</v>
      </c>
      <c r="G2237" s="18" t="s">
        <v>143</v>
      </c>
      <c r="H2237" s="24">
        <v>3.7175767769255654E-6</v>
      </c>
      <c r="I2237"/>
    </row>
    <row r="2238" spans="1:9" x14ac:dyDescent="0.25">
      <c r="A2238" s="18" t="s">
        <v>107</v>
      </c>
      <c r="B2238" s="18" t="s">
        <v>108</v>
      </c>
      <c r="C2238" s="18" t="s">
        <v>103</v>
      </c>
      <c r="D2238" s="18" t="s">
        <v>334</v>
      </c>
      <c r="E2238" s="18" t="s">
        <v>335</v>
      </c>
      <c r="F2238" s="18" t="s">
        <v>144</v>
      </c>
      <c r="G2238" s="18" t="s">
        <v>145</v>
      </c>
      <c r="H2238" s="24">
        <v>1.701154725406996E-6</v>
      </c>
      <c r="I2238"/>
    </row>
    <row r="2239" spans="1:9" x14ac:dyDescent="0.25">
      <c r="A2239" s="18" t="s">
        <v>107</v>
      </c>
      <c r="B2239" s="18" t="s">
        <v>108</v>
      </c>
      <c r="C2239" s="18" t="s">
        <v>103</v>
      </c>
      <c r="D2239" s="18" t="s">
        <v>334</v>
      </c>
      <c r="E2239" s="18" t="s">
        <v>335</v>
      </c>
      <c r="F2239" s="18" t="s">
        <v>218</v>
      </c>
      <c r="G2239" s="18" t="s">
        <v>219</v>
      </c>
      <c r="H2239" s="24">
        <v>1.0178281414798631E-5</v>
      </c>
      <c r="I2239"/>
    </row>
    <row r="2240" spans="1:9" x14ac:dyDescent="0.25">
      <c r="A2240" s="18" t="s">
        <v>107</v>
      </c>
      <c r="B2240" s="18" t="s">
        <v>108</v>
      </c>
      <c r="C2240" s="18" t="s">
        <v>103</v>
      </c>
      <c r="D2240" s="18" t="s">
        <v>334</v>
      </c>
      <c r="E2240" s="18" t="s">
        <v>335</v>
      </c>
      <c r="F2240" s="18" t="s">
        <v>192</v>
      </c>
      <c r="G2240" s="18" t="s">
        <v>193</v>
      </c>
      <c r="H2240" s="24">
        <v>3.3294329823970234E-7</v>
      </c>
      <c r="I2240"/>
    </row>
    <row r="2241" spans="1:9" x14ac:dyDescent="0.25">
      <c r="A2241" s="18" t="s">
        <v>107</v>
      </c>
      <c r="B2241" s="18" t="s">
        <v>108</v>
      </c>
      <c r="C2241" s="18" t="s">
        <v>103</v>
      </c>
      <c r="D2241" s="18" t="s">
        <v>334</v>
      </c>
      <c r="E2241" s="18" t="s">
        <v>335</v>
      </c>
      <c r="F2241" s="18" t="s">
        <v>222</v>
      </c>
      <c r="G2241" s="18" t="s">
        <v>223</v>
      </c>
      <c r="H2241" s="24">
        <v>2.9590212033710993E-9</v>
      </c>
      <c r="I2241"/>
    </row>
    <row r="2242" spans="1:9" x14ac:dyDescent="0.25">
      <c r="A2242" s="18" t="s">
        <v>107</v>
      </c>
      <c r="B2242" s="18" t="s">
        <v>108</v>
      </c>
      <c r="C2242" s="18" t="s">
        <v>103</v>
      </c>
      <c r="D2242" s="18" t="s">
        <v>334</v>
      </c>
      <c r="E2242" s="18" t="s">
        <v>335</v>
      </c>
      <c r="F2242" s="18" t="s">
        <v>252</v>
      </c>
      <c r="G2242" s="18" t="s">
        <v>253</v>
      </c>
      <c r="H2242" s="24">
        <v>3.9134887202863761E-7</v>
      </c>
      <c r="I2242"/>
    </row>
    <row r="2243" spans="1:9" x14ac:dyDescent="0.25">
      <c r="A2243" s="18" t="s">
        <v>107</v>
      </c>
      <c r="B2243" s="18" t="s">
        <v>108</v>
      </c>
      <c r="C2243" s="18" t="s">
        <v>103</v>
      </c>
      <c r="D2243" s="18" t="s">
        <v>334</v>
      </c>
      <c r="E2243" s="18" t="s">
        <v>335</v>
      </c>
      <c r="F2243" s="18" t="s">
        <v>224</v>
      </c>
      <c r="G2243" s="18" t="s">
        <v>225</v>
      </c>
      <c r="H2243" s="24">
        <v>2.7830057681748512E-7</v>
      </c>
      <c r="I2243"/>
    </row>
    <row r="2244" spans="1:9" x14ac:dyDescent="0.25">
      <c r="A2244" s="18" t="s">
        <v>107</v>
      </c>
      <c r="B2244" s="18" t="s">
        <v>108</v>
      </c>
      <c r="C2244" s="18" t="s">
        <v>103</v>
      </c>
      <c r="D2244" s="18" t="s">
        <v>334</v>
      </c>
      <c r="E2244" s="18" t="s">
        <v>335</v>
      </c>
      <c r="F2244" s="18" t="s">
        <v>182</v>
      </c>
      <c r="G2244" s="18" t="s">
        <v>183</v>
      </c>
      <c r="H2244" s="24">
        <v>7.9113338146973072E-6</v>
      </c>
      <c r="I2244"/>
    </row>
    <row r="2245" spans="1:9" x14ac:dyDescent="0.25">
      <c r="A2245" s="18" t="s">
        <v>107</v>
      </c>
      <c r="B2245" s="18" t="s">
        <v>108</v>
      </c>
      <c r="C2245" s="18" t="s">
        <v>103</v>
      </c>
      <c r="D2245" s="18" t="s">
        <v>334</v>
      </c>
      <c r="E2245" s="18" t="s">
        <v>335</v>
      </c>
      <c r="F2245" s="18" t="s">
        <v>230</v>
      </c>
      <c r="G2245" s="18" t="s">
        <v>231</v>
      </c>
      <c r="H2245" s="24">
        <v>4.8320772472882851E-6</v>
      </c>
      <c r="I2245"/>
    </row>
    <row r="2246" spans="1:9" x14ac:dyDescent="0.25">
      <c r="A2246" s="18" t="s">
        <v>107</v>
      </c>
      <c r="B2246" s="18" t="s">
        <v>108</v>
      </c>
      <c r="C2246" s="18" t="s">
        <v>103</v>
      </c>
      <c r="D2246" s="18" t="s">
        <v>334</v>
      </c>
      <c r="E2246" s="18" t="s">
        <v>335</v>
      </c>
      <c r="F2246" s="18" t="s">
        <v>232</v>
      </c>
      <c r="G2246" s="18" t="s">
        <v>233</v>
      </c>
      <c r="H2246" s="24">
        <v>9.6508706799876847E-6</v>
      </c>
      <c r="I2246"/>
    </row>
    <row r="2247" spans="1:9" x14ac:dyDescent="0.25">
      <c r="A2247" s="18" t="s">
        <v>107</v>
      </c>
      <c r="B2247" s="18" t="s">
        <v>108</v>
      </c>
      <c r="C2247" s="18" t="s">
        <v>103</v>
      </c>
      <c r="D2247" s="18" t="s">
        <v>334</v>
      </c>
      <c r="E2247" s="18" t="s">
        <v>335</v>
      </c>
      <c r="F2247" s="18" t="s">
        <v>272</v>
      </c>
      <c r="G2247" s="18" t="s">
        <v>273</v>
      </c>
      <c r="H2247" s="24">
        <v>1.5763053827761929E-6</v>
      </c>
      <c r="I2247"/>
    </row>
    <row r="2248" spans="1:9" x14ac:dyDescent="0.25">
      <c r="A2248" s="18" t="s">
        <v>107</v>
      </c>
      <c r="B2248" s="18" t="s">
        <v>108</v>
      </c>
      <c r="C2248" s="18" t="s">
        <v>103</v>
      </c>
      <c r="D2248" s="18" t="s">
        <v>334</v>
      </c>
      <c r="E2248" s="18" t="s">
        <v>335</v>
      </c>
      <c r="F2248" s="18" t="s">
        <v>152</v>
      </c>
      <c r="G2248" s="18" t="s">
        <v>153</v>
      </c>
      <c r="H2248" s="24">
        <v>6.0267981105941076E-8</v>
      </c>
      <c r="I2248"/>
    </row>
    <row r="2249" spans="1:9" x14ac:dyDescent="0.25">
      <c r="A2249" s="18" t="s">
        <v>107</v>
      </c>
      <c r="B2249" s="18" t="s">
        <v>108</v>
      </c>
      <c r="C2249" s="18" t="s">
        <v>103</v>
      </c>
      <c r="D2249" s="18" t="s">
        <v>334</v>
      </c>
      <c r="E2249" s="18" t="s">
        <v>335</v>
      </c>
      <c r="F2249" s="18" t="s">
        <v>156</v>
      </c>
      <c r="G2249" s="18" t="s">
        <v>157</v>
      </c>
      <c r="H2249" s="24">
        <v>5.1405994390901445E-8</v>
      </c>
      <c r="I2249"/>
    </row>
    <row r="2250" spans="1:9" x14ac:dyDescent="0.25">
      <c r="A2250" s="18" t="s">
        <v>107</v>
      </c>
      <c r="B2250" s="18" t="s">
        <v>108</v>
      </c>
      <c r="C2250" s="18" t="s">
        <v>103</v>
      </c>
      <c r="D2250" s="18" t="s">
        <v>334</v>
      </c>
      <c r="E2250" s="18" t="s">
        <v>335</v>
      </c>
      <c r="F2250" s="18" t="s">
        <v>234</v>
      </c>
      <c r="G2250" s="18" t="s">
        <v>235</v>
      </c>
      <c r="H2250" s="24">
        <v>6.107579853655957E-5</v>
      </c>
      <c r="I2250"/>
    </row>
    <row r="2251" spans="1:9" x14ac:dyDescent="0.25">
      <c r="A2251" s="18" t="s">
        <v>107</v>
      </c>
      <c r="B2251" s="18" t="s">
        <v>108</v>
      </c>
      <c r="C2251" s="18" t="s">
        <v>103</v>
      </c>
      <c r="D2251" s="18" t="s">
        <v>334</v>
      </c>
      <c r="E2251" s="18" t="s">
        <v>335</v>
      </c>
      <c r="F2251" s="18" t="s">
        <v>158</v>
      </c>
      <c r="G2251" s="18" t="s">
        <v>159</v>
      </c>
      <c r="H2251" s="24">
        <v>1.9514309548843761E-8</v>
      </c>
      <c r="I2251"/>
    </row>
    <row r="2252" spans="1:9" x14ac:dyDescent="0.25">
      <c r="A2252" s="18" t="s">
        <v>107</v>
      </c>
      <c r="B2252" s="18" t="s">
        <v>108</v>
      </c>
      <c r="C2252" s="18" t="s">
        <v>103</v>
      </c>
      <c r="D2252" s="18" t="s">
        <v>334</v>
      </c>
      <c r="E2252" s="18" t="s">
        <v>335</v>
      </c>
      <c r="F2252" s="18" t="s">
        <v>274</v>
      </c>
      <c r="G2252" s="18" t="s">
        <v>275</v>
      </c>
      <c r="H2252" s="24">
        <v>4.4428199533781653E-7</v>
      </c>
      <c r="I2252"/>
    </row>
    <row r="2253" spans="1:9" x14ac:dyDescent="0.25">
      <c r="A2253" s="18" t="s">
        <v>107</v>
      </c>
      <c r="B2253" s="18" t="s">
        <v>108</v>
      </c>
      <c r="C2253" s="18" t="s">
        <v>103</v>
      </c>
      <c r="D2253" s="18" t="s">
        <v>334</v>
      </c>
      <c r="E2253" s="18" t="s">
        <v>335</v>
      </c>
      <c r="F2253" s="18" t="s">
        <v>162</v>
      </c>
      <c r="G2253" s="18" t="s">
        <v>163</v>
      </c>
      <c r="H2253" s="24">
        <v>2.5826789388291599E-7</v>
      </c>
      <c r="I2253"/>
    </row>
    <row r="2254" spans="1:9" x14ac:dyDescent="0.25">
      <c r="A2254" s="18" t="s">
        <v>107</v>
      </c>
      <c r="B2254" s="18" t="s">
        <v>108</v>
      </c>
      <c r="C2254" s="18" t="s">
        <v>103</v>
      </c>
      <c r="D2254" s="18" t="s">
        <v>334</v>
      </c>
      <c r="E2254" s="18" t="s">
        <v>335</v>
      </c>
      <c r="F2254" s="18" t="s">
        <v>164</v>
      </c>
      <c r="G2254" s="18" t="s">
        <v>165</v>
      </c>
      <c r="H2254" s="24">
        <v>5.5019999597199531E-9</v>
      </c>
      <c r="I2254"/>
    </row>
    <row r="2255" spans="1:9" x14ac:dyDescent="0.25">
      <c r="A2255" s="18" t="s">
        <v>107</v>
      </c>
      <c r="B2255" s="18" t="s">
        <v>108</v>
      </c>
      <c r="C2255" s="18" t="s">
        <v>103</v>
      </c>
      <c r="D2255" s="18" t="s">
        <v>334</v>
      </c>
      <c r="E2255" s="18" t="s">
        <v>335</v>
      </c>
      <c r="F2255" s="18" t="s">
        <v>302</v>
      </c>
      <c r="G2255" s="18" t="s">
        <v>303</v>
      </c>
      <c r="H2255" s="24">
        <v>1.0325621007318353E-7</v>
      </c>
      <c r="I2255"/>
    </row>
    <row r="2256" spans="1:9" x14ac:dyDescent="0.25">
      <c r="A2256" s="18" t="s">
        <v>107</v>
      </c>
      <c r="B2256" s="18" t="s">
        <v>108</v>
      </c>
      <c r="C2256" s="18" t="s">
        <v>103</v>
      </c>
      <c r="D2256" s="18" t="s">
        <v>334</v>
      </c>
      <c r="E2256" s="18" t="s">
        <v>335</v>
      </c>
      <c r="F2256" s="18" t="s">
        <v>304</v>
      </c>
      <c r="G2256" s="18" t="s">
        <v>305</v>
      </c>
      <c r="H2256" s="24">
        <v>2.2923088087973867E-7</v>
      </c>
      <c r="I2256"/>
    </row>
    <row r="2257" spans="1:9" x14ac:dyDescent="0.25">
      <c r="A2257" s="18" t="s">
        <v>107</v>
      </c>
      <c r="B2257" s="18" t="s">
        <v>108</v>
      </c>
      <c r="C2257" s="18" t="s">
        <v>103</v>
      </c>
      <c r="D2257" s="18" t="s">
        <v>334</v>
      </c>
      <c r="E2257" s="18" t="s">
        <v>335</v>
      </c>
      <c r="F2257" s="18" t="s">
        <v>188</v>
      </c>
      <c r="G2257" s="18" t="s">
        <v>189</v>
      </c>
      <c r="H2257" s="24">
        <v>1.282967568613972E-4</v>
      </c>
      <c r="I2257"/>
    </row>
    <row r="2258" spans="1:9" x14ac:dyDescent="0.25">
      <c r="A2258" s="18" t="s">
        <v>107</v>
      </c>
      <c r="B2258" s="18" t="s">
        <v>108</v>
      </c>
      <c r="C2258" s="18" t="s">
        <v>103</v>
      </c>
      <c r="D2258" s="18" t="s">
        <v>334</v>
      </c>
      <c r="E2258" s="18" t="s">
        <v>335</v>
      </c>
      <c r="F2258" s="18" t="s">
        <v>170</v>
      </c>
      <c r="G2258" s="18" t="s">
        <v>171</v>
      </c>
      <c r="H2258" s="24">
        <v>7.5526337669352E-7</v>
      </c>
      <c r="I2258"/>
    </row>
    <row r="2259" spans="1:9" x14ac:dyDescent="0.25">
      <c r="A2259" s="18" t="s">
        <v>107</v>
      </c>
      <c r="B2259" s="18" t="s">
        <v>108</v>
      </c>
      <c r="C2259" s="18" t="s">
        <v>103</v>
      </c>
      <c r="D2259" s="18" t="s">
        <v>334</v>
      </c>
      <c r="E2259" s="18" t="s">
        <v>335</v>
      </c>
      <c r="F2259" s="18" t="s">
        <v>228</v>
      </c>
      <c r="G2259" s="18" t="s">
        <v>229</v>
      </c>
      <c r="H2259" s="24">
        <v>1.0323155944020486E-7</v>
      </c>
      <c r="I2259"/>
    </row>
    <row r="2260" spans="1:9" x14ac:dyDescent="0.25">
      <c r="A2260" s="18" t="s">
        <v>107</v>
      </c>
      <c r="B2260" s="18" t="s">
        <v>108</v>
      </c>
      <c r="C2260" s="18" t="s">
        <v>103</v>
      </c>
      <c r="D2260" s="18" t="s">
        <v>334</v>
      </c>
      <c r="E2260" s="18" t="s">
        <v>335</v>
      </c>
      <c r="F2260" s="18" t="s">
        <v>172</v>
      </c>
      <c r="G2260" s="18" t="s">
        <v>173</v>
      </c>
      <c r="H2260" s="24">
        <v>6.2457584227282394E-8</v>
      </c>
      <c r="I2260"/>
    </row>
    <row r="2261" spans="1:9" x14ac:dyDescent="0.25">
      <c r="A2261" s="18" t="s">
        <v>107</v>
      </c>
      <c r="B2261" s="18" t="s">
        <v>108</v>
      </c>
      <c r="C2261" s="18" t="s">
        <v>103</v>
      </c>
      <c r="D2261" s="18" t="s">
        <v>334</v>
      </c>
      <c r="E2261" s="18" t="s">
        <v>335</v>
      </c>
      <c r="F2261" s="18" t="s">
        <v>190</v>
      </c>
      <c r="G2261" s="18" t="s">
        <v>191</v>
      </c>
      <c r="H2261" s="24">
        <v>2.5298349329932761E-8</v>
      </c>
      <c r="I2261"/>
    </row>
    <row r="2262" spans="1:9" x14ac:dyDescent="0.25">
      <c r="A2262" s="18" t="s">
        <v>107</v>
      </c>
      <c r="B2262" s="18" t="s">
        <v>108</v>
      </c>
      <c r="C2262" s="18" t="s">
        <v>103</v>
      </c>
      <c r="D2262" s="18" t="s">
        <v>334</v>
      </c>
      <c r="E2262" s="18" t="s">
        <v>335</v>
      </c>
      <c r="F2262" s="18" t="s">
        <v>124</v>
      </c>
      <c r="G2262" s="18" t="s">
        <v>125</v>
      </c>
      <c r="H2262" s="24">
        <v>1.4015039990617176E-6</v>
      </c>
      <c r="I2262"/>
    </row>
    <row r="2263" spans="1:9" x14ac:dyDescent="0.25">
      <c r="A2263" s="18" t="s">
        <v>107</v>
      </c>
      <c r="B2263" s="18" t="s">
        <v>108</v>
      </c>
      <c r="C2263" s="18" t="s">
        <v>103</v>
      </c>
      <c r="D2263" s="18" t="s">
        <v>334</v>
      </c>
      <c r="E2263" s="18" t="s">
        <v>335</v>
      </c>
      <c r="F2263" s="18" t="s">
        <v>176</v>
      </c>
      <c r="G2263" s="18" t="s">
        <v>177</v>
      </c>
      <c r="H2263" s="24">
        <v>5.9939195534634356E-8</v>
      </c>
      <c r="I2263"/>
    </row>
    <row r="2264" spans="1:9" x14ac:dyDescent="0.25">
      <c r="A2264" s="18" t="s">
        <v>107</v>
      </c>
      <c r="B2264" s="18" t="s">
        <v>108</v>
      </c>
      <c r="C2264" s="18" t="s">
        <v>103</v>
      </c>
      <c r="D2264" s="18" t="s">
        <v>334</v>
      </c>
      <c r="E2264" s="18" t="s">
        <v>335</v>
      </c>
      <c r="F2264" s="18" t="s">
        <v>208</v>
      </c>
      <c r="G2264" s="18" t="s">
        <v>209</v>
      </c>
      <c r="H2264" s="24">
        <v>3.7763578990606162E-5</v>
      </c>
      <c r="I2264"/>
    </row>
    <row r="2265" spans="1:9" x14ac:dyDescent="0.25">
      <c r="A2265" s="18" t="s">
        <v>107</v>
      </c>
      <c r="B2265" s="18" t="s">
        <v>108</v>
      </c>
      <c r="C2265" s="18" t="s">
        <v>103</v>
      </c>
      <c r="D2265" s="18" t="s">
        <v>270</v>
      </c>
      <c r="E2265" s="18" t="s">
        <v>271</v>
      </c>
      <c r="F2265" s="18" t="s">
        <v>126</v>
      </c>
      <c r="G2265" s="18" t="s">
        <v>127</v>
      </c>
      <c r="H2265" s="24">
        <v>2.104536316403338E-6</v>
      </c>
      <c r="I2265"/>
    </row>
    <row r="2266" spans="1:9" x14ac:dyDescent="0.25">
      <c r="A2266" s="18" t="s">
        <v>107</v>
      </c>
      <c r="B2266" s="18" t="s">
        <v>108</v>
      </c>
      <c r="C2266" s="18" t="s">
        <v>103</v>
      </c>
      <c r="D2266" s="18" t="s">
        <v>270</v>
      </c>
      <c r="E2266" s="18" t="s">
        <v>271</v>
      </c>
      <c r="F2266" s="18" t="s">
        <v>254</v>
      </c>
      <c r="G2266" s="18" t="s">
        <v>255</v>
      </c>
      <c r="H2266" s="24">
        <v>1.6074996857060845E-9</v>
      </c>
      <c r="I2266"/>
    </row>
    <row r="2267" spans="1:9" x14ac:dyDescent="0.25">
      <c r="A2267" s="18" t="s">
        <v>107</v>
      </c>
      <c r="B2267" s="18" t="s">
        <v>108</v>
      </c>
      <c r="C2267" s="18" t="s">
        <v>103</v>
      </c>
      <c r="D2267" s="18" t="s">
        <v>270</v>
      </c>
      <c r="E2267" s="18" t="s">
        <v>271</v>
      </c>
      <c r="F2267" s="18" t="s">
        <v>264</v>
      </c>
      <c r="G2267" s="18" t="s">
        <v>265</v>
      </c>
      <c r="H2267" s="24">
        <v>5.6233390620132489E-9</v>
      </c>
      <c r="I2267"/>
    </row>
    <row r="2268" spans="1:9" x14ac:dyDescent="0.25">
      <c r="A2268" s="18" t="s">
        <v>107</v>
      </c>
      <c r="B2268" s="18" t="s">
        <v>108</v>
      </c>
      <c r="C2268" s="18" t="s">
        <v>103</v>
      </c>
      <c r="D2268" s="18" t="s">
        <v>270</v>
      </c>
      <c r="E2268" s="18" t="s">
        <v>271</v>
      </c>
      <c r="F2268" s="18" t="s">
        <v>212</v>
      </c>
      <c r="G2268" s="18" t="s">
        <v>213</v>
      </c>
      <c r="H2268" s="24">
        <v>4.8626021049556375E-8</v>
      </c>
      <c r="I2268"/>
    </row>
    <row r="2269" spans="1:9" x14ac:dyDescent="0.25">
      <c r="A2269" s="18" t="s">
        <v>107</v>
      </c>
      <c r="B2269" s="18" t="s">
        <v>108</v>
      </c>
      <c r="C2269" s="18" t="s">
        <v>103</v>
      </c>
      <c r="D2269" s="18" t="s">
        <v>270</v>
      </c>
      <c r="E2269" s="18" t="s">
        <v>271</v>
      </c>
      <c r="F2269" s="18" t="s">
        <v>128</v>
      </c>
      <c r="G2269" s="18" t="s">
        <v>129</v>
      </c>
      <c r="H2269" s="24">
        <v>2.634909890893663E-3</v>
      </c>
      <c r="I2269"/>
    </row>
    <row r="2270" spans="1:9" x14ac:dyDescent="0.25">
      <c r="A2270" s="18" t="s">
        <v>107</v>
      </c>
      <c r="B2270" s="18" t="s">
        <v>108</v>
      </c>
      <c r="C2270" s="18" t="s">
        <v>103</v>
      </c>
      <c r="D2270" s="18" t="s">
        <v>270</v>
      </c>
      <c r="E2270" s="18" t="s">
        <v>271</v>
      </c>
      <c r="F2270" s="18" t="s">
        <v>198</v>
      </c>
      <c r="G2270" s="18" t="s">
        <v>199</v>
      </c>
      <c r="H2270" s="24">
        <v>2.9897892843060579E-3</v>
      </c>
      <c r="I2270"/>
    </row>
    <row r="2271" spans="1:9" x14ac:dyDescent="0.25">
      <c r="A2271" s="18" t="s">
        <v>107</v>
      </c>
      <c r="B2271" s="18" t="s">
        <v>108</v>
      </c>
      <c r="C2271" s="18" t="s">
        <v>103</v>
      </c>
      <c r="D2271" s="18" t="s">
        <v>270</v>
      </c>
      <c r="E2271" s="18" t="s">
        <v>271</v>
      </c>
      <c r="F2271" s="18" t="s">
        <v>202</v>
      </c>
      <c r="G2271" s="18" t="s">
        <v>203</v>
      </c>
      <c r="H2271" s="24">
        <v>2.9376256289792335E-4</v>
      </c>
      <c r="I2271"/>
    </row>
    <row r="2272" spans="1:9" x14ac:dyDescent="0.25">
      <c r="A2272" s="18" t="s">
        <v>107</v>
      </c>
      <c r="B2272" s="18" t="s">
        <v>108</v>
      </c>
      <c r="C2272" s="18" t="s">
        <v>103</v>
      </c>
      <c r="D2272" s="18" t="s">
        <v>270</v>
      </c>
      <c r="E2272" s="18" t="s">
        <v>271</v>
      </c>
      <c r="F2272" s="18" t="s">
        <v>180</v>
      </c>
      <c r="G2272" s="18" t="s">
        <v>181</v>
      </c>
      <c r="H2272" s="24">
        <v>1.0524012374494719E-6</v>
      </c>
      <c r="I2272"/>
    </row>
    <row r="2273" spans="1:9" x14ac:dyDescent="0.25">
      <c r="A2273" s="18" t="s">
        <v>107</v>
      </c>
      <c r="B2273" s="18" t="s">
        <v>108</v>
      </c>
      <c r="C2273" s="18" t="s">
        <v>103</v>
      </c>
      <c r="D2273" s="18" t="s">
        <v>270</v>
      </c>
      <c r="E2273" s="18" t="s">
        <v>271</v>
      </c>
      <c r="F2273" s="18" t="s">
        <v>136</v>
      </c>
      <c r="G2273" s="18" t="s">
        <v>137</v>
      </c>
      <c r="H2273" s="24">
        <v>2.1134114736102729E-3</v>
      </c>
      <c r="I2273"/>
    </row>
    <row r="2274" spans="1:9" x14ac:dyDescent="0.25">
      <c r="A2274" s="18" t="s">
        <v>107</v>
      </c>
      <c r="B2274" s="18" t="s">
        <v>108</v>
      </c>
      <c r="C2274" s="18" t="s">
        <v>103</v>
      </c>
      <c r="D2274" s="18" t="s">
        <v>270</v>
      </c>
      <c r="E2274" s="18" t="s">
        <v>271</v>
      </c>
      <c r="F2274" s="18" t="s">
        <v>238</v>
      </c>
      <c r="G2274" s="18" t="s">
        <v>239</v>
      </c>
      <c r="H2274" s="24">
        <v>2.9807872567490395E-6</v>
      </c>
      <c r="I2274"/>
    </row>
    <row r="2275" spans="1:9" x14ac:dyDescent="0.25">
      <c r="A2275" s="18" t="s">
        <v>107</v>
      </c>
      <c r="B2275" s="18" t="s">
        <v>108</v>
      </c>
      <c r="C2275" s="18" t="s">
        <v>103</v>
      </c>
      <c r="D2275" s="18" t="s">
        <v>270</v>
      </c>
      <c r="E2275" s="18" t="s">
        <v>271</v>
      </c>
      <c r="F2275" s="18" t="s">
        <v>138</v>
      </c>
      <c r="G2275" s="18" t="s">
        <v>139</v>
      </c>
      <c r="H2275" s="24">
        <v>1.3811206516646691E-6</v>
      </c>
      <c r="I2275"/>
    </row>
    <row r="2276" spans="1:9" x14ac:dyDescent="0.25">
      <c r="A2276" s="18" t="s">
        <v>107</v>
      </c>
      <c r="B2276" s="18" t="s">
        <v>108</v>
      </c>
      <c r="C2276" s="18" t="s">
        <v>103</v>
      </c>
      <c r="D2276" s="18" t="s">
        <v>270</v>
      </c>
      <c r="E2276" s="18" t="s">
        <v>271</v>
      </c>
      <c r="F2276" s="18" t="s">
        <v>140</v>
      </c>
      <c r="G2276" s="18" t="s">
        <v>141</v>
      </c>
      <c r="H2276" s="24">
        <v>1.8221671644223381E-2</v>
      </c>
      <c r="I2276"/>
    </row>
    <row r="2277" spans="1:9" x14ac:dyDescent="0.25">
      <c r="A2277" s="18" t="s">
        <v>107</v>
      </c>
      <c r="B2277" s="18" t="s">
        <v>108</v>
      </c>
      <c r="C2277" s="18" t="s">
        <v>103</v>
      </c>
      <c r="D2277" s="18" t="s">
        <v>270</v>
      </c>
      <c r="E2277" s="18" t="s">
        <v>271</v>
      </c>
      <c r="F2277" s="18" t="s">
        <v>242</v>
      </c>
      <c r="G2277" s="18" t="s">
        <v>243</v>
      </c>
      <c r="H2277" s="24">
        <v>4.7984104611642253E-7</v>
      </c>
      <c r="I2277"/>
    </row>
    <row r="2278" spans="1:9" x14ac:dyDescent="0.25">
      <c r="A2278" s="18" t="s">
        <v>107</v>
      </c>
      <c r="B2278" s="18" t="s">
        <v>108</v>
      </c>
      <c r="C2278" s="18" t="s">
        <v>103</v>
      </c>
      <c r="D2278" s="18" t="s">
        <v>270</v>
      </c>
      <c r="E2278" s="18" t="s">
        <v>271</v>
      </c>
      <c r="F2278" s="18" t="s">
        <v>142</v>
      </c>
      <c r="G2278" s="18" t="s">
        <v>143</v>
      </c>
      <c r="H2278" s="24">
        <v>6.0913347926226552E-6</v>
      </c>
      <c r="I2278"/>
    </row>
    <row r="2279" spans="1:9" x14ac:dyDescent="0.25">
      <c r="A2279" s="18" t="s">
        <v>107</v>
      </c>
      <c r="B2279" s="18" t="s">
        <v>108</v>
      </c>
      <c r="C2279" s="18" t="s">
        <v>103</v>
      </c>
      <c r="D2279" s="18" t="s">
        <v>270</v>
      </c>
      <c r="E2279" s="18" t="s">
        <v>271</v>
      </c>
      <c r="F2279" s="18" t="s">
        <v>144</v>
      </c>
      <c r="G2279" s="18" t="s">
        <v>145</v>
      </c>
      <c r="H2279" s="24">
        <v>6.088628831396855E-6</v>
      </c>
      <c r="I2279"/>
    </row>
    <row r="2280" spans="1:9" x14ac:dyDescent="0.25">
      <c r="A2280" s="18" t="s">
        <v>107</v>
      </c>
      <c r="B2280" s="18" t="s">
        <v>108</v>
      </c>
      <c r="C2280" s="18" t="s">
        <v>103</v>
      </c>
      <c r="D2280" s="18" t="s">
        <v>270</v>
      </c>
      <c r="E2280" s="18" t="s">
        <v>271</v>
      </c>
      <c r="F2280" s="18" t="s">
        <v>146</v>
      </c>
      <c r="G2280" s="18" t="s">
        <v>147</v>
      </c>
      <c r="H2280" s="24">
        <v>1.7528109897209649E-7</v>
      </c>
      <c r="I2280"/>
    </row>
    <row r="2281" spans="1:9" x14ac:dyDescent="0.25">
      <c r="A2281" s="18" t="s">
        <v>107</v>
      </c>
      <c r="B2281" s="18" t="s">
        <v>108</v>
      </c>
      <c r="C2281" s="18" t="s">
        <v>103</v>
      </c>
      <c r="D2281" s="18" t="s">
        <v>270</v>
      </c>
      <c r="E2281" s="18" t="s">
        <v>271</v>
      </c>
      <c r="F2281" s="18" t="s">
        <v>148</v>
      </c>
      <c r="G2281" s="18" t="s">
        <v>149</v>
      </c>
      <c r="H2281" s="24">
        <v>5.3508478362222822E-7</v>
      </c>
      <c r="I2281"/>
    </row>
    <row r="2282" spans="1:9" x14ac:dyDescent="0.25">
      <c r="A2282" s="18" t="s">
        <v>107</v>
      </c>
      <c r="B2282" s="18" t="s">
        <v>108</v>
      </c>
      <c r="C2282" s="18" t="s">
        <v>103</v>
      </c>
      <c r="D2282" s="18" t="s">
        <v>270</v>
      </c>
      <c r="E2282" s="18" t="s">
        <v>271</v>
      </c>
      <c r="F2282" s="18" t="s">
        <v>256</v>
      </c>
      <c r="G2282" s="18" t="s">
        <v>257</v>
      </c>
      <c r="H2282" s="24">
        <v>1.4865612848795975E-3</v>
      </c>
      <c r="I2282"/>
    </row>
    <row r="2283" spans="1:9" x14ac:dyDescent="0.25">
      <c r="A2283" s="18" t="s">
        <v>107</v>
      </c>
      <c r="B2283" s="18" t="s">
        <v>108</v>
      </c>
      <c r="C2283" s="18" t="s">
        <v>103</v>
      </c>
      <c r="D2283" s="18" t="s">
        <v>270</v>
      </c>
      <c r="E2283" s="18" t="s">
        <v>271</v>
      </c>
      <c r="F2283" s="18" t="s">
        <v>192</v>
      </c>
      <c r="G2283" s="18" t="s">
        <v>193</v>
      </c>
      <c r="H2283" s="24">
        <v>1.0946359292481188E-2</v>
      </c>
      <c r="I2283"/>
    </row>
    <row r="2284" spans="1:9" x14ac:dyDescent="0.25">
      <c r="A2284" s="18" t="s">
        <v>107</v>
      </c>
      <c r="B2284" s="18" t="s">
        <v>108</v>
      </c>
      <c r="C2284" s="18" t="s">
        <v>103</v>
      </c>
      <c r="D2284" s="18" t="s">
        <v>270</v>
      </c>
      <c r="E2284" s="18" t="s">
        <v>271</v>
      </c>
      <c r="F2284" s="18" t="s">
        <v>252</v>
      </c>
      <c r="G2284" s="18" t="s">
        <v>253</v>
      </c>
      <c r="H2284" s="24">
        <v>7.0584238135123424E-5</v>
      </c>
      <c r="I2284"/>
    </row>
    <row r="2285" spans="1:9" x14ac:dyDescent="0.25">
      <c r="A2285" s="18" t="s">
        <v>107</v>
      </c>
      <c r="B2285" s="18" t="s">
        <v>108</v>
      </c>
      <c r="C2285" s="18" t="s">
        <v>103</v>
      </c>
      <c r="D2285" s="18" t="s">
        <v>270</v>
      </c>
      <c r="E2285" s="18" t="s">
        <v>271</v>
      </c>
      <c r="F2285" s="18" t="s">
        <v>278</v>
      </c>
      <c r="G2285" s="18" t="s">
        <v>279</v>
      </c>
      <c r="H2285" s="24">
        <v>4.9450355180861572E-6</v>
      </c>
      <c r="I2285"/>
    </row>
    <row r="2286" spans="1:9" x14ac:dyDescent="0.25">
      <c r="A2286" s="18" t="s">
        <v>107</v>
      </c>
      <c r="B2286" s="18" t="s">
        <v>108</v>
      </c>
      <c r="C2286" s="18" t="s">
        <v>103</v>
      </c>
      <c r="D2286" s="18" t="s">
        <v>270</v>
      </c>
      <c r="E2286" s="18" t="s">
        <v>271</v>
      </c>
      <c r="F2286" s="18" t="s">
        <v>224</v>
      </c>
      <c r="G2286" s="18" t="s">
        <v>225</v>
      </c>
      <c r="H2286" s="24">
        <v>1.0310071822199965E-3</v>
      </c>
      <c r="I2286"/>
    </row>
    <row r="2287" spans="1:9" x14ac:dyDescent="0.25">
      <c r="A2287" s="18" t="s">
        <v>107</v>
      </c>
      <c r="B2287" s="18" t="s">
        <v>108</v>
      </c>
      <c r="C2287" s="18" t="s">
        <v>103</v>
      </c>
      <c r="D2287" s="18" t="s">
        <v>270</v>
      </c>
      <c r="E2287" s="18" t="s">
        <v>271</v>
      </c>
      <c r="F2287" s="18" t="s">
        <v>186</v>
      </c>
      <c r="G2287" s="18" t="s">
        <v>187</v>
      </c>
      <c r="H2287" s="24">
        <v>1.8295028969897802E-6</v>
      </c>
      <c r="I2287"/>
    </row>
    <row r="2288" spans="1:9" x14ac:dyDescent="0.25">
      <c r="A2288" s="18" t="s">
        <v>107</v>
      </c>
      <c r="B2288" s="18" t="s">
        <v>108</v>
      </c>
      <c r="C2288" s="18" t="s">
        <v>103</v>
      </c>
      <c r="D2288" s="18" t="s">
        <v>270</v>
      </c>
      <c r="E2288" s="18" t="s">
        <v>271</v>
      </c>
      <c r="F2288" s="18" t="s">
        <v>258</v>
      </c>
      <c r="G2288" s="18" t="s">
        <v>259</v>
      </c>
      <c r="H2288" s="24">
        <v>5.133772555400123E-4</v>
      </c>
      <c r="I2288"/>
    </row>
    <row r="2289" spans="1:9" x14ac:dyDescent="0.25">
      <c r="A2289" s="18" t="s">
        <v>107</v>
      </c>
      <c r="B2289" s="18" t="s">
        <v>108</v>
      </c>
      <c r="C2289" s="18" t="s">
        <v>103</v>
      </c>
      <c r="D2289" s="18" t="s">
        <v>270</v>
      </c>
      <c r="E2289" s="18" t="s">
        <v>271</v>
      </c>
      <c r="F2289" s="18" t="s">
        <v>272</v>
      </c>
      <c r="G2289" s="18" t="s">
        <v>273</v>
      </c>
      <c r="H2289" s="24">
        <v>1.3065514380018341E-7</v>
      </c>
      <c r="I2289"/>
    </row>
    <row r="2290" spans="1:9" x14ac:dyDescent="0.25">
      <c r="A2290" s="18" t="s">
        <v>107</v>
      </c>
      <c r="B2290" s="18" t="s">
        <v>108</v>
      </c>
      <c r="C2290" s="18" t="s">
        <v>103</v>
      </c>
      <c r="D2290" s="18" t="s">
        <v>270</v>
      </c>
      <c r="E2290" s="18" t="s">
        <v>271</v>
      </c>
      <c r="F2290" s="18" t="s">
        <v>152</v>
      </c>
      <c r="G2290" s="18" t="s">
        <v>153</v>
      </c>
      <c r="H2290" s="24">
        <v>4.9967649093972128E-4</v>
      </c>
      <c r="I2290"/>
    </row>
    <row r="2291" spans="1:9" x14ac:dyDescent="0.25">
      <c r="A2291" s="18" t="s">
        <v>107</v>
      </c>
      <c r="B2291" s="18" t="s">
        <v>108</v>
      </c>
      <c r="C2291" s="18" t="s">
        <v>103</v>
      </c>
      <c r="D2291" s="18" t="s">
        <v>270</v>
      </c>
      <c r="E2291" s="18" t="s">
        <v>271</v>
      </c>
      <c r="F2291" s="18" t="s">
        <v>156</v>
      </c>
      <c r="G2291" s="18" t="s">
        <v>157</v>
      </c>
      <c r="H2291" s="24">
        <v>1.0962161053641236E-6</v>
      </c>
      <c r="I2291"/>
    </row>
    <row r="2292" spans="1:9" x14ac:dyDescent="0.25">
      <c r="A2292" s="18" t="s">
        <v>107</v>
      </c>
      <c r="B2292" s="18" t="s">
        <v>108</v>
      </c>
      <c r="C2292" s="18" t="s">
        <v>103</v>
      </c>
      <c r="D2292" s="18" t="s">
        <v>270</v>
      </c>
      <c r="E2292" s="18" t="s">
        <v>271</v>
      </c>
      <c r="F2292" s="18" t="s">
        <v>246</v>
      </c>
      <c r="G2292" s="18" t="s">
        <v>247</v>
      </c>
      <c r="H2292" s="24">
        <v>2.5494653494801003E-6</v>
      </c>
      <c r="I2292"/>
    </row>
    <row r="2293" spans="1:9" x14ac:dyDescent="0.25">
      <c r="A2293" s="18" t="s">
        <v>107</v>
      </c>
      <c r="B2293" s="18" t="s">
        <v>108</v>
      </c>
      <c r="C2293" s="18" t="s">
        <v>103</v>
      </c>
      <c r="D2293" s="18" t="s">
        <v>270</v>
      </c>
      <c r="E2293" s="18" t="s">
        <v>271</v>
      </c>
      <c r="F2293" s="18" t="s">
        <v>158</v>
      </c>
      <c r="G2293" s="18" t="s">
        <v>159</v>
      </c>
      <c r="H2293" s="24">
        <v>2.8875692087633293E-7</v>
      </c>
      <c r="I2293"/>
    </row>
    <row r="2294" spans="1:9" x14ac:dyDescent="0.25">
      <c r="A2294" s="18" t="s">
        <v>107</v>
      </c>
      <c r="B2294" s="18" t="s">
        <v>108</v>
      </c>
      <c r="C2294" s="18" t="s">
        <v>103</v>
      </c>
      <c r="D2294" s="18" t="s">
        <v>270</v>
      </c>
      <c r="E2294" s="18" t="s">
        <v>271</v>
      </c>
      <c r="F2294" s="18" t="s">
        <v>160</v>
      </c>
      <c r="G2294" s="18" t="s">
        <v>161</v>
      </c>
      <c r="H2294" s="24">
        <v>9.9445541111467355E-5</v>
      </c>
      <c r="I2294"/>
    </row>
    <row r="2295" spans="1:9" x14ac:dyDescent="0.25">
      <c r="A2295" s="18" t="s">
        <v>107</v>
      </c>
      <c r="B2295" s="18" t="s">
        <v>108</v>
      </c>
      <c r="C2295" s="18" t="s">
        <v>103</v>
      </c>
      <c r="D2295" s="18" t="s">
        <v>270</v>
      </c>
      <c r="E2295" s="18" t="s">
        <v>271</v>
      </c>
      <c r="F2295" s="18" t="s">
        <v>274</v>
      </c>
      <c r="G2295" s="18" t="s">
        <v>275</v>
      </c>
      <c r="H2295" s="24">
        <v>3.625330191156854E-5</v>
      </c>
      <c r="I2295"/>
    </row>
    <row r="2296" spans="1:9" x14ac:dyDescent="0.25">
      <c r="A2296" s="18" t="s">
        <v>107</v>
      </c>
      <c r="B2296" s="18" t="s">
        <v>108</v>
      </c>
      <c r="C2296" s="18" t="s">
        <v>103</v>
      </c>
      <c r="D2296" s="18" t="s">
        <v>270</v>
      </c>
      <c r="E2296" s="18" t="s">
        <v>271</v>
      </c>
      <c r="F2296" s="18" t="s">
        <v>162</v>
      </c>
      <c r="G2296" s="18" t="s">
        <v>163</v>
      </c>
      <c r="H2296" s="24">
        <v>2.6162838478096388E-6</v>
      </c>
      <c r="I2296"/>
    </row>
    <row r="2297" spans="1:9" x14ac:dyDescent="0.25">
      <c r="A2297" s="18" t="s">
        <v>107</v>
      </c>
      <c r="B2297" s="18" t="s">
        <v>108</v>
      </c>
      <c r="C2297" s="18" t="s">
        <v>103</v>
      </c>
      <c r="D2297" s="18" t="s">
        <v>270</v>
      </c>
      <c r="E2297" s="18" t="s">
        <v>271</v>
      </c>
      <c r="F2297" s="18" t="s">
        <v>164</v>
      </c>
      <c r="G2297" s="18" t="s">
        <v>165</v>
      </c>
      <c r="H2297" s="24">
        <v>9.9703979327786605E-4</v>
      </c>
      <c r="I2297"/>
    </row>
    <row r="2298" spans="1:9" x14ac:dyDescent="0.25">
      <c r="A2298" s="18" t="s">
        <v>107</v>
      </c>
      <c r="B2298" s="18" t="s">
        <v>108</v>
      </c>
      <c r="C2298" s="18" t="s">
        <v>103</v>
      </c>
      <c r="D2298" s="18" t="s">
        <v>270</v>
      </c>
      <c r="E2298" s="18" t="s">
        <v>271</v>
      </c>
      <c r="F2298" s="18" t="s">
        <v>188</v>
      </c>
      <c r="G2298" s="18" t="s">
        <v>189</v>
      </c>
      <c r="H2298" s="24">
        <v>1.802496030500449E-3</v>
      </c>
      <c r="I2298"/>
    </row>
    <row r="2299" spans="1:9" x14ac:dyDescent="0.25">
      <c r="A2299" s="18" t="s">
        <v>107</v>
      </c>
      <c r="B2299" s="18" t="s">
        <v>108</v>
      </c>
      <c r="C2299" s="18" t="s">
        <v>103</v>
      </c>
      <c r="D2299" s="18" t="s">
        <v>270</v>
      </c>
      <c r="E2299" s="18" t="s">
        <v>271</v>
      </c>
      <c r="F2299" s="18" t="s">
        <v>166</v>
      </c>
      <c r="G2299" s="18" t="s">
        <v>167</v>
      </c>
      <c r="H2299" s="24">
        <v>9.1311161877786004E-6</v>
      </c>
      <c r="I2299"/>
    </row>
    <row r="2300" spans="1:9" x14ac:dyDescent="0.25">
      <c r="A2300" s="18" t="s">
        <v>107</v>
      </c>
      <c r="B2300" s="18" t="s">
        <v>108</v>
      </c>
      <c r="C2300" s="18" t="s">
        <v>103</v>
      </c>
      <c r="D2300" s="18" t="s">
        <v>270</v>
      </c>
      <c r="E2300" s="18" t="s">
        <v>271</v>
      </c>
      <c r="F2300" s="18" t="s">
        <v>168</v>
      </c>
      <c r="G2300" s="18" t="s">
        <v>169</v>
      </c>
      <c r="H2300" s="24">
        <v>2.1695017075727156E-4</v>
      </c>
      <c r="I2300"/>
    </row>
    <row r="2301" spans="1:9" x14ac:dyDescent="0.25">
      <c r="A2301" s="18" t="s">
        <v>107</v>
      </c>
      <c r="B2301" s="18" t="s">
        <v>108</v>
      </c>
      <c r="C2301" s="18" t="s">
        <v>103</v>
      </c>
      <c r="D2301" s="18" t="s">
        <v>270</v>
      </c>
      <c r="E2301" s="18" t="s">
        <v>271</v>
      </c>
      <c r="F2301" s="18" t="s">
        <v>170</v>
      </c>
      <c r="G2301" s="18" t="s">
        <v>171</v>
      </c>
      <c r="H2301" s="24">
        <v>5.1159558944937108E-7</v>
      </c>
      <c r="I2301"/>
    </row>
    <row r="2302" spans="1:9" x14ac:dyDescent="0.25">
      <c r="A2302" s="18" t="s">
        <v>107</v>
      </c>
      <c r="B2302" s="18" t="s">
        <v>108</v>
      </c>
      <c r="C2302" s="18" t="s">
        <v>103</v>
      </c>
      <c r="D2302" s="18" t="s">
        <v>270</v>
      </c>
      <c r="E2302" s="18" t="s">
        <v>271</v>
      </c>
      <c r="F2302" s="18" t="s">
        <v>228</v>
      </c>
      <c r="G2302" s="18" t="s">
        <v>229</v>
      </c>
      <c r="H2302" s="24">
        <v>2.7090778140406469E-4</v>
      </c>
      <c r="I2302"/>
    </row>
    <row r="2303" spans="1:9" x14ac:dyDescent="0.25">
      <c r="A2303" s="18" t="s">
        <v>107</v>
      </c>
      <c r="B2303" s="18" t="s">
        <v>108</v>
      </c>
      <c r="C2303" s="18" t="s">
        <v>103</v>
      </c>
      <c r="D2303" s="18" t="s">
        <v>270</v>
      </c>
      <c r="E2303" s="18" t="s">
        <v>271</v>
      </c>
      <c r="F2303" s="18" t="s">
        <v>172</v>
      </c>
      <c r="G2303" s="18" t="s">
        <v>173</v>
      </c>
      <c r="H2303" s="24">
        <v>3.4756302399756112E-6</v>
      </c>
      <c r="I2303"/>
    </row>
    <row r="2304" spans="1:9" x14ac:dyDescent="0.25">
      <c r="A2304" s="18" t="s">
        <v>107</v>
      </c>
      <c r="B2304" s="18" t="s">
        <v>108</v>
      </c>
      <c r="C2304" s="18" t="s">
        <v>103</v>
      </c>
      <c r="D2304" s="18" t="s">
        <v>270</v>
      </c>
      <c r="E2304" s="18" t="s">
        <v>271</v>
      </c>
      <c r="F2304" s="18" t="s">
        <v>174</v>
      </c>
      <c r="G2304" s="18" t="s">
        <v>175</v>
      </c>
      <c r="H2304" s="24">
        <v>6.3992645504379634E-3</v>
      </c>
      <c r="I2304"/>
    </row>
    <row r="2305" spans="1:9" x14ac:dyDescent="0.25">
      <c r="A2305" s="18" t="s">
        <v>107</v>
      </c>
      <c r="B2305" s="18" t="s">
        <v>108</v>
      </c>
      <c r="C2305" s="18" t="s">
        <v>103</v>
      </c>
      <c r="D2305" s="18" t="s">
        <v>270</v>
      </c>
      <c r="E2305" s="18" t="s">
        <v>271</v>
      </c>
      <c r="F2305" s="18" t="s">
        <v>190</v>
      </c>
      <c r="G2305" s="18" t="s">
        <v>191</v>
      </c>
      <c r="H2305" s="24">
        <v>4.668194158144705E-7</v>
      </c>
      <c r="I2305"/>
    </row>
    <row r="2306" spans="1:9" x14ac:dyDescent="0.25">
      <c r="A2306" s="18" t="s">
        <v>107</v>
      </c>
      <c r="B2306" s="18" t="s">
        <v>108</v>
      </c>
      <c r="C2306" s="18" t="s">
        <v>103</v>
      </c>
      <c r="D2306" s="18" t="s">
        <v>270</v>
      </c>
      <c r="E2306" s="18" t="s">
        <v>271</v>
      </c>
      <c r="F2306" s="18" t="s">
        <v>124</v>
      </c>
      <c r="G2306" s="18" t="s">
        <v>125</v>
      </c>
      <c r="H2306" s="24">
        <v>1.1936314532482793E-4</v>
      </c>
      <c r="I2306"/>
    </row>
    <row r="2307" spans="1:9" x14ac:dyDescent="0.25">
      <c r="A2307" s="18" t="s">
        <v>107</v>
      </c>
      <c r="B2307" s="18" t="s">
        <v>108</v>
      </c>
      <c r="C2307" s="18" t="s">
        <v>103</v>
      </c>
      <c r="D2307" s="18" t="s">
        <v>270</v>
      </c>
      <c r="E2307" s="18" t="s">
        <v>271</v>
      </c>
      <c r="F2307" s="18" t="s">
        <v>204</v>
      </c>
      <c r="G2307" s="18" t="s">
        <v>205</v>
      </c>
      <c r="H2307" s="24">
        <v>2.2883200518709889E-6</v>
      </c>
      <c r="I2307"/>
    </row>
    <row r="2308" spans="1:9" x14ac:dyDescent="0.25">
      <c r="A2308" s="18" t="s">
        <v>107</v>
      </c>
      <c r="B2308" s="18" t="s">
        <v>108</v>
      </c>
      <c r="C2308" s="18" t="s">
        <v>103</v>
      </c>
      <c r="D2308" s="18" t="s">
        <v>270</v>
      </c>
      <c r="E2308" s="18" t="s">
        <v>271</v>
      </c>
      <c r="F2308" s="18" t="s">
        <v>176</v>
      </c>
      <c r="G2308" s="18" t="s">
        <v>177</v>
      </c>
      <c r="H2308" s="24">
        <v>2.6408391482595841E-5</v>
      </c>
      <c r="I2308"/>
    </row>
    <row r="2309" spans="1:9" x14ac:dyDescent="0.25">
      <c r="A2309" s="18" t="s">
        <v>107</v>
      </c>
      <c r="B2309" s="18" t="s">
        <v>108</v>
      </c>
      <c r="C2309" s="18" t="s">
        <v>103</v>
      </c>
      <c r="D2309" s="18" t="s">
        <v>270</v>
      </c>
      <c r="E2309" s="18" t="s">
        <v>271</v>
      </c>
      <c r="F2309" s="18" t="s">
        <v>276</v>
      </c>
      <c r="G2309" s="18" t="s">
        <v>277</v>
      </c>
      <c r="H2309" s="24">
        <v>9.8947916751730837E-7</v>
      </c>
      <c r="I2309"/>
    </row>
    <row r="2310" spans="1:9" x14ac:dyDescent="0.25">
      <c r="A2310" s="18" t="s">
        <v>107</v>
      </c>
      <c r="B2310" s="18" t="s">
        <v>108</v>
      </c>
      <c r="C2310" s="18" t="s">
        <v>103</v>
      </c>
      <c r="D2310" s="18" t="s">
        <v>310</v>
      </c>
      <c r="E2310" s="18" t="s">
        <v>311</v>
      </c>
      <c r="F2310" s="18" t="s">
        <v>126</v>
      </c>
      <c r="G2310" s="18" t="s">
        <v>127</v>
      </c>
      <c r="H2310" s="24">
        <v>3.122790619654749E-4</v>
      </c>
      <c r="I2310"/>
    </row>
    <row r="2311" spans="1:9" x14ac:dyDescent="0.25">
      <c r="A2311" s="18" t="s">
        <v>107</v>
      </c>
      <c r="B2311" s="18" t="s">
        <v>108</v>
      </c>
      <c r="C2311" s="18" t="s">
        <v>103</v>
      </c>
      <c r="D2311" s="18" t="s">
        <v>310</v>
      </c>
      <c r="E2311" s="18" t="s">
        <v>311</v>
      </c>
      <c r="F2311" s="18" t="s">
        <v>254</v>
      </c>
      <c r="G2311" s="18" t="s">
        <v>255</v>
      </c>
      <c r="H2311" s="24">
        <v>2.0711294435925128E-6</v>
      </c>
      <c r="I2311"/>
    </row>
    <row r="2312" spans="1:9" x14ac:dyDescent="0.25">
      <c r="A2312" s="18" t="s">
        <v>107</v>
      </c>
      <c r="B2312" s="18" t="s">
        <v>108</v>
      </c>
      <c r="C2312" s="18" t="s">
        <v>103</v>
      </c>
      <c r="D2312" s="18" t="s">
        <v>310</v>
      </c>
      <c r="E2312" s="18" t="s">
        <v>311</v>
      </c>
      <c r="F2312" s="18" t="s">
        <v>264</v>
      </c>
      <c r="G2312" s="18" t="s">
        <v>265</v>
      </c>
      <c r="H2312" s="24">
        <v>6.3966636237280349E-6</v>
      </c>
      <c r="I2312"/>
    </row>
    <row r="2313" spans="1:9" x14ac:dyDescent="0.25">
      <c r="A2313" s="18" t="s">
        <v>107</v>
      </c>
      <c r="B2313" s="18" t="s">
        <v>108</v>
      </c>
      <c r="C2313" s="18" t="s">
        <v>103</v>
      </c>
      <c r="D2313" s="18" t="s">
        <v>310</v>
      </c>
      <c r="E2313" s="18" t="s">
        <v>311</v>
      </c>
      <c r="F2313" s="18" t="s">
        <v>128</v>
      </c>
      <c r="G2313" s="18" t="s">
        <v>129</v>
      </c>
      <c r="H2313" s="24">
        <v>1.0795809132323825E-2</v>
      </c>
      <c r="I2313"/>
    </row>
    <row r="2314" spans="1:9" x14ac:dyDescent="0.25">
      <c r="A2314" s="18" t="s">
        <v>107</v>
      </c>
      <c r="B2314" s="18" t="s">
        <v>108</v>
      </c>
      <c r="C2314" s="18" t="s">
        <v>103</v>
      </c>
      <c r="D2314" s="18" t="s">
        <v>310</v>
      </c>
      <c r="E2314" s="18" t="s">
        <v>311</v>
      </c>
      <c r="F2314" s="18" t="s">
        <v>198</v>
      </c>
      <c r="G2314" s="18" t="s">
        <v>199</v>
      </c>
      <c r="H2314" s="24">
        <v>1.0374520288345119</v>
      </c>
      <c r="I2314"/>
    </row>
    <row r="2315" spans="1:9" x14ac:dyDescent="0.25">
      <c r="A2315" s="18" t="s">
        <v>107</v>
      </c>
      <c r="B2315" s="18" t="s">
        <v>108</v>
      </c>
      <c r="C2315" s="18" t="s">
        <v>103</v>
      </c>
      <c r="D2315" s="18" t="s">
        <v>310</v>
      </c>
      <c r="E2315" s="18" t="s">
        <v>311</v>
      </c>
      <c r="F2315" s="18" t="s">
        <v>202</v>
      </c>
      <c r="G2315" s="18" t="s">
        <v>203</v>
      </c>
      <c r="H2315" s="24">
        <v>9.958220394107771E-4</v>
      </c>
      <c r="I2315"/>
    </row>
    <row r="2316" spans="1:9" x14ac:dyDescent="0.25">
      <c r="A2316" s="18" t="s">
        <v>107</v>
      </c>
      <c r="B2316" s="18" t="s">
        <v>108</v>
      </c>
      <c r="C2316" s="18" t="s">
        <v>103</v>
      </c>
      <c r="D2316" s="18" t="s">
        <v>310</v>
      </c>
      <c r="E2316" s="18" t="s">
        <v>311</v>
      </c>
      <c r="F2316" s="18" t="s">
        <v>130</v>
      </c>
      <c r="G2316" s="18" t="s">
        <v>131</v>
      </c>
      <c r="H2316" s="24">
        <v>1.7522396563950358E-2</v>
      </c>
      <c r="I2316"/>
    </row>
    <row r="2317" spans="1:9" x14ac:dyDescent="0.25">
      <c r="A2317" s="18" t="s">
        <v>107</v>
      </c>
      <c r="B2317" s="18" t="s">
        <v>108</v>
      </c>
      <c r="C2317" s="18" t="s">
        <v>103</v>
      </c>
      <c r="D2317" s="18" t="s">
        <v>310</v>
      </c>
      <c r="E2317" s="18" t="s">
        <v>311</v>
      </c>
      <c r="F2317" s="18" t="s">
        <v>132</v>
      </c>
      <c r="G2317" s="18" t="s">
        <v>133</v>
      </c>
      <c r="H2317" s="24">
        <v>7.2034620437944993E-6</v>
      </c>
      <c r="I2317"/>
    </row>
    <row r="2318" spans="1:9" x14ac:dyDescent="0.25">
      <c r="A2318" s="18" t="s">
        <v>107</v>
      </c>
      <c r="B2318" s="18" t="s">
        <v>108</v>
      </c>
      <c r="C2318" s="18" t="s">
        <v>103</v>
      </c>
      <c r="D2318" s="18" t="s">
        <v>310</v>
      </c>
      <c r="E2318" s="18" t="s">
        <v>311</v>
      </c>
      <c r="F2318" s="18" t="s">
        <v>134</v>
      </c>
      <c r="G2318" s="18" t="s">
        <v>135</v>
      </c>
      <c r="H2318" s="24">
        <v>8.9651275800458005E-5</v>
      </c>
      <c r="I2318"/>
    </row>
    <row r="2319" spans="1:9" x14ac:dyDescent="0.25">
      <c r="A2319" s="18" t="s">
        <v>107</v>
      </c>
      <c r="B2319" s="18" t="s">
        <v>108</v>
      </c>
      <c r="C2319" s="18" t="s">
        <v>103</v>
      </c>
      <c r="D2319" s="18" t="s">
        <v>310</v>
      </c>
      <c r="E2319" s="18" t="s">
        <v>311</v>
      </c>
      <c r="F2319" s="18" t="s">
        <v>294</v>
      </c>
      <c r="G2319" s="18" t="s">
        <v>295</v>
      </c>
      <c r="H2319" s="24">
        <v>6.9275344558765295E-6</v>
      </c>
      <c r="I2319"/>
    </row>
    <row r="2320" spans="1:9" x14ac:dyDescent="0.25">
      <c r="A2320" s="18" t="s">
        <v>107</v>
      </c>
      <c r="B2320" s="18" t="s">
        <v>108</v>
      </c>
      <c r="C2320" s="18" t="s">
        <v>103</v>
      </c>
      <c r="D2320" s="18" t="s">
        <v>310</v>
      </c>
      <c r="E2320" s="18" t="s">
        <v>311</v>
      </c>
      <c r="F2320" s="18" t="s">
        <v>136</v>
      </c>
      <c r="G2320" s="18" t="s">
        <v>137</v>
      </c>
      <c r="H2320" s="24">
        <v>6.9715796536110356E-4</v>
      </c>
      <c r="I2320"/>
    </row>
    <row r="2321" spans="1:9" x14ac:dyDescent="0.25">
      <c r="A2321" s="18" t="s">
        <v>107</v>
      </c>
      <c r="B2321" s="18" t="s">
        <v>108</v>
      </c>
      <c r="C2321" s="18" t="s">
        <v>103</v>
      </c>
      <c r="D2321" s="18" t="s">
        <v>310</v>
      </c>
      <c r="E2321" s="18" t="s">
        <v>311</v>
      </c>
      <c r="F2321" s="18" t="s">
        <v>238</v>
      </c>
      <c r="G2321" s="18" t="s">
        <v>239</v>
      </c>
      <c r="H2321" s="24">
        <v>2.4980429115036668E-4</v>
      </c>
      <c r="I2321"/>
    </row>
    <row r="2322" spans="1:9" x14ac:dyDescent="0.25">
      <c r="A2322" s="18" t="s">
        <v>107</v>
      </c>
      <c r="B2322" s="18" t="s">
        <v>108</v>
      </c>
      <c r="C2322" s="18" t="s">
        <v>103</v>
      </c>
      <c r="D2322" s="18" t="s">
        <v>310</v>
      </c>
      <c r="E2322" s="18" t="s">
        <v>311</v>
      </c>
      <c r="F2322" s="18" t="s">
        <v>138</v>
      </c>
      <c r="G2322" s="18" t="s">
        <v>139</v>
      </c>
      <c r="H2322" s="24">
        <v>2.2267844575776281E-5</v>
      </c>
      <c r="I2322"/>
    </row>
    <row r="2323" spans="1:9" x14ac:dyDescent="0.25">
      <c r="A2323" s="18" t="s">
        <v>107</v>
      </c>
      <c r="B2323" s="18" t="s">
        <v>108</v>
      </c>
      <c r="C2323" s="18" t="s">
        <v>103</v>
      </c>
      <c r="D2323" s="18" t="s">
        <v>310</v>
      </c>
      <c r="E2323" s="18" t="s">
        <v>311</v>
      </c>
      <c r="F2323" s="18" t="s">
        <v>140</v>
      </c>
      <c r="G2323" s="18" t="s">
        <v>141</v>
      </c>
      <c r="H2323" s="24">
        <v>8.0069100695235578E-3</v>
      </c>
      <c r="I2323"/>
    </row>
    <row r="2324" spans="1:9" x14ac:dyDescent="0.25">
      <c r="A2324" s="18" t="s">
        <v>107</v>
      </c>
      <c r="B2324" s="18" t="s">
        <v>108</v>
      </c>
      <c r="C2324" s="18" t="s">
        <v>103</v>
      </c>
      <c r="D2324" s="18" t="s">
        <v>310</v>
      </c>
      <c r="E2324" s="18" t="s">
        <v>311</v>
      </c>
      <c r="F2324" s="18" t="s">
        <v>142</v>
      </c>
      <c r="G2324" s="18" t="s">
        <v>143</v>
      </c>
      <c r="H2324" s="24">
        <v>1.1855627234792851E-4</v>
      </c>
      <c r="I2324"/>
    </row>
    <row r="2325" spans="1:9" x14ac:dyDescent="0.25">
      <c r="A2325" s="18" t="s">
        <v>107</v>
      </c>
      <c r="B2325" s="18" t="s">
        <v>108</v>
      </c>
      <c r="C2325" s="18" t="s">
        <v>103</v>
      </c>
      <c r="D2325" s="18" t="s">
        <v>310</v>
      </c>
      <c r="E2325" s="18" t="s">
        <v>311</v>
      </c>
      <c r="F2325" s="18" t="s">
        <v>312</v>
      </c>
      <c r="G2325" s="18" t="s">
        <v>313</v>
      </c>
      <c r="H2325" s="24">
        <v>2.1742687889665871E-4</v>
      </c>
      <c r="I2325"/>
    </row>
    <row r="2326" spans="1:9" x14ac:dyDescent="0.25">
      <c r="A2326" s="18" t="s">
        <v>107</v>
      </c>
      <c r="B2326" s="18" t="s">
        <v>108</v>
      </c>
      <c r="C2326" s="18" t="s">
        <v>103</v>
      </c>
      <c r="D2326" s="18" t="s">
        <v>310</v>
      </c>
      <c r="E2326" s="18" t="s">
        <v>311</v>
      </c>
      <c r="F2326" s="18" t="s">
        <v>144</v>
      </c>
      <c r="G2326" s="18" t="s">
        <v>145</v>
      </c>
      <c r="H2326" s="24">
        <v>4.358917007742158E-5</v>
      </c>
      <c r="I2326"/>
    </row>
    <row r="2327" spans="1:9" x14ac:dyDescent="0.25">
      <c r="A2327" s="18" t="s">
        <v>107</v>
      </c>
      <c r="B2327" s="18" t="s">
        <v>108</v>
      </c>
      <c r="C2327" s="18" t="s">
        <v>103</v>
      </c>
      <c r="D2327" s="18" t="s">
        <v>310</v>
      </c>
      <c r="E2327" s="18" t="s">
        <v>311</v>
      </c>
      <c r="F2327" s="18" t="s">
        <v>146</v>
      </c>
      <c r="G2327" s="18" t="s">
        <v>147</v>
      </c>
      <c r="H2327" s="24">
        <v>2.5069176592060991E-6</v>
      </c>
      <c r="I2327"/>
    </row>
    <row r="2328" spans="1:9" x14ac:dyDescent="0.25">
      <c r="A2328" s="18" t="s">
        <v>107</v>
      </c>
      <c r="B2328" s="18" t="s">
        <v>108</v>
      </c>
      <c r="C2328" s="18" t="s">
        <v>103</v>
      </c>
      <c r="D2328" s="18" t="s">
        <v>310</v>
      </c>
      <c r="E2328" s="18" t="s">
        <v>311</v>
      </c>
      <c r="F2328" s="18" t="s">
        <v>148</v>
      </c>
      <c r="G2328" s="18" t="s">
        <v>149</v>
      </c>
      <c r="H2328" s="24">
        <v>2.388015026197273E-5</v>
      </c>
      <c r="I2328"/>
    </row>
    <row r="2329" spans="1:9" x14ac:dyDescent="0.25">
      <c r="A2329" s="18" t="s">
        <v>107</v>
      </c>
      <c r="B2329" s="18" t="s">
        <v>108</v>
      </c>
      <c r="C2329" s="18" t="s">
        <v>103</v>
      </c>
      <c r="D2329" s="18" t="s">
        <v>310</v>
      </c>
      <c r="E2329" s="18" t="s">
        <v>311</v>
      </c>
      <c r="F2329" s="18" t="s">
        <v>256</v>
      </c>
      <c r="G2329" s="18" t="s">
        <v>257</v>
      </c>
      <c r="H2329" s="24">
        <v>3.9335356027143083E-3</v>
      </c>
      <c r="I2329"/>
    </row>
    <row r="2330" spans="1:9" x14ac:dyDescent="0.25">
      <c r="A2330" s="18" t="s">
        <v>107</v>
      </c>
      <c r="B2330" s="18" t="s">
        <v>108</v>
      </c>
      <c r="C2330" s="18" t="s">
        <v>103</v>
      </c>
      <c r="D2330" s="18" t="s">
        <v>310</v>
      </c>
      <c r="E2330" s="18" t="s">
        <v>311</v>
      </c>
      <c r="F2330" s="18" t="s">
        <v>184</v>
      </c>
      <c r="G2330" s="18" t="s">
        <v>185</v>
      </c>
      <c r="H2330" s="24">
        <v>4.0674213638178365E-2</v>
      </c>
      <c r="I2330"/>
    </row>
    <row r="2331" spans="1:9" x14ac:dyDescent="0.25">
      <c r="A2331" s="18" t="s">
        <v>107</v>
      </c>
      <c r="B2331" s="18" t="s">
        <v>108</v>
      </c>
      <c r="C2331" s="18" t="s">
        <v>103</v>
      </c>
      <c r="D2331" s="18" t="s">
        <v>310</v>
      </c>
      <c r="E2331" s="18" t="s">
        <v>311</v>
      </c>
      <c r="F2331" s="18" t="s">
        <v>150</v>
      </c>
      <c r="G2331" s="18" t="s">
        <v>151</v>
      </c>
      <c r="H2331" s="24">
        <v>6.3319158745305673E-3</v>
      </c>
      <c r="I2331"/>
    </row>
    <row r="2332" spans="1:9" x14ac:dyDescent="0.25">
      <c r="A2332" s="18" t="s">
        <v>107</v>
      </c>
      <c r="B2332" s="18" t="s">
        <v>108</v>
      </c>
      <c r="C2332" s="18" t="s">
        <v>103</v>
      </c>
      <c r="D2332" s="18" t="s">
        <v>310</v>
      </c>
      <c r="E2332" s="18" t="s">
        <v>311</v>
      </c>
      <c r="F2332" s="18" t="s">
        <v>218</v>
      </c>
      <c r="G2332" s="18" t="s">
        <v>219</v>
      </c>
      <c r="H2332" s="24">
        <v>3.352653473242974E-5</v>
      </c>
      <c r="I2332"/>
    </row>
    <row r="2333" spans="1:9" x14ac:dyDescent="0.25">
      <c r="A2333" s="18" t="s">
        <v>107</v>
      </c>
      <c r="B2333" s="18" t="s">
        <v>108</v>
      </c>
      <c r="C2333" s="18" t="s">
        <v>103</v>
      </c>
      <c r="D2333" s="18" t="s">
        <v>310</v>
      </c>
      <c r="E2333" s="18" t="s">
        <v>311</v>
      </c>
      <c r="F2333" s="18" t="s">
        <v>192</v>
      </c>
      <c r="G2333" s="18" t="s">
        <v>193</v>
      </c>
      <c r="H2333" s="24">
        <v>5.5128153164526184E-2</v>
      </c>
      <c r="I2333"/>
    </row>
    <row r="2334" spans="1:9" x14ac:dyDescent="0.25">
      <c r="A2334" s="18" t="s">
        <v>107</v>
      </c>
      <c r="B2334" s="18" t="s">
        <v>108</v>
      </c>
      <c r="C2334" s="18" t="s">
        <v>103</v>
      </c>
      <c r="D2334" s="18" t="s">
        <v>310</v>
      </c>
      <c r="E2334" s="18" t="s">
        <v>311</v>
      </c>
      <c r="F2334" s="18" t="s">
        <v>220</v>
      </c>
      <c r="G2334" s="18" t="s">
        <v>221</v>
      </c>
      <c r="H2334" s="24">
        <v>2.0425757136918274E-4</v>
      </c>
      <c r="I2334"/>
    </row>
    <row r="2335" spans="1:9" x14ac:dyDescent="0.25">
      <c r="A2335" s="18" t="s">
        <v>107</v>
      </c>
      <c r="B2335" s="18" t="s">
        <v>108</v>
      </c>
      <c r="C2335" s="18" t="s">
        <v>103</v>
      </c>
      <c r="D2335" s="18" t="s">
        <v>310</v>
      </c>
      <c r="E2335" s="18" t="s">
        <v>311</v>
      </c>
      <c r="F2335" s="18" t="s">
        <v>252</v>
      </c>
      <c r="G2335" s="18" t="s">
        <v>253</v>
      </c>
      <c r="H2335" s="24">
        <v>4.3879916999907844E-6</v>
      </c>
      <c r="I2335"/>
    </row>
    <row r="2336" spans="1:9" x14ac:dyDescent="0.25">
      <c r="A2336" s="18" t="s">
        <v>107</v>
      </c>
      <c r="B2336" s="18" t="s">
        <v>108</v>
      </c>
      <c r="C2336" s="18" t="s">
        <v>103</v>
      </c>
      <c r="D2336" s="18" t="s">
        <v>310</v>
      </c>
      <c r="E2336" s="18" t="s">
        <v>311</v>
      </c>
      <c r="F2336" s="18" t="s">
        <v>224</v>
      </c>
      <c r="G2336" s="18" t="s">
        <v>225</v>
      </c>
      <c r="H2336" s="24">
        <v>5.8971568396891019E-3</v>
      </c>
      <c r="I2336"/>
    </row>
    <row r="2337" spans="1:9" x14ac:dyDescent="0.25">
      <c r="A2337" s="18" t="s">
        <v>107</v>
      </c>
      <c r="B2337" s="18" t="s">
        <v>108</v>
      </c>
      <c r="C2337" s="18" t="s">
        <v>103</v>
      </c>
      <c r="D2337" s="18" t="s">
        <v>310</v>
      </c>
      <c r="E2337" s="18" t="s">
        <v>311</v>
      </c>
      <c r="F2337" s="18" t="s">
        <v>182</v>
      </c>
      <c r="G2337" s="18" t="s">
        <v>183</v>
      </c>
      <c r="H2337" s="24">
        <v>1.9762467682972365E-2</v>
      </c>
      <c r="I2337"/>
    </row>
    <row r="2338" spans="1:9" x14ac:dyDescent="0.25">
      <c r="A2338" s="18" t="s">
        <v>107</v>
      </c>
      <c r="B2338" s="18" t="s">
        <v>108</v>
      </c>
      <c r="C2338" s="18" t="s">
        <v>103</v>
      </c>
      <c r="D2338" s="18" t="s">
        <v>310</v>
      </c>
      <c r="E2338" s="18" t="s">
        <v>311</v>
      </c>
      <c r="F2338" s="18" t="s">
        <v>152</v>
      </c>
      <c r="G2338" s="18" t="s">
        <v>153</v>
      </c>
      <c r="H2338" s="24">
        <v>1.3935548192686076E-3</v>
      </c>
      <c r="I2338"/>
    </row>
    <row r="2339" spans="1:9" x14ac:dyDescent="0.25">
      <c r="A2339" s="18" t="s">
        <v>107</v>
      </c>
      <c r="B2339" s="18" t="s">
        <v>108</v>
      </c>
      <c r="C2339" s="18" t="s">
        <v>103</v>
      </c>
      <c r="D2339" s="18" t="s">
        <v>310</v>
      </c>
      <c r="E2339" s="18" t="s">
        <v>311</v>
      </c>
      <c r="F2339" s="18" t="s">
        <v>154</v>
      </c>
      <c r="G2339" s="18" t="s">
        <v>155</v>
      </c>
      <c r="H2339" s="24">
        <v>5.1012139571709222E-4</v>
      </c>
      <c r="I2339"/>
    </row>
    <row r="2340" spans="1:9" x14ac:dyDescent="0.25">
      <c r="A2340" s="18" t="s">
        <v>107</v>
      </c>
      <c r="B2340" s="18" t="s">
        <v>108</v>
      </c>
      <c r="C2340" s="18" t="s">
        <v>103</v>
      </c>
      <c r="D2340" s="18" t="s">
        <v>310</v>
      </c>
      <c r="E2340" s="18" t="s">
        <v>311</v>
      </c>
      <c r="F2340" s="18" t="s">
        <v>156</v>
      </c>
      <c r="G2340" s="18" t="s">
        <v>157</v>
      </c>
      <c r="H2340" s="24">
        <v>2.8227886013112734E-5</v>
      </c>
      <c r="I2340"/>
    </row>
    <row r="2341" spans="1:9" x14ac:dyDescent="0.25">
      <c r="A2341" s="18" t="s">
        <v>107</v>
      </c>
      <c r="B2341" s="18" t="s">
        <v>108</v>
      </c>
      <c r="C2341" s="18" t="s">
        <v>103</v>
      </c>
      <c r="D2341" s="18" t="s">
        <v>310</v>
      </c>
      <c r="E2341" s="18" t="s">
        <v>311</v>
      </c>
      <c r="F2341" s="18" t="s">
        <v>234</v>
      </c>
      <c r="G2341" s="18" t="s">
        <v>235</v>
      </c>
      <c r="H2341" s="24">
        <v>0.12307623386236098</v>
      </c>
      <c r="I2341"/>
    </row>
    <row r="2342" spans="1:9" x14ac:dyDescent="0.25">
      <c r="A2342" s="18" t="s">
        <v>107</v>
      </c>
      <c r="B2342" s="18" t="s">
        <v>108</v>
      </c>
      <c r="C2342" s="18" t="s">
        <v>103</v>
      </c>
      <c r="D2342" s="18" t="s">
        <v>310</v>
      </c>
      <c r="E2342" s="18" t="s">
        <v>311</v>
      </c>
      <c r="F2342" s="18" t="s">
        <v>274</v>
      </c>
      <c r="G2342" s="18" t="s">
        <v>275</v>
      </c>
      <c r="H2342" s="24">
        <v>7.7205041465590899E-3</v>
      </c>
      <c r="I2342"/>
    </row>
    <row r="2343" spans="1:9" x14ac:dyDescent="0.25">
      <c r="A2343" s="18" t="s">
        <v>107</v>
      </c>
      <c r="B2343" s="18" t="s">
        <v>108</v>
      </c>
      <c r="C2343" s="18" t="s">
        <v>103</v>
      </c>
      <c r="D2343" s="18" t="s">
        <v>310</v>
      </c>
      <c r="E2343" s="18" t="s">
        <v>311</v>
      </c>
      <c r="F2343" s="18" t="s">
        <v>162</v>
      </c>
      <c r="G2343" s="18" t="s">
        <v>163</v>
      </c>
      <c r="H2343" s="24">
        <v>2.1041196809733868E-3</v>
      </c>
      <c r="I2343"/>
    </row>
    <row r="2344" spans="1:9" x14ac:dyDescent="0.25">
      <c r="A2344" s="18" t="s">
        <v>107</v>
      </c>
      <c r="B2344" s="18" t="s">
        <v>108</v>
      </c>
      <c r="C2344" s="18" t="s">
        <v>103</v>
      </c>
      <c r="D2344" s="18" t="s">
        <v>310</v>
      </c>
      <c r="E2344" s="18" t="s">
        <v>311</v>
      </c>
      <c r="F2344" s="18" t="s">
        <v>308</v>
      </c>
      <c r="G2344" s="18" t="s">
        <v>309</v>
      </c>
      <c r="H2344" s="24">
        <v>3.8876860961034078E-4</v>
      </c>
      <c r="I2344"/>
    </row>
    <row r="2345" spans="1:9" x14ac:dyDescent="0.25">
      <c r="A2345" s="18" t="s">
        <v>107</v>
      </c>
      <c r="B2345" s="18" t="s">
        <v>108</v>
      </c>
      <c r="C2345" s="18" t="s">
        <v>103</v>
      </c>
      <c r="D2345" s="18" t="s">
        <v>310</v>
      </c>
      <c r="E2345" s="18" t="s">
        <v>311</v>
      </c>
      <c r="F2345" s="18" t="s">
        <v>164</v>
      </c>
      <c r="G2345" s="18" t="s">
        <v>165</v>
      </c>
      <c r="H2345" s="24">
        <v>3.5374153842345863E-3</v>
      </c>
      <c r="I2345"/>
    </row>
    <row r="2346" spans="1:9" x14ac:dyDescent="0.25">
      <c r="A2346" s="18" t="s">
        <v>107</v>
      </c>
      <c r="B2346" s="18" t="s">
        <v>108</v>
      </c>
      <c r="C2346" s="18" t="s">
        <v>103</v>
      </c>
      <c r="D2346" s="18" t="s">
        <v>310</v>
      </c>
      <c r="E2346" s="18" t="s">
        <v>311</v>
      </c>
      <c r="F2346" s="18" t="s">
        <v>302</v>
      </c>
      <c r="G2346" s="18" t="s">
        <v>303</v>
      </c>
      <c r="H2346" s="24">
        <v>1.3520750835732524E-4</v>
      </c>
      <c r="I2346"/>
    </row>
    <row r="2347" spans="1:9" x14ac:dyDescent="0.25">
      <c r="A2347" s="18" t="s">
        <v>107</v>
      </c>
      <c r="B2347" s="18" t="s">
        <v>108</v>
      </c>
      <c r="C2347" s="18" t="s">
        <v>103</v>
      </c>
      <c r="D2347" s="18" t="s">
        <v>310</v>
      </c>
      <c r="E2347" s="18" t="s">
        <v>311</v>
      </c>
      <c r="F2347" s="18" t="s">
        <v>188</v>
      </c>
      <c r="G2347" s="18" t="s">
        <v>189</v>
      </c>
      <c r="H2347" s="24">
        <v>7.7165321843869553E-3</v>
      </c>
      <c r="I2347"/>
    </row>
    <row r="2348" spans="1:9" x14ac:dyDescent="0.25">
      <c r="A2348" s="18" t="s">
        <v>107</v>
      </c>
      <c r="B2348" s="18" t="s">
        <v>108</v>
      </c>
      <c r="C2348" s="18" t="s">
        <v>103</v>
      </c>
      <c r="D2348" s="18" t="s">
        <v>310</v>
      </c>
      <c r="E2348" s="18" t="s">
        <v>311</v>
      </c>
      <c r="F2348" s="18" t="s">
        <v>166</v>
      </c>
      <c r="G2348" s="18" t="s">
        <v>167</v>
      </c>
      <c r="H2348" s="24">
        <v>3.3534800569711124E-5</v>
      </c>
      <c r="I2348"/>
    </row>
    <row r="2349" spans="1:9" x14ac:dyDescent="0.25">
      <c r="A2349" s="18" t="s">
        <v>107</v>
      </c>
      <c r="B2349" s="18" t="s">
        <v>108</v>
      </c>
      <c r="C2349" s="18" t="s">
        <v>103</v>
      </c>
      <c r="D2349" s="18" t="s">
        <v>310</v>
      </c>
      <c r="E2349" s="18" t="s">
        <v>311</v>
      </c>
      <c r="F2349" s="18" t="s">
        <v>168</v>
      </c>
      <c r="G2349" s="18" t="s">
        <v>169</v>
      </c>
      <c r="H2349" s="24">
        <v>7.2528035078480678E-3</v>
      </c>
      <c r="I2349"/>
    </row>
    <row r="2350" spans="1:9" x14ac:dyDescent="0.25">
      <c r="A2350" s="18" t="s">
        <v>107</v>
      </c>
      <c r="B2350" s="18" t="s">
        <v>108</v>
      </c>
      <c r="C2350" s="18" t="s">
        <v>103</v>
      </c>
      <c r="D2350" s="18" t="s">
        <v>310</v>
      </c>
      <c r="E2350" s="18" t="s">
        <v>311</v>
      </c>
      <c r="F2350" s="18" t="s">
        <v>228</v>
      </c>
      <c r="G2350" s="18" t="s">
        <v>229</v>
      </c>
      <c r="H2350" s="24">
        <v>1.1297084877778471E-3</v>
      </c>
      <c r="I2350"/>
    </row>
    <row r="2351" spans="1:9" x14ac:dyDescent="0.25">
      <c r="A2351" s="18" t="s">
        <v>107</v>
      </c>
      <c r="B2351" s="18" t="s">
        <v>108</v>
      </c>
      <c r="C2351" s="18" t="s">
        <v>103</v>
      </c>
      <c r="D2351" s="18" t="s">
        <v>310</v>
      </c>
      <c r="E2351" s="18" t="s">
        <v>311</v>
      </c>
      <c r="F2351" s="18" t="s">
        <v>172</v>
      </c>
      <c r="G2351" s="18" t="s">
        <v>173</v>
      </c>
      <c r="H2351" s="24">
        <v>2.9177662581916141E-5</v>
      </c>
      <c r="I2351"/>
    </row>
    <row r="2352" spans="1:9" x14ac:dyDescent="0.25">
      <c r="A2352" s="18" t="s">
        <v>107</v>
      </c>
      <c r="B2352" s="18" t="s">
        <v>108</v>
      </c>
      <c r="C2352" s="18" t="s">
        <v>103</v>
      </c>
      <c r="D2352" s="18" t="s">
        <v>310</v>
      </c>
      <c r="E2352" s="18" t="s">
        <v>311</v>
      </c>
      <c r="F2352" s="18" t="s">
        <v>174</v>
      </c>
      <c r="G2352" s="18" t="s">
        <v>175</v>
      </c>
      <c r="H2352" s="24">
        <v>5.5264825555847111E-3</v>
      </c>
      <c r="I2352"/>
    </row>
    <row r="2353" spans="1:9" x14ac:dyDescent="0.25">
      <c r="A2353" s="18" t="s">
        <v>107</v>
      </c>
      <c r="B2353" s="18" t="s">
        <v>108</v>
      </c>
      <c r="C2353" s="18" t="s">
        <v>103</v>
      </c>
      <c r="D2353" s="18" t="s">
        <v>310</v>
      </c>
      <c r="E2353" s="18" t="s">
        <v>311</v>
      </c>
      <c r="F2353" s="18" t="s">
        <v>190</v>
      </c>
      <c r="G2353" s="18" t="s">
        <v>191</v>
      </c>
      <c r="H2353" s="24">
        <v>9.332008210672205E-5</v>
      </c>
      <c r="I2353"/>
    </row>
    <row r="2354" spans="1:9" x14ac:dyDescent="0.25">
      <c r="A2354" s="18" t="s">
        <v>107</v>
      </c>
      <c r="B2354" s="18" t="s">
        <v>108</v>
      </c>
      <c r="C2354" s="18" t="s">
        <v>103</v>
      </c>
      <c r="D2354" s="18" t="s">
        <v>310</v>
      </c>
      <c r="E2354" s="18" t="s">
        <v>311</v>
      </c>
      <c r="F2354" s="18" t="s">
        <v>124</v>
      </c>
      <c r="G2354" s="18" t="s">
        <v>125</v>
      </c>
      <c r="H2354" s="24">
        <v>1.2489106021703483E-3</v>
      </c>
      <c r="I2354"/>
    </row>
    <row r="2355" spans="1:9" x14ac:dyDescent="0.25">
      <c r="A2355" s="18" t="s">
        <v>107</v>
      </c>
      <c r="B2355" s="18" t="s">
        <v>108</v>
      </c>
      <c r="C2355" s="18" t="s">
        <v>103</v>
      </c>
      <c r="D2355" s="18" t="s">
        <v>310</v>
      </c>
      <c r="E2355" s="18" t="s">
        <v>311</v>
      </c>
      <c r="F2355" s="18" t="s">
        <v>176</v>
      </c>
      <c r="G2355" s="18" t="s">
        <v>177</v>
      </c>
      <c r="H2355" s="24">
        <v>2.3591397583462297E-3</v>
      </c>
      <c r="I2355"/>
    </row>
    <row r="2356" spans="1:9" x14ac:dyDescent="0.25">
      <c r="A2356" s="18" t="s">
        <v>107</v>
      </c>
      <c r="B2356" s="18" t="s">
        <v>108</v>
      </c>
      <c r="C2356" s="18" t="s">
        <v>103</v>
      </c>
      <c r="D2356" s="18" t="s">
        <v>310</v>
      </c>
      <c r="E2356" s="18" t="s">
        <v>311</v>
      </c>
      <c r="F2356" s="18" t="s">
        <v>314</v>
      </c>
      <c r="G2356" s="18" t="s">
        <v>315</v>
      </c>
      <c r="H2356" s="24">
        <v>1.4150233665679318E-4</v>
      </c>
      <c r="I2356"/>
    </row>
    <row r="2357" spans="1:9" x14ac:dyDescent="0.25">
      <c r="A2357" s="18" t="s">
        <v>107</v>
      </c>
      <c r="B2357" s="18" t="s">
        <v>108</v>
      </c>
      <c r="C2357" s="18" t="s">
        <v>103</v>
      </c>
      <c r="D2357" s="18" t="s">
        <v>310</v>
      </c>
      <c r="E2357" s="18" t="s">
        <v>311</v>
      </c>
      <c r="F2357" s="18" t="s">
        <v>196</v>
      </c>
      <c r="G2357" s="18" t="s">
        <v>197</v>
      </c>
      <c r="H2357" s="24">
        <v>1.1296381799483379E-7</v>
      </c>
      <c r="I2357"/>
    </row>
    <row r="2358" spans="1:9" x14ac:dyDescent="0.25">
      <c r="A2358" s="18" t="s">
        <v>107</v>
      </c>
      <c r="B2358" s="18" t="s">
        <v>108</v>
      </c>
      <c r="C2358" s="18" t="s">
        <v>103</v>
      </c>
      <c r="D2358" s="18" t="s">
        <v>250</v>
      </c>
      <c r="E2358" s="18" t="s">
        <v>251</v>
      </c>
      <c r="F2358" s="18" t="s">
        <v>126</v>
      </c>
      <c r="G2358" s="18" t="s">
        <v>127</v>
      </c>
      <c r="H2358" s="24">
        <v>1.1754156420287008E-5</v>
      </c>
      <c r="I2358"/>
    </row>
    <row r="2359" spans="1:9" x14ac:dyDescent="0.25">
      <c r="A2359" s="18" t="s">
        <v>107</v>
      </c>
      <c r="B2359" s="18" t="s">
        <v>108</v>
      </c>
      <c r="C2359" s="18" t="s">
        <v>103</v>
      </c>
      <c r="D2359" s="18" t="s">
        <v>250</v>
      </c>
      <c r="E2359" s="18" t="s">
        <v>251</v>
      </c>
      <c r="F2359" s="18" t="s">
        <v>254</v>
      </c>
      <c r="G2359" s="18" t="s">
        <v>255</v>
      </c>
      <c r="H2359" s="24">
        <v>1.3642558271317112E-7</v>
      </c>
      <c r="I2359"/>
    </row>
    <row r="2360" spans="1:9" x14ac:dyDescent="0.25">
      <c r="A2360" s="18" t="s">
        <v>107</v>
      </c>
      <c r="B2360" s="18" t="s">
        <v>108</v>
      </c>
      <c r="C2360" s="18" t="s">
        <v>103</v>
      </c>
      <c r="D2360" s="18" t="s">
        <v>250</v>
      </c>
      <c r="E2360" s="18" t="s">
        <v>251</v>
      </c>
      <c r="F2360" s="18" t="s">
        <v>264</v>
      </c>
      <c r="G2360" s="18" t="s">
        <v>265</v>
      </c>
      <c r="H2360" s="24">
        <v>5.8534003623461965E-7</v>
      </c>
      <c r="I2360"/>
    </row>
    <row r="2361" spans="1:9" x14ac:dyDescent="0.25">
      <c r="A2361" s="18" t="s">
        <v>107</v>
      </c>
      <c r="B2361" s="18" t="s">
        <v>108</v>
      </c>
      <c r="C2361" s="18" t="s">
        <v>103</v>
      </c>
      <c r="D2361" s="18" t="s">
        <v>250</v>
      </c>
      <c r="E2361" s="18" t="s">
        <v>251</v>
      </c>
      <c r="F2361" s="18" t="s">
        <v>212</v>
      </c>
      <c r="G2361" s="18" t="s">
        <v>213</v>
      </c>
      <c r="H2361" s="24">
        <v>4.5959015119253568E-6</v>
      </c>
      <c r="I2361"/>
    </row>
    <row r="2362" spans="1:9" x14ac:dyDescent="0.25">
      <c r="A2362" s="18" t="s">
        <v>107</v>
      </c>
      <c r="B2362" s="18" t="s">
        <v>108</v>
      </c>
      <c r="C2362" s="18" t="s">
        <v>103</v>
      </c>
      <c r="D2362" s="18" t="s">
        <v>250</v>
      </c>
      <c r="E2362" s="18" t="s">
        <v>251</v>
      </c>
      <c r="F2362" s="18" t="s">
        <v>128</v>
      </c>
      <c r="G2362" s="18" t="s">
        <v>129</v>
      </c>
      <c r="H2362" s="24">
        <v>9.1020008240482279E-3</v>
      </c>
      <c r="I2362"/>
    </row>
    <row r="2363" spans="1:9" x14ac:dyDescent="0.25">
      <c r="A2363" s="18" t="s">
        <v>107</v>
      </c>
      <c r="B2363" s="18" t="s">
        <v>108</v>
      </c>
      <c r="C2363" s="18" t="s">
        <v>103</v>
      </c>
      <c r="D2363" s="18" t="s">
        <v>250</v>
      </c>
      <c r="E2363" s="18" t="s">
        <v>251</v>
      </c>
      <c r="F2363" s="18" t="s">
        <v>200</v>
      </c>
      <c r="G2363" s="18" t="s">
        <v>201</v>
      </c>
      <c r="H2363" s="24">
        <v>2.3485483980581706E-5</v>
      </c>
      <c r="I2363"/>
    </row>
    <row r="2364" spans="1:9" x14ac:dyDescent="0.25">
      <c r="A2364" s="18" t="s">
        <v>107</v>
      </c>
      <c r="B2364" s="18" t="s">
        <v>108</v>
      </c>
      <c r="C2364" s="18" t="s">
        <v>103</v>
      </c>
      <c r="D2364" s="18" t="s">
        <v>250</v>
      </c>
      <c r="E2364" s="18" t="s">
        <v>251</v>
      </c>
      <c r="F2364" s="18" t="s">
        <v>202</v>
      </c>
      <c r="G2364" s="18" t="s">
        <v>203</v>
      </c>
      <c r="H2364" s="24">
        <v>2.4794574049157842E-5</v>
      </c>
      <c r="I2364"/>
    </row>
    <row r="2365" spans="1:9" x14ac:dyDescent="0.25">
      <c r="A2365" s="18" t="s">
        <v>107</v>
      </c>
      <c r="B2365" s="18" t="s">
        <v>108</v>
      </c>
      <c r="C2365" s="18" t="s">
        <v>103</v>
      </c>
      <c r="D2365" s="18" t="s">
        <v>250</v>
      </c>
      <c r="E2365" s="18" t="s">
        <v>251</v>
      </c>
      <c r="F2365" s="18" t="s">
        <v>130</v>
      </c>
      <c r="G2365" s="18" t="s">
        <v>131</v>
      </c>
      <c r="H2365" s="24">
        <v>1.1490222824241074E-2</v>
      </c>
      <c r="I2365"/>
    </row>
    <row r="2366" spans="1:9" x14ac:dyDescent="0.25">
      <c r="A2366" s="18" t="s">
        <v>107</v>
      </c>
      <c r="B2366" s="18" t="s">
        <v>108</v>
      </c>
      <c r="C2366" s="18" t="s">
        <v>103</v>
      </c>
      <c r="D2366" s="18" t="s">
        <v>250</v>
      </c>
      <c r="E2366" s="18" t="s">
        <v>251</v>
      </c>
      <c r="F2366" s="18" t="s">
        <v>180</v>
      </c>
      <c r="G2366" s="18" t="s">
        <v>181</v>
      </c>
      <c r="H2366" s="24">
        <v>7.5871747944798033E-6</v>
      </c>
      <c r="I2366"/>
    </row>
    <row r="2367" spans="1:9" x14ac:dyDescent="0.25">
      <c r="A2367" s="18" t="s">
        <v>107</v>
      </c>
      <c r="B2367" s="18" t="s">
        <v>108</v>
      </c>
      <c r="C2367" s="18" t="s">
        <v>103</v>
      </c>
      <c r="D2367" s="18" t="s">
        <v>250</v>
      </c>
      <c r="E2367" s="18" t="s">
        <v>251</v>
      </c>
      <c r="F2367" s="18" t="s">
        <v>238</v>
      </c>
      <c r="G2367" s="18" t="s">
        <v>239</v>
      </c>
      <c r="H2367" s="24">
        <v>2.0268563229544509E-4</v>
      </c>
      <c r="I2367"/>
    </row>
    <row r="2368" spans="1:9" x14ac:dyDescent="0.25">
      <c r="A2368" s="18" t="s">
        <v>107</v>
      </c>
      <c r="B2368" s="18" t="s">
        <v>108</v>
      </c>
      <c r="C2368" s="18" t="s">
        <v>103</v>
      </c>
      <c r="D2368" s="18" t="s">
        <v>250</v>
      </c>
      <c r="E2368" s="18" t="s">
        <v>251</v>
      </c>
      <c r="F2368" s="18" t="s">
        <v>138</v>
      </c>
      <c r="G2368" s="18" t="s">
        <v>139</v>
      </c>
      <c r="H2368" s="24">
        <v>5.7329421274514933E-5</v>
      </c>
      <c r="I2368"/>
    </row>
    <row r="2369" spans="1:9" x14ac:dyDescent="0.25">
      <c r="A2369" s="18" t="s">
        <v>107</v>
      </c>
      <c r="B2369" s="18" t="s">
        <v>108</v>
      </c>
      <c r="C2369" s="18" t="s">
        <v>103</v>
      </c>
      <c r="D2369" s="18" t="s">
        <v>250</v>
      </c>
      <c r="E2369" s="18" t="s">
        <v>251</v>
      </c>
      <c r="F2369" s="18" t="s">
        <v>140</v>
      </c>
      <c r="G2369" s="18" t="s">
        <v>141</v>
      </c>
      <c r="H2369" s="24">
        <v>8.2848360731096152E-2</v>
      </c>
      <c r="I2369"/>
    </row>
    <row r="2370" spans="1:9" x14ac:dyDescent="0.25">
      <c r="A2370" s="18" t="s">
        <v>107</v>
      </c>
      <c r="B2370" s="18" t="s">
        <v>108</v>
      </c>
      <c r="C2370" s="18" t="s">
        <v>103</v>
      </c>
      <c r="D2370" s="18" t="s">
        <v>250</v>
      </c>
      <c r="E2370" s="18" t="s">
        <v>251</v>
      </c>
      <c r="F2370" s="18" t="s">
        <v>242</v>
      </c>
      <c r="G2370" s="18" t="s">
        <v>243</v>
      </c>
      <c r="H2370" s="24">
        <v>2.8593864445927889E-6</v>
      </c>
      <c r="I2370"/>
    </row>
    <row r="2371" spans="1:9" x14ac:dyDescent="0.25">
      <c r="A2371" s="18" t="s">
        <v>107</v>
      </c>
      <c r="B2371" s="18" t="s">
        <v>108</v>
      </c>
      <c r="C2371" s="18" t="s">
        <v>103</v>
      </c>
      <c r="D2371" s="18" t="s">
        <v>250</v>
      </c>
      <c r="E2371" s="18" t="s">
        <v>251</v>
      </c>
      <c r="F2371" s="18" t="s">
        <v>214</v>
      </c>
      <c r="G2371" s="18" t="s">
        <v>215</v>
      </c>
      <c r="H2371" s="24">
        <v>2.9967213953337765E-4</v>
      </c>
      <c r="I2371"/>
    </row>
    <row r="2372" spans="1:9" x14ac:dyDescent="0.25">
      <c r="A2372" s="18" t="s">
        <v>107</v>
      </c>
      <c r="B2372" s="18" t="s">
        <v>108</v>
      </c>
      <c r="C2372" s="18" t="s">
        <v>103</v>
      </c>
      <c r="D2372" s="18" t="s">
        <v>250</v>
      </c>
      <c r="E2372" s="18" t="s">
        <v>251</v>
      </c>
      <c r="F2372" s="18" t="s">
        <v>142</v>
      </c>
      <c r="G2372" s="18" t="s">
        <v>143</v>
      </c>
      <c r="H2372" s="24">
        <v>2.9241894856608719E-4</v>
      </c>
      <c r="I2372"/>
    </row>
    <row r="2373" spans="1:9" x14ac:dyDescent="0.25">
      <c r="A2373" s="18" t="s">
        <v>107</v>
      </c>
      <c r="B2373" s="18" t="s">
        <v>108</v>
      </c>
      <c r="C2373" s="18" t="s">
        <v>103</v>
      </c>
      <c r="D2373" s="18" t="s">
        <v>250</v>
      </c>
      <c r="E2373" s="18" t="s">
        <v>251</v>
      </c>
      <c r="F2373" s="18" t="s">
        <v>144</v>
      </c>
      <c r="G2373" s="18" t="s">
        <v>145</v>
      </c>
      <c r="H2373" s="24">
        <v>8.8632857373854878E-4</v>
      </c>
      <c r="I2373"/>
    </row>
    <row r="2374" spans="1:9" x14ac:dyDescent="0.25">
      <c r="A2374" s="18" t="s">
        <v>107</v>
      </c>
      <c r="B2374" s="18" t="s">
        <v>108</v>
      </c>
      <c r="C2374" s="18" t="s">
        <v>103</v>
      </c>
      <c r="D2374" s="18" t="s">
        <v>250</v>
      </c>
      <c r="E2374" s="18" t="s">
        <v>251</v>
      </c>
      <c r="F2374" s="18" t="s">
        <v>146</v>
      </c>
      <c r="G2374" s="18" t="s">
        <v>147</v>
      </c>
      <c r="H2374" s="24">
        <v>1.1077969468013507E-6</v>
      </c>
      <c r="I2374"/>
    </row>
    <row r="2375" spans="1:9" x14ac:dyDescent="0.25">
      <c r="A2375" s="18" t="s">
        <v>107</v>
      </c>
      <c r="B2375" s="18" t="s">
        <v>108</v>
      </c>
      <c r="C2375" s="18" t="s">
        <v>103</v>
      </c>
      <c r="D2375" s="18" t="s">
        <v>250</v>
      </c>
      <c r="E2375" s="18" t="s">
        <v>251</v>
      </c>
      <c r="F2375" s="18" t="s">
        <v>148</v>
      </c>
      <c r="G2375" s="18" t="s">
        <v>149</v>
      </c>
      <c r="H2375" s="24">
        <v>5.2021899056259882E-5</v>
      </c>
      <c r="I2375"/>
    </row>
    <row r="2376" spans="1:9" x14ac:dyDescent="0.25">
      <c r="A2376" s="18" t="s">
        <v>107</v>
      </c>
      <c r="B2376" s="18" t="s">
        <v>108</v>
      </c>
      <c r="C2376" s="18" t="s">
        <v>103</v>
      </c>
      <c r="D2376" s="18" t="s">
        <v>250</v>
      </c>
      <c r="E2376" s="18" t="s">
        <v>251</v>
      </c>
      <c r="F2376" s="18" t="s">
        <v>216</v>
      </c>
      <c r="G2376" s="18" t="s">
        <v>217</v>
      </c>
      <c r="H2376" s="24">
        <v>1.1086239134615396E-5</v>
      </c>
      <c r="I2376"/>
    </row>
    <row r="2377" spans="1:9" x14ac:dyDescent="0.25">
      <c r="A2377" s="18" t="s">
        <v>107</v>
      </c>
      <c r="B2377" s="18" t="s">
        <v>108</v>
      </c>
      <c r="C2377" s="18" t="s">
        <v>103</v>
      </c>
      <c r="D2377" s="18" t="s">
        <v>250</v>
      </c>
      <c r="E2377" s="18" t="s">
        <v>251</v>
      </c>
      <c r="F2377" s="18" t="s">
        <v>256</v>
      </c>
      <c r="G2377" s="18" t="s">
        <v>257</v>
      </c>
      <c r="H2377" s="24">
        <v>4.07425359042741E-3</v>
      </c>
      <c r="I2377"/>
    </row>
    <row r="2378" spans="1:9" x14ac:dyDescent="0.25">
      <c r="A2378" s="18" t="s">
        <v>107</v>
      </c>
      <c r="B2378" s="18" t="s">
        <v>108</v>
      </c>
      <c r="C2378" s="18" t="s">
        <v>103</v>
      </c>
      <c r="D2378" s="18" t="s">
        <v>250</v>
      </c>
      <c r="E2378" s="18" t="s">
        <v>251</v>
      </c>
      <c r="F2378" s="18" t="s">
        <v>218</v>
      </c>
      <c r="G2378" s="18" t="s">
        <v>219</v>
      </c>
      <c r="H2378" s="24">
        <v>1.0132696542348473E-3</v>
      </c>
      <c r="I2378"/>
    </row>
    <row r="2379" spans="1:9" x14ac:dyDescent="0.25">
      <c r="A2379" s="18" t="s">
        <v>107</v>
      </c>
      <c r="B2379" s="18" t="s">
        <v>108</v>
      </c>
      <c r="C2379" s="18" t="s">
        <v>103</v>
      </c>
      <c r="D2379" s="18" t="s">
        <v>250</v>
      </c>
      <c r="E2379" s="18" t="s">
        <v>251</v>
      </c>
      <c r="F2379" s="18" t="s">
        <v>192</v>
      </c>
      <c r="G2379" s="18" t="s">
        <v>193</v>
      </c>
      <c r="H2379" s="24">
        <v>0.10446057437294266</v>
      </c>
      <c r="I2379"/>
    </row>
    <row r="2380" spans="1:9" x14ac:dyDescent="0.25">
      <c r="A2380" s="18" t="s">
        <v>107</v>
      </c>
      <c r="B2380" s="18" t="s">
        <v>108</v>
      </c>
      <c r="C2380" s="18" t="s">
        <v>103</v>
      </c>
      <c r="D2380" s="18" t="s">
        <v>250</v>
      </c>
      <c r="E2380" s="18" t="s">
        <v>251</v>
      </c>
      <c r="F2380" s="18" t="s">
        <v>252</v>
      </c>
      <c r="G2380" s="18" t="s">
        <v>253</v>
      </c>
      <c r="H2380" s="24">
        <v>1.0952944449286118E-4</v>
      </c>
      <c r="I2380"/>
    </row>
    <row r="2381" spans="1:9" x14ac:dyDescent="0.25">
      <c r="A2381" s="18" t="s">
        <v>107</v>
      </c>
      <c r="B2381" s="18" t="s">
        <v>108</v>
      </c>
      <c r="C2381" s="18" t="s">
        <v>103</v>
      </c>
      <c r="D2381" s="18" t="s">
        <v>250</v>
      </c>
      <c r="E2381" s="18" t="s">
        <v>251</v>
      </c>
      <c r="F2381" s="18" t="s">
        <v>224</v>
      </c>
      <c r="G2381" s="18" t="s">
        <v>225</v>
      </c>
      <c r="H2381" s="24">
        <v>3.9841407203161411E-4</v>
      </c>
      <c r="I2381"/>
    </row>
    <row r="2382" spans="1:9" x14ac:dyDescent="0.25">
      <c r="A2382" s="18" t="s">
        <v>107</v>
      </c>
      <c r="B2382" s="18" t="s">
        <v>108</v>
      </c>
      <c r="C2382" s="18" t="s">
        <v>103</v>
      </c>
      <c r="D2382" s="18" t="s">
        <v>250</v>
      </c>
      <c r="E2382" s="18" t="s">
        <v>251</v>
      </c>
      <c r="F2382" s="18" t="s">
        <v>182</v>
      </c>
      <c r="G2382" s="18" t="s">
        <v>183</v>
      </c>
      <c r="H2382" s="24">
        <v>1.4039687540365532E-2</v>
      </c>
      <c r="I2382"/>
    </row>
    <row r="2383" spans="1:9" x14ac:dyDescent="0.25">
      <c r="A2383" s="18" t="s">
        <v>107</v>
      </c>
      <c r="B2383" s="18" t="s">
        <v>108</v>
      </c>
      <c r="C2383" s="18" t="s">
        <v>103</v>
      </c>
      <c r="D2383" s="18" t="s">
        <v>250</v>
      </c>
      <c r="E2383" s="18" t="s">
        <v>251</v>
      </c>
      <c r="F2383" s="18" t="s">
        <v>230</v>
      </c>
      <c r="G2383" s="18" t="s">
        <v>231</v>
      </c>
      <c r="H2383" s="24">
        <v>1.4761034504446879E-2</v>
      </c>
      <c r="I2383"/>
    </row>
    <row r="2384" spans="1:9" x14ac:dyDescent="0.25">
      <c r="A2384" s="18" t="s">
        <v>107</v>
      </c>
      <c r="B2384" s="18" t="s">
        <v>108</v>
      </c>
      <c r="C2384" s="18" t="s">
        <v>103</v>
      </c>
      <c r="D2384" s="18" t="s">
        <v>250</v>
      </c>
      <c r="E2384" s="18" t="s">
        <v>251</v>
      </c>
      <c r="F2384" s="18" t="s">
        <v>258</v>
      </c>
      <c r="G2384" s="18" t="s">
        <v>259</v>
      </c>
      <c r="H2384" s="24">
        <v>4.0635223619369157E-4</v>
      </c>
      <c r="I2384"/>
    </row>
    <row r="2385" spans="1:9" x14ac:dyDescent="0.25">
      <c r="A2385" s="18" t="s">
        <v>107</v>
      </c>
      <c r="B2385" s="18" t="s">
        <v>108</v>
      </c>
      <c r="C2385" s="18" t="s">
        <v>103</v>
      </c>
      <c r="D2385" s="18" t="s">
        <v>250</v>
      </c>
      <c r="E2385" s="18" t="s">
        <v>251</v>
      </c>
      <c r="F2385" s="18" t="s">
        <v>232</v>
      </c>
      <c r="G2385" s="18" t="s">
        <v>233</v>
      </c>
      <c r="H2385" s="24">
        <v>2.5902754273663221E-2</v>
      </c>
      <c r="I2385"/>
    </row>
    <row r="2386" spans="1:9" x14ac:dyDescent="0.25">
      <c r="A2386" s="18" t="s">
        <v>107</v>
      </c>
      <c r="B2386" s="18" t="s">
        <v>108</v>
      </c>
      <c r="C2386" s="18" t="s">
        <v>103</v>
      </c>
      <c r="D2386" s="18" t="s">
        <v>250</v>
      </c>
      <c r="E2386" s="18" t="s">
        <v>251</v>
      </c>
      <c r="F2386" s="18" t="s">
        <v>152</v>
      </c>
      <c r="G2386" s="18" t="s">
        <v>153</v>
      </c>
      <c r="H2386" s="24">
        <v>2.8180942840802183E-3</v>
      </c>
      <c r="I2386"/>
    </row>
    <row r="2387" spans="1:9" x14ac:dyDescent="0.25">
      <c r="A2387" s="18" t="s">
        <v>107</v>
      </c>
      <c r="B2387" s="18" t="s">
        <v>108</v>
      </c>
      <c r="C2387" s="18" t="s">
        <v>103</v>
      </c>
      <c r="D2387" s="18" t="s">
        <v>250</v>
      </c>
      <c r="E2387" s="18" t="s">
        <v>251</v>
      </c>
      <c r="F2387" s="18" t="s">
        <v>156</v>
      </c>
      <c r="G2387" s="18" t="s">
        <v>157</v>
      </c>
      <c r="H2387" s="24">
        <v>3.6231690766562103E-6</v>
      </c>
      <c r="I2387"/>
    </row>
    <row r="2388" spans="1:9" x14ac:dyDescent="0.25">
      <c r="A2388" s="18" t="s">
        <v>107</v>
      </c>
      <c r="B2388" s="18" t="s">
        <v>108</v>
      </c>
      <c r="C2388" s="18" t="s">
        <v>103</v>
      </c>
      <c r="D2388" s="18" t="s">
        <v>250</v>
      </c>
      <c r="E2388" s="18" t="s">
        <v>251</v>
      </c>
      <c r="F2388" s="18" t="s">
        <v>234</v>
      </c>
      <c r="G2388" s="18" t="s">
        <v>235</v>
      </c>
      <c r="H2388" s="24">
        <v>9.6735409824113758E-2</v>
      </c>
      <c r="I2388"/>
    </row>
    <row r="2389" spans="1:9" x14ac:dyDescent="0.25">
      <c r="A2389" s="18" t="s">
        <v>107</v>
      </c>
      <c r="B2389" s="18" t="s">
        <v>108</v>
      </c>
      <c r="C2389" s="18" t="s">
        <v>103</v>
      </c>
      <c r="D2389" s="18" t="s">
        <v>250</v>
      </c>
      <c r="E2389" s="18" t="s">
        <v>251</v>
      </c>
      <c r="F2389" s="18" t="s">
        <v>158</v>
      </c>
      <c r="G2389" s="18" t="s">
        <v>159</v>
      </c>
      <c r="H2389" s="24">
        <v>4.316551351845846E-7</v>
      </c>
      <c r="I2389"/>
    </row>
    <row r="2390" spans="1:9" x14ac:dyDescent="0.25">
      <c r="A2390" s="18" t="s">
        <v>107</v>
      </c>
      <c r="B2390" s="18" t="s">
        <v>108</v>
      </c>
      <c r="C2390" s="18" t="s">
        <v>103</v>
      </c>
      <c r="D2390" s="18" t="s">
        <v>250</v>
      </c>
      <c r="E2390" s="18" t="s">
        <v>251</v>
      </c>
      <c r="F2390" s="18" t="s">
        <v>160</v>
      </c>
      <c r="G2390" s="18" t="s">
        <v>161</v>
      </c>
      <c r="H2390" s="24">
        <v>2.9842400640797263E-3</v>
      </c>
      <c r="I2390"/>
    </row>
    <row r="2391" spans="1:9" x14ac:dyDescent="0.25">
      <c r="A2391" s="18" t="s">
        <v>107</v>
      </c>
      <c r="B2391" s="18" t="s">
        <v>108</v>
      </c>
      <c r="C2391" s="18" t="s">
        <v>103</v>
      </c>
      <c r="D2391" s="18" t="s">
        <v>250</v>
      </c>
      <c r="E2391" s="18" t="s">
        <v>251</v>
      </c>
      <c r="F2391" s="18" t="s">
        <v>164</v>
      </c>
      <c r="G2391" s="18" t="s">
        <v>165</v>
      </c>
      <c r="H2391" s="24">
        <v>1.3589409291170029E-2</v>
      </c>
      <c r="I2391"/>
    </row>
    <row r="2392" spans="1:9" x14ac:dyDescent="0.25">
      <c r="A2392" s="18" t="s">
        <v>107</v>
      </c>
      <c r="B2392" s="18" t="s">
        <v>108</v>
      </c>
      <c r="C2392" s="18" t="s">
        <v>103</v>
      </c>
      <c r="D2392" s="18" t="s">
        <v>250</v>
      </c>
      <c r="E2392" s="18" t="s">
        <v>251</v>
      </c>
      <c r="F2392" s="18" t="s">
        <v>188</v>
      </c>
      <c r="G2392" s="18" t="s">
        <v>189</v>
      </c>
      <c r="H2392" s="24">
        <v>5.9911687229596174E-3</v>
      </c>
      <c r="I2392"/>
    </row>
    <row r="2393" spans="1:9" x14ac:dyDescent="0.25">
      <c r="A2393" s="18" t="s">
        <v>107</v>
      </c>
      <c r="B2393" s="18" t="s">
        <v>108</v>
      </c>
      <c r="C2393" s="18" t="s">
        <v>103</v>
      </c>
      <c r="D2393" s="18" t="s">
        <v>250</v>
      </c>
      <c r="E2393" s="18" t="s">
        <v>251</v>
      </c>
      <c r="F2393" s="18" t="s">
        <v>166</v>
      </c>
      <c r="G2393" s="18" t="s">
        <v>167</v>
      </c>
      <c r="H2393" s="24">
        <v>3.8704828730078669E-5</v>
      </c>
      <c r="I2393"/>
    </row>
    <row r="2394" spans="1:9" x14ac:dyDescent="0.25">
      <c r="A2394" s="18" t="s">
        <v>107</v>
      </c>
      <c r="B2394" s="18" t="s">
        <v>108</v>
      </c>
      <c r="C2394" s="18" t="s">
        <v>103</v>
      </c>
      <c r="D2394" s="18" t="s">
        <v>250</v>
      </c>
      <c r="E2394" s="18" t="s">
        <v>251</v>
      </c>
      <c r="F2394" s="18" t="s">
        <v>168</v>
      </c>
      <c r="G2394" s="18" t="s">
        <v>169</v>
      </c>
      <c r="H2394" s="24">
        <v>6.9384802407764751E-6</v>
      </c>
      <c r="I2394"/>
    </row>
    <row r="2395" spans="1:9" x14ac:dyDescent="0.25">
      <c r="A2395" s="18" t="s">
        <v>107</v>
      </c>
      <c r="B2395" s="18" t="s">
        <v>108</v>
      </c>
      <c r="C2395" s="18" t="s">
        <v>103</v>
      </c>
      <c r="D2395" s="18" t="s">
        <v>250</v>
      </c>
      <c r="E2395" s="18" t="s">
        <v>251</v>
      </c>
      <c r="F2395" s="18" t="s">
        <v>228</v>
      </c>
      <c r="G2395" s="18" t="s">
        <v>229</v>
      </c>
      <c r="H2395" s="24">
        <v>1.8266497209948215E-2</v>
      </c>
      <c r="I2395"/>
    </row>
    <row r="2396" spans="1:9" x14ac:dyDescent="0.25">
      <c r="A2396" s="18" t="s">
        <v>107</v>
      </c>
      <c r="B2396" s="18" t="s">
        <v>108</v>
      </c>
      <c r="C2396" s="18" t="s">
        <v>103</v>
      </c>
      <c r="D2396" s="18" t="s">
        <v>250</v>
      </c>
      <c r="E2396" s="18" t="s">
        <v>251</v>
      </c>
      <c r="F2396" s="18" t="s">
        <v>172</v>
      </c>
      <c r="G2396" s="18" t="s">
        <v>173</v>
      </c>
      <c r="H2396" s="24">
        <v>3.7483736683544089E-5</v>
      </c>
      <c r="I2396"/>
    </row>
    <row r="2397" spans="1:9" x14ac:dyDescent="0.25">
      <c r="A2397" s="18" t="s">
        <v>107</v>
      </c>
      <c r="B2397" s="18" t="s">
        <v>108</v>
      </c>
      <c r="C2397" s="18" t="s">
        <v>103</v>
      </c>
      <c r="D2397" s="18" t="s">
        <v>250</v>
      </c>
      <c r="E2397" s="18" t="s">
        <v>251</v>
      </c>
      <c r="F2397" s="18" t="s">
        <v>174</v>
      </c>
      <c r="G2397" s="18" t="s">
        <v>175</v>
      </c>
      <c r="H2397" s="24">
        <v>7.0786093783855894E-5</v>
      </c>
      <c r="I2397"/>
    </row>
    <row r="2398" spans="1:9" x14ac:dyDescent="0.25">
      <c r="A2398" s="18" t="s">
        <v>107</v>
      </c>
      <c r="B2398" s="18" t="s">
        <v>108</v>
      </c>
      <c r="C2398" s="18" t="s">
        <v>103</v>
      </c>
      <c r="D2398" s="18" t="s">
        <v>250</v>
      </c>
      <c r="E2398" s="18" t="s">
        <v>251</v>
      </c>
      <c r="F2398" s="18" t="s">
        <v>190</v>
      </c>
      <c r="G2398" s="18" t="s">
        <v>191</v>
      </c>
      <c r="H2398" s="24">
        <v>3.4363087252906089E-5</v>
      </c>
      <c r="I2398"/>
    </row>
    <row r="2399" spans="1:9" x14ac:dyDescent="0.25">
      <c r="A2399" s="18" t="s">
        <v>107</v>
      </c>
      <c r="B2399" s="18" t="s">
        <v>108</v>
      </c>
      <c r="C2399" s="18" t="s">
        <v>103</v>
      </c>
      <c r="D2399" s="18" t="s">
        <v>250</v>
      </c>
      <c r="E2399" s="18" t="s">
        <v>251</v>
      </c>
      <c r="F2399" s="18" t="s">
        <v>124</v>
      </c>
      <c r="G2399" s="18" t="s">
        <v>125</v>
      </c>
      <c r="H2399" s="24">
        <v>2.5157918624501533E-4</v>
      </c>
      <c r="I2399"/>
    </row>
    <row r="2400" spans="1:9" x14ac:dyDescent="0.25">
      <c r="A2400" s="18" t="s">
        <v>107</v>
      </c>
      <c r="B2400" s="18" t="s">
        <v>108</v>
      </c>
      <c r="C2400" s="18" t="s">
        <v>103</v>
      </c>
      <c r="D2400" s="18" t="s">
        <v>250</v>
      </c>
      <c r="E2400" s="18" t="s">
        <v>251</v>
      </c>
      <c r="F2400" s="18" t="s">
        <v>176</v>
      </c>
      <c r="G2400" s="18" t="s">
        <v>177</v>
      </c>
      <c r="H2400" s="24">
        <v>3.3893360433769851E-4</v>
      </c>
      <c r="I2400"/>
    </row>
    <row r="2401" spans="1:9" x14ac:dyDescent="0.25">
      <c r="A2401" s="18" t="s">
        <v>107</v>
      </c>
      <c r="B2401" s="18" t="s">
        <v>108</v>
      </c>
      <c r="C2401" s="18" t="s">
        <v>103</v>
      </c>
      <c r="D2401" s="18" t="s">
        <v>250</v>
      </c>
      <c r="E2401" s="18" t="s">
        <v>251</v>
      </c>
      <c r="F2401" s="18" t="s">
        <v>208</v>
      </c>
      <c r="G2401" s="18" t="s">
        <v>209</v>
      </c>
      <c r="H2401" s="24">
        <v>0.14155748236804189</v>
      </c>
      <c r="I2401"/>
    </row>
    <row r="2402" spans="1:9" x14ac:dyDescent="0.25">
      <c r="A2402" s="18" t="s">
        <v>107</v>
      </c>
      <c r="B2402" s="18" t="s">
        <v>108</v>
      </c>
      <c r="C2402" s="18" t="s">
        <v>103</v>
      </c>
      <c r="D2402" s="18" t="s">
        <v>250</v>
      </c>
      <c r="E2402" s="18" t="s">
        <v>251</v>
      </c>
      <c r="F2402" s="18" t="s">
        <v>196</v>
      </c>
      <c r="G2402" s="18" t="s">
        <v>197</v>
      </c>
      <c r="H2402" s="24">
        <v>5.2462369606336266E-5</v>
      </c>
      <c r="I2402"/>
    </row>
    <row r="2403" spans="1:9" x14ac:dyDescent="0.25">
      <c r="A2403" s="18" t="s">
        <v>107</v>
      </c>
      <c r="B2403" s="18" t="s">
        <v>108</v>
      </c>
      <c r="C2403" s="18" t="s">
        <v>103</v>
      </c>
      <c r="D2403" s="18" t="s">
        <v>306</v>
      </c>
      <c r="E2403" s="18" t="s">
        <v>307</v>
      </c>
      <c r="F2403" s="18" t="s">
        <v>178</v>
      </c>
      <c r="G2403" s="18" t="s">
        <v>179</v>
      </c>
      <c r="H2403" s="24">
        <v>1.7470652218224902E-4</v>
      </c>
      <c r="I2403"/>
    </row>
    <row r="2404" spans="1:9" x14ac:dyDescent="0.25">
      <c r="A2404" s="18" t="s">
        <v>107</v>
      </c>
      <c r="B2404" s="18" t="s">
        <v>108</v>
      </c>
      <c r="C2404" s="18" t="s">
        <v>103</v>
      </c>
      <c r="D2404" s="18" t="s">
        <v>306</v>
      </c>
      <c r="E2404" s="18" t="s">
        <v>307</v>
      </c>
      <c r="F2404" s="18" t="s">
        <v>210</v>
      </c>
      <c r="G2404" s="18" t="s">
        <v>211</v>
      </c>
      <c r="H2404" s="24">
        <v>2.6485102477307571E-6</v>
      </c>
      <c r="I2404"/>
    </row>
    <row r="2405" spans="1:9" x14ac:dyDescent="0.25">
      <c r="A2405" s="18" t="s">
        <v>107</v>
      </c>
      <c r="B2405" s="18" t="s">
        <v>108</v>
      </c>
      <c r="C2405" s="18" t="s">
        <v>103</v>
      </c>
      <c r="D2405" s="18" t="s">
        <v>306</v>
      </c>
      <c r="E2405" s="18" t="s">
        <v>307</v>
      </c>
      <c r="F2405" s="18" t="s">
        <v>126</v>
      </c>
      <c r="G2405" s="18" t="s">
        <v>127</v>
      </c>
      <c r="H2405" s="24">
        <v>1.4493675774371402E-4</v>
      </c>
      <c r="I2405"/>
    </row>
    <row r="2406" spans="1:9" x14ac:dyDescent="0.25">
      <c r="A2406" s="18" t="s">
        <v>107</v>
      </c>
      <c r="B2406" s="18" t="s">
        <v>108</v>
      </c>
      <c r="C2406" s="18" t="s">
        <v>103</v>
      </c>
      <c r="D2406" s="18" t="s">
        <v>306</v>
      </c>
      <c r="E2406" s="18" t="s">
        <v>307</v>
      </c>
      <c r="F2406" s="18" t="s">
        <v>254</v>
      </c>
      <c r="G2406" s="18" t="s">
        <v>255</v>
      </c>
      <c r="H2406" s="24">
        <v>1.3708056584488322E-5</v>
      </c>
      <c r="I2406"/>
    </row>
    <row r="2407" spans="1:9" x14ac:dyDescent="0.25">
      <c r="A2407" s="18" t="s">
        <v>107</v>
      </c>
      <c r="B2407" s="18" t="s">
        <v>108</v>
      </c>
      <c r="C2407" s="18" t="s">
        <v>103</v>
      </c>
      <c r="D2407" s="18" t="s">
        <v>306</v>
      </c>
      <c r="E2407" s="18" t="s">
        <v>307</v>
      </c>
      <c r="F2407" s="18" t="s">
        <v>264</v>
      </c>
      <c r="G2407" s="18" t="s">
        <v>265</v>
      </c>
      <c r="H2407" s="24">
        <v>4.1065243755232735E-5</v>
      </c>
      <c r="I2407"/>
    </row>
    <row r="2408" spans="1:9" x14ac:dyDescent="0.25">
      <c r="A2408" s="18" t="s">
        <v>107</v>
      </c>
      <c r="B2408" s="18" t="s">
        <v>108</v>
      </c>
      <c r="C2408" s="18" t="s">
        <v>103</v>
      </c>
      <c r="D2408" s="18" t="s">
        <v>306</v>
      </c>
      <c r="E2408" s="18" t="s">
        <v>307</v>
      </c>
      <c r="F2408" s="18" t="s">
        <v>212</v>
      </c>
      <c r="G2408" s="18" t="s">
        <v>213</v>
      </c>
      <c r="H2408" s="24">
        <v>5.9589820068241531E-6</v>
      </c>
      <c r="I2408"/>
    </row>
    <row r="2409" spans="1:9" x14ac:dyDescent="0.25">
      <c r="A2409" s="18" t="s">
        <v>107</v>
      </c>
      <c r="B2409" s="18" t="s">
        <v>108</v>
      </c>
      <c r="C2409" s="18" t="s">
        <v>103</v>
      </c>
      <c r="D2409" s="18" t="s">
        <v>306</v>
      </c>
      <c r="E2409" s="18" t="s">
        <v>307</v>
      </c>
      <c r="F2409" s="18" t="s">
        <v>128</v>
      </c>
      <c r="G2409" s="18" t="s">
        <v>129</v>
      </c>
      <c r="H2409" s="24">
        <v>1.3915518996199649E-2</v>
      </c>
      <c r="I2409"/>
    </row>
    <row r="2410" spans="1:9" x14ac:dyDescent="0.25">
      <c r="A2410" s="18" t="s">
        <v>107</v>
      </c>
      <c r="B2410" s="18" t="s">
        <v>108</v>
      </c>
      <c r="C2410" s="18" t="s">
        <v>103</v>
      </c>
      <c r="D2410" s="18" t="s">
        <v>306</v>
      </c>
      <c r="E2410" s="18" t="s">
        <v>307</v>
      </c>
      <c r="F2410" s="18" t="s">
        <v>198</v>
      </c>
      <c r="G2410" s="18" t="s">
        <v>199</v>
      </c>
      <c r="H2410" s="24">
        <v>2.9575600026641085</v>
      </c>
      <c r="I2410"/>
    </row>
    <row r="2411" spans="1:9" x14ac:dyDescent="0.25">
      <c r="A2411" s="18" t="s">
        <v>107</v>
      </c>
      <c r="B2411" s="18" t="s">
        <v>108</v>
      </c>
      <c r="C2411" s="18" t="s">
        <v>103</v>
      </c>
      <c r="D2411" s="18" t="s">
        <v>306</v>
      </c>
      <c r="E2411" s="18" t="s">
        <v>307</v>
      </c>
      <c r="F2411" s="18" t="s">
        <v>200</v>
      </c>
      <c r="G2411" s="18" t="s">
        <v>201</v>
      </c>
      <c r="H2411" s="24">
        <v>7.2154384913425258E-5</v>
      </c>
      <c r="I2411"/>
    </row>
    <row r="2412" spans="1:9" x14ac:dyDescent="0.25">
      <c r="A2412" s="18" t="s">
        <v>107</v>
      </c>
      <c r="B2412" s="18" t="s">
        <v>108</v>
      </c>
      <c r="C2412" s="18" t="s">
        <v>103</v>
      </c>
      <c r="D2412" s="18" t="s">
        <v>306</v>
      </c>
      <c r="E2412" s="18" t="s">
        <v>307</v>
      </c>
      <c r="F2412" s="18" t="s">
        <v>202</v>
      </c>
      <c r="G2412" s="18" t="s">
        <v>203</v>
      </c>
      <c r="H2412" s="24">
        <v>9.9465590452768138E-4</v>
      </c>
      <c r="I2412"/>
    </row>
    <row r="2413" spans="1:9" x14ac:dyDescent="0.25">
      <c r="A2413" s="18" t="s">
        <v>107</v>
      </c>
      <c r="B2413" s="18" t="s">
        <v>108</v>
      </c>
      <c r="C2413" s="18" t="s">
        <v>103</v>
      </c>
      <c r="D2413" s="18" t="s">
        <v>306</v>
      </c>
      <c r="E2413" s="18" t="s">
        <v>307</v>
      </c>
      <c r="F2413" s="18" t="s">
        <v>130</v>
      </c>
      <c r="G2413" s="18" t="s">
        <v>131</v>
      </c>
      <c r="H2413" s="24">
        <v>1.7977461054639723E-2</v>
      </c>
      <c r="I2413"/>
    </row>
    <row r="2414" spans="1:9" x14ac:dyDescent="0.25">
      <c r="A2414" s="18" t="s">
        <v>107</v>
      </c>
      <c r="B2414" s="18" t="s">
        <v>108</v>
      </c>
      <c r="C2414" s="18" t="s">
        <v>103</v>
      </c>
      <c r="D2414" s="18" t="s">
        <v>306</v>
      </c>
      <c r="E2414" s="18" t="s">
        <v>307</v>
      </c>
      <c r="F2414" s="18" t="s">
        <v>132</v>
      </c>
      <c r="G2414" s="18" t="s">
        <v>133</v>
      </c>
      <c r="H2414" s="24">
        <v>1.2805383693935152E-5</v>
      </c>
      <c r="I2414"/>
    </row>
    <row r="2415" spans="1:9" x14ac:dyDescent="0.25">
      <c r="A2415" s="18" t="s">
        <v>107</v>
      </c>
      <c r="B2415" s="18" t="s">
        <v>108</v>
      </c>
      <c r="C2415" s="18" t="s">
        <v>103</v>
      </c>
      <c r="D2415" s="18" t="s">
        <v>306</v>
      </c>
      <c r="E2415" s="18" t="s">
        <v>307</v>
      </c>
      <c r="F2415" s="18" t="s">
        <v>134</v>
      </c>
      <c r="G2415" s="18" t="s">
        <v>135</v>
      </c>
      <c r="H2415" s="24">
        <v>6.1315158449134386E-6</v>
      </c>
      <c r="I2415"/>
    </row>
    <row r="2416" spans="1:9" x14ac:dyDescent="0.25">
      <c r="A2416" s="18" t="s">
        <v>107</v>
      </c>
      <c r="B2416" s="18" t="s">
        <v>108</v>
      </c>
      <c r="C2416" s="18" t="s">
        <v>103</v>
      </c>
      <c r="D2416" s="18" t="s">
        <v>306</v>
      </c>
      <c r="E2416" s="18" t="s">
        <v>307</v>
      </c>
      <c r="F2416" s="18" t="s">
        <v>180</v>
      </c>
      <c r="G2416" s="18" t="s">
        <v>181</v>
      </c>
      <c r="H2416" s="24">
        <v>9.0427523252211111E-5</v>
      </c>
      <c r="I2416"/>
    </row>
    <row r="2417" spans="1:9" x14ac:dyDescent="0.25">
      <c r="A2417" s="18" t="s">
        <v>107</v>
      </c>
      <c r="B2417" s="18" t="s">
        <v>108</v>
      </c>
      <c r="C2417" s="18" t="s">
        <v>103</v>
      </c>
      <c r="D2417" s="18" t="s">
        <v>306</v>
      </c>
      <c r="E2417" s="18" t="s">
        <v>307</v>
      </c>
      <c r="F2417" s="18" t="s">
        <v>136</v>
      </c>
      <c r="G2417" s="18" t="s">
        <v>137</v>
      </c>
      <c r="H2417" s="24">
        <v>3.5169991022334251E-3</v>
      </c>
      <c r="I2417"/>
    </row>
    <row r="2418" spans="1:9" x14ac:dyDescent="0.25">
      <c r="A2418" s="18" t="s">
        <v>107</v>
      </c>
      <c r="B2418" s="18" t="s">
        <v>108</v>
      </c>
      <c r="C2418" s="18" t="s">
        <v>103</v>
      </c>
      <c r="D2418" s="18" t="s">
        <v>306</v>
      </c>
      <c r="E2418" s="18" t="s">
        <v>307</v>
      </c>
      <c r="F2418" s="18" t="s">
        <v>238</v>
      </c>
      <c r="G2418" s="18" t="s">
        <v>239</v>
      </c>
      <c r="H2418" s="24">
        <v>1.078888061049859E-4</v>
      </c>
      <c r="I2418"/>
    </row>
    <row r="2419" spans="1:9" x14ac:dyDescent="0.25">
      <c r="A2419" s="18" t="s">
        <v>107</v>
      </c>
      <c r="B2419" s="18" t="s">
        <v>108</v>
      </c>
      <c r="C2419" s="18" t="s">
        <v>103</v>
      </c>
      <c r="D2419" s="18" t="s">
        <v>306</v>
      </c>
      <c r="E2419" s="18" t="s">
        <v>307</v>
      </c>
      <c r="F2419" s="18" t="s">
        <v>138</v>
      </c>
      <c r="G2419" s="18" t="s">
        <v>139</v>
      </c>
      <c r="H2419" s="24">
        <v>3.3350780284536464E-5</v>
      </c>
      <c r="I2419"/>
    </row>
    <row r="2420" spans="1:9" x14ac:dyDescent="0.25">
      <c r="A2420" s="18" t="s">
        <v>107</v>
      </c>
      <c r="B2420" s="18" t="s">
        <v>108</v>
      </c>
      <c r="C2420" s="18" t="s">
        <v>103</v>
      </c>
      <c r="D2420" s="18" t="s">
        <v>306</v>
      </c>
      <c r="E2420" s="18" t="s">
        <v>307</v>
      </c>
      <c r="F2420" s="18" t="s">
        <v>140</v>
      </c>
      <c r="G2420" s="18" t="s">
        <v>141</v>
      </c>
      <c r="H2420" s="24">
        <v>5.8731997991203357E-2</v>
      </c>
      <c r="I2420"/>
    </row>
    <row r="2421" spans="1:9" x14ac:dyDescent="0.25">
      <c r="A2421" s="18" t="s">
        <v>107</v>
      </c>
      <c r="B2421" s="18" t="s">
        <v>108</v>
      </c>
      <c r="C2421" s="18" t="s">
        <v>103</v>
      </c>
      <c r="D2421" s="18" t="s">
        <v>306</v>
      </c>
      <c r="E2421" s="18" t="s">
        <v>307</v>
      </c>
      <c r="F2421" s="18" t="s">
        <v>244</v>
      </c>
      <c r="G2421" s="18" t="s">
        <v>245</v>
      </c>
      <c r="H2421" s="24">
        <v>4.708270037723385E-5</v>
      </c>
      <c r="I2421"/>
    </row>
    <row r="2422" spans="1:9" x14ac:dyDescent="0.25">
      <c r="A2422" s="18" t="s">
        <v>107</v>
      </c>
      <c r="B2422" s="18" t="s">
        <v>108</v>
      </c>
      <c r="C2422" s="18" t="s">
        <v>103</v>
      </c>
      <c r="D2422" s="18" t="s">
        <v>306</v>
      </c>
      <c r="E2422" s="18" t="s">
        <v>307</v>
      </c>
      <c r="F2422" s="18" t="s">
        <v>142</v>
      </c>
      <c r="G2422" s="18" t="s">
        <v>143</v>
      </c>
      <c r="H2422" s="24">
        <v>2.5202925926837123E-4</v>
      </c>
      <c r="I2422"/>
    </row>
    <row r="2423" spans="1:9" x14ac:dyDescent="0.25">
      <c r="A2423" s="18" t="s">
        <v>107</v>
      </c>
      <c r="B2423" s="18" t="s">
        <v>108</v>
      </c>
      <c r="C2423" s="18" t="s">
        <v>103</v>
      </c>
      <c r="D2423" s="18" t="s">
        <v>306</v>
      </c>
      <c r="E2423" s="18" t="s">
        <v>307</v>
      </c>
      <c r="F2423" s="18" t="s">
        <v>144</v>
      </c>
      <c r="G2423" s="18" t="s">
        <v>145</v>
      </c>
      <c r="H2423" s="24">
        <v>2.4423409603450117E-3</v>
      </c>
      <c r="I2423"/>
    </row>
    <row r="2424" spans="1:9" x14ac:dyDescent="0.25">
      <c r="A2424" s="18" t="s">
        <v>107</v>
      </c>
      <c r="B2424" s="18" t="s">
        <v>108</v>
      </c>
      <c r="C2424" s="18" t="s">
        <v>103</v>
      </c>
      <c r="D2424" s="18" t="s">
        <v>306</v>
      </c>
      <c r="E2424" s="18" t="s">
        <v>307</v>
      </c>
      <c r="F2424" s="18" t="s">
        <v>146</v>
      </c>
      <c r="G2424" s="18" t="s">
        <v>147</v>
      </c>
      <c r="H2424" s="24">
        <v>3.9413346143269291E-5</v>
      </c>
      <c r="I2424"/>
    </row>
    <row r="2425" spans="1:9" x14ac:dyDescent="0.25">
      <c r="A2425" s="18" t="s">
        <v>107</v>
      </c>
      <c r="B2425" s="18" t="s">
        <v>108</v>
      </c>
      <c r="C2425" s="18" t="s">
        <v>103</v>
      </c>
      <c r="D2425" s="18" t="s">
        <v>306</v>
      </c>
      <c r="E2425" s="18" t="s">
        <v>307</v>
      </c>
      <c r="F2425" s="18" t="s">
        <v>148</v>
      </c>
      <c r="G2425" s="18" t="s">
        <v>149</v>
      </c>
      <c r="H2425" s="24">
        <v>7.9275087271516473E-5</v>
      </c>
      <c r="I2425"/>
    </row>
    <row r="2426" spans="1:9" x14ac:dyDescent="0.25">
      <c r="A2426" s="18" t="s">
        <v>107</v>
      </c>
      <c r="B2426" s="18" t="s">
        <v>108</v>
      </c>
      <c r="C2426" s="18" t="s">
        <v>103</v>
      </c>
      <c r="D2426" s="18" t="s">
        <v>306</v>
      </c>
      <c r="E2426" s="18" t="s">
        <v>307</v>
      </c>
      <c r="F2426" s="18" t="s">
        <v>256</v>
      </c>
      <c r="G2426" s="18" t="s">
        <v>257</v>
      </c>
      <c r="H2426" s="24">
        <v>8.0057662194796767E-3</v>
      </c>
      <c r="I2426"/>
    </row>
    <row r="2427" spans="1:9" x14ac:dyDescent="0.25">
      <c r="A2427" s="18" t="s">
        <v>107</v>
      </c>
      <c r="B2427" s="18" t="s">
        <v>108</v>
      </c>
      <c r="C2427" s="18" t="s">
        <v>103</v>
      </c>
      <c r="D2427" s="18" t="s">
        <v>306</v>
      </c>
      <c r="E2427" s="18" t="s">
        <v>307</v>
      </c>
      <c r="F2427" s="18" t="s">
        <v>150</v>
      </c>
      <c r="G2427" s="18" t="s">
        <v>151</v>
      </c>
      <c r="H2427" s="24">
        <v>5.6340473889247835E-3</v>
      </c>
      <c r="I2427"/>
    </row>
    <row r="2428" spans="1:9" x14ac:dyDescent="0.25">
      <c r="A2428" s="18" t="s">
        <v>107</v>
      </c>
      <c r="B2428" s="18" t="s">
        <v>108</v>
      </c>
      <c r="C2428" s="18" t="s">
        <v>103</v>
      </c>
      <c r="D2428" s="18" t="s">
        <v>306</v>
      </c>
      <c r="E2428" s="18" t="s">
        <v>307</v>
      </c>
      <c r="F2428" s="18" t="s">
        <v>218</v>
      </c>
      <c r="G2428" s="18" t="s">
        <v>219</v>
      </c>
      <c r="H2428" s="24">
        <v>1.5503020381603578E-4</v>
      </c>
      <c r="I2428"/>
    </row>
    <row r="2429" spans="1:9" x14ac:dyDescent="0.25">
      <c r="A2429" s="18" t="s">
        <v>107</v>
      </c>
      <c r="B2429" s="18" t="s">
        <v>108</v>
      </c>
      <c r="C2429" s="18" t="s">
        <v>103</v>
      </c>
      <c r="D2429" s="18" t="s">
        <v>306</v>
      </c>
      <c r="E2429" s="18" t="s">
        <v>307</v>
      </c>
      <c r="F2429" s="18" t="s">
        <v>192</v>
      </c>
      <c r="G2429" s="18" t="s">
        <v>193</v>
      </c>
      <c r="H2429" s="24">
        <v>0.17838404011832076</v>
      </c>
      <c r="I2429"/>
    </row>
    <row r="2430" spans="1:9" x14ac:dyDescent="0.25">
      <c r="A2430" s="18" t="s">
        <v>107</v>
      </c>
      <c r="B2430" s="18" t="s">
        <v>108</v>
      </c>
      <c r="C2430" s="18" t="s">
        <v>103</v>
      </c>
      <c r="D2430" s="18" t="s">
        <v>306</v>
      </c>
      <c r="E2430" s="18" t="s">
        <v>307</v>
      </c>
      <c r="F2430" s="18" t="s">
        <v>252</v>
      </c>
      <c r="G2430" s="18" t="s">
        <v>253</v>
      </c>
      <c r="H2430" s="24">
        <v>5.7063520294306763E-5</v>
      </c>
      <c r="I2430"/>
    </row>
    <row r="2431" spans="1:9" x14ac:dyDescent="0.25">
      <c r="A2431" s="18" t="s">
        <v>107</v>
      </c>
      <c r="B2431" s="18" t="s">
        <v>108</v>
      </c>
      <c r="C2431" s="18" t="s">
        <v>103</v>
      </c>
      <c r="D2431" s="18" t="s">
        <v>306</v>
      </c>
      <c r="E2431" s="18" t="s">
        <v>307</v>
      </c>
      <c r="F2431" s="18" t="s">
        <v>224</v>
      </c>
      <c r="G2431" s="18" t="s">
        <v>225</v>
      </c>
      <c r="H2431" s="24">
        <v>9.0094387483689361E-3</v>
      </c>
      <c r="I2431"/>
    </row>
    <row r="2432" spans="1:9" x14ac:dyDescent="0.25">
      <c r="A2432" s="18" t="s">
        <v>107</v>
      </c>
      <c r="B2432" s="18" t="s">
        <v>108</v>
      </c>
      <c r="C2432" s="18" t="s">
        <v>103</v>
      </c>
      <c r="D2432" s="18" t="s">
        <v>306</v>
      </c>
      <c r="E2432" s="18" t="s">
        <v>307</v>
      </c>
      <c r="F2432" s="18" t="s">
        <v>182</v>
      </c>
      <c r="G2432" s="18" t="s">
        <v>183</v>
      </c>
      <c r="H2432" s="24">
        <v>0.16363898436537128</v>
      </c>
      <c r="I2432"/>
    </row>
    <row r="2433" spans="1:9" x14ac:dyDescent="0.25">
      <c r="A2433" s="18" t="s">
        <v>107</v>
      </c>
      <c r="B2433" s="18" t="s">
        <v>108</v>
      </c>
      <c r="C2433" s="18" t="s">
        <v>103</v>
      </c>
      <c r="D2433" s="18" t="s">
        <v>306</v>
      </c>
      <c r="E2433" s="18" t="s">
        <v>307</v>
      </c>
      <c r="F2433" s="18" t="s">
        <v>152</v>
      </c>
      <c r="G2433" s="18" t="s">
        <v>153</v>
      </c>
      <c r="H2433" s="24">
        <v>6.8040851036822681E-4</v>
      </c>
      <c r="I2433"/>
    </row>
    <row r="2434" spans="1:9" x14ac:dyDescent="0.25">
      <c r="A2434" s="18" t="s">
        <v>107</v>
      </c>
      <c r="B2434" s="18" t="s">
        <v>108</v>
      </c>
      <c r="C2434" s="18" t="s">
        <v>103</v>
      </c>
      <c r="D2434" s="18" t="s">
        <v>306</v>
      </c>
      <c r="E2434" s="18" t="s">
        <v>307</v>
      </c>
      <c r="F2434" s="18" t="s">
        <v>156</v>
      </c>
      <c r="G2434" s="18" t="s">
        <v>157</v>
      </c>
      <c r="H2434" s="24">
        <v>1.2985458636972841E-6</v>
      </c>
      <c r="I2434"/>
    </row>
    <row r="2435" spans="1:9" x14ac:dyDescent="0.25">
      <c r="A2435" s="18" t="s">
        <v>107</v>
      </c>
      <c r="B2435" s="18" t="s">
        <v>108</v>
      </c>
      <c r="C2435" s="18" t="s">
        <v>103</v>
      </c>
      <c r="D2435" s="18" t="s">
        <v>306</v>
      </c>
      <c r="E2435" s="18" t="s">
        <v>307</v>
      </c>
      <c r="F2435" s="18" t="s">
        <v>246</v>
      </c>
      <c r="G2435" s="18" t="s">
        <v>247</v>
      </c>
      <c r="H2435" s="24">
        <v>3.0876164925076503E-4</v>
      </c>
      <c r="I2435"/>
    </row>
    <row r="2436" spans="1:9" x14ac:dyDescent="0.25">
      <c r="A2436" s="18" t="s">
        <v>107</v>
      </c>
      <c r="B2436" s="18" t="s">
        <v>108</v>
      </c>
      <c r="C2436" s="18" t="s">
        <v>103</v>
      </c>
      <c r="D2436" s="18" t="s">
        <v>306</v>
      </c>
      <c r="E2436" s="18" t="s">
        <v>307</v>
      </c>
      <c r="F2436" s="18" t="s">
        <v>234</v>
      </c>
      <c r="G2436" s="18" t="s">
        <v>235</v>
      </c>
      <c r="H2436" s="24">
        <v>1.1753078198646116</v>
      </c>
      <c r="I2436"/>
    </row>
    <row r="2437" spans="1:9" x14ac:dyDescent="0.25">
      <c r="A2437" s="18" t="s">
        <v>107</v>
      </c>
      <c r="B2437" s="18" t="s">
        <v>108</v>
      </c>
      <c r="C2437" s="18" t="s">
        <v>103</v>
      </c>
      <c r="D2437" s="18" t="s">
        <v>306</v>
      </c>
      <c r="E2437" s="18" t="s">
        <v>307</v>
      </c>
      <c r="F2437" s="18" t="s">
        <v>160</v>
      </c>
      <c r="G2437" s="18" t="s">
        <v>161</v>
      </c>
      <c r="H2437" s="24">
        <v>3.6492791270278187E-4</v>
      </c>
      <c r="I2437"/>
    </row>
    <row r="2438" spans="1:9" x14ac:dyDescent="0.25">
      <c r="A2438" s="18" t="s">
        <v>107</v>
      </c>
      <c r="B2438" s="18" t="s">
        <v>108</v>
      </c>
      <c r="C2438" s="18" t="s">
        <v>103</v>
      </c>
      <c r="D2438" s="18" t="s">
        <v>306</v>
      </c>
      <c r="E2438" s="18" t="s">
        <v>307</v>
      </c>
      <c r="F2438" s="18" t="s">
        <v>274</v>
      </c>
      <c r="G2438" s="18" t="s">
        <v>275</v>
      </c>
      <c r="H2438" s="24">
        <v>4.6154423327572211E-3</v>
      </c>
      <c r="I2438"/>
    </row>
    <row r="2439" spans="1:9" x14ac:dyDescent="0.25">
      <c r="A2439" s="18" t="s">
        <v>107</v>
      </c>
      <c r="B2439" s="18" t="s">
        <v>108</v>
      </c>
      <c r="C2439" s="18" t="s">
        <v>103</v>
      </c>
      <c r="D2439" s="18" t="s">
        <v>306</v>
      </c>
      <c r="E2439" s="18" t="s">
        <v>307</v>
      </c>
      <c r="F2439" s="18" t="s">
        <v>162</v>
      </c>
      <c r="G2439" s="18" t="s">
        <v>163</v>
      </c>
      <c r="H2439" s="24">
        <v>8.8777205893056138E-4</v>
      </c>
      <c r="I2439"/>
    </row>
    <row r="2440" spans="1:9" x14ac:dyDescent="0.25">
      <c r="A2440" s="18" t="s">
        <v>107</v>
      </c>
      <c r="B2440" s="18" t="s">
        <v>108</v>
      </c>
      <c r="C2440" s="18" t="s">
        <v>103</v>
      </c>
      <c r="D2440" s="18" t="s">
        <v>306</v>
      </c>
      <c r="E2440" s="18" t="s">
        <v>307</v>
      </c>
      <c r="F2440" s="18" t="s">
        <v>308</v>
      </c>
      <c r="G2440" s="18" t="s">
        <v>309</v>
      </c>
      <c r="H2440" s="24">
        <v>7.9410609357688944E-4</v>
      </c>
      <c r="I2440"/>
    </row>
    <row r="2441" spans="1:9" x14ac:dyDescent="0.25">
      <c r="A2441" s="18" t="s">
        <v>107</v>
      </c>
      <c r="B2441" s="18" t="s">
        <v>108</v>
      </c>
      <c r="C2441" s="18" t="s">
        <v>103</v>
      </c>
      <c r="D2441" s="18" t="s">
        <v>306</v>
      </c>
      <c r="E2441" s="18" t="s">
        <v>307</v>
      </c>
      <c r="F2441" s="18" t="s">
        <v>164</v>
      </c>
      <c r="G2441" s="18" t="s">
        <v>165</v>
      </c>
      <c r="H2441" s="24">
        <v>4.5125148730823959E-3</v>
      </c>
      <c r="I2441"/>
    </row>
    <row r="2442" spans="1:9" x14ac:dyDescent="0.25">
      <c r="A2442" s="18" t="s">
        <v>107</v>
      </c>
      <c r="B2442" s="18" t="s">
        <v>108</v>
      </c>
      <c r="C2442" s="18" t="s">
        <v>103</v>
      </c>
      <c r="D2442" s="18" t="s">
        <v>306</v>
      </c>
      <c r="E2442" s="18" t="s">
        <v>307</v>
      </c>
      <c r="F2442" s="18" t="s">
        <v>188</v>
      </c>
      <c r="G2442" s="18" t="s">
        <v>189</v>
      </c>
      <c r="H2442" s="24">
        <v>1.6172356372776121E-2</v>
      </c>
      <c r="I2442"/>
    </row>
    <row r="2443" spans="1:9" x14ac:dyDescent="0.25">
      <c r="A2443" s="18" t="s">
        <v>107</v>
      </c>
      <c r="B2443" s="18" t="s">
        <v>108</v>
      </c>
      <c r="C2443" s="18" t="s">
        <v>103</v>
      </c>
      <c r="D2443" s="18" t="s">
        <v>306</v>
      </c>
      <c r="E2443" s="18" t="s">
        <v>307</v>
      </c>
      <c r="F2443" s="18" t="s">
        <v>166</v>
      </c>
      <c r="G2443" s="18" t="s">
        <v>167</v>
      </c>
      <c r="H2443" s="24">
        <v>1.4143669007962584E-4</v>
      </c>
      <c r="I2443"/>
    </row>
    <row r="2444" spans="1:9" x14ac:dyDescent="0.25">
      <c r="A2444" s="18" t="s">
        <v>107</v>
      </c>
      <c r="B2444" s="18" t="s">
        <v>108</v>
      </c>
      <c r="C2444" s="18" t="s">
        <v>103</v>
      </c>
      <c r="D2444" s="18" t="s">
        <v>306</v>
      </c>
      <c r="E2444" s="18" t="s">
        <v>307</v>
      </c>
      <c r="F2444" s="18" t="s">
        <v>168</v>
      </c>
      <c r="G2444" s="18" t="s">
        <v>169</v>
      </c>
      <c r="H2444" s="24">
        <v>2.6294863340570528E-2</v>
      </c>
      <c r="I2444"/>
    </row>
    <row r="2445" spans="1:9" x14ac:dyDescent="0.25">
      <c r="A2445" s="18" t="s">
        <v>107</v>
      </c>
      <c r="B2445" s="18" t="s">
        <v>108</v>
      </c>
      <c r="C2445" s="18" t="s">
        <v>103</v>
      </c>
      <c r="D2445" s="18" t="s">
        <v>306</v>
      </c>
      <c r="E2445" s="18" t="s">
        <v>307</v>
      </c>
      <c r="F2445" s="18" t="s">
        <v>228</v>
      </c>
      <c r="G2445" s="18" t="s">
        <v>229</v>
      </c>
      <c r="H2445" s="24">
        <v>7.9368963492782597E-3</v>
      </c>
      <c r="I2445"/>
    </row>
    <row r="2446" spans="1:9" x14ac:dyDescent="0.25">
      <c r="A2446" s="18" t="s">
        <v>107</v>
      </c>
      <c r="B2446" s="18" t="s">
        <v>108</v>
      </c>
      <c r="C2446" s="18" t="s">
        <v>103</v>
      </c>
      <c r="D2446" s="18" t="s">
        <v>306</v>
      </c>
      <c r="E2446" s="18" t="s">
        <v>307</v>
      </c>
      <c r="F2446" s="18" t="s">
        <v>172</v>
      </c>
      <c r="G2446" s="18" t="s">
        <v>173</v>
      </c>
      <c r="H2446" s="24">
        <v>1.3078756478319899E-4</v>
      </c>
      <c r="I2446"/>
    </row>
    <row r="2447" spans="1:9" x14ac:dyDescent="0.25">
      <c r="A2447" s="18" t="s">
        <v>107</v>
      </c>
      <c r="B2447" s="18" t="s">
        <v>108</v>
      </c>
      <c r="C2447" s="18" t="s">
        <v>103</v>
      </c>
      <c r="D2447" s="18" t="s">
        <v>306</v>
      </c>
      <c r="E2447" s="18" t="s">
        <v>307</v>
      </c>
      <c r="F2447" s="18" t="s">
        <v>174</v>
      </c>
      <c r="G2447" s="18" t="s">
        <v>175</v>
      </c>
      <c r="H2447" s="24">
        <v>3.2576373602808129E-2</v>
      </c>
      <c r="I2447"/>
    </row>
    <row r="2448" spans="1:9" x14ac:dyDescent="0.25">
      <c r="A2448" s="18" t="s">
        <v>107</v>
      </c>
      <c r="B2448" s="18" t="s">
        <v>108</v>
      </c>
      <c r="C2448" s="18" t="s">
        <v>103</v>
      </c>
      <c r="D2448" s="18" t="s">
        <v>306</v>
      </c>
      <c r="E2448" s="18" t="s">
        <v>307</v>
      </c>
      <c r="F2448" s="18" t="s">
        <v>190</v>
      </c>
      <c r="G2448" s="18" t="s">
        <v>191</v>
      </c>
      <c r="H2448" s="24">
        <v>6.2491263564864143E-5</v>
      </c>
      <c r="I2448"/>
    </row>
    <row r="2449" spans="1:9" x14ac:dyDescent="0.25">
      <c r="A2449" s="18" t="s">
        <v>107</v>
      </c>
      <c r="B2449" s="18" t="s">
        <v>108</v>
      </c>
      <c r="C2449" s="18" t="s">
        <v>103</v>
      </c>
      <c r="D2449" s="18" t="s">
        <v>306</v>
      </c>
      <c r="E2449" s="18" t="s">
        <v>307</v>
      </c>
      <c r="F2449" s="18" t="s">
        <v>124</v>
      </c>
      <c r="G2449" s="18" t="s">
        <v>125</v>
      </c>
      <c r="H2449" s="24">
        <v>5.3308702333947442E-3</v>
      </c>
      <c r="I2449"/>
    </row>
    <row r="2450" spans="1:9" x14ac:dyDescent="0.25">
      <c r="A2450" s="18" t="s">
        <v>107</v>
      </c>
      <c r="B2450" s="18" t="s">
        <v>108</v>
      </c>
      <c r="C2450" s="18" t="s">
        <v>103</v>
      </c>
      <c r="D2450" s="18" t="s">
        <v>306</v>
      </c>
      <c r="E2450" s="18" t="s">
        <v>307</v>
      </c>
      <c r="F2450" s="18" t="s">
        <v>176</v>
      </c>
      <c r="G2450" s="18" t="s">
        <v>177</v>
      </c>
      <c r="H2450" s="24">
        <v>1.0237448872751113E-3</v>
      </c>
      <c r="I2450"/>
    </row>
    <row r="2451" spans="1:9" x14ac:dyDescent="0.25">
      <c r="A2451" s="18" t="s">
        <v>107</v>
      </c>
      <c r="B2451" s="18" t="s">
        <v>108</v>
      </c>
      <c r="C2451" s="18" t="s">
        <v>103</v>
      </c>
      <c r="D2451" s="18" t="s">
        <v>306</v>
      </c>
      <c r="E2451" s="18" t="s">
        <v>307</v>
      </c>
      <c r="F2451" s="18" t="s">
        <v>276</v>
      </c>
      <c r="G2451" s="18" t="s">
        <v>277</v>
      </c>
      <c r="H2451" s="24">
        <v>4.7937318301922429E-5</v>
      </c>
      <c r="I2451"/>
    </row>
    <row r="2452" spans="1:9" x14ac:dyDescent="0.25">
      <c r="A2452" s="18" t="s">
        <v>107</v>
      </c>
      <c r="B2452" s="18" t="s">
        <v>108</v>
      </c>
      <c r="C2452" s="18" t="s">
        <v>103</v>
      </c>
      <c r="D2452" s="18" t="s">
        <v>306</v>
      </c>
      <c r="E2452" s="18" t="s">
        <v>307</v>
      </c>
      <c r="F2452" s="18" t="s">
        <v>196</v>
      </c>
      <c r="G2452" s="18" t="s">
        <v>197</v>
      </c>
      <c r="H2452" s="24">
        <v>3.4481834821304883E-5</v>
      </c>
      <c r="I2452"/>
    </row>
    <row r="2453" spans="1:9" x14ac:dyDescent="0.25">
      <c r="A2453" s="18" t="s">
        <v>107</v>
      </c>
      <c r="B2453" s="18" t="s">
        <v>108</v>
      </c>
      <c r="C2453" s="18" t="s">
        <v>103</v>
      </c>
      <c r="D2453" s="18" t="s">
        <v>352</v>
      </c>
      <c r="E2453" s="18" t="s">
        <v>353</v>
      </c>
      <c r="F2453" s="18" t="s">
        <v>210</v>
      </c>
      <c r="G2453" s="18" t="s">
        <v>211</v>
      </c>
      <c r="H2453" s="24">
        <v>5.6988017230119564E-5</v>
      </c>
      <c r="I2453"/>
    </row>
    <row r="2454" spans="1:9" x14ac:dyDescent="0.25">
      <c r="A2454" s="18" t="s">
        <v>107</v>
      </c>
      <c r="B2454" s="18" t="s">
        <v>108</v>
      </c>
      <c r="C2454" s="18" t="s">
        <v>103</v>
      </c>
      <c r="D2454" s="18" t="s">
        <v>352</v>
      </c>
      <c r="E2454" s="18" t="s">
        <v>353</v>
      </c>
      <c r="F2454" s="18" t="s">
        <v>212</v>
      </c>
      <c r="G2454" s="18" t="s">
        <v>213</v>
      </c>
      <c r="H2454" s="24">
        <v>1.2577643821963602E-5</v>
      </c>
      <c r="I2454"/>
    </row>
    <row r="2455" spans="1:9" x14ac:dyDescent="0.25">
      <c r="A2455" s="18" t="s">
        <v>107</v>
      </c>
      <c r="B2455" s="18" t="s">
        <v>108</v>
      </c>
      <c r="C2455" s="18" t="s">
        <v>103</v>
      </c>
      <c r="D2455" s="18" t="s">
        <v>352</v>
      </c>
      <c r="E2455" s="18" t="s">
        <v>353</v>
      </c>
      <c r="F2455" s="18" t="s">
        <v>356</v>
      </c>
      <c r="G2455" s="18" t="s">
        <v>357</v>
      </c>
      <c r="H2455" s="24">
        <v>4.837492505321144E-3</v>
      </c>
      <c r="I2455"/>
    </row>
    <row r="2456" spans="1:9" x14ac:dyDescent="0.25">
      <c r="A2456" s="18" t="s">
        <v>107</v>
      </c>
      <c r="B2456" s="18" t="s">
        <v>108</v>
      </c>
      <c r="C2456" s="18" t="s">
        <v>103</v>
      </c>
      <c r="D2456" s="18" t="s">
        <v>352</v>
      </c>
      <c r="E2456" s="18" t="s">
        <v>353</v>
      </c>
      <c r="F2456" s="18" t="s">
        <v>128</v>
      </c>
      <c r="G2456" s="18" t="s">
        <v>129</v>
      </c>
      <c r="H2456" s="24">
        <v>1.3007540014221366E-3</v>
      </c>
      <c r="I2456"/>
    </row>
    <row r="2457" spans="1:9" x14ac:dyDescent="0.25">
      <c r="A2457" s="18" t="s">
        <v>107</v>
      </c>
      <c r="B2457" s="18" t="s">
        <v>108</v>
      </c>
      <c r="C2457" s="18" t="s">
        <v>103</v>
      </c>
      <c r="D2457" s="18" t="s">
        <v>352</v>
      </c>
      <c r="E2457" s="18" t="s">
        <v>353</v>
      </c>
      <c r="F2457" s="18" t="s">
        <v>198</v>
      </c>
      <c r="G2457" s="18" t="s">
        <v>199</v>
      </c>
      <c r="H2457" s="24">
        <v>16.920767302772532</v>
      </c>
      <c r="I2457"/>
    </row>
    <row r="2458" spans="1:9" x14ac:dyDescent="0.25">
      <c r="A2458" s="18" t="s">
        <v>107</v>
      </c>
      <c r="B2458" s="18" t="s">
        <v>108</v>
      </c>
      <c r="C2458" s="18" t="s">
        <v>103</v>
      </c>
      <c r="D2458" s="18" t="s">
        <v>352</v>
      </c>
      <c r="E2458" s="18" t="s">
        <v>353</v>
      </c>
      <c r="F2458" s="18" t="s">
        <v>180</v>
      </c>
      <c r="G2458" s="18" t="s">
        <v>181</v>
      </c>
      <c r="H2458" s="24">
        <v>1.1426325917050256E-4</v>
      </c>
      <c r="I2458"/>
    </row>
    <row r="2459" spans="1:9" x14ac:dyDescent="0.25">
      <c r="A2459" s="18" t="s">
        <v>107</v>
      </c>
      <c r="B2459" s="18" t="s">
        <v>108</v>
      </c>
      <c r="C2459" s="18" t="s">
        <v>103</v>
      </c>
      <c r="D2459" s="18" t="s">
        <v>352</v>
      </c>
      <c r="E2459" s="18" t="s">
        <v>353</v>
      </c>
      <c r="F2459" s="18" t="s">
        <v>140</v>
      </c>
      <c r="G2459" s="18" t="s">
        <v>141</v>
      </c>
      <c r="H2459" s="24">
        <v>2.2902563425664501E-3</v>
      </c>
      <c r="I2459"/>
    </row>
    <row r="2460" spans="1:9" x14ac:dyDescent="0.25">
      <c r="A2460" s="18" t="s">
        <v>107</v>
      </c>
      <c r="B2460" s="18" t="s">
        <v>108</v>
      </c>
      <c r="C2460" s="18" t="s">
        <v>103</v>
      </c>
      <c r="D2460" s="18" t="s">
        <v>352</v>
      </c>
      <c r="E2460" s="18" t="s">
        <v>353</v>
      </c>
      <c r="F2460" s="18" t="s">
        <v>142</v>
      </c>
      <c r="G2460" s="18" t="s">
        <v>143</v>
      </c>
      <c r="H2460" s="24">
        <v>2.802442545517493E-5</v>
      </c>
      <c r="I2460"/>
    </row>
    <row r="2461" spans="1:9" x14ac:dyDescent="0.25">
      <c r="A2461" s="18" t="s">
        <v>107</v>
      </c>
      <c r="B2461" s="18" t="s">
        <v>108</v>
      </c>
      <c r="C2461" s="18" t="s">
        <v>103</v>
      </c>
      <c r="D2461" s="18" t="s">
        <v>352</v>
      </c>
      <c r="E2461" s="18" t="s">
        <v>353</v>
      </c>
      <c r="F2461" s="18" t="s">
        <v>236</v>
      </c>
      <c r="G2461" s="18" t="s">
        <v>237</v>
      </c>
      <c r="H2461" s="24">
        <v>3.5144756207226907E-3</v>
      </c>
      <c r="I2461"/>
    </row>
    <row r="2462" spans="1:9" x14ac:dyDescent="0.25">
      <c r="A2462" s="18" t="s">
        <v>107</v>
      </c>
      <c r="B2462" s="18" t="s">
        <v>108</v>
      </c>
      <c r="C2462" s="18" t="s">
        <v>103</v>
      </c>
      <c r="D2462" s="18" t="s">
        <v>352</v>
      </c>
      <c r="E2462" s="18" t="s">
        <v>353</v>
      </c>
      <c r="F2462" s="18" t="s">
        <v>354</v>
      </c>
      <c r="G2462" s="18" t="s">
        <v>355</v>
      </c>
      <c r="H2462" s="24">
        <v>9.7560831039816842E-4</v>
      </c>
      <c r="I2462"/>
    </row>
    <row r="2463" spans="1:9" x14ac:dyDescent="0.25">
      <c r="A2463" s="18" t="s">
        <v>107</v>
      </c>
      <c r="B2463" s="18" t="s">
        <v>108</v>
      </c>
      <c r="C2463" s="18" t="s">
        <v>103</v>
      </c>
      <c r="D2463" s="18" t="s">
        <v>352</v>
      </c>
      <c r="E2463" s="18" t="s">
        <v>353</v>
      </c>
      <c r="F2463" s="18" t="s">
        <v>182</v>
      </c>
      <c r="G2463" s="18" t="s">
        <v>183</v>
      </c>
      <c r="H2463" s="24">
        <v>0.27809362682094912</v>
      </c>
      <c r="I2463"/>
    </row>
    <row r="2464" spans="1:9" x14ac:dyDescent="0.25">
      <c r="A2464" s="18" t="s">
        <v>107</v>
      </c>
      <c r="B2464" s="18" t="s">
        <v>108</v>
      </c>
      <c r="C2464" s="18" t="s">
        <v>103</v>
      </c>
      <c r="D2464" s="18" t="s">
        <v>352</v>
      </c>
      <c r="E2464" s="18" t="s">
        <v>353</v>
      </c>
      <c r="F2464" s="18" t="s">
        <v>230</v>
      </c>
      <c r="G2464" s="18" t="s">
        <v>231</v>
      </c>
      <c r="H2464" s="24">
        <v>0.24015529204496691</v>
      </c>
      <c r="I2464"/>
    </row>
    <row r="2465" spans="1:9" x14ac:dyDescent="0.25">
      <c r="A2465" s="18" t="s">
        <v>107</v>
      </c>
      <c r="B2465" s="18" t="s">
        <v>108</v>
      </c>
      <c r="C2465" s="18" t="s">
        <v>103</v>
      </c>
      <c r="D2465" s="18" t="s">
        <v>352</v>
      </c>
      <c r="E2465" s="18" t="s">
        <v>353</v>
      </c>
      <c r="F2465" s="18" t="s">
        <v>186</v>
      </c>
      <c r="G2465" s="18" t="s">
        <v>187</v>
      </c>
      <c r="H2465" s="24">
        <v>1.0285694180649334E-2</v>
      </c>
      <c r="I2465"/>
    </row>
    <row r="2466" spans="1:9" x14ac:dyDescent="0.25">
      <c r="A2466" s="18" t="s">
        <v>107</v>
      </c>
      <c r="B2466" s="18" t="s">
        <v>108</v>
      </c>
      <c r="C2466" s="18" t="s">
        <v>103</v>
      </c>
      <c r="D2466" s="18" t="s">
        <v>352</v>
      </c>
      <c r="E2466" s="18" t="s">
        <v>353</v>
      </c>
      <c r="F2466" s="18" t="s">
        <v>272</v>
      </c>
      <c r="G2466" s="18" t="s">
        <v>273</v>
      </c>
      <c r="H2466" s="24">
        <v>1.0099046681979322E-3</v>
      </c>
      <c r="I2466"/>
    </row>
    <row r="2467" spans="1:9" x14ac:dyDescent="0.25">
      <c r="A2467" s="18" t="s">
        <v>107</v>
      </c>
      <c r="B2467" s="18" t="s">
        <v>108</v>
      </c>
      <c r="C2467" s="18" t="s">
        <v>103</v>
      </c>
      <c r="D2467" s="18" t="s">
        <v>352</v>
      </c>
      <c r="E2467" s="18" t="s">
        <v>353</v>
      </c>
      <c r="F2467" s="18" t="s">
        <v>162</v>
      </c>
      <c r="G2467" s="18" t="s">
        <v>163</v>
      </c>
      <c r="H2467" s="24">
        <v>1.1689689869318075E-2</v>
      </c>
      <c r="I2467"/>
    </row>
    <row r="2468" spans="1:9" x14ac:dyDescent="0.25">
      <c r="A2468" s="18" t="s">
        <v>107</v>
      </c>
      <c r="B2468" s="18" t="s">
        <v>108</v>
      </c>
      <c r="C2468" s="18" t="s">
        <v>103</v>
      </c>
      <c r="D2468" s="18" t="s">
        <v>352</v>
      </c>
      <c r="E2468" s="18" t="s">
        <v>353</v>
      </c>
      <c r="F2468" s="18" t="s">
        <v>164</v>
      </c>
      <c r="G2468" s="18" t="s">
        <v>165</v>
      </c>
      <c r="H2468" s="24">
        <v>1.9603684712338071E-4</v>
      </c>
      <c r="I2468"/>
    </row>
    <row r="2469" spans="1:9" x14ac:dyDescent="0.25">
      <c r="A2469" s="18" t="s">
        <v>107</v>
      </c>
      <c r="B2469" s="18" t="s">
        <v>108</v>
      </c>
      <c r="C2469" s="18" t="s">
        <v>103</v>
      </c>
      <c r="D2469" s="18" t="s">
        <v>352</v>
      </c>
      <c r="E2469" s="18" t="s">
        <v>353</v>
      </c>
      <c r="F2469" s="18" t="s">
        <v>170</v>
      </c>
      <c r="G2469" s="18" t="s">
        <v>171</v>
      </c>
      <c r="H2469" s="24">
        <v>1.7361685379058581E-4</v>
      </c>
      <c r="I2469"/>
    </row>
    <row r="2470" spans="1:9" x14ac:dyDescent="0.25">
      <c r="A2470" s="18" t="s">
        <v>107</v>
      </c>
      <c r="B2470" s="18" t="s">
        <v>108</v>
      </c>
      <c r="C2470" s="18" t="s">
        <v>103</v>
      </c>
      <c r="D2470" s="18" t="s">
        <v>352</v>
      </c>
      <c r="E2470" s="18" t="s">
        <v>353</v>
      </c>
      <c r="F2470" s="18" t="s">
        <v>228</v>
      </c>
      <c r="G2470" s="18" t="s">
        <v>229</v>
      </c>
      <c r="H2470" s="24">
        <v>6.0691075138466491E-3</v>
      </c>
      <c r="I2470"/>
    </row>
    <row r="2471" spans="1:9" x14ac:dyDescent="0.25">
      <c r="A2471" s="18" t="s">
        <v>107</v>
      </c>
      <c r="B2471" s="18" t="s">
        <v>108</v>
      </c>
      <c r="C2471" s="18" t="s">
        <v>103</v>
      </c>
      <c r="D2471" s="18" t="s">
        <v>352</v>
      </c>
      <c r="E2471" s="18" t="s">
        <v>353</v>
      </c>
      <c r="F2471" s="18" t="s">
        <v>172</v>
      </c>
      <c r="G2471" s="18" t="s">
        <v>173</v>
      </c>
      <c r="H2471" s="24">
        <v>5.4305260545713513E-5</v>
      </c>
      <c r="I2471"/>
    </row>
    <row r="2472" spans="1:9" x14ac:dyDescent="0.25">
      <c r="A2472" s="18" t="s">
        <v>107</v>
      </c>
      <c r="B2472" s="18" t="s">
        <v>108</v>
      </c>
      <c r="C2472" s="18" t="s">
        <v>103</v>
      </c>
      <c r="D2472" s="18" t="s">
        <v>352</v>
      </c>
      <c r="E2472" s="18" t="s">
        <v>353</v>
      </c>
      <c r="F2472" s="18" t="s">
        <v>174</v>
      </c>
      <c r="G2472" s="18" t="s">
        <v>175</v>
      </c>
      <c r="H2472" s="24">
        <v>9.6522063312108651E-4</v>
      </c>
      <c r="I2472"/>
    </row>
    <row r="2473" spans="1:9" x14ac:dyDescent="0.25">
      <c r="A2473" s="18" t="s">
        <v>107</v>
      </c>
      <c r="B2473" s="18" t="s">
        <v>108</v>
      </c>
      <c r="C2473" s="18" t="s">
        <v>103</v>
      </c>
      <c r="D2473" s="18" t="s">
        <v>352</v>
      </c>
      <c r="E2473" s="18" t="s">
        <v>353</v>
      </c>
      <c r="F2473" s="18" t="s">
        <v>124</v>
      </c>
      <c r="G2473" s="18" t="s">
        <v>125</v>
      </c>
      <c r="H2473" s="24">
        <v>5.1882752318050795E-3</v>
      </c>
      <c r="I2473"/>
    </row>
    <row r="2474" spans="1:9" x14ac:dyDescent="0.25">
      <c r="A2474" s="18" t="s">
        <v>107</v>
      </c>
      <c r="B2474" s="18" t="s">
        <v>108</v>
      </c>
      <c r="C2474" s="18" t="s">
        <v>103</v>
      </c>
      <c r="D2474" s="18" t="s">
        <v>352</v>
      </c>
      <c r="E2474" s="18" t="s">
        <v>353</v>
      </c>
      <c r="F2474" s="18" t="s">
        <v>176</v>
      </c>
      <c r="G2474" s="18" t="s">
        <v>177</v>
      </c>
      <c r="H2474" s="24">
        <v>4.868647935935849E-5</v>
      </c>
      <c r="I2474"/>
    </row>
    <row r="2475" spans="1:9" x14ac:dyDescent="0.25">
      <c r="A2475" s="18" t="s">
        <v>107</v>
      </c>
      <c r="B2475" s="18" t="s">
        <v>108</v>
      </c>
      <c r="C2475" s="18" t="s">
        <v>103</v>
      </c>
      <c r="D2475" s="18" t="s">
        <v>260</v>
      </c>
      <c r="E2475" s="18" t="s">
        <v>261</v>
      </c>
      <c r="F2475" s="18" t="s">
        <v>262</v>
      </c>
      <c r="G2475" s="18" t="s">
        <v>263</v>
      </c>
      <c r="H2475" s="24">
        <v>3.3835914611248497E-3</v>
      </c>
      <c r="I2475"/>
    </row>
    <row r="2476" spans="1:9" x14ac:dyDescent="0.25">
      <c r="A2476" s="18" t="s">
        <v>107</v>
      </c>
      <c r="B2476" s="18" t="s">
        <v>108</v>
      </c>
      <c r="C2476" s="18" t="s">
        <v>103</v>
      </c>
      <c r="D2476" s="18" t="s">
        <v>260</v>
      </c>
      <c r="E2476" s="18" t="s">
        <v>261</v>
      </c>
      <c r="F2476" s="18" t="s">
        <v>254</v>
      </c>
      <c r="G2476" s="18" t="s">
        <v>255</v>
      </c>
      <c r="H2476" s="24">
        <v>7.261545393940892E-4</v>
      </c>
      <c r="I2476"/>
    </row>
    <row r="2477" spans="1:9" x14ac:dyDescent="0.25">
      <c r="A2477" s="18" t="s">
        <v>107</v>
      </c>
      <c r="B2477" s="18" t="s">
        <v>108</v>
      </c>
      <c r="C2477" s="18" t="s">
        <v>103</v>
      </c>
      <c r="D2477" s="18" t="s">
        <v>260</v>
      </c>
      <c r="E2477" s="18" t="s">
        <v>261</v>
      </c>
      <c r="F2477" s="18" t="s">
        <v>264</v>
      </c>
      <c r="G2477" s="18" t="s">
        <v>265</v>
      </c>
      <c r="H2477" s="24">
        <v>2.5713548533409232E-3</v>
      </c>
      <c r="I2477"/>
    </row>
    <row r="2478" spans="1:9" x14ac:dyDescent="0.25">
      <c r="A2478" s="18" t="s">
        <v>107</v>
      </c>
      <c r="B2478" s="18" t="s">
        <v>108</v>
      </c>
      <c r="C2478" s="18" t="s">
        <v>103</v>
      </c>
      <c r="D2478" s="18" t="s">
        <v>260</v>
      </c>
      <c r="E2478" s="18" t="s">
        <v>261</v>
      </c>
      <c r="F2478" s="18" t="s">
        <v>266</v>
      </c>
      <c r="G2478" s="18" t="s">
        <v>267</v>
      </c>
      <c r="H2478" s="24">
        <v>1.5820997820053927E-2</v>
      </c>
      <c r="I2478"/>
    </row>
    <row r="2479" spans="1:9" x14ac:dyDescent="0.25">
      <c r="A2479" s="18" t="s">
        <v>107</v>
      </c>
      <c r="B2479" s="18" t="s">
        <v>108</v>
      </c>
      <c r="C2479" s="18" t="s">
        <v>103</v>
      </c>
      <c r="D2479" s="18" t="s">
        <v>260</v>
      </c>
      <c r="E2479" s="18" t="s">
        <v>261</v>
      </c>
      <c r="F2479" s="18" t="s">
        <v>128</v>
      </c>
      <c r="G2479" s="18" t="s">
        <v>129</v>
      </c>
      <c r="H2479" s="24">
        <v>0.19935936843191018</v>
      </c>
      <c r="I2479"/>
    </row>
    <row r="2480" spans="1:9" x14ac:dyDescent="0.25">
      <c r="A2480" s="18" t="s">
        <v>107</v>
      </c>
      <c r="B2480" s="18" t="s">
        <v>108</v>
      </c>
      <c r="C2480" s="18" t="s">
        <v>103</v>
      </c>
      <c r="D2480" s="18" t="s">
        <v>260</v>
      </c>
      <c r="E2480" s="18" t="s">
        <v>261</v>
      </c>
      <c r="F2480" s="18" t="s">
        <v>132</v>
      </c>
      <c r="G2480" s="18" t="s">
        <v>133</v>
      </c>
      <c r="H2480" s="24">
        <v>1.2947401463161421E-3</v>
      </c>
      <c r="I2480"/>
    </row>
    <row r="2481" spans="1:9" x14ac:dyDescent="0.25">
      <c r="A2481" s="18" t="s">
        <v>107</v>
      </c>
      <c r="B2481" s="18" t="s">
        <v>108</v>
      </c>
      <c r="C2481" s="18" t="s">
        <v>103</v>
      </c>
      <c r="D2481" s="18" t="s">
        <v>260</v>
      </c>
      <c r="E2481" s="18" t="s">
        <v>261</v>
      </c>
      <c r="F2481" s="18" t="s">
        <v>238</v>
      </c>
      <c r="G2481" s="18" t="s">
        <v>239</v>
      </c>
      <c r="H2481" s="24">
        <v>5.436026569221003E-2</v>
      </c>
      <c r="I2481"/>
    </row>
    <row r="2482" spans="1:9" x14ac:dyDescent="0.25">
      <c r="A2482" s="18" t="s">
        <v>107</v>
      </c>
      <c r="B2482" s="18" t="s">
        <v>108</v>
      </c>
      <c r="C2482" s="18" t="s">
        <v>103</v>
      </c>
      <c r="D2482" s="18" t="s">
        <v>260</v>
      </c>
      <c r="E2482" s="18" t="s">
        <v>261</v>
      </c>
      <c r="F2482" s="18" t="s">
        <v>140</v>
      </c>
      <c r="G2482" s="18" t="s">
        <v>141</v>
      </c>
      <c r="H2482" s="24">
        <v>5.0991387186745056</v>
      </c>
      <c r="I2482"/>
    </row>
    <row r="2483" spans="1:9" x14ac:dyDescent="0.25">
      <c r="A2483" s="18" t="s">
        <v>107</v>
      </c>
      <c r="B2483" s="18" t="s">
        <v>108</v>
      </c>
      <c r="C2483" s="18" t="s">
        <v>103</v>
      </c>
      <c r="D2483" s="18" t="s">
        <v>260</v>
      </c>
      <c r="E2483" s="18" t="s">
        <v>261</v>
      </c>
      <c r="F2483" s="18" t="s">
        <v>268</v>
      </c>
      <c r="G2483" s="18" t="s">
        <v>269</v>
      </c>
      <c r="H2483" s="24">
        <v>1.0695056079000254E-2</v>
      </c>
      <c r="I2483"/>
    </row>
    <row r="2484" spans="1:9" x14ac:dyDescent="0.25">
      <c r="A2484" s="18" t="s">
        <v>107</v>
      </c>
      <c r="B2484" s="18" t="s">
        <v>108</v>
      </c>
      <c r="C2484" s="18" t="s">
        <v>103</v>
      </c>
      <c r="D2484" s="18" t="s">
        <v>260</v>
      </c>
      <c r="E2484" s="18" t="s">
        <v>261</v>
      </c>
      <c r="F2484" s="18" t="s">
        <v>214</v>
      </c>
      <c r="G2484" s="18" t="s">
        <v>215</v>
      </c>
      <c r="H2484" s="24">
        <v>7.2083114747350768E-2</v>
      </c>
      <c r="I2484"/>
    </row>
    <row r="2485" spans="1:9" x14ac:dyDescent="0.25">
      <c r="A2485" s="18" t="s">
        <v>107</v>
      </c>
      <c r="B2485" s="18" t="s">
        <v>108</v>
      </c>
      <c r="C2485" s="18" t="s">
        <v>103</v>
      </c>
      <c r="D2485" s="18" t="s">
        <v>260</v>
      </c>
      <c r="E2485" s="18" t="s">
        <v>261</v>
      </c>
      <c r="F2485" s="18" t="s">
        <v>142</v>
      </c>
      <c r="G2485" s="18" t="s">
        <v>143</v>
      </c>
      <c r="H2485" s="24">
        <v>1.1507721543097455E-3</v>
      </c>
      <c r="I2485"/>
    </row>
    <row r="2486" spans="1:9" x14ac:dyDescent="0.25">
      <c r="A2486" s="18" t="s">
        <v>107</v>
      </c>
      <c r="B2486" s="18" t="s">
        <v>108</v>
      </c>
      <c r="C2486" s="18" t="s">
        <v>103</v>
      </c>
      <c r="D2486" s="18" t="s">
        <v>260</v>
      </c>
      <c r="E2486" s="18" t="s">
        <v>261</v>
      </c>
      <c r="F2486" s="18" t="s">
        <v>144</v>
      </c>
      <c r="G2486" s="18" t="s">
        <v>145</v>
      </c>
      <c r="H2486" s="24">
        <v>2.1139404977464787E-2</v>
      </c>
      <c r="I2486"/>
    </row>
    <row r="2487" spans="1:9" x14ac:dyDescent="0.25">
      <c r="A2487" s="18" t="s">
        <v>107</v>
      </c>
      <c r="B2487" s="18" t="s">
        <v>108</v>
      </c>
      <c r="C2487" s="18" t="s">
        <v>103</v>
      </c>
      <c r="D2487" s="18" t="s">
        <v>260</v>
      </c>
      <c r="E2487" s="18" t="s">
        <v>261</v>
      </c>
      <c r="F2487" s="18" t="s">
        <v>148</v>
      </c>
      <c r="G2487" s="18" t="s">
        <v>149</v>
      </c>
      <c r="H2487" s="24">
        <v>1.5705174281397564E-2</v>
      </c>
      <c r="I2487"/>
    </row>
    <row r="2488" spans="1:9" x14ac:dyDescent="0.25">
      <c r="A2488" s="18" t="s">
        <v>107</v>
      </c>
      <c r="B2488" s="18" t="s">
        <v>108</v>
      </c>
      <c r="C2488" s="18" t="s">
        <v>103</v>
      </c>
      <c r="D2488" s="18" t="s">
        <v>260</v>
      </c>
      <c r="E2488" s="18" t="s">
        <v>261</v>
      </c>
      <c r="F2488" s="18" t="s">
        <v>256</v>
      </c>
      <c r="G2488" s="18" t="s">
        <v>257</v>
      </c>
      <c r="H2488" s="24">
        <v>0.22959995578444814</v>
      </c>
      <c r="I2488"/>
    </row>
    <row r="2489" spans="1:9" x14ac:dyDescent="0.25">
      <c r="A2489" s="18" t="s">
        <v>107</v>
      </c>
      <c r="B2489" s="18" t="s">
        <v>108</v>
      </c>
      <c r="C2489" s="18" t="s">
        <v>103</v>
      </c>
      <c r="D2489" s="18" t="s">
        <v>260</v>
      </c>
      <c r="E2489" s="18" t="s">
        <v>261</v>
      </c>
      <c r="F2489" s="18" t="s">
        <v>218</v>
      </c>
      <c r="G2489" s="18" t="s">
        <v>219</v>
      </c>
      <c r="H2489" s="24">
        <v>0.11908328533587414</v>
      </c>
      <c r="I2489"/>
    </row>
    <row r="2490" spans="1:9" x14ac:dyDescent="0.25">
      <c r="A2490" s="18" t="s">
        <v>107</v>
      </c>
      <c r="B2490" s="18" t="s">
        <v>108</v>
      </c>
      <c r="C2490" s="18" t="s">
        <v>103</v>
      </c>
      <c r="D2490" s="18" t="s">
        <v>260</v>
      </c>
      <c r="E2490" s="18" t="s">
        <v>261</v>
      </c>
      <c r="F2490" s="18" t="s">
        <v>192</v>
      </c>
      <c r="G2490" s="18" t="s">
        <v>193</v>
      </c>
      <c r="H2490" s="24">
        <v>1.4403027765417924</v>
      </c>
      <c r="I2490"/>
    </row>
    <row r="2491" spans="1:9" x14ac:dyDescent="0.25">
      <c r="A2491" s="18" t="s">
        <v>107</v>
      </c>
      <c r="B2491" s="18" t="s">
        <v>108</v>
      </c>
      <c r="C2491" s="18" t="s">
        <v>103</v>
      </c>
      <c r="D2491" s="18" t="s">
        <v>260</v>
      </c>
      <c r="E2491" s="18" t="s">
        <v>261</v>
      </c>
      <c r="F2491" s="18" t="s">
        <v>252</v>
      </c>
      <c r="G2491" s="18" t="s">
        <v>253</v>
      </c>
      <c r="H2491" s="24">
        <v>0.42055667424963239</v>
      </c>
      <c r="I2491"/>
    </row>
    <row r="2492" spans="1:9" x14ac:dyDescent="0.25">
      <c r="A2492" s="18" t="s">
        <v>107</v>
      </c>
      <c r="B2492" s="18" t="s">
        <v>108</v>
      </c>
      <c r="C2492" s="18" t="s">
        <v>103</v>
      </c>
      <c r="D2492" s="18" t="s">
        <v>260</v>
      </c>
      <c r="E2492" s="18" t="s">
        <v>261</v>
      </c>
      <c r="F2492" s="18" t="s">
        <v>224</v>
      </c>
      <c r="G2492" s="18" t="s">
        <v>225</v>
      </c>
      <c r="H2492" s="24">
        <v>6.6498253273845856E-2</v>
      </c>
      <c r="I2492"/>
    </row>
    <row r="2493" spans="1:9" x14ac:dyDescent="0.25">
      <c r="A2493" s="18" t="s">
        <v>107</v>
      </c>
      <c r="B2493" s="18" t="s">
        <v>108</v>
      </c>
      <c r="C2493" s="18" t="s">
        <v>103</v>
      </c>
      <c r="D2493" s="18" t="s">
        <v>260</v>
      </c>
      <c r="E2493" s="18" t="s">
        <v>261</v>
      </c>
      <c r="F2493" s="18" t="s">
        <v>182</v>
      </c>
      <c r="G2493" s="18" t="s">
        <v>183</v>
      </c>
      <c r="H2493" s="24">
        <v>1.5808535406514903</v>
      </c>
      <c r="I2493"/>
    </row>
    <row r="2494" spans="1:9" x14ac:dyDescent="0.25">
      <c r="A2494" s="18" t="s">
        <v>107</v>
      </c>
      <c r="B2494" s="18" t="s">
        <v>108</v>
      </c>
      <c r="C2494" s="18" t="s">
        <v>103</v>
      </c>
      <c r="D2494" s="18" t="s">
        <v>260</v>
      </c>
      <c r="E2494" s="18" t="s">
        <v>261</v>
      </c>
      <c r="F2494" s="18" t="s">
        <v>230</v>
      </c>
      <c r="G2494" s="18" t="s">
        <v>231</v>
      </c>
      <c r="H2494" s="24">
        <v>1.4788019575681473</v>
      </c>
      <c r="I2494"/>
    </row>
    <row r="2495" spans="1:9" x14ac:dyDescent="0.25">
      <c r="A2495" s="18" t="s">
        <v>107</v>
      </c>
      <c r="B2495" s="18" t="s">
        <v>108</v>
      </c>
      <c r="C2495" s="18" t="s">
        <v>103</v>
      </c>
      <c r="D2495" s="18" t="s">
        <v>260</v>
      </c>
      <c r="E2495" s="18" t="s">
        <v>261</v>
      </c>
      <c r="F2495" s="18" t="s">
        <v>186</v>
      </c>
      <c r="G2495" s="18" t="s">
        <v>187</v>
      </c>
      <c r="H2495" s="24">
        <v>0.22137511604007343</v>
      </c>
      <c r="I2495"/>
    </row>
    <row r="2496" spans="1:9" x14ac:dyDescent="0.25">
      <c r="A2496" s="18" t="s">
        <v>107</v>
      </c>
      <c r="B2496" s="18" t="s">
        <v>108</v>
      </c>
      <c r="C2496" s="18" t="s">
        <v>103</v>
      </c>
      <c r="D2496" s="18" t="s">
        <v>260</v>
      </c>
      <c r="E2496" s="18" t="s">
        <v>261</v>
      </c>
      <c r="F2496" s="18" t="s">
        <v>258</v>
      </c>
      <c r="G2496" s="18" t="s">
        <v>259</v>
      </c>
      <c r="H2496" s="24">
        <v>5.6328139500592053E-2</v>
      </c>
      <c r="I2496"/>
    </row>
    <row r="2497" spans="1:9" x14ac:dyDescent="0.25">
      <c r="A2497" s="18" t="s">
        <v>107</v>
      </c>
      <c r="B2497" s="18" t="s">
        <v>108</v>
      </c>
      <c r="C2497" s="18" t="s">
        <v>103</v>
      </c>
      <c r="D2497" s="18" t="s">
        <v>260</v>
      </c>
      <c r="E2497" s="18" t="s">
        <v>261</v>
      </c>
      <c r="F2497" s="18" t="s">
        <v>232</v>
      </c>
      <c r="G2497" s="18" t="s">
        <v>233</v>
      </c>
      <c r="H2497" s="24">
        <v>3.2720395603813186</v>
      </c>
      <c r="I2497"/>
    </row>
    <row r="2498" spans="1:9" x14ac:dyDescent="0.25">
      <c r="A2498" s="18" t="s">
        <v>107</v>
      </c>
      <c r="B2498" s="18" t="s">
        <v>108</v>
      </c>
      <c r="C2498" s="18" t="s">
        <v>103</v>
      </c>
      <c r="D2498" s="18" t="s">
        <v>260</v>
      </c>
      <c r="E2498" s="18" t="s">
        <v>261</v>
      </c>
      <c r="F2498" s="18" t="s">
        <v>152</v>
      </c>
      <c r="G2498" s="18" t="s">
        <v>153</v>
      </c>
      <c r="H2498" s="24">
        <v>8.1837929963946149E-3</v>
      </c>
      <c r="I2498"/>
    </row>
    <row r="2499" spans="1:9" x14ac:dyDescent="0.25">
      <c r="A2499" s="18" t="s">
        <v>107</v>
      </c>
      <c r="B2499" s="18" t="s">
        <v>108</v>
      </c>
      <c r="C2499" s="18" t="s">
        <v>103</v>
      </c>
      <c r="D2499" s="18" t="s">
        <v>260</v>
      </c>
      <c r="E2499" s="18" t="s">
        <v>261</v>
      </c>
      <c r="F2499" s="18" t="s">
        <v>156</v>
      </c>
      <c r="G2499" s="18" t="s">
        <v>157</v>
      </c>
      <c r="H2499" s="24">
        <v>2.0306840580227388E-4</v>
      </c>
      <c r="I2499"/>
    </row>
    <row r="2500" spans="1:9" x14ac:dyDescent="0.25">
      <c r="A2500" s="18" t="s">
        <v>107</v>
      </c>
      <c r="B2500" s="18" t="s">
        <v>108</v>
      </c>
      <c r="C2500" s="18" t="s">
        <v>103</v>
      </c>
      <c r="D2500" s="18" t="s">
        <v>260</v>
      </c>
      <c r="E2500" s="18" t="s">
        <v>261</v>
      </c>
      <c r="F2500" s="18" t="s">
        <v>234</v>
      </c>
      <c r="G2500" s="18" t="s">
        <v>235</v>
      </c>
      <c r="H2500" s="24">
        <v>11.452887576533312</v>
      </c>
      <c r="I2500"/>
    </row>
    <row r="2501" spans="1:9" x14ac:dyDescent="0.25">
      <c r="A2501" s="18" t="s">
        <v>107</v>
      </c>
      <c r="B2501" s="18" t="s">
        <v>108</v>
      </c>
      <c r="C2501" s="18" t="s">
        <v>103</v>
      </c>
      <c r="D2501" s="18" t="s">
        <v>260</v>
      </c>
      <c r="E2501" s="18" t="s">
        <v>261</v>
      </c>
      <c r="F2501" s="18" t="s">
        <v>160</v>
      </c>
      <c r="G2501" s="18" t="s">
        <v>161</v>
      </c>
      <c r="H2501" s="24">
        <v>0.86937211684905558</v>
      </c>
      <c r="I2501"/>
    </row>
    <row r="2502" spans="1:9" x14ac:dyDescent="0.25">
      <c r="A2502" s="18" t="s">
        <v>107</v>
      </c>
      <c r="B2502" s="18" t="s">
        <v>108</v>
      </c>
      <c r="C2502" s="18" t="s">
        <v>103</v>
      </c>
      <c r="D2502" s="18" t="s">
        <v>260</v>
      </c>
      <c r="E2502" s="18" t="s">
        <v>261</v>
      </c>
      <c r="F2502" s="18" t="s">
        <v>164</v>
      </c>
      <c r="G2502" s="18" t="s">
        <v>165</v>
      </c>
      <c r="H2502" s="24">
        <v>1.5912179112499134</v>
      </c>
      <c r="I2502"/>
    </row>
    <row r="2503" spans="1:9" x14ac:dyDescent="0.25">
      <c r="A2503" s="18" t="s">
        <v>107</v>
      </c>
      <c r="B2503" s="18" t="s">
        <v>108</v>
      </c>
      <c r="C2503" s="18" t="s">
        <v>103</v>
      </c>
      <c r="D2503" s="18" t="s">
        <v>260</v>
      </c>
      <c r="E2503" s="18" t="s">
        <v>261</v>
      </c>
      <c r="F2503" s="18" t="s">
        <v>188</v>
      </c>
      <c r="G2503" s="18" t="s">
        <v>189</v>
      </c>
      <c r="H2503" s="24">
        <v>0.10031275826093441</v>
      </c>
      <c r="I2503"/>
    </row>
    <row r="2504" spans="1:9" x14ac:dyDescent="0.25">
      <c r="A2504" s="18" t="s">
        <v>107</v>
      </c>
      <c r="B2504" s="18" t="s">
        <v>108</v>
      </c>
      <c r="C2504" s="18" t="s">
        <v>103</v>
      </c>
      <c r="D2504" s="18" t="s">
        <v>260</v>
      </c>
      <c r="E2504" s="18" t="s">
        <v>261</v>
      </c>
      <c r="F2504" s="18" t="s">
        <v>228</v>
      </c>
      <c r="G2504" s="18" t="s">
        <v>229</v>
      </c>
      <c r="H2504" s="24">
        <v>0.10062329465510342</v>
      </c>
      <c r="I2504"/>
    </row>
    <row r="2505" spans="1:9" x14ac:dyDescent="0.25">
      <c r="A2505" s="18" t="s">
        <v>107</v>
      </c>
      <c r="B2505" s="18" t="s">
        <v>108</v>
      </c>
      <c r="C2505" s="18" t="s">
        <v>103</v>
      </c>
      <c r="D2505" s="18" t="s">
        <v>260</v>
      </c>
      <c r="E2505" s="18" t="s">
        <v>261</v>
      </c>
      <c r="F2505" s="18" t="s">
        <v>190</v>
      </c>
      <c r="G2505" s="18" t="s">
        <v>191</v>
      </c>
      <c r="H2505" s="24">
        <v>2.4048111792822683E-4</v>
      </c>
      <c r="I2505"/>
    </row>
    <row r="2506" spans="1:9" x14ac:dyDescent="0.25">
      <c r="A2506" s="18" t="s">
        <v>107</v>
      </c>
      <c r="B2506" s="18" t="s">
        <v>108</v>
      </c>
      <c r="C2506" s="18" t="s">
        <v>103</v>
      </c>
      <c r="D2506" s="18" t="s">
        <v>260</v>
      </c>
      <c r="E2506" s="18" t="s">
        <v>261</v>
      </c>
      <c r="F2506" s="18" t="s">
        <v>124</v>
      </c>
      <c r="G2506" s="18" t="s">
        <v>125</v>
      </c>
      <c r="H2506" s="24">
        <v>4.8251545780129662E-2</v>
      </c>
      <c r="I2506"/>
    </row>
    <row r="2507" spans="1:9" x14ac:dyDescent="0.25">
      <c r="A2507" s="18" t="s">
        <v>107</v>
      </c>
      <c r="B2507" s="18" t="s">
        <v>108</v>
      </c>
      <c r="C2507" s="18" t="s">
        <v>103</v>
      </c>
      <c r="D2507" s="18" t="s">
        <v>260</v>
      </c>
      <c r="E2507" s="18" t="s">
        <v>261</v>
      </c>
      <c r="F2507" s="18" t="s">
        <v>176</v>
      </c>
      <c r="G2507" s="18" t="s">
        <v>177</v>
      </c>
      <c r="H2507" s="24">
        <v>6.6610429771331997E-4</v>
      </c>
      <c r="I2507"/>
    </row>
    <row r="2508" spans="1:9" x14ac:dyDescent="0.25">
      <c r="A2508" s="18" t="s">
        <v>107</v>
      </c>
      <c r="B2508" s="18" t="s">
        <v>108</v>
      </c>
      <c r="C2508" s="18" t="s">
        <v>103</v>
      </c>
      <c r="D2508" s="18" t="s">
        <v>260</v>
      </c>
      <c r="E2508" s="18" t="s">
        <v>261</v>
      </c>
      <c r="F2508" s="18" t="s">
        <v>208</v>
      </c>
      <c r="G2508" s="18" t="s">
        <v>209</v>
      </c>
      <c r="H2508" s="24">
        <v>17.834120061836298</v>
      </c>
      <c r="I2508"/>
    </row>
    <row r="2509" spans="1:9" x14ac:dyDescent="0.25">
      <c r="A2509" s="18" t="s">
        <v>107</v>
      </c>
      <c r="B2509" s="18" t="s">
        <v>108</v>
      </c>
      <c r="C2509" s="18" t="s">
        <v>103</v>
      </c>
      <c r="D2509" s="18" t="s">
        <v>260</v>
      </c>
      <c r="E2509" s="18" t="s">
        <v>261</v>
      </c>
      <c r="F2509" s="18" t="s">
        <v>196</v>
      </c>
      <c r="G2509" s="18" t="s">
        <v>197</v>
      </c>
      <c r="H2509" s="24">
        <v>1.0923181944759686E-2</v>
      </c>
      <c r="I2509"/>
    </row>
    <row r="2510" spans="1:9" x14ac:dyDescent="0.25">
      <c r="A2510" s="18" t="s">
        <v>111</v>
      </c>
      <c r="B2510" s="18" t="s">
        <v>112</v>
      </c>
      <c r="C2510" s="18" t="s">
        <v>113</v>
      </c>
      <c r="D2510" s="18" t="s">
        <v>206</v>
      </c>
      <c r="E2510" s="18" t="s">
        <v>207</v>
      </c>
      <c r="F2510" s="18" t="s">
        <v>210</v>
      </c>
      <c r="G2510" s="18" t="s">
        <v>211</v>
      </c>
      <c r="H2510" s="24">
        <v>1.3226209549914235E-5</v>
      </c>
      <c r="I2510"/>
    </row>
    <row r="2511" spans="1:9" x14ac:dyDescent="0.25">
      <c r="A2511" s="18" t="s">
        <v>111</v>
      </c>
      <c r="B2511" s="18" t="s">
        <v>112</v>
      </c>
      <c r="C2511" s="18" t="s">
        <v>113</v>
      </c>
      <c r="D2511" s="18" t="s">
        <v>206</v>
      </c>
      <c r="E2511" s="18" t="s">
        <v>207</v>
      </c>
      <c r="F2511" s="18" t="s">
        <v>212</v>
      </c>
      <c r="G2511" s="18" t="s">
        <v>213</v>
      </c>
      <c r="H2511" s="24">
        <v>6.978187636367934E-5</v>
      </c>
      <c r="I2511"/>
    </row>
    <row r="2512" spans="1:9" x14ac:dyDescent="0.25">
      <c r="A2512" s="18" t="s">
        <v>111</v>
      </c>
      <c r="B2512" s="18" t="s">
        <v>112</v>
      </c>
      <c r="C2512" s="18" t="s">
        <v>113</v>
      </c>
      <c r="D2512" s="18" t="s">
        <v>206</v>
      </c>
      <c r="E2512" s="18" t="s">
        <v>207</v>
      </c>
      <c r="F2512" s="18" t="s">
        <v>128</v>
      </c>
      <c r="G2512" s="18" t="s">
        <v>129</v>
      </c>
      <c r="H2512" s="24">
        <v>6.4957271051267307E-2</v>
      </c>
      <c r="I2512"/>
    </row>
    <row r="2513" spans="1:9" x14ac:dyDescent="0.25">
      <c r="A2513" s="18" t="s">
        <v>111</v>
      </c>
      <c r="B2513" s="18" t="s">
        <v>112</v>
      </c>
      <c r="C2513" s="18" t="s">
        <v>113</v>
      </c>
      <c r="D2513" s="18" t="s">
        <v>206</v>
      </c>
      <c r="E2513" s="18" t="s">
        <v>207</v>
      </c>
      <c r="F2513" s="18" t="s">
        <v>200</v>
      </c>
      <c r="G2513" s="18" t="s">
        <v>201</v>
      </c>
      <c r="H2513" s="24">
        <v>1.0430607395596982E-3</v>
      </c>
      <c r="I2513"/>
    </row>
    <row r="2514" spans="1:9" x14ac:dyDescent="0.25">
      <c r="A2514" s="18" t="s">
        <v>111</v>
      </c>
      <c r="B2514" s="18" t="s">
        <v>112</v>
      </c>
      <c r="C2514" s="18" t="s">
        <v>113</v>
      </c>
      <c r="D2514" s="18" t="s">
        <v>206</v>
      </c>
      <c r="E2514" s="18" t="s">
        <v>207</v>
      </c>
      <c r="F2514" s="18" t="s">
        <v>202</v>
      </c>
      <c r="G2514" s="18" t="s">
        <v>203</v>
      </c>
      <c r="H2514" s="24">
        <v>4.6631248411978209E-3</v>
      </c>
      <c r="I2514"/>
    </row>
    <row r="2515" spans="1:9" x14ac:dyDescent="0.25">
      <c r="A2515" s="18" t="s">
        <v>111</v>
      </c>
      <c r="B2515" s="18" t="s">
        <v>112</v>
      </c>
      <c r="C2515" s="18" t="s">
        <v>113</v>
      </c>
      <c r="D2515" s="18" t="s">
        <v>206</v>
      </c>
      <c r="E2515" s="18" t="s">
        <v>207</v>
      </c>
      <c r="F2515" s="18" t="s">
        <v>130</v>
      </c>
      <c r="G2515" s="18" t="s">
        <v>131</v>
      </c>
      <c r="H2515" s="24">
        <v>5.4723409188057667E-2</v>
      </c>
      <c r="I2515"/>
    </row>
    <row r="2516" spans="1:9" x14ac:dyDescent="0.25">
      <c r="A2516" s="18" t="s">
        <v>111</v>
      </c>
      <c r="B2516" s="18" t="s">
        <v>112</v>
      </c>
      <c r="C2516" s="18" t="s">
        <v>113</v>
      </c>
      <c r="D2516" s="18" t="s">
        <v>206</v>
      </c>
      <c r="E2516" s="18" t="s">
        <v>207</v>
      </c>
      <c r="F2516" s="18" t="s">
        <v>132</v>
      </c>
      <c r="G2516" s="18" t="s">
        <v>133</v>
      </c>
      <c r="H2516" s="24">
        <v>3.6644743266876862E-5</v>
      </c>
      <c r="I2516"/>
    </row>
    <row r="2517" spans="1:9" x14ac:dyDescent="0.25">
      <c r="A2517" s="18" t="s">
        <v>111</v>
      </c>
      <c r="B2517" s="18" t="s">
        <v>112</v>
      </c>
      <c r="C2517" s="18" t="s">
        <v>113</v>
      </c>
      <c r="D2517" s="18" t="s">
        <v>206</v>
      </c>
      <c r="E2517" s="18" t="s">
        <v>207</v>
      </c>
      <c r="F2517" s="18" t="s">
        <v>180</v>
      </c>
      <c r="G2517" s="18" t="s">
        <v>181</v>
      </c>
      <c r="H2517" s="24">
        <v>2.0952917904236887E-3</v>
      </c>
      <c r="I2517"/>
    </row>
    <row r="2518" spans="1:9" x14ac:dyDescent="0.25">
      <c r="A2518" s="18" t="s">
        <v>111</v>
      </c>
      <c r="B2518" s="18" t="s">
        <v>112</v>
      </c>
      <c r="C2518" s="18" t="s">
        <v>113</v>
      </c>
      <c r="D2518" s="18" t="s">
        <v>206</v>
      </c>
      <c r="E2518" s="18" t="s">
        <v>207</v>
      </c>
      <c r="F2518" s="18" t="s">
        <v>136</v>
      </c>
      <c r="G2518" s="18" t="s">
        <v>137</v>
      </c>
      <c r="H2518" s="24">
        <v>2.0719848742293937E-2</v>
      </c>
      <c r="I2518"/>
    </row>
    <row r="2519" spans="1:9" x14ac:dyDescent="0.25">
      <c r="A2519" s="18" t="s">
        <v>111</v>
      </c>
      <c r="B2519" s="18" t="s">
        <v>112</v>
      </c>
      <c r="C2519" s="18" t="s">
        <v>113</v>
      </c>
      <c r="D2519" s="18" t="s">
        <v>206</v>
      </c>
      <c r="E2519" s="18" t="s">
        <v>207</v>
      </c>
      <c r="F2519" s="18" t="s">
        <v>238</v>
      </c>
      <c r="G2519" s="18" t="s">
        <v>239</v>
      </c>
      <c r="H2519" s="24">
        <v>2.4974724041332139E-4</v>
      </c>
      <c r="I2519"/>
    </row>
    <row r="2520" spans="1:9" x14ac:dyDescent="0.25">
      <c r="A2520" s="18" t="s">
        <v>111</v>
      </c>
      <c r="B2520" s="18" t="s">
        <v>112</v>
      </c>
      <c r="C2520" s="18" t="s">
        <v>113</v>
      </c>
      <c r="D2520" s="18" t="s">
        <v>206</v>
      </c>
      <c r="E2520" s="18" t="s">
        <v>207</v>
      </c>
      <c r="F2520" s="18" t="s">
        <v>138</v>
      </c>
      <c r="G2520" s="18" t="s">
        <v>139</v>
      </c>
      <c r="H2520" s="24">
        <v>9.0318128723960688E-5</v>
      </c>
      <c r="I2520"/>
    </row>
    <row r="2521" spans="1:9" x14ac:dyDescent="0.25">
      <c r="A2521" s="18" t="s">
        <v>111</v>
      </c>
      <c r="B2521" s="18" t="s">
        <v>112</v>
      </c>
      <c r="C2521" s="18" t="s">
        <v>113</v>
      </c>
      <c r="D2521" s="18" t="s">
        <v>206</v>
      </c>
      <c r="E2521" s="18" t="s">
        <v>207</v>
      </c>
      <c r="F2521" s="18" t="s">
        <v>140</v>
      </c>
      <c r="G2521" s="18" t="s">
        <v>141</v>
      </c>
      <c r="H2521" s="24">
        <v>0.57158716993325687</v>
      </c>
      <c r="I2521"/>
    </row>
    <row r="2522" spans="1:9" x14ac:dyDescent="0.25">
      <c r="A2522" s="18" t="s">
        <v>111</v>
      </c>
      <c r="B2522" s="18" t="s">
        <v>112</v>
      </c>
      <c r="C2522" s="18" t="s">
        <v>113</v>
      </c>
      <c r="D2522" s="18" t="s">
        <v>206</v>
      </c>
      <c r="E2522" s="18" t="s">
        <v>207</v>
      </c>
      <c r="F2522" s="18" t="s">
        <v>214</v>
      </c>
      <c r="G2522" s="18" t="s">
        <v>215</v>
      </c>
      <c r="H2522" s="24">
        <v>1.1242067818722015</v>
      </c>
      <c r="I2522"/>
    </row>
    <row r="2523" spans="1:9" x14ac:dyDescent="0.25">
      <c r="A2523" s="18" t="s">
        <v>111</v>
      </c>
      <c r="B2523" s="18" t="s">
        <v>112</v>
      </c>
      <c r="C2523" s="18" t="s">
        <v>113</v>
      </c>
      <c r="D2523" s="18" t="s">
        <v>206</v>
      </c>
      <c r="E2523" s="18" t="s">
        <v>207</v>
      </c>
      <c r="F2523" s="18" t="s">
        <v>142</v>
      </c>
      <c r="G2523" s="18" t="s">
        <v>143</v>
      </c>
      <c r="H2523" s="24">
        <v>1.9913256081018529E-2</v>
      </c>
      <c r="I2523"/>
    </row>
    <row r="2524" spans="1:9" x14ac:dyDescent="0.25">
      <c r="A2524" s="18" t="s">
        <v>111</v>
      </c>
      <c r="B2524" s="18" t="s">
        <v>112</v>
      </c>
      <c r="C2524" s="18" t="s">
        <v>113</v>
      </c>
      <c r="D2524" s="18" t="s">
        <v>206</v>
      </c>
      <c r="E2524" s="18" t="s">
        <v>207</v>
      </c>
      <c r="F2524" s="18" t="s">
        <v>148</v>
      </c>
      <c r="G2524" s="18" t="s">
        <v>149</v>
      </c>
      <c r="H2524" s="24">
        <v>9.3620976568535661E-3</v>
      </c>
      <c r="I2524"/>
    </row>
    <row r="2525" spans="1:9" x14ac:dyDescent="0.25">
      <c r="A2525" s="18" t="s">
        <v>111</v>
      </c>
      <c r="B2525" s="18" t="s">
        <v>112</v>
      </c>
      <c r="C2525" s="18" t="s">
        <v>113</v>
      </c>
      <c r="D2525" s="18" t="s">
        <v>206</v>
      </c>
      <c r="E2525" s="18" t="s">
        <v>207</v>
      </c>
      <c r="F2525" s="18" t="s">
        <v>216</v>
      </c>
      <c r="G2525" s="18" t="s">
        <v>217</v>
      </c>
      <c r="H2525" s="24">
        <v>8.8856167096647773E-3</v>
      </c>
      <c r="I2525"/>
    </row>
    <row r="2526" spans="1:9" x14ac:dyDescent="0.25">
      <c r="A2526" s="18" t="s">
        <v>111</v>
      </c>
      <c r="B2526" s="18" t="s">
        <v>112</v>
      </c>
      <c r="C2526" s="18" t="s">
        <v>113</v>
      </c>
      <c r="D2526" s="18" t="s">
        <v>206</v>
      </c>
      <c r="E2526" s="18" t="s">
        <v>207</v>
      </c>
      <c r="F2526" s="18" t="s">
        <v>150</v>
      </c>
      <c r="G2526" s="18" t="s">
        <v>151</v>
      </c>
      <c r="H2526" s="24">
        <v>1.606549980078064E-2</v>
      </c>
      <c r="I2526"/>
    </row>
    <row r="2527" spans="1:9" x14ac:dyDescent="0.25">
      <c r="A2527" s="18" t="s">
        <v>111</v>
      </c>
      <c r="B2527" s="18" t="s">
        <v>112</v>
      </c>
      <c r="C2527" s="18" t="s">
        <v>113</v>
      </c>
      <c r="D2527" s="18" t="s">
        <v>206</v>
      </c>
      <c r="E2527" s="18" t="s">
        <v>207</v>
      </c>
      <c r="F2527" s="18" t="s">
        <v>218</v>
      </c>
      <c r="G2527" s="18" t="s">
        <v>219</v>
      </c>
      <c r="H2527" s="24">
        <v>2.2451022634307503E-5</v>
      </c>
      <c r="I2527"/>
    </row>
    <row r="2528" spans="1:9" x14ac:dyDescent="0.25">
      <c r="A2528" s="18" t="s">
        <v>111</v>
      </c>
      <c r="B2528" s="18" t="s">
        <v>112</v>
      </c>
      <c r="C2528" s="18" t="s">
        <v>113</v>
      </c>
      <c r="D2528" s="18" t="s">
        <v>206</v>
      </c>
      <c r="E2528" s="18" t="s">
        <v>207</v>
      </c>
      <c r="F2528" s="18" t="s">
        <v>192</v>
      </c>
      <c r="G2528" s="18" t="s">
        <v>193</v>
      </c>
      <c r="H2528" s="24">
        <v>0.33827634951960128</v>
      </c>
      <c r="I2528"/>
    </row>
    <row r="2529" spans="1:9" x14ac:dyDescent="0.25">
      <c r="A2529" s="18" t="s">
        <v>111</v>
      </c>
      <c r="B2529" s="18" t="s">
        <v>112</v>
      </c>
      <c r="C2529" s="18" t="s">
        <v>113</v>
      </c>
      <c r="D2529" s="18" t="s">
        <v>206</v>
      </c>
      <c r="E2529" s="18" t="s">
        <v>207</v>
      </c>
      <c r="F2529" s="18" t="s">
        <v>220</v>
      </c>
      <c r="G2529" s="18" t="s">
        <v>221</v>
      </c>
      <c r="H2529" s="24">
        <v>1.8527701324914041E-2</v>
      </c>
      <c r="I2529"/>
    </row>
    <row r="2530" spans="1:9" x14ac:dyDescent="0.25">
      <c r="A2530" s="18" t="s">
        <v>111</v>
      </c>
      <c r="B2530" s="18" t="s">
        <v>112</v>
      </c>
      <c r="C2530" s="18" t="s">
        <v>113</v>
      </c>
      <c r="D2530" s="18" t="s">
        <v>206</v>
      </c>
      <c r="E2530" s="18" t="s">
        <v>207</v>
      </c>
      <c r="F2530" s="18" t="s">
        <v>222</v>
      </c>
      <c r="G2530" s="18" t="s">
        <v>223</v>
      </c>
      <c r="H2530" s="24">
        <v>7.2313325640360147E-5</v>
      </c>
      <c r="I2530"/>
    </row>
    <row r="2531" spans="1:9" x14ac:dyDescent="0.25">
      <c r="A2531" s="18" t="s">
        <v>111</v>
      </c>
      <c r="B2531" s="18" t="s">
        <v>112</v>
      </c>
      <c r="C2531" s="18" t="s">
        <v>113</v>
      </c>
      <c r="D2531" s="18" t="s">
        <v>206</v>
      </c>
      <c r="E2531" s="18" t="s">
        <v>207</v>
      </c>
      <c r="F2531" s="18" t="s">
        <v>236</v>
      </c>
      <c r="G2531" s="18" t="s">
        <v>237</v>
      </c>
      <c r="H2531" s="24">
        <v>1.9158369409618158E-3</v>
      </c>
      <c r="I2531"/>
    </row>
    <row r="2532" spans="1:9" x14ac:dyDescent="0.25">
      <c r="A2532" s="18" t="s">
        <v>111</v>
      </c>
      <c r="B2532" s="18" t="s">
        <v>112</v>
      </c>
      <c r="C2532" s="18" t="s">
        <v>113</v>
      </c>
      <c r="D2532" s="18" t="s">
        <v>206</v>
      </c>
      <c r="E2532" s="18" t="s">
        <v>207</v>
      </c>
      <c r="F2532" s="18" t="s">
        <v>224</v>
      </c>
      <c r="G2532" s="18" t="s">
        <v>225</v>
      </c>
      <c r="H2532" s="24">
        <v>4.6849139678999249E-3</v>
      </c>
      <c r="I2532"/>
    </row>
    <row r="2533" spans="1:9" x14ac:dyDescent="0.25">
      <c r="A2533" s="18" t="s">
        <v>111</v>
      </c>
      <c r="B2533" s="18" t="s">
        <v>112</v>
      </c>
      <c r="C2533" s="18" t="s">
        <v>113</v>
      </c>
      <c r="D2533" s="18" t="s">
        <v>206</v>
      </c>
      <c r="E2533" s="18" t="s">
        <v>207</v>
      </c>
      <c r="F2533" s="18" t="s">
        <v>182</v>
      </c>
      <c r="G2533" s="18" t="s">
        <v>183</v>
      </c>
      <c r="H2533" s="24">
        <v>0.6955014472017329</v>
      </c>
      <c r="I2533"/>
    </row>
    <row r="2534" spans="1:9" x14ac:dyDescent="0.25">
      <c r="A2534" s="18" t="s">
        <v>111</v>
      </c>
      <c r="B2534" s="18" t="s">
        <v>112</v>
      </c>
      <c r="C2534" s="18" t="s">
        <v>113</v>
      </c>
      <c r="D2534" s="18" t="s">
        <v>206</v>
      </c>
      <c r="E2534" s="18" t="s">
        <v>207</v>
      </c>
      <c r="F2534" s="18" t="s">
        <v>230</v>
      </c>
      <c r="G2534" s="18" t="s">
        <v>231</v>
      </c>
      <c r="H2534" s="24">
        <v>0.65067788833208151</v>
      </c>
      <c r="I2534"/>
    </row>
    <row r="2535" spans="1:9" x14ac:dyDescent="0.25">
      <c r="A2535" s="18" t="s">
        <v>111</v>
      </c>
      <c r="B2535" s="18" t="s">
        <v>112</v>
      </c>
      <c r="C2535" s="18" t="s">
        <v>113</v>
      </c>
      <c r="D2535" s="18" t="s">
        <v>206</v>
      </c>
      <c r="E2535" s="18" t="s">
        <v>207</v>
      </c>
      <c r="F2535" s="18" t="s">
        <v>232</v>
      </c>
      <c r="G2535" s="18" t="s">
        <v>233</v>
      </c>
      <c r="H2535" s="24">
        <v>1.3099781548610157</v>
      </c>
      <c r="I2535"/>
    </row>
    <row r="2536" spans="1:9" x14ac:dyDescent="0.25">
      <c r="A2536" s="18" t="s">
        <v>111</v>
      </c>
      <c r="B2536" s="18" t="s">
        <v>112</v>
      </c>
      <c r="C2536" s="18" t="s">
        <v>113</v>
      </c>
      <c r="D2536" s="18" t="s">
        <v>206</v>
      </c>
      <c r="E2536" s="18" t="s">
        <v>207</v>
      </c>
      <c r="F2536" s="18" t="s">
        <v>152</v>
      </c>
      <c r="G2536" s="18" t="s">
        <v>153</v>
      </c>
      <c r="H2536" s="24">
        <v>2.5462424540836671E-3</v>
      </c>
      <c r="I2536"/>
    </row>
    <row r="2537" spans="1:9" x14ac:dyDescent="0.25">
      <c r="A2537" s="18" t="s">
        <v>111</v>
      </c>
      <c r="B2537" s="18" t="s">
        <v>112</v>
      </c>
      <c r="C2537" s="18" t="s">
        <v>113</v>
      </c>
      <c r="D2537" s="18" t="s">
        <v>206</v>
      </c>
      <c r="E2537" s="18" t="s">
        <v>207</v>
      </c>
      <c r="F2537" s="18" t="s">
        <v>156</v>
      </c>
      <c r="G2537" s="18" t="s">
        <v>157</v>
      </c>
      <c r="H2537" s="24">
        <v>5.4057535552014637E-4</v>
      </c>
      <c r="I2537"/>
    </row>
    <row r="2538" spans="1:9" x14ac:dyDescent="0.25">
      <c r="A2538" s="18" t="s">
        <v>111</v>
      </c>
      <c r="B2538" s="18" t="s">
        <v>112</v>
      </c>
      <c r="C2538" s="18" t="s">
        <v>113</v>
      </c>
      <c r="D2538" s="18" t="s">
        <v>206</v>
      </c>
      <c r="E2538" s="18" t="s">
        <v>207</v>
      </c>
      <c r="F2538" s="18" t="s">
        <v>234</v>
      </c>
      <c r="G2538" s="18" t="s">
        <v>235</v>
      </c>
      <c r="H2538" s="24">
        <v>4.5139992491182248</v>
      </c>
      <c r="I2538"/>
    </row>
    <row r="2539" spans="1:9" x14ac:dyDescent="0.25">
      <c r="A2539" s="18" t="s">
        <v>111</v>
      </c>
      <c r="B2539" s="18" t="s">
        <v>112</v>
      </c>
      <c r="C2539" s="18" t="s">
        <v>113</v>
      </c>
      <c r="D2539" s="18" t="s">
        <v>206</v>
      </c>
      <c r="E2539" s="18" t="s">
        <v>207</v>
      </c>
      <c r="F2539" s="18" t="s">
        <v>158</v>
      </c>
      <c r="G2539" s="18" t="s">
        <v>159</v>
      </c>
      <c r="H2539" s="24">
        <v>9.2731088997098865E-5</v>
      </c>
      <c r="I2539"/>
    </row>
    <row r="2540" spans="1:9" x14ac:dyDescent="0.25">
      <c r="A2540" s="18" t="s">
        <v>111</v>
      </c>
      <c r="B2540" s="18" t="s">
        <v>112</v>
      </c>
      <c r="C2540" s="18" t="s">
        <v>113</v>
      </c>
      <c r="D2540" s="18" t="s">
        <v>206</v>
      </c>
      <c r="E2540" s="18" t="s">
        <v>207</v>
      </c>
      <c r="F2540" s="18" t="s">
        <v>160</v>
      </c>
      <c r="G2540" s="18" t="s">
        <v>161</v>
      </c>
      <c r="H2540" s="24">
        <v>1.0838275574116508E-3</v>
      </c>
      <c r="I2540"/>
    </row>
    <row r="2541" spans="1:9" x14ac:dyDescent="0.25">
      <c r="A2541" s="18" t="s">
        <v>111</v>
      </c>
      <c r="B2541" s="18" t="s">
        <v>112</v>
      </c>
      <c r="C2541" s="18" t="s">
        <v>113</v>
      </c>
      <c r="D2541" s="18" t="s">
        <v>206</v>
      </c>
      <c r="E2541" s="18" t="s">
        <v>207</v>
      </c>
      <c r="F2541" s="18" t="s">
        <v>164</v>
      </c>
      <c r="G2541" s="18" t="s">
        <v>165</v>
      </c>
      <c r="H2541" s="24">
        <v>0.36351841576878546</v>
      </c>
      <c r="I2541"/>
    </row>
    <row r="2542" spans="1:9" x14ac:dyDescent="0.25">
      <c r="A2542" s="18" t="s">
        <v>111</v>
      </c>
      <c r="B2542" s="18" t="s">
        <v>112</v>
      </c>
      <c r="C2542" s="18" t="s">
        <v>113</v>
      </c>
      <c r="D2542" s="18" t="s">
        <v>206</v>
      </c>
      <c r="E2542" s="18" t="s">
        <v>207</v>
      </c>
      <c r="F2542" s="18" t="s">
        <v>226</v>
      </c>
      <c r="G2542" s="18" t="s">
        <v>227</v>
      </c>
      <c r="H2542" s="24">
        <v>8.7588325869854391E-6</v>
      </c>
      <c r="I2542"/>
    </row>
    <row r="2543" spans="1:9" x14ac:dyDescent="0.25">
      <c r="A2543" s="18" t="s">
        <v>111</v>
      </c>
      <c r="B2543" s="18" t="s">
        <v>112</v>
      </c>
      <c r="C2543" s="18" t="s">
        <v>113</v>
      </c>
      <c r="D2543" s="18" t="s">
        <v>206</v>
      </c>
      <c r="E2543" s="18" t="s">
        <v>207</v>
      </c>
      <c r="F2543" s="18" t="s">
        <v>188</v>
      </c>
      <c r="G2543" s="18" t="s">
        <v>189</v>
      </c>
      <c r="H2543" s="24">
        <v>2.6168755302479257E-3</v>
      </c>
      <c r="I2543"/>
    </row>
    <row r="2544" spans="1:9" x14ac:dyDescent="0.25">
      <c r="A2544" s="18" t="s">
        <v>111</v>
      </c>
      <c r="B2544" s="18" t="s">
        <v>112</v>
      </c>
      <c r="C2544" s="18" t="s">
        <v>113</v>
      </c>
      <c r="D2544" s="18" t="s">
        <v>206</v>
      </c>
      <c r="E2544" s="18" t="s">
        <v>207</v>
      </c>
      <c r="F2544" s="18" t="s">
        <v>166</v>
      </c>
      <c r="G2544" s="18" t="s">
        <v>167</v>
      </c>
      <c r="H2544" s="24">
        <v>9.3496237108512004E-3</v>
      </c>
      <c r="I2544"/>
    </row>
    <row r="2545" spans="1:9" x14ac:dyDescent="0.25">
      <c r="A2545" s="18" t="s">
        <v>111</v>
      </c>
      <c r="B2545" s="18" t="s">
        <v>112</v>
      </c>
      <c r="C2545" s="18" t="s">
        <v>113</v>
      </c>
      <c r="D2545" s="18" t="s">
        <v>206</v>
      </c>
      <c r="E2545" s="18" t="s">
        <v>207</v>
      </c>
      <c r="F2545" s="18" t="s">
        <v>168</v>
      </c>
      <c r="G2545" s="18" t="s">
        <v>169</v>
      </c>
      <c r="H2545" s="24">
        <v>4.5731189390118719E-4</v>
      </c>
      <c r="I2545"/>
    </row>
    <row r="2546" spans="1:9" x14ac:dyDescent="0.25">
      <c r="A2546" s="18" t="s">
        <v>111</v>
      </c>
      <c r="B2546" s="18" t="s">
        <v>112</v>
      </c>
      <c r="C2546" s="18" t="s">
        <v>113</v>
      </c>
      <c r="D2546" s="18" t="s">
        <v>206</v>
      </c>
      <c r="E2546" s="18" t="s">
        <v>207</v>
      </c>
      <c r="F2546" s="18" t="s">
        <v>170</v>
      </c>
      <c r="G2546" s="18" t="s">
        <v>171</v>
      </c>
      <c r="H2546" s="24">
        <v>7.863759087087622E-5</v>
      </c>
      <c r="I2546"/>
    </row>
    <row r="2547" spans="1:9" x14ac:dyDescent="0.25">
      <c r="A2547" s="18" t="s">
        <v>111</v>
      </c>
      <c r="B2547" s="18" t="s">
        <v>112</v>
      </c>
      <c r="C2547" s="18" t="s">
        <v>113</v>
      </c>
      <c r="D2547" s="18" t="s">
        <v>206</v>
      </c>
      <c r="E2547" s="18" t="s">
        <v>207</v>
      </c>
      <c r="F2547" s="18" t="s">
        <v>228</v>
      </c>
      <c r="G2547" s="18" t="s">
        <v>229</v>
      </c>
      <c r="H2547" s="24">
        <v>1.333237354678609E-2</v>
      </c>
      <c r="I2547"/>
    </row>
    <row r="2548" spans="1:9" x14ac:dyDescent="0.25">
      <c r="A2548" s="18" t="s">
        <v>111</v>
      </c>
      <c r="B2548" s="18" t="s">
        <v>112</v>
      </c>
      <c r="C2548" s="18" t="s">
        <v>113</v>
      </c>
      <c r="D2548" s="18" t="s">
        <v>206</v>
      </c>
      <c r="E2548" s="18" t="s">
        <v>207</v>
      </c>
      <c r="F2548" s="18" t="s">
        <v>172</v>
      </c>
      <c r="G2548" s="18" t="s">
        <v>173</v>
      </c>
      <c r="H2548" s="24">
        <v>0.30436379126390006</v>
      </c>
      <c r="I2548"/>
    </row>
    <row r="2549" spans="1:9" x14ac:dyDescent="0.25">
      <c r="A2549" s="18" t="s">
        <v>111</v>
      </c>
      <c r="B2549" s="18" t="s">
        <v>112</v>
      </c>
      <c r="C2549" s="18" t="s">
        <v>113</v>
      </c>
      <c r="D2549" s="18" t="s">
        <v>206</v>
      </c>
      <c r="E2549" s="18" t="s">
        <v>207</v>
      </c>
      <c r="F2549" s="18" t="s">
        <v>174</v>
      </c>
      <c r="G2549" s="18" t="s">
        <v>175</v>
      </c>
      <c r="H2549" s="24">
        <v>0.60912882833077453</v>
      </c>
      <c r="I2549"/>
    </row>
    <row r="2550" spans="1:9" x14ac:dyDescent="0.25">
      <c r="A2550" s="18" t="s">
        <v>111</v>
      </c>
      <c r="B2550" s="18" t="s">
        <v>112</v>
      </c>
      <c r="C2550" s="18" t="s">
        <v>113</v>
      </c>
      <c r="D2550" s="18" t="s">
        <v>206</v>
      </c>
      <c r="E2550" s="18" t="s">
        <v>207</v>
      </c>
      <c r="F2550" s="18" t="s">
        <v>190</v>
      </c>
      <c r="G2550" s="18" t="s">
        <v>191</v>
      </c>
      <c r="H2550" s="24">
        <v>2.56044978954628E-4</v>
      </c>
      <c r="I2550"/>
    </row>
    <row r="2551" spans="1:9" x14ac:dyDescent="0.25">
      <c r="A2551" s="18" t="s">
        <v>111</v>
      </c>
      <c r="B2551" s="18" t="s">
        <v>112</v>
      </c>
      <c r="C2551" s="18" t="s">
        <v>113</v>
      </c>
      <c r="D2551" s="18" t="s">
        <v>206</v>
      </c>
      <c r="E2551" s="18" t="s">
        <v>207</v>
      </c>
      <c r="F2551" s="18" t="s">
        <v>124</v>
      </c>
      <c r="G2551" s="18" t="s">
        <v>125</v>
      </c>
      <c r="H2551" s="24">
        <v>7.5246713760039052E-3</v>
      </c>
      <c r="I2551"/>
    </row>
    <row r="2552" spans="1:9" x14ac:dyDescent="0.25">
      <c r="A2552" s="18" t="s">
        <v>111</v>
      </c>
      <c r="B2552" s="18" t="s">
        <v>112</v>
      </c>
      <c r="C2552" s="18" t="s">
        <v>113</v>
      </c>
      <c r="D2552" s="18" t="s">
        <v>206</v>
      </c>
      <c r="E2552" s="18" t="s">
        <v>207</v>
      </c>
      <c r="F2552" s="18" t="s">
        <v>204</v>
      </c>
      <c r="G2552" s="18" t="s">
        <v>205</v>
      </c>
      <c r="H2552" s="24">
        <v>2.2213539116123934E-4</v>
      </c>
      <c r="I2552"/>
    </row>
    <row r="2553" spans="1:9" x14ac:dyDescent="0.25">
      <c r="A2553" s="18" t="s">
        <v>111</v>
      </c>
      <c r="B2553" s="18" t="s">
        <v>112</v>
      </c>
      <c r="C2553" s="18" t="s">
        <v>113</v>
      </c>
      <c r="D2553" s="18" t="s">
        <v>206</v>
      </c>
      <c r="E2553" s="18" t="s">
        <v>207</v>
      </c>
      <c r="F2553" s="18" t="s">
        <v>176</v>
      </c>
      <c r="G2553" s="18" t="s">
        <v>177</v>
      </c>
      <c r="H2553" s="24">
        <v>6.9693682462704579E-4</v>
      </c>
      <c r="I2553"/>
    </row>
    <row r="2554" spans="1:9" x14ac:dyDescent="0.25">
      <c r="A2554" s="18" t="s">
        <v>111</v>
      </c>
      <c r="B2554" s="18" t="s">
        <v>112</v>
      </c>
      <c r="C2554" s="18" t="s">
        <v>113</v>
      </c>
      <c r="D2554" s="18" t="s">
        <v>206</v>
      </c>
      <c r="E2554" s="18" t="s">
        <v>207</v>
      </c>
      <c r="F2554" s="18" t="s">
        <v>208</v>
      </c>
      <c r="G2554" s="18" t="s">
        <v>209</v>
      </c>
      <c r="H2554" s="24">
        <v>6.6073171882133952</v>
      </c>
      <c r="I2554"/>
    </row>
    <row r="2555" spans="1:9" x14ac:dyDescent="0.25">
      <c r="A2555" s="18" t="s">
        <v>111</v>
      </c>
      <c r="B2555" s="18" t="s">
        <v>112</v>
      </c>
      <c r="C2555" s="18" t="s">
        <v>113</v>
      </c>
      <c r="D2555" s="18" t="s">
        <v>206</v>
      </c>
      <c r="E2555" s="18" t="s">
        <v>207</v>
      </c>
      <c r="F2555" s="18" t="s">
        <v>196</v>
      </c>
      <c r="G2555" s="18" t="s">
        <v>197</v>
      </c>
      <c r="H2555" s="24">
        <v>3.1187620070792544E-6</v>
      </c>
      <c r="I2555"/>
    </row>
    <row r="2556" spans="1:9" x14ac:dyDescent="0.25">
      <c r="A2556" s="18" t="s">
        <v>111</v>
      </c>
      <c r="B2556" s="18" t="s">
        <v>112</v>
      </c>
      <c r="C2556" s="18" t="s">
        <v>113</v>
      </c>
      <c r="D2556" s="18" t="s">
        <v>316</v>
      </c>
      <c r="E2556" s="18" t="s">
        <v>317</v>
      </c>
      <c r="F2556" s="18" t="s">
        <v>126</v>
      </c>
      <c r="G2556" s="18" t="s">
        <v>127</v>
      </c>
      <c r="H2556" s="24">
        <v>3.8554517311808755E-6</v>
      </c>
      <c r="I2556"/>
    </row>
    <row r="2557" spans="1:9" x14ac:dyDescent="0.25">
      <c r="A2557" s="18" t="s">
        <v>111</v>
      </c>
      <c r="B2557" s="18" t="s">
        <v>112</v>
      </c>
      <c r="C2557" s="18" t="s">
        <v>113</v>
      </c>
      <c r="D2557" s="18" t="s">
        <v>316</v>
      </c>
      <c r="E2557" s="18" t="s">
        <v>317</v>
      </c>
      <c r="F2557" s="18" t="s">
        <v>212</v>
      </c>
      <c r="G2557" s="18" t="s">
        <v>213</v>
      </c>
      <c r="H2557" s="24">
        <v>1.2620419914875948E-8</v>
      </c>
      <c r="I2557"/>
    </row>
    <row r="2558" spans="1:9" x14ac:dyDescent="0.25">
      <c r="A2558" s="18" t="s">
        <v>111</v>
      </c>
      <c r="B2558" s="18" t="s">
        <v>112</v>
      </c>
      <c r="C2558" s="18" t="s">
        <v>113</v>
      </c>
      <c r="D2558" s="18" t="s">
        <v>316</v>
      </c>
      <c r="E2558" s="18" t="s">
        <v>317</v>
      </c>
      <c r="F2558" s="18" t="s">
        <v>128</v>
      </c>
      <c r="G2558" s="18" t="s">
        <v>129</v>
      </c>
      <c r="H2558" s="24">
        <v>9.3905939071241093E-6</v>
      </c>
      <c r="I2558"/>
    </row>
    <row r="2559" spans="1:9" x14ac:dyDescent="0.25">
      <c r="A2559" s="18" t="s">
        <v>111</v>
      </c>
      <c r="B2559" s="18" t="s">
        <v>112</v>
      </c>
      <c r="C2559" s="18" t="s">
        <v>113</v>
      </c>
      <c r="D2559" s="18" t="s">
        <v>316</v>
      </c>
      <c r="E2559" s="18" t="s">
        <v>317</v>
      </c>
      <c r="F2559" s="18" t="s">
        <v>198</v>
      </c>
      <c r="G2559" s="18" t="s">
        <v>199</v>
      </c>
      <c r="H2559" s="24">
        <v>2.6161164484012331E-2</v>
      </c>
      <c r="I2559"/>
    </row>
    <row r="2560" spans="1:9" x14ac:dyDescent="0.25">
      <c r="A2560" s="18" t="s">
        <v>111</v>
      </c>
      <c r="B2560" s="18" t="s">
        <v>112</v>
      </c>
      <c r="C2560" s="18" t="s">
        <v>113</v>
      </c>
      <c r="D2560" s="18" t="s">
        <v>316</v>
      </c>
      <c r="E2560" s="18" t="s">
        <v>317</v>
      </c>
      <c r="F2560" s="18" t="s">
        <v>202</v>
      </c>
      <c r="G2560" s="18" t="s">
        <v>203</v>
      </c>
      <c r="H2560" s="24">
        <v>5.0348538162990916E-6</v>
      </c>
      <c r="I2560"/>
    </row>
    <row r="2561" spans="1:9" x14ac:dyDescent="0.25">
      <c r="A2561" s="18" t="s">
        <v>111</v>
      </c>
      <c r="B2561" s="18" t="s">
        <v>112</v>
      </c>
      <c r="C2561" s="18" t="s">
        <v>113</v>
      </c>
      <c r="D2561" s="18" t="s">
        <v>316</v>
      </c>
      <c r="E2561" s="18" t="s">
        <v>317</v>
      </c>
      <c r="F2561" s="18" t="s">
        <v>130</v>
      </c>
      <c r="G2561" s="18" t="s">
        <v>131</v>
      </c>
      <c r="H2561" s="24">
        <v>8.3124733474471466E-6</v>
      </c>
      <c r="I2561"/>
    </row>
    <row r="2562" spans="1:9" x14ac:dyDescent="0.25">
      <c r="A2562" s="18" t="s">
        <v>111</v>
      </c>
      <c r="B2562" s="18" t="s">
        <v>112</v>
      </c>
      <c r="C2562" s="18" t="s">
        <v>113</v>
      </c>
      <c r="D2562" s="18" t="s">
        <v>316</v>
      </c>
      <c r="E2562" s="18" t="s">
        <v>317</v>
      </c>
      <c r="F2562" s="18" t="s">
        <v>132</v>
      </c>
      <c r="G2562" s="18" t="s">
        <v>133</v>
      </c>
      <c r="H2562" s="24">
        <v>2.6057523713432926E-8</v>
      </c>
      <c r="I2562"/>
    </row>
    <row r="2563" spans="1:9" x14ac:dyDescent="0.25">
      <c r="A2563" s="18" t="s">
        <v>111</v>
      </c>
      <c r="B2563" s="18" t="s">
        <v>112</v>
      </c>
      <c r="C2563" s="18" t="s">
        <v>113</v>
      </c>
      <c r="D2563" s="18" t="s">
        <v>316</v>
      </c>
      <c r="E2563" s="18" t="s">
        <v>317</v>
      </c>
      <c r="F2563" s="18" t="s">
        <v>134</v>
      </c>
      <c r="G2563" s="18" t="s">
        <v>135</v>
      </c>
      <c r="H2563" s="24">
        <v>1.4258911252777576E-5</v>
      </c>
      <c r="I2563"/>
    </row>
    <row r="2564" spans="1:9" x14ac:dyDescent="0.25">
      <c r="A2564" s="18" t="s">
        <v>111</v>
      </c>
      <c r="B2564" s="18" t="s">
        <v>112</v>
      </c>
      <c r="C2564" s="18" t="s">
        <v>113</v>
      </c>
      <c r="D2564" s="18" t="s">
        <v>316</v>
      </c>
      <c r="E2564" s="18" t="s">
        <v>317</v>
      </c>
      <c r="F2564" s="18" t="s">
        <v>136</v>
      </c>
      <c r="G2564" s="18" t="s">
        <v>137</v>
      </c>
      <c r="H2564" s="24">
        <v>2.7608184200612856E-6</v>
      </c>
      <c r="I2564"/>
    </row>
    <row r="2565" spans="1:9" x14ac:dyDescent="0.25">
      <c r="A2565" s="18" t="s">
        <v>111</v>
      </c>
      <c r="B2565" s="18" t="s">
        <v>112</v>
      </c>
      <c r="C2565" s="18" t="s">
        <v>113</v>
      </c>
      <c r="D2565" s="18" t="s">
        <v>316</v>
      </c>
      <c r="E2565" s="18" t="s">
        <v>317</v>
      </c>
      <c r="F2565" s="18" t="s">
        <v>140</v>
      </c>
      <c r="G2565" s="18" t="s">
        <v>141</v>
      </c>
      <c r="H2565" s="24">
        <v>2.9409559210038226E-4</v>
      </c>
      <c r="I2565"/>
    </row>
    <row r="2566" spans="1:9" x14ac:dyDescent="0.25">
      <c r="A2566" s="18" t="s">
        <v>111</v>
      </c>
      <c r="B2566" s="18" t="s">
        <v>112</v>
      </c>
      <c r="C2566" s="18" t="s">
        <v>113</v>
      </c>
      <c r="D2566" s="18" t="s">
        <v>316</v>
      </c>
      <c r="E2566" s="18" t="s">
        <v>317</v>
      </c>
      <c r="F2566" s="18" t="s">
        <v>242</v>
      </c>
      <c r="G2566" s="18" t="s">
        <v>243</v>
      </c>
      <c r="H2566" s="24">
        <v>5.6599798904636308E-6</v>
      </c>
      <c r="I2566"/>
    </row>
    <row r="2567" spans="1:9" x14ac:dyDescent="0.25">
      <c r="A2567" s="18" t="s">
        <v>111</v>
      </c>
      <c r="B2567" s="18" t="s">
        <v>112</v>
      </c>
      <c r="C2567" s="18" t="s">
        <v>113</v>
      </c>
      <c r="D2567" s="18" t="s">
        <v>316</v>
      </c>
      <c r="E2567" s="18" t="s">
        <v>317</v>
      </c>
      <c r="F2567" s="18" t="s">
        <v>244</v>
      </c>
      <c r="G2567" s="18" t="s">
        <v>245</v>
      </c>
      <c r="H2567" s="24">
        <v>5.3498461300493731E-8</v>
      </c>
      <c r="I2567"/>
    </row>
    <row r="2568" spans="1:9" x14ac:dyDescent="0.25">
      <c r="A2568" s="18" t="s">
        <v>111</v>
      </c>
      <c r="B2568" s="18" t="s">
        <v>112</v>
      </c>
      <c r="C2568" s="18" t="s">
        <v>113</v>
      </c>
      <c r="D2568" s="18" t="s">
        <v>316</v>
      </c>
      <c r="E2568" s="18" t="s">
        <v>317</v>
      </c>
      <c r="F2568" s="18" t="s">
        <v>142</v>
      </c>
      <c r="G2568" s="18" t="s">
        <v>143</v>
      </c>
      <c r="H2568" s="24">
        <v>4.1619123281458182E-6</v>
      </c>
      <c r="I2568"/>
    </row>
    <row r="2569" spans="1:9" x14ac:dyDescent="0.25">
      <c r="A2569" s="18" t="s">
        <v>111</v>
      </c>
      <c r="B2569" s="18" t="s">
        <v>112</v>
      </c>
      <c r="C2569" s="18" t="s">
        <v>113</v>
      </c>
      <c r="D2569" s="18" t="s">
        <v>316</v>
      </c>
      <c r="E2569" s="18" t="s">
        <v>317</v>
      </c>
      <c r="F2569" s="18" t="s">
        <v>256</v>
      </c>
      <c r="G2569" s="18" t="s">
        <v>257</v>
      </c>
      <c r="H2569" s="24">
        <v>4.2726521624049466E-5</v>
      </c>
      <c r="I2569"/>
    </row>
    <row r="2570" spans="1:9" x14ac:dyDescent="0.25">
      <c r="A2570" s="18" t="s">
        <v>111</v>
      </c>
      <c r="B2570" s="18" t="s">
        <v>112</v>
      </c>
      <c r="C2570" s="18" t="s">
        <v>113</v>
      </c>
      <c r="D2570" s="18" t="s">
        <v>316</v>
      </c>
      <c r="E2570" s="18" t="s">
        <v>317</v>
      </c>
      <c r="F2570" s="18" t="s">
        <v>184</v>
      </c>
      <c r="G2570" s="18" t="s">
        <v>185</v>
      </c>
      <c r="H2570" s="24">
        <v>4.2807948890366809E-6</v>
      </c>
      <c r="I2570"/>
    </row>
    <row r="2571" spans="1:9" x14ac:dyDescent="0.25">
      <c r="A2571" s="18" t="s">
        <v>111</v>
      </c>
      <c r="B2571" s="18" t="s">
        <v>112</v>
      </c>
      <c r="C2571" s="18" t="s">
        <v>113</v>
      </c>
      <c r="D2571" s="18" t="s">
        <v>316</v>
      </c>
      <c r="E2571" s="18" t="s">
        <v>317</v>
      </c>
      <c r="F2571" s="18" t="s">
        <v>150</v>
      </c>
      <c r="G2571" s="18" t="s">
        <v>151</v>
      </c>
      <c r="H2571" s="24">
        <v>3.2276232260165996E-5</v>
      </c>
      <c r="I2571"/>
    </row>
    <row r="2572" spans="1:9" x14ac:dyDescent="0.25">
      <c r="A2572" s="18" t="s">
        <v>111</v>
      </c>
      <c r="B2572" s="18" t="s">
        <v>112</v>
      </c>
      <c r="C2572" s="18" t="s">
        <v>113</v>
      </c>
      <c r="D2572" s="18" t="s">
        <v>316</v>
      </c>
      <c r="E2572" s="18" t="s">
        <v>317</v>
      </c>
      <c r="F2572" s="18" t="s">
        <v>192</v>
      </c>
      <c r="G2572" s="18" t="s">
        <v>193</v>
      </c>
      <c r="H2572" s="24">
        <v>9.3239262293420835E-5</v>
      </c>
      <c r="I2572"/>
    </row>
    <row r="2573" spans="1:9" x14ac:dyDescent="0.25">
      <c r="A2573" s="18" t="s">
        <v>111</v>
      </c>
      <c r="B2573" s="18" t="s">
        <v>112</v>
      </c>
      <c r="C2573" s="18" t="s">
        <v>113</v>
      </c>
      <c r="D2573" s="18" t="s">
        <v>316</v>
      </c>
      <c r="E2573" s="18" t="s">
        <v>317</v>
      </c>
      <c r="F2573" s="18" t="s">
        <v>220</v>
      </c>
      <c r="G2573" s="18" t="s">
        <v>221</v>
      </c>
      <c r="H2573" s="24">
        <v>4.0907341231385228E-6</v>
      </c>
      <c r="I2573"/>
    </row>
    <row r="2574" spans="1:9" x14ac:dyDescent="0.25">
      <c r="A2574" s="18" t="s">
        <v>111</v>
      </c>
      <c r="B2574" s="18" t="s">
        <v>112</v>
      </c>
      <c r="C2574" s="18" t="s">
        <v>113</v>
      </c>
      <c r="D2574" s="18" t="s">
        <v>316</v>
      </c>
      <c r="E2574" s="18" t="s">
        <v>317</v>
      </c>
      <c r="F2574" s="18" t="s">
        <v>252</v>
      </c>
      <c r="G2574" s="18" t="s">
        <v>253</v>
      </c>
      <c r="H2574" s="24">
        <v>9.031142029033241E-9</v>
      </c>
      <c r="I2574"/>
    </row>
    <row r="2575" spans="1:9" x14ac:dyDescent="0.25">
      <c r="A2575" s="18" t="s">
        <v>111</v>
      </c>
      <c r="B2575" s="18" t="s">
        <v>112</v>
      </c>
      <c r="C2575" s="18" t="s">
        <v>113</v>
      </c>
      <c r="D2575" s="18" t="s">
        <v>316</v>
      </c>
      <c r="E2575" s="18" t="s">
        <v>317</v>
      </c>
      <c r="F2575" s="18" t="s">
        <v>224</v>
      </c>
      <c r="G2575" s="18" t="s">
        <v>225</v>
      </c>
      <c r="H2575" s="24">
        <v>1.5275235814100223E-5</v>
      </c>
      <c r="I2575"/>
    </row>
    <row r="2576" spans="1:9" x14ac:dyDescent="0.25">
      <c r="A2576" s="18" t="s">
        <v>111</v>
      </c>
      <c r="B2576" s="18" t="s">
        <v>112</v>
      </c>
      <c r="C2576" s="18" t="s">
        <v>113</v>
      </c>
      <c r="D2576" s="18" t="s">
        <v>316</v>
      </c>
      <c r="E2576" s="18" t="s">
        <v>317</v>
      </c>
      <c r="F2576" s="18" t="s">
        <v>182</v>
      </c>
      <c r="G2576" s="18" t="s">
        <v>183</v>
      </c>
      <c r="H2576" s="24">
        <v>1.5180223463357104E-4</v>
      </c>
      <c r="I2576"/>
    </row>
    <row r="2577" spans="1:9" x14ac:dyDescent="0.25">
      <c r="A2577" s="18" t="s">
        <v>111</v>
      </c>
      <c r="B2577" s="18" t="s">
        <v>112</v>
      </c>
      <c r="C2577" s="18" t="s">
        <v>113</v>
      </c>
      <c r="D2577" s="18" t="s">
        <v>316</v>
      </c>
      <c r="E2577" s="18" t="s">
        <v>317</v>
      </c>
      <c r="F2577" s="18" t="s">
        <v>232</v>
      </c>
      <c r="G2577" s="18" t="s">
        <v>233</v>
      </c>
      <c r="H2577" s="24">
        <v>2.820477556593315E-4</v>
      </c>
      <c r="I2577"/>
    </row>
    <row r="2578" spans="1:9" x14ac:dyDescent="0.25">
      <c r="A2578" s="18" t="s">
        <v>111</v>
      </c>
      <c r="B2578" s="18" t="s">
        <v>112</v>
      </c>
      <c r="C2578" s="18" t="s">
        <v>113</v>
      </c>
      <c r="D2578" s="18" t="s">
        <v>316</v>
      </c>
      <c r="E2578" s="18" t="s">
        <v>317</v>
      </c>
      <c r="F2578" s="18" t="s">
        <v>152</v>
      </c>
      <c r="G2578" s="18" t="s">
        <v>153</v>
      </c>
      <c r="H2578" s="24">
        <v>2.7885594828845816E-6</v>
      </c>
      <c r="I2578"/>
    </row>
    <row r="2579" spans="1:9" x14ac:dyDescent="0.25">
      <c r="A2579" s="18" t="s">
        <v>111</v>
      </c>
      <c r="B2579" s="18" t="s">
        <v>112</v>
      </c>
      <c r="C2579" s="18" t="s">
        <v>113</v>
      </c>
      <c r="D2579" s="18" t="s">
        <v>316</v>
      </c>
      <c r="E2579" s="18" t="s">
        <v>317</v>
      </c>
      <c r="F2579" s="18" t="s">
        <v>274</v>
      </c>
      <c r="G2579" s="18" t="s">
        <v>275</v>
      </c>
      <c r="H2579" s="24">
        <v>7.4216093934460898E-6</v>
      </c>
      <c r="I2579"/>
    </row>
    <row r="2580" spans="1:9" x14ac:dyDescent="0.25">
      <c r="A2580" s="18" t="s">
        <v>111</v>
      </c>
      <c r="B2580" s="18" t="s">
        <v>112</v>
      </c>
      <c r="C2580" s="18" t="s">
        <v>113</v>
      </c>
      <c r="D2580" s="18" t="s">
        <v>316</v>
      </c>
      <c r="E2580" s="18" t="s">
        <v>317</v>
      </c>
      <c r="F2580" s="18" t="s">
        <v>308</v>
      </c>
      <c r="G2580" s="18" t="s">
        <v>309</v>
      </c>
      <c r="H2580" s="24">
        <v>4.3772190545730772E-6</v>
      </c>
      <c r="I2580"/>
    </row>
    <row r="2581" spans="1:9" x14ac:dyDescent="0.25">
      <c r="A2581" s="18" t="s">
        <v>111</v>
      </c>
      <c r="B2581" s="18" t="s">
        <v>112</v>
      </c>
      <c r="C2581" s="18" t="s">
        <v>113</v>
      </c>
      <c r="D2581" s="18" t="s">
        <v>316</v>
      </c>
      <c r="E2581" s="18" t="s">
        <v>317</v>
      </c>
      <c r="F2581" s="18" t="s">
        <v>164</v>
      </c>
      <c r="G2581" s="18" t="s">
        <v>165</v>
      </c>
      <c r="H2581" s="24">
        <v>1.2732738863251853E-5</v>
      </c>
      <c r="I2581"/>
    </row>
    <row r="2582" spans="1:9" x14ac:dyDescent="0.25">
      <c r="A2582" s="18" t="s">
        <v>111</v>
      </c>
      <c r="B2582" s="18" t="s">
        <v>112</v>
      </c>
      <c r="C2582" s="18" t="s">
        <v>113</v>
      </c>
      <c r="D2582" s="18" t="s">
        <v>316</v>
      </c>
      <c r="E2582" s="18" t="s">
        <v>317</v>
      </c>
      <c r="F2582" s="18" t="s">
        <v>188</v>
      </c>
      <c r="G2582" s="18" t="s">
        <v>189</v>
      </c>
      <c r="H2582" s="24">
        <v>1.7420519992035022E-5</v>
      </c>
      <c r="I2582"/>
    </row>
    <row r="2583" spans="1:9" x14ac:dyDescent="0.25">
      <c r="A2583" s="18" t="s">
        <v>111</v>
      </c>
      <c r="B2583" s="18" t="s">
        <v>112</v>
      </c>
      <c r="C2583" s="18" t="s">
        <v>113</v>
      </c>
      <c r="D2583" s="18" t="s">
        <v>316</v>
      </c>
      <c r="E2583" s="18" t="s">
        <v>317</v>
      </c>
      <c r="F2583" s="18" t="s">
        <v>166</v>
      </c>
      <c r="G2583" s="18" t="s">
        <v>167</v>
      </c>
      <c r="H2583" s="24">
        <v>6.6711823512441687E-8</v>
      </c>
      <c r="I2583"/>
    </row>
    <row r="2584" spans="1:9" x14ac:dyDescent="0.25">
      <c r="A2584" s="18" t="s">
        <v>111</v>
      </c>
      <c r="B2584" s="18" t="s">
        <v>112</v>
      </c>
      <c r="C2584" s="18" t="s">
        <v>113</v>
      </c>
      <c r="D2584" s="18" t="s">
        <v>316</v>
      </c>
      <c r="E2584" s="18" t="s">
        <v>317</v>
      </c>
      <c r="F2584" s="18" t="s">
        <v>168</v>
      </c>
      <c r="G2584" s="18" t="s">
        <v>169</v>
      </c>
      <c r="H2584" s="24">
        <v>2.4787205481817459E-5</v>
      </c>
      <c r="I2584"/>
    </row>
    <row r="2585" spans="1:9" x14ac:dyDescent="0.25">
      <c r="A2585" s="18" t="s">
        <v>111</v>
      </c>
      <c r="B2585" s="18" t="s">
        <v>112</v>
      </c>
      <c r="C2585" s="18" t="s">
        <v>113</v>
      </c>
      <c r="D2585" s="18" t="s">
        <v>316</v>
      </c>
      <c r="E2585" s="18" t="s">
        <v>317</v>
      </c>
      <c r="F2585" s="18" t="s">
        <v>172</v>
      </c>
      <c r="G2585" s="18" t="s">
        <v>173</v>
      </c>
      <c r="H2585" s="24">
        <v>5.0176308185669571E-7</v>
      </c>
      <c r="I2585"/>
    </row>
    <row r="2586" spans="1:9" x14ac:dyDescent="0.25">
      <c r="A2586" s="18" t="s">
        <v>111</v>
      </c>
      <c r="B2586" s="18" t="s">
        <v>112</v>
      </c>
      <c r="C2586" s="18" t="s">
        <v>113</v>
      </c>
      <c r="D2586" s="18" t="s">
        <v>316</v>
      </c>
      <c r="E2586" s="18" t="s">
        <v>317</v>
      </c>
      <c r="F2586" s="18" t="s">
        <v>174</v>
      </c>
      <c r="G2586" s="18" t="s">
        <v>175</v>
      </c>
      <c r="H2586" s="24">
        <v>1.1819822921796788E-4</v>
      </c>
      <c r="I2586"/>
    </row>
    <row r="2587" spans="1:9" x14ac:dyDescent="0.25">
      <c r="A2587" s="18" t="s">
        <v>111</v>
      </c>
      <c r="B2587" s="18" t="s">
        <v>112</v>
      </c>
      <c r="C2587" s="18" t="s">
        <v>113</v>
      </c>
      <c r="D2587" s="18" t="s">
        <v>316</v>
      </c>
      <c r="E2587" s="18" t="s">
        <v>317</v>
      </c>
      <c r="F2587" s="18" t="s">
        <v>190</v>
      </c>
      <c r="G2587" s="18" t="s">
        <v>191</v>
      </c>
      <c r="H2587" s="24">
        <v>2.574366955877761E-7</v>
      </c>
      <c r="I2587"/>
    </row>
    <row r="2588" spans="1:9" x14ac:dyDescent="0.25">
      <c r="A2588" s="18" t="s">
        <v>111</v>
      </c>
      <c r="B2588" s="18" t="s">
        <v>112</v>
      </c>
      <c r="C2588" s="18" t="s">
        <v>113</v>
      </c>
      <c r="D2588" s="18" t="s">
        <v>316</v>
      </c>
      <c r="E2588" s="18" t="s">
        <v>317</v>
      </c>
      <c r="F2588" s="18" t="s">
        <v>124</v>
      </c>
      <c r="G2588" s="18" t="s">
        <v>125</v>
      </c>
      <c r="H2588" s="24">
        <v>1.0486263272978045E-5</v>
      </c>
      <c r="I2588"/>
    </row>
    <row r="2589" spans="1:9" x14ac:dyDescent="0.25">
      <c r="A2589" s="18" t="s">
        <v>111</v>
      </c>
      <c r="B2589" s="18" t="s">
        <v>112</v>
      </c>
      <c r="C2589" s="18" t="s">
        <v>113</v>
      </c>
      <c r="D2589" s="18" t="s">
        <v>316</v>
      </c>
      <c r="E2589" s="18" t="s">
        <v>317</v>
      </c>
      <c r="F2589" s="18" t="s">
        <v>176</v>
      </c>
      <c r="G2589" s="18" t="s">
        <v>177</v>
      </c>
      <c r="H2589" s="24">
        <v>2.8411909581878685E-6</v>
      </c>
      <c r="I2589"/>
    </row>
    <row r="2590" spans="1:9" x14ac:dyDescent="0.25">
      <c r="A2590" s="18" t="s">
        <v>111</v>
      </c>
      <c r="B2590" s="18" t="s">
        <v>112</v>
      </c>
      <c r="C2590" s="18" t="s">
        <v>113</v>
      </c>
      <c r="D2590" s="18" t="s">
        <v>376</v>
      </c>
      <c r="E2590" s="18" t="s">
        <v>377</v>
      </c>
      <c r="F2590" s="18" t="s">
        <v>128</v>
      </c>
      <c r="G2590" s="18" t="s">
        <v>129</v>
      </c>
      <c r="H2590" s="24">
        <v>2.6450657059104951E-6</v>
      </c>
      <c r="I2590"/>
    </row>
    <row r="2591" spans="1:9" x14ac:dyDescent="0.25">
      <c r="A2591" s="18" t="s">
        <v>111</v>
      </c>
      <c r="B2591" s="18" t="s">
        <v>112</v>
      </c>
      <c r="C2591" s="18" t="s">
        <v>113</v>
      </c>
      <c r="D2591" s="18" t="s">
        <v>376</v>
      </c>
      <c r="E2591" s="18" t="s">
        <v>377</v>
      </c>
      <c r="F2591" s="18" t="s">
        <v>378</v>
      </c>
      <c r="G2591" s="18" t="s">
        <v>379</v>
      </c>
      <c r="H2591" s="24">
        <v>1.7676972213710495E-7</v>
      </c>
      <c r="I2591"/>
    </row>
    <row r="2592" spans="1:9" x14ac:dyDescent="0.25">
      <c r="A2592" s="18" t="s">
        <v>111</v>
      </c>
      <c r="B2592" s="18" t="s">
        <v>112</v>
      </c>
      <c r="C2592" s="18" t="s">
        <v>113</v>
      </c>
      <c r="D2592" s="18" t="s">
        <v>376</v>
      </c>
      <c r="E2592" s="18" t="s">
        <v>377</v>
      </c>
      <c r="F2592" s="18" t="s">
        <v>180</v>
      </c>
      <c r="G2592" s="18" t="s">
        <v>181</v>
      </c>
      <c r="H2592" s="24">
        <v>2.0514959622783225E-5</v>
      </c>
      <c r="I2592"/>
    </row>
    <row r="2593" spans="1:9" x14ac:dyDescent="0.25">
      <c r="A2593" s="18" t="s">
        <v>111</v>
      </c>
      <c r="B2593" s="18" t="s">
        <v>112</v>
      </c>
      <c r="C2593" s="18" t="s">
        <v>113</v>
      </c>
      <c r="D2593" s="18" t="s">
        <v>376</v>
      </c>
      <c r="E2593" s="18" t="s">
        <v>377</v>
      </c>
      <c r="F2593" s="18" t="s">
        <v>136</v>
      </c>
      <c r="G2593" s="18" t="s">
        <v>137</v>
      </c>
      <c r="H2593" s="24">
        <v>5.4940374213396394E-6</v>
      </c>
      <c r="I2593"/>
    </row>
    <row r="2594" spans="1:9" x14ac:dyDescent="0.25">
      <c r="A2594" s="18" t="s">
        <v>111</v>
      </c>
      <c r="B2594" s="18" t="s">
        <v>112</v>
      </c>
      <c r="C2594" s="18" t="s">
        <v>113</v>
      </c>
      <c r="D2594" s="18" t="s">
        <v>376</v>
      </c>
      <c r="E2594" s="18" t="s">
        <v>377</v>
      </c>
      <c r="F2594" s="18" t="s">
        <v>140</v>
      </c>
      <c r="G2594" s="18" t="s">
        <v>141</v>
      </c>
      <c r="H2594" s="24">
        <v>7.6857097339232553E-6</v>
      </c>
      <c r="I2594"/>
    </row>
    <row r="2595" spans="1:9" x14ac:dyDescent="0.25">
      <c r="A2595" s="18" t="s">
        <v>111</v>
      </c>
      <c r="B2595" s="18" t="s">
        <v>112</v>
      </c>
      <c r="C2595" s="18" t="s">
        <v>113</v>
      </c>
      <c r="D2595" s="18" t="s">
        <v>376</v>
      </c>
      <c r="E2595" s="18" t="s">
        <v>377</v>
      </c>
      <c r="F2595" s="18" t="s">
        <v>142</v>
      </c>
      <c r="G2595" s="18" t="s">
        <v>143</v>
      </c>
      <c r="H2595" s="24">
        <v>3.5543948018864622E-6</v>
      </c>
      <c r="I2595"/>
    </row>
    <row r="2596" spans="1:9" x14ac:dyDescent="0.25">
      <c r="A2596" s="18" t="s">
        <v>111</v>
      </c>
      <c r="B2596" s="18" t="s">
        <v>112</v>
      </c>
      <c r="C2596" s="18" t="s">
        <v>113</v>
      </c>
      <c r="D2596" s="18" t="s">
        <v>376</v>
      </c>
      <c r="E2596" s="18" t="s">
        <v>377</v>
      </c>
      <c r="F2596" s="18" t="s">
        <v>182</v>
      </c>
      <c r="G2596" s="18" t="s">
        <v>183</v>
      </c>
      <c r="H2596" s="24">
        <v>1.2836517849976888E-5</v>
      </c>
      <c r="I2596"/>
    </row>
    <row r="2597" spans="1:9" x14ac:dyDescent="0.25">
      <c r="A2597" s="18" t="s">
        <v>111</v>
      </c>
      <c r="B2597" s="18" t="s">
        <v>112</v>
      </c>
      <c r="C2597" s="18" t="s">
        <v>113</v>
      </c>
      <c r="D2597" s="18" t="s">
        <v>376</v>
      </c>
      <c r="E2597" s="18" t="s">
        <v>377</v>
      </c>
      <c r="F2597" s="18" t="s">
        <v>230</v>
      </c>
      <c r="G2597" s="18" t="s">
        <v>231</v>
      </c>
      <c r="H2597" s="24">
        <v>1.0647679195997617E-5</v>
      </c>
      <c r="I2597"/>
    </row>
    <row r="2598" spans="1:9" x14ac:dyDescent="0.25">
      <c r="A2598" s="18" t="s">
        <v>111</v>
      </c>
      <c r="B2598" s="18" t="s">
        <v>112</v>
      </c>
      <c r="C2598" s="18" t="s">
        <v>113</v>
      </c>
      <c r="D2598" s="18" t="s">
        <v>376</v>
      </c>
      <c r="E2598" s="18" t="s">
        <v>377</v>
      </c>
      <c r="F2598" s="18" t="s">
        <v>232</v>
      </c>
      <c r="G2598" s="18" t="s">
        <v>233</v>
      </c>
      <c r="H2598" s="24">
        <v>3.8329269712038516E-5</v>
      </c>
      <c r="I2598"/>
    </row>
    <row r="2599" spans="1:9" x14ac:dyDescent="0.25">
      <c r="A2599" s="18" t="s">
        <v>111</v>
      </c>
      <c r="B2599" s="18" t="s">
        <v>112</v>
      </c>
      <c r="C2599" s="18" t="s">
        <v>113</v>
      </c>
      <c r="D2599" s="18" t="s">
        <v>376</v>
      </c>
      <c r="E2599" s="18" t="s">
        <v>377</v>
      </c>
      <c r="F2599" s="18" t="s">
        <v>156</v>
      </c>
      <c r="G2599" s="18" t="s">
        <v>157</v>
      </c>
      <c r="H2599" s="24">
        <v>3.0792886423655572E-8</v>
      </c>
      <c r="I2599"/>
    </row>
    <row r="2600" spans="1:9" x14ac:dyDescent="0.25">
      <c r="A2600" s="18" t="s">
        <v>111</v>
      </c>
      <c r="B2600" s="18" t="s">
        <v>112</v>
      </c>
      <c r="C2600" s="18" t="s">
        <v>113</v>
      </c>
      <c r="D2600" s="18" t="s">
        <v>376</v>
      </c>
      <c r="E2600" s="18" t="s">
        <v>377</v>
      </c>
      <c r="F2600" s="18" t="s">
        <v>234</v>
      </c>
      <c r="G2600" s="18" t="s">
        <v>235</v>
      </c>
      <c r="H2600" s="24">
        <v>7.9677080352498272E-5</v>
      </c>
      <c r="I2600"/>
    </row>
    <row r="2601" spans="1:9" x14ac:dyDescent="0.25">
      <c r="A2601" s="18" t="s">
        <v>111</v>
      </c>
      <c r="B2601" s="18" t="s">
        <v>112</v>
      </c>
      <c r="C2601" s="18" t="s">
        <v>113</v>
      </c>
      <c r="D2601" s="18" t="s">
        <v>376</v>
      </c>
      <c r="E2601" s="18" t="s">
        <v>377</v>
      </c>
      <c r="F2601" s="18" t="s">
        <v>274</v>
      </c>
      <c r="G2601" s="18" t="s">
        <v>275</v>
      </c>
      <c r="H2601" s="24">
        <v>1.9839435125435636E-5</v>
      </c>
      <c r="I2601"/>
    </row>
    <row r="2602" spans="1:9" x14ac:dyDescent="0.25">
      <c r="A2602" s="18" t="s">
        <v>111</v>
      </c>
      <c r="B2602" s="18" t="s">
        <v>112</v>
      </c>
      <c r="C2602" s="18" t="s">
        <v>113</v>
      </c>
      <c r="D2602" s="18" t="s">
        <v>376</v>
      </c>
      <c r="E2602" s="18" t="s">
        <v>377</v>
      </c>
      <c r="F2602" s="18" t="s">
        <v>162</v>
      </c>
      <c r="G2602" s="18" t="s">
        <v>163</v>
      </c>
      <c r="H2602" s="24">
        <v>1.4737264548750786E-5</v>
      </c>
      <c r="I2602"/>
    </row>
    <row r="2603" spans="1:9" x14ac:dyDescent="0.25">
      <c r="A2603" s="18" t="s">
        <v>111</v>
      </c>
      <c r="B2603" s="18" t="s">
        <v>112</v>
      </c>
      <c r="C2603" s="18" t="s">
        <v>113</v>
      </c>
      <c r="D2603" s="18" t="s">
        <v>376</v>
      </c>
      <c r="E2603" s="18" t="s">
        <v>377</v>
      </c>
      <c r="F2603" s="18" t="s">
        <v>164</v>
      </c>
      <c r="G2603" s="18" t="s">
        <v>165</v>
      </c>
      <c r="H2603" s="24">
        <v>5.9942937603751729E-7</v>
      </c>
      <c r="I2603"/>
    </row>
    <row r="2604" spans="1:9" x14ac:dyDescent="0.25">
      <c r="A2604" s="18" t="s">
        <v>111</v>
      </c>
      <c r="B2604" s="18" t="s">
        <v>112</v>
      </c>
      <c r="C2604" s="18" t="s">
        <v>113</v>
      </c>
      <c r="D2604" s="18" t="s">
        <v>376</v>
      </c>
      <c r="E2604" s="18" t="s">
        <v>377</v>
      </c>
      <c r="F2604" s="18" t="s">
        <v>188</v>
      </c>
      <c r="G2604" s="18" t="s">
        <v>189</v>
      </c>
      <c r="H2604" s="24">
        <v>1.1462985181618918E-5</v>
      </c>
      <c r="I2604"/>
    </row>
    <row r="2605" spans="1:9" x14ac:dyDescent="0.25">
      <c r="A2605" s="18" t="s">
        <v>111</v>
      </c>
      <c r="B2605" s="18" t="s">
        <v>112</v>
      </c>
      <c r="C2605" s="18" t="s">
        <v>113</v>
      </c>
      <c r="D2605" s="18" t="s">
        <v>376</v>
      </c>
      <c r="E2605" s="18" t="s">
        <v>377</v>
      </c>
      <c r="F2605" s="18" t="s">
        <v>172</v>
      </c>
      <c r="G2605" s="18" t="s">
        <v>173</v>
      </c>
      <c r="H2605" s="24">
        <v>2.9114310707070819E-7</v>
      </c>
      <c r="I2605"/>
    </row>
    <row r="2606" spans="1:9" x14ac:dyDescent="0.25">
      <c r="A2606" s="18" t="s">
        <v>111</v>
      </c>
      <c r="B2606" s="18" t="s">
        <v>112</v>
      </c>
      <c r="C2606" s="18" t="s">
        <v>113</v>
      </c>
      <c r="D2606" s="18" t="s">
        <v>376</v>
      </c>
      <c r="E2606" s="18" t="s">
        <v>377</v>
      </c>
      <c r="F2606" s="18" t="s">
        <v>208</v>
      </c>
      <c r="G2606" s="18" t="s">
        <v>209</v>
      </c>
      <c r="H2606" s="24">
        <v>5.5168748762686766E-5</v>
      </c>
      <c r="I2606"/>
    </row>
    <row r="2607" spans="1:9" x14ac:dyDescent="0.25">
      <c r="A2607" s="18" t="s">
        <v>111</v>
      </c>
      <c r="B2607" s="18" t="s">
        <v>112</v>
      </c>
      <c r="C2607" s="18" t="s">
        <v>113</v>
      </c>
      <c r="D2607" s="18" t="s">
        <v>280</v>
      </c>
      <c r="E2607" s="18" t="s">
        <v>281</v>
      </c>
      <c r="F2607" s="18" t="s">
        <v>212</v>
      </c>
      <c r="G2607" s="18" t="s">
        <v>213</v>
      </c>
      <c r="H2607" s="24">
        <v>4.709695335946741E-4</v>
      </c>
      <c r="I2607"/>
    </row>
    <row r="2608" spans="1:9" x14ac:dyDescent="0.25">
      <c r="A2608" s="18" t="s">
        <v>111</v>
      </c>
      <c r="B2608" s="18" t="s">
        <v>112</v>
      </c>
      <c r="C2608" s="18" t="s">
        <v>113</v>
      </c>
      <c r="D2608" s="18" t="s">
        <v>280</v>
      </c>
      <c r="E2608" s="18" t="s">
        <v>281</v>
      </c>
      <c r="F2608" s="18" t="s">
        <v>128</v>
      </c>
      <c r="G2608" s="18" t="s">
        <v>129</v>
      </c>
      <c r="H2608" s="24">
        <v>3.2423877182441909E-3</v>
      </c>
      <c r="I2608"/>
    </row>
    <row r="2609" spans="1:9" x14ac:dyDescent="0.25">
      <c r="A2609" s="18" t="s">
        <v>111</v>
      </c>
      <c r="B2609" s="18" t="s">
        <v>112</v>
      </c>
      <c r="C2609" s="18" t="s">
        <v>113</v>
      </c>
      <c r="D2609" s="18" t="s">
        <v>280</v>
      </c>
      <c r="E2609" s="18" t="s">
        <v>281</v>
      </c>
      <c r="F2609" s="18" t="s">
        <v>198</v>
      </c>
      <c r="G2609" s="18" t="s">
        <v>199</v>
      </c>
      <c r="H2609" s="24">
        <v>0.30548161382930245</v>
      </c>
      <c r="I2609"/>
    </row>
    <row r="2610" spans="1:9" x14ac:dyDescent="0.25">
      <c r="A2610" s="18" t="s">
        <v>111</v>
      </c>
      <c r="B2610" s="18" t="s">
        <v>112</v>
      </c>
      <c r="C2610" s="18" t="s">
        <v>113</v>
      </c>
      <c r="D2610" s="18" t="s">
        <v>280</v>
      </c>
      <c r="E2610" s="18" t="s">
        <v>281</v>
      </c>
      <c r="F2610" s="18" t="s">
        <v>130</v>
      </c>
      <c r="G2610" s="18" t="s">
        <v>131</v>
      </c>
      <c r="H2610" s="24">
        <v>0.4255188550782637</v>
      </c>
      <c r="I2610"/>
    </row>
    <row r="2611" spans="1:9" x14ac:dyDescent="0.25">
      <c r="A2611" s="18" t="s">
        <v>111</v>
      </c>
      <c r="B2611" s="18" t="s">
        <v>112</v>
      </c>
      <c r="C2611" s="18" t="s">
        <v>113</v>
      </c>
      <c r="D2611" s="18" t="s">
        <v>280</v>
      </c>
      <c r="E2611" s="18" t="s">
        <v>281</v>
      </c>
      <c r="F2611" s="18" t="s">
        <v>132</v>
      </c>
      <c r="G2611" s="18" t="s">
        <v>133</v>
      </c>
      <c r="H2611" s="24">
        <v>5.5059719023352101E-6</v>
      </c>
      <c r="I2611"/>
    </row>
    <row r="2612" spans="1:9" x14ac:dyDescent="0.25">
      <c r="A2612" s="18" t="s">
        <v>111</v>
      </c>
      <c r="B2612" s="18" t="s">
        <v>112</v>
      </c>
      <c r="C2612" s="18" t="s">
        <v>113</v>
      </c>
      <c r="D2612" s="18" t="s">
        <v>280</v>
      </c>
      <c r="E2612" s="18" t="s">
        <v>281</v>
      </c>
      <c r="F2612" s="18" t="s">
        <v>138</v>
      </c>
      <c r="G2612" s="18" t="s">
        <v>139</v>
      </c>
      <c r="H2612" s="24">
        <v>9.1388134775119985E-6</v>
      </c>
      <c r="I2612"/>
    </row>
    <row r="2613" spans="1:9" x14ac:dyDescent="0.25">
      <c r="A2613" s="18" t="s">
        <v>111</v>
      </c>
      <c r="B2613" s="18" t="s">
        <v>112</v>
      </c>
      <c r="C2613" s="18" t="s">
        <v>113</v>
      </c>
      <c r="D2613" s="18" t="s">
        <v>280</v>
      </c>
      <c r="E2613" s="18" t="s">
        <v>281</v>
      </c>
      <c r="F2613" s="18" t="s">
        <v>140</v>
      </c>
      <c r="G2613" s="18" t="s">
        <v>141</v>
      </c>
      <c r="H2613" s="24">
        <v>1.8577059405903361E-4</v>
      </c>
      <c r="I2613"/>
    </row>
    <row r="2614" spans="1:9" x14ac:dyDescent="0.25">
      <c r="A2614" s="18" t="s">
        <v>111</v>
      </c>
      <c r="B2614" s="18" t="s">
        <v>112</v>
      </c>
      <c r="C2614" s="18" t="s">
        <v>113</v>
      </c>
      <c r="D2614" s="18" t="s">
        <v>280</v>
      </c>
      <c r="E2614" s="18" t="s">
        <v>281</v>
      </c>
      <c r="F2614" s="18" t="s">
        <v>148</v>
      </c>
      <c r="G2614" s="18" t="s">
        <v>149</v>
      </c>
      <c r="H2614" s="24">
        <v>2.32354762827108E-4</v>
      </c>
      <c r="I2614"/>
    </row>
    <row r="2615" spans="1:9" x14ac:dyDescent="0.25">
      <c r="A2615" s="18" t="s">
        <v>111</v>
      </c>
      <c r="B2615" s="18" t="s">
        <v>112</v>
      </c>
      <c r="C2615" s="18" t="s">
        <v>113</v>
      </c>
      <c r="D2615" s="18" t="s">
        <v>280</v>
      </c>
      <c r="E2615" s="18" t="s">
        <v>281</v>
      </c>
      <c r="F2615" s="18" t="s">
        <v>192</v>
      </c>
      <c r="G2615" s="18" t="s">
        <v>193</v>
      </c>
      <c r="H2615" s="24">
        <v>7.3219165336488768E-5</v>
      </c>
      <c r="I2615"/>
    </row>
    <row r="2616" spans="1:9" x14ac:dyDescent="0.25">
      <c r="A2616" s="18" t="s">
        <v>111</v>
      </c>
      <c r="B2616" s="18" t="s">
        <v>112</v>
      </c>
      <c r="C2616" s="18" t="s">
        <v>113</v>
      </c>
      <c r="D2616" s="18" t="s">
        <v>280</v>
      </c>
      <c r="E2616" s="18" t="s">
        <v>281</v>
      </c>
      <c r="F2616" s="18" t="s">
        <v>182</v>
      </c>
      <c r="G2616" s="18" t="s">
        <v>183</v>
      </c>
      <c r="H2616" s="24">
        <v>1.9912091414359175E-2</v>
      </c>
      <c r="I2616"/>
    </row>
    <row r="2617" spans="1:9" x14ac:dyDescent="0.25">
      <c r="A2617" s="18" t="s">
        <v>111</v>
      </c>
      <c r="B2617" s="18" t="s">
        <v>112</v>
      </c>
      <c r="C2617" s="18" t="s">
        <v>113</v>
      </c>
      <c r="D2617" s="18" t="s">
        <v>280</v>
      </c>
      <c r="E2617" s="18" t="s">
        <v>281</v>
      </c>
      <c r="F2617" s="18" t="s">
        <v>232</v>
      </c>
      <c r="G2617" s="18" t="s">
        <v>233</v>
      </c>
      <c r="H2617" s="24">
        <v>4.3170479030959837E-2</v>
      </c>
      <c r="I2617"/>
    </row>
    <row r="2618" spans="1:9" x14ac:dyDescent="0.25">
      <c r="A2618" s="18" t="s">
        <v>111</v>
      </c>
      <c r="B2618" s="18" t="s">
        <v>112</v>
      </c>
      <c r="C2618" s="18" t="s">
        <v>113</v>
      </c>
      <c r="D2618" s="18" t="s">
        <v>280</v>
      </c>
      <c r="E2618" s="18" t="s">
        <v>281</v>
      </c>
      <c r="F2618" s="18" t="s">
        <v>152</v>
      </c>
      <c r="G2618" s="18" t="s">
        <v>153</v>
      </c>
      <c r="H2618" s="24">
        <v>3.2685696085414641E-2</v>
      </c>
      <c r="I2618"/>
    </row>
    <row r="2619" spans="1:9" x14ac:dyDescent="0.25">
      <c r="A2619" s="18" t="s">
        <v>111</v>
      </c>
      <c r="B2619" s="18" t="s">
        <v>112</v>
      </c>
      <c r="C2619" s="18" t="s">
        <v>113</v>
      </c>
      <c r="D2619" s="18" t="s">
        <v>280</v>
      </c>
      <c r="E2619" s="18" t="s">
        <v>281</v>
      </c>
      <c r="F2619" s="18" t="s">
        <v>164</v>
      </c>
      <c r="G2619" s="18" t="s">
        <v>165</v>
      </c>
      <c r="H2619" s="24">
        <v>1.0748823917566734E-3</v>
      </c>
      <c r="I2619"/>
    </row>
    <row r="2620" spans="1:9" x14ac:dyDescent="0.25">
      <c r="A2620" s="18" t="s">
        <v>111</v>
      </c>
      <c r="B2620" s="18" t="s">
        <v>112</v>
      </c>
      <c r="C2620" s="18" t="s">
        <v>113</v>
      </c>
      <c r="D2620" s="18" t="s">
        <v>280</v>
      </c>
      <c r="E2620" s="18" t="s">
        <v>281</v>
      </c>
      <c r="F2620" s="18" t="s">
        <v>188</v>
      </c>
      <c r="G2620" s="18" t="s">
        <v>189</v>
      </c>
      <c r="H2620" s="24">
        <v>2.442999853295531E-3</v>
      </c>
      <c r="I2620"/>
    </row>
    <row r="2621" spans="1:9" x14ac:dyDescent="0.25">
      <c r="A2621" s="18" t="s">
        <v>111</v>
      </c>
      <c r="B2621" s="18" t="s">
        <v>112</v>
      </c>
      <c r="C2621" s="18" t="s">
        <v>113</v>
      </c>
      <c r="D2621" s="18" t="s">
        <v>280</v>
      </c>
      <c r="E2621" s="18" t="s">
        <v>281</v>
      </c>
      <c r="F2621" s="18" t="s">
        <v>168</v>
      </c>
      <c r="G2621" s="18" t="s">
        <v>169</v>
      </c>
      <c r="H2621" s="24">
        <v>4.3814778619168114E-5</v>
      </c>
      <c r="I2621"/>
    </row>
    <row r="2622" spans="1:9" x14ac:dyDescent="0.25">
      <c r="A2622" s="18" t="s">
        <v>111</v>
      </c>
      <c r="B2622" s="18" t="s">
        <v>112</v>
      </c>
      <c r="C2622" s="18" t="s">
        <v>113</v>
      </c>
      <c r="D2622" s="18" t="s">
        <v>280</v>
      </c>
      <c r="E2622" s="18" t="s">
        <v>281</v>
      </c>
      <c r="F2622" s="18" t="s">
        <v>228</v>
      </c>
      <c r="G2622" s="18" t="s">
        <v>229</v>
      </c>
      <c r="H2622" s="24">
        <v>3.3249742190878938E-4</v>
      </c>
      <c r="I2622"/>
    </row>
    <row r="2623" spans="1:9" x14ac:dyDescent="0.25">
      <c r="A2623" s="18" t="s">
        <v>111</v>
      </c>
      <c r="B2623" s="18" t="s">
        <v>112</v>
      </c>
      <c r="C2623" s="18" t="s">
        <v>113</v>
      </c>
      <c r="D2623" s="18" t="s">
        <v>280</v>
      </c>
      <c r="E2623" s="18" t="s">
        <v>281</v>
      </c>
      <c r="F2623" s="18" t="s">
        <v>172</v>
      </c>
      <c r="G2623" s="18" t="s">
        <v>173</v>
      </c>
      <c r="H2623" s="24">
        <v>0.50032417501510418</v>
      </c>
      <c r="I2623"/>
    </row>
    <row r="2624" spans="1:9" x14ac:dyDescent="0.25">
      <c r="A2624" s="18" t="s">
        <v>111</v>
      </c>
      <c r="B2624" s="18" t="s">
        <v>112</v>
      </c>
      <c r="C2624" s="18" t="s">
        <v>113</v>
      </c>
      <c r="D2624" s="18" t="s">
        <v>280</v>
      </c>
      <c r="E2624" s="18" t="s">
        <v>281</v>
      </c>
      <c r="F2624" s="18" t="s">
        <v>190</v>
      </c>
      <c r="G2624" s="18" t="s">
        <v>191</v>
      </c>
      <c r="H2624" s="24">
        <v>3.9848235057442112E-6</v>
      </c>
      <c r="I2624"/>
    </row>
    <row r="2625" spans="1:9" x14ac:dyDescent="0.25">
      <c r="A2625" s="18" t="s">
        <v>111</v>
      </c>
      <c r="B2625" s="18" t="s">
        <v>112</v>
      </c>
      <c r="C2625" s="18" t="s">
        <v>113</v>
      </c>
      <c r="D2625" s="18" t="s">
        <v>280</v>
      </c>
      <c r="E2625" s="18" t="s">
        <v>281</v>
      </c>
      <c r="F2625" s="18" t="s">
        <v>176</v>
      </c>
      <c r="G2625" s="18" t="s">
        <v>177</v>
      </c>
      <c r="H2625" s="24">
        <v>1.3007403721629718E-5</v>
      </c>
      <c r="I2625"/>
    </row>
    <row r="2626" spans="1:9" x14ac:dyDescent="0.25">
      <c r="A2626" s="18" t="s">
        <v>111</v>
      </c>
      <c r="B2626" s="18" t="s">
        <v>112</v>
      </c>
      <c r="C2626" s="18" t="s">
        <v>113</v>
      </c>
      <c r="D2626" s="18" t="s">
        <v>338</v>
      </c>
      <c r="E2626" s="18" t="s">
        <v>339</v>
      </c>
      <c r="F2626" s="18" t="s">
        <v>178</v>
      </c>
      <c r="G2626" s="18" t="s">
        <v>179</v>
      </c>
      <c r="H2626" s="24">
        <v>4.7652064720415286E-6</v>
      </c>
      <c r="I2626"/>
    </row>
    <row r="2627" spans="1:9" x14ac:dyDescent="0.25">
      <c r="A2627" s="18" t="s">
        <v>111</v>
      </c>
      <c r="B2627" s="18" t="s">
        <v>112</v>
      </c>
      <c r="C2627" s="18" t="s">
        <v>113</v>
      </c>
      <c r="D2627" s="18" t="s">
        <v>338</v>
      </c>
      <c r="E2627" s="18" t="s">
        <v>339</v>
      </c>
      <c r="F2627" s="18" t="s">
        <v>286</v>
      </c>
      <c r="G2627" s="18" t="s">
        <v>287</v>
      </c>
      <c r="H2627" s="24">
        <v>5.7108571558198012E-7</v>
      </c>
      <c r="I2627"/>
    </row>
    <row r="2628" spans="1:9" x14ac:dyDescent="0.25">
      <c r="A2628" s="18" t="s">
        <v>111</v>
      </c>
      <c r="B2628" s="18" t="s">
        <v>112</v>
      </c>
      <c r="C2628" s="18" t="s">
        <v>113</v>
      </c>
      <c r="D2628" s="18" t="s">
        <v>338</v>
      </c>
      <c r="E2628" s="18" t="s">
        <v>339</v>
      </c>
      <c r="F2628" s="18" t="s">
        <v>254</v>
      </c>
      <c r="G2628" s="18" t="s">
        <v>255</v>
      </c>
      <c r="H2628" s="24">
        <v>1.2032481871852647E-7</v>
      </c>
      <c r="I2628"/>
    </row>
    <row r="2629" spans="1:9" x14ac:dyDescent="0.25">
      <c r="A2629" s="18" t="s">
        <v>111</v>
      </c>
      <c r="B2629" s="18" t="s">
        <v>112</v>
      </c>
      <c r="C2629" s="18" t="s">
        <v>113</v>
      </c>
      <c r="D2629" s="18" t="s">
        <v>338</v>
      </c>
      <c r="E2629" s="18" t="s">
        <v>339</v>
      </c>
      <c r="F2629" s="18" t="s">
        <v>264</v>
      </c>
      <c r="G2629" s="18" t="s">
        <v>265</v>
      </c>
      <c r="H2629" s="24">
        <v>4.1744113729251743E-7</v>
      </c>
      <c r="I2629"/>
    </row>
    <row r="2630" spans="1:9" x14ac:dyDescent="0.25">
      <c r="A2630" s="18" t="s">
        <v>111</v>
      </c>
      <c r="B2630" s="18" t="s">
        <v>112</v>
      </c>
      <c r="C2630" s="18" t="s">
        <v>113</v>
      </c>
      <c r="D2630" s="18" t="s">
        <v>338</v>
      </c>
      <c r="E2630" s="18" t="s">
        <v>339</v>
      </c>
      <c r="F2630" s="18" t="s">
        <v>212</v>
      </c>
      <c r="G2630" s="18" t="s">
        <v>213</v>
      </c>
      <c r="H2630" s="24">
        <v>4.3752441421440428E-8</v>
      </c>
      <c r="I2630"/>
    </row>
    <row r="2631" spans="1:9" x14ac:dyDescent="0.25">
      <c r="A2631" s="18" t="s">
        <v>111</v>
      </c>
      <c r="B2631" s="18" t="s">
        <v>112</v>
      </c>
      <c r="C2631" s="18" t="s">
        <v>113</v>
      </c>
      <c r="D2631" s="18" t="s">
        <v>338</v>
      </c>
      <c r="E2631" s="18" t="s">
        <v>339</v>
      </c>
      <c r="F2631" s="18" t="s">
        <v>128</v>
      </c>
      <c r="G2631" s="18" t="s">
        <v>129</v>
      </c>
      <c r="H2631" s="24">
        <v>5.420696406295602E-4</v>
      </c>
      <c r="I2631"/>
    </row>
    <row r="2632" spans="1:9" x14ac:dyDescent="0.25">
      <c r="A2632" s="18" t="s">
        <v>111</v>
      </c>
      <c r="B2632" s="18" t="s">
        <v>112</v>
      </c>
      <c r="C2632" s="18" t="s">
        <v>113</v>
      </c>
      <c r="D2632" s="18" t="s">
        <v>338</v>
      </c>
      <c r="E2632" s="18" t="s">
        <v>339</v>
      </c>
      <c r="F2632" s="18" t="s">
        <v>198</v>
      </c>
      <c r="G2632" s="18" t="s">
        <v>199</v>
      </c>
      <c r="H2632" s="24">
        <v>2.9544154172547427E-2</v>
      </c>
      <c r="I2632"/>
    </row>
    <row r="2633" spans="1:9" x14ac:dyDescent="0.25">
      <c r="A2633" s="18" t="s">
        <v>111</v>
      </c>
      <c r="B2633" s="18" t="s">
        <v>112</v>
      </c>
      <c r="C2633" s="18" t="s">
        <v>113</v>
      </c>
      <c r="D2633" s="18" t="s">
        <v>338</v>
      </c>
      <c r="E2633" s="18" t="s">
        <v>339</v>
      </c>
      <c r="F2633" s="18" t="s">
        <v>130</v>
      </c>
      <c r="G2633" s="18" t="s">
        <v>131</v>
      </c>
      <c r="H2633" s="24">
        <v>5.3913247092305774E-5</v>
      </c>
      <c r="I2633"/>
    </row>
    <row r="2634" spans="1:9" x14ac:dyDescent="0.25">
      <c r="A2634" s="18" t="s">
        <v>111</v>
      </c>
      <c r="B2634" s="18" t="s">
        <v>112</v>
      </c>
      <c r="C2634" s="18" t="s">
        <v>113</v>
      </c>
      <c r="D2634" s="18" t="s">
        <v>338</v>
      </c>
      <c r="E2634" s="18" t="s">
        <v>339</v>
      </c>
      <c r="F2634" s="18" t="s">
        <v>134</v>
      </c>
      <c r="G2634" s="18" t="s">
        <v>135</v>
      </c>
      <c r="H2634" s="24">
        <v>4.76089804529848E-6</v>
      </c>
      <c r="I2634"/>
    </row>
    <row r="2635" spans="1:9" x14ac:dyDescent="0.25">
      <c r="A2635" s="18" t="s">
        <v>111</v>
      </c>
      <c r="B2635" s="18" t="s">
        <v>112</v>
      </c>
      <c r="C2635" s="18" t="s">
        <v>113</v>
      </c>
      <c r="D2635" s="18" t="s">
        <v>338</v>
      </c>
      <c r="E2635" s="18" t="s">
        <v>339</v>
      </c>
      <c r="F2635" s="18" t="s">
        <v>180</v>
      </c>
      <c r="G2635" s="18" t="s">
        <v>181</v>
      </c>
      <c r="H2635" s="24">
        <v>6.0365442281044371E-6</v>
      </c>
      <c r="I2635"/>
    </row>
    <row r="2636" spans="1:9" x14ac:dyDescent="0.25">
      <c r="A2636" s="18" t="s">
        <v>111</v>
      </c>
      <c r="B2636" s="18" t="s">
        <v>112</v>
      </c>
      <c r="C2636" s="18" t="s">
        <v>113</v>
      </c>
      <c r="D2636" s="18" t="s">
        <v>338</v>
      </c>
      <c r="E2636" s="18" t="s">
        <v>339</v>
      </c>
      <c r="F2636" s="18" t="s">
        <v>136</v>
      </c>
      <c r="G2636" s="18" t="s">
        <v>137</v>
      </c>
      <c r="H2636" s="24">
        <v>5.4502991401411291E-5</v>
      </c>
      <c r="I2636"/>
    </row>
    <row r="2637" spans="1:9" x14ac:dyDescent="0.25">
      <c r="A2637" s="18" t="s">
        <v>111</v>
      </c>
      <c r="B2637" s="18" t="s">
        <v>112</v>
      </c>
      <c r="C2637" s="18" t="s">
        <v>113</v>
      </c>
      <c r="D2637" s="18" t="s">
        <v>338</v>
      </c>
      <c r="E2637" s="18" t="s">
        <v>339</v>
      </c>
      <c r="F2637" s="18" t="s">
        <v>138</v>
      </c>
      <c r="G2637" s="18" t="s">
        <v>139</v>
      </c>
      <c r="H2637" s="24">
        <v>1.1025563774356228E-6</v>
      </c>
      <c r="I2637"/>
    </row>
    <row r="2638" spans="1:9" x14ac:dyDescent="0.25">
      <c r="A2638" s="18" t="s">
        <v>111</v>
      </c>
      <c r="B2638" s="18" t="s">
        <v>112</v>
      </c>
      <c r="C2638" s="18" t="s">
        <v>113</v>
      </c>
      <c r="D2638" s="18" t="s">
        <v>338</v>
      </c>
      <c r="E2638" s="18" t="s">
        <v>339</v>
      </c>
      <c r="F2638" s="18" t="s">
        <v>140</v>
      </c>
      <c r="G2638" s="18" t="s">
        <v>141</v>
      </c>
      <c r="H2638" s="24">
        <v>3.3449664208193924E-3</v>
      </c>
      <c r="I2638"/>
    </row>
    <row r="2639" spans="1:9" x14ac:dyDescent="0.25">
      <c r="A2639" s="18" t="s">
        <v>111</v>
      </c>
      <c r="B2639" s="18" t="s">
        <v>112</v>
      </c>
      <c r="C2639" s="18" t="s">
        <v>113</v>
      </c>
      <c r="D2639" s="18" t="s">
        <v>338</v>
      </c>
      <c r="E2639" s="18" t="s">
        <v>339</v>
      </c>
      <c r="F2639" s="18" t="s">
        <v>242</v>
      </c>
      <c r="G2639" s="18" t="s">
        <v>243</v>
      </c>
      <c r="H2639" s="24">
        <v>9.219378216319311E-6</v>
      </c>
      <c r="I2639"/>
    </row>
    <row r="2640" spans="1:9" x14ac:dyDescent="0.25">
      <c r="A2640" s="18" t="s">
        <v>111</v>
      </c>
      <c r="B2640" s="18" t="s">
        <v>112</v>
      </c>
      <c r="C2640" s="18" t="s">
        <v>113</v>
      </c>
      <c r="D2640" s="18" t="s">
        <v>338</v>
      </c>
      <c r="E2640" s="18" t="s">
        <v>339</v>
      </c>
      <c r="F2640" s="18" t="s">
        <v>244</v>
      </c>
      <c r="G2640" s="18" t="s">
        <v>245</v>
      </c>
      <c r="H2640" s="24">
        <v>1.2799110612089933E-7</v>
      </c>
      <c r="I2640"/>
    </row>
    <row r="2641" spans="1:9" x14ac:dyDescent="0.25">
      <c r="A2641" s="18" t="s">
        <v>111</v>
      </c>
      <c r="B2641" s="18" t="s">
        <v>112</v>
      </c>
      <c r="C2641" s="18" t="s">
        <v>113</v>
      </c>
      <c r="D2641" s="18" t="s">
        <v>338</v>
      </c>
      <c r="E2641" s="18" t="s">
        <v>339</v>
      </c>
      <c r="F2641" s="18" t="s">
        <v>142</v>
      </c>
      <c r="G2641" s="18" t="s">
        <v>143</v>
      </c>
      <c r="H2641" s="24">
        <v>1.0292304672730793E-6</v>
      </c>
      <c r="I2641"/>
    </row>
    <row r="2642" spans="1:9" x14ac:dyDescent="0.25">
      <c r="A2642" s="18" t="s">
        <v>111</v>
      </c>
      <c r="B2642" s="18" t="s">
        <v>112</v>
      </c>
      <c r="C2642" s="18" t="s">
        <v>113</v>
      </c>
      <c r="D2642" s="18" t="s">
        <v>338</v>
      </c>
      <c r="E2642" s="18" t="s">
        <v>339</v>
      </c>
      <c r="F2642" s="18" t="s">
        <v>146</v>
      </c>
      <c r="G2642" s="18" t="s">
        <v>147</v>
      </c>
      <c r="H2642" s="24">
        <v>6.0135043280318962E-8</v>
      </c>
      <c r="I2642"/>
    </row>
    <row r="2643" spans="1:9" x14ac:dyDescent="0.25">
      <c r="A2643" s="18" t="s">
        <v>111</v>
      </c>
      <c r="B2643" s="18" t="s">
        <v>112</v>
      </c>
      <c r="C2643" s="18" t="s">
        <v>113</v>
      </c>
      <c r="D2643" s="18" t="s">
        <v>338</v>
      </c>
      <c r="E2643" s="18" t="s">
        <v>339</v>
      </c>
      <c r="F2643" s="18" t="s">
        <v>184</v>
      </c>
      <c r="G2643" s="18" t="s">
        <v>185</v>
      </c>
      <c r="H2643" s="24">
        <v>1.8371421335549581E-3</v>
      </c>
      <c r="I2643"/>
    </row>
    <row r="2644" spans="1:9" x14ac:dyDescent="0.25">
      <c r="A2644" s="18" t="s">
        <v>111</v>
      </c>
      <c r="B2644" s="18" t="s">
        <v>112</v>
      </c>
      <c r="C2644" s="18" t="s">
        <v>113</v>
      </c>
      <c r="D2644" s="18" t="s">
        <v>338</v>
      </c>
      <c r="E2644" s="18" t="s">
        <v>339</v>
      </c>
      <c r="F2644" s="18" t="s">
        <v>150</v>
      </c>
      <c r="G2644" s="18" t="s">
        <v>151</v>
      </c>
      <c r="H2644" s="24">
        <v>2.8578214263462226E-4</v>
      </c>
      <c r="I2644"/>
    </row>
    <row r="2645" spans="1:9" x14ac:dyDescent="0.25">
      <c r="A2645" s="18" t="s">
        <v>111</v>
      </c>
      <c r="B2645" s="18" t="s">
        <v>112</v>
      </c>
      <c r="C2645" s="18" t="s">
        <v>113</v>
      </c>
      <c r="D2645" s="18" t="s">
        <v>338</v>
      </c>
      <c r="E2645" s="18" t="s">
        <v>339</v>
      </c>
      <c r="F2645" s="18" t="s">
        <v>218</v>
      </c>
      <c r="G2645" s="18" t="s">
        <v>219</v>
      </c>
      <c r="H2645" s="24">
        <v>2.3760459484502514E-6</v>
      </c>
      <c r="I2645"/>
    </row>
    <row r="2646" spans="1:9" x14ac:dyDescent="0.25">
      <c r="A2646" s="18" t="s">
        <v>111</v>
      </c>
      <c r="B2646" s="18" t="s">
        <v>112</v>
      </c>
      <c r="C2646" s="18" t="s">
        <v>113</v>
      </c>
      <c r="D2646" s="18" t="s">
        <v>338</v>
      </c>
      <c r="E2646" s="18" t="s">
        <v>339</v>
      </c>
      <c r="F2646" s="18" t="s">
        <v>192</v>
      </c>
      <c r="G2646" s="18" t="s">
        <v>193</v>
      </c>
      <c r="H2646" s="24">
        <v>2.7445999884724275E-3</v>
      </c>
      <c r="I2646"/>
    </row>
    <row r="2647" spans="1:9" x14ac:dyDescent="0.25">
      <c r="A2647" s="18" t="s">
        <v>111</v>
      </c>
      <c r="B2647" s="18" t="s">
        <v>112</v>
      </c>
      <c r="C2647" s="18" t="s">
        <v>113</v>
      </c>
      <c r="D2647" s="18" t="s">
        <v>338</v>
      </c>
      <c r="E2647" s="18" t="s">
        <v>339</v>
      </c>
      <c r="F2647" s="18" t="s">
        <v>252</v>
      </c>
      <c r="G2647" s="18" t="s">
        <v>253</v>
      </c>
      <c r="H2647" s="24">
        <v>1.4257843148186334E-6</v>
      </c>
      <c r="I2647"/>
    </row>
    <row r="2648" spans="1:9" x14ac:dyDescent="0.25">
      <c r="A2648" s="18" t="s">
        <v>111</v>
      </c>
      <c r="B2648" s="18" t="s">
        <v>112</v>
      </c>
      <c r="C2648" s="18" t="s">
        <v>113</v>
      </c>
      <c r="D2648" s="18" t="s">
        <v>338</v>
      </c>
      <c r="E2648" s="18" t="s">
        <v>339</v>
      </c>
      <c r="F2648" s="18" t="s">
        <v>278</v>
      </c>
      <c r="G2648" s="18" t="s">
        <v>279</v>
      </c>
      <c r="H2648" s="24">
        <v>3.3519662692101652E-6</v>
      </c>
      <c r="I2648"/>
    </row>
    <row r="2649" spans="1:9" x14ac:dyDescent="0.25">
      <c r="A2649" s="18" t="s">
        <v>111</v>
      </c>
      <c r="B2649" s="18" t="s">
        <v>112</v>
      </c>
      <c r="C2649" s="18" t="s">
        <v>113</v>
      </c>
      <c r="D2649" s="18" t="s">
        <v>338</v>
      </c>
      <c r="E2649" s="18" t="s">
        <v>339</v>
      </c>
      <c r="F2649" s="18" t="s">
        <v>224</v>
      </c>
      <c r="G2649" s="18" t="s">
        <v>225</v>
      </c>
      <c r="H2649" s="24">
        <v>2.4924121622172123E-4</v>
      </c>
      <c r="I2649"/>
    </row>
    <row r="2650" spans="1:9" x14ac:dyDescent="0.25">
      <c r="A2650" s="18" t="s">
        <v>111</v>
      </c>
      <c r="B2650" s="18" t="s">
        <v>112</v>
      </c>
      <c r="C2650" s="18" t="s">
        <v>113</v>
      </c>
      <c r="D2650" s="18" t="s">
        <v>338</v>
      </c>
      <c r="E2650" s="18" t="s">
        <v>339</v>
      </c>
      <c r="F2650" s="18" t="s">
        <v>182</v>
      </c>
      <c r="G2650" s="18" t="s">
        <v>183</v>
      </c>
      <c r="H2650" s="24">
        <v>2.3880458210143177E-2</v>
      </c>
      <c r="I2650"/>
    </row>
    <row r="2651" spans="1:9" x14ac:dyDescent="0.25">
      <c r="A2651" s="18" t="s">
        <v>111</v>
      </c>
      <c r="B2651" s="18" t="s">
        <v>112</v>
      </c>
      <c r="C2651" s="18" t="s">
        <v>113</v>
      </c>
      <c r="D2651" s="18" t="s">
        <v>338</v>
      </c>
      <c r="E2651" s="18" t="s">
        <v>339</v>
      </c>
      <c r="F2651" s="18" t="s">
        <v>152</v>
      </c>
      <c r="G2651" s="18" t="s">
        <v>153</v>
      </c>
      <c r="H2651" s="24">
        <v>5.2569386740698281E-5</v>
      </c>
      <c r="I2651"/>
    </row>
    <row r="2652" spans="1:9" x14ac:dyDescent="0.25">
      <c r="A2652" s="18" t="s">
        <v>111</v>
      </c>
      <c r="B2652" s="18" t="s">
        <v>112</v>
      </c>
      <c r="C2652" s="18" t="s">
        <v>113</v>
      </c>
      <c r="D2652" s="18" t="s">
        <v>338</v>
      </c>
      <c r="E2652" s="18" t="s">
        <v>339</v>
      </c>
      <c r="F2652" s="18" t="s">
        <v>156</v>
      </c>
      <c r="G2652" s="18" t="s">
        <v>157</v>
      </c>
      <c r="H2652" s="24">
        <v>7.8422469089903318E-7</v>
      </c>
      <c r="I2652"/>
    </row>
    <row r="2653" spans="1:9" x14ac:dyDescent="0.25">
      <c r="A2653" s="18" t="s">
        <v>111</v>
      </c>
      <c r="B2653" s="18" t="s">
        <v>112</v>
      </c>
      <c r="C2653" s="18" t="s">
        <v>113</v>
      </c>
      <c r="D2653" s="18" t="s">
        <v>338</v>
      </c>
      <c r="E2653" s="18" t="s">
        <v>339</v>
      </c>
      <c r="F2653" s="18" t="s">
        <v>340</v>
      </c>
      <c r="G2653" s="18" t="s">
        <v>341</v>
      </c>
      <c r="H2653" s="24">
        <v>2.239662438266601E-5</v>
      </c>
      <c r="I2653"/>
    </row>
    <row r="2654" spans="1:9" x14ac:dyDescent="0.25">
      <c r="A2654" s="18" t="s">
        <v>111</v>
      </c>
      <c r="B2654" s="18" t="s">
        <v>112</v>
      </c>
      <c r="C2654" s="18" t="s">
        <v>113</v>
      </c>
      <c r="D2654" s="18" t="s">
        <v>338</v>
      </c>
      <c r="E2654" s="18" t="s">
        <v>339</v>
      </c>
      <c r="F2654" s="18" t="s">
        <v>158</v>
      </c>
      <c r="G2654" s="18" t="s">
        <v>159</v>
      </c>
      <c r="H2654" s="24">
        <v>7.4973509942915131E-7</v>
      </c>
      <c r="I2654"/>
    </row>
    <row r="2655" spans="1:9" x14ac:dyDescent="0.25">
      <c r="A2655" s="18" t="s">
        <v>111</v>
      </c>
      <c r="B2655" s="18" t="s">
        <v>112</v>
      </c>
      <c r="C2655" s="18" t="s">
        <v>113</v>
      </c>
      <c r="D2655" s="18" t="s">
        <v>338</v>
      </c>
      <c r="E2655" s="18" t="s">
        <v>339</v>
      </c>
      <c r="F2655" s="18" t="s">
        <v>160</v>
      </c>
      <c r="G2655" s="18" t="s">
        <v>161</v>
      </c>
      <c r="H2655" s="24">
        <v>4.4238413920625272E-6</v>
      </c>
      <c r="I2655"/>
    </row>
    <row r="2656" spans="1:9" x14ac:dyDescent="0.25">
      <c r="A2656" s="18" t="s">
        <v>111</v>
      </c>
      <c r="B2656" s="18" t="s">
        <v>112</v>
      </c>
      <c r="C2656" s="18" t="s">
        <v>113</v>
      </c>
      <c r="D2656" s="18" t="s">
        <v>338</v>
      </c>
      <c r="E2656" s="18" t="s">
        <v>339</v>
      </c>
      <c r="F2656" s="18" t="s">
        <v>274</v>
      </c>
      <c r="G2656" s="18" t="s">
        <v>275</v>
      </c>
      <c r="H2656" s="24">
        <v>3.8505404974268683E-5</v>
      </c>
      <c r="I2656"/>
    </row>
    <row r="2657" spans="1:9" x14ac:dyDescent="0.25">
      <c r="A2657" s="18" t="s">
        <v>111</v>
      </c>
      <c r="B2657" s="18" t="s">
        <v>112</v>
      </c>
      <c r="C2657" s="18" t="s">
        <v>113</v>
      </c>
      <c r="D2657" s="18" t="s">
        <v>338</v>
      </c>
      <c r="E2657" s="18" t="s">
        <v>339</v>
      </c>
      <c r="F2657" s="18" t="s">
        <v>164</v>
      </c>
      <c r="G2657" s="18" t="s">
        <v>165</v>
      </c>
      <c r="H2657" s="24">
        <v>1.5745970303716317E-5</v>
      </c>
      <c r="I2657"/>
    </row>
    <row r="2658" spans="1:9" x14ac:dyDescent="0.25">
      <c r="A2658" s="18" t="s">
        <v>111</v>
      </c>
      <c r="B2658" s="18" t="s">
        <v>112</v>
      </c>
      <c r="C2658" s="18" t="s">
        <v>113</v>
      </c>
      <c r="D2658" s="18" t="s">
        <v>338</v>
      </c>
      <c r="E2658" s="18" t="s">
        <v>339</v>
      </c>
      <c r="F2658" s="18" t="s">
        <v>188</v>
      </c>
      <c r="G2658" s="18" t="s">
        <v>189</v>
      </c>
      <c r="H2658" s="24">
        <v>7.9641219604393101E-4</v>
      </c>
      <c r="I2658"/>
    </row>
    <row r="2659" spans="1:9" x14ac:dyDescent="0.25">
      <c r="A2659" s="18" t="s">
        <v>111</v>
      </c>
      <c r="B2659" s="18" t="s">
        <v>112</v>
      </c>
      <c r="C2659" s="18" t="s">
        <v>113</v>
      </c>
      <c r="D2659" s="18" t="s">
        <v>338</v>
      </c>
      <c r="E2659" s="18" t="s">
        <v>339</v>
      </c>
      <c r="F2659" s="18" t="s">
        <v>168</v>
      </c>
      <c r="G2659" s="18" t="s">
        <v>169</v>
      </c>
      <c r="H2659" s="24">
        <v>4.8496001820849432E-5</v>
      </c>
      <c r="I2659"/>
    </row>
    <row r="2660" spans="1:9" x14ac:dyDescent="0.25">
      <c r="A2660" s="18" t="s">
        <v>111</v>
      </c>
      <c r="B2660" s="18" t="s">
        <v>112</v>
      </c>
      <c r="C2660" s="18" t="s">
        <v>113</v>
      </c>
      <c r="D2660" s="18" t="s">
        <v>338</v>
      </c>
      <c r="E2660" s="18" t="s">
        <v>339</v>
      </c>
      <c r="F2660" s="18" t="s">
        <v>228</v>
      </c>
      <c r="G2660" s="18" t="s">
        <v>229</v>
      </c>
      <c r="H2660" s="24">
        <v>7.1163663795220284E-5</v>
      </c>
      <c r="I2660"/>
    </row>
    <row r="2661" spans="1:9" x14ac:dyDescent="0.25">
      <c r="A2661" s="18" t="s">
        <v>111</v>
      </c>
      <c r="B2661" s="18" t="s">
        <v>112</v>
      </c>
      <c r="C2661" s="18" t="s">
        <v>113</v>
      </c>
      <c r="D2661" s="18" t="s">
        <v>338</v>
      </c>
      <c r="E2661" s="18" t="s">
        <v>339</v>
      </c>
      <c r="F2661" s="18" t="s">
        <v>172</v>
      </c>
      <c r="G2661" s="18" t="s">
        <v>173</v>
      </c>
      <c r="H2661" s="24">
        <v>2.0896187272056148E-6</v>
      </c>
      <c r="I2661"/>
    </row>
    <row r="2662" spans="1:9" x14ac:dyDescent="0.25">
      <c r="A2662" s="18" t="s">
        <v>111</v>
      </c>
      <c r="B2662" s="18" t="s">
        <v>112</v>
      </c>
      <c r="C2662" s="18" t="s">
        <v>113</v>
      </c>
      <c r="D2662" s="18" t="s">
        <v>338</v>
      </c>
      <c r="E2662" s="18" t="s">
        <v>339</v>
      </c>
      <c r="F2662" s="18" t="s">
        <v>174</v>
      </c>
      <c r="G2662" s="18" t="s">
        <v>175</v>
      </c>
      <c r="H2662" s="24">
        <v>4.7402563855873653E-4</v>
      </c>
      <c r="I2662"/>
    </row>
    <row r="2663" spans="1:9" x14ac:dyDescent="0.25">
      <c r="A2663" s="18" t="s">
        <v>111</v>
      </c>
      <c r="B2663" s="18" t="s">
        <v>112</v>
      </c>
      <c r="C2663" s="18" t="s">
        <v>113</v>
      </c>
      <c r="D2663" s="18" t="s">
        <v>338</v>
      </c>
      <c r="E2663" s="18" t="s">
        <v>339</v>
      </c>
      <c r="F2663" s="18" t="s">
        <v>190</v>
      </c>
      <c r="G2663" s="18" t="s">
        <v>191</v>
      </c>
      <c r="H2663" s="24">
        <v>1.7976877225321449E-6</v>
      </c>
      <c r="I2663"/>
    </row>
    <row r="2664" spans="1:9" x14ac:dyDescent="0.25">
      <c r="A2664" s="18" t="s">
        <v>111</v>
      </c>
      <c r="B2664" s="18" t="s">
        <v>112</v>
      </c>
      <c r="C2664" s="18" t="s">
        <v>113</v>
      </c>
      <c r="D2664" s="18" t="s">
        <v>338</v>
      </c>
      <c r="E2664" s="18" t="s">
        <v>339</v>
      </c>
      <c r="F2664" s="18" t="s">
        <v>124</v>
      </c>
      <c r="G2664" s="18" t="s">
        <v>125</v>
      </c>
      <c r="H2664" s="24">
        <v>2.11231353020343E-4</v>
      </c>
      <c r="I2664"/>
    </row>
    <row r="2665" spans="1:9" x14ac:dyDescent="0.25">
      <c r="A2665" s="18" t="s">
        <v>111</v>
      </c>
      <c r="B2665" s="18" t="s">
        <v>112</v>
      </c>
      <c r="C2665" s="18" t="s">
        <v>113</v>
      </c>
      <c r="D2665" s="18" t="s">
        <v>338</v>
      </c>
      <c r="E2665" s="18" t="s">
        <v>339</v>
      </c>
      <c r="F2665" s="18" t="s">
        <v>176</v>
      </c>
      <c r="G2665" s="18" t="s">
        <v>177</v>
      </c>
      <c r="H2665" s="24">
        <v>1.0157397574458254E-5</v>
      </c>
      <c r="I2665"/>
    </row>
    <row r="2666" spans="1:9" x14ac:dyDescent="0.25">
      <c r="A2666" s="18" t="s">
        <v>111</v>
      </c>
      <c r="B2666" s="18" t="s">
        <v>112</v>
      </c>
      <c r="C2666" s="18" t="s">
        <v>113</v>
      </c>
      <c r="D2666" s="18" t="s">
        <v>338</v>
      </c>
      <c r="E2666" s="18" t="s">
        <v>339</v>
      </c>
      <c r="F2666" s="18" t="s">
        <v>196</v>
      </c>
      <c r="G2666" s="18" t="s">
        <v>197</v>
      </c>
      <c r="H2666" s="24">
        <v>1.3169830685475299E-8</v>
      </c>
      <c r="I2666"/>
    </row>
    <row r="2667" spans="1:9" x14ac:dyDescent="0.25">
      <c r="A2667" s="18" t="s">
        <v>111</v>
      </c>
      <c r="B2667" s="18" t="s">
        <v>112</v>
      </c>
      <c r="C2667" s="18" t="s">
        <v>113</v>
      </c>
      <c r="D2667" s="18" t="s">
        <v>370</v>
      </c>
      <c r="E2667" s="18" t="s">
        <v>371</v>
      </c>
      <c r="F2667" s="18" t="s">
        <v>178</v>
      </c>
      <c r="G2667" s="18" t="s">
        <v>179</v>
      </c>
      <c r="H2667" s="24">
        <v>5.1731368401050265E-6</v>
      </c>
      <c r="I2667"/>
    </row>
    <row r="2668" spans="1:9" x14ac:dyDescent="0.25">
      <c r="A2668" s="18" t="s">
        <v>111</v>
      </c>
      <c r="B2668" s="18" t="s">
        <v>112</v>
      </c>
      <c r="C2668" s="18" t="s">
        <v>113</v>
      </c>
      <c r="D2668" s="18" t="s">
        <v>370</v>
      </c>
      <c r="E2668" s="18" t="s">
        <v>371</v>
      </c>
      <c r="F2668" s="18" t="s">
        <v>212</v>
      </c>
      <c r="G2668" s="18" t="s">
        <v>213</v>
      </c>
      <c r="H2668" s="24">
        <v>4.9486304229333682E-8</v>
      </c>
      <c r="I2668"/>
    </row>
    <row r="2669" spans="1:9" x14ac:dyDescent="0.25">
      <c r="A2669" s="18" t="s">
        <v>111</v>
      </c>
      <c r="B2669" s="18" t="s">
        <v>112</v>
      </c>
      <c r="C2669" s="18" t="s">
        <v>113</v>
      </c>
      <c r="D2669" s="18" t="s">
        <v>370</v>
      </c>
      <c r="E2669" s="18" t="s">
        <v>371</v>
      </c>
      <c r="F2669" s="18" t="s">
        <v>128</v>
      </c>
      <c r="G2669" s="18" t="s">
        <v>129</v>
      </c>
      <c r="H2669" s="24">
        <v>7.3674880875811393E-5</v>
      </c>
      <c r="I2669"/>
    </row>
    <row r="2670" spans="1:9" x14ac:dyDescent="0.25">
      <c r="A2670" s="18" t="s">
        <v>111</v>
      </c>
      <c r="B2670" s="18" t="s">
        <v>112</v>
      </c>
      <c r="C2670" s="18" t="s">
        <v>113</v>
      </c>
      <c r="D2670" s="18" t="s">
        <v>370</v>
      </c>
      <c r="E2670" s="18" t="s">
        <v>371</v>
      </c>
      <c r="F2670" s="18" t="s">
        <v>198</v>
      </c>
      <c r="G2670" s="18" t="s">
        <v>199</v>
      </c>
      <c r="H2670" s="24">
        <v>5.459274027293376E-3</v>
      </c>
      <c r="I2670"/>
    </row>
    <row r="2671" spans="1:9" x14ac:dyDescent="0.25">
      <c r="A2671" s="18" t="s">
        <v>111</v>
      </c>
      <c r="B2671" s="18" t="s">
        <v>112</v>
      </c>
      <c r="C2671" s="18" t="s">
        <v>113</v>
      </c>
      <c r="D2671" s="18" t="s">
        <v>370</v>
      </c>
      <c r="E2671" s="18" t="s">
        <v>371</v>
      </c>
      <c r="F2671" s="18" t="s">
        <v>130</v>
      </c>
      <c r="G2671" s="18" t="s">
        <v>131</v>
      </c>
      <c r="H2671" s="24">
        <v>2.6547931486916461E-6</v>
      </c>
      <c r="I2671"/>
    </row>
    <row r="2672" spans="1:9" x14ac:dyDescent="0.25">
      <c r="A2672" s="18" t="s">
        <v>111</v>
      </c>
      <c r="B2672" s="18" t="s">
        <v>112</v>
      </c>
      <c r="C2672" s="18" t="s">
        <v>113</v>
      </c>
      <c r="D2672" s="18" t="s">
        <v>370</v>
      </c>
      <c r="E2672" s="18" t="s">
        <v>371</v>
      </c>
      <c r="F2672" s="18" t="s">
        <v>180</v>
      </c>
      <c r="G2672" s="18" t="s">
        <v>181</v>
      </c>
      <c r="H2672" s="24">
        <v>4.6843691933921582E-5</v>
      </c>
      <c r="I2672"/>
    </row>
    <row r="2673" spans="1:9" x14ac:dyDescent="0.25">
      <c r="A2673" s="18" t="s">
        <v>111</v>
      </c>
      <c r="B2673" s="18" t="s">
        <v>112</v>
      </c>
      <c r="C2673" s="18" t="s">
        <v>113</v>
      </c>
      <c r="D2673" s="18" t="s">
        <v>370</v>
      </c>
      <c r="E2673" s="18" t="s">
        <v>371</v>
      </c>
      <c r="F2673" s="18" t="s">
        <v>238</v>
      </c>
      <c r="G2673" s="18" t="s">
        <v>239</v>
      </c>
      <c r="H2673" s="24">
        <v>5.02089904026879E-8</v>
      </c>
      <c r="I2673"/>
    </row>
    <row r="2674" spans="1:9" x14ac:dyDescent="0.25">
      <c r="A2674" s="18" t="s">
        <v>111</v>
      </c>
      <c r="B2674" s="18" t="s">
        <v>112</v>
      </c>
      <c r="C2674" s="18" t="s">
        <v>113</v>
      </c>
      <c r="D2674" s="18" t="s">
        <v>370</v>
      </c>
      <c r="E2674" s="18" t="s">
        <v>371</v>
      </c>
      <c r="F2674" s="18" t="s">
        <v>138</v>
      </c>
      <c r="G2674" s="18" t="s">
        <v>139</v>
      </c>
      <c r="H2674" s="24">
        <v>7.6433751286724628E-7</v>
      </c>
      <c r="I2674"/>
    </row>
    <row r="2675" spans="1:9" x14ac:dyDescent="0.25">
      <c r="A2675" s="18" t="s">
        <v>111</v>
      </c>
      <c r="B2675" s="18" t="s">
        <v>112</v>
      </c>
      <c r="C2675" s="18" t="s">
        <v>113</v>
      </c>
      <c r="D2675" s="18" t="s">
        <v>370</v>
      </c>
      <c r="E2675" s="18" t="s">
        <v>371</v>
      </c>
      <c r="F2675" s="18" t="s">
        <v>142</v>
      </c>
      <c r="G2675" s="18" t="s">
        <v>143</v>
      </c>
      <c r="H2675" s="24">
        <v>1.5745657766133114E-6</v>
      </c>
      <c r="I2675"/>
    </row>
    <row r="2676" spans="1:9" x14ac:dyDescent="0.25">
      <c r="A2676" s="18" t="s">
        <v>111</v>
      </c>
      <c r="B2676" s="18" t="s">
        <v>112</v>
      </c>
      <c r="C2676" s="18" t="s">
        <v>113</v>
      </c>
      <c r="D2676" s="18" t="s">
        <v>370</v>
      </c>
      <c r="E2676" s="18" t="s">
        <v>371</v>
      </c>
      <c r="F2676" s="18" t="s">
        <v>144</v>
      </c>
      <c r="G2676" s="18" t="s">
        <v>145</v>
      </c>
      <c r="H2676" s="24">
        <v>8.1692009841245399E-6</v>
      </c>
      <c r="I2676"/>
    </row>
    <row r="2677" spans="1:9" x14ac:dyDescent="0.25">
      <c r="A2677" s="18" t="s">
        <v>111</v>
      </c>
      <c r="B2677" s="18" t="s">
        <v>112</v>
      </c>
      <c r="C2677" s="18" t="s">
        <v>113</v>
      </c>
      <c r="D2677" s="18" t="s">
        <v>370</v>
      </c>
      <c r="E2677" s="18" t="s">
        <v>371</v>
      </c>
      <c r="F2677" s="18" t="s">
        <v>148</v>
      </c>
      <c r="G2677" s="18" t="s">
        <v>149</v>
      </c>
      <c r="H2677" s="24">
        <v>1.7128099280203554E-6</v>
      </c>
      <c r="I2677"/>
    </row>
    <row r="2678" spans="1:9" x14ac:dyDescent="0.25">
      <c r="A2678" s="18" t="s">
        <v>111</v>
      </c>
      <c r="B2678" s="18" t="s">
        <v>112</v>
      </c>
      <c r="C2678" s="18" t="s">
        <v>113</v>
      </c>
      <c r="D2678" s="18" t="s">
        <v>370</v>
      </c>
      <c r="E2678" s="18" t="s">
        <v>371</v>
      </c>
      <c r="F2678" s="18" t="s">
        <v>184</v>
      </c>
      <c r="G2678" s="18" t="s">
        <v>185</v>
      </c>
      <c r="H2678" s="24">
        <v>1.9974738438671034E-3</v>
      </c>
      <c r="I2678"/>
    </row>
    <row r="2679" spans="1:9" x14ac:dyDescent="0.25">
      <c r="A2679" s="18" t="s">
        <v>111</v>
      </c>
      <c r="B2679" s="18" t="s">
        <v>112</v>
      </c>
      <c r="C2679" s="18" t="s">
        <v>113</v>
      </c>
      <c r="D2679" s="18" t="s">
        <v>370</v>
      </c>
      <c r="E2679" s="18" t="s">
        <v>371</v>
      </c>
      <c r="F2679" s="18" t="s">
        <v>150</v>
      </c>
      <c r="G2679" s="18" t="s">
        <v>151</v>
      </c>
      <c r="H2679" s="24">
        <v>4.619099006917581E-6</v>
      </c>
      <c r="I2679"/>
    </row>
    <row r="2680" spans="1:9" x14ac:dyDescent="0.25">
      <c r="A2680" s="18" t="s">
        <v>111</v>
      </c>
      <c r="B2680" s="18" t="s">
        <v>112</v>
      </c>
      <c r="C2680" s="18" t="s">
        <v>113</v>
      </c>
      <c r="D2680" s="18" t="s">
        <v>370</v>
      </c>
      <c r="E2680" s="18" t="s">
        <v>371</v>
      </c>
      <c r="F2680" s="18" t="s">
        <v>218</v>
      </c>
      <c r="G2680" s="18" t="s">
        <v>219</v>
      </c>
      <c r="H2680" s="24">
        <v>7.495158702805841E-6</v>
      </c>
      <c r="I2680"/>
    </row>
    <row r="2681" spans="1:9" x14ac:dyDescent="0.25">
      <c r="A2681" s="18" t="s">
        <v>111</v>
      </c>
      <c r="B2681" s="18" t="s">
        <v>112</v>
      </c>
      <c r="C2681" s="18" t="s">
        <v>113</v>
      </c>
      <c r="D2681" s="18" t="s">
        <v>370</v>
      </c>
      <c r="E2681" s="18" t="s">
        <v>371</v>
      </c>
      <c r="F2681" s="18" t="s">
        <v>192</v>
      </c>
      <c r="G2681" s="18" t="s">
        <v>193</v>
      </c>
      <c r="H2681" s="24">
        <v>4.2557413120142444E-5</v>
      </c>
      <c r="I2681"/>
    </row>
    <row r="2682" spans="1:9" x14ac:dyDescent="0.25">
      <c r="A2682" s="18" t="s">
        <v>111</v>
      </c>
      <c r="B2682" s="18" t="s">
        <v>112</v>
      </c>
      <c r="C2682" s="18" t="s">
        <v>113</v>
      </c>
      <c r="D2682" s="18" t="s">
        <v>370</v>
      </c>
      <c r="E2682" s="18" t="s">
        <v>371</v>
      </c>
      <c r="F2682" s="18" t="s">
        <v>222</v>
      </c>
      <c r="G2682" s="18" t="s">
        <v>223</v>
      </c>
      <c r="H2682" s="24">
        <v>2.7522803689372758E-7</v>
      </c>
      <c r="I2682"/>
    </row>
    <row r="2683" spans="1:9" x14ac:dyDescent="0.25">
      <c r="A2683" s="18" t="s">
        <v>111</v>
      </c>
      <c r="B2683" s="18" t="s">
        <v>112</v>
      </c>
      <c r="C2683" s="18" t="s">
        <v>113</v>
      </c>
      <c r="D2683" s="18" t="s">
        <v>370</v>
      </c>
      <c r="E2683" s="18" t="s">
        <v>371</v>
      </c>
      <c r="F2683" s="18" t="s">
        <v>224</v>
      </c>
      <c r="G2683" s="18" t="s">
        <v>225</v>
      </c>
      <c r="H2683" s="24">
        <v>4.1189961409686394E-5</v>
      </c>
      <c r="I2683"/>
    </row>
    <row r="2684" spans="1:9" x14ac:dyDescent="0.25">
      <c r="A2684" s="18" t="s">
        <v>111</v>
      </c>
      <c r="B2684" s="18" t="s">
        <v>112</v>
      </c>
      <c r="C2684" s="18" t="s">
        <v>113</v>
      </c>
      <c r="D2684" s="18" t="s">
        <v>370</v>
      </c>
      <c r="E2684" s="18" t="s">
        <v>371</v>
      </c>
      <c r="F2684" s="18" t="s">
        <v>182</v>
      </c>
      <c r="G2684" s="18" t="s">
        <v>183</v>
      </c>
      <c r="H2684" s="24">
        <v>3.8946671870173803E-2</v>
      </c>
      <c r="I2684"/>
    </row>
    <row r="2685" spans="1:9" x14ac:dyDescent="0.25">
      <c r="A2685" s="18" t="s">
        <v>111</v>
      </c>
      <c r="B2685" s="18" t="s">
        <v>112</v>
      </c>
      <c r="C2685" s="18" t="s">
        <v>113</v>
      </c>
      <c r="D2685" s="18" t="s">
        <v>370</v>
      </c>
      <c r="E2685" s="18" t="s">
        <v>371</v>
      </c>
      <c r="F2685" s="18" t="s">
        <v>152</v>
      </c>
      <c r="G2685" s="18" t="s">
        <v>153</v>
      </c>
      <c r="H2685" s="24">
        <v>5.086935521237053E-8</v>
      </c>
      <c r="I2685"/>
    </row>
    <row r="2686" spans="1:9" x14ac:dyDescent="0.25">
      <c r="A2686" s="18" t="s">
        <v>111</v>
      </c>
      <c r="B2686" s="18" t="s">
        <v>112</v>
      </c>
      <c r="C2686" s="18" t="s">
        <v>113</v>
      </c>
      <c r="D2686" s="18" t="s">
        <v>370</v>
      </c>
      <c r="E2686" s="18" t="s">
        <v>371</v>
      </c>
      <c r="F2686" s="18" t="s">
        <v>156</v>
      </c>
      <c r="G2686" s="18" t="s">
        <v>157</v>
      </c>
      <c r="H2686" s="24">
        <v>3.9474811319657601E-7</v>
      </c>
      <c r="I2686"/>
    </row>
    <row r="2687" spans="1:9" x14ac:dyDescent="0.25">
      <c r="A2687" s="18" t="s">
        <v>111</v>
      </c>
      <c r="B2687" s="18" t="s">
        <v>112</v>
      </c>
      <c r="C2687" s="18" t="s">
        <v>113</v>
      </c>
      <c r="D2687" s="18" t="s">
        <v>370</v>
      </c>
      <c r="E2687" s="18" t="s">
        <v>371</v>
      </c>
      <c r="F2687" s="18" t="s">
        <v>158</v>
      </c>
      <c r="G2687" s="18" t="s">
        <v>159</v>
      </c>
      <c r="H2687" s="24">
        <v>3.4015030620327857E-7</v>
      </c>
      <c r="I2687"/>
    </row>
    <row r="2688" spans="1:9" x14ac:dyDescent="0.25">
      <c r="A2688" s="18" t="s">
        <v>111</v>
      </c>
      <c r="B2688" s="18" t="s">
        <v>112</v>
      </c>
      <c r="C2688" s="18" t="s">
        <v>113</v>
      </c>
      <c r="D2688" s="18" t="s">
        <v>370</v>
      </c>
      <c r="E2688" s="18" t="s">
        <v>371</v>
      </c>
      <c r="F2688" s="18" t="s">
        <v>274</v>
      </c>
      <c r="G2688" s="18" t="s">
        <v>275</v>
      </c>
      <c r="H2688" s="24">
        <v>5.7954467520439616E-6</v>
      </c>
      <c r="I2688"/>
    </row>
    <row r="2689" spans="1:9" x14ac:dyDescent="0.25">
      <c r="A2689" s="18" t="s">
        <v>111</v>
      </c>
      <c r="B2689" s="18" t="s">
        <v>112</v>
      </c>
      <c r="C2689" s="18" t="s">
        <v>113</v>
      </c>
      <c r="D2689" s="18" t="s">
        <v>370</v>
      </c>
      <c r="E2689" s="18" t="s">
        <v>371</v>
      </c>
      <c r="F2689" s="18" t="s">
        <v>164</v>
      </c>
      <c r="G2689" s="18" t="s">
        <v>165</v>
      </c>
      <c r="H2689" s="24">
        <v>3.0889641973770625E-8</v>
      </c>
      <c r="I2689"/>
    </row>
    <row r="2690" spans="1:9" x14ac:dyDescent="0.25">
      <c r="A2690" s="18" t="s">
        <v>111</v>
      </c>
      <c r="B2690" s="18" t="s">
        <v>112</v>
      </c>
      <c r="C2690" s="18" t="s">
        <v>113</v>
      </c>
      <c r="D2690" s="18" t="s">
        <v>370</v>
      </c>
      <c r="E2690" s="18" t="s">
        <v>371</v>
      </c>
      <c r="F2690" s="18" t="s">
        <v>304</v>
      </c>
      <c r="G2690" s="18" t="s">
        <v>305</v>
      </c>
      <c r="H2690" s="24">
        <v>1.9490534330823918E-6</v>
      </c>
      <c r="I2690"/>
    </row>
    <row r="2691" spans="1:9" x14ac:dyDescent="0.25">
      <c r="A2691" s="18" t="s">
        <v>111</v>
      </c>
      <c r="B2691" s="18" t="s">
        <v>112</v>
      </c>
      <c r="C2691" s="18" t="s">
        <v>113</v>
      </c>
      <c r="D2691" s="18" t="s">
        <v>370</v>
      </c>
      <c r="E2691" s="18" t="s">
        <v>371</v>
      </c>
      <c r="F2691" s="18" t="s">
        <v>188</v>
      </c>
      <c r="G2691" s="18" t="s">
        <v>189</v>
      </c>
      <c r="H2691" s="24">
        <v>4.8842595508708369E-5</v>
      </c>
      <c r="I2691"/>
    </row>
    <row r="2692" spans="1:9" x14ac:dyDescent="0.25">
      <c r="A2692" s="18" t="s">
        <v>111</v>
      </c>
      <c r="B2692" s="18" t="s">
        <v>112</v>
      </c>
      <c r="C2692" s="18" t="s">
        <v>113</v>
      </c>
      <c r="D2692" s="18" t="s">
        <v>370</v>
      </c>
      <c r="E2692" s="18" t="s">
        <v>371</v>
      </c>
      <c r="F2692" s="18" t="s">
        <v>172</v>
      </c>
      <c r="G2692" s="18" t="s">
        <v>173</v>
      </c>
      <c r="H2692" s="24">
        <v>2.2957691048794208E-6</v>
      </c>
      <c r="I2692"/>
    </row>
    <row r="2693" spans="1:9" x14ac:dyDescent="0.25">
      <c r="A2693" s="18" t="s">
        <v>111</v>
      </c>
      <c r="B2693" s="18" t="s">
        <v>112</v>
      </c>
      <c r="C2693" s="18" t="s">
        <v>113</v>
      </c>
      <c r="D2693" s="18" t="s">
        <v>370</v>
      </c>
      <c r="E2693" s="18" t="s">
        <v>371</v>
      </c>
      <c r="F2693" s="18" t="s">
        <v>174</v>
      </c>
      <c r="G2693" s="18" t="s">
        <v>175</v>
      </c>
      <c r="H2693" s="24">
        <v>2.2347413330942818E-5</v>
      </c>
      <c r="I2693"/>
    </row>
    <row r="2694" spans="1:9" x14ac:dyDescent="0.25">
      <c r="A2694" s="18" t="s">
        <v>111</v>
      </c>
      <c r="B2694" s="18" t="s">
        <v>112</v>
      </c>
      <c r="C2694" s="18" t="s">
        <v>113</v>
      </c>
      <c r="D2694" s="18" t="s">
        <v>370</v>
      </c>
      <c r="E2694" s="18" t="s">
        <v>371</v>
      </c>
      <c r="F2694" s="18" t="s">
        <v>190</v>
      </c>
      <c r="G2694" s="18" t="s">
        <v>191</v>
      </c>
      <c r="H2694" s="24">
        <v>7.7756701398849069E-7</v>
      </c>
      <c r="I2694"/>
    </row>
    <row r="2695" spans="1:9" x14ac:dyDescent="0.25">
      <c r="A2695" s="18" t="s">
        <v>111</v>
      </c>
      <c r="B2695" s="18" t="s">
        <v>112</v>
      </c>
      <c r="C2695" s="18" t="s">
        <v>113</v>
      </c>
      <c r="D2695" s="18" t="s">
        <v>370</v>
      </c>
      <c r="E2695" s="18" t="s">
        <v>371</v>
      </c>
      <c r="F2695" s="18" t="s">
        <v>124</v>
      </c>
      <c r="G2695" s="18" t="s">
        <v>125</v>
      </c>
      <c r="H2695" s="24">
        <v>2.8563608442884496E-5</v>
      </c>
      <c r="I2695"/>
    </row>
    <row r="2696" spans="1:9" x14ac:dyDescent="0.25">
      <c r="A2696" s="18" t="s">
        <v>111</v>
      </c>
      <c r="B2696" s="18" t="s">
        <v>112</v>
      </c>
      <c r="C2696" s="18" t="s">
        <v>113</v>
      </c>
      <c r="D2696" s="18" t="s">
        <v>370</v>
      </c>
      <c r="E2696" s="18" t="s">
        <v>371</v>
      </c>
      <c r="F2696" s="18" t="s">
        <v>176</v>
      </c>
      <c r="G2696" s="18" t="s">
        <v>177</v>
      </c>
      <c r="H2696" s="24">
        <v>1.9621014256722306E-6</v>
      </c>
      <c r="I2696"/>
    </row>
    <row r="2697" spans="1:9" x14ac:dyDescent="0.25">
      <c r="A2697" s="18" t="s">
        <v>111</v>
      </c>
      <c r="B2697" s="18" t="s">
        <v>112</v>
      </c>
      <c r="C2697" s="18" t="s">
        <v>113</v>
      </c>
      <c r="D2697" s="18" t="s">
        <v>298</v>
      </c>
      <c r="E2697" s="18" t="s">
        <v>299</v>
      </c>
      <c r="F2697" s="18" t="s">
        <v>286</v>
      </c>
      <c r="G2697" s="18" t="s">
        <v>287</v>
      </c>
      <c r="H2697" s="24">
        <v>1.4651782673098461E-3</v>
      </c>
      <c r="I2697"/>
    </row>
    <row r="2698" spans="1:9" x14ac:dyDescent="0.25">
      <c r="A2698" s="18" t="s">
        <v>111</v>
      </c>
      <c r="B2698" s="18" t="s">
        <v>112</v>
      </c>
      <c r="C2698" s="18" t="s">
        <v>113</v>
      </c>
      <c r="D2698" s="18" t="s">
        <v>298</v>
      </c>
      <c r="E2698" s="18" t="s">
        <v>299</v>
      </c>
      <c r="F2698" s="18" t="s">
        <v>128</v>
      </c>
      <c r="G2698" s="18" t="s">
        <v>129</v>
      </c>
      <c r="H2698" s="24">
        <v>7.6406184573316847E-3</v>
      </c>
      <c r="I2698"/>
    </row>
    <row r="2699" spans="1:9" x14ac:dyDescent="0.25">
      <c r="A2699" s="18" t="s">
        <v>111</v>
      </c>
      <c r="B2699" s="18" t="s">
        <v>112</v>
      </c>
      <c r="C2699" s="18" t="s">
        <v>113</v>
      </c>
      <c r="D2699" s="18" t="s">
        <v>298</v>
      </c>
      <c r="E2699" s="18" t="s">
        <v>299</v>
      </c>
      <c r="F2699" s="18" t="s">
        <v>198</v>
      </c>
      <c r="G2699" s="18" t="s">
        <v>199</v>
      </c>
      <c r="H2699" s="24">
        <v>0.72004576639875539</v>
      </c>
      <c r="I2699"/>
    </row>
    <row r="2700" spans="1:9" x14ac:dyDescent="0.25">
      <c r="A2700" s="18" t="s">
        <v>111</v>
      </c>
      <c r="B2700" s="18" t="s">
        <v>112</v>
      </c>
      <c r="C2700" s="18" t="s">
        <v>113</v>
      </c>
      <c r="D2700" s="18" t="s">
        <v>298</v>
      </c>
      <c r="E2700" s="18" t="s">
        <v>299</v>
      </c>
      <c r="F2700" s="18" t="s">
        <v>202</v>
      </c>
      <c r="G2700" s="18" t="s">
        <v>203</v>
      </c>
      <c r="H2700" s="24">
        <v>8.946178279541264E-5</v>
      </c>
      <c r="I2700"/>
    </row>
    <row r="2701" spans="1:9" x14ac:dyDescent="0.25">
      <c r="A2701" s="18" t="s">
        <v>111</v>
      </c>
      <c r="B2701" s="18" t="s">
        <v>112</v>
      </c>
      <c r="C2701" s="18" t="s">
        <v>113</v>
      </c>
      <c r="D2701" s="18" t="s">
        <v>298</v>
      </c>
      <c r="E2701" s="18" t="s">
        <v>299</v>
      </c>
      <c r="F2701" s="18" t="s">
        <v>130</v>
      </c>
      <c r="G2701" s="18" t="s">
        <v>131</v>
      </c>
      <c r="H2701" s="24">
        <v>4.3939658672731721E-5</v>
      </c>
      <c r="I2701"/>
    </row>
    <row r="2702" spans="1:9" x14ac:dyDescent="0.25">
      <c r="A2702" s="18" t="s">
        <v>111</v>
      </c>
      <c r="B2702" s="18" t="s">
        <v>112</v>
      </c>
      <c r="C2702" s="18" t="s">
        <v>113</v>
      </c>
      <c r="D2702" s="18" t="s">
        <v>298</v>
      </c>
      <c r="E2702" s="18" t="s">
        <v>299</v>
      </c>
      <c r="F2702" s="18" t="s">
        <v>180</v>
      </c>
      <c r="G2702" s="18" t="s">
        <v>181</v>
      </c>
      <c r="H2702" s="24">
        <v>3.1230393132619828E-4</v>
      </c>
      <c r="I2702"/>
    </row>
    <row r="2703" spans="1:9" x14ac:dyDescent="0.25">
      <c r="A2703" s="18" t="s">
        <v>111</v>
      </c>
      <c r="B2703" s="18" t="s">
        <v>112</v>
      </c>
      <c r="C2703" s="18" t="s">
        <v>113</v>
      </c>
      <c r="D2703" s="18" t="s">
        <v>298</v>
      </c>
      <c r="E2703" s="18" t="s">
        <v>299</v>
      </c>
      <c r="F2703" s="18" t="s">
        <v>138</v>
      </c>
      <c r="G2703" s="18" t="s">
        <v>139</v>
      </c>
      <c r="H2703" s="24">
        <v>1.2168915069445838E-5</v>
      </c>
      <c r="I2703"/>
    </row>
    <row r="2704" spans="1:9" x14ac:dyDescent="0.25">
      <c r="A2704" s="18" t="s">
        <v>111</v>
      </c>
      <c r="B2704" s="18" t="s">
        <v>112</v>
      </c>
      <c r="C2704" s="18" t="s">
        <v>113</v>
      </c>
      <c r="D2704" s="18" t="s">
        <v>298</v>
      </c>
      <c r="E2704" s="18" t="s">
        <v>299</v>
      </c>
      <c r="F2704" s="18" t="s">
        <v>140</v>
      </c>
      <c r="G2704" s="18" t="s">
        <v>141</v>
      </c>
      <c r="H2704" s="24">
        <v>3.3061745666300773E-3</v>
      </c>
      <c r="I2704"/>
    </row>
    <row r="2705" spans="1:9" x14ac:dyDescent="0.25">
      <c r="A2705" s="18" t="s">
        <v>111</v>
      </c>
      <c r="B2705" s="18" t="s">
        <v>112</v>
      </c>
      <c r="C2705" s="18" t="s">
        <v>113</v>
      </c>
      <c r="D2705" s="18" t="s">
        <v>298</v>
      </c>
      <c r="E2705" s="18" t="s">
        <v>299</v>
      </c>
      <c r="F2705" s="18" t="s">
        <v>148</v>
      </c>
      <c r="G2705" s="18" t="s">
        <v>149</v>
      </c>
      <c r="H2705" s="24">
        <v>7.4872397041324674E-5</v>
      </c>
      <c r="I2705"/>
    </row>
    <row r="2706" spans="1:9" x14ac:dyDescent="0.25">
      <c r="A2706" s="18" t="s">
        <v>111</v>
      </c>
      <c r="B2706" s="18" t="s">
        <v>112</v>
      </c>
      <c r="C2706" s="18" t="s">
        <v>113</v>
      </c>
      <c r="D2706" s="18" t="s">
        <v>298</v>
      </c>
      <c r="E2706" s="18" t="s">
        <v>299</v>
      </c>
      <c r="F2706" s="18" t="s">
        <v>216</v>
      </c>
      <c r="G2706" s="18" t="s">
        <v>217</v>
      </c>
      <c r="H2706" s="24">
        <v>1.3196034711676284E-5</v>
      </c>
      <c r="I2706"/>
    </row>
    <row r="2707" spans="1:9" x14ac:dyDescent="0.25">
      <c r="A2707" s="18" t="s">
        <v>111</v>
      </c>
      <c r="B2707" s="18" t="s">
        <v>112</v>
      </c>
      <c r="C2707" s="18" t="s">
        <v>113</v>
      </c>
      <c r="D2707" s="18" t="s">
        <v>298</v>
      </c>
      <c r="E2707" s="18" t="s">
        <v>299</v>
      </c>
      <c r="F2707" s="18" t="s">
        <v>184</v>
      </c>
      <c r="G2707" s="18" t="s">
        <v>185</v>
      </c>
      <c r="H2707" s="24">
        <v>4.3442091691502289E-4</v>
      </c>
      <c r="I2707"/>
    </row>
    <row r="2708" spans="1:9" x14ac:dyDescent="0.25">
      <c r="A2708" s="18" t="s">
        <v>111</v>
      </c>
      <c r="B2708" s="18" t="s">
        <v>112</v>
      </c>
      <c r="C2708" s="18" t="s">
        <v>113</v>
      </c>
      <c r="D2708" s="18" t="s">
        <v>298</v>
      </c>
      <c r="E2708" s="18" t="s">
        <v>299</v>
      </c>
      <c r="F2708" s="18" t="s">
        <v>218</v>
      </c>
      <c r="G2708" s="18" t="s">
        <v>219</v>
      </c>
      <c r="H2708" s="24">
        <v>1.8648566329321673E-4</v>
      </c>
      <c r="I2708"/>
    </row>
    <row r="2709" spans="1:9" x14ac:dyDescent="0.25">
      <c r="A2709" s="18" t="s">
        <v>111</v>
      </c>
      <c r="B2709" s="18" t="s">
        <v>112</v>
      </c>
      <c r="C2709" s="18" t="s">
        <v>113</v>
      </c>
      <c r="D2709" s="18" t="s">
        <v>298</v>
      </c>
      <c r="E2709" s="18" t="s">
        <v>299</v>
      </c>
      <c r="F2709" s="18" t="s">
        <v>192</v>
      </c>
      <c r="G2709" s="18" t="s">
        <v>193</v>
      </c>
      <c r="H2709" s="24">
        <v>1.147286876201967E-2</v>
      </c>
      <c r="I2709"/>
    </row>
    <row r="2710" spans="1:9" x14ac:dyDescent="0.25">
      <c r="A2710" s="18" t="s">
        <v>111</v>
      </c>
      <c r="B2710" s="18" t="s">
        <v>112</v>
      </c>
      <c r="C2710" s="18" t="s">
        <v>113</v>
      </c>
      <c r="D2710" s="18" t="s">
        <v>298</v>
      </c>
      <c r="E2710" s="18" t="s">
        <v>299</v>
      </c>
      <c r="F2710" s="18" t="s">
        <v>222</v>
      </c>
      <c r="G2710" s="18" t="s">
        <v>223</v>
      </c>
      <c r="H2710" s="24">
        <v>7.8570621108108381E-6</v>
      </c>
      <c r="I2710"/>
    </row>
    <row r="2711" spans="1:9" x14ac:dyDescent="0.25">
      <c r="A2711" s="18" t="s">
        <v>111</v>
      </c>
      <c r="B2711" s="18" t="s">
        <v>112</v>
      </c>
      <c r="C2711" s="18" t="s">
        <v>113</v>
      </c>
      <c r="D2711" s="18" t="s">
        <v>298</v>
      </c>
      <c r="E2711" s="18" t="s">
        <v>299</v>
      </c>
      <c r="F2711" s="18" t="s">
        <v>236</v>
      </c>
      <c r="G2711" s="18" t="s">
        <v>237</v>
      </c>
      <c r="H2711" s="24">
        <v>7.7192010784605517E-6</v>
      </c>
      <c r="I2711"/>
    </row>
    <row r="2712" spans="1:9" x14ac:dyDescent="0.25">
      <c r="A2712" s="18" t="s">
        <v>111</v>
      </c>
      <c r="B2712" s="18" t="s">
        <v>112</v>
      </c>
      <c r="C2712" s="18" t="s">
        <v>113</v>
      </c>
      <c r="D2712" s="18" t="s">
        <v>298</v>
      </c>
      <c r="E2712" s="18" t="s">
        <v>299</v>
      </c>
      <c r="F2712" s="18" t="s">
        <v>182</v>
      </c>
      <c r="G2712" s="18" t="s">
        <v>183</v>
      </c>
      <c r="H2712" s="24">
        <v>4.6137064615767278E-3</v>
      </c>
      <c r="I2712"/>
    </row>
    <row r="2713" spans="1:9" x14ac:dyDescent="0.25">
      <c r="A2713" s="18" t="s">
        <v>111</v>
      </c>
      <c r="B2713" s="18" t="s">
        <v>112</v>
      </c>
      <c r="C2713" s="18" t="s">
        <v>113</v>
      </c>
      <c r="D2713" s="18" t="s">
        <v>298</v>
      </c>
      <c r="E2713" s="18" t="s">
        <v>299</v>
      </c>
      <c r="F2713" s="18" t="s">
        <v>272</v>
      </c>
      <c r="G2713" s="18" t="s">
        <v>273</v>
      </c>
      <c r="H2713" s="24">
        <v>2.2989860951497313E-5</v>
      </c>
      <c r="I2713"/>
    </row>
    <row r="2714" spans="1:9" x14ac:dyDescent="0.25">
      <c r="A2714" s="18" t="s">
        <v>111</v>
      </c>
      <c r="B2714" s="18" t="s">
        <v>112</v>
      </c>
      <c r="C2714" s="18" t="s">
        <v>113</v>
      </c>
      <c r="D2714" s="18" t="s">
        <v>298</v>
      </c>
      <c r="E2714" s="18" t="s">
        <v>299</v>
      </c>
      <c r="F2714" s="18" t="s">
        <v>152</v>
      </c>
      <c r="G2714" s="18" t="s">
        <v>153</v>
      </c>
      <c r="H2714" s="24">
        <v>4.3393341781839202E-5</v>
      </c>
      <c r="I2714"/>
    </row>
    <row r="2715" spans="1:9" x14ac:dyDescent="0.25">
      <c r="A2715" s="18" t="s">
        <v>111</v>
      </c>
      <c r="B2715" s="18" t="s">
        <v>112</v>
      </c>
      <c r="C2715" s="18" t="s">
        <v>113</v>
      </c>
      <c r="D2715" s="18" t="s">
        <v>298</v>
      </c>
      <c r="E2715" s="18" t="s">
        <v>299</v>
      </c>
      <c r="F2715" s="18" t="s">
        <v>156</v>
      </c>
      <c r="G2715" s="18" t="s">
        <v>157</v>
      </c>
      <c r="H2715" s="24">
        <v>4.2007262589848502E-4</v>
      </c>
      <c r="I2715"/>
    </row>
    <row r="2716" spans="1:9" x14ac:dyDescent="0.25">
      <c r="A2716" s="18" t="s">
        <v>111</v>
      </c>
      <c r="B2716" s="18" t="s">
        <v>112</v>
      </c>
      <c r="C2716" s="18" t="s">
        <v>113</v>
      </c>
      <c r="D2716" s="18" t="s">
        <v>298</v>
      </c>
      <c r="E2716" s="18" t="s">
        <v>299</v>
      </c>
      <c r="F2716" s="18" t="s">
        <v>158</v>
      </c>
      <c r="G2716" s="18" t="s">
        <v>159</v>
      </c>
      <c r="H2716" s="24">
        <v>2.2908746533533462E-5</v>
      </c>
      <c r="I2716"/>
    </row>
    <row r="2717" spans="1:9" x14ac:dyDescent="0.25">
      <c r="A2717" s="18" t="s">
        <v>111</v>
      </c>
      <c r="B2717" s="18" t="s">
        <v>112</v>
      </c>
      <c r="C2717" s="18" t="s">
        <v>113</v>
      </c>
      <c r="D2717" s="18" t="s">
        <v>298</v>
      </c>
      <c r="E2717" s="18" t="s">
        <v>299</v>
      </c>
      <c r="F2717" s="18" t="s">
        <v>164</v>
      </c>
      <c r="G2717" s="18" t="s">
        <v>165</v>
      </c>
      <c r="H2717" s="24">
        <v>3.3589273366355977E-4</v>
      </c>
      <c r="I2717"/>
    </row>
    <row r="2718" spans="1:9" x14ac:dyDescent="0.25">
      <c r="A2718" s="18" t="s">
        <v>111</v>
      </c>
      <c r="B2718" s="18" t="s">
        <v>112</v>
      </c>
      <c r="C2718" s="18" t="s">
        <v>113</v>
      </c>
      <c r="D2718" s="18" t="s">
        <v>298</v>
      </c>
      <c r="E2718" s="18" t="s">
        <v>299</v>
      </c>
      <c r="F2718" s="18" t="s">
        <v>302</v>
      </c>
      <c r="G2718" s="18" t="s">
        <v>303</v>
      </c>
      <c r="H2718" s="24">
        <v>2.8107255579997814E-4</v>
      </c>
      <c r="I2718"/>
    </row>
    <row r="2719" spans="1:9" x14ac:dyDescent="0.25">
      <c r="A2719" s="18" t="s">
        <v>111</v>
      </c>
      <c r="B2719" s="18" t="s">
        <v>112</v>
      </c>
      <c r="C2719" s="18" t="s">
        <v>113</v>
      </c>
      <c r="D2719" s="18" t="s">
        <v>298</v>
      </c>
      <c r="E2719" s="18" t="s">
        <v>299</v>
      </c>
      <c r="F2719" s="18" t="s">
        <v>304</v>
      </c>
      <c r="G2719" s="18" t="s">
        <v>305</v>
      </c>
      <c r="H2719" s="24">
        <v>2.8728809605876757E-4</v>
      </c>
      <c r="I2719"/>
    </row>
    <row r="2720" spans="1:9" x14ac:dyDescent="0.25">
      <c r="A2720" s="18" t="s">
        <v>111</v>
      </c>
      <c r="B2720" s="18" t="s">
        <v>112</v>
      </c>
      <c r="C2720" s="18" t="s">
        <v>113</v>
      </c>
      <c r="D2720" s="18" t="s">
        <v>298</v>
      </c>
      <c r="E2720" s="18" t="s">
        <v>299</v>
      </c>
      <c r="F2720" s="18" t="s">
        <v>300</v>
      </c>
      <c r="G2720" s="18" t="s">
        <v>301</v>
      </c>
      <c r="H2720" s="24">
        <v>1.7289009550015524E-4</v>
      </c>
      <c r="I2720"/>
    </row>
    <row r="2721" spans="1:9" x14ac:dyDescent="0.25">
      <c r="A2721" s="18" t="s">
        <v>111</v>
      </c>
      <c r="B2721" s="18" t="s">
        <v>112</v>
      </c>
      <c r="C2721" s="18" t="s">
        <v>113</v>
      </c>
      <c r="D2721" s="18" t="s">
        <v>298</v>
      </c>
      <c r="E2721" s="18" t="s">
        <v>299</v>
      </c>
      <c r="F2721" s="18" t="s">
        <v>228</v>
      </c>
      <c r="G2721" s="18" t="s">
        <v>229</v>
      </c>
      <c r="H2721" s="24">
        <v>9.1996381748960654E-5</v>
      </c>
      <c r="I2721"/>
    </row>
    <row r="2722" spans="1:9" x14ac:dyDescent="0.25">
      <c r="A2722" s="18" t="s">
        <v>111</v>
      </c>
      <c r="B2722" s="18" t="s">
        <v>112</v>
      </c>
      <c r="C2722" s="18" t="s">
        <v>113</v>
      </c>
      <c r="D2722" s="18" t="s">
        <v>298</v>
      </c>
      <c r="E2722" s="18" t="s">
        <v>299</v>
      </c>
      <c r="F2722" s="18" t="s">
        <v>172</v>
      </c>
      <c r="G2722" s="18" t="s">
        <v>173</v>
      </c>
      <c r="H2722" s="24">
        <v>5.4686440294237326E-5</v>
      </c>
      <c r="I2722"/>
    </row>
    <row r="2723" spans="1:9" x14ac:dyDescent="0.25">
      <c r="A2723" s="18" t="s">
        <v>111</v>
      </c>
      <c r="B2723" s="18" t="s">
        <v>112</v>
      </c>
      <c r="C2723" s="18" t="s">
        <v>113</v>
      </c>
      <c r="D2723" s="18" t="s">
        <v>298</v>
      </c>
      <c r="E2723" s="18" t="s">
        <v>299</v>
      </c>
      <c r="F2723" s="18" t="s">
        <v>174</v>
      </c>
      <c r="G2723" s="18" t="s">
        <v>175</v>
      </c>
      <c r="H2723" s="24">
        <v>1.8257605977389668E-4</v>
      </c>
      <c r="I2723"/>
    </row>
    <row r="2724" spans="1:9" x14ac:dyDescent="0.25">
      <c r="A2724" s="18" t="s">
        <v>111</v>
      </c>
      <c r="B2724" s="18" t="s">
        <v>112</v>
      </c>
      <c r="C2724" s="18" t="s">
        <v>113</v>
      </c>
      <c r="D2724" s="18" t="s">
        <v>298</v>
      </c>
      <c r="E2724" s="18" t="s">
        <v>299</v>
      </c>
      <c r="F2724" s="18" t="s">
        <v>190</v>
      </c>
      <c r="G2724" s="18" t="s">
        <v>191</v>
      </c>
      <c r="H2724" s="24">
        <v>1.3050252665818898E-5</v>
      </c>
      <c r="I2724"/>
    </row>
    <row r="2725" spans="1:9" x14ac:dyDescent="0.25">
      <c r="A2725" s="18" t="s">
        <v>111</v>
      </c>
      <c r="B2725" s="18" t="s">
        <v>112</v>
      </c>
      <c r="C2725" s="18" t="s">
        <v>113</v>
      </c>
      <c r="D2725" s="18" t="s">
        <v>298</v>
      </c>
      <c r="E2725" s="18" t="s">
        <v>299</v>
      </c>
      <c r="F2725" s="18" t="s">
        <v>176</v>
      </c>
      <c r="G2725" s="18" t="s">
        <v>177</v>
      </c>
      <c r="H2725" s="24">
        <v>2.0228229981973051E-5</v>
      </c>
      <c r="I2725"/>
    </row>
    <row r="2726" spans="1:9" x14ac:dyDescent="0.25">
      <c r="A2726" s="18" t="s">
        <v>111</v>
      </c>
      <c r="B2726" s="18" t="s">
        <v>112</v>
      </c>
      <c r="C2726" s="18" t="s">
        <v>113</v>
      </c>
      <c r="D2726" s="18" t="s">
        <v>298</v>
      </c>
      <c r="E2726" s="18" t="s">
        <v>299</v>
      </c>
      <c r="F2726" s="18" t="s">
        <v>284</v>
      </c>
      <c r="G2726" s="18" t="s">
        <v>285</v>
      </c>
      <c r="H2726" s="24">
        <v>7.0964154640371449E-4</v>
      </c>
      <c r="I2726"/>
    </row>
    <row r="2727" spans="1:9" x14ac:dyDescent="0.25">
      <c r="A2727" s="18" t="s">
        <v>111</v>
      </c>
      <c r="B2727" s="18" t="s">
        <v>112</v>
      </c>
      <c r="C2727" s="18" t="s">
        <v>113</v>
      </c>
      <c r="D2727" s="18" t="s">
        <v>298</v>
      </c>
      <c r="E2727" s="18" t="s">
        <v>299</v>
      </c>
      <c r="F2727" s="18" t="s">
        <v>196</v>
      </c>
      <c r="G2727" s="18" t="s">
        <v>197</v>
      </c>
      <c r="H2727" s="24">
        <v>2.6109814262537661E-7</v>
      </c>
      <c r="I2727"/>
    </row>
    <row r="2728" spans="1:9" x14ac:dyDescent="0.25">
      <c r="A2728" s="18" t="s">
        <v>111</v>
      </c>
      <c r="B2728" s="18" t="s">
        <v>112</v>
      </c>
      <c r="C2728" s="18" t="s">
        <v>113</v>
      </c>
      <c r="D2728" s="18" t="s">
        <v>326</v>
      </c>
      <c r="E2728" s="18" t="s">
        <v>327</v>
      </c>
      <c r="F2728" s="18" t="s">
        <v>128</v>
      </c>
      <c r="G2728" s="18" t="s">
        <v>129</v>
      </c>
      <c r="H2728" s="24">
        <v>8.2405120818372923E-6</v>
      </c>
      <c r="I2728"/>
    </row>
    <row r="2729" spans="1:9" x14ac:dyDescent="0.25">
      <c r="A2729" s="18" t="s">
        <v>111</v>
      </c>
      <c r="B2729" s="18" t="s">
        <v>112</v>
      </c>
      <c r="C2729" s="18" t="s">
        <v>113</v>
      </c>
      <c r="D2729" s="18" t="s">
        <v>326</v>
      </c>
      <c r="E2729" s="18" t="s">
        <v>327</v>
      </c>
      <c r="F2729" s="18" t="s">
        <v>198</v>
      </c>
      <c r="G2729" s="18" t="s">
        <v>199</v>
      </c>
      <c r="H2729" s="24">
        <v>3.1607309742456781E-3</v>
      </c>
      <c r="I2729"/>
    </row>
    <row r="2730" spans="1:9" x14ac:dyDescent="0.25">
      <c r="A2730" s="18" t="s">
        <v>111</v>
      </c>
      <c r="B2730" s="18" t="s">
        <v>112</v>
      </c>
      <c r="C2730" s="18" t="s">
        <v>113</v>
      </c>
      <c r="D2730" s="18" t="s">
        <v>326</v>
      </c>
      <c r="E2730" s="18" t="s">
        <v>327</v>
      </c>
      <c r="F2730" s="18" t="s">
        <v>130</v>
      </c>
      <c r="G2730" s="18" t="s">
        <v>131</v>
      </c>
      <c r="H2730" s="24">
        <v>1.2670994505159992E-5</v>
      </c>
      <c r="I2730"/>
    </row>
    <row r="2731" spans="1:9" x14ac:dyDescent="0.25">
      <c r="A2731" s="18" t="s">
        <v>111</v>
      </c>
      <c r="B2731" s="18" t="s">
        <v>112</v>
      </c>
      <c r="C2731" s="18" t="s">
        <v>113</v>
      </c>
      <c r="D2731" s="18" t="s">
        <v>326</v>
      </c>
      <c r="E2731" s="18" t="s">
        <v>327</v>
      </c>
      <c r="F2731" s="18" t="s">
        <v>138</v>
      </c>
      <c r="G2731" s="18" t="s">
        <v>139</v>
      </c>
      <c r="H2731" s="24">
        <v>1.5130583968274195E-7</v>
      </c>
      <c r="I2731"/>
    </row>
    <row r="2732" spans="1:9" x14ac:dyDescent="0.25">
      <c r="A2732" s="18" t="s">
        <v>111</v>
      </c>
      <c r="B2732" s="18" t="s">
        <v>112</v>
      </c>
      <c r="C2732" s="18" t="s">
        <v>113</v>
      </c>
      <c r="D2732" s="18" t="s">
        <v>326</v>
      </c>
      <c r="E2732" s="18" t="s">
        <v>327</v>
      </c>
      <c r="F2732" s="18" t="s">
        <v>140</v>
      </c>
      <c r="G2732" s="18" t="s">
        <v>141</v>
      </c>
      <c r="H2732" s="24">
        <v>7.1244419284014889E-6</v>
      </c>
      <c r="I2732"/>
    </row>
    <row r="2733" spans="1:9" x14ac:dyDescent="0.25">
      <c r="A2733" s="18" t="s">
        <v>111</v>
      </c>
      <c r="B2733" s="18" t="s">
        <v>112</v>
      </c>
      <c r="C2733" s="18" t="s">
        <v>113</v>
      </c>
      <c r="D2733" s="18" t="s">
        <v>326</v>
      </c>
      <c r="E2733" s="18" t="s">
        <v>327</v>
      </c>
      <c r="F2733" s="18" t="s">
        <v>142</v>
      </c>
      <c r="G2733" s="18" t="s">
        <v>143</v>
      </c>
      <c r="H2733" s="24">
        <v>2.1256994157836191E-7</v>
      </c>
      <c r="I2733"/>
    </row>
    <row r="2734" spans="1:9" x14ac:dyDescent="0.25">
      <c r="A2734" s="18" t="s">
        <v>111</v>
      </c>
      <c r="B2734" s="18" t="s">
        <v>112</v>
      </c>
      <c r="C2734" s="18" t="s">
        <v>113</v>
      </c>
      <c r="D2734" s="18" t="s">
        <v>326</v>
      </c>
      <c r="E2734" s="18" t="s">
        <v>327</v>
      </c>
      <c r="F2734" s="18" t="s">
        <v>218</v>
      </c>
      <c r="G2734" s="18" t="s">
        <v>219</v>
      </c>
      <c r="H2734" s="24">
        <v>4.1624370814677263E-7</v>
      </c>
      <c r="I2734"/>
    </row>
    <row r="2735" spans="1:9" x14ac:dyDescent="0.25">
      <c r="A2735" s="18" t="s">
        <v>111</v>
      </c>
      <c r="B2735" s="18" t="s">
        <v>112</v>
      </c>
      <c r="C2735" s="18" t="s">
        <v>113</v>
      </c>
      <c r="D2735" s="18" t="s">
        <v>326</v>
      </c>
      <c r="E2735" s="18" t="s">
        <v>327</v>
      </c>
      <c r="F2735" s="18" t="s">
        <v>192</v>
      </c>
      <c r="G2735" s="18" t="s">
        <v>193</v>
      </c>
      <c r="H2735" s="24">
        <v>4.2837095831956704E-6</v>
      </c>
      <c r="I2735"/>
    </row>
    <row r="2736" spans="1:9" x14ac:dyDescent="0.25">
      <c r="A2736" s="18" t="s">
        <v>111</v>
      </c>
      <c r="B2736" s="18" t="s">
        <v>112</v>
      </c>
      <c r="C2736" s="18" t="s">
        <v>113</v>
      </c>
      <c r="D2736" s="18" t="s">
        <v>326</v>
      </c>
      <c r="E2736" s="18" t="s">
        <v>327</v>
      </c>
      <c r="F2736" s="18" t="s">
        <v>224</v>
      </c>
      <c r="G2736" s="18" t="s">
        <v>225</v>
      </c>
      <c r="H2736" s="24">
        <v>3.861837090169544E-5</v>
      </c>
      <c r="I2736"/>
    </row>
    <row r="2737" spans="1:9" x14ac:dyDescent="0.25">
      <c r="A2737" s="18" t="s">
        <v>111</v>
      </c>
      <c r="B2737" s="18" t="s">
        <v>112</v>
      </c>
      <c r="C2737" s="18" t="s">
        <v>113</v>
      </c>
      <c r="D2737" s="18" t="s">
        <v>326</v>
      </c>
      <c r="E2737" s="18" t="s">
        <v>327</v>
      </c>
      <c r="F2737" s="18" t="s">
        <v>182</v>
      </c>
      <c r="G2737" s="18" t="s">
        <v>183</v>
      </c>
      <c r="H2737" s="24">
        <v>3.8786391067103396E-2</v>
      </c>
      <c r="I2737"/>
    </row>
    <row r="2738" spans="1:9" x14ac:dyDescent="0.25">
      <c r="A2738" s="18" t="s">
        <v>111</v>
      </c>
      <c r="B2738" s="18" t="s">
        <v>112</v>
      </c>
      <c r="C2738" s="18" t="s">
        <v>113</v>
      </c>
      <c r="D2738" s="18" t="s">
        <v>326</v>
      </c>
      <c r="E2738" s="18" t="s">
        <v>327</v>
      </c>
      <c r="F2738" s="18" t="s">
        <v>188</v>
      </c>
      <c r="G2738" s="18" t="s">
        <v>189</v>
      </c>
      <c r="H2738" s="24">
        <v>4.5690376587056232E-6</v>
      </c>
      <c r="I2738"/>
    </row>
    <row r="2739" spans="1:9" x14ac:dyDescent="0.25">
      <c r="A2739" s="18" t="s">
        <v>111</v>
      </c>
      <c r="B2739" s="18" t="s">
        <v>112</v>
      </c>
      <c r="C2739" s="18" t="s">
        <v>113</v>
      </c>
      <c r="D2739" s="18" t="s">
        <v>326</v>
      </c>
      <c r="E2739" s="18" t="s">
        <v>327</v>
      </c>
      <c r="F2739" s="18" t="s">
        <v>172</v>
      </c>
      <c r="G2739" s="18" t="s">
        <v>173</v>
      </c>
      <c r="H2739" s="24">
        <v>2.5658724639437151E-7</v>
      </c>
      <c r="I2739"/>
    </row>
    <row r="2740" spans="1:9" x14ac:dyDescent="0.25">
      <c r="A2740" s="18" t="s">
        <v>111</v>
      </c>
      <c r="B2740" s="18" t="s">
        <v>112</v>
      </c>
      <c r="C2740" s="18" t="s">
        <v>113</v>
      </c>
      <c r="D2740" s="18" t="s">
        <v>326</v>
      </c>
      <c r="E2740" s="18" t="s">
        <v>327</v>
      </c>
      <c r="F2740" s="18" t="s">
        <v>174</v>
      </c>
      <c r="G2740" s="18" t="s">
        <v>175</v>
      </c>
      <c r="H2740" s="24">
        <v>5.1325881206040064E-5</v>
      </c>
      <c r="I2740"/>
    </row>
    <row r="2741" spans="1:9" x14ac:dyDescent="0.25">
      <c r="A2741" s="18" t="s">
        <v>111</v>
      </c>
      <c r="B2741" s="18" t="s">
        <v>112</v>
      </c>
      <c r="C2741" s="18" t="s">
        <v>113</v>
      </c>
      <c r="D2741" s="18" t="s">
        <v>326</v>
      </c>
      <c r="E2741" s="18" t="s">
        <v>327</v>
      </c>
      <c r="F2741" s="18" t="s">
        <v>190</v>
      </c>
      <c r="G2741" s="18" t="s">
        <v>191</v>
      </c>
      <c r="H2741" s="24">
        <v>3.2074517595947867E-7</v>
      </c>
      <c r="I2741"/>
    </row>
    <row r="2742" spans="1:9" x14ac:dyDescent="0.25">
      <c r="A2742" s="18" t="s">
        <v>111</v>
      </c>
      <c r="B2742" s="18" t="s">
        <v>112</v>
      </c>
      <c r="C2742" s="18" t="s">
        <v>113</v>
      </c>
      <c r="D2742" s="18" t="s">
        <v>320</v>
      </c>
      <c r="E2742" s="18" t="s">
        <v>321</v>
      </c>
      <c r="F2742" s="18" t="s">
        <v>126</v>
      </c>
      <c r="G2742" s="18" t="s">
        <v>127</v>
      </c>
      <c r="H2742" s="24">
        <v>6.7291305938305444E-7</v>
      </c>
      <c r="I2742"/>
    </row>
    <row r="2743" spans="1:9" x14ac:dyDescent="0.25">
      <c r="A2743" s="18" t="s">
        <v>111</v>
      </c>
      <c r="B2743" s="18" t="s">
        <v>112</v>
      </c>
      <c r="C2743" s="18" t="s">
        <v>113</v>
      </c>
      <c r="D2743" s="18" t="s">
        <v>320</v>
      </c>
      <c r="E2743" s="18" t="s">
        <v>321</v>
      </c>
      <c r="F2743" s="18" t="s">
        <v>128</v>
      </c>
      <c r="G2743" s="18" t="s">
        <v>129</v>
      </c>
      <c r="H2743" s="24">
        <v>7.0050227452556161E-5</v>
      </c>
      <c r="I2743"/>
    </row>
    <row r="2744" spans="1:9" x14ac:dyDescent="0.25">
      <c r="A2744" s="18" t="s">
        <v>111</v>
      </c>
      <c r="B2744" s="18" t="s">
        <v>112</v>
      </c>
      <c r="C2744" s="18" t="s">
        <v>113</v>
      </c>
      <c r="D2744" s="18" t="s">
        <v>320</v>
      </c>
      <c r="E2744" s="18" t="s">
        <v>321</v>
      </c>
      <c r="F2744" s="18" t="s">
        <v>198</v>
      </c>
      <c r="G2744" s="18" t="s">
        <v>199</v>
      </c>
      <c r="H2744" s="24">
        <v>6.3283977411568132E-2</v>
      </c>
      <c r="I2744"/>
    </row>
    <row r="2745" spans="1:9" x14ac:dyDescent="0.25">
      <c r="A2745" s="18" t="s">
        <v>111</v>
      </c>
      <c r="B2745" s="18" t="s">
        <v>112</v>
      </c>
      <c r="C2745" s="18" t="s">
        <v>113</v>
      </c>
      <c r="D2745" s="18" t="s">
        <v>320</v>
      </c>
      <c r="E2745" s="18" t="s">
        <v>321</v>
      </c>
      <c r="F2745" s="18" t="s">
        <v>322</v>
      </c>
      <c r="G2745" s="18" t="s">
        <v>323</v>
      </c>
      <c r="H2745" s="24">
        <v>6.591902206140132E-7</v>
      </c>
      <c r="I2745"/>
    </row>
    <row r="2746" spans="1:9" x14ac:dyDescent="0.25">
      <c r="A2746" s="18" t="s">
        <v>111</v>
      </c>
      <c r="B2746" s="18" t="s">
        <v>112</v>
      </c>
      <c r="C2746" s="18" t="s">
        <v>113</v>
      </c>
      <c r="D2746" s="18" t="s">
        <v>320</v>
      </c>
      <c r="E2746" s="18" t="s">
        <v>321</v>
      </c>
      <c r="F2746" s="18" t="s">
        <v>202</v>
      </c>
      <c r="G2746" s="18" t="s">
        <v>203</v>
      </c>
      <c r="H2746" s="24">
        <v>4.0830050059934612E-6</v>
      </c>
      <c r="I2746"/>
    </row>
    <row r="2747" spans="1:9" x14ac:dyDescent="0.25">
      <c r="A2747" s="18" t="s">
        <v>111</v>
      </c>
      <c r="B2747" s="18" t="s">
        <v>112</v>
      </c>
      <c r="C2747" s="18" t="s">
        <v>113</v>
      </c>
      <c r="D2747" s="18" t="s">
        <v>320</v>
      </c>
      <c r="E2747" s="18" t="s">
        <v>321</v>
      </c>
      <c r="F2747" s="18" t="s">
        <v>180</v>
      </c>
      <c r="G2747" s="18" t="s">
        <v>181</v>
      </c>
      <c r="H2747" s="24">
        <v>7.3397715438676423E-8</v>
      </c>
      <c r="I2747"/>
    </row>
    <row r="2748" spans="1:9" x14ac:dyDescent="0.25">
      <c r="A2748" s="18" t="s">
        <v>111</v>
      </c>
      <c r="B2748" s="18" t="s">
        <v>112</v>
      </c>
      <c r="C2748" s="18" t="s">
        <v>113</v>
      </c>
      <c r="D2748" s="18" t="s">
        <v>320</v>
      </c>
      <c r="E2748" s="18" t="s">
        <v>321</v>
      </c>
      <c r="F2748" s="18" t="s">
        <v>238</v>
      </c>
      <c r="G2748" s="18" t="s">
        <v>239</v>
      </c>
      <c r="H2748" s="24">
        <v>6.2759084053759033E-6</v>
      </c>
      <c r="I2748"/>
    </row>
    <row r="2749" spans="1:9" x14ac:dyDescent="0.25">
      <c r="A2749" s="18" t="s">
        <v>111</v>
      </c>
      <c r="B2749" s="18" t="s">
        <v>112</v>
      </c>
      <c r="C2749" s="18" t="s">
        <v>113</v>
      </c>
      <c r="D2749" s="18" t="s">
        <v>320</v>
      </c>
      <c r="E2749" s="18" t="s">
        <v>321</v>
      </c>
      <c r="F2749" s="18" t="s">
        <v>138</v>
      </c>
      <c r="G2749" s="18" t="s">
        <v>139</v>
      </c>
      <c r="H2749" s="24">
        <v>2.7258386350864991E-7</v>
      </c>
      <c r="I2749"/>
    </row>
    <row r="2750" spans="1:9" x14ac:dyDescent="0.25">
      <c r="A2750" s="18" t="s">
        <v>111</v>
      </c>
      <c r="B2750" s="18" t="s">
        <v>112</v>
      </c>
      <c r="C2750" s="18" t="s">
        <v>113</v>
      </c>
      <c r="D2750" s="18" t="s">
        <v>320</v>
      </c>
      <c r="E2750" s="18" t="s">
        <v>321</v>
      </c>
      <c r="F2750" s="18" t="s">
        <v>140</v>
      </c>
      <c r="G2750" s="18" t="s">
        <v>141</v>
      </c>
      <c r="H2750" s="24">
        <v>1.9756691838260741E-4</v>
      </c>
      <c r="I2750"/>
    </row>
    <row r="2751" spans="1:9" x14ac:dyDescent="0.25">
      <c r="A2751" s="18" t="s">
        <v>111</v>
      </c>
      <c r="B2751" s="18" t="s">
        <v>112</v>
      </c>
      <c r="C2751" s="18" t="s">
        <v>113</v>
      </c>
      <c r="D2751" s="18" t="s">
        <v>320</v>
      </c>
      <c r="E2751" s="18" t="s">
        <v>321</v>
      </c>
      <c r="F2751" s="18" t="s">
        <v>242</v>
      </c>
      <c r="G2751" s="18" t="s">
        <v>243</v>
      </c>
      <c r="H2751" s="24">
        <v>4.3445508021461838E-7</v>
      </c>
      <c r="I2751"/>
    </row>
    <row r="2752" spans="1:9" x14ac:dyDescent="0.25">
      <c r="A2752" s="18" t="s">
        <v>111</v>
      </c>
      <c r="B2752" s="18" t="s">
        <v>112</v>
      </c>
      <c r="C2752" s="18" t="s">
        <v>113</v>
      </c>
      <c r="D2752" s="18" t="s">
        <v>320</v>
      </c>
      <c r="E2752" s="18" t="s">
        <v>321</v>
      </c>
      <c r="F2752" s="18" t="s">
        <v>244</v>
      </c>
      <c r="G2752" s="18" t="s">
        <v>245</v>
      </c>
      <c r="H2752" s="24">
        <v>2.6249751157071253E-7</v>
      </c>
      <c r="I2752"/>
    </row>
    <row r="2753" spans="1:9" x14ac:dyDescent="0.25">
      <c r="A2753" s="18" t="s">
        <v>111</v>
      </c>
      <c r="B2753" s="18" t="s">
        <v>112</v>
      </c>
      <c r="C2753" s="18" t="s">
        <v>113</v>
      </c>
      <c r="D2753" s="18" t="s">
        <v>320</v>
      </c>
      <c r="E2753" s="18" t="s">
        <v>321</v>
      </c>
      <c r="F2753" s="18" t="s">
        <v>148</v>
      </c>
      <c r="G2753" s="18" t="s">
        <v>149</v>
      </c>
      <c r="H2753" s="24">
        <v>1.2624463441262602E-6</v>
      </c>
      <c r="I2753"/>
    </row>
    <row r="2754" spans="1:9" x14ac:dyDescent="0.25">
      <c r="A2754" s="18" t="s">
        <v>111</v>
      </c>
      <c r="B2754" s="18" t="s">
        <v>112</v>
      </c>
      <c r="C2754" s="18" t="s">
        <v>113</v>
      </c>
      <c r="D2754" s="18" t="s">
        <v>320</v>
      </c>
      <c r="E2754" s="18" t="s">
        <v>321</v>
      </c>
      <c r="F2754" s="18" t="s">
        <v>256</v>
      </c>
      <c r="G2754" s="18" t="s">
        <v>257</v>
      </c>
      <c r="H2754" s="24">
        <v>6.3847265891080795E-6</v>
      </c>
      <c r="I2754"/>
    </row>
    <row r="2755" spans="1:9" x14ac:dyDescent="0.25">
      <c r="A2755" s="18" t="s">
        <v>111</v>
      </c>
      <c r="B2755" s="18" t="s">
        <v>112</v>
      </c>
      <c r="C2755" s="18" t="s">
        <v>113</v>
      </c>
      <c r="D2755" s="18" t="s">
        <v>320</v>
      </c>
      <c r="E2755" s="18" t="s">
        <v>321</v>
      </c>
      <c r="F2755" s="18" t="s">
        <v>218</v>
      </c>
      <c r="G2755" s="18" t="s">
        <v>219</v>
      </c>
      <c r="H2755" s="24">
        <v>6.9683968478086295E-7</v>
      </c>
      <c r="I2755"/>
    </row>
    <row r="2756" spans="1:9" x14ac:dyDescent="0.25">
      <c r="A2756" s="18" t="s">
        <v>111</v>
      </c>
      <c r="B2756" s="18" t="s">
        <v>112</v>
      </c>
      <c r="C2756" s="18" t="s">
        <v>113</v>
      </c>
      <c r="D2756" s="18" t="s">
        <v>320</v>
      </c>
      <c r="E2756" s="18" t="s">
        <v>321</v>
      </c>
      <c r="F2756" s="18" t="s">
        <v>192</v>
      </c>
      <c r="G2756" s="18" t="s">
        <v>193</v>
      </c>
      <c r="H2756" s="24">
        <v>6.8974483011497226E-4</v>
      </c>
      <c r="I2756"/>
    </row>
    <row r="2757" spans="1:9" x14ac:dyDescent="0.25">
      <c r="A2757" s="18" t="s">
        <v>111</v>
      </c>
      <c r="B2757" s="18" t="s">
        <v>112</v>
      </c>
      <c r="C2757" s="18" t="s">
        <v>113</v>
      </c>
      <c r="D2757" s="18" t="s">
        <v>320</v>
      </c>
      <c r="E2757" s="18" t="s">
        <v>321</v>
      </c>
      <c r="F2757" s="18" t="s">
        <v>324</v>
      </c>
      <c r="G2757" s="18" t="s">
        <v>325</v>
      </c>
      <c r="H2757" s="24">
        <v>6.030234664107047E-6</v>
      </c>
      <c r="I2757"/>
    </row>
    <row r="2758" spans="1:9" x14ac:dyDescent="0.25">
      <c r="A2758" s="18" t="s">
        <v>111</v>
      </c>
      <c r="B2758" s="18" t="s">
        <v>112</v>
      </c>
      <c r="C2758" s="18" t="s">
        <v>113</v>
      </c>
      <c r="D2758" s="18" t="s">
        <v>320</v>
      </c>
      <c r="E2758" s="18" t="s">
        <v>321</v>
      </c>
      <c r="F2758" s="18" t="s">
        <v>182</v>
      </c>
      <c r="G2758" s="18" t="s">
        <v>183</v>
      </c>
      <c r="H2758" s="24">
        <v>1.679453954548992E-3</v>
      </c>
      <c r="I2758"/>
    </row>
    <row r="2759" spans="1:9" x14ac:dyDescent="0.25">
      <c r="A2759" s="18" t="s">
        <v>111</v>
      </c>
      <c r="B2759" s="18" t="s">
        <v>112</v>
      </c>
      <c r="C2759" s="18" t="s">
        <v>113</v>
      </c>
      <c r="D2759" s="18" t="s">
        <v>320</v>
      </c>
      <c r="E2759" s="18" t="s">
        <v>321</v>
      </c>
      <c r="F2759" s="18" t="s">
        <v>232</v>
      </c>
      <c r="G2759" s="18" t="s">
        <v>233</v>
      </c>
      <c r="H2759" s="24">
        <v>3.7845120886768058E-3</v>
      </c>
      <c r="I2759"/>
    </row>
    <row r="2760" spans="1:9" x14ac:dyDescent="0.25">
      <c r="A2760" s="18" t="s">
        <v>111</v>
      </c>
      <c r="B2760" s="18" t="s">
        <v>112</v>
      </c>
      <c r="C2760" s="18" t="s">
        <v>113</v>
      </c>
      <c r="D2760" s="18" t="s">
        <v>320</v>
      </c>
      <c r="E2760" s="18" t="s">
        <v>321</v>
      </c>
      <c r="F2760" s="18" t="s">
        <v>152</v>
      </c>
      <c r="G2760" s="18" t="s">
        <v>153</v>
      </c>
      <c r="H2760" s="24">
        <v>1.9233262263616366E-5</v>
      </c>
      <c r="I2760"/>
    </row>
    <row r="2761" spans="1:9" x14ac:dyDescent="0.25">
      <c r="A2761" s="18" t="s">
        <v>111</v>
      </c>
      <c r="B2761" s="18" t="s">
        <v>112</v>
      </c>
      <c r="C2761" s="18" t="s">
        <v>113</v>
      </c>
      <c r="D2761" s="18" t="s">
        <v>320</v>
      </c>
      <c r="E2761" s="18" t="s">
        <v>321</v>
      </c>
      <c r="F2761" s="18" t="s">
        <v>156</v>
      </c>
      <c r="G2761" s="18" t="s">
        <v>157</v>
      </c>
      <c r="H2761" s="24">
        <v>5.50428059117531E-7</v>
      </c>
      <c r="I2761"/>
    </row>
    <row r="2762" spans="1:9" x14ac:dyDescent="0.25">
      <c r="A2762" s="18" t="s">
        <v>111</v>
      </c>
      <c r="B2762" s="18" t="s">
        <v>112</v>
      </c>
      <c r="C2762" s="18" t="s">
        <v>113</v>
      </c>
      <c r="D2762" s="18" t="s">
        <v>320</v>
      </c>
      <c r="E2762" s="18" t="s">
        <v>321</v>
      </c>
      <c r="F2762" s="18" t="s">
        <v>234</v>
      </c>
      <c r="G2762" s="18" t="s">
        <v>235</v>
      </c>
      <c r="H2762" s="24">
        <v>1.1569645056950503E-2</v>
      </c>
      <c r="I2762"/>
    </row>
    <row r="2763" spans="1:9" x14ac:dyDescent="0.25">
      <c r="A2763" s="18" t="s">
        <v>111</v>
      </c>
      <c r="B2763" s="18" t="s">
        <v>112</v>
      </c>
      <c r="C2763" s="18" t="s">
        <v>113</v>
      </c>
      <c r="D2763" s="18" t="s">
        <v>320</v>
      </c>
      <c r="E2763" s="18" t="s">
        <v>321</v>
      </c>
      <c r="F2763" s="18" t="s">
        <v>160</v>
      </c>
      <c r="G2763" s="18" t="s">
        <v>161</v>
      </c>
      <c r="H2763" s="24">
        <v>1.4173361110191281E-4</v>
      </c>
      <c r="I2763"/>
    </row>
    <row r="2764" spans="1:9" x14ac:dyDescent="0.25">
      <c r="A2764" s="18" t="s">
        <v>111</v>
      </c>
      <c r="B2764" s="18" t="s">
        <v>112</v>
      </c>
      <c r="C2764" s="18" t="s">
        <v>113</v>
      </c>
      <c r="D2764" s="18" t="s">
        <v>320</v>
      </c>
      <c r="E2764" s="18" t="s">
        <v>321</v>
      </c>
      <c r="F2764" s="18" t="s">
        <v>274</v>
      </c>
      <c r="G2764" s="18" t="s">
        <v>275</v>
      </c>
      <c r="H2764" s="24">
        <v>8.1339647697190249E-5</v>
      </c>
      <c r="I2764"/>
    </row>
    <row r="2765" spans="1:9" x14ac:dyDescent="0.25">
      <c r="A2765" s="18" t="s">
        <v>111</v>
      </c>
      <c r="B2765" s="18" t="s">
        <v>112</v>
      </c>
      <c r="C2765" s="18" t="s">
        <v>113</v>
      </c>
      <c r="D2765" s="18" t="s">
        <v>320</v>
      </c>
      <c r="E2765" s="18" t="s">
        <v>321</v>
      </c>
      <c r="F2765" s="18" t="s">
        <v>308</v>
      </c>
      <c r="G2765" s="18" t="s">
        <v>309</v>
      </c>
      <c r="H2765" s="24">
        <v>1.6783181620135793E-7</v>
      </c>
      <c r="I2765"/>
    </row>
    <row r="2766" spans="1:9" x14ac:dyDescent="0.25">
      <c r="A2766" s="18" t="s">
        <v>111</v>
      </c>
      <c r="B2766" s="18" t="s">
        <v>112</v>
      </c>
      <c r="C2766" s="18" t="s">
        <v>113</v>
      </c>
      <c r="D2766" s="18" t="s">
        <v>320</v>
      </c>
      <c r="E2766" s="18" t="s">
        <v>321</v>
      </c>
      <c r="F2766" s="18" t="s">
        <v>164</v>
      </c>
      <c r="G2766" s="18" t="s">
        <v>165</v>
      </c>
      <c r="H2766" s="24">
        <v>2.5745402687920123E-6</v>
      </c>
      <c r="I2766"/>
    </row>
    <row r="2767" spans="1:9" x14ac:dyDescent="0.25">
      <c r="A2767" s="18" t="s">
        <v>111</v>
      </c>
      <c r="B2767" s="18" t="s">
        <v>112</v>
      </c>
      <c r="C2767" s="18" t="s">
        <v>113</v>
      </c>
      <c r="D2767" s="18" t="s">
        <v>320</v>
      </c>
      <c r="E2767" s="18" t="s">
        <v>321</v>
      </c>
      <c r="F2767" s="18" t="s">
        <v>302</v>
      </c>
      <c r="G2767" s="18" t="s">
        <v>303</v>
      </c>
      <c r="H2767" s="24">
        <v>5.4276619689580249E-5</v>
      </c>
      <c r="I2767"/>
    </row>
    <row r="2768" spans="1:9" x14ac:dyDescent="0.25">
      <c r="A2768" s="18" t="s">
        <v>111</v>
      </c>
      <c r="B2768" s="18" t="s">
        <v>112</v>
      </c>
      <c r="C2768" s="18" t="s">
        <v>113</v>
      </c>
      <c r="D2768" s="18" t="s">
        <v>320</v>
      </c>
      <c r="E2768" s="18" t="s">
        <v>321</v>
      </c>
      <c r="F2768" s="18" t="s">
        <v>188</v>
      </c>
      <c r="G2768" s="18" t="s">
        <v>189</v>
      </c>
      <c r="H2768" s="24">
        <v>6.2145859927478531E-5</v>
      </c>
      <c r="I2768"/>
    </row>
    <row r="2769" spans="1:9" x14ac:dyDescent="0.25">
      <c r="A2769" s="18" t="s">
        <v>111</v>
      </c>
      <c r="B2769" s="18" t="s">
        <v>112</v>
      </c>
      <c r="C2769" s="18" t="s">
        <v>113</v>
      </c>
      <c r="D2769" s="18" t="s">
        <v>320</v>
      </c>
      <c r="E2769" s="18" t="s">
        <v>321</v>
      </c>
      <c r="F2769" s="18" t="s">
        <v>168</v>
      </c>
      <c r="G2769" s="18" t="s">
        <v>169</v>
      </c>
      <c r="H2769" s="24">
        <v>1.3213697822662625E-6</v>
      </c>
      <c r="I2769"/>
    </row>
    <row r="2770" spans="1:9" x14ac:dyDescent="0.25">
      <c r="A2770" s="18" t="s">
        <v>111</v>
      </c>
      <c r="B2770" s="18" t="s">
        <v>112</v>
      </c>
      <c r="C2770" s="18" t="s">
        <v>113</v>
      </c>
      <c r="D2770" s="18" t="s">
        <v>320</v>
      </c>
      <c r="E2770" s="18" t="s">
        <v>321</v>
      </c>
      <c r="F2770" s="18" t="s">
        <v>228</v>
      </c>
      <c r="G2770" s="18" t="s">
        <v>229</v>
      </c>
      <c r="H2770" s="24">
        <v>6.0998788104995998E-5</v>
      </c>
      <c r="I2770"/>
    </row>
    <row r="2771" spans="1:9" x14ac:dyDescent="0.25">
      <c r="A2771" s="18" t="s">
        <v>111</v>
      </c>
      <c r="B2771" s="18" t="s">
        <v>112</v>
      </c>
      <c r="C2771" s="18" t="s">
        <v>113</v>
      </c>
      <c r="D2771" s="18" t="s">
        <v>320</v>
      </c>
      <c r="E2771" s="18" t="s">
        <v>321</v>
      </c>
      <c r="F2771" s="18" t="s">
        <v>172</v>
      </c>
      <c r="G2771" s="18" t="s">
        <v>173</v>
      </c>
      <c r="H2771" s="24">
        <v>1.9880816607833907E-6</v>
      </c>
      <c r="I2771"/>
    </row>
    <row r="2772" spans="1:9" x14ac:dyDescent="0.25">
      <c r="A2772" s="18" t="s">
        <v>111</v>
      </c>
      <c r="B2772" s="18" t="s">
        <v>112</v>
      </c>
      <c r="C2772" s="18" t="s">
        <v>113</v>
      </c>
      <c r="D2772" s="18" t="s">
        <v>320</v>
      </c>
      <c r="E2772" s="18" t="s">
        <v>321</v>
      </c>
      <c r="F2772" s="18" t="s">
        <v>174</v>
      </c>
      <c r="G2772" s="18" t="s">
        <v>175</v>
      </c>
      <c r="H2772" s="24">
        <v>4.2150617869768668E-4</v>
      </c>
      <c r="I2772"/>
    </row>
    <row r="2773" spans="1:9" x14ac:dyDescent="0.25">
      <c r="A2773" s="18" t="s">
        <v>111</v>
      </c>
      <c r="B2773" s="18" t="s">
        <v>112</v>
      </c>
      <c r="C2773" s="18" t="s">
        <v>113</v>
      </c>
      <c r="D2773" s="18" t="s">
        <v>320</v>
      </c>
      <c r="E2773" s="18" t="s">
        <v>321</v>
      </c>
      <c r="F2773" s="18" t="s">
        <v>190</v>
      </c>
      <c r="G2773" s="18" t="s">
        <v>191</v>
      </c>
      <c r="H2773" s="24">
        <v>2.2577453517067955E-6</v>
      </c>
      <c r="I2773"/>
    </row>
    <row r="2774" spans="1:9" x14ac:dyDescent="0.25">
      <c r="A2774" s="18" t="s">
        <v>111</v>
      </c>
      <c r="B2774" s="18" t="s">
        <v>112</v>
      </c>
      <c r="C2774" s="18" t="s">
        <v>113</v>
      </c>
      <c r="D2774" s="18" t="s">
        <v>320</v>
      </c>
      <c r="E2774" s="18" t="s">
        <v>321</v>
      </c>
      <c r="F2774" s="18" t="s">
        <v>124</v>
      </c>
      <c r="G2774" s="18" t="s">
        <v>125</v>
      </c>
      <c r="H2774" s="24">
        <v>7.6543883177138554E-6</v>
      </c>
      <c r="I2774"/>
    </row>
    <row r="2775" spans="1:9" x14ac:dyDescent="0.25">
      <c r="A2775" s="18" t="s">
        <v>111</v>
      </c>
      <c r="B2775" s="18" t="s">
        <v>112</v>
      </c>
      <c r="C2775" s="18" t="s">
        <v>113</v>
      </c>
      <c r="D2775" s="18" t="s">
        <v>320</v>
      </c>
      <c r="E2775" s="18" t="s">
        <v>321</v>
      </c>
      <c r="F2775" s="18" t="s">
        <v>176</v>
      </c>
      <c r="G2775" s="18" t="s">
        <v>177</v>
      </c>
      <c r="H2775" s="24">
        <v>2.002394586990428E-5</v>
      </c>
      <c r="I2775"/>
    </row>
    <row r="2776" spans="1:9" x14ac:dyDescent="0.25">
      <c r="A2776" s="18" t="s">
        <v>111</v>
      </c>
      <c r="B2776" s="18" t="s">
        <v>112</v>
      </c>
      <c r="C2776" s="18" t="s">
        <v>113</v>
      </c>
      <c r="D2776" s="18" t="s">
        <v>318</v>
      </c>
      <c r="E2776" s="18" t="s">
        <v>319</v>
      </c>
      <c r="F2776" s="18" t="s">
        <v>128</v>
      </c>
      <c r="G2776" s="18" t="s">
        <v>129</v>
      </c>
      <c r="H2776" s="24">
        <v>2.5930506637132106E-3</v>
      </c>
      <c r="I2776"/>
    </row>
    <row r="2777" spans="1:9" x14ac:dyDescent="0.25">
      <c r="A2777" s="18" t="s">
        <v>111</v>
      </c>
      <c r="B2777" s="18" t="s">
        <v>112</v>
      </c>
      <c r="C2777" s="18" t="s">
        <v>113</v>
      </c>
      <c r="D2777" s="18" t="s">
        <v>318</v>
      </c>
      <c r="E2777" s="18" t="s">
        <v>319</v>
      </c>
      <c r="F2777" s="18" t="s">
        <v>198</v>
      </c>
      <c r="G2777" s="18" t="s">
        <v>199</v>
      </c>
      <c r="H2777" s="24">
        <v>2.2508682326079401</v>
      </c>
      <c r="I2777"/>
    </row>
    <row r="2778" spans="1:9" x14ac:dyDescent="0.25">
      <c r="A2778" s="18" t="s">
        <v>111</v>
      </c>
      <c r="B2778" s="18" t="s">
        <v>112</v>
      </c>
      <c r="C2778" s="18" t="s">
        <v>113</v>
      </c>
      <c r="D2778" s="18" t="s">
        <v>318</v>
      </c>
      <c r="E2778" s="18" t="s">
        <v>319</v>
      </c>
      <c r="F2778" s="18" t="s">
        <v>202</v>
      </c>
      <c r="G2778" s="18" t="s">
        <v>203</v>
      </c>
      <c r="H2778" s="24">
        <v>1.941403657085086E-4</v>
      </c>
      <c r="I2778"/>
    </row>
    <row r="2779" spans="1:9" x14ac:dyDescent="0.25">
      <c r="A2779" s="18" t="s">
        <v>111</v>
      </c>
      <c r="B2779" s="18" t="s">
        <v>112</v>
      </c>
      <c r="C2779" s="18" t="s">
        <v>113</v>
      </c>
      <c r="D2779" s="18" t="s">
        <v>318</v>
      </c>
      <c r="E2779" s="18" t="s">
        <v>319</v>
      </c>
      <c r="F2779" s="18" t="s">
        <v>130</v>
      </c>
      <c r="G2779" s="18" t="s">
        <v>131</v>
      </c>
      <c r="H2779" s="24">
        <v>3.0762461719122076E-4</v>
      </c>
      <c r="I2779"/>
    </row>
    <row r="2780" spans="1:9" x14ac:dyDescent="0.25">
      <c r="A2780" s="18" t="s">
        <v>111</v>
      </c>
      <c r="B2780" s="18" t="s">
        <v>112</v>
      </c>
      <c r="C2780" s="18" t="s">
        <v>113</v>
      </c>
      <c r="D2780" s="18" t="s">
        <v>318</v>
      </c>
      <c r="E2780" s="18" t="s">
        <v>319</v>
      </c>
      <c r="F2780" s="18" t="s">
        <v>180</v>
      </c>
      <c r="G2780" s="18" t="s">
        <v>181</v>
      </c>
      <c r="H2780" s="24">
        <v>2.2914838206919294E-5</v>
      </c>
      <c r="I2780"/>
    </row>
    <row r="2781" spans="1:9" x14ac:dyDescent="0.25">
      <c r="A2781" s="18" t="s">
        <v>111</v>
      </c>
      <c r="B2781" s="18" t="s">
        <v>112</v>
      </c>
      <c r="C2781" s="18" t="s">
        <v>113</v>
      </c>
      <c r="D2781" s="18" t="s">
        <v>318</v>
      </c>
      <c r="E2781" s="18" t="s">
        <v>319</v>
      </c>
      <c r="F2781" s="18" t="s">
        <v>136</v>
      </c>
      <c r="G2781" s="18" t="s">
        <v>137</v>
      </c>
      <c r="H2781" s="24">
        <v>4.2400551652292554E-4</v>
      </c>
      <c r="I2781"/>
    </row>
    <row r="2782" spans="1:9" x14ac:dyDescent="0.25">
      <c r="A2782" s="18" t="s">
        <v>111</v>
      </c>
      <c r="B2782" s="18" t="s">
        <v>112</v>
      </c>
      <c r="C2782" s="18" t="s">
        <v>113</v>
      </c>
      <c r="D2782" s="18" t="s">
        <v>318</v>
      </c>
      <c r="E2782" s="18" t="s">
        <v>319</v>
      </c>
      <c r="F2782" s="18" t="s">
        <v>238</v>
      </c>
      <c r="G2782" s="18" t="s">
        <v>239</v>
      </c>
      <c r="H2782" s="24">
        <v>1.9761013283928788E-4</v>
      </c>
      <c r="I2782"/>
    </row>
    <row r="2783" spans="1:9" x14ac:dyDescent="0.25">
      <c r="A2783" s="18" t="s">
        <v>111</v>
      </c>
      <c r="B2783" s="18" t="s">
        <v>112</v>
      </c>
      <c r="C2783" s="18" t="s">
        <v>113</v>
      </c>
      <c r="D2783" s="18" t="s">
        <v>318</v>
      </c>
      <c r="E2783" s="18" t="s">
        <v>319</v>
      </c>
      <c r="F2783" s="18" t="s">
        <v>138</v>
      </c>
      <c r="G2783" s="18" t="s">
        <v>139</v>
      </c>
      <c r="H2783" s="24">
        <v>2.4765300001379767E-5</v>
      </c>
      <c r="I2783"/>
    </row>
    <row r="2784" spans="1:9" x14ac:dyDescent="0.25">
      <c r="A2784" s="18" t="s">
        <v>111</v>
      </c>
      <c r="B2784" s="18" t="s">
        <v>112</v>
      </c>
      <c r="C2784" s="18" t="s">
        <v>113</v>
      </c>
      <c r="D2784" s="18" t="s">
        <v>318</v>
      </c>
      <c r="E2784" s="18" t="s">
        <v>319</v>
      </c>
      <c r="F2784" s="18" t="s">
        <v>140</v>
      </c>
      <c r="G2784" s="18" t="s">
        <v>141</v>
      </c>
      <c r="H2784" s="24">
        <v>6.4212104839786108E-2</v>
      </c>
      <c r="I2784"/>
    </row>
    <row r="2785" spans="1:9" x14ac:dyDescent="0.25">
      <c r="A2785" s="18" t="s">
        <v>111</v>
      </c>
      <c r="B2785" s="18" t="s">
        <v>112</v>
      </c>
      <c r="C2785" s="18" t="s">
        <v>113</v>
      </c>
      <c r="D2785" s="18" t="s">
        <v>318</v>
      </c>
      <c r="E2785" s="18" t="s">
        <v>319</v>
      </c>
      <c r="F2785" s="18" t="s">
        <v>244</v>
      </c>
      <c r="G2785" s="18" t="s">
        <v>245</v>
      </c>
      <c r="H2785" s="24">
        <v>5.6124705197708275E-6</v>
      </c>
      <c r="I2785"/>
    </row>
    <row r="2786" spans="1:9" x14ac:dyDescent="0.25">
      <c r="A2786" s="18" t="s">
        <v>111</v>
      </c>
      <c r="B2786" s="18" t="s">
        <v>112</v>
      </c>
      <c r="C2786" s="18" t="s">
        <v>113</v>
      </c>
      <c r="D2786" s="18" t="s">
        <v>318</v>
      </c>
      <c r="E2786" s="18" t="s">
        <v>319</v>
      </c>
      <c r="F2786" s="18" t="s">
        <v>142</v>
      </c>
      <c r="G2786" s="18" t="s">
        <v>143</v>
      </c>
      <c r="H2786" s="24">
        <v>1.9435557110430243E-5</v>
      </c>
      <c r="I2786"/>
    </row>
    <row r="2787" spans="1:9" x14ac:dyDescent="0.25">
      <c r="A2787" s="18" t="s">
        <v>111</v>
      </c>
      <c r="B2787" s="18" t="s">
        <v>112</v>
      </c>
      <c r="C2787" s="18" t="s">
        <v>113</v>
      </c>
      <c r="D2787" s="18" t="s">
        <v>318</v>
      </c>
      <c r="E2787" s="18" t="s">
        <v>319</v>
      </c>
      <c r="F2787" s="18" t="s">
        <v>312</v>
      </c>
      <c r="G2787" s="18" t="s">
        <v>313</v>
      </c>
      <c r="H2787" s="24">
        <v>2.7534546207790673E-3</v>
      </c>
      <c r="I2787"/>
    </row>
    <row r="2788" spans="1:9" x14ac:dyDescent="0.25">
      <c r="A2788" s="18" t="s">
        <v>111</v>
      </c>
      <c r="B2788" s="18" t="s">
        <v>112</v>
      </c>
      <c r="C2788" s="18" t="s">
        <v>113</v>
      </c>
      <c r="D2788" s="18" t="s">
        <v>318</v>
      </c>
      <c r="E2788" s="18" t="s">
        <v>319</v>
      </c>
      <c r="F2788" s="18" t="s">
        <v>144</v>
      </c>
      <c r="G2788" s="18" t="s">
        <v>145</v>
      </c>
      <c r="H2788" s="24">
        <v>5.0460490707699096E-4</v>
      </c>
      <c r="I2788"/>
    </row>
    <row r="2789" spans="1:9" x14ac:dyDescent="0.25">
      <c r="A2789" s="18" t="s">
        <v>111</v>
      </c>
      <c r="B2789" s="18" t="s">
        <v>112</v>
      </c>
      <c r="C2789" s="18" t="s">
        <v>113</v>
      </c>
      <c r="D2789" s="18" t="s">
        <v>318</v>
      </c>
      <c r="E2789" s="18" t="s">
        <v>319</v>
      </c>
      <c r="F2789" s="18" t="s">
        <v>256</v>
      </c>
      <c r="G2789" s="18" t="s">
        <v>257</v>
      </c>
      <c r="H2789" s="24">
        <v>8.7645117795951257E-4</v>
      </c>
      <c r="I2789"/>
    </row>
    <row r="2790" spans="1:9" x14ac:dyDescent="0.25">
      <c r="A2790" s="18" t="s">
        <v>111</v>
      </c>
      <c r="B2790" s="18" t="s">
        <v>112</v>
      </c>
      <c r="C2790" s="18" t="s">
        <v>113</v>
      </c>
      <c r="D2790" s="18" t="s">
        <v>318</v>
      </c>
      <c r="E2790" s="18" t="s">
        <v>319</v>
      </c>
      <c r="F2790" s="18" t="s">
        <v>184</v>
      </c>
      <c r="G2790" s="18" t="s">
        <v>185</v>
      </c>
      <c r="H2790" s="24">
        <v>1.1474024022958435E-2</v>
      </c>
      <c r="I2790"/>
    </row>
    <row r="2791" spans="1:9" x14ac:dyDescent="0.25">
      <c r="A2791" s="18" t="s">
        <v>111</v>
      </c>
      <c r="B2791" s="18" t="s">
        <v>112</v>
      </c>
      <c r="C2791" s="18" t="s">
        <v>113</v>
      </c>
      <c r="D2791" s="18" t="s">
        <v>318</v>
      </c>
      <c r="E2791" s="18" t="s">
        <v>319</v>
      </c>
      <c r="F2791" s="18" t="s">
        <v>150</v>
      </c>
      <c r="G2791" s="18" t="s">
        <v>151</v>
      </c>
      <c r="H2791" s="24">
        <v>2.0130776335226404E-3</v>
      </c>
      <c r="I2791"/>
    </row>
    <row r="2792" spans="1:9" x14ac:dyDescent="0.25">
      <c r="A2792" s="18" t="s">
        <v>111</v>
      </c>
      <c r="B2792" s="18" t="s">
        <v>112</v>
      </c>
      <c r="C2792" s="18" t="s">
        <v>113</v>
      </c>
      <c r="D2792" s="18" t="s">
        <v>318</v>
      </c>
      <c r="E2792" s="18" t="s">
        <v>319</v>
      </c>
      <c r="F2792" s="18" t="s">
        <v>218</v>
      </c>
      <c r="G2792" s="18" t="s">
        <v>219</v>
      </c>
      <c r="H2792" s="24">
        <v>4.0173442296639944E-3</v>
      </c>
      <c r="I2792"/>
    </row>
    <row r="2793" spans="1:9" x14ac:dyDescent="0.25">
      <c r="A2793" s="18" t="s">
        <v>111</v>
      </c>
      <c r="B2793" s="18" t="s">
        <v>112</v>
      </c>
      <c r="C2793" s="18" t="s">
        <v>113</v>
      </c>
      <c r="D2793" s="18" t="s">
        <v>318</v>
      </c>
      <c r="E2793" s="18" t="s">
        <v>319</v>
      </c>
      <c r="F2793" s="18" t="s">
        <v>192</v>
      </c>
      <c r="G2793" s="18" t="s">
        <v>193</v>
      </c>
      <c r="H2793" s="24">
        <v>9.5810342882823696E-2</v>
      </c>
      <c r="I2793"/>
    </row>
    <row r="2794" spans="1:9" x14ac:dyDescent="0.25">
      <c r="A2794" s="18" t="s">
        <v>111</v>
      </c>
      <c r="B2794" s="18" t="s">
        <v>112</v>
      </c>
      <c r="C2794" s="18" t="s">
        <v>113</v>
      </c>
      <c r="D2794" s="18" t="s">
        <v>318</v>
      </c>
      <c r="E2794" s="18" t="s">
        <v>319</v>
      </c>
      <c r="F2794" s="18" t="s">
        <v>252</v>
      </c>
      <c r="G2794" s="18" t="s">
        <v>253</v>
      </c>
      <c r="H2794" s="24">
        <v>7.1084090692942653E-6</v>
      </c>
      <c r="I2794"/>
    </row>
    <row r="2795" spans="1:9" x14ac:dyDescent="0.25">
      <c r="A2795" s="18" t="s">
        <v>111</v>
      </c>
      <c r="B2795" s="18" t="s">
        <v>112</v>
      </c>
      <c r="C2795" s="18" t="s">
        <v>113</v>
      </c>
      <c r="D2795" s="18" t="s">
        <v>318</v>
      </c>
      <c r="E2795" s="18" t="s">
        <v>319</v>
      </c>
      <c r="F2795" s="18" t="s">
        <v>224</v>
      </c>
      <c r="G2795" s="18" t="s">
        <v>225</v>
      </c>
      <c r="H2795" s="24">
        <v>4.6678566556080034E-3</v>
      </c>
      <c r="I2795"/>
    </row>
    <row r="2796" spans="1:9" x14ac:dyDescent="0.25">
      <c r="A2796" s="18" t="s">
        <v>111</v>
      </c>
      <c r="B2796" s="18" t="s">
        <v>112</v>
      </c>
      <c r="C2796" s="18" t="s">
        <v>113</v>
      </c>
      <c r="D2796" s="18" t="s">
        <v>318</v>
      </c>
      <c r="E2796" s="18" t="s">
        <v>319</v>
      </c>
      <c r="F2796" s="18" t="s">
        <v>182</v>
      </c>
      <c r="G2796" s="18" t="s">
        <v>183</v>
      </c>
      <c r="H2796" s="24">
        <v>7.0234132145806788E-2</v>
      </c>
      <c r="I2796"/>
    </row>
    <row r="2797" spans="1:9" x14ac:dyDescent="0.25">
      <c r="A2797" s="18" t="s">
        <v>111</v>
      </c>
      <c r="B2797" s="18" t="s">
        <v>112</v>
      </c>
      <c r="C2797" s="18" t="s">
        <v>113</v>
      </c>
      <c r="D2797" s="18" t="s">
        <v>318</v>
      </c>
      <c r="E2797" s="18" t="s">
        <v>319</v>
      </c>
      <c r="F2797" s="18" t="s">
        <v>232</v>
      </c>
      <c r="G2797" s="18" t="s">
        <v>233</v>
      </c>
      <c r="H2797" s="24">
        <v>0.12558902992227064</v>
      </c>
      <c r="I2797"/>
    </row>
    <row r="2798" spans="1:9" x14ac:dyDescent="0.25">
      <c r="A2798" s="18" t="s">
        <v>111</v>
      </c>
      <c r="B2798" s="18" t="s">
        <v>112</v>
      </c>
      <c r="C2798" s="18" t="s">
        <v>113</v>
      </c>
      <c r="D2798" s="18" t="s">
        <v>318</v>
      </c>
      <c r="E2798" s="18" t="s">
        <v>319</v>
      </c>
      <c r="F2798" s="18" t="s">
        <v>152</v>
      </c>
      <c r="G2798" s="18" t="s">
        <v>153</v>
      </c>
      <c r="H2798" s="24">
        <v>9.4023724504411338E-4</v>
      </c>
      <c r="I2798"/>
    </row>
    <row r="2799" spans="1:9" x14ac:dyDescent="0.25">
      <c r="A2799" s="18" t="s">
        <v>111</v>
      </c>
      <c r="B2799" s="18" t="s">
        <v>112</v>
      </c>
      <c r="C2799" s="18" t="s">
        <v>113</v>
      </c>
      <c r="D2799" s="18" t="s">
        <v>318</v>
      </c>
      <c r="E2799" s="18" t="s">
        <v>319</v>
      </c>
      <c r="F2799" s="18" t="s">
        <v>234</v>
      </c>
      <c r="G2799" s="18" t="s">
        <v>235</v>
      </c>
      <c r="H2799" s="24">
        <v>0.45436942384528634</v>
      </c>
      <c r="I2799"/>
    </row>
    <row r="2800" spans="1:9" x14ac:dyDescent="0.25">
      <c r="A2800" s="18" t="s">
        <v>111</v>
      </c>
      <c r="B2800" s="18" t="s">
        <v>112</v>
      </c>
      <c r="C2800" s="18" t="s">
        <v>113</v>
      </c>
      <c r="D2800" s="18" t="s">
        <v>318</v>
      </c>
      <c r="E2800" s="18" t="s">
        <v>319</v>
      </c>
      <c r="F2800" s="18" t="s">
        <v>274</v>
      </c>
      <c r="G2800" s="18" t="s">
        <v>275</v>
      </c>
      <c r="H2800" s="24">
        <v>2.6894136310024942E-2</v>
      </c>
      <c r="I2800"/>
    </row>
    <row r="2801" spans="1:9" x14ac:dyDescent="0.25">
      <c r="A2801" s="18" t="s">
        <v>111</v>
      </c>
      <c r="B2801" s="18" t="s">
        <v>112</v>
      </c>
      <c r="C2801" s="18" t="s">
        <v>113</v>
      </c>
      <c r="D2801" s="18" t="s">
        <v>318</v>
      </c>
      <c r="E2801" s="18" t="s">
        <v>319</v>
      </c>
      <c r="F2801" s="18" t="s">
        <v>164</v>
      </c>
      <c r="G2801" s="18" t="s">
        <v>165</v>
      </c>
      <c r="H2801" s="24">
        <v>3.1040935123381134E-3</v>
      </c>
      <c r="I2801"/>
    </row>
    <row r="2802" spans="1:9" x14ac:dyDescent="0.25">
      <c r="A2802" s="18" t="s">
        <v>111</v>
      </c>
      <c r="B2802" s="18" t="s">
        <v>112</v>
      </c>
      <c r="C2802" s="18" t="s">
        <v>113</v>
      </c>
      <c r="D2802" s="18" t="s">
        <v>318</v>
      </c>
      <c r="E2802" s="18" t="s">
        <v>319</v>
      </c>
      <c r="F2802" s="18" t="s">
        <v>302</v>
      </c>
      <c r="G2802" s="18" t="s">
        <v>303</v>
      </c>
      <c r="H2802" s="24">
        <v>5.5696090128805003E-5</v>
      </c>
      <c r="I2802"/>
    </row>
    <row r="2803" spans="1:9" x14ac:dyDescent="0.25">
      <c r="A2803" s="18" t="s">
        <v>111</v>
      </c>
      <c r="B2803" s="18" t="s">
        <v>112</v>
      </c>
      <c r="C2803" s="18" t="s">
        <v>113</v>
      </c>
      <c r="D2803" s="18" t="s">
        <v>318</v>
      </c>
      <c r="E2803" s="18" t="s">
        <v>319</v>
      </c>
      <c r="F2803" s="18" t="s">
        <v>188</v>
      </c>
      <c r="G2803" s="18" t="s">
        <v>189</v>
      </c>
      <c r="H2803" s="24">
        <v>1.7311939583697339E-2</v>
      </c>
      <c r="I2803"/>
    </row>
    <row r="2804" spans="1:9" x14ac:dyDescent="0.25">
      <c r="A2804" s="18" t="s">
        <v>111</v>
      </c>
      <c r="B2804" s="18" t="s">
        <v>112</v>
      </c>
      <c r="C2804" s="18" t="s">
        <v>113</v>
      </c>
      <c r="D2804" s="18" t="s">
        <v>318</v>
      </c>
      <c r="E2804" s="18" t="s">
        <v>319</v>
      </c>
      <c r="F2804" s="18" t="s">
        <v>166</v>
      </c>
      <c r="G2804" s="18" t="s">
        <v>167</v>
      </c>
      <c r="H2804" s="24">
        <v>1.1936351260881082E-4</v>
      </c>
      <c r="I2804"/>
    </row>
    <row r="2805" spans="1:9" x14ac:dyDescent="0.25">
      <c r="A2805" s="18" t="s">
        <v>111</v>
      </c>
      <c r="B2805" s="18" t="s">
        <v>112</v>
      </c>
      <c r="C2805" s="18" t="s">
        <v>113</v>
      </c>
      <c r="D2805" s="18" t="s">
        <v>318</v>
      </c>
      <c r="E2805" s="18" t="s">
        <v>319</v>
      </c>
      <c r="F2805" s="18" t="s">
        <v>168</v>
      </c>
      <c r="G2805" s="18" t="s">
        <v>169</v>
      </c>
      <c r="H2805" s="24">
        <v>4.9069696830543702E-4</v>
      </c>
      <c r="I2805"/>
    </row>
    <row r="2806" spans="1:9" x14ac:dyDescent="0.25">
      <c r="A2806" s="18" t="s">
        <v>111</v>
      </c>
      <c r="B2806" s="18" t="s">
        <v>112</v>
      </c>
      <c r="C2806" s="18" t="s">
        <v>113</v>
      </c>
      <c r="D2806" s="18" t="s">
        <v>318</v>
      </c>
      <c r="E2806" s="18" t="s">
        <v>319</v>
      </c>
      <c r="F2806" s="18" t="s">
        <v>228</v>
      </c>
      <c r="G2806" s="18" t="s">
        <v>229</v>
      </c>
      <c r="H2806" s="24">
        <v>9.2148259756941924E-4</v>
      </c>
      <c r="I2806"/>
    </row>
    <row r="2807" spans="1:9" x14ac:dyDescent="0.25">
      <c r="A2807" s="18" t="s">
        <v>111</v>
      </c>
      <c r="B2807" s="18" t="s">
        <v>112</v>
      </c>
      <c r="C2807" s="18" t="s">
        <v>113</v>
      </c>
      <c r="D2807" s="18" t="s">
        <v>318</v>
      </c>
      <c r="E2807" s="18" t="s">
        <v>319</v>
      </c>
      <c r="F2807" s="18" t="s">
        <v>172</v>
      </c>
      <c r="G2807" s="18" t="s">
        <v>173</v>
      </c>
      <c r="H2807" s="24">
        <v>8.9982062017287322E-5</v>
      </c>
      <c r="I2807"/>
    </row>
    <row r="2808" spans="1:9" x14ac:dyDescent="0.25">
      <c r="A2808" s="18" t="s">
        <v>111</v>
      </c>
      <c r="B2808" s="18" t="s">
        <v>112</v>
      </c>
      <c r="C2808" s="18" t="s">
        <v>113</v>
      </c>
      <c r="D2808" s="18" t="s">
        <v>318</v>
      </c>
      <c r="E2808" s="18" t="s">
        <v>319</v>
      </c>
      <c r="F2808" s="18" t="s">
        <v>174</v>
      </c>
      <c r="G2808" s="18" t="s">
        <v>175</v>
      </c>
      <c r="H2808" s="24">
        <v>5.1171259502922437E-2</v>
      </c>
      <c r="I2808"/>
    </row>
    <row r="2809" spans="1:9" x14ac:dyDescent="0.25">
      <c r="A2809" s="18" t="s">
        <v>111</v>
      </c>
      <c r="B2809" s="18" t="s">
        <v>112</v>
      </c>
      <c r="C2809" s="18" t="s">
        <v>113</v>
      </c>
      <c r="D2809" s="18" t="s">
        <v>318</v>
      </c>
      <c r="E2809" s="18" t="s">
        <v>319</v>
      </c>
      <c r="F2809" s="18" t="s">
        <v>190</v>
      </c>
      <c r="G2809" s="18" t="s">
        <v>191</v>
      </c>
      <c r="H2809" s="24">
        <v>2.5168180215586974E-4</v>
      </c>
      <c r="I2809"/>
    </row>
    <row r="2810" spans="1:9" x14ac:dyDescent="0.25">
      <c r="A2810" s="18" t="s">
        <v>111</v>
      </c>
      <c r="B2810" s="18" t="s">
        <v>112</v>
      </c>
      <c r="C2810" s="18" t="s">
        <v>113</v>
      </c>
      <c r="D2810" s="18" t="s">
        <v>318</v>
      </c>
      <c r="E2810" s="18" t="s">
        <v>319</v>
      </c>
      <c r="F2810" s="18" t="s">
        <v>124</v>
      </c>
      <c r="G2810" s="18" t="s">
        <v>125</v>
      </c>
      <c r="H2810" s="24">
        <v>7.4810279204614682E-4</v>
      </c>
      <c r="I2810"/>
    </row>
    <row r="2811" spans="1:9" x14ac:dyDescent="0.25">
      <c r="A2811" s="18" t="s">
        <v>111</v>
      </c>
      <c r="B2811" s="18" t="s">
        <v>112</v>
      </c>
      <c r="C2811" s="18" t="s">
        <v>113</v>
      </c>
      <c r="D2811" s="18" t="s">
        <v>318</v>
      </c>
      <c r="E2811" s="18" t="s">
        <v>319</v>
      </c>
      <c r="F2811" s="18" t="s">
        <v>204</v>
      </c>
      <c r="G2811" s="18" t="s">
        <v>205</v>
      </c>
      <c r="H2811" s="24">
        <v>1.3801176424927875E-5</v>
      </c>
      <c r="I2811"/>
    </row>
    <row r="2812" spans="1:9" x14ac:dyDescent="0.25">
      <c r="A2812" s="18" t="s">
        <v>111</v>
      </c>
      <c r="B2812" s="18" t="s">
        <v>112</v>
      </c>
      <c r="C2812" s="18" t="s">
        <v>113</v>
      </c>
      <c r="D2812" s="18" t="s">
        <v>318</v>
      </c>
      <c r="E2812" s="18" t="s">
        <v>319</v>
      </c>
      <c r="F2812" s="18" t="s">
        <v>176</v>
      </c>
      <c r="G2812" s="18" t="s">
        <v>177</v>
      </c>
      <c r="H2812" s="24">
        <v>9.045397529230414E-4</v>
      </c>
      <c r="I2812"/>
    </row>
    <row r="2813" spans="1:9" x14ac:dyDescent="0.25">
      <c r="A2813" s="18" t="s">
        <v>111</v>
      </c>
      <c r="B2813" s="18" t="s">
        <v>112</v>
      </c>
      <c r="C2813" s="18" t="s">
        <v>113</v>
      </c>
      <c r="D2813" s="18" t="s">
        <v>358</v>
      </c>
      <c r="E2813" s="18" t="s">
        <v>359</v>
      </c>
      <c r="F2813" s="18" t="s">
        <v>362</v>
      </c>
      <c r="G2813" s="18" t="s">
        <v>363</v>
      </c>
      <c r="H2813" s="24">
        <v>0.11246294363398053</v>
      </c>
      <c r="I2813"/>
    </row>
    <row r="2814" spans="1:9" x14ac:dyDescent="0.25">
      <c r="A2814" s="18" t="s">
        <v>111</v>
      </c>
      <c r="B2814" s="18" t="s">
        <v>112</v>
      </c>
      <c r="C2814" s="18" t="s">
        <v>113</v>
      </c>
      <c r="D2814" s="18" t="s">
        <v>358</v>
      </c>
      <c r="E2814" s="18" t="s">
        <v>359</v>
      </c>
      <c r="F2814" s="18" t="s">
        <v>184</v>
      </c>
      <c r="G2814" s="18" t="s">
        <v>185</v>
      </c>
      <c r="H2814" s="24">
        <v>0.56231471816990264</v>
      </c>
      <c r="I2814"/>
    </row>
    <row r="2815" spans="1:9" x14ac:dyDescent="0.25">
      <c r="A2815" s="18" t="s">
        <v>111</v>
      </c>
      <c r="B2815" s="18" t="s">
        <v>112</v>
      </c>
      <c r="C2815" s="18" t="s">
        <v>113</v>
      </c>
      <c r="D2815" s="18" t="s">
        <v>358</v>
      </c>
      <c r="E2815" s="18" t="s">
        <v>359</v>
      </c>
      <c r="F2815" s="18" t="s">
        <v>220</v>
      </c>
      <c r="G2815" s="18" t="s">
        <v>221</v>
      </c>
      <c r="H2815" s="24">
        <v>7.6679279750441268E-2</v>
      </c>
      <c r="I2815"/>
    </row>
    <row r="2816" spans="1:9" x14ac:dyDescent="0.25">
      <c r="A2816" s="18" t="s">
        <v>111</v>
      </c>
      <c r="B2816" s="18" t="s">
        <v>112</v>
      </c>
      <c r="C2816" s="18" t="s">
        <v>113</v>
      </c>
      <c r="D2816" s="18" t="s">
        <v>358</v>
      </c>
      <c r="E2816" s="18" t="s">
        <v>359</v>
      </c>
      <c r="F2816" s="18" t="s">
        <v>224</v>
      </c>
      <c r="G2816" s="18" t="s">
        <v>225</v>
      </c>
      <c r="H2816" s="24">
        <v>8.4347207725485387E-2</v>
      </c>
      <c r="I2816"/>
    </row>
    <row r="2817" spans="1:9" x14ac:dyDescent="0.25">
      <c r="A2817" s="18" t="s">
        <v>111</v>
      </c>
      <c r="B2817" s="18" t="s">
        <v>112</v>
      </c>
      <c r="C2817" s="18" t="s">
        <v>113</v>
      </c>
      <c r="D2817" s="18" t="s">
        <v>358</v>
      </c>
      <c r="E2817" s="18" t="s">
        <v>359</v>
      </c>
      <c r="F2817" s="18" t="s">
        <v>360</v>
      </c>
      <c r="G2817" s="18" t="s">
        <v>361</v>
      </c>
      <c r="H2817" s="24">
        <v>8.4347207725485387E-2</v>
      </c>
      <c r="I2817"/>
    </row>
    <row r="2818" spans="1:9" x14ac:dyDescent="0.25">
      <c r="A2818" s="18" t="s">
        <v>111</v>
      </c>
      <c r="B2818" s="18" t="s">
        <v>112</v>
      </c>
      <c r="C2818" s="18" t="s">
        <v>113</v>
      </c>
      <c r="D2818" s="18" t="s">
        <v>366</v>
      </c>
      <c r="E2818" s="18" t="s">
        <v>367</v>
      </c>
      <c r="F2818" s="18" t="s">
        <v>128</v>
      </c>
      <c r="G2818" s="18" t="s">
        <v>129</v>
      </c>
      <c r="H2818" s="24">
        <v>2.6914598030398083E-4</v>
      </c>
      <c r="I2818"/>
    </row>
    <row r="2819" spans="1:9" x14ac:dyDescent="0.25">
      <c r="A2819" s="18" t="s">
        <v>111</v>
      </c>
      <c r="B2819" s="18" t="s">
        <v>112</v>
      </c>
      <c r="C2819" s="18" t="s">
        <v>113</v>
      </c>
      <c r="D2819" s="18" t="s">
        <v>366</v>
      </c>
      <c r="E2819" s="18" t="s">
        <v>367</v>
      </c>
      <c r="F2819" s="18" t="s">
        <v>198</v>
      </c>
      <c r="G2819" s="18" t="s">
        <v>199</v>
      </c>
      <c r="H2819" s="24">
        <v>7.7027257102551511E-2</v>
      </c>
      <c r="I2819"/>
    </row>
    <row r="2820" spans="1:9" x14ac:dyDescent="0.25">
      <c r="A2820" s="18" t="s">
        <v>111</v>
      </c>
      <c r="B2820" s="18" t="s">
        <v>112</v>
      </c>
      <c r="C2820" s="18" t="s">
        <v>113</v>
      </c>
      <c r="D2820" s="18" t="s">
        <v>366</v>
      </c>
      <c r="E2820" s="18" t="s">
        <v>367</v>
      </c>
      <c r="F2820" s="18" t="s">
        <v>202</v>
      </c>
      <c r="G2820" s="18" t="s">
        <v>203</v>
      </c>
      <c r="H2820" s="24">
        <v>8.4215946458202861E-7</v>
      </c>
      <c r="I2820"/>
    </row>
    <row r="2821" spans="1:9" x14ac:dyDescent="0.25">
      <c r="A2821" s="18" t="s">
        <v>111</v>
      </c>
      <c r="B2821" s="18" t="s">
        <v>112</v>
      </c>
      <c r="C2821" s="18" t="s">
        <v>113</v>
      </c>
      <c r="D2821" s="18" t="s">
        <v>366</v>
      </c>
      <c r="E2821" s="18" t="s">
        <v>367</v>
      </c>
      <c r="F2821" s="18" t="s">
        <v>132</v>
      </c>
      <c r="G2821" s="18" t="s">
        <v>133</v>
      </c>
      <c r="H2821" s="24">
        <v>1.9056915924467059E-7</v>
      </c>
      <c r="I2821"/>
    </row>
    <row r="2822" spans="1:9" x14ac:dyDescent="0.25">
      <c r="A2822" s="18" t="s">
        <v>111</v>
      </c>
      <c r="B2822" s="18" t="s">
        <v>112</v>
      </c>
      <c r="C2822" s="18" t="s">
        <v>113</v>
      </c>
      <c r="D2822" s="18" t="s">
        <v>366</v>
      </c>
      <c r="E2822" s="18" t="s">
        <v>367</v>
      </c>
      <c r="F2822" s="18" t="s">
        <v>180</v>
      </c>
      <c r="G2822" s="18" t="s">
        <v>181</v>
      </c>
      <c r="H2822" s="24">
        <v>2.0631273235531287E-5</v>
      </c>
      <c r="I2822"/>
    </row>
    <row r="2823" spans="1:9" x14ac:dyDescent="0.25">
      <c r="A2823" s="18" t="s">
        <v>111</v>
      </c>
      <c r="B2823" s="18" t="s">
        <v>112</v>
      </c>
      <c r="C2823" s="18" t="s">
        <v>113</v>
      </c>
      <c r="D2823" s="18" t="s">
        <v>366</v>
      </c>
      <c r="E2823" s="18" t="s">
        <v>367</v>
      </c>
      <c r="F2823" s="18" t="s">
        <v>140</v>
      </c>
      <c r="G2823" s="18" t="s">
        <v>141</v>
      </c>
      <c r="H2823" s="24">
        <v>2.6709604546259E-7</v>
      </c>
      <c r="I2823"/>
    </row>
    <row r="2824" spans="1:9" x14ac:dyDescent="0.25">
      <c r="A2824" s="18" t="s">
        <v>111</v>
      </c>
      <c r="B2824" s="18" t="s">
        <v>112</v>
      </c>
      <c r="C2824" s="18" t="s">
        <v>113</v>
      </c>
      <c r="D2824" s="18" t="s">
        <v>366</v>
      </c>
      <c r="E2824" s="18" t="s">
        <v>367</v>
      </c>
      <c r="F2824" s="18" t="s">
        <v>142</v>
      </c>
      <c r="G2824" s="18" t="s">
        <v>143</v>
      </c>
      <c r="H2824" s="24">
        <v>3.1770235494755984E-6</v>
      </c>
      <c r="I2824"/>
    </row>
    <row r="2825" spans="1:9" x14ac:dyDescent="0.25">
      <c r="A2825" s="18" t="s">
        <v>111</v>
      </c>
      <c r="B2825" s="18" t="s">
        <v>112</v>
      </c>
      <c r="C2825" s="18" t="s">
        <v>113</v>
      </c>
      <c r="D2825" s="18" t="s">
        <v>366</v>
      </c>
      <c r="E2825" s="18" t="s">
        <v>367</v>
      </c>
      <c r="F2825" s="18" t="s">
        <v>150</v>
      </c>
      <c r="G2825" s="18" t="s">
        <v>151</v>
      </c>
      <c r="H2825" s="24">
        <v>6.237324458809838E-6</v>
      </c>
      <c r="I2825"/>
    </row>
    <row r="2826" spans="1:9" x14ac:dyDescent="0.25">
      <c r="A2826" s="18" t="s">
        <v>111</v>
      </c>
      <c r="B2826" s="18" t="s">
        <v>112</v>
      </c>
      <c r="C2826" s="18" t="s">
        <v>113</v>
      </c>
      <c r="D2826" s="18" t="s">
        <v>366</v>
      </c>
      <c r="E2826" s="18" t="s">
        <v>367</v>
      </c>
      <c r="F2826" s="18" t="s">
        <v>218</v>
      </c>
      <c r="G2826" s="18" t="s">
        <v>219</v>
      </c>
      <c r="H2826" s="24">
        <v>1.0795680082502098E-5</v>
      </c>
      <c r="I2826"/>
    </row>
    <row r="2827" spans="1:9" x14ac:dyDescent="0.25">
      <c r="A2827" s="18" t="s">
        <v>111</v>
      </c>
      <c r="B2827" s="18" t="s">
        <v>112</v>
      </c>
      <c r="C2827" s="18" t="s">
        <v>113</v>
      </c>
      <c r="D2827" s="18" t="s">
        <v>366</v>
      </c>
      <c r="E2827" s="18" t="s">
        <v>367</v>
      </c>
      <c r="F2827" s="18" t="s">
        <v>192</v>
      </c>
      <c r="G2827" s="18" t="s">
        <v>193</v>
      </c>
      <c r="H2827" s="24">
        <v>5.9585232047130966E-4</v>
      </c>
      <c r="I2827"/>
    </row>
    <row r="2828" spans="1:9" x14ac:dyDescent="0.25">
      <c r="A2828" s="18" t="s">
        <v>111</v>
      </c>
      <c r="B2828" s="18" t="s">
        <v>112</v>
      </c>
      <c r="C2828" s="18" t="s">
        <v>113</v>
      </c>
      <c r="D2828" s="18" t="s">
        <v>366</v>
      </c>
      <c r="E2828" s="18" t="s">
        <v>367</v>
      </c>
      <c r="F2828" s="18" t="s">
        <v>252</v>
      </c>
      <c r="G2828" s="18" t="s">
        <v>253</v>
      </c>
      <c r="H2828" s="24">
        <v>2.9137329132993942E-7</v>
      </c>
      <c r="I2828"/>
    </row>
    <row r="2829" spans="1:9" x14ac:dyDescent="0.25">
      <c r="A2829" s="18" t="s">
        <v>111</v>
      </c>
      <c r="B2829" s="18" t="s">
        <v>112</v>
      </c>
      <c r="C2829" s="18" t="s">
        <v>113</v>
      </c>
      <c r="D2829" s="18" t="s">
        <v>366</v>
      </c>
      <c r="E2829" s="18" t="s">
        <v>367</v>
      </c>
      <c r="F2829" s="18" t="s">
        <v>182</v>
      </c>
      <c r="G2829" s="18" t="s">
        <v>183</v>
      </c>
      <c r="H2829" s="24">
        <v>9.0629864770393129E-2</v>
      </c>
      <c r="I2829"/>
    </row>
    <row r="2830" spans="1:9" x14ac:dyDescent="0.25">
      <c r="A2830" s="18" t="s">
        <v>111</v>
      </c>
      <c r="B2830" s="18" t="s">
        <v>112</v>
      </c>
      <c r="C2830" s="18" t="s">
        <v>113</v>
      </c>
      <c r="D2830" s="18" t="s">
        <v>366</v>
      </c>
      <c r="E2830" s="18" t="s">
        <v>367</v>
      </c>
      <c r="F2830" s="18" t="s">
        <v>152</v>
      </c>
      <c r="G2830" s="18" t="s">
        <v>153</v>
      </c>
      <c r="H2830" s="24">
        <v>4.2396101003478043E-6</v>
      </c>
      <c r="I2830"/>
    </row>
    <row r="2831" spans="1:9" x14ac:dyDescent="0.25">
      <c r="A2831" s="18" t="s">
        <v>111</v>
      </c>
      <c r="B2831" s="18" t="s">
        <v>112</v>
      </c>
      <c r="C2831" s="18" t="s">
        <v>113</v>
      </c>
      <c r="D2831" s="18" t="s">
        <v>366</v>
      </c>
      <c r="E2831" s="18" t="s">
        <v>367</v>
      </c>
      <c r="F2831" s="18" t="s">
        <v>156</v>
      </c>
      <c r="G2831" s="18" t="s">
        <v>157</v>
      </c>
      <c r="H2831" s="24">
        <v>2.7168368215062898E-6</v>
      </c>
      <c r="I2831"/>
    </row>
    <row r="2832" spans="1:9" x14ac:dyDescent="0.25">
      <c r="A2832" s="18" t="s">
        <v>111</v>
      </c>
      <c r="B2832" s="18" t="s">
        <v>112</v>
      </c>
      <c r="C2832" s="18" t="s">
        <v>113</v>
      </c>
      <c r="D2832" s="18" t="s">
        <v>366</v>
      </c>
      <c r="E2832" s="18" t="s">
        <v>367</v>
      </c>
      <c r="F2832" s="18" t="s">
        <v>158</v>
      </c>
      <c r="G2832" s="18" t="s">
        <v>159</v>
      </c>
      <c r="H2832" s="24">
        <v>8.535979488705336E-7</v>
      </c>
      <c r="I2832"/>
    </row>
    <row r="2833" spans="1:9" x14ac:dyDescent="0.25">
      <c r="A2833" s="18" t="s">
        <v>111</v>
      </c>
      <c r="B2833" s="18" t="s">
        <v>112</v>
      </c>
      <c r="C2833" s="18" t="s">
        <v>113</v>
      </c>
      <c r="D2833" s="18" t="s">
        <v>366</v>
      </c>
      <c r="E2833" s="18" t="s">
        <v>367</v>
      </c>
      <c r="F2833" s="18" t="s">
        <v>164</v>
      </c>
      <c r="G2833" s="18" t="s">
        <v>165</v>
      </c>
      <c r="H2833" s="24">
        <v>2.9702280980627136E-7</v>
      </c>
      <c r="I2833"/>
    </row>
    <row r="2834" spans="1:9" x14ac:dyDescent="0.25">
      <c r="A2834" s="18" t="s">
        <v>111</v>
      </c>
      <c r="B2834" s="18" t="s">
        <v>112</v>
      </c>
      <c r="C2834" s="18" t="s">
        <v>113</v>
      </c>
      <c r="D2834" s="18" t="s">
        <v>366</v>
      </c>
      <c r="E2834" s="18" t="s">
        <v>367</v>
      </c>
      <c r="F2834" s="18" t="s">
        <v>304</v>
      </c>
      <c r="G2834" s="18" t="s">
        <v>305</v>
      </c>
      <c r="H2834" s="24">
        <v>7.6879122002835589E-5</v>
      </c>
      <c r="I2834"/>
    </row>
    <row r="2835" spans="1:9" x14ac:dyDescent="0.25">
      <c r="A2835" s="18" t="s">
        <v>111</v>
      </c>
      <c r="B2835" s="18" t="s">
        <v>112</v>
      </c>
      <c r="C2835" s="18" t="s">
        <v>113</v>
      </c>
      <c r="D2835" s="18" t="s">
        <v>366</v>
      </c>
      <c r="E2835" s="18" t="s">
        <v>367</v>
      </c>
      <c r="F2835" s="18" t="s">
        <v>188</v>
      </c>
      <c r="G2835" s="18" t="s">
        <v>189</v>
      </c>
      <c r="H2835" s="24">
        <v>1.1867900509649542E-4</v>
      </c>
      <c r="I2835"/>
    </row>
    <row r="2836" spans="1:9" x14ac:dyDescent="0.25">
      <c r="A2836" s="18" t="s">
        <v>111</v>
      </c>
      <c r="B2836" s="18" t="s">
        <v>112</v>
      </c>
      <c r="C2836" s="18" t="s">
        <v>113</v>
      </c>
      <c r="D2836" s="18" t="s">
        <v>366</v>
      </c>
      <c r="E2836" s="18" t="s">
        <v>367</v>
      </c>
      <c r="F2836" s="18" t="s">
        <v>172</v>
      </c>
      <c r="G2836" s="18" t="s">
        <v>173</v>
      </c>
      <c r="H2836" s="24">
        <v>4.0079428941463996E-6</v>
      </c>
      <c r="I2836"/>
    </row>
    <row r="2837" spans="1:9" x14ac:dyDescent="0.25">
      <c r="A2837" s="18" t="s">
        <v>111</v>
      </c>
      <c r="B2837" s="18" t="s">
        <v>112</v>
      </c>
      <c r="C2837" s="18" t="s">
        <v>113</v>
      </c>
      <c r="D2837" s="18" t="s">
        <v>366</v>
      </c>
      <c r="E2837" s="18" t="s">
        <v>367</v>
      </c>
      <c r="F2837" s="18" t="s">
        <v>174</v>
      </c>
      <c r="G2837" s="18" t="s">
        <v>175</v>
      </c>
      <c r="H2837" s="24">
        <v>7.5599907596713431E-4</v>
      </c>
      <c r="I2837"/>
    </row>
    <row r="2838" spans="1:9" x14ac:dyDescent="0.25">
      <c r="A2838" s="18" t="s">
        <v>111</v>
      </c>
      <c r="B2838" s="18" t="s">
        <v>112</v>
      </c>
      <c r="C2838" s="18" t="s">
        <v>113</v>
      </c>
      <c r="D2838" s="18" t="s">
        <v>366</v>
      </c>
      <c r="E2838" s="18" t="s">
        <v>367</v>
      </c>
      <c r="F2838" s="18" t="s">
        <v>190</v>
      </c>
      <c r="G2838" s="18" t="s">
        <v>191</v>
      </c>
      <c r="H2838" s="24">
        <v>4.1340229716908216E-6</v>
      </c>
      <c r="I2838"/>
    </row>
    <row r="2839" spans="1:9" x14ac:dyDescent="0.25">
      <c r="A2839" s="18" t="s">
        <v>111</v>
      </c>
      <c r="B2839" s="18" t="s">
        <v>112</v>
      </c>
      <c r="C2839" s="18" t="s">
        <v>113</v>
      </c>
      <c r="D2839" s="18" t="s">
        <v>366</v>
      </c>
      <c r="E2839" s="18" t="s">
        <v>367</v>
      </c>
      <c r="F2839" s="18" t="s">
        <v>124</v>
      </c>
      <c r="G2839" s="18" t="s">
        <v>125</v>
      </c>
      <c r="H2839" s="24">
        <v>5.4530076708871244E-5</v>
      </c>
      <c r="I2839"/>
    </row>
    <row r="2840" spans="1:9" x14ac:dyDescent="0.25">
      <c r="A2840" s="18" t="s">
        <v>111</v>
      </c>
      <c r="B2840" s="18" t="s">
        <v>112</v>
      </c>
      <c r="C2840" s="18" t="s">
        <v>113</v>
      </c>
      <c r="D2840" s="18" t="s">
        <v>344</v>
      </c>
      <c r="E2840" s="18" t="s">
        <v>345</v>
      </c>
      <c r="F2840" s="18" t="s">
        <v>128</v>
      </c>
      <c r="G2840" s="18" t="s">
        <v>129</v>
      </c>
      <c r="H2840" s="24">
        <v>1.8996780227086159E-4</v>
      </c>
      <c r="I2840"/>
    </row>
    <row r="2841" spans="1:9" x14ac:dyDescent="0.25">
      <c r="A2841" s="18" t="s">
        <v>111</v>
      </c>
      <c r="B2841" s="18" t="s">
        <v>112</v>
      </c>
      <c r="C2841" s="18" t="s">
        <v>113</v>
      </c>
      <c r="D2841" s="18" t="s">
        <v>344</v>
      </c>
      <c r="E2841" s="18" t="s">
        <v>345</v>
      </c>
      <c r="F2841" s="18" t="s">
        <v>198</v>
      </c>
      <c r="G2841" s="18" t="s">
        <v>199</v>
      </c>
      <c r="H2841" s="24">
        <v>6.5686886376917372E-2</v>
      </c>
      <c r="I2841"/>
    </row>
    <row r="2842" spans="1:9" x14ac:dyDescent="0.25">
      <c r="A2842" s="18" t="s">
        <v>111</v>
      </c>
      <c r="B2842" s="18" t="s">
        <v>112</v>
      </c>
      <c r="C2842" s="18" t="s">
        <v>113</v>
      </c>
      <c r="D2842" s="18" t="s">
        <v>344</v>
      </c>
      <c r="E2842" s="18" t="s">
        <v>345</v>
      </c>
      <c r="F2842" s="18" t="s">
        <v>346</v>
      </c>
      <c r="G2842" s="18" t="s">
        <v>347</v>
      </c>
      <c r="H2842" s="24">
        <v>6.4264284578046779E-7</v>
      </c>
      <c r="I2842"/>
    </row>
    <row r="2843" spans="1:9" x14ac:dyDescent="0.25">
      <c r="A2843" s="18" t="s">
        <v>111</v>
      </c>
      <c r="B2843" s="18" t="s">
        <v>112</v>
      </c>
      <c r="C2843" s="18" t="s">
        <v>113</v>
      </c>
      <c r="D2843" s="18" t="s">
        <v>344</v>
      </c>
      <c r="E2843" s="18" t="s">
        <v>345</v>
      </c>
      <c r="F2843" s="18" t="s">
        <v>180</v>
      </c>
      <c r="G2843" s="18" t="s">
        <v>181</v>
      </c>
      <c r="H2843" s="24">
        <v>2.7507446859062625E-6</v>
      </c>
      <c r="I2843"/>
    </row>
    <row r="2844" spans="1:9" x14ac:dyDescent="0.25">
      <c r="A2844" s="18" t="s">
        <v>111</v>
      </c>
      <c r="B2844" s="18" t="s">
        <v>112</v>
      </c>
      <c r="C2844" s="18" t="s">
        <v>113</v>
      </c>
      <c r="D2844" s="18" t="s">
        <v>344</v>
      </c>
      <c r="E2844" s="18" t="s">
        <v>345</v>
      </c>
      <c r="F2844" s="18" t="s">
        <v>238</v>
      </c>
      <c r="G2844" s="18" t="s">
        <v>239</v>
      </c>
      <c r="H2844" s="24">
        <v>9.3128868002810783E-7</v>
      </c>
      <c r="I2844"/>
    </row>
    <row r="2845" spans="1:9" x14ac:dyDescent="0.25">
      <c r="A2845" s="18" t="s">
        <v>111</v>
      </c>
      <c r="B2845" s="18" t="s">
        <v>112</v>
      </c>
      <c r="C2845" s="18" t="s">
        <v>113</v>
      </c>
      <c r="D2845" s="18" t="s">
        <v>344</v>
      </c>
      <c r="E2845" s="18" t="s">
        <v>345</v>
      </c>
      <c r="F2845" s="18" t="s">
        <v>218</v>
      </c>
      <c r="G2845" s="18" t="s">
        <v>219</v>
      </c>
      <c r="H2845" s="24">
        <v>1.699285940708462E-6</v>
      </c>
      <c r="I2845"/>
    </row>
    <row r="2846" spans="1:9" x14ac:dyDescent="0.25">
      <c r="A2846" s="18" t="s">
        <v>111</v>
      </c>
      <c r="B2846" s="18" t="s">
        <v>112</v>
      </c>
      <c r="C2846" s="18" t="s">
        <v>113</v>
      </c>
      <c r="D2846" s="18" t="s">
        <v>344</v>
      </c>
      <c r="E2846" s="18" t="s">
        <v>345</v>
      </c>
      <c r="F2846" s="18" t="s">
        <v>192</v>
      </c>
      <c r="G2846" s="18" t="s">
        <v>193</v>
      </c>
      <c r="H2846" s="24">
        <v>2.8931136606011792E-4</v>
      </c>
      <c r="I2846"/>
    </row>
    <row r="2847" spans="1:9" x14ac:dyDescent="0.25">
      <c r="A2847" s="18" t="s">
        <v>111</v>
      </c>
      <c r="B2847" s="18" t="s">
        <v>112</v>
      </c>
      <c r="C2847" s="18" t="s">
        <v>113</v>
      </c>
      <c r="D2847" s="18" t="s">
        <v>344</v>
      </c>
      <c r="E2847" s="18" t="s">
        <v>345</v>
      </c>
      <c r="F2847" s="18" t="s">
        <v>222</v>
      </c>
      <c r="G2847" s="18" t="s">
        <v>223</v>
      </c>
      <c r="H2847" s="24">
        <v>2.6114492239522054E-8</v>
      </c>
      <c r="I2847"/>
    </row>
    <row r="2848" spans="1:9" x14ac:dyDescent="0.25">
      <c r="A2848" s="18" t="s">
        <v>111</v>
      </c>
      <c r="B2848" s="18" t="s">
        <v>112</v>
      </c>
      <c r="C2848" s="18" t="s">
        <v>113</v>
      </c>
      <c r="D2848" s="18" t="s">
        <v>344</v>
      </c>
      <c r="E2848" s="18" t="s">
        <v>345</v>
      </c>
      <c r="F2848" s="18" t="s">
        <v>278</v>
      </c>
      <c r="G2848" s="18" t="s">
        <v>279</v>
      </c>
      <c r="H2848" s="24">
        <v>9.3617226852558218E-5</v>
      </c>
      <c r="I2848"/>
    </row>
    <row r="2849" spans="1:9" x14ac:dyDescent="0.25">
      <c r="A2849" s="18" t="s">
        <v>111</v>
      </c>
      <c r="B2849" s="18" t="s">
        <v>112</v>
      </c>
      <c r="C2849" s="18" t="s">
        <v>113</v>
      </c>
      <c r="D2849" s="18" t="s">
        <v>344</v>
      </c>
      <c r="E2849" s="18" t="s">
        <v>345</v>
      </c>
      <c r="F2849" s="18" t="s">
        <v>224</v>
      </c>
      <c r="G2849" s="18" t="s">
        <v>225</v>
      </c>
      <c r="H2849" s="24">
        <v>2.4413048267866542E-5</v>
      </c>
      <c r="I2849"/>
    </row>
    <row r="2850" spans="1:9" x14ac:dyDescent="0.25">
      <c r="A2850" s="18" t="s">
        <v>111</v>
      </c>
      <c r="B2850" s="18" t="s">
        <v>112</v>
      </c>
      <c r="C2850" s="18" t="s">
        <v>113</v>
      </c>
      <c r="D2850" s="18" t="s">
        <v>344</v>
      </c>
      <c r="E2850" s="18" t="s">
        <v>345</v>
      </c>
      <c r="F2850" s="18" t="s">
        <v>182</v>
      </c>
      <c r="G2850" s="18" t="s">
        <v>183</v>
      </c>
      <c r="H2850" s="24">
        <v>5.0627559966365289E-3</v>
      </c>
      <c r="I2850"/>
    </row>
    <row r="2851" spans="1:9" x14ac:dyDescent="0.25">
      <c r="A2851" s="18" t="s">
        <v>111</v>
      </c>
      <c r="B2851" s="18" t="s">
        <v>112</v>
      </c>
      <c r="C2851" s="18" t="s">
        <v>113</v>
      </c>
      <c r="D2851" s="18" t="s">
        <v>344</v>
      </c>
      <c r="E2851" s="18" t="s">
        <v>345</v>
      </c>
      <c r="F2851" s="18" t="s">
        <v>230</v>
      </c>
      <c r="G2851" s="18" t="s">
        <v>231</v>
      </c>
      <c r="H2851" s="24">
        <v>4.3616320450625421E-3</v>
      </c>
      <c r="I2851"/>
    </row>
    <row r="2852" spans="1:9" x14ac:dyDescent="0.25">
      <c r="A2852" s="18" t="s">
        <v>111</v>
      </c>
      <c r="B2852" s="18" t="s">
        <v>112</v>
      </c>
      <c r="C2852" s="18" t="s">
        <v>113</v>
      </c>
      <c r="D2852" s="18" t="s">
        <v>344</v>
      </c>
      <c r="E2852" s="18" t="s">
        <v>345</v>
      </c>
      <c r="F2852" s="18" t="s">
        <v>186</v>
      </c>
      <c r="G2852" s="18" t="s">
        <v>187</v>
      </c>
      <c r="H2852" s="24">
        <v>2.1050502822828168E-5</v>
      </c>
      <c r="I2852"/>
    </row>
    <row r="2853" spans="1:9" x14ac:dyDescent="0.25">
      <c r="A2853" s="18" t="s">
        <v>111</v>
      </c>
      <c r="B2853" s="18" t="s">
        <v>112</v>
      </c>
      <c r="C2853" s="18" t="s">
        <v>113</v>
      </c>
      <c r="D2853" s="18" t="s">
        <v>344</v>
      </c>
      <c r="E2853" s="18" t="s">
        <v>345</v>
      </c>
      <c r="F2853" s="18" t="s">
        <v>152</v>
      </c>
      <c r="G2853" s="18" t="s">
        <v>153</v>
      </c>
      <c r="H2853" s="24">
        <v>2.9163056781422812E-7</v>
      </c>
      <c r="I2853"/>
    </row>
    <row r="2854" spans="1:9" x14ac:dyDescent="0.25">
      <c r="A2854" s="18" t="s">
        <v>111</v>
      </c>
      <c r="B2854" s="18" t="s">
        <v>112</v>
      </c>
      <c r="C2854" s="18" t="s">
        <v>113</v>
      </c>
      <c r="D2854" s="18" t="s">
        <v>344</v>
      </c>
      <c r="E2854" s="18" t="s">
        <v>345</v>
      </c>
      <c r="F2854" s="18" t="s">
        <v>156</v>
      </c>
      <c r="G2854" s="18" t="s">
        <v>157</v>
      </c>
      <c r="H2854" s="24">
        <v>2.0448669499603037E-6</v>
      </c>
      <c r="I2854"/>
    </row>
    <row r="2855" spans="1:9" x14ac:dyDescent="0.25">
      <c r="A2855" s="18" t="s">
        <v>111</v>
      </c>
      <c r="B2855" s="18" t="s">
        <v>112</v>
      </c>
      <c r="C2855" s="18" t="s">
        <v>113</v>
      </c>
      <c r="D2855" s="18" t="s">
        <v>344</v>
      </c>
      <c r="E2855" s="18" t="s">
        <v>345</v>
      </c>
      <c r="F2855" s="18" t="s">
        <v>164</v>
      </c>
      <c r="G2855" s="18" t="s">
        <v>165</v>
      </c>
      <c r="H2855" s="24">
        <v>5.0985979107926297E-6</v>
      </c>
      <c r="I2855"/>
    </row>
    <row r="2856" spans="1:9" x14ac:dyDescent="0.25">
      <c r="A2856" s="18" t="s">
        <v>111</v>
      </c>
      <c r="B2856" s="18" t="s">
        <v>112</v>
      </c>
      <c r="C2856" s="18" t="s">
        <v>113</v>
      </c>
      <c r="D2856" s="18" t="s">
        <v>344</v>
      </c>
      <c r="E2856" s="18" t="s">
        <v>345</v>
      </c>
      <c r="F2856" s="18" t="s">
        <v>188</v>
      </c>
      <c r="G2856" s="18" t="s">
        <v>189</v>
      </c>
      <c r="H2856" s="24">
        <v>2.0861006753694836E-4</v>
      </c>
      <c r="I2856"/>
    </row>
    <row r="2857" spans="1:9" x14ac:dyDescent="0.25">
      <c r="A2857" s="18" t="s">
        <v>111</v>
      </c>
      <c r="B2857" s="18" t="s">
        <v>112</v>
      </c>
      <c r="C2857" s="18" t="s">
        <v>113</v>
      </c>
      <c r="D2857" s="18" t="s">
        <v>344</v>
      </c>
      <c r="E2857" s="18" t="s">
        <v>345</v>
      </c>
      <c r="F2857" s="18" t="s">
        <v>300</v>
      </c>
      <c r="G2857" s="18" t="s">
        <v>301</v>
      </c>
      <c r="H2857" s="24">
        <v>7.9050263726761903E-7</v>
      </c>
      <c r="I2857"/>
    </row>
    <row r="2858" spans="1:9" x14ac:dyDescent="0.25">
      <c r="A2858" s="18" t="s">
        <v>111</v>
      </c>
      <c r="B2858" s="18" t="s">
        <v>112</v>
      </c>
      <c r="C2858" s="18" t="s">
        <v>113</v>
      </c>
      <c r="D2858" s="18" t="s">
        <v>344</v>
      </c>
      <c r="E2858" s="18" t="s">
        <v>345</v>
      </c>
      <c r="F2858" s="18" t="s">
        <v>170</v>
      </c>
      <c r="G2858" s="18" t="s">
        <v>171</v>
      </c>
      <c r="H2858" s="24">
        <v>9.3949993074729844E-7</v>
      </c>
      <c r="I2858"/>
    </row>
    <row r="2859" spans="1:9" x14ac:dyDescent="0.25">
      <c r="A2859" s="18" t="s">
        <v>111</v>
      </c>
      <c r="B2859" s="18" t="s">
        <v>112</v>
      </c>
      <c r="C2859" s="18" t="s">
        <v>113</v>
      </c>
      <c r="D2859" s="18" t="s">
        <v>344</v>
      </c>
      <c r="E2859" s="18" t="s">
        <v>345</v>
      </c>
      <c r="F2859" s="18" t="s">
        <v>228</v>
      </c>
      <c r="G2859" s="18" t="s">
        <v>229</v>
      </c>
      <c r="H2859" s="24">
        <v>9.7258926031469703E-6</v>
      </c>
      <c r="I2859"/>
    </row>
    <row r="2860" spans="1:9" x14ac:dyDescent="0.25">
      <c r="A2860" s="18" t="s">
        <v>111</v>
      </c>
      <c r="B2860" s="18" t="s">
        <v>112</v>
      </c>
      <c r="C2860" s="18" t="s">
        <v>113</v>
      </c>
      <c r="D2860" s="18" t="s">
        <v>344</v>
      </c>
      <c r="E2860" s="18" t="s">
        <v>345</v>
      </c>
      <c r="F2860" s="18" t="s">
        <v>172</v>
      </c>
      <c r="G2860" s="18" t="s">
        <v>173</v>
      </c>
      <c r="H2860" s="24">
        <v>1.8811596328767951E-6</v>
      </c>
      <c r="I2860"/>
    </row>
    <row r="2861" spans="1:9" x14ac:dyDescent="0.25">
      <c r="A2861" s="18" t="s">
        <v>111</v>
      </c>
      <c r="B2861" s="18" t="s">
        <v>112</v>
      </c>
      <c r="C2861" s="18" t="s">
        <v>113</v>
      </c>
      <c r="D2861" s="18" t="s">
        <v>344</v>
      </c>
      <c r="E2861" s="18" t="s">
        <v>345</v>
      </c>
      <c r="F2861" s="18" t="s">
        <v>174</v>
      </c>
      <c r="G2861" s="18" t="s">
        <v>175</v>
      </c>
      <c r="H2861" s="24">
        <v>1.5887964602073427E-5</v>
      </c>
      <c r="I2861"/>
    </row>
    <row r="2862" spans="1:9" x14ac:dyDescent="0.25">
      <c r="A2862" s="18" t="s">
        <v>111</v>
      </c>
      <c r="B2862" s="18" t="s">
        <v>112</v>
      </c>
      <c r="C2862" s="18" t="s">
        <v>113</v>
      </c>
      <c r="D2862" s="18" t="s">
        <v>344</v>
      </c>
      <c r="E2862" s="18" t="s">
        <v>345</v>
      </c>
      <c r="F2862" s="18" t="s">
        <v>124</v>
      </c>
      <c r="G2862" s="18" t="s">
        <v>125</v>
      </c>
      <c r="H2862" s="24">
        <v>9.9850287532894313E-7</v>
      </c>
      <c r="I2862"/>
    </row>
    <row r="2863" spans="1:9" x14ac:dyDescent="0.25">
      <c r="A2863" s="18" t="s">
        <v>111</v>
      </c>
      <c r="B2863" s="18" t="s">
        <v>112</v>
      </c>
      <c r="C2863" s="18" t="s">
        <v>113</v>
      </c>
      <c r="D2863" s="18" t="s">
        <v>344</v>
      </c>
      <c r="E2863" s="18" t="s">
        <v>345</v>
      </c>
      <c r="F2863" s="18" t="s">
        <v>176</v>
      </c>
      <c r="G2863" s="18" t="s">
        <v>177</v>
      </c>
      <c r="H2863" s="24">
        <v>1.4886595053937693E-6</v>
      </c>
      <c r="I2863"/>
    </row>
    <row r="2864" spans="1:9" x14ac:dyDescent="0.25">
      <c r="A2864" s="18" t="s">
        <v>111</v>
      </c>
      <c r="B2864" s="18" t="s">
        <v>112</v>
      </c>
      <c r="C2864" s="18" t="s">
        <v>113</v>
      </c>
      <c r="D2864" s="18" t="s">
        <v>328</v>
      </c>
      <c r="E2864" s="18" t="s">
        <v>329</v>
      </c>
      <c r="F2864" s="18" t="s">
        <v>178</v>
      </c>
      <c r="G2864" s="18" t="s">
        <v>179</v>
      </c>
      <c r="H2864" s="24">
        <v>4.6893870664166328E-7</v>
      </c>
      <c r="I2864"/>
    </row>
    <row r="2865" spans="1:9" x14ac:dyDescent="0.25">
      <c r="A2865" s="18" t="s">
        <v>111</v>
      </c>
      <c r="B2865" s="18" t="s">
        <v>112</v>
      </c>
      <c r="C2865" s="18" t="s">
        <v>113</v>
      </c>
      <c r="D2865" s="18" t="s">
        <v>328</v>
      </c>
      <c r="E2865" s="18" t="s">
        <v>329</v>
      </c>
      <c r="F2865" s="18" t="s">
        <v>286</v>
      </c>
      <c r="G2865" s="18" t="s">
        <v>287</v>
      </c>
      <c r="H2865" s="24">
        <v>4.6178949172588163E-7</v>
      </c>
      <c r="I2865"/>
    </row>
    <row r="2866" spans="1:9" x14ac:dyDescent="0.25">
      <c r="A2866" s="18" t="s">
        <v>111</v>
      </c>
      <c r="B2866" s="18" t="s">
        <v>112</v>
      </c>
      <c r="C2866" s="18" t="s">
        <v>113</v>
      </c>
      <c r="D2866" s="18" t="s">
        <v>328</v>
      </c>
      <c r="E2866" s="18" t="s">
        <v>329</v>
      </c>
      <c r="F2866" s="18" t="s">
        <v>254</v>
      </c>
      <c r="G2866" s="18" t="s">
        <v>255</v>
      </c>
      <c r="H2866" s="24">
        <v>8.9659492299074701E-8</v>
      </c>
      <c r="I2866"/>
    </row>
    <row r="2867" spans="1:9" x14ac:dyDescent="0.25">
      <c r="A2867" s="18" t="s">
        <v>111</v>
      </c>
      <c r="B2867" s="18" t="s">
        <v>112</v>
      </c>
      <c r="C2867" s="18" t="s">
        <v>113</v>
      </c>
      <c r="D2867" s="18" t="s">
        <v>328</v>
      </c>
      <c r="E2867" s="18" t="s">
        <v>329</v>
      </c>
      <c r="F2867" s="18" t="s">
        <v>264</v>
      </c>
      <c r="G2867" s="18" t="s">
        <v>265</v>
      </c>
      <c r="H2867" s="24">
        <v>2.7492920591894527E-7</v>
      </c>
      <c r="I2867"/>
    </row>
    <row r="2868" spans="1:9" x14ac:dyDescent="0.25">
      <c r="A2868" s="18" t="s">
        <v>111</v>
      </c>
      <c r="B2868" s="18" t="s">
        <v>112</v>
      </c>
      <c r="C2868" s="18" t="s">
        <v>113</v>
      </c>
      <c r="D2868" s="18" t="s">
        <v>328</v>
      </c>
      <c r="E2868" s="18" t="s">
        <v>329</v>
      </c>
      <c r="F2868" s="18" t="s">
        <v>330</v>
      </c>
      <c r="G2868" s="18" t="s">
        <v>331</v>
      </c>
      <c r="H2868" s="24">
        <v>5.2729306226204314E-7</v>
      </c>
      <c r="I2868"/>
    </row>
    <row r="2869" spans="1:9" x14ac:dyDescent="0.25">
      <c r="A2869" s="18" t="s">
        <v>111</v>
      </c>
      <c r="B2869" s="18" t="s">
        <v>112</v>
      </c>
      <c r="C2869" s="18" t="s">
        <v>113</v>
      </c>
      <c r="D2869" s="18" t="s">
        <v>328</v>
      </c>
      <c r="E2869" s="18" t="s">
        <v>329</v>
      </c>
      <c r="F2869" s="18" t="s">
        <v>128</v>
      </c>
      <c r="G2869" s="18" t="s">
        <v>129</v>
      </c>
      <c r="H2869" s="24">
        <v>2.8131549775410451E-3</v>
      </c>
      <c r="I2869"/>
    </row>
    <row r="2870" spans="1:9" x14ac:dyDescent="0.25">
      <c r="A2870" s="18" t="s">
        <v>111</v>
      </c>
      <c r="B2870" s="18" t="s">
        <v>112</v>
      </c>
      <c r="C2870" s="18" t="s">
        <v>113</v>
      </c>
      <c r="D2870" s="18" t="s">
        <v>328</v>
      </c>
      <c r="E2870" s="18" t="s">
        <v>329</v>
      </c>
      <c r="F2870" s="18" t="s">
        <v>198</v>
      </c>
      <c r="G2870" s="18" t="s">
        <v>199</v>
      </c>
      <c r="H2870" s="24">
        <v>3.8517045066134424E-2</v>
      </c>
      <c r="I2870"/>
    </row>
    <row r="2871" spans="1:9" x14ac:dyDescent="0.25">
      <c r="A2871" s="18" t="s">
        <v>111</v>
      </c>
      <c r="B2871" s="18" t="s">
        <v>112</v>
      </c>
      <c r="C2871" s="18" t="s">
        <v>113</v>
      </c>
      <c r="D2871" s="18" t="s">
        <v>328</v>
      </c>
      <c r="E2871" s="18" t="s">
        <v>329</v>
      </c>
      <c r="F2871" s="18" t="s">
        <v>202</v>
      </c>
      <c r="G2871" s="18" t="s">
        <v>203</v>
      </c>
      <c r="H2871" s="24">
        <v>7.2431775430314695E-8</v>
      </c>
      <c r="I2871"/>
    </row>
    <row r="2872" spans="1:9" x14ac:dyDescent="0.25">
      <c r="A2872" s="18" t="s">
        <v>111</v>
      </c>
      <c r="B2872" s="18" t="s">
        <v>112</v>
      </c>
      <c r="C2872" s="18" t="s">
        <v>113</v>
      </c>
      <c r="D2872" s="18" t="s">
        <v>328</v>
      </c>
      <c r="E2872" s="18" t="s">
        <v>329</v>
      </c>
      <c r="F2872" s="18" t="s">
        <v>130</v>
      </c>
      <c r="G2872" s="18" t="s">
        <v>131</v>
      </c>
      <c r="H2872" s="24">
        <v>9.2337300589478059E-6</v>
      </c>
      <c r="I2872"/>
    </row>
    <row r="2873" spans="1:9" x14ac:dyDescent="0.25">
      <c r="A2873" s="18" t="s">
        <v>111</v>
      </c>
      <c r="B2873" s="18" t="s">
        <v>112</v>
      </c>
      <c r="C2873" s="18" t="s">
        <v>113</v>
      </c>
      <c r="D2873" s="18" t="s">
        <v>328</v>
      </c>
      <c r="E2873" s="18" t="s">
        <v>329</v>
      </c>
      <c r="F2873" s="18" t="s">
        <v>332</v>
      </c>
      <c r="G2873" s="18" t="s">
        <v>333</v>
      </c>
      <c r="H2873" s="24">
        <v>3.0306480275248588E-7</v>
      </c>
      <c r="I2873"/>
    </row>
    <row r="2874" spans="1:9" x14ac:dyDescent="0.25">
      <c r="A2874" s="18" t="s">
        <v>111</v>
      </c>
      <c r="B2874" s="18" t="s">
        <v>112</v>
      </c>
      <c r="C2874" s="18" t="s">
        <v>113</v>
      </c>
      <c r="D2874" s="18" t="s">
        <v>328</v>
      </c>
      <c r="E2874" s="18" t="s">
        <v>329</v>
      </c>
      <c r="F2874" s="18" t="s">
        <v>134</v>
      </c>
      <c r="G2874" s="18" t="s">
        <v>135</v>
      </c>
      <c r="H2874" s="24">
        <v>2.3399875656324911E-7</v>
      </c>
      <c r="I2874"/>
    </row>
    <row r="2875" spans="1:9" x14ac:dyDescent="0.25">
      <c r="A2875" s="18" t="s">
        <v>111</v>
      </c>
      <c r="B2875" s="18" t="s">
        <v>112</v>
      </c>
      <c r="C2875" s="18" t="s">
        <v>113</v>
      </c>
      <c r="D2875" s="18" t="s">
        <v>328</v>
      </c>
      <c r="E2875" s="18" t="s">
        <v>329</v>
      </c>
      <c r="F2875" s="18" t="s">
        <v>180</v>
      </c>
      <c r="G2875" s="18" t="s">
        <v>181</v>
      </c>
      <c r="H2875" s="24">
        <v>7.7395310085059603E-7</v>
      </c>
      <c r="I2875"/>
    </row>
    <row r="2876" spans="1:9" x14ac:dyDescent="0.25">
      <c r="A2876" s="18" t="s">
        <v>111</v>
      </c>
      <c r="B2876" s="18" t="s">
        <v>112</v>
      </c>
      <c r="C2876" s="18" t="s">
        <v>113</v>
      </c>
      <c r="D2876" s="18" t="s">
        <v>328</v>
      </c>
      <c r="E2876" s="18" t="s">
        <v>329</v>
      </c>
      <c r="F2876" s="18" t="s">
        <v>294</v>
      </c>
      <c r="G2876" s="18" t="s">
        <v>295</v>
      </c>
      <c r="H2876" s="24">
        <v>8.1662892906306142E-8</v>
      </c>
      <c r="I2876"/>
    </row>
    <row r="2877" spans="1:9" x14ac:dyDescent="0.25">
      <c r="A2877" s="18" t="s">
        <v>111</v>
      </c>
      <c r="B2877" s="18" t="s">
        <v>112</v>
      </c>
      <c r="C2877" s="18" t="s">
        <v>113</v>
      </c>
      <c r="D2877" s="18" t="s">
        <v>328</v>
      </c>
      <c r="E2877" s="18" t="s">
        <v>329</v>
      </c>
      <c r="F2877" s="18" t="s">
        <v>138</v>
      </c>
      <c r="G2877" s="18" t="s">
        <v>139</v>
      </c>
      <c r="H2877" s="24">
        <v>6.3601197184383565E-7</v>
      </c>
      <c r="I2877"/>
    </row>
    <row r="2878" spans="1:9" x14ac:dyDescent="0.25">
      <c r="A2878" s="18" t="s">
        <v>111</v>
      </c>
      <c r="B2878" s="18" t="s">
        <v>112</v>
      </c>
      <c r="C2878" s="18" t="s">
        <v>113</v>
      </c>
      <c r="D2878" s="18" t="s">
        <v>328</v>
      </c>
      <c r="E2878" s="18" t="s">
        <v>329</v>
      </c>
      <c r="F2878" s="18" t="s">
        <v>140</v>
      </c>
      <c r="G2878" s="18" t="s">
        <v>141</v>
      </c>
      <c r="H2878" s="24">
        <v>8.0390938803793222E-3</v>
      </c>
      <c r="I2878"/>
    </row>
    <row r="2879" spans="1:9" x14ac:dyDescent="0.25">
      <c r="A2879" s="18" t="s">
        <v>111</v>
      </c>
      <c r="B2879" s="18" t="s">
        <v>112</v>
      </c>
      <c r="C2879" s="18" t="s">
        <v>113</v>
      </c>
      <c r="D2879" s="18" t="s">
        <v>328</v>
      </c>
      <c r="E2879" s="18" t="s">
        <v>329</v>
      </c>
      <c r="F2879" s="18" t="s">
        <v>242</v>
      </c>
      <c r="G2879" s="18" t="s">
        <v>243</v>
      </c>
      <c r="H2879" s="24">
        <v>2.2821067478361216E-7</v>
      </c>
      <c r="I2879"/>
    </row>
    <row r="2880" spans="1:9" x14ac:dyDescent="0.25">
      <c r="A2880" s="18" t="s">
        <v>111</v>
      </c>
      <c r="B2880" s="18" t="s">
        <v>112</v>
      </c>
      <c r="C2880" s="18" t="s">
        <v>113</v>
      </c>
      <c r="D2880" s="18" t="s">
        <v>328</v>
      </c>
      <c r="E2880" s="18" t="s">
        <v>329</v>
      </c>
      <c r="F2880" s="18" t="s">
        <v>142</v>
      </c>
      <c r="G2880" s="18" t="s">
        <v>143</v>
      </c>
      <c r="H2880" s="24">
        <v>3.7275110696135616E-6</v>
      </c>
      <c r="I2880"/>
    </row>
    <row r="2881" spans="1:9" x14ac:dyDescent="0.25">
      <c r="A2881" s="18" t="s">
        <v>111</v>
      </c>
      <c r="B2881" s="18" t="s">
        <v>112</v>
      </c>
      <c r="C2881" s="18" t="s">
        <v>113</v>
      </c>
      <c r="D2881" s="18" t="s">
        <v>328</v>
      </c>
      <c r="E2881" s="18" t="s">
        <v>329</v>
      </c>
      <c r="F2881" s="18" t="s">
        <v>144</v>
      </c>
      <c r="G2881" s="18" t="s">
        <v>145</v>
      </c>
      <c r="H2881" s="24">
        <v>2.6399950400746402E-4</v>
      </c>
      <c r="I2881"/>
    </row>
    <row r="2882" spans="1:9" x14ac:dyDescent="0.25">
      <c r="A2882" s="18" t="s">
        <v>111</v>
      </c>
      <c r="B2882" s="18" t="s">
        <v>112</v>
      </c>
      <c r="C2882" s="18" t="s">
        <v>113</v>
      </c>
      <c r="D2882" s="18" t="s">
        <v>328</v>
      </c>
      <c r="E2882" s="18" t="s">
        <v>329</v>
      </c>
      <c r="F2882" s="18" t="s">
        <v>184</v>
      </c>
      <c r="G2882" s="18" t="s">
        <v>185</v>
      </c>
      <c r="H2882" s="24">
        <v>1.0095410650555585E-5</v>
      </c>
      <c r="I2882"/>
    </row>
    <row r="2883" spans="1:9" x14ac:dyDescent="0.25">
      <c r="A2883" s="18" t="s">
        <v>111</v>
      </c>
      <c r="B2883" s="18" t="s">
        <v>112</v>
      </c>
      <c r="C2883" s="18" t="s">
        <v>113</v>
      </c>
      <c r="D2883" s="18" t="s">
        <v>328</v>
      </c>
      <c r="E2883" s="18" t="s">
        <v>329</v>
      </c>
      <c r="F2883" s="18" t="s">
        <v>296</v>
      </c>
      <c r="G2883" s="18" t="s">
        <v>297</v>
      </c>
      <c r="H2883" s="24">
        <v>4.2423187170775044E-6</v>
      </c>
      <c r="I2883"/>
    </row>
    <row r="2884" spans="1:9" x14ac:dyDescent="0.25">
      <c r="A2884" s="18" t="s">
        <v>111</v>
      </c>
      <c r="B2884" s="18" t="s">
        <v>112</v>
      </c>
      <c r="C2884" s="18" t="s">
        <v>113</v>
      </c>
      <c r="D2884" s="18" t="s">
        <v>328</v>
      </c>
      <c r="E2884" s="18" t="s">
        <v>329</v>
      </c>
      <c r="F2884" s="18" t="s">
        <v>218</v>
      </c>
      <c r="G2884" s="18" t="s">
        <v>219</v>
      </c>
      <c r="H2884" s="24">
        <v>1.3649006295984932E-4</v>
      </c>
      <c r="I2884"/>
    </row>
    <row r="2885" spans="1:9" x14ac:dyDescent="0.25">
      <c r="A2885" s="18" t="s">
        <v>111</v>
      </c>
      <c r="B2885" s="18" t="s">
        <v>112</v>
      </c>
      <c r="C2885" s="18" t="s">
        <v>113</v>
      </c>
      <c r="D2885" s="18" t="s">
        <v>328</v>
      </c>
      <c r="E2885" s="18" t="s">
        <v>329</v>
      </c>
      <c r="F2885" s="18" t="s">
        <v>192</v>
      </c>
      <c r="G2885" s="18" t="s">
        <v>193</v>
      </c>
      <c r="H2885" s="24">
        <v>3.1872326326200556E-3</v>
      </c>
      <c r="I2885"/>
    </row>
    <row r="2886" spans="1:9" x14ac:dyDescent="0.25">
      <c r="A2886" s="18" t="s">
        <v>111</v>
      </c>
      <c r="B2886" s="18" t="s">
        <v>112</v>
      </c>
      <c r="C2886" s="18" t="s">
        <v>113</v>
      </c>
      <c r="D2886" s="18" t="s">
        <v>328</v>
      </c>
      <c r="E2886" s="18" t="s">
        <v>329</v>
      </c>
      <c r="F2886" s="18" t="s">
        <v>222</v>
      </c>
      <c r="G2886" s="18" t="s">
        <v>223</v>
      </c>
      <c r="H2886" s="24">
        <v>2.0004892565073509E-7</v>
      </c>
      <c r="I2886"/>
    </row>
    <row r="2887" spans="1:9" x14ac:dyDescent="0.25">
      <c r="A2887" s="18" t="s">
        <v>111</v>
      </c>
      <c r="B2887" s="18" t="s">
        <v>112</v>
      </c>
      <c r="C2887" s="18" t="s">
        <v>113</v>
      </c>
      <c r="D2887" s="18" t="s">
        <v>328</v>
      </c>
      <c r="E2887" s="18" t="s">
        <v>329</v>
      </c>
      <c r="F2887" s="18" t="s">
        <v>252</v>
      </c>
      <c r="G2887" s="18" t="s">
        <v>253</v>
      </c>
      <c r="H2887" s="24">
        <v>7.3799129290730699E-5</v>
      </c>
      <c r="I2887"/>
    </row>
    <row r="2888" spans="1:9" x14ac:dyDescent="0.25">
      <c r="A2888" s="18" t="s">
        <v>111</v>
      </c>
      <c r="B2888" s="18" t="s">
        <v>112</v>
      </c>
      <c r="C2888" s="18" t="s">
        <v>113</v>
      </c>
      <c r="D2888" s="18" t="s">
        <v>328</v>
      </c>
      <c r="E2888" s="18" t="s">
        <v>329</v>
      </c>
      <c r="F2888" s="18" t="s">
        <v>224</v>
      </c>
      <c r="G2888" s="18" t="s">
        <v>225</v>
      </c>
      <c r="H2888" s="24">
        <v>6.4402736300009594E-5</v>
      </c>
      <c r="I2888"/>
    </row>
    <row r="2889" spans="1:9" x14ac:dyDescent="0.25">
      <c r="A2889" s="18" t="s">
        <v>111</v>
      </c>
      <c r="B2889" s="18" t="s">
        <v>112</v>
      </c>
      <c r="C2889" s="18" t="s">
        <v>113</v>
      </c>
      <c r="D2889" s="18" t="s">
        <v>328</v>
      </c>
      <c r="E2889" s="18" t="s">
        <v>329</v>
      </c>
      <c r="F2889" s="18" t="s">
        <v>182</v>
      </c>
      <c r="G2889" s="18" t="s">
        <v>183</v>
      </c>
      <c r="H2889" s="24">
        <v>6.5985445629240759E-3</v>
      </c>
      <c r="I2889"/>
    </row>
    <row r="2890" spans="1:9" x14ac:dyDescent="0.25">
      <c r="A2890" s="18" t="s">
        <v>111</v>
      </c>
      <c r="B2890" s="18" t="s">
        <v>112</v>
      </c>
      <c r="C2890" s="18" t="s">
        <v>113</v>
      </c>
      <c r="D2890" s="18" t="s">
        <v>328</v>
      </c>
      <c r="E2890" s="18" t="s">
        <v>329</v>
      </c>
      <c r="F2890" s="18" t="s">
        <v>186</v>
      </c>
      <c r="G2890" s="18" t="s">
        <v>187</v>
      </c>
      <c r="H2890" s="24">
        <v>1.1977786317169623E-5</v>
      </c>
      <c r="I2890"/>
    </row>
    <row r="2891" spans="1:9" x14ac:dyDescent="0.25">
      <c r="A2891" s="18" t="s">
        <v>111</v>
      </c>
      <c r="B2891" s="18" t="s">
        <v>112</v>
      </c>
      <c r="C2891" s="18" t="s">
        <v>113</v>
      </c>
      <c r="D2891" s="18" t="s">
        <v>328</v>
      </c>
      <c r="E2891" s="18" t="s">
        <v>329</v>
      </c>
      <c r="F2891" s="18" t="s">
        <v>232</v>
      </c>
      <c r="G2891" s="18" t="s">
        <v>233</v>
      </c>
      <c r="H2891" s="24">
        <v>1.3824038724327803E-2</v>
      </c>
      <c r="I2891"/>
    </row>
    <row r="2892" spans="1:9" x14ac:dyDescent="0.25">
      <c r="A2892" s="18" t="s">
        <v>111</v>
      </c>
      <c r="B2892" s="18" t="s">
        <v>112</v>
      </c>
      <c r="C2892" s="18" t="s">
        <v>113</v>
      </c>
      <c r="D2892" s="18" t="s">
        <v>328</v>
      </c>
      <c r="E2892" s="18" t="s">
        <v>329</v>
      </c>
      <c r="F2892" s="18" t="s">
        <v>272</v>
      </c>
      <c r="G2892" s="18" t="s">
        <v>273</v>
      </c>
      <c r="H2892" s="24">
        <v>1.1803474983274147E-5</v>
      </c>
      <c r="I2892"/>
    </row>
    <row r="2893" spans="1:9" x14ac:dyDescent="0.25">
      <c r="A2893" s="18" t="s">
        <v>111</v>
      </c>
      <c r="B2893" s="18" t="s">
        <v>112</v>
      </c>
      <c r="C2893" s="18" t="s">
        <v>113</v>
      </c>
      <c r="D2893" s="18" t="s">
        <v>328</v>
      </c>
      <c r="E2893" s="18" t="s">
        <v>329</v>
      </c>
      <c r="F2893" s="18" t="s">
        <v>152</v>
      </c>
      <c r="G2893" s="18" t="s">
        <v>153</v>
      </c>
      <c r="H2893" s="24">
        <v>7.9996159491926314E-7</v>
      </c>
      <c r="I2893"/>
    </row>
    <row r="2894" spans="1:9" x14ac:dyDescent="0.25">
      <c r="A2894" s="18" t="s">
        <v>111</v>
      </c>
      <c r="B2894" s="18" t="s">
        <v>112</v>
      </c>
      <c r="C2894" s="18" t="s">
        <v>113</v>
      </c>
      <c r="D2894" s="18" t="s">
        <v>328</v>
      </c>
      <c r="E2894" s="18" t="s">
        <v>329</v>
      </c>
      <c r="F2894" s="18" t="s">
        <v>156</v>
      </c>
      <c r="G2894" s="18" t="s">
        <v>157</v>
      </c>
      <c r="H2894" s="24">
        <v>4.346682804664705E-6</v>
      </c>
      <c r="I2894"/>
    </row>
    <row r="2895" spans="1:9" x14ac:dyDescent="0.25">
      <c r="A2895" s="18" t="s">
        <v>111</v>
      </c>
      <c r="B2895" s="18" t="s">
        <v>112</v>
      </c>
      <c r="C2895" s="18" t="s">
        <v>113</v>
      </c>
      <c r="D2895" s="18" t="s">
        <v>328</v>
      </c>
      <c r="E2895" s="18" t="s">
        <v>329</v>
      </c>
      <c r="F2895" s="18" t="s">
        <v>158</v>
      </c>
      <c r="G2895" s="18" t="s">
        <v>159</v>
      </c>
      <c r="H2895" s="24">
        <v>1.1752762126138702E-4</v>
      </c>
      <c r="I2895"/>
    </row>
    <row r="2896" spans="1:9" x14ac:dyDescent="0.25">
      <c r="A2896" s="18" t="s">
        <v>111</v>
      </c>
      <c r="B2896" s="18" t="s">
        <v>112</v>
      </c>
      <c r="C2896" s="18" t="s">
        <v>113</v>
      </c>
      <c r="D2896" s="18" t="s">
        <v>328</v>
      </c>
      <c r="E2896" s="18" t="s">
        <v>329</v>
      </c>
      <c r="F2896" s="18" t="s">
        <v>274</v>
      </c>
      <c r="G2896" s="18" t="s">
        <v>275</v>
      </c>
      <c r="H2896" s="24">
        <v>1.9385163292402183E-4</v>
      </c>
      <c r="I2896"/>
    </row>
    <row r="2897" spans="1:9" x14ac:dyDescent="0.25">
      <c r="A2897" s="18" t="s">
        <v>111</v>
      </c>
      <c r="B2897" s="18" t="s">
        <v>112</v>
      </c>
      <c r="C2897" s="18" t="s">
        <v>113</v>
      </c>
      <c r="D2897" s="18" t="s">
        <v>328</v>
      </c>
      <c r="E2897" s="18" t="s">
        <v>329</v>
      </c>
      <c r="F2897" s="18" t="s">
        <v>162</v>
      </c>
      <c r="G2897" s="18" t="s">
        <v>163</v>
      </c>
      <c r="H2897" s="24">
        <v>7.2328595181343451E-6</v>
      </c>
      <c r="I2897"/>
    </row>
    <row r="2898" spans="1:9" x14ac:dyDescent="0.25">
      <c r="A2898" s="18" t="s">
        <v>111</v>
      </c>
      <c r="B2898" s="18" t="s">
        <v>112</v>
      </c>
      <c r="C2898" s="18" t="s">
        <v>113</v>
      </c>
      <c r="D2898" s="18" t="s">
        <v>328</v>
      </c>
      <c r="E2898" s="18" t="s">
        <v>329</v>
      </c>
      <c r="F2898" s="18" t="s">
        <v>308</v>
      </c>
      <c r="G2898" s="18" t="s">
        <v>309</v>
      </c>
      <c r="H2898" s="24">
        <v>1.6310834820724155E-6</v>
      </c>
      <c r="I2898"/>
    </row>
    <row r="2899" spans="1:9" x14ac:dyDescent="0.25">
      <c r="A2899" s="18" t="s">
        <v>111</v>
      </c>
      <c r="B2899" s="18" t="s">
        <v>112</v>
      </c>
      <c r="C2899" s="18" t="s">
        <v>113</v>
      </c>
      <c r="D2899" s="18" t="s">
        <v>328</v>
      </c>
      <c r="E2899" s="18" t="s">
        <v>329</v>
      </c>
      <c r="F2899" s="18" t="s">
        <v>164</v>
      </c>
      <c r="G2899" s="18" t="s">
        <v>165</v>
      </c>
      <c r="H2899" s="24">
        <v>1.2108327501238271E-4</v>
      </c>
      <c r="I2899"/>
    </row>
    <row r="2900" spans="1:9" x14ac:dyDescent="0.25">
      <c r="A2900" s="18" t="s">
        <v>111</v>
      </c>
      <c r="B2900" s="18" t="s">
        <v>112</v>
      </c>
      <c r="C2900" s="18" t="s">
        <v>113</v>
      </c>
      <c r="D2900" s="18" t="s">
        <v>328</v>
      </c>
      <c r="E2900" s="18" t="s">
        <v>329</v>
      </c>
      <c r="F2900" s="18" t="s">
        <v>226</v>
      </c>
      <c r="G2900" s="18" t="s">
        <v>227</v>
      </c>
      <c r="H2900" s="24">
        <v>7.147792466798469E-8</v>
      </c>
      <c r="I2900"/>
    </row>
    <row r="2901" spans="1:9" x14ac:dyDescent="0.25">
      <c r="A2901" s="18" t="s">
        <v>111</v>
      </c>
      <c r="B2901" s="18" t="s">
        <v>112</v>
      </c>
      <c r="C2901" s="18" t="s">
        <v>113</v>
      </c>
      <c r="D2901" s="18" t="s">
        <v>328</v>
      </c>
      <c r="E2901" s="18" t="s">
        <v>329</v>
      </c>
      <c r="F2901" s="18" t="s">
        <v>302</v>
      </c>
      <c r="G2901" s="18" t="s">
        <v>303</v>
      </c>
      <c r="H2901" s="24">
        <v>1.6988048084344648E-7</v>
      </c>
      <c r="I2901"/>
    </row>
    <row r="2902" spans="1:9" x14ac:dyDescent="0.25">
      <c r="A2902" s="18" t="s">
        <v>111</v>
      </c>
      <c r="B2902" s="18" t="s">
        <v>112</v>
      </c>
      <c r="C2902" s="18" t="s">
        <v>113</v>
      </c>
      <c r="D2902" s="18" t="s">
        <v>328</v>
      </c>
      <c r="E2902" s="18" t="s">
        <v>329</v>
      </c>
      <c r="F2902" s="18" t="s">
        <v>188</v>
      </c>
      <c r="G2902" s="18" t="s">
        <v>189</v>
      </c>
      <c r="H2902" s="24">
        <v>8.5452070963452291E-4</v>
      </c>
      <c r="I2902"/>
    </row>
    <row r="2903" spans="1:9" x14ac:dyDescent="0.25">
      <c r="A2903" s="18" t="s">
        <v>111</v>
      </c>
      <c r="B2903" s="18" t="s">
        <v>112</v>
      </c>
      <c r="C2903" s="18" t="s">
        <v>113</v>
      </c>
      <c r="D2903" s="18" t="s">
        <v>328</v>
      </c>
      <c r="E2903" s="18" t="s">
        <v>329</v>
      </c>
      <c r="F2903" s="18" t="s">
        <v>166</v>
      </c>
      <c r="G2903" s="18" t="s">
        <v>167</v>
      </c>
      <c r="H2903" s="24">
        <v>1.6015890939746562E-7</v>
      </c>
      <c r="I2903"/>
    </row>
    <row r="2904" spans="1:9" x14ac:dyDescent="0.25">
      <c r="A2904" s="18" t="s">
        <v>111</v>
      </c>
      <c r="B2904" s="18" t="s">
        <v>112</v>
      </c>
      <c r="C2904" s="18" t="s">
        <v>113</v>
      </c>
      <c r="D2904" s="18" t="s">
        <v>328</v>
      </c>
      <c r="E2904" s="18" t="s">
        <v>329</v>
      </c>
      <c r="F2904" s="18" t="s">
        <v>170</v>
      </c>
      <c r="G2904" s="18" t="s">
        <v>171</v>
      </c>
      <c r="H2904" s="24">
        <v>2.2078720905221926E-7</v>
      </c>
      <c r="I2904"/>
    </row>
    <row r="2905" spans="1:9" x14ac:dyDescent="0.25">
      <c r="A2905" s="18" t="s">
        <v>111</v>
      </c>
      <c r="B2905" s="18" t="s">
        <v>112</v>
      </c>
      <c r="C2905" s="18" t="s">
        <v>113</v>
      </c>
      <c r="D2905" s="18" t="s">
        <v>328</v>
      </c>
      <c r="E2905" s="18" t="s">
        <v>329</v>
      </c>
      <c r="F2905" s="18" t="s">
        <v>172</v>
      </c>
      <c r="G2905" s="18" t="s">
        <v>173</v>
      </c>
      <c r="H2905" s="24">
        <v>1.71173475077207E-6</v>
      </c>
      <c r="I2905"/>
    </row>
    <row r="2906" spans="1:9" x14ac:dyDescent="0.25">
      <c r="A2906" s="18" t="s">
        <v>111</v>
      </c>
      <c r="B2906" s="18" t="s">
        <v>112</v>
      </c>
      <c r="C2906" s="18" t="s">
        <v>113</v>
      </c>
      <c r="D2906" s="18" t="s">
        <v>328</v>
      </c>
      <c r="E2906" s="18" t="s">
        <v>329</v>
      </c>
      <c r="F2906" s="18" t="s">
        <v>174</v>
      </c>
      <c r="G2906" s="18" t="s">
        <v>175</v>
      </c>
      <c r="H2906" s="24">
        <v>3.2696962019907675E-4</v>
      </c>
      <c r="I2906"/>
    </row>
    <row r="2907" spans="1:9" x14ac:dyDescent="0.25">
      <c r="A2907" s="18" t="s">
        <v>111</v>
      </c>
      <c r="B2907" s="18" t="s">
        <v>112</v>
      </c>
      <c r="C2907" s="18" t="s">
        <v>113</v>
      </c>
      <c r="D2907" s="18" t="s">
        <v>328</v>
      </c>
      <c r="E2907" s="18" t="s">
        <v>329</v>
      </c>
      <c r="F2907" s="18" t="s">
        <v>190</v>
      </c>
      <c r="G2907" s="18" t="s">
        <v>191</v>
      </c>
      <c r="H2907" s="24">
        <v>1.6432729575616861E-5</v>
      </c>
      <c r="I2907"/>
    </row>
    <row r="2908" spans="1:9" x14ac:dyDescent="0.25">
      <c r="A2908" s="18" t="s">
        <v>111</v>
      </c>
      <c r="B2908" s="18" t="s">
        <v>112</v>
      </c>
      <c r="C2908" s="18" t="s">
        <v>113</v>
      </c>
      <c r="D2908" s="18" t="s">
        <v>328</v>
      </c>
      <c r="E2908" s="18" t="s">
        <v>329</v>
      </c>
      <c r="F2908" s="18" t="s">
        <v>124</v>
      </c>
      <c r="G2908" s="18" t="s">
        <v>125</v>
      </c>
      <c r="H2908" s="24">
        <v>2.1318659034458271E-4</v>
      </c>
      <c r="I2908"/>
    </row>
    <row r="2909" spans="1:9" x14ac:dyDescent="0.25">
      <c r="A2909" s="18" t="s">
        <v>111</v>
      </c>
      <c r="B2909" s="18" t="s">
        <v>112</v>
      </c>
      <c r="C2909" s="18" t="s">
        <v>113</v>
      </c>
      <c r="D2909" s="18" t="s">
        <v>328</v>
      </c>
      <c r="E2909" s="18" t="s">
        <v>329</v>
      </c>
      <c r="F2909" s="18" t="s">
        <v>176</v>
      </c>
      <c r="G2909" s="18" t="s">
        <v>177</v>
      </c>
      <c r="H2909" s="24">
        <v>6.1760593382327093E-6</v>
      </c>
      <c r="I2909"/>
    </row>
    <row r="2910" spans="1:9" x14ac:dyDescent="0.25">
      <c r="A2910" s="18" t="s">
        <v>111</v>
      </c>
      <c r="B2910" s="18" t="s">
        <v>112</v>
      </c>
      <c r="C2910" s="18" t="s">
        <v>113</v>
      </c>
      <c r="D2910" s="18" t="s">
        <v>328</v>
      </c>
      <c r="E2910" s="18" t="s">
        <v>329</v>
      </c>
      <c r="F2910" s="18" t="s">
        <v>284</v>
      </c>
      <c r="G2910" s="18" t="s">
        <v>285</v>
      </c>
      <c r="H2910" s="24">
        <v>9.4475502614028809E-7</v>
      </c>
      <c r="I2910"/>
    </row>
    <row r="2911" spans="1:9" x14ac:dyDescent="0.25">
      <c r="A2911" s="18" t="s">
        <v>111</v>
      </c>
      <c r="B2911" s="18" t="s">
        <v>112</v>
      </c>
      <c r="C2911" s="18" t="s">
        <v>113</v>
      </c>
      <c r="D2911" s="18" t="s">
        <v>328</v>
      </c>
      <c r="E2911" s="18" t="s">
        <v>329</v>
      </c>
      <c r="F2911" s="18" t="s">
        <v>276</v>
      </c>
      <c r="G2911" s="18" t="s">
        <v>277</v>
      </c>
      <c r="H2911" s="24">
        <v>7.7048608265070895E-6</v>
      </c>
      <c r="I2911"/>
    </row>
    <row r="2912" spans="1:9" x14ac:dyDescent="0.25">
      <c r="A2912" s="18" t="s">
        <v>111</v>
      </c>
      <c r="B2912" s="18" t="s">
        <v>112</v>
      </c>
      <c r="C2912" s="18" t="s">
        <v>113</v>
      </c>
      <c r="D2912" s="18" t="s">
        <v>328</v>
      </c>
      <c r="E2912" s="18" t="s">
        <v>329</v>
      </c>
      <c r="F2912" s="18" t="s">
        <v>196</v>
      </c>
      <c r="G2912" s="18" t="s">
        <v>197</v>
      </c>
      <c r="H2912" s="24">
        <v>2.9451349471073066E-7</v>
      </c>
      <c r="I2912"/>
    </row>
    <row r="2913" spans="1:9" x14ac:dyDescent="0.25">
      <c r="A2913" s="18" t="s">
        <v>111</v>
      </c>
      <c r="B2913" s="18" t="s">
        <v>112</v>
      </c>
      <c r="C2913" s="18" t="s">
        <v>113</v>
      </c>
      <c r="D2913" s="18" t="s">
        <v>194</v>
      </c>
      <c r="E2913" s="18" t="s">
        <v>195</v>
      </c>
      <c r="F2913" s="18" t="s">
        <v>178</v>
      </c>
      <c r="G2913" s="18" t="s">
        <v>179</v>
      </c>
      <c r="H2913" s="24">
        <v>4.713440194888862E-2</v>
      </c>
      <c r="I2913"/>
    </row>
    <row r="2914" spans="1:9" x14ac:dyDescent="0.25">
      <c r="A2914" s="18" t="s">
        <v>111</v>
      </c>
      <c r="B2914" s="18" t="s">
        <v>112</v>
      </c>
      <c r="C2914" s="18" t="s">
        <v>113</v>
      </c>
      <c r="D2914" s="18" t="s">
        <v>194</v>
      </c>
      <c r="E2914" s="18" t="s">
        <v>195</v>
      </c>
      <c r="F2914" s="18" t="s">
        <v>128</v>
      </c>
      <c r="G2914" s="18" t="s">
        <v>129</v>
      </c>
      <c r="H2914" s="24">
        <v>1.6655195086306266E-4</v>
      </c>
      <c r="I2914"/>
    </row>
    <row r="2915" spans="1:9" x14ac:dyDescent="0.25">
      <c r="A2915" s="18" t="s">
        <v>111</v>
      </c>
      <c r="B2915" s="18" t="s">
        <v>112</v>
      </c>
      <c r="C2915" s="18" t="s">
        <v>113</v>
      </c>
      <c r="D2915" s="18" t="s">
        <v>194</v>
      </c>
      <c r="E2915" s="18" t="s">
        <v>195</v>
      </c>
      <c r="F2915" s="18" t="s">
        <v>198</v>
      </c>
      <c r="G2915" s="18" t="s">
        <v>199</v>
      </c>
      <c r="H2915" s="24">
        <v>6.172823267370546E-2</v>
      </c>
      <c r="I2915"/>
    </row>
    <row r="2916" spans="1:9" x14ac:dyDescent="0.25">
      <c r="A2916" s="18" t="s">
        <v>111</v>
      </c>
      <c r="B2916" s="18" t="s">
        <v>112</v>
      </c>
      <c r="C2916" s="18" t="s">
        <v>113</v>
      </c>
      <c r="D2916" s="18" t="s">
        <v>194</v>
      </c>
      <c r="E2916" s="18" t="s">
        <v>195</v>
      </c>
      <c r="F2916" s="18" t="s">
        <v>200</v>
      </c>
      <c r="G2916" s="18" t="s">
        <v>201</v>
      </c>
      <c r="H2916" s="24">
        <v>6.9095153139835031E-6</v>
      </c>
      <c r="I2916"/>
    </row>
    <row r="2917" spans="1:9" x14ac:dyDescent="0.25">
      <c r="A2917" s="18" t="s">
        <v>111</v>
      </c>
      <c r="B2917" s="18" t="s">
        <v>112</v>
      </c>
      <c r="C2917" s="18" t="s">
        <v>113</v>
      </c>
      <c r="D2917" s="18" t="s">
        <v>194</v>
      </c>
      <c r="E2917" s="18" t="s">
        <v>195</v>
      </c>
      <c r="F2917" s="18" t="s">
        <v>202</v>
      </c>
      <c r="G2917" s="18" t="s">
        <v>203</v>
      </c>
      <c r="H2917" s="24">
        <v>2.424261553498719E-6</v>
      </c>
      <c r="I2917"/>
    </row>
    <row r="2918" spans="1:9" x14ac:dyDescent="0.25">
      <c r="A2918" s="18" t="s">
        <v>111</v>
      </c>
      <c r="B2918" s="18" t="s">
        <v>112</v>
      </c>
      <c r="C2918" s="18" t="s">
        <v>113</v>
      </c>
      <c r="D2918" s="18" t="s">
        <v>194</v>
      </c>
      <c r="E2918" s="18" t="s">
        <v>195</v>
      </c>
      <c r="F2918" s="18" t="s">
        <v>130</v>
      </c>
      <c r="G2918" s="18" t="s">
        <v>131</v>
      </c>
      <c r="H2918" s="24">
        <v>3.5113830359709674E-3</v>
      </c>
      <c r="I2918"/>
    </row>
    <row r="2919" spans="1:9" x14ac:dyDescent="0.25">
      <c r="A2919" s="18" t="s">
        <v>111</v>
      </c>
      <c r="B2919" s="18" t="s">
        <v>112</v>
      </c>
      <c r="C2919" s="18" t="s">
        <v>113</v>
      </c>
      <c r="D2919" s="18" t="s">
        <v>194</v>
      </c>
      <c r="E2919" s="18" t="s">
        <v>195</v>
      </c>
      <c r="F2919" s="18" t="s">
        <v>132</v>
      </c>
      <c r="G2919" s="18" t="s">
        <v>133</v>
      </c>
      <c r="H2919" s="24">
        <v>1.3082172451592467E-4</v>
      </c>
      <c r="I2919"/>
    </row>
    <row r="2920" spans="1:9" x14ac:dyDescent="0.25">
      <c r="A2920" s="18" t="s">
        <v>111</v>
      </c>
      <c r="B2920" s="18" t="s">
        <v>112</v>
      </c>
      <c r="C2920" s="18" t="s">
        <v>113</v>
      </c>
      <c r="D2920" s="18" t="s">
        <v>194</v>
      </c>
      <c r="E2920" s="18" t="s">
        <v>195</v>
      </c>
      <c r="F2920" s="18" t="s">
        <v>180</v>
      </c>
      <c r="G2920" s="18" t="s">
        <v>181</v>
      </c>
      <c r="H2920" s="24">
        <v>1.9617654176779304E-5</v>
      </c>
      <c r="I2920"/>
    </row>
    <row r="2921" spans="1:9" x14ac:dyDescent="0.25">
      <c r="A2921" s="18" t="s">
        <v>111</v>
      </c>
      <c r="B2921" s="18" t="s">
        <v>112</v>
      </c>
      <c r="C2921" s="18" t="s">
        <v>113</v>
      </c>
      <c r="D2921" s="18" t="s">
        <v>194</v>
      </c>
      <c r="E2921" s="18" t="s">
        <v>195</v>
      </c>
      <c r="F2921" s="18" t="s">
        <v>136</v>
      </c>
      <c r="G2921" s="18" t="s">
        <v>137</v>
      </c>
      <c r="H2921" s="24">
        <v>5.0135940357182E-4</v>
      </c>
      <c r="I2921"/>
    </row>
    <row r="2922" spans="1:9" x14ac:dyDescent="0.25">
      <c r="A2922" s="18" t="s">
        <v>111</v>
      </c>
      <c r="B2922" s="18" t="s">
        <v>112</v>
      </c>
      <c r="C2922" s="18" t="s">
        <v>113</v>
      </c>
      <c r="D2922" s="18" t="s">
        <v>194</v>
      </c>
      <c r="E2922" s="18" t="s">
        <v>195</v>
      </c>
      <c r="F2922" s="18" t="s">
        <v>142</v>
      </c>
      <c r="G2922" s="18" t="s">
        <v>143</v>
      </c>
      <c r="H2922" s="24">
        <v>2.3362608026368447E-3</v>
      </c>
      <c r="I2922"/>
    </row>
    <row r="2923" spans="1:9" x14ac:dyDescent="0.25">
      <c r="A2923" s="18" t="s">
        <v>111</v>
      </c>
      <c r="B2923" s="18" t="s">
        <v>112</v>
      </c>
      <c r="C2923" s="18" t="s">
        <v>113</v>
      </c>
      <c r="D2923" s="18" t="s">
        <v>194</v>
      </c>
      <c r="E2923" s="18" t="s">
        <v>195</v>
      </c>
      <c r="F2923" s="18" t="s">
        <v>146</v>
      </c>
      <c r="G2923" s="18" t="s">
        <v>147</v>
      </c>
      <c r="H2923" s="24">
        <v>2.1838505502479811E-6</v>
      </c>
      <c r="I2923"/>
    </row>
    <row r="2924" spans="1:9" x14ac:dyDescent="0.25">
      <c r="A2924" s="18" t="s">
        <v>111</v>
      </c>
      <c r="B2924" s="18" t="s">
        <v>112</v>
      </c>
      <c r="C2924" s="18" t="s">
        <v>113</v>
      </c>
      <c r="D2924" s="18" t="s">
        <v>194</v>
      </c>
      <c r="E2924" s="18" t="s">
        <v>195</v>
      </c>
      <c r="F2924" s="18" t="s">
        <v>148</v>
      </c>
      <c r="G2924" s="18" t="s">
        <v>149</v>
      </c>
      <c r="H2924" s="24">
        <v>3.2410208846293615E-5</v>
      </c>
      <c r="I2924"/>
    </row>
    <row r="2925" spans="1:9" x14ac:dyDescent="0.25">
      <c r="A2925" s="18" t="s">
        <v>111</v>
      </c>
      <c r="B2925" s="18" t="s">
        <v>112</v>
      </c>
      <c r="C2925" s="18" t="s">
        <v>113</v>
      </c>
      <c r="D2925" s="18" t="s">
        <v>194</v>
      </c>
      <c r="E2925" s="18" t="s">
        <v>195</v>
      </c>
      <c r="F2925" s="18" t="s">
        <v>192</v>
      </c>
      <c r="G2925" s="18" t="s">
        <v>193</v>
      </c>
      <c r="H2925" s="24">
        <v>1.445901795305034E-5</v>
      </c>
      <c r="I2925"/>
    </row>
    <row r="2926" spans="1:9" x14ac:dyDescent="0.25">
      <c r="A2926" s="18" t="s">
        <v>111</v>
      </c>
      <c r="B2926" s="18" t="s">
        <v>112</v>
      </c>
      <c r="C2926" s="18" t="s">
        <v>113</v>
      </c>
      <c r="D2926" s="18" t="s">
        <v>194</v>
      </c>
      <c r="E2926" s="18" t="s">
        <v>195</v>
      </c>
      <c r="F2926" s="18" t="s">
        <v>182</v>
      </c>
      <c r="G2926" s="18" t="s">
        <v>183</v>
      </c>
      <c r="H2926" s="24">
        <v>5.2897023753476165E-2</v>
      </c>
      <c r="I2926"/>
    </row>
    <row r="2927" spans="1:9" x14ac:dyDescent="0.25">
      <c r="A2927" s="18" t="s">
        <v>111</v>
      </c>
      <c r="B2927" s="18" t="s">
        <v>112</v>
      </c>
      <c r="C2927" s="18" t="s">
        <v>113</v>
      </c>
      <c r="D2927" s="18" t="s">
        <v>194</v>
      </c>
      <c r="E2927" s="18" t="s">
        <v>195</v>
      </c>
      <c r="F2927" s="18" t="s">
        <v>186</v>
      </c>
      <c r="G2927" s="18" t="s">
        <v>187</v>
      </c>
      <c r="H2927" s="24">
        <v>1.036517893037859E-3</v>
      </c>
      <c r="I2927"/>
    </row>
    <row r="2928" spans="1:9" x14ac:dyDescent="0.25">
      <c r="A2928" s="18" t="s">
        <v>111</v>
      </c>
      <c r="B2928" s="18" t="s">
        <v>112</v>
      </c>
      <c r="C2928" s="18" t="s">
        <v>113</v>
      </c>
      <c r="D2928" s="18" t="s">
        <v>194</v>
      </c>
      <c r="E2928" s="18" t="s">
        <v>195</v>
      </c>
      <c r="F2928" s="18" t="s">
        <v>152</v>
      </c>
      <c r="G2928" s="18" t="s">
        <v>153</v>
      </c>
      <c r="H2928" s="24">
        <v>7.4511542128121046E-5</v>
      </c>
      <c r="I2928"/>
    </row>
    <row r="2929" spans="1:9" x14ac:dyDescent="0.25">
      <c r="A2929" s="18" t="s">
        <v>111</v>
      </c>
      <c r="B2929" s="18" t="s">
        <v>112</v>
      </c>
      <c r="C2929" s="18" t="s">
        <v>113</v>
      </c>
      <c r="D2929" s="18" t="s">
        <v>194</v>
      </c>
      <c r="E2929" s="18" t="s">
        <v>195</v>
      </c>
      <c r="F2929" s="18" t="s">
        <v>154</v>
      </c>
      <c r="G2929" s="18" t="s">
        <v>155</v>
      </c>
      <c r="H2929" s="24">
        <v>3.2316050988267272E-5</v>
      </c>
      <c r="I2929"/>
    </row>
    <row r="2930" spans="1:9" x14ac:dyDescent="0.25">
      <c r="A2930" s="18" t="s">
        <v>111</v>
      </c>
      <c r="B2930" s="18" t="s">
        <v>112</v>
      </c>
      <c r="C2930" s="18" t="s">
        <v>113</v>
      </c>
      <c r="D2930" s="18" t="s">
        <v>194</v>
      </c>
      <c r="E2930" s="18" t="s">
        <v>195</v>
      </c>
      <c r="F2930" s="18" t="s">
        <v>156</v>
      </c>
      <c r="G2930" s="18" t="s">
        <v>157</v>
      </c>
      <c r="H2930" s="24">
        <v>1.1003188453206836E-6</v>
      </c>
      <c r="I2930"/>
    </row>
    <row r="2931" spans="1:9" x14ac:dyDescent="0.25">
      <c r="A2931" s="18" t="s">
        <v>111</v>
      </c>
      <c r="B2931" s="18" t="s">
        <v>112</v>
      </c>
      <c r="C2931" s="18" t="s">
        <v>113</v>
      </c>
      <c r="D2931" s="18" t="s">
        <v>194</v>
      </c>
      <c r="E2931" s="18" t="s">
        <v>195</v>
      </c>
      <c r="F2931" s="18" t="s">
        <v>158</v>
      </c>
      <c r="G2931" s="18" t="s">
        <v>159</v>
      </c>
      <c r="H2931" s="24">
        <v>1.383361796705938E-5</v>
      </c>
      <c r="I2931"/>
    </row>
    <row r="2932" spans="1:9" x14ac:dyDescent="0.25">
      <c r="A2932" s="18" t="s">
        <v>111</v>
      </c>
      <c r="B2932" s="18" t="s">
        <v>112</v>
      </c>
      <c r="C2932" s="18" t="s">
        <v>113</v>
      </c>
      <c r="D2932" s="18" t="s">
        <v>194</v>
      </c>
      <c r="E2932" s="18" t="s">
        <v>195</v>
      </c>
      <c r="F2932" s="18" t="s">
        <v>160</v>
      </c>
      <c r="G2932" s="18" t="s">
        <v>161</v>
      </c>
      <c r="H2932" s="24">
        <v>7.5159611105890504E-5</v>
      </c>
      <c r="I2932"/>
    </row>
    <row r="2933" spans="1:9" x14ac:dyDescent="0.25">
      <c r="A2933" s="18" t="s">
        <v>111</v>
      </c>
      <c r="B2933" s="18" t="s">
        <v>112</v>
      </c>
      <c r="C2933" s="18" t="s">
        <v>113</v>
      </c>
      <c r="D2933" s="18" t="s">
        <v>194</v>
      </c>
      <c r="E2933" s="18" t="s">
        <v>195</v>
      </c>
      <c r="F2933" s="18" t="s">
        <v>162</v>
      </c>
      <c r="G2933" s="18" t="s">
        <v>163</v>
      </c>
      <c r="H2933" s="24">
        <v>9.4738426209693908E-5</v>
      </c>
      <c r="I2933"/>
    </row>
    <row r="2934" spans="1:9" x14ac:dyDescent="0.25">
      <c r="A2934" s="18" t="s">
        <v>111</v>
      </c>
      <c r="B2934" s="18" t="s">
        <v>112</v>
      </c>
      <c r="C2934" s="18" t="s">
        <v>113</v>
      </c>
      <c r="D2934" s="18" t="s">
        <v>194</v>
      </c>
      <c r="E2934" s="18" t="s">
        <v>195</v>
      </c>
      <c r="F2934" s="18" t="s">
        <v>164</v>
      </c>
      <c r="G2934" s="18" t="s">
        <v>165</v>
      </c>
      <c r="H2934" s="24">
        <v>0.12689296214395576</v>
      </c>
      <c r="I2934"/>
    </row>
    <row r="2935" spans="1:9" x14ac:dyDescent="0.25">
      <c r="A2935" s="18" t="s">
        <v>111</v>
      </c>
      <c r="B2935" s="18" t="s">
        <v>112</v>
      </c>
      <c r="C2935" s="18" t="s">
        <v>113</v>
      </c>
      <c r="D2935" s="18" t="s">
        <v>194</v>
      </c>
      <c r="E2935" s="18" t="s">
        <v>195</v>
      </c>
      <c r="F2935" s="18" t="s">
        <v>188</v>
      </c>
      <c r="G2935" s="18" t="s">
        <v>189</v>
      </c>
      <c r="H2935" s="24">
        <v>5.7835576957844135E-4</v>
      </c>
      <c r="I2935"/>
    </row>
    <row r="2936" spans="1:9" x14ac:dyDescent="0.25">
      <c r="A2936" s="18" t="s">
        <v>111</v>
      </c>
      <c r="B2936" s="18" t="s">
        <v>112</v>
      </c>
      <c r="C2936" s="18" t="s">
        <v>113</v>
      </c>
      <c r="D2936" s="18" t="s">
        <v>194</v>
      </c>
      <c r="E2936" s="18" t="s">
        <v>195</v>
      </c>
      <c r="F2936" s="18" t="s">
        <v>166</v>
      </c>
      <c r="G2936" s="18" t="s">
        <v>167</v>
      </c>
      <c r="H2936" s="24">
        <v>1.7045580621107139E-5</v>
      </c>
      <c r="I2936"/>
    </row>
    <row r="2937" spans="1:9" x14ac:dyDescent="0.25">
      <c r="A2937" s="18" t="s">
        <v>111</v>
      </c>
      <c r="B2937" s="18" t="s">
        <v>112</v>
      </c>
      <c r="C2937" s="18" t="s">
        <v>113</v>
      </c>
      <c r="D2937" s="18" t="s">
        <v>194</v>
      </c>
      <c r="E2937" s="18" t="s">
        <v>195</v>
      </c>
      <c r="F2937" s="18" t="s">
        <v>168</v>
      </c>
      <c r="G2937" s="18" t="s">
        <v>169</v>
      </c>
      <c r="H2937" s="24">
        <v>6.1562857713395382E-6</v>
      </c>
      <c r="I2937"/>
    </row>
    <row r="2938" spans="1:9" x14ac:dyDescent="0.25">
      <c r="A2938" s="18" t="s">
        <v>111</v>
      </c>
      <c r="B2938" s="18" t="s">
        <v>112</v>
      </c>
      <c r="C2938" s="18" t="s">
        <v>113</v>
      </c>
      <c r="D2938" s="18" t="s">
        <v>194</v>
      </c>
      <c r="E2938" s="18" t="s">
        <v>195</v>
      </c>
      <c r="F2938" s="18" t="s">
        <v>170</v>
      </c>
      <c r="G2938" s="18" t="s">
        <v>171</v>
      </c>
      <c r="H2938" s="24">
        <v>3.7893125863583517E-5</v>
      </c>
      <c r="I2938"/>
    </row>
    <row r="2939" spans="1:9" x14ac:dyDescent="0.25">
      <c r="A2939" s="18" t="s">
        <v>111</v>
      </c>
      <c r="B2939" s="18" t="s">
        <v>112</v>
      </c>
      <c r="C2939" s="18" t="s">
        <v>113</v>
      </c>
      <c r="D2939" s="18" t="s">
        <v>194</v>
      </c>
      <c r="E2939" s="18" t="s">
        <v>195</v>
      </c>
      <c r="F2939" s="18" t="s">
        <v>172</v>
      </c>
      <c r="G2939" s="18" t="s">
        <v>173</v>
      </c>
      <c r="H2939" s="24">
        <v>0.28633861552170786</v>
      </c>
      <c r="I2939"/>
    </row>
    <row r="2940" spans="1:9" x14ac:dyDescent="0.25">
      <c r="A2940" s="18" t="s">
        <v>111</v>
      </c>
      <c r="B2940" s="18" t="s">
        <v>112</v>
      </c>
      <c r="C2940" s="18" t="s">
        <v>113</v>
      </c>
      <c r="D2940" s="18" t="s">
        <v>194</v>
      </c>
      <c r="E2940" s="18" t="s">
        <v>195</v>
      </c>
      <c r="F2940" s="18" t="s">
        <v>174</v>
      </c>
      <c r="G2940" s="18" t="s">
        <v>175</v>
      </c>
      <c r="H2940" s="24">
        <v>2.0399410224000461E-4</v>
      </c>
      <c r="I2940"/>
    </row>
    <row r="2941" spans="1:9" x14ac:dyDescent="0.25">
      <c r="A2941" s="18" t="s">
        <v>111</v>
      </c>
      <c r="B2941" s="18" t="s">
        <v>112</v>
      </c>
      <c r="C2941" s="18" t="s">
        <v>113</v>
      </c>
      <c r="D2941" s="18" t="s">
        <v>194</v>
      </c>
      <c r="E2941" s="18" t="s">
        <v>195</v>
      </c>
      <c r="F2941" s="18" t="s">
        <v>124</v>
      </c>
      <c r="G2941" s="18" t="s">
        <v>125</v>
      </c>
      <c r="H2941" s="24">
        <v>1.1215522506920089E-5</v>
      </c>
      <c r="I2941"/>
    </row>
    <row r="2942" spans="1:9" x14ac:dyDescent="0.25">
      <c r="A2942" s="18" t="s">
        <v>111</v>
      </c>
      <c r="B2942" s="18" t="s">
        <v>112</v>
      </c>
      <c r="C2942" s="18" t="s">
        <v>113</v>
      </c>
      <c r="D2942" s="18" t="s">
        <v>194</v>
      </c>
      <c r="E2942" s="18" t="s">
        <v>195</v>
      </c>
      <c r="F2942" s="18" t="s">
        <v>204</v>
      </c>
      <c r="G2942" s="18" t="s">
        <v>205</v>
      </c>
      <c r="H2942" s="24">
        <v>2.9324080352952757E-7</v>
      </c>
      <c r="I2942"/>
    </row>
    <row r="2943" spans="1:9" x14ac:dyDescent="0.25">
      <c r="A2943" s="18" t="s">
        <v>111</v>
      </c>
      <c r="B2943" s="18" t="s">
        <v>112</v>
      </c>
      <c r="C2943" s="18" t="s">
        <v>113</v>
      </c>
      <c r="D2943" s="18" t="s">
        <v>194</v>
      </c>
      <c r="E2943" s="18" t="s">
        <v>195</v>
      </c>
      <c r="F2943" s="18" t="s">
        <v>196</v>
      </c>
      <c r="G2943" s="18" t="s">
        <v>197</v>
      </c>
      <c r="H2943" s="24">
        <v>2.4831970043791435E-7</v>
      </c>
      <c r="I2943"/>
    </row>
    <row r="2944" spans="1:9" x14ac:dyDescent="0.25">
      <c r="A2944" s="18" t="s">
        <v>111</v>
      </c>
      <c r="B2944" s="18" t="s">
        <v>112</v>
      </c>
      <c r="C2944" s="18" t="s">
        <v>113</v>
      </c>
      <c r="D2944" s="18" t="s">
        <v>374</v>
      </c>
      <c r="E2944" s="18" t="s">
        <v>375</v>
      </c>
      <c r="F2944" s="18" t="s">
        <v>254</v>
      </c>
      <c r="G2944" s="18" t="s">
        <v>255</v>
      </c>
      <c r="H2944" s="24">
        <v>3.9727913732721469E-6</v>
      </c>
      <c r="I2944"/>
    </row>
    <row r="2945" spans="1:9" x14ac:dyDescent="0.25">
      <c r="A2945" s="18" t="s">
        <v>111</v>
      </c>
      <c r="B2945" s="18" t="s">
        <v>112</v>
      </c>
      <c r="C2945" s="18" t="s">
        <v>113</v>
      </c>
      <c r="D2945" s="18" t="s">
        <v>374</v>
      </c>
      <c r="E2945" s="18" t="s">
        <v>375</v>
      </c>
      <c r="F2945" s="18" t="s">
        <v>264</v>
      </c>
      <c r="G2945" s="18" t="s">
        <v>265</v>
      </c>
      <c r="H2945" s="24">
        <v>1.4582408747338311E-5</v>
      </c>
      <c r="I2945"/>
    </row>
    <row r="2946" spans="1:9" x14ac:dyDescent="0.25">
      <c r="A2946" s="18" t="s">
        <v>111</v>
      </c>
      <c r="B2946" s="18" t="s">
        <v>112</v>
      </c>
      <c r="C2946" s="18" t="s">
        <v>113</v>
      </c>
      <c r="D2946" s="18" t="s">
        <v>374</v>
      </c>
      <c r="E2946" s="18" t="s">
        <v>375</v>
      </c>
      <c r="F2946" s="18" t="s">
        <v>128</v>
      </c>
      <c r="G2946" s="18" t="s">
        <v>129</v>
      </c>
      <c r="H2946" s="24">
        <v>1.9804394176069699E-3</v>
      </c>
      <c r="I2946"/>
    </row>
    <row r="2947" spans="1:9" x14ac:dyDescent="0.25">
      <c r="A2947" s="18" t="s">
        <v>111</v>
      </c>
      <c r="B2947" s="18" t="s">
        <v>112</v>
      </c>
      <c r="C2947" s="18" t="s">
        <v>113</v>
      </c>
      <c r="D2947" s="18" t="s">
        <v>374</v>
      </c>
      <c r="E2947" s="18" t="s">
        <v>375</v>
      </c>
      <c r="F2947" s="18" t="s">
        <v>198</v>
      </c>
      <c r="G2947" s="18" t="s">
        <v>199</v>
      </c>
      <c r="H2947" s="24">
        <v>2.5624125850820945</v>
      </c>
      <c r="I2947"/>
    </row>
    <row r="2948" spans="1:9" x14ac:dyDescent="0.25">
      <c r="A2948" s="18" t="s">
        <v>111</v>
      </c>
      <c r="B2948" s="18" t="s">
        <v>112</v>
      </c>
      <c r="C2948" s="18" t="s">
        <v>113</v>
      </c>
      <c r="D2948" s="18" t="s">
        <v>374</v>
      </c>
      <c r="E2948" s="18" t="s">
        <v>375</v>
      </c>
      <c r="F2948" s="18" t="s">
        <v>202</v>
      </c>
      <c r="G2948" s="18" t="s">
        <v>203</v>
      </c>
      <c r="H2948" s="24">
        <v>1.7627455289750054E-4</v>
      </c>
      <c r="I2948"/>
    </row>
    <row r="2949" spans="1:9" x14ac:dyDescent="0.25">
      <c r="A2949" s="18" t="s">
        <v>111</v>
      </c>
      <c r="B2949" s="18" t="s">
        <v>112</v>
      </c>
      <c r="C2949" s="18" t="s">
        <v>113</v>
      </c>
      <c r="D2949" s="18" t="s">
        <v>374</v>
      </c>
      <c r="E2949" s="18" t="s">
        <v>375</v>
      </c>
      <c r="F2949" s="18" t="s">
        <v>130</v>
      </c>
      <c r="G2949" s="18" t="s">
        <v>131</v>
      </c>
      <c r="H2949" s="24">
        <v>4.7251559653416148E-3</v>
      </c>
      <c r="I2949"/>
    </row>
    <row r="2950" spans="1:9" x14ac:dyDescent="0.25">
      <c r="A2950" s="18" t="s">
        <v>111</v>
      </c>
      <c r="B2950" s="18" t="s">
        <v>112</v>
      </c>
      <c r="C2950" s="18" t="s">
        <v>113</v>
      </c>
      <c r="D2950" s="18" t="s">
        <v>374</v>
      </c>
      <c r="E2950" s="18" t="s">
        <v>375</v>
      </c>
      <c r="F2950" s="18" t="s">
        <v>238</v>
      </c>
      <c r="G2950" s="18" t="s">
        <v>239</v>
      </c>
      <c r="H2950" s="24">
        <v>2.622396838987904E-4</v>
      </c>
      <c r="I2950"/>
    </row>
    <row r="2951" spans="1:9" x14ac:dyDescent="0.25">
      <c r="A2951" s="18" t="s">
        <v>111</v>
      </c>
      <c r="B2951" s="18" t="s">
        <v>112</v>
      </c>
      <c r="C2951" s="18" t="s">
        <v>113</v>
      </c>
      <c r="D2951" s="18" t="s">
        <v>374</v>
      </c>
      <c r="E2951" s="18" t="s">
        <v>375</v>
      </c>
      <c r="F2951" s="18" t="s">
        <v>138</v>
      </c>
      <c r="G2951" s="18" t="s">
        <v>139</v>
      </c>
      <c r="H2951" s="24">
        <v>4.6835179765616329E-6</v>
      </c>
      <c r="I2951"/>
    </row>
    <row r="2952" spans="1:9" x14ac:dyDescent="0.25">
      <c r="A2952" s="18" t="s">
        <v>111</v>
      </c>
      <c r="B2952" s="18" t="s">
        <v>112</v>
      </c>
      <c r="C2952" s="18" t="s">
        <v>113</v>
      </c>
      <c r="D2952" s="18" t="s">
        <v>374</v>
      </c>
      <c r="E2952" s="18" t="s">
        <v>375</v>
      </c>
      <c r="F2952" s="18" t="s">
        <v>140</v>
      </c>
      <c r="G2952" s="18" t="s">
        <v>141</v>
      </c>
      <c r="H2952" s="24">
        <v>2.4028090586413683E-3</v>
      </c>
      <c r="I2952"/>
    </row>
    <row r="2953" spans="1:9" x14ac:dyDescent="0.25">
      <c r="A2953" s="18" t="s">
        <v>111</v>
      </c>
      <c r="B2953" s="18" t="s">
        <v>112</v>
      </c>
      <c r="C2953" s="18" t="s">
        <v>113</v>
      </c>
      <c r="D2953" s="18" t="s">
        <v>374</v>
      </c>
      <c r="E2953" s="18" t="s">
        <v>375</v>
      </c>
      <c r="F2953" s="18" t="s">
        <v>142</v>
      </c>
      <c r="G2953" s="18" t="s">
        <v>143</v>
      </c>
      <c r="H2953" s="24">
        <v>5.264636094489541E-4</v>
      </c>
      <c r="I2953"/>
    </row>
    <row r="2954" spans="1:9" x14ac:dyDescent="0.25">
      <c r="A2954" s="18" t="s">
        <v>111</v>
      </c>
      <c r="B2954" s="18" t="s">
        <v>112</v>
      </c>
      <c r="C2954" s="18" t="s">
        <v>113</v>
      </c>
      <c r="D2954" s="18" t="s">
        <v>374</v>
      </c>
      <c r="E2954" s="18" t="s">
        <v>375</v>
      </c>
      <c r="F2954" s="18" t="s">
        <v>144</v>
      </c>
      <c r="G2954" s="18" t="s">
        <v>145</v>
      </c>
      <c r="H2954" s="24">
        <v>1.1860455382363183E-4</v>
      </c>
      <c r="I2954"/>
    </row>
    <row r="2955" spans="1:9" x14ac:dyDescent="0.25">
      <c r="A2955" s="18" t="s">
        <v>111</v>
      </c>
      <c r="B2955" s="18" t="s">
        <v>112</v>
      </c>
      <c r="C2955" s="18" t="s">
        <v>113</v>
      </c>
      <c r="D2955" s="18" t="s">
        <v>374</v>
      </c>
      <c r="E2955" s="18" t="s">
        <v>375</v>
      </c>
      <c r="F2955" s="18" t="s">
        <v>146</v>
      </c>
      <c r="G2955" s="18" t="s">
        <v>147</v>
      </c>
      <c r="H2955" s="24">
        <v>1.5595602594444647E-4</v>
      </c>
      <c r="I2955"/>
    </row>
    <row r="2956" spans="1:9" x14ac:dyDescent="0.25">
      <c r="A2956" s="18" t="s">
        <v>111</v>
      </c>
      <c r="B2956" s="18" t="s">
        <v>112</v>
      </c>
      <c r="C2956" s="18" t="s">
        <v>113</v>
      </c>
      <c r="D2956" s="18" t="s">
        <v>374</v>
      </c>
      <c r="E2956" s="18" t="s">
        <v>375</v>
      </c>
      <c r="F2956" s="18" t="s">
        <v>218</v>
      </c>
      <c r="G2956" s="18" t="s">
        <v>219</v>
      </c>
      <c r="H2956" s="24">
        <v>6.8127772263377572E-4</v>
      </c>
      <c r="I2956"/>
    </row>
    <row r="2957" spans="1:9" x14ac:dyDescent="0.25">
      <c r="A2957" s="18" t="s">
        <v>111</v>
      </c>
      <c r="B2957" s="18" t="s">
        <v>112</v>
      </c>
      <c r="C2957" s="18" t="s">
        <v>113</v>
      </c>
      <c r="D2957" s="18" t="s">
        <v>374</v>
      </c>
      <c r="E2957" s="18" t="s">
        <v>375</v>
      </c>
      <c r="F2957" s="18" t="s">
        <v>192</v>
      </c>
      <c r="G2957" s="18" t="s">
        <v>193</v>
      </c>
      <c r="H2957" s="24">
        <v>1.0408025136645172E-2</v>
      </c>
      <c r="I2957"/>
    </row>
    <row r="2958" spans="1:9" x14ac:dyDescent="0.25">
      <c r="A2958" s="18" t="s">
        <v>111</v>
      </c>
      <c r="B2958" s="18" t="s">
        <v>112</v>
      </c>
      <c r="C2958" s="18" t="s">
        <v>113</v>
      </c>
      <c r="D2958" s="18" t="s">
        <v>374</v>
      </c>
      <c r="E2958" s="18" t="s">
        <v>375</v>
      </c>
      <c r="F2958" s="18" t="s">
        <v>232</v>
      </c>
      <c r="G2958" s="18" t="s">
        <v>233</v>
      </c>
      <c r="H2958" s="24">
        <v>0.20024236244862073</v>
      </c>
      <c r="I2958"/>
    </row>
    <row r="2959" spans="1:9" x14ac:dyDescent="0.25">
      <c r="A2959" s="18" t="s">
        <v>111</v>
      </c>
      <c r="B2959" s="18" t="s">
        <v>112</v>
      </c>
      <c r="C2959" s="18" t="s">
        <v>113</v>
      </c>
      <c r="D2959" s="18" t="s">
        <v>374</v>
      </c>
      <c r="E2959" s="18" t="s">
        <v>375</v>
      </c>
      <c r="F2959" s="18" t="s">
        <v>152</v>
      </c>
      <c r="G2959" s="18" t="s">
        <v>153</v>
      </c>
      <c r="H2959" s="24">
        <v>1.0504712930083143E-3</v>
      </c>
      <c r="I2959"/>
    </row>
    <row r="2960" spans="1:9" x14ac:dyDescent="0.25">
      <c r="A2960" s="18" t="s">
        <v>111</v>
      </c>
      <c r="B2960" s="18" t="s">
        <v>112</v>
      </c>
      <c r="C2960" s="18" t="s">
        <v>113</v>
      </c>
      <c r="D2960" s="18" t="s">
        <v>374</v>
      </c>
      <c r="E2960" s="18" t="s">
        <v>375</v>
      </c>
      <c r="F2960" s="18" t="s">
        <v>274</v>
      </c>
      <c r="G2960" s="18" t="s">
        <v>275</v>
      </c>
      <c r="H2960" s="24">
        <v>6.8772410664871039E-4</v>
      </c>
      <c r="I2960"/>
    </row>
    <row r="2961" spans="1:9" x14ac:dyDescent="0.25">
      <c r="A2961" s="18" t="s">
        <v>111</v>
      </c>
      <c r="B2961" s="18" t="s">
        <v>112</v>
      </c>
      <c r="C2961" s="18" t="s">
        <v>113</v>
      </c>
      <c r="D2961" s="18" t="s">
        <v>374</v>
      </c>
      <c r="E2961" s="18" t="s">
        <v>375</v>
      </c>
      <c r="F2961" s="18" t="s">
        <v>164</v>
      </c>
      <c r="G2961" s="18" t="s">
        <v>165</v>
      </c>
      <c r="H2961" s="24">
        <v>2.1714536497337091E-5</v>
      </c>
      <c r="I2961"/>
    </row>
    <row r="2962" spans="1:9" x14ac:dyDescent="0.25">
      <c r="A2962" s="18" t="s">
        <v>111</v>
      </c>
      <c r="B2962" s="18" t="s">
        <v>112</v>
      </c>
      <c r="C2962" s="18" t="s">
        <v>113</v>
      </c>
      <c r="D2962" s="18" t="s">
        <v>374</v>
      </c>
      <c r="E2962" s="18" t="s">
        <v>375</v>
      </c>
      <c r="F2962" s="18" t="s">
        <v>188</v>
      </c>
      <c r="G2962" s="18" t="s">
        <v>189</v>
      </c>
      <c r="H2962" s="24">
        <v>3.7888351248737247E-4</v>
      </c>
      <c r="I2962"/>
    </row>
    <row r="2963" spans="1:9" x14ac:dyDescent="0.25">
      <c r="A2963" s="18" t="s">
        <v>111</v>
      </c>
      <c r="B2963" s="18" t="s">
        <v>112</v>
      </c>
      <c r="C2963" s="18" t="s">
        <v>113</v>
      </c>
      <c r="D2963" s="18" t="s">
        <v>374</v>
      </c>
      <c r="E2963" s="18" t="s">
        <v>375</v>
      </c>
      <c r="F2963" s="18" t="s">
        <v>168</v>
      </c>
      <c r="G2963" s="18" t="s">
        <v>169</v>
      </c>
      <c r="H2963" s="24">
        <v>7.1342420505268083E-4</v>
      </c>
      <c r="I2963"/>
    </row>
    <row r="2964" spans="1:9" x14ac:dyDescent="0.25">
      <c r="A2964" s="18" t="s">
        <v>111</v>
      </c>
      <c r="B2964" s="18" t="s">
        <v>112</v>
      </c>
      <c r="C2964" s="18" t="s">
        <v>113</v>
      </c>
      <c r="D2964" s="18" t="s">
        <v>374</v>
      </c>
      <c r="E2964" s="18" t="s">
        <v>375</v>
      </c>
      <c r="F2964" s="18" t="s">
        <v>228</v>
      </c>
      <c r="G2964" s="18" t="s">
        <v>229</v>
      </c>
      <c r="H2964" s="24">
        <v>1.177368469079836E-3</v>
      </c>
      <c r="I2964"/>
    </row>
    <row r="2965" spans="1:9" x14ac:dyDescent="0.25">
      <c r="A2965" s="18" t="s">
        <v>111</v>
      </c>
      <c r="B2965" s="18" t="s">
        <v>112</v>
      </c>
      <c r="C2965" s="18" t="s">
        <v>113</v>
      </c>
      <c r="D2965" s="18" t="s">
        <v>374</v>
      </c>
      <c r="E2965" s="18" t="s">
        <v>375</v>
      </c>
      <c r="F2965" s="18" t="s">
        <v>172</v>
      </c>
      <c r="G2965" s="18" t="s">
        <v>173</v>
      </c>
      <c r="H2965" s="24">
        <v>3.4322656388374164E-4</v>
      </c>
      <c r="I2965"/>
    </row>
    <row r="2966" spans="1:9" x14ac:dyDescent="0.25">
      <c r="A2966" s="18" t="s">
        <v>111</v>
      </c>
      <c r="B2966" s="18" t="s">
        <v>112</v>
      </c>
      <c r="C2966" s="18" t="s">
        <v>113</v>
      </c>
      <c r="D2966" s="18" t="s">
        <v>374</v>
      </c>
      <c r="E2966" s="18" t="s">
        <v>375</v>
      </c>
      <c r="F2966" s="18" t="s">
        <v>174</v>
      </c>
      <c r="G2966" s="18" t="s">
        <v>175</v>
      </c>
      <c r="H2966" s="24">
        <v>1.6280340046182538E-2</v>
      </c>
      <c r="I2966"/>
    </row>
    <row r="2967" spans="1:9" x14ac:dyDescent="0.25">
      <c r="A2967" s="18" t="s">
        <v>111</v>
      </c>
      <c r="B2967" s="18" t="s">
        <v>112</v>
      </c>
      <c r="C2967" s="18" t="s">
        <v>113</v>
      </c>
      <c r="D2967" s="18" t="s">
        <v>374</v>
      </c>
      <c r="E2967" s="18" t="s">
        <v>375</v>
      </c>
      <c r="F2967" s="18" t="s">
        <v>190</v>
      </c>
      <c r="G2967" s="18" t="s">
        <v>191</v>
      </c>
      <c r="H2967" s="24">
        <v>1.8763433191410444E-4</v>
      </c>
      <c r="I2967"/>
    </row>
    <row r="2968" spans="1:9" x14ac:dyDescent="0.25">
      <c r="A2968" s="18" t="s">
        <v>111</v>
      </c>
      <c r="B2968" s="18" t="s">
        <v>112</v>
      </c>
      <c r="C2968" s="18" t="s">
        <v>113</v>
      </c>
      <c r="D2968" s="18" t="s">
        <v>374</v>
      </c>
      <c r="E2968" s="18" t="s">
        <v>375</v>
      </c>
      <c r="F2968" s="18" t="s">
        <v>124</v>
      </c>
      <c r="G2968" s="18" t="s">
        <v>125</v>
      </c>
      <c r="H2968" s="24">
        <v>5.8259816798771373E-3</v>
      </c>
      <c r="I2968"/>
    </row>
    <row r="2969" spans="1:9" x14ac:dyDescent="0.25">
      <c r="A2969" s="18" t="s">
        <v>111</v>
      </c>
      <c r="B2969" s="18" t="s">
        <v>112</v>
      </c>
      <c r="C2969" s="18" t="s">
        <v>113</v>
      </c>
      <c r="D2969" s="18" t="s">
        <v>374</v>
      </c>
      <c r="E2969" s="18" t="s">
        <v>375</v>
      </c>
      <c r="F2969" s="18" t="s">
        <v>176</v>
      </c>
      <c r="G2969" s="18" t="s">
        <v>177</v>
      </c>
      <c r="H2969" s="24">
        <v>5.697370701444643E-4</v>
      </c>
      <c r="I2969"/>
    </row>
    <row r="2970" spans="1:9" x14ac:dyDescent="0.25">
      <c r="A2970" s="18" t="s">
        <v>111</v>
      </c>
      <c r="B2970" s="18" t="s">
        <v>112</v>
      </c>
      <c r="C2970" s="18" t="s">
        <v>113</v>
      </c>
      <c r="D2970" s="18" t="s">
        <v>374</v>
      </c>
      <c r="E2970" s="18" t="s">
        <v>375</v>
      </c>
      <c r="F2970" s="18" t="s">
        <v>196</v>
      </c>
      <c r="G2970" s="18" t="s">
        <v>197</v>
      </c>
      <c r="H2970" s="24">
        <v>3.3557697084764516E-5</v>
      </c>
      <c r="I2970"/>
    </row>
    <row r="2971" spans="1:9" x14ac:dyDescent="0.25">
      <c r="A2971" s="18" t="s">
        <v>111</v>
      </c>
      <c r="B2971" s="18" t="s">
        <v>112</v>
      </c>
      <c r="C2971" s="18" t="s">
        <v>113</v>
      </c>
      <c r="D2971" s="18" t="s">
        <v>368</v>
      </c>
      <c r="E2971" s="18" t="s">
        <v>369</v>
      </c>
      <c r="F2971" s="18" t="s">
        <v>128</v>
      </c>
      <c r="G2971" s="18" t="s">
        <v>129</v>
      </c>
      <c r="H2971" s="24">
        <v>1.7897245935492546E-3</v>
      </c>
      <c r="I2971"/>
    </row>
    <row r="2972" spans="1:9" x14ac:dyDescent="0.25">
      <c r="A2972" s="18" t="s">
        <v>111</v>
      </c>
      <c r="B2972" s="18" t="s">
        <v>112</v>
      </c>
      <c r="C2972" s="18" t="s">
        <v>113</v>
      </c>
      <c r="D2972" s="18" t="s">
        <v>368</v>
      </c>
      <c r="E2972" s="18" t="s">
        <v>369</v>
      </c>
      <c r="F2972" s="18" t="s">
        <v>198</v>
      </c>
      <c r="G2972" s="18" t="s">
        <v>199</v>
      </c>
      <c r="H2972" s="24">
        <v>4.2397202003882288</v>
      </c>
      <c r="I2972"/>
    </row>
    <row r="2973" spans="1:9" x14ac:dyDescent="0.25">
      <c r="A2973" s="18" t="s">
        <v>111</v>
      </c>
      <c r="B2973" s="18" t="s">
        <v>112</v>
      </c>
      <c r="C2973" s="18" t="s">
        <v>113</v>
      </c>
      <c r="D2973" s="18" t="s">
        <v>348</v>
      </c>
      <c r="E2973" s="18" t="s">
        <v>349</v>
      </c>
      <c r="F2973" s="18" t="s">
        <v>154</v>
      </c>
      <c r="G2973" s="18" t="s">
        <v>155</v>
      </c>
      <c r="H2973" s="24">
        <v>2.4001760605834671E-2</v>
      </c>
      <c r="I2973"/>
    </row>
    <row r="2974" spans="1:9" x14ac:dyDescent="0.25">
      <c r="A2974" s="18" t="s">
        <v>111</v>
      </c>
      <c r="B2974" s="18" t="s">
        <v>112</v>
      </c>
      <c r="C2974" s="18" t="s">
        <v>113</v>
      </c>
      <c r="D2974" s="18" t="s">
        <v>122</v>
      </c>
      <c r="E2974" s="18" t="s">
        <v>123</v>
      </c>
      <c r="F2974" s="18" t="s">
        <v>178</v>
      </c>
      <c r="G2974" s="18" t="s">
        <v>179</v>
      </c>
      <c r="H2974" s="24">
        <v>1.6710654263214995</v>
      </c>
      <c r="I2974"/>
    </row>
    <row r="2975" spans="1:9" x14ac:dyDescent="0.25">
      <c r="A2975" s="18" t="s">
        <v>111</v>
      </c>
      <c r="B2975" s="18" t="s">
        <v>112</v>
      </c>
      <c r="C2975" s="18" t="s">
        <v>113</v>
      </c>
      <c r="D2975" s="18" t="s">
        <v>122</v>
      </c>
      <c r="E2975" s="18" t="s">
        <v>123</v>
      </c>
      <c r="F2975" s="18" t="s">
        <v>126</v>
      </c>
      <c r="G2975" s="18" t="s">
        <v>127</v>
      </c>
      <c r="H2975" s="24">
        <v>4.4356505340698933E-5</v>
      </c>
      <c r="I2975"/>
    </row>
    <row r="2976" spans="1:9" x14ac:dyDescent="0.25">
      <c r="A2976" s="18" t="s">
        <v>111</v>
      </c>
      <c r="B2976" s="18" t="s">
        <v>112</v>
      </c>
      <c r="C2976" s="18" t="s">
        <v>113</v>
      </c>
      <c r="D2976" s="18" t="s">
        <v>122</v>
      </c>
      <c r="E2976" s="18" t="s">
        <v>123</v>
      </c>
      <c r="F2976" s="18" t="s">
        <v>128</v>
      </c>
      <c r="G2976" s="18" t="s">
        <v>129</v>
      </c>
      <c r="H2976" s="24">
        <v>7.2057561375211418E-3</v>
      </c>
      <c r="I2976"/>
    </row>
    <row r="2977" spans="1:9" x14ac:dyDescent="0.25">
      <c r="A2977" s="18" t="s">
        <v>111</v>
      </c>
      <c r="B2977" s="18" t="s">
        <v>112</v>
      </c>
      <c r="C2977" s="18" t="s">
        <v>113</v>
      </c>
      <c r="D2977" s="18" t="s">
        <v>122</v>
      </c>
      <c r="E2977" s="18" t="s">
        <v>123</v>
      </c>
      <c r="F2977" s="18" t="s">
        <v>130</v>
      </c>
      <c r="G2977" s="18" t="s">
        <v>131</v>
      </c>
      <c r="H2977" s="24">
        <v>0.17537979795065098</v>
      </c>
      <c r="I2977"/>
    </row>
    <row r="2978" spans="1:9" x14ac:dyDescent="0.25">
      <c r="A2978" s="18" t="s">
        <v>111</v>
      </c>
      <c r="B2978" s="18" t="s">
        <v>112</v>
      </c>
      <c r="C2978" s="18" t="s">
        <v>113</v>
      </c>
      <c r="D2978" s="18" t="s">
        <v>122</v>
      </c>
      <c r="E2978" s="18" t="s">
        <v>123</v>
      </c>
      <c r="F2978" s="18" t="s">
        <v>132</v>
      </c>
      <c r="G2978" s="18" t="s">
        <v>133</v>
      </c>
      <c r="H2978" s="24">
        <v>4.1774198236663918E-5</v>
      </c>
      <c r="I2978"/>
    </row>
    <row r="2979" spans="1:9" x14ac:dyDescent="0.25">
      <c r="A2979" s="18" t="s">
        <v>111</v>
      </c>
      <c r="B2979" s="18" t="s">
        <v>112</v>
      </c>
      <c r="C2979" s="18" t="s">
        <v>113</v>
      </c>
      <c r="D2979" s="18" t="s">
        <v>122</v>
      </c>
      <c r="E2979" s="18" t="s">
        <v>123</v>
      </c>
      <c r="F2979" s="18" t="s">
        <v>134</v>
      </c>
      <c r="G2979" s="18" t="s">
        <v>135</v>
      </c>
      <c r="H2979" s="24">
        <v>4.4739617288187782E-3</v>
      </c>
      <c r="I2979"/>
    </row>
    <row r="2980" spans="1:9" x14ac:dyDescent="0.25">
      <c r="A2980" s="18" t="s">
        <v>111</v>
      </c>
      <c r="B2980" s="18" t="s">
        <v>112</v>
      </c>
      <c r="C2980" s="18" t="s">
        <v>113</v>
      </c>
      <c r="D2980" s="18" t="s">
        <v>122</v>
      </c>
      <c r="E2980" s="18" t="s">
        <v>123</v>
      </c>
      <c r="F2980" s="18" t="s">
        <v>180</v>
      </c>
      <c r="G2980" s="18" t="s">
        <v>181</v>
      </c>
      <c r="H2980" s="24">
        <v>2.7686217087675592E-3</v>
      </c>
      <c r="I2980"/>
    </row>
    <row r="2981" spans="1:9" x14ac:dyDescent="0.25">
      <c r="A2981" s="18" t="s">
        <v>111</v>
      </c>
      <c r="B2981" s="18" t="s">
        <v>112</v>
      </c>
      <c r="C2981" s="18" t="s">
        <v>113</v>
      </c>
      <c r="D2981" s="18" t="s">
        <v>122</v>
      </c>
      <c r="E2981" s="18" t="s">
        <v>123</v>
      </c>
      <c r="F2981" s="18" t="s">
        <v>136</v>
      </c>
      <c r="G2981" s="18" t="s">
        <v>137</v>
      </c>
      <c r="H2981" s="24">
        <v>2.8150842989838032E-3</v>
      </c>
      <c r="I2981"/>
    </row>
    <row r="2982" spans="1:9" x14ac:dyDescent="0.25">
      <c r="A2982" s="18" t="s">
        <v>111</v>
      </c>
      <c r="B2982" s="18" t="s">
        <v>112</v>
      </c>
      <c r="C2982" s="18" t="s">
        <v>113</v>
      </c>
      <c r="D2982" s="18" t="s">
        <v>122</v>
      </c>
      <c r="E2982" s="18" t="s">
        <v>123</v>
      </c>
      <c r="F2982" s="18" t="s">
        <v>138</v>
      </c>
      <c r="G2982" s="18" t="s">
        <v>139</v>
      </c>
      <c r="H2982" s="24">
        <v>2.8224626754310019E-4</v>
      </c>
      <c r="I2982"/>
    </row>
    <row r="2983" spans="1:9" x14ac:dyDescent="0.25">
      <c r="A2983" s="18" t="s">
        <v>111</v>
      </c>
      <c r="B2983" s="18" t="s">
        <v>112</v>
      </c>
      <c r="C2983" s="18" t="s">
        <v>113</v>
      </c>
      <c r="D2983" s="18" t="s">
        <v>122</v>
      </c>
      <c r="E2983" s="18" t="s">
        <v>123</v>
      </c>
      <c r="F2983" s="18" t="s">
        <v>140</v>
      </c>
      <c r="G2983" s="18" t="s">
        <v>141</v>
      </c>
      <c r="H2983" s="24">
        <v>2.0991655327970557E-3</v>
      </c>
      <c r="I2983"/>
    </row>
    <row r="2984" spans="1:9" x14ac:dyDescent="0.25">
      <c r="A2984" s="18" t="s">
        <v>111</v>
      </c>
      <c r="B2984" s="18" t="s">
        <v>112</v>
      </c>
      <c r="C2984" s="18" t="s">
        <v>113</v>
      </c>
      <c r="D2984" s="18" t="s">
        <v>122</v>
      </c>
      <c r="E2984" s="18" t="s">
        <v>123</v>
      </c>
      <c r="F2984" s="18" t="s">
        <v>142</v>
      </c>
      <c r="G2984" s="18" t="s">
        <v>143</v>
      </c>
      <c r="H2984" s="24">
        <v>4.9672521368251787E-2</v>
      </c>
      <c r="I2984"/>
    </row>
    <row r="2985" spans="1:9" x14ac:dyDescent="0.25">
      <c r="A2985" s="18" t="s">
        <v>111</v>
      </c>
      <c r="B2985" s="18" t="s">
        <v>112</v>
      </c>
      <c r="C2985" s="18" t="s">
        <v>113</v>
      </c>
      <c r="D2985" s="18" t="s">
        <v>122</v>
      </c>
      <c r="E2985" s="18" t="s">
        <v>123</v>
      </c>
      <c r="F2985" s="18" t="s">
        <v>144</v>
      </c>
      <c r="G2985" s="18" t="s">
        <v>145</v>
      </c>
      <c r="H2985" s="24">
        <v>6.5700743515216531E-4</v>
      </c>
      <c r="I2985"/>
    </row>
    <row r="2986" spans="1:9" x14ac:dyDescent="0.25">
      <c r="A2986" s="18" t="s">
        <v>111</v>
      </c>
      <c r="B2986" s="18" t="s">
        <v>112</v>
      </c>
      <c r="C2986" s="18" t="s">
        <v>113</v>
      </c>
      <c r="D2986" s="18" t="s">
        <v>122</v>
      </c>
      <c r="E2986" s="18" t="s">
        <v>123</v>
      </c>
      <c r="F2986" s="18" t="s">
        <v>146</v>
      </c>
      <c r="G2986" s="18" t="s">
        <v>147</v>
      </c>
      <c r="H2986" s="24">
        <v>1.6558631260016991E-4</v>
      </c>
      <c r="I2986"/>
    </row>
    <row r="2987" spans="1:9" x14ac:dyDescent="0.25">
      <c r="A2987" s="18" t="s">
        <v>111</v>
      </c>
      <c r="B2987" s="18" t="s">
        <v>112</v>
      </c>
      <c r="C2987" s="18" t="s">
        <v>113</v>
      </c>
      <c r="D2987" s="18" t="s">
        <v>122</v>
      </c>
      <c r="E2987" s="18" t="s">
        <v>123</v>
      </c>
      <c r="F2987" s="18" t="s">
        <v>148</v>
      </c>
      <c r="G2987" s="18" t="s">
        <v>149</v>
      </c>
      <c r="H2987" s="24">
        <v>1.610687893937132E-3</v>
      </c>
      <c r="I2987"/>
    </row>
    <row r="2988" spans="1:9" x14ac:dyDescent="0.25">
      <c r="A2988" s="18" t="s">
        <v>111</v>
      </c>
      <c r="B2988" s="18" t="s">
        <v>112</v>
      </c>
      <c r="C2988" s="18" t="s">
        <v>113</v>
      </c>
      <c r="D2988" s="18" t="s">
        <v>122</v>
      </c>
      <c r="E2988" s="18" t="s">
        <v>123</v>
      </c>
      <c r="F2988" s="18" t="s">
        <v>184</v>
      </c>
      <c r="G2988" s="18" t="s">
        <v>185</v>
      </c>
      <c r="H2988" s="24">
        <v>3.8735401041113081E-2</v>
      </c>
      <c r="I2988"/>
    </row>
    <row r="2989" spans="1:9" x14ac:dyDescent="0.25">
      <c r="A2989" s="18" t="s">
        <v>111</v>
      </c>
      <c r="B2989" s="18" t="s">
        <v>112</v>
      </c>
      <c r="C2989" s="18" t="s">
        <v>113</v>
      </c>
      <c r="D2989" s="18" t="s">
        <v>122</v>
      </c>
      <c r="E2989" s="18" t="s">
        <v>123</v>
      </c>
      <c r="F2989" s="18" t="s">
        <v>150</v>
      </c>
      <c r="G2989" s="18" t="s">
        <v>151</v>
      </c>
      <c r="H2989" s="24">
        <v>1.0672407536770879E-3</v>
      </c>
      <c r="I2989"/>
    </row>
    <row r="2990" spans="1:9" x14ac:dyDescent="0.25">
      <c r="A2990" s="18" t="s">
        <v>111</v>
      </c>
      <c r="B2990" s="18" t="s">
        <v>112</v>
      </c>
      <c r="C2990" s="18" t="s">
        <v>113</v>
      </c>
      <c r="D2990" s="18" t="s">
        <v>122</v>
      </c>
      <c r="E2990" s="18" t="s">
        <v>123</v>
      </c>
      <c r="F2990" s="18" t="s">
        <v>192</v>
      </c>
      <c r="G2990" s="18" t="s">
        <v>193</v>
      </c>
      <c r="H2990" s="24">
        <v>1.2125467905271131E-3</v>
      </c>
      <c r="I2990"/>
    </row>
    <row r="2991" spans="1:9" x14ac:dyDescent="0.25">
      <c r="A2991" s="18" t="s">
        <v>111</v>
      </c>
      <c r="B2991" s="18" t="s">
        <v>112</v>
      </c>
      <c r="C2991" s="18" t="s">
        <v>113</v>
      </c>
      <c r="D2991" s="18" t="s">
        <v>122</v>
      </c>
      <c r="E2991" s="18" t="s">
        <v>123</v>
      </c>
      <c r="F2991" s="18" t="s">
        <v>182</v>
      </c>
      <c r="G2991" s="18" t="s">
        <v>183</v>
      </c>
      <c r="H2991" s="24">
        <v>3.9757521446731166</v>
      </c>
      <c r="I2991"/>
    </row>
    <row r="2992" spans="1:9" x14ac:dyDescent="0.25">
      <c r="A2992" s="18" t="s">
        <v>111</v>
      </c>
      <c r="B2992" s="18" t="s">
        <v>112</v>
      </c>
      <c r="C2992" s="18" t="s">
        <v>113</v>
      </c>
      <c r="D2992" s="18" t="s">
        <v>122</v>
      </c>
      <c r="E2992" s="18" t="s">
        <v>123</v>
      </c>
      <c r="F2992" s="18" t="s">
        <v>186</v>
      </c>
      <c r="G2992" s="18" t="s">
        <v>187</v>
      </c>
      <c r="H2992" s="24">
        <v>9.4464768738015334E-3</v>
      </c>
      <c r="I2992"/>
    </row>
    <row r="2993" spans="1:9" x14ac:dyDescent="0.25">
      <c r="A2993" s="18" t="s">
        <v>111</v>
      </c>
      <c r="B2993" s="18" t="s">
        <v>112</v>
      </c>
      <c r="C2993" s="18" t="s">
        <v>113</v>
      </c>
      <c r="D2993" s="18" t="s">
        <v>122</v>
      </c>
      <c r="E2993" s="18" t="s">
        <v>123</v>
      </c>
      <c r="F2993" s="18" t="s">
        <v>152</v>
      </c>
      <c r="G2993" s="18" t="s">
        <v>153</v>
      </c>
      <c r="H2993" s="24">
        <v>3.9242190094527134E-3</v>
      </c>
      <c r="I2993"/>
    </row>
    <row r="2994" spans="1:9" x14ac:dyDescent="0.25">
      <c r="A2994" s="18" t="s">
        <v>111</v>
      </c>
      <c r="B2994" s="18" t="s">
        <v>112</v>
      </c>
      <c r="C2994" s="18" t="s">
        <v>113</v>
      </c>
      <c r="D2994" s="18" t="s">
        <v>122</v>
      </c>
      <c r="E2994" s="18" t="s">
        <v>123</v>
      </c>
      <c r="F2994" s="18" t="s">
        <v>154</v>
      </c>
      <c r="G2994" s="18" t="s">
        <v>155</v>
      </c>
      <c r="H2994" s="24">
        <v>1.8661868260829819E-3</v>
      </c>
      <c r="I2994"/>
    </row>
    <row r="2995" spans="1:9" x14ac:dyDescent="0.25">
      <c r="A2995" s="18" t="s">
        <v>111</v>
      </c>
      <c r="B2995" s="18" t="s">
        <v>112</v>
      </c>
      <c r="C2995" s="18" t="s">
        <v>113</v>
      </c>
      <c r="D2995" s="18" t="s">
        <v>122</v>
      </c>
      <c r="E2995" s="18" t="s">
        <v>123</v>
      </c>
      <c r="F2995" s="18" t="s">
        <v>156</v>
      </c>
      <c r="G2995" s="18" t="s">
        <v>157</v>
      </c>
      <c r="H2995" s="24">
        <v>1.0484307993695042E-4</v>
      </c>
      <c r="I2995"/>
    </row>
    <row r="2996" spans="1:9" x14ac:dyDescent="0.25">
      <c r="A2996" s="18" t="s">
        <v>111</v>
      </c>
      <c r="B2996" s="18" t="s">
        <v>112</v>
      </c>
      <c r="C2996" s="18" t="s">
        <v>113</v>
      </c>
      <c r="D2996" s="18" t="s">
        <v>122</v>
      </c>
      <c r="E2996" s="18" t="s">
        <v>123</v>
      </c>
      <c r="F2996" s="18" t="s">
        <v>158</v>
      </c>
      <c r="G2996" s="18" t="s">
        <v>159</v>
      </c>
      <c r="H2996" s="24">
        <v>2.9158337058427419E-4</v>
      </c>
      <c r="I2996"/>
    </row>
    <row r="2997" spans="1:9" x14ac:dyDescent="0.25">
      <c r="A2997" s="18" t="s">
        <v>111</v>
      </c>
      <c r="B2997" s="18" t="s">
        <v>112</v>
      </c>
      <c r="C2997" s="18" t="s">
        <v>113</v>
      </c>
      <c r="D2997" s="18" t="s">
        <v>122</v>
      </c>
      <c r="E2997" s="18" t="s">
        <v>123</v>
      </c>
      <c r="F2997" s="18" t="s">
        <v>160</v>
      </c>
      <c r="G2997" s="18" t="s">
        <v>161</v>
      </c>
      <c r="H2997" s="24">
        <v>1.4887785406260839E-3</v>
      </c>
      <c r="I2997"/>
    </row>
    <row r="2998" spans="1:9" x14ac:dyDescent="0.25">
      <c r="A2998" s="18" t="s">
        <v>111</v>
      </c>
      <c r="B2998" s="18" t="s">
        <v>112</v>
      </c>
      <c r="C2998" s="18" t="s">
        <v>113</v>
      </c>
      <c r="D2998" s="18" t="s">
        <v>122</v>
      </c>
      <c r="E2998" s="18" t="s">
        <v>123</v>
      </c>
      <c r="F2998" s="18" t="s">
        <v>162</v>
      </c>
      <c r="G2998" s="18" t="s">
        <v>163</v>
      </c>
      <c r="H2998" s="24">
        <v>3.827651804783424E-3</v>
      </c>
      <c r="I2998"/>
    </row>
    <row r="2999" spans="1:9" x14ac:dyDescent="0.25">
      <c r="A2999" s="18" t="s">
        <v>111</v>
      </c>
      <c r="B2999" s="18" t="s">
        <v>112</v>
      </c>
      <c r="C2999" s="18" t="s">
        <v>113</v>
      </c>
      <c r="D2999" s="18" t="s">
        <v>122</v>
      </c>
      <c r="E2999" s="18" t="s">
        <v>123</v>
      </c>
      <c r="F2999" s="18" t="s">
        <v>164</v>
      </c>
      <c r="G2999" s="18" t="s">
        <v>165</v>
      </c>
      <c r="H2999" s="24">
        <v>4.2465072146068765</v>
      </c>
      <c r="I2999"/>
    </row>
    <row r="3000" spans="1:9" x14ac:dyDescent="0.25">
      <c r="A3000" s="18" t="s">
        <v>111</v>
      </c>
      <c r="B3000" s="18" t="s">
        <v>112</v>
      </c>
      <c r="C3000" s="18" t="s">
        <v>113</v>
      </c>
      <c r="D3000" s="18" t="s">
        <v>122</v>
      </c>
      <c r="E3000" s="18" t="s">
        <v>123</v>
      </c>
      <c r="F3000" s="18" t="s">
        <v>188</v>
      </c>
      <c r="G3000" s="18" t="s">
        <v>189</v>
      </c>
      <c r="H3000" s="24">
        <v>6.5956776176983418E-4</v>
      </c>
      <c r="I3000"/>
    </row>
    <row r="3001" spans="1:9" x14ac:dyDescent="0.25">
      <c r="A3001" s="18" t="s">
        <v>111</v>
      </c>
      <c r="B3001" s="18" t="s">
        <v>112</v>
      </c>
      <c r="C3001" s="18" t="s">
        <v>113</v>
      </c>
      <c r="D3001" s="18" t="s">
        <v>122</v>
      </c>
      <c r="E3001" s="18" t="s">
        <v>123</v>
      </c>
      <c r="F3001" s="18" t="s">
        <v>166</v>
      </c>
      <c r="G3001" s="18" t="s">
        <v>167</v>
      </c>
      <c r="H3001" s="24">
        <v>1.5371723331283666E-5</v>
      </c>
      <c r="I3001"/>
    </row>
    <row r="3002" spans="1:9" x14ac:dyDescent="0.25">
      <c r="A3002" s="18" t="s">
        <v>111</v>
      </c>
      <c r="B3002" s="18" t="s">
        <v>112</v>
      </c>
      <c r="C3002" s="18" t="s">
        <v>113</v>
      </c>
      <c r="D3002" s="18" t="s">
        <v>122</v>
      </c>
      <c r="E3002" s="18" t="s">
        <v>123</v>
      </c>
      <c r="F3002" s="18" t="s">
        <v>168</v>
      </c>
      <c r="G3002" s="18" t="s">
        <v>169</v>
      </c>
      <c r="H3002" s="24">
        <v>3.253629049379135E-4</v>
      </c>
      <c r="I3002"/>
    </row>
    <row r="3003" spans="1:9" x14ac:dyDescent="0.25">
      <c r="A3003" s="18" t="s">
        <v>111</v>
      </c>
      <c r="B3003" s="18" t="s">
        <v>112</v>
      </c>
      <c r="C3003" s="18" t="s">
        <v>113</v>
      </c>
      <c r="D3003" s="18" t="s">
        <v>122</v>
      </c>
      <c r="E3003" s="18" t="s">
        <v>123</v>
      </c>
      <c r="F3003" s="18" t="s">
        <v>170</v>
      </c>
      <c r="G3003" s="18" t="s">
        <v>171</v>
      </c>
      <c r="H3003" s="24">
        <v>1.7608181758454876E-3</v>
      </c>
      <c r="I3003"/>
    </row>
    <row r="3004" spans="1:9" x14ac:dyDescent="0.25">
      <c r="A3004" s="18" t="s">
        <v>111</v>
      </c>
      <c r="B3004" s="18" t="s">
        <v>112</v>
      </c>
      <c r="C3004" s="18" t="s">
        <v>113</v>
      </c>
      <c r="D3004" s="18" t="s">
        <v>122</v>
      </c>
      <c r="E3004" s="18" t="s">
        <v>123</v>
      </c>
      <c r="F3004" s="18" t="s">
        <v>172</v>
      </c>
      <c r="G3004" s="18" t="s">
        <v>173</v>
      </c>
      <c r="H3004" s="24">
        <v>11.311645397530139</v>
      </c>
      <c r="I3004"/>
    </row>
    <row r="3005" spans="1:9" x14ac:dyDescent="0.25">
      <c r="A3005" s="18" t="s">
        <v>111</v>
      </c>
      <c r="B3005" s="18" t="s">
        <v>112</v>
      </c>
      <c r="C3005" s="18" t="s">
        <v>113</v>
      </c>
      <c r="D3005" s="18" t="s">
        <v>122</v>
      </c>
      <c r="E3005" s="18" t="s">
        <v>123</v>
      </c>
      <c r="F3005" s="18" t="s">
        <v>174</v>
      </c>
      <c r="G3005" s="18" t="s">
        <v>175</v>
      </c>
      <c r="H3005" s="24">
        <v>4.3458926248832472E-3</v>
      </c>
      <c r="I3005"/>
    </row>
    <row r="3006" spans="1:9" x14ac:dyDescent="0.25">
      <c r="A3006" s="18" t="s">
        <v>111</v>
      </c>
      <c r="B3006" s="18" t="s">
        <v>112</v>
      </c>
      <c r="C3006" s="18" t="s">
        <v>113</v>
      </c>
      <c r="D3006" s="18" t="s">
        <v>122</v>
      </c>
      <c r="E3006" s="18" t="s">
        <v>123</v>
      </c>
      <c r="F3006" s="18" t="s">
        <v>190</v>
      </c>
      <c r="G3006" s="18" t="s">
        <v>191</v>
      </c>
      <c r="H3006" s="24">
        <v>3.3001752152152279E-5</v>
      </c>
      <c r="I3006"/>
    </row>
    <row r="3007" spans="1:9" x14ac:dyDescent="0.25">
      <c r="A3007" s="18" t="s">
        <v>111</v>
      </c>
      <c r="B3007" s="18" t="s">
        <v>112</v>
      </c>
      <c r="C3007" s="18" t="s">
        <v>113</v>
      </c>
      <c r="D3007" s="18" t="s">
        <v>122</v>
      </c>
      <c r="E3007" s="18" t="s">
        <v>123</v>
      </c>
      <c r="F3007" s="18" t="s">
        <v>124</v>
      </c>
      <c r="G3007" s="18" t="s">
        <v>125</v>
      </c>
      <c r="H3007" s="24">
        <v>1.3341974856413317E-3</v>
      </c>
      <c r="I3007"/>
    </row>
    <row r="3008" spans="1:9" x14ac:dyDescent="0.25">
      <c r="A3008" s="18" t="s">
        <v>111</v>
      </c>
      <c r="B3008" s="18" t="s">
        <v>112</v>
      </c>
      <c r="C3008" s="18" t="s">
        <v>113</v>
      </c>
      <c r="D3008" s="18" t="s">
        <v>122</v>
      </c>
      <c r="E3008" s="18" t="s">
        <v>123</v>
      </c>
      <c r="F3008" s="18" t="s">
        <v>176</v>
      </c>
      <c r="G3008" s="18" t="s">
        <v>177</v>
      </c>
      <c r="H3008" s="24">
        <v>5.0240029917798972E-5</v>
      </c>
      <c r="I3008"/>
    </row>
    <row r="3009" spans="1:9" x14ac:dyDescent="0.25">
      <c r="A3009" s="18" t="s">
        <v>111</v>
      </c>
      <c r="B3009" s="18" t="s">
        <v>112</v>
      </c>
      <c r="C3009" s="18" t="s">
        <v>113</v>
      </c>
      <c r="D3009" s="18" t="s">
        <v>364</v>
      </c>
      <c r="E3009" s="18" t="s">
        <v>365</v>
      </c>
      <c r="F3009" s="18" t="s">
        <v>126</v>
      </c>
      <c r="G3009" s="18" t="s">
        <v>127</v>
      </c>
      <c r="H3009" s="24">
        <v>5.6493890082732036E-5</v>
      </c>
      <c r="I3009"/>
    </row>
    <row r="3010" spans="1:9" x14ac:dyDescent="0.25">
      <c r="A3010" s="18" t="s">
        <v>111</v>
      </c>
      <c r="B3010" s="18" t="s">
        <v>112</v>
      </c>
      <c r="C3010" s="18" t="s">
        <v>113</v>
      </c>
      <c r="D3010" s="18" t="s">
        <v>364</v>
      </c>
      <c r="E3010" s="18" t="s">
        <v>365</v>
      </c>
      <c r="F3010" s="18" t="s">
        <v>128</v>
      </c>
      <c r="G3010" s="18" t="s">
        <v>129</v>
      </c>
      <c r="H3010" s="24">
        <v>5.7643111525157789E-3</v>
      </c>
      <c r="I3010"/>
    </row>
    <row r="3011" spans="1:9" x14ac:dyDescent="0.25">
      <c r="A3011" s="18" t="s">
        <v>111</v>
      </c>
      <c r="B3011" s="18" t="s">
        <v>112</v>
      </c>
      <c r="C3011" s="18" t="s">
        <v>113</v>
      </c>
      <c r="D3011" s="18" t="s">
        <v>364</v>
      </c>
      <c r="E3011" s="18" t="s">
        <v>365</v>
      </c>
      <c r="F3011" s="18" t="s">
        <v>202</v>
      </c>
      <c r="G3011" s="18" t="s">
        <v>203</v>
      </c>
      <c r="H3011" s="24">
        <v>1.1845762431440904E-4</v>
      </c>
      <c r="I3011"/>
    </row>
    <row r="3012" spans="1:9" x14ac:dyDescent="0.25">
      <c r="A3012" s="18" t="s">
        <v>111</v>
      </c>
      <c r="B3012" s="18" t="s">
        <v>112</v>
      </c>
      <c r="C3012" s="18" t="s">
        <v>113</v>
      </c>
      <c r="D3012" s="18" t="s">
        <v>364</v>
      </c>
      <c r="E3012" s="18" t="s">
        <v>365</v>
      </c>
      <c r="F3012" s="18" t="s">
        <v>130</v>
      </c>
      <c r="G3012" s="18" t="s">
        <v>131</v>
      </c>
      <c r="H3012" s="24">
        <v>1.8347511584378227E-4</v>
      </c>
      <c r="I3012"/>
    </row>
    <row r="3013" spans="1:9" x14ac:dyDescent="0.25">
      <c r="A3013" s="18" t="s">
        <v>111</v>
      </c>
      <c r="B3013" s="18" t="s">
        <v>112</v>
      </c>
      <c r="C3013" s="18" t="s">
        <v>113</v>
      </c>
      <c r="D3013" s="18" t="s">
        <v>364</v>
      </c>
      <c r="E3013" s="18" t="s">
        <v>365</v>
      </c>
      <c r="F3013" s="18" t="s">
        <v>180</v>
      </c>
      <c r="G3013" s="18" t="s">
        <v>181</v>
      </c>
      <c r="H3013" s="24">
        <v>1.9748146473419327E-4</v>
      </c>
      <c r="I3013"/>
    </row>
    <row r="3014" spans="1:9" x14ac:dyDescent="0.25">
      <c r="A3014" s="18" t="s">
        <v>111</v>
      </c>
      <c r="B3014" s="18" t="s">
        <v>112</v>
      </c>
      <c r="C3014" s="18" t="s">
        <v>113</v>
      </c>
      <c r="D3014" s="18" t="s">
        <v>364</v>
      </c>
      <c r="E3014" s="18" t="s">
        <v>365</v>
      </c>
      <c r="F3014" s="18" t="s">
        <v>238</v>
      </c>
      <c r="G3014" s="18" t="s">
        <v>239</v>
      </c>
      <c r="H3014" s="24">
        <v>9.1551668927924643E-6</v>
      </c>
      <c r="I3014"/>
    </row>
    <row r="3015" spans="1:9" x14ac:dyDescent="0.25">
      <c r="A3015" s="18" t="s">
        <v>111</v>
      </c>
      <c r="B3015" s="18" t="s">
        <v>112</v>
      </c>
      <c r="C3015" s="18" t="s">
        <v>113</v>
      </c>
      <c r="D3015" s="18" t="s">
        <v>364</v>
      </c>
      <c r="E3015" s="18" t="s">
        <v>365</v>
      </c>
      <c r="F3015" s="18" t="s">
        <v>138</v>
      </c>
      <c r="G3015" s="18" t="s">
        <v>139</v>
      </c>
      <c r="H3015" s="24">
        <v>8.8415891202137383E-5</v>
      </c>
      <c r="I3015"/>
    </row>
    <row r="3016" spans="1:9" x14ac:dyDescent="0.25">
      <c r="A3016" s="18" t="s">
        <v>111</v>
      </c>
      <c r="B3016" s="18" t="s">
        <v>112</v>
      </c>
      <c r="C3016" s="18" t="s">
        <v>113</v>
      </c>
      <c r="D3016" s="18" t="s">
        <v>364</v>
      </c>
      <c r="E3016" s="18" t="s">
        <v>365</v>
      </c>
      <c r="F3016" s="18" t="s">
        <v>140</v>
      </c>
      <c r="G3016" s="18" t="s">
        <v>141</v>
      </c>
      <c r="H3016" s="24">
        <v>2.3803010737920662E-2</v>
      </c>
      <c r="I3016"/>
    </row>
    <row r="3017" spans="1:9" x14ac:dyDescent="0.25">
      <c r="A3017" s="18" t="s">
        <v>111</v>
      </c>
      <c r="B3017" s="18" t="s">
        <v>112</v>
      </c>
      <c r="C3017" s="18" t="s">
        <v>113</v>
      </c>
      <c r="D3017" s="18" t="s">
        <v>364</v>
      </c>
      <c r="E3017" s="18" t="s">
        <v>365</v>
      </c>
      <c r="F3017" s="18" t="s">
        <v>214</v>
      </c>
      <c r="G3017" s="18" t="s">
        <v>215</v>
      </c>
      <c r="H3017" s="24">
        <v>1.2111077749987682E-3</v>
      </c>
      <c r="I3017"/>
    </row>
    <row r="3018" spans="1:9" x14ac:dyDescent="0.25">
      <c r="A3018" s="18" t="s">
        <v>111</v>
      </c>
      <c r="B3018" s="18" t="s">
        <v>112</v>
      </c>
      <c r="C3018" s="18" t="s">
        <v>113</v>
      </c>
      <c r="D3018" s="18" t="s">
        <v>364</v>
      </c>
      <c r="E3018" s="18" t="s">
        <v>365</v>
      </c>
      <c r="F3018" s="18" t="s">
        <v>142</v>
      </c>
      <c r="G3018" s="18" t="s">
        <v>143</v>
      </c>
      <c r="H3018" s="24">
        <v>3.6871837944637297E-3</v>
      </c>
      <c r="I3018"/>
    </row>
    <row r="3019" spans="1:9" x14ac:dyDescent="0.25">
      <c r="A3019" s="18" t="s">
        <v>111</v>
      </c>
      <c r="B3019" s="18" t="s">
        <v>112</v>
      </c>
      <c r="C3019" s="18" t="s">
        <v>113</v>
      </c>
      <c r="D3019" s="18" t="s">
        <v>364</v>
      </c>
      <c r="E3019" s="18" t="s">
        <v>365</v>
      </c>
      <c r="F3019" s="18" t="s">
        <v>144</v>
      </c>
      <c r="G3019" s="18" t="s">
        <v>145</v>
      </c>
      <c r="H3019" s="24">
        <v>1.8004834764414885E-5</v>
      </c>
      <c r="I3019"/>
    </row>
    <row r="3020" spans="1:9" x14ac:dyDescent="0.25">
      <c r="A3020" s="18" t="s">
        <v>111</v>
      </c>
      <c r="B3020" s="18" t="s">
        <v>112</v>
      </c>
      <c r="C3020" s="18" t="s">
        <v>113</v>
      </c>
      <c r="D3020" s="18" t="s">
        <v>364</v>
      </c>
      <c r="E3020" s="18" t="s">
        <v>365</v>
      </c>
      <c r="F3020" s="18" t="s">
        <v>148</v>
      </c>
      <c r="G3020" s="18" t="s">
        <v>149</v>
      </c>
      <c r="H3020" s="24">
        <v>6.5875340016663727E-3</v>
      </c>
      <c r="I3020"/>
    </row>
    <row r="3021" spans="1:9" x14ac:dyDescent="0.25">
      <c r="A3021" s="18" t="s">
        <v>111</v>
      </c>
      <c r="B3021" s="18" t="s">
        <v>112</v>
      </c>
      <c r="C3021" s="18" t="s">
        <v>113</v>
      </c>
      <c r="D3021" s="18" t="s">
        <v>364</v>
      </c>
      <c r="E3021" s="18" t="s">
        <v>365</v>
      </c>
      <c r="F3021" s="18" t="s">
        <v>216</v>
      </c>
      <c r="G3021" s="18" t="s">
        <v>217</v>
      </c>
      <c r="H3021" s="24">
        <v>2.8318022851037657E-5</v>
      </c>
      <c r="I3021"/>
    </row>
    <row r="3022" spans="1:9" x14ac:dyDescent="0.25">
      <c r="A3022" s="18" t="s">
        <v>111</v>
      </c>
      <c r="B3022" s="18" t="s">
        <v>112</v>
      </c>
      <c r="C3022" s="18" t="s">
        <v>113</v>
      </c>
      <c r="D3022" s="18" t="s">
        <v>364</v>
      </c>
      <c r="E3022" s="18" t="s">
        <v>365</v>
      </c>
      <c r="F3022" s="18" t="s">
        <v>256</v>
      </c>
      <c r="G3022" s="18" t="s">
        <v>257</v>
      </c>
      <c r="H3022" s="24">
        <v>1.0050219862392522E-4</v>
      </c>
      <c r="I3022"/>
    </row>
    <row r="3023" spans="1:9" x14ac:dyDescent="0.25">
      <c r="A3023" s="18" t="s">
        <v>111</v>
      </c>
      <c r="B3023" s="18" t="s">
        <v>112</v>
      </c>
      <c r="C3023" s="18" t="s">
        <v>113</v>
      </c>
      <c r="D3023" s="18" t="s">
        <v>364</v>
      </c>
      <c r="E3023" s="18" t="s">
        <v>365</v>
      </c>
      <c r="F3023" s="18" t="s">
        <v>192</v>
      </c>
      <c r="G3023" s="18" t="s">
        <v>193</v>
      </c>
      <c r="H3023" s="24">
        <v>3.4365770007601951E-2</v>
      </c>
      <c r="I3023"/>
    </row>
    <row r="3024" spans="1:9" x14ac:dyDescent="0.25">
      <c r="A3024" s="18" t="s">
        <v>111</v>
      </c>
      <c r="B3024" s="18" t="s">
        <v>112</v>
      </c>
      <c r="C3024" s="18" t="s">
        <v>113</v>
      </c>
      <c r="D3024" s="18" t="s">
        <v>364</v>
      </c>
      <c r="E3024" s="18" t="s">
        <v>365</v>
      </c>
      <c r="F3024" s="18" t="s">
        <v>252</v>
      </c>
      <c r="G3024" s="18" t="s">
        <v>253</v>
      </c>
      <c r="H3024" s="24">
        <v>1.316714604404402E-5</v>
      </c>
      <c r="I3024"/>
    </row>
    <row r="3025" spans="1:9" x14ac:dyDescent="0.25">
      <c r="A3025" s="18" t="s">
        <v>111</v>
      </c>
      <c r="B3025" s="18" t="s">
        <v>112</v>
      </c>
      <c r="C3025" s="18" t="s">
        <v>113</v>
      </c>
      <c r="D3025" s="18" t="s">
        <v>364</v>
      </c>
      <c r="E3025" s="18" t="s">
        <v>365</v>
      </c>
      <c r="F3025" s="18" t="s">
        <v>224</v>
      </c>
      <c r="G3025" s="18" t="s">
        <v>225</v>
      </c>
      <c r="H3025" s="24">
        <v>4.475908578602471E-5</v>
      </c>
      <c r="I3025"/>
    </row>
    <row r="3026" spans="1:9" x14ac:dyDescent="0.25">
      <c r="A3026" s="18" t="s">
        <v>111</v>
      </c>
      <c r="B3026" s="18" t="s">
        <v>112</v>
      </c>
      <c r="C3026" s="18" t="s">
        <v>113</v>
      </c>
      <c r="D3026" s="18" t="s">
        <v>364</v>
      </c>
      <c r="E3026" s="18" t="s">
        <v>365</v>
      </c>
      <c r="F3026" s="18" t="s">
        <v>182</v>
      </c>
      <c r="G3026" s="18" t="s">
        <v>183</v>
      </c>
      <c r="H3026" s="24">
        <v>2.9496989099031347E-2</v>
      </c>
      <c r="I3026"/>
    </row>
    <row r="3027" spans="1:9" x14ac:dyDescent="0.25">
      <c r="A3027" s="18" t="s">
        <v>111</v>
      </c>
      <c r="B3027" s="18" t="s">
        <v>112</v>
      </c>
      <c r="C3027" s="18" t="s">
        <v>113</v>
      </c>
      <c r="D3027" s="18" t="s">
        <v>364</v>
      </c>
      <c r="E3027" s="18" t="s">
        <v>365</v>
      </c>
      <c r="F3027" s="18" t="s">
        <v>152</v>
      </c>
      <c r="G3027" s="18" t="s">
        <v>153</v>
      </c>
      <c r="H3027" s="24">
        <v>2.1905986059542412E-4</v>
      </c>
      <c r="I3027"/>
    </row>
    <row r="3028" spans="1:9" x14ac:dyDescent="0.25">
      <c r="A3028" s="18" t="s">
        <v>111</v>
      </c>
      <c r="B3028" s="18" t="s">
        <v>112</v>
      </c>
      <c r="C3028" s="18" t="s">
        <v>113</v>
      </c>
      <c r="D3028" s="18" t="s">
        <v>364</v>
      </c>
      <c r="E3028" s="18" t="s">
        <v>365</v>
      </c>
      <c r="F3028" s="18" t="s">
        <v>156</v>
      </c>
      <c r="G3028" s="18" t="s">
        <v>157</v>
      </c>
      <c r="H3028" s="24">
        <v>2.1786549805891772E-6</v>
      </c>
      <c r="I3028"/>
    </row>
    <row r="3029" spans="1:9" x14ac:dyDescent="0.25">
      <c r="A3029" s="18" t="s">
        <v>111</v>
      </c>
      <c r="B3029" s="18" t="s">
        <v>112</v>
      </c>
      <c r="C3029" s="18" t="s">
        <v>113</v>
      </c>
      <c r="D3029" s="18" t="s">
        <v>364</v>
      </c>
      <c r="E3029" s="18" t="s">
        <v>365</v>
      </c>
      <c r="F3029" s="18" t="s">
        <v>162</v>
      </c>
      <c r="G3029" s="18" t="s">
        <v>163</v>
      </c>
      <c r="H3029" s="24">
        <v>9.9284852162379364E-5</v>
      </c>
      <c r="I3029"/>
    </row>
    <row r="3030" spans="1:9" x14ac:dyDescent="0.25">
      <c r="A3030" s="18" t="s">
        <v>111</v>
      </c>
      <c r="B3030" s="18" t="s">
        <v>112</v>
      </c>
      <c r="C3030" s="18" t="s">
        <v>113</v>
      </c>
      <c r="D3030" s="18" t="s">
        <v>364</v>
      </c>
      <c r="E3030" s="18" t="s">
        <v>365</v>
      </c>
      <c r="F3030" s="18" t="s">
        <v>164</v>
      </c>
      <c r="G3030" s="18" t="s">
        <v>165</v>
      </c>
      <c r="H3030" s="24">
        <v>3.9538118112682858E-3</v>
      </c>
      <c r="I3030"/>
    </row>
    <row r="3031" spans="1:9" x14ac:dyDescent="0.25">
      <c r="A3031" s="18" t="s">
        <v>111</v>
      </c>
      <c r="B3031" s="18" t="s">
        <v>112</v>
      </c>
      <c r="C3031" s="18" t="s">
        <v>113</v>
      </c>
      <c r="D3031" s="18" t="s">
        <v>364</v>
      </c>
      <c r="E3031" s="18" t="s">
        <v>365</v>
      </c>
      <c r="F3031" s="18" t="s">
        <v>188</v>
      </c>
      <c r="G3031" s="18" t="s">
        <v>189</v>
      </c>
      <c r="H3031" s="24">
        <v>1.72507821826293E-2</v>
      </c>
      <c r="I3031"/>
    </row>
    <row r="3032" spans="1:9" x14ac:dyDescent="0.25">
      <c r="A3032" s="18" t="s">
        <v>111</v>
      </c>
      <c r="B3032" s="18" t="s">
        <v>112</v>
      </c>
      <c r="C3032" s="18" t="s">
        <v>113</v>
      </c>
      <c r="D3032" s="18" t="s">
        <v>364</v>
      </c>
      <c r="E3032" s="18" t="s">
        <v>365</v>
      </c>
      <c r="F3032" s="18" t="s">
        <v>166</v>
      </c>
      <c r="G3032" s="18" t="s">
        <v>167</v>
      </c>
      <c r="H3032" s="24">
        <v>1.0989391488557534E-4</v>
      </c>
      <c r="I3032"/>
    </row>
    <row r="3033" spans="1:9" x14ac:dyDescent="0.25">
      <c r="A3033" s="18" t="s">
        <v>111</v>
      </c>
      <c r="B3033" s="18" t="s">
        <v>112</v>
      </c>
      <c r="C3033" s="18" t="s">
        <v>113</v>
      </c>
      <c r="D3033" s="18" t="s">
        <v>364</v>
      </c>
      <c r="E3033" s="18" t="s">
        <v>365</v>
      </c>
      <c r="F3033" s="18" t="s">
        <v>168</v>
      </c>
      <c r="G3033" s="18" t="s">
        <v>169</v>
      </c>
      <c r="H3033" s="24">
        <v>6.8561192717115462E-6</v>
      </c>
      <c r="I3033"/>
    </row>
    <row r="3034" spans="1:9" x14ac:dyDescent="0.25">
      <c r="A3034" s="18" t="s">
        <v>111</v>
      </c>
      <c r="B3034" s="18" t="s">
        <v>112</v>
      </c>
      <c r="C3034" s="18" t="s">
        <v>113</v>
      </c>
      <c r="D3034" s="18" t="s">
        <v>364</v>
      </c>
      <c r="E3034" s="18" t="s">
        <v>365</v>
      </c>
      <c r="F3034" s="18" t="s">
        <v>170</v>
      </c>
      <c r="G3034" s="18" t="s">
        <v>171</v>
      </c>
      <c r="H3034" s="24">
        <v>3.4801602247903513E-7</v>
      </c>
      <c r="I3034"/>
    </row>
    <row r="3035" spans="1:9" x14ac:dyDescent="0.25">
      <c r="A3035" s="18" t="s">
        <v>111</v>
      </c>
      <c r="B3035" s="18" t="s">
        <v>112</v>
      </c>
      <c r="C3035" s="18" t="s">
        <v>113</v>
      </c>
      <c r="D3035" s="18" t="s">
        <v>364</v>
      </c>
      <c r="E3035" s="18" t="s">
        <v>365</v>
      </c>
      <c r="F3035" s="18" t="s">
        <v>228</v>
      </c>
      <c r="G3035" s="18" t="s">
        <v>229</v>
      </c>
      <c r="H3035" s="24">
        <v>2.1484406165476117E-3</v>
      </c>
      <c r="I3035"/>
    </row>
    <row r="3036" spans="1:9" x14ac:dyDescent="0.25">
      <c r="A3036" s="18" t="s">
        <v>111</v>
      </c>
      <c r="B3036" s="18" t="s">
        <v>112</v>
      </c>
      <c r="C3036" s="18" t="s">
        <v>113</v>
      </c>
      <c r="D3036" s="18" t="s">
        <v>364</v>
      </c>
      <c r="E3036" s="18" t="s">
        <v>365</v>
      </c>
      <c r="F3036" s="18" t="s">
        <v>172</v>
      </c>
      <c r="G3036" s="18" t="s">
        <v>173</v>
      </c>
      <c r="H3036" s="24">
        <v>6.8852513132668827E-5</v>
      </c>
      <c r="I3036"/>
    </row>
    <row r="3037" spans="1:9" x14ac:dyDescent="0.25">
      <c r="A3037" s="18" t="s">
        <v>111</v>
      </c>
      <c r="B3037" s="18" t="s">
        <v>112</v>
      </c>
      <c r="C3037" s="18" t="s">
        <v>113</v>
      </c>
      <c r="D3037" s="18" t="s">
        <v>364</v>
      </c>
      <c r="E3037" s="18" t="s">
        <v>365</v>
      </c>
      <c r="F3037" s="18" t="s">
        <v>174</v>
      </c>
      <c r="G3037" s="18" t="s">
        <v>175</v>
      </c>
      <c r="H3037" s="24">
        <v>9.2202773000225596E-3</v>
      </c>
      <c r="I3037"/>
    </row>
    <row r="3038" spans="1:9" x14ac:dyDescent="0.25">
      <c r="A3038" s="18" t="s">
        <v>111</v>
      </c>
      <c r="B3038" s="18" t="s">
        <v>112</v>
      </c>
      <c r="C3038" s="18" t="s">
        <v>113</v>
      </c>
      <c r="D3038" s="18" t="s">
        <v>364</v>
      </c>
      <c r="E3038" s="18" t="s">
        <v>365</v>
      </c>
      <c r="F3038" s="18" t="s">
        <v>190</v>
      </c>
      <c r="G3038" s="18" t="s">
        <v>191</v>
      </c>
      <c r="H3038" s="24">
        <v>1.9877947260519167E-6</v>
      </c>
      <c r="I3038"/>
    </row>
    <row r="3039" spans="1:9" x14ac:dyDescent="0.25">
      <c r="A3039" s="18" t="s">
        <v>111</v>
      </c>
      <c r="B3039" s="18" t="s">
        <v>112</v>
      </c>
      <c r="C3039" s="18" t="s">
        <v>113</v>
      </c>
      <c r="D3039" s="18" t="s">
        <v>364</v>
      </c>
      <c r="E3039" s="18" t="s">
        <v>365</v>
      </c>
      <c r="F3039" s="18" t="s">
        <v>124</v>
      </c>
      <c r="G3039" s="18" t="s">
        <v>125</v>
      </c>
      <c r="H3039" s="24">
        <v>2.3452924084913394E-3</v>
      </c>
      <c r="I3039"/>
    </row>
    <row r="3040" spans="1:9" x14ac:dyDescent="0.25">
      <c r="A3040" s="18" t="s">
        <v>111</v>
      </c>
      <c r="B3040" s="18" t="s">
        <v>112</v>
      </c>
      <c r="C3040" s="18" t="s">
        <v>113</v>
      </c>
      <c r="D3040" s="18" t="s">
        <v>364</v>
      </c>
      <c r="E3040" s="18" t="s">
        <v>365</v>
      </c>
      <c r="F3040" s="18" t="s">
        <v>176</v>
      </c>
      <c r="G3040" s="18" t="s">
        <v>177</v>
      </c>
      <c r="H3040" s="24">
        <v>9.5804944222088625E-6</v>
      </c>
      <c r="I3040"/>
    </row>
    <row r="3041" spans="1:9" x14ac:dyDescent="0.25">
      <c r="A3041" s="18" t="s">
        <v>111</v>
      </c>
      <c r="B3041" s="18" t="s">
        <v>112</v>
      </c>
      <c r="C3041" s="18" t="s">
        <v>113</v>
      </c>
      <c r="D3041" s="18" t="s">
        <v>240</v>
      </c>
      <c r="E3041" s="18" t="s">
        <v>241</v>
      </c>
      <c r="F3041" s="18" t="s">
        <v>210</v>
      </c>
      <c r="G3041" s="18" t="s">
        <v>211</v>
      </c>
      <c r="H3041" s="24">
        <v>2.1819974544523333E-6</v>
      </c>
      <c r="I3041"/>
    </row>
    <row r="3042" spans="1:9" x14ac:dyDescent="0.25">
      <c r="A3042" s="18" t="s">
        <v>111</v>
      </c>
      <c r="B3042" s="18" t="s">
        <v>112</v>
      </c>
      <c r="C3042" s="18" t="s">
        <v>113</v>
      </c>
      <c r="D3042" s="18" t="s">
        <v>240</v>
      </c>
      <c r="E3042" s="18" t="s">
        <v>241</v>
      </c>
      <c r="F3042" s="18" t="s">
        <v>128</v>
      </c>
      <c r="G3042" s="18" t="s">
        <v>129</v>
      </c>
      <c r="H3042" s="24">
        <v>8.7587330276478498E-2</v>
      </c>
      <c r="I3042"/>
    </row>
    <row r="3043" spans="1:9" x14ac:dyDescent="0.25">
      <c r="A3043" s="18" t="s">
        <v>111</v>
      </c>
      <c r="B3043" s="18" t="s">
        <v>112</v>
      </c>
      <c r="C3043" s="18" t="s">
        <v>113</v>
      </c>
      <c r="D3043" s="18" t="s">
        <v>240</v>
      </c>
      <c r="E3043" s="18" t="s">
        <v>241</v>
      </c>
      <c r="F3043" s="18" t="s">
        <v>202</v>
      </c>
      <c r="G3043" s="18" t="s">
        <v>203</v>
      </c>
      <c r="H3043" s="24">
        <v>7.1287347250448187E-6</v>
      </c>
      <c r="I3043"/>
    </row>
    <row r="3044" spans="1:9" x14ac:dyDescent="0.25">
      <c r="A3044" s="18" t="s">
        <v>111</v>
      </c>
      <c r="B3044" s="18" t="s">
        <v>112</v>
      </c>
      <c r="C3044" s="18" t="s">
        <v>113</v>
      </c>
      <c r="D3044" s="18" t="s">
        <v>240</v>
      </c>
      <c r="E3044" s="18" t="s">
        <v>241</v>
      </c>
      <c r="F3044" s="18" t="s">
        <v>130</v>
      </c>
      <c r="G3044" s="18" t="s">
        <v>131</v>
      </c>
      <c r="H3044" s="24">
        <v>4.8580559789477895E-4</v>
      </c>
      <c r="I3044"/>
    </row>
    <row r="3045" spans="1:9" x14ac:dyDescent="0.25">
      <c r="A3045" s="18" t="s">
        <v>111</v>
      </c>
      <c r="B3045" s="18" t="s">
        <v>112</v>
      </c>
      <c r="C3045" s="18" t="s">
        <v>113</v>
      </c>
      <c r="D3045" s="18" t="s">
        <v>240</v>
      </c>
      <c r="E3045" s="18" t="s">
        <v>241</v>
      </c>
      <c r="F3045" s="18" t="s">
        <v>180</v>
      </c>
      <c r="G3045" s="18" t="s">
        <v>181</v>
      </c>
      <c r="H3045" s="24">
        <v>9.8736783385596914E-4</v>
      </c>
      <c r="I3045"/>
    </row>
    <row r="3046" spans="1:9" x14ac:dyDescent="0.25">
      <c r="A3046" s="18" t="s">
        <v>111</v>
      </c>
      <c r="B3046" s="18" t="s">
        <v>112</v>
      </c>
      <c r="C3046" s="18" t="s">
        <v>113</v>
      </c>
      <c r="D3046" s="18" t="s">
        <v>240</v>
      </c>
      <c r="E3046" s="18" t="s">
        <v>241</v>
      </c>
      <c r="F3046" s="18" t="s">
        <v>136</v>
      </c>
      <c r="G3046" s="18" t="s">
        <v>137</v>
      </c>
      <c r="H3046" s="24">
        <v>1.1529852331676761E-4</v>
      </c>
      <c r="I3046"/>
    </row>
    <row r="3047" spans="1:9" x14ac:dyDescent="0.25">
      <c r="A3047" s="18" t="s">
        <v>111</v>
      </c>
      <c r="B3047" s="18" t="s">
        <v>112</v>
      </c>
      <c r="C3047" s="18" t="s">
        <v>113</v>
      </c>
      <c r="D3047" s="18" t="s">
        <v>240</v>
      </c>
      <c r="E3047" s="18" t="s">
        <v>241</v>
      </c>
      <c r="F3047" s="18" t="s">
        <v>248</v>
      </c>
      <c r="G3047" s="18" t="s">
        <v>249</v>
      </c>
      <c r="H3047" s="24">
        <v>5.7681416812912459E-4</v>
      </c>
      <c r="I3047"/>
    </row>
    <row r="3048" spans="1:9" x14ac:dyDescent="0.25">
      <c r="A3048" s="18" t="s">
        <v>111</v>
      </c>
      <c r="B3048" s="18" t="s">
        <v>112</v>
      </c>
      <c r="C3048" s="18" t="s">
        <v>113</v>
      </c>
      <c r="D3048" s="18" t="s">
        <v>240</v>
      </c>
      <c r="E3048" s="18" t="s">
        <v>241</v>
      </c>
      <c r="F3048" s="18" t="s">
        <v>238</v>
      </c>
      <c r="G3048" s="18" t="s">
        <v>239</v>
      </c>
      <c r="H3048" s="24">
        <v>3.9451654246810216E-5</v>
      </c>
      <c r="I3048"/>
    </row>
    <row r="3049" spans="1:9" x14ac:dyDescent="0.25">
      <c r="A3049" s="18" t="s">
        <v>111</v>
      </c>
      <c r="B3049" s="18" t="s">
        <v>112</v>
      </c>
      <c r="C3049" s="18" t="s">
        <v>113</v>
      </c>
      <c r="D3049" s="18" t="s">
        <v>240</v>
      </c>
      <c r="E3049" s="18" t="s">
        <v>241</v>
      </c>
      <c r="F3049" s="18" t="s">
        <v>138</v>
      </c>
      <c r="G3049" s="18" t="s">
        <v>139</v>
      </c>
      <c r="H3049" s="24">
        <v>2.7512176555685762E-5</v>
      </c>
      <c r="I3049"/>
    </row>
    <row r="3050" spans="1:9" x14ac:dyDescent="0.25">
      <c r="A3050" s="18" t="s">
        <v>111</v>
      </c>
      <c r="B3050" s="18" t="s">
        <v>112</v>
      </c>
      <c r="C3050" s="18" t="s">
        <v>113</v>
      </c>
      <c r="D3050" s="18" t="s">
        <v>240</v>
      </c>
      <c r="E3050" s="18" t="s">
        <v>241</v>
      </c>
      <c r="F3050" s="18" t="s">
        <v>140</v>
      </c>
      <c r="G3050" s="18" t="s">
        <v>141</v>
      </c>
      <c r="H3050" s="24">
        <v>0.14910260129224986</v>
      </c>
      <c r="I3050"/>
    </row>
    <row r="3051" spans="1:9" x14ac:dyDescent="0.25">
      <c r="A3051" s="18" t="s">
        <v>111</v>
      </c>
      <c r="B3051" s="18" t="s">
        <v>112</v>
      </c>
      <c r="C3051" s="18" t="s">
        <v>113</v>
      </c>
      <c r="D3051" s="18" t="s">
        <v>240</v>
      </c>
      <c r="E3051" s="18" t="s">
        <v>241</v>
      </c>
      <c r="F3051" s="18" t="s">
        <v>242</v>
      </c>
      <c r="G3051" s="18" t="s">
        <v>243</v>
      </c>
      <c r="H3051" s="24">
        <v>2.1134362004627996E-5</v>
      </c>
      <c r="I3051"/>
    </row>
    <row r="3052" spans="1:9" x14ac:dyDescent="0.25">
      <c r="A3052" s="18" t="s">
        <v>111</v>
      </c>
      <c r="B3052" s="18" t="s">
        <v>112</v>
      </c>
      <c r="C3052" s="18" t="s">
        <v>113</v>
      </c>
      <c r="D3052" s="18" t="s">
        <v>240</v>
      </c>
      <c r="E3052" s="18" t="s">
        <v>241</v>
      </c>
      <c r="F3052" s="18" t="s">
        <v>244</v>
      </c>
      <c r="G3052" s="18" t="s">
        <v>245</v>
      </c>
      <c r="H3052" s="24">
        <v>3.9905134723941433E-5</v>
      </c>
      <c r="I3052"/>
    </row>
    <row r="3053" spans="1:9" x14ac:dyDescent="0.25">
      <c r="A3053" s="18" t="s">
        <v>111</v>
      </c>
      <c r="B3053" s="18" t="s">
        <v>112</v>
      </c>
      <c r="C3053" s="18" t="s">
        <v>113</v>
      </c>
      <c r="D3053" s="18" t="s">
        <v>240</v>
      </c>
      <c r="E3053" s="18" t="s">
        <v>241</v>
      </c>
      <c r="F3053" s="18" t="s">
        <v>214</v>
      </c>
      <c r="G3053" s="18" t="s">
        <v>215</v>
      </c>
      <c r="H3053" s="24">
        <v>4.4348329821606178E-2</v>
      </c>
      <c r="I3053"/>
    </row>
    <row r="3054" spans="1:9" x14ac:dyDescent="0.25">
      <c r="A3054" s="18" t="s">
        <v>111</v>
      </c>
      <c r="B3054" s="18" t="s">
        <v>112</v>
      </c>
      <c r="C3054" s="18" t="s">
        <v>113</v>
      </c>
      <c r="D3054" s="18" t="s">
        <v>240</v>
      </c>
      <c r="E3054" s="18" t="s">
        <v>241</v>
      </c>
      <c r="F3054" s="18" t="s">
        <v>142</v>
      </c>
      <c r="G3054" s="18" t="s">
        <v>143</v>
      </c>
      <c r="H3054" s="24">
        <v>2.2470447527158832E-3</v>
      </c>
      <c r="I3054"/>
    </row>
    <row r="3055" spans="1:9" x14ac:dyDescent="0.25">
      <c r="A3055" s="18" t="s">
        <v>111</v>
      </c>
      <c r="B3055" s="18" t="s">
        <v>112</v>
      </c>
      <c r="C3055" s="18" t="s">
        <v>113</v>
      </c>
      <c r="D3055" s="18" t="s">
        <v>240</v>
      </c>
      <c r="E3055" s="18" t="s">
        <v>241</v>
      </c>
      <c r="F3055" s="18" t="s">
        <v>146</v>
      </c>
      <c r="G3055" s="18" t="s">
        <v>147</v>
      </c>
      <c r="H3055" s="24">
        <v>7.666049471940932E-5</v>
      </c>
      <c r="I3055"/>
    </row>
    <row r="3056" spans="1:9" x14ac:dyDescent="0.25">
      <c r="A3056" s="18" t="s">
        <v>111</v>
      </c>
      <c r="B3056" s="18" t="s">
        <v>112</v>
      </c>
      <c r="C3056" s="18" t="s">
        <v>113</v>
      </c>
      <c r="D3056" s="18" t="s">
        <v>240</v>
      </c>
      <c r="E3056" s="18" t="s">
        <v>241</v>
      </c>
      <c r="F3056" s="18" t="s">
        <v>148</v>
      </c>
      <c r="G3056" s="18" t="s">
        <v>149</v>
      </c>
      <c r="H3056" s="24">
        <v>1.5651520693478656E-4</v>
      </c>
      <c r="I3056"/>
    </row>
    <row r="3057" spans="1:9" x14ac:dyDescent="0.25">
      <c r="A3057" s="18" t="s">
        <v>111</v>
      </c>
      <c r="B3057" s="18" t="s">
        <v>112</v>
      </c>
      <c r="C3057" s="18" t="s">
        <v>113</v>
      </c>
      <c r="D3057" s="18" t="s">
        <v>240</v>
      </c>
      <c r="E3057" s="18" t="s">
        <v>241</v>
      </c>
      <c r="F3057" s="18" t="s">
        <v>216</v>
      </c>
      <c r="G3057" s="18" t="s">
        <v>217</v>
      </c>
      <c r="H3057" s="24">
        <v>3.7192222988220547E-3</v>
      </c>
      <c r="I3057"/>
    </row>
    <row r="3058" spans="1:9" x14ac:dyDescent="0.25">
      <c r="A3058" s="18" t="s">
        <v>111</v>
      </c>
      <c r="B3058" s="18" t="s">
        <v>112</v>
      </c>
      <c r="C3058" s="18" t="s">
        <v>113</v>
      </c>
      <c r="D3058" s="18" t="s">
        <v>240</v>
      </c>
      <c r="E3058" s="18" t="s">
        <v>241</v>
      </c>
      <c r="F3058" s="18" t="s">
        <v>184</v>
      </c>
      <c r="G3058" s="18" t="s">
        <v>185</v>
      </c>
      <c r="H3058" s="24">
        <v>4.3429812136186827E-3</v>
      </c>
      <c r="I3058"/>
    </row>
    <row r="3059" spans="1:9" x14ac:dyDescent="0.25">
      <c r="A3059" s="18" t="s">
        <v>111</v>
      </c>
      <c r="B3059" s="18" t="s">
        <v>112</v>
      </c>
      <c r="C3059" s="18" t="s">
        <v>113</v>
      </c>
      <c r="D3059" s="18" t="s">
        <v>240</v>
      </c>
      <c r="E3059" s="18" t="s">
        <v>241</v>
      </c>
      <c r="F3059" s="18" t="s">
        <v>150</v>
      </c>
      <c r="G3059" s="18" t="s">
        <v>151</v>
      </c>
      <c r="H3059" s="24">
        <v>2.3912222715492789E-3</v>
      </c>
      <c r="I3059"/>
    </row>
    <row r="3060" spans="1:9" x14ac:dyDescent="0.25">
      <c r="A3060" s="18" t="s">
        <v>111</v>
      </c>
      <c r="B3060" s="18" t="s">
        <v>112</v>
      </c>
      <c r="C3060" s="18" t="s">
        <v>113</v>
      </c>
      <c r="D3060" s="18" t="s">
        <v>240</v>
      </c>
      <c r="E3060" s="18" t="s">
        <v>241</v>
      </c>
      <c r="F3060" s="18" t="s">
        <v>218</v>
      </c>
      <c r="G3060" s="18" t="s">
        <v>219</v>
      </c>
      <c r="H3060" s="24">
        <v>4.4322669651740494E-6</v>
      </c>
      <c r="I3060"/>
    </row>
    <row r="3061" spans="1:9" x14ac:dyDescent="0.25">
      <c r="A3061" s="18" t="s">
        <v>111</v>
      </c>
      <c r="B3061" s="18" t="s">
        <v>112</v>
      </c>
      <c r="C3061" s="18" t="s">
        <v>113</v>
      </c>
      <c r="D3061" s="18" t="s">
        <v>240</v>
      </c>
      <c r="E3061" s="18" t="s">
        <v>241</v>
      </c>
      <c r="F3061" s="18" t="s">
        <v>192</v>
      </c>
      <c r="G3061" s="18" t="s">
        <v>193</v>
      </c>
      <c r="H3061" s="24">
        <v>5.7412284706325228E-2</v>
      </c>
      <c r="I3061"/>
    </row>
    <row r="3062" spans="1:9" x14ac:dyDescent="0.25">
      <c r="A3062" s="18" t="s">
        <v>111</v>
      </c>
      <c r="B3062" s="18" t="s">
        <v>112</v>
      </c>
      <c r="C3062" s="18" t="s">
        <v>113</v>
      </c>
      <c r="D3062" s="18" t="s">
        <v>240</v>
      </c>
      <c r="E3062" s="18" t="s">
        <v>241</v>
      </c>
      <c r="F3062" s="18" t="s">
        <v>220</v>
      </c>
      <c r="G3062" s="18" t="s">
        <v>221</v>
      </c>
      <c r="H3062" s="24">
        <v>8.3430306118652091E-3</v>
      </c>
      <c r="I3062"/>
    </row>
    <row r="3063" spans="1:9" x14ac:dyDescent="0.25">
      <c r="A3063" s="18" t="s">
        <v>111</v>
      </c>
      <c r="B3063" s="18" t="s">
        <v>112</v>
      </c>
      <c r="C3063" s="18" t="s">
        <v>113</v>
      </c>
      <c r="D3063" s="18" t="s">
        <v>240</v>
      </c>
      <c r="E3063" s="18" t="s">
        <v>241</v>
      </c>
      <c r="F3063" s="18" t="s">
        <v>224</v>
      </c>
      <c r="G3063" s="18" t="s">
        <v>225</v>
      </c>
      <c r="H3063" s="24">
        <v>1.1537936490058265E-2</v>
      </c>
      <c r="I3063"/>
    </row>
    <row r="3064" spans="1:9" x14ac:dyDescent="0.25">
      <c r="A3064" s="18" t="s">
        <v>111</v>
      </c>
      <c r="B3064" s="18" t="s">
        <v>112</v>
      </c>
      <c r="C3064" s="18" t="s">
        <v>113</v>
      </c>
      <c r="D3064" s="18" t="s">
        <v>240</v>
      </c>
      <c r="E3064" s="18" t="s">
        <v>241</v>
      </c>
      <c r="F3064" s="18" t="s">
        <v>182</v>
      </c>
      <c r="G3064" s="18" t="s">
        <v>183</v>
      </c>
      <c r="H3064" s="24">
        <v>0.20077823979011289</v>
      </c>
      <c r="I3064"/>
    </row>
    <row r="3065" spans="1:9" x14ac:dyDescent="0.25">
      <c r="A3065" s="18" t="s">
        <v>111</v>
      </c>
      <c r="B3065" s="18" t="s">
        <v>112</v>
      </c>
      <c r="C3065" s="18" t="s">
        <v>113</v>
      </c>
      <c r="D3065" s="18" t="s">
        <v>240</v>
      </c>
      <c r="E3065" s="18" t="s">
        <v>241</v>
      </c>
      <c r="F3065" s="18" t="s">
        <v>230</v>
      </c>
      <c r="G3065" s="18" t="s">
        <v>231</v>
      </c>
      <c r="H3065" s="24">
        <v>0.18592970503294939</v>
      </c>
      <c r="I3065"/>
    </row>
    <row r="3066" spans="1:9" x14ac:dyDescent="0.25">
      <c r="A3066" s="18" t="s">
        <v>111</v>
      </c>
      <c r="B3066" s="18" t="s">
        <v>112</v>
      </c>
      <c r="C3066" s="18" t="s">
        <v>113</v>
      </c>
      <c r="D3066" s="18" t="s">
        <v>240</v>
      </c>
      <c r="E3066" s="18" t="s">
        <v>241</v>
      </c>
      <c r="F3066" s="18" t="s">
        <v>186</v>
      </c>
      <c r="G3066" s="18" t="s">
        <v>187</v>
      </c>
      <c r="H3066" s="24">
        <v>5.4392172706831275E-5</v>
      </c>
      <c r="I3066"/>
    </row>
    <row r="3067" spans="1:9" x14ac:dyDescent="0.25">
      <c r="A3067" s="18" t="s">
        <v>111</v>
      </c>
      <c r="B3067" s="18" t="s">
        <v>112</v>
      </c>
      <c r="C3067" s="18" t="s">
        <v>113</v>
      </c>
      <c r="D3067" s="18" t="s">
        <v>240</v>
      </c>
      <c r="E3067" s="18" t="s">
        <v>241</v>
      </c>
      <c r="F3067" s="18" t="s">
        <v>232</v>
      </c>
      <c r="G3067" s="18" t="s">
        <v>233</v>
      </c>
      <c r="H3067" s="24">
        <v>0.35530048896994115</v>
      </c>
      <c r="I3067"/>
    </row>
    <row r="3068" spans="1:9" x14ac:dyDescent="0.25">
      <c r="A3068" s="18" t="s">
        <v>111</v>
      </c>
      <c r="B3068" s="18" t="s">
        <v>112</v>
      </c>
      <c r="C3068" s="18" t="s">
        <v>113</v>
      </c>
      <c r="D3068" s="18" t="s">
        <v>240</v>
      </c>
      <c r="E3068" s="18" t="s">
        <v>241</v>
      </c>
      <c r="F3068" s="18" t="s">
        <v>152</v>
      </c>
      <c r="G3068" s="18" t="s">
        <v>153</v>
      </c>
      <c r="H3068" s="24">
        <v>2.1817417348843723E-4</v>
      </c>
      <c r="I3068"/>
    </row>
    <row r="3069" spans="1:9" x14ac:dyDescent="0.25">
      <c r="A3069" s="18" t="s">
        <v>111</v>
      </c>
      <c r="B3069" s="18" t="s">
        <v>112</v>
      </c>
      <c r="C3069" s="18" t="s">
        <v>113</v>
      </c>
      <c r="D3069" s="18" t="s">
        <v>240</v>
      </c>
      <c r="E3069" s="18" t="s">
        <v>241</v>
      </c>
      <c r="F3069" s="18" t="s">
        <v>156</v>
      </c>
      <c r="G3069" s="18" t="s">
        <v>157</v>
      </c>
      <c r="H3069" s="24">
        <v>1.2158251434158768E-5</v>
      </c>
      <c r="I3069"/>
    </row>
    <row r="3070" spans="1:9" x14ac:dyDescent="0.25">
      <c r="A3070" s="18" t="s">
        <v>111</v>
      </c>
      <c r="B3070" s="18" t="s">
        <v>112</v>
      </c>
      <c r="C3070" s="18" t="s">
        <v>113</v>
      </c>
      <c r="D3070" s="18" t="s">
        <v>240</v>
      </c>
      <c r="E3070" s="18" t="s">
        <v>241</v>
      </c>
      <c r="F3070" s="18" t="s">
        <v>246</v>
      </c>
      <c r="G3070" s="18" t="s">
        <v>247</v>
      </c>
      <c r="H3070" s="24">
        <v>9.0116224806497517E-5</v>
      </c>
      <c r="I3070"/>
    </row>
    <row r="3071" spans="1:9" x14ac:dyDescent="0.25">
      <c r="A3071" s="18" t="s">
        <v>111</v>
      </c>
      <c r="B3071" s="18" t="s">
        <v>112</v>
      </c>
      <c r="C3071" s="18" t="s">
        <v>113</v>
      </c>
      <c r="D3071" s="18" t="s">
        <v>240</v>
      </c>
      <c r="E3071" s="18" t="s">
        <v>241</v>
      </c>
      <c r="F3071" s="18" t="s">
        <v>234</v>
      </c>
      <c r="G3071" s="18" t="s">
        <v>235</v>
      </c>
      <c r="H3071" s="24">
        <v>1.3027679106685499</v>
      </c>
      <c r="I3071"/>
    </row>
    <row r="3072" spans="1:9" x14ac:dyDescent="0.25">
      <c r="A3072" s="18" t="s">
        <v>111</v>
      </c>
      <c r="B3072" s="18" t="s">
        <v>112</v>
      </c>
      <c r="C3072" s="18" t="s">
        <v>113</v>
      </c>
      <c r="D3072" s="18" t="s">
        <v>240</v>
      </c>
      <c r="E3072" s="18" t="s">
        <v>241</v>
      </c>
      <c r="F3072" s="18" t="s">
        <v>162</v>
      </c>
      <c r="G3072" s="18" t="s">
        <v>163</v>
      </c>
      <c r="H3072" s="24">
        <v>8.1925535419582774E-5</v>
      </c>
      <c r="I3072"/>
    </row>
    <row r="3073" spans="1:9" x14ac:dyDescent="0.25">
      <c r="A3073" s="18" t="s">
        <v>111</v>
      </c>
      <c r="B3073" s="18" t="s">
        <v>112</v>
      </c>
      <c r="C3073" s="18" t="s">
        <v>113</v>
      </c>
      <c r="D3073" s="18" t="s">
        <v>240</v>
      </c>
      <c r="E3073" s="18" t="s">
        <v>241</v>
      </c>
      <c r="F3073" s="18" t="s">
        <v>164</v>
      </c>
      <c r="G3073" s="18" t="s">
        <v>165</v>
      </c>
      <c r="H3073" s="24">
        <v>6.7183889766994478E-2</v>
      </c>
      <c r="I3073"/>
    </row>
    <row r="3074" spans="1:9" x14ac:dyDescent="0.25">
      <c r="A3074" s="18" t="s">
        <v>111</v>
      </c>
      <c r="B3074" s="18" t="s">
        <v>112</v>
      </c>
      <c r="C3074" s="18" t="s">
        <v>113</v>
      </c>
      <c r="D3074" s="18" t="s">
        <v>240</v>
      </c>
      <c r="E3074" s="18" t="s">
        <v>241</v>
      </c>
      <c r="F3074" s="18" t="s">
        <v>188</v>
      </c>
      <c r="G3074" s="18" t="s">
        <v>189</v>
      </c>
      <c r="H3074" s="24">
        <v>7.0232709311739685E-3</v>
      </c>
      <c r="I3074"/>
    </row>
    <row r="3075" spans="1:9" x14ac:dyDescent="0.25">
      <c r="A3075" s="18" t="s">
        <v>111</v>
      </c>
      <c r="B3075" s="18" t="s">
        <v>112</v>
      </c>
      <c r="C3075" s="18" t="s">
        <v>113</v>
      </c>
      <c r="D3075" s="18" t="s">
        <v>240</v>
      </c>
      <c r="E3075" s="18" t="s">
        <v>241</v>
      </c>
      <c r="F3075" s="18" t="s">
        <v>166</v>
      </c>
      <c r="G3075" s="18" t="s">
        <v>167</v>
      </c>
      <c r="H3075" s="24">
        <v>8.3115719897199601E-4</v>
      </c>
      <c r="I3075"/>
    </row>
    <row r="3076" spans="1:9" x14ac:dyDescent="0.25">
      <c r="A3076" s="18" t="s">
        <v>111</v>
      </c>
      <c r="B3076" s="18" t="s">
        <v>112</v>
      </c>
      <c r="C3076" s="18" t="s">
        <v>113</v>
      </c>
      <c r="D3076" s="18" t="s">
        <v>240</v>
      </c>
      <c r="E3076" s="18" t="s">
        <v>241</v>
      </c>
      <c r="F3076" s="18" t="s">
        <v>228</v>
      </c>
      <c r="G3076" s="18" t="s">
        <v>229</v>
      </c>
      <c r="H3076" s="24">
        <v>1.5618197999599196E-3</v>
      </c>
      <c r="I3076"/>
    </row>
    <row r="3077" spans="1:9" x14ac:dyDescent="0.25">
      <c r="A3077" s="18" t="s">
        <v>111</v>
      </c>
      <c r="B3077" s="18" t="s">
        <v>112</v>
      </c>
      <c r="C3077" s="18" t="s">
        <v>113</v>
      </c>
      <c r="D3077" s="18" t="s">
        <v>240</v>
      </c>
      <c r="E3077" s="18" t="s">
        <v>241</v>
      </c>
      <c r="F3077" s="18" t="s">
        <v>172</v>
      </c>
      <c r="G3077" s="18" t="s">
        <v>173</v>
      </c>
      <c r="H3077" s="24">
        <v>4.8451379969161719E-2</v>
      </c>
      <c r="I3077"/>
    </row>
    <row r="3078" spans="1:9" x14ac:dyDescent="0.25">
      <c r="A3078" s="18" t="s">
        <v>111</v>
      </c>
      <c r="B3078" s="18" t="s">
        <v>112</v>
      </c>
      <c r="C3078" s="18" t="s">
        <v>113</v>
      </c>
      <c r="D3078" s="18" t="s">
        <v>240</v>
      </c>
      <c r="E3078" s="18" t="s">
        <v>241</v>
      </c>
      <c r="F3078" s="18" t="s">
        <v>174</v>
      </c>
      <c r="G3078" s="18" t="s">
        <v>175</v>
      </c>
      <c r="H3078" s="24">
        <v>0.13313035477006482</v>
      </c>
      <c r="I3078"/>
    </row>
    <row r="3079" spans="1:9" x14ac:dyDescent="0.25">
      <c r="A3079" s="18" t="s">
        <v>111</v>
      </c>
      <c r="B3079" s="18" t="s">
        <v>112</v>
      </c>
      <c r="C3079" s="18" t="s">
        <v>113</v>
      </c>
      <c r="D3079" s="18" t="s">
        <v>240</v>
      </c>
      <c r="E3079" s="18" t="s">
        <v>241</v>
      </c>
      <c r="F3079" s="18" t="s">
        <v>190</v>
      </c>
      <c r="G3079" s="18" t="s">
        <v>191</v>
      </c>
      <c r="H3079" s="24">
        <v>1.8736493521485765E-5</v>
      </c>
      <c r="I3079"/>
    </row>
    <row r="3080" spans="1:9" x14ac:dyDescent="0.25">
      <c r="A3080" s="18" t="s">
        <v>111</v>
      </c>
      <c r="B3080" s="18" t="s">
        <v>112</v>
      </c>
      <c r="C3080" s="18" t="s">
        <v>113</v>
      </c>
      <c r="D3080" s="18" t="s">
        <v>240</v>
      </c>
      <c r="E3080" s="18" t="s">
        <v>241</v>
      </c>
      <c r="F3080" s="18" t="s">
        <v>124</v>
      </c>
      <c r="G3080" s="18" t="s">
        <v>125</v>
      </c>
      <c r="H3080" s="24">
        <v>5.4587696291878204E-3</v>
      </c>
      <c r="I3080"/>
    </row>
    <row r="3081" spans="1:9" x14ac:dyDescent="0.25">
      <c r="A3081" s="18" t="s">
        <v>111</v>
      </c>
      <c r="B3081" s="18" t="s">
        <v>112</v>
      </c>
      <c r="C3081" s="18" t="s">
        <v>113</v>
      </c>
      <c r="D3081" s="18" t="s">
        <v>240</v>
      </c>
      <c r="E3081" s="18" t="s">
        <v>241</v>
      </c>
      <c r="F3081" s="18" t="s">
        <v>176</v>
      </c>
      <c r="G3081" s="18" t="s">
        <v>177</v>
      </c>
      <c r="H3081" s="24">
        <v>3.1954519251239088E-6</v>
      </c>
      <c r="I3081"/>
    </row>
    <row r="3082" spans="1:9" x14ac:dyDescent="0.25">
      <c r="A3082" s="18" t="s">
        <v>111</v>
      </c>
      <c r="B3082" s="18" t="s">
        <v>112</v>
      </c>
      <c r="C3082" s="18" t="s">
        <v>113</v>
      </c>
      <c r="D3082" s="18" t="s">
        <v>240</v>
      </c>
      <c r="E3082" s="18" t="s">
        <v>241</v>
      </c>
      <c r="F3082" s="18" t="s">
        <v>208</v>
      </c>
      <c r="G3082" s="18" t="s">
        <v>209</v>
      </c>
      <c r="H3082" s="24">
        <v>1.9132679940691333</v>
      </c>
      <c r="I3082"/>
    </row>
    <row r="3083" spans="1:9" x14ac:dyDescent="0.25">
      <c r="A3083" s="18" t="s">
        <v>111</v>
      </c>
      <c r="B3083" s="18" t="s">
        <v>112</v>
      </c>
      <c r="C3083" s="18" t="s">
        <v>113</v>
      </c>
      <c r="D3083" s="18" t="s">
        <v>342</v>
      </c>
      <c r="E3083" s="18" t="s">
        <v>343</v>
      </c>
      <c r="F3083" s="18" t="s">
        <v>286</v>
      </c>
      <c r="G3083" s="18" t="s">
        <v>287</v>
      </c>
      <c r="H3083" s="24">
        <v>1.8070567166866069E-5</v>
      </c>
      <c r="I3083"/>
    </row>
    <row r="3084" spans="1:9" x14ac:dyDescent="0.25">
      <c r="A3084" s="18" t="s">
        <v>111</v>
      </c>
      <c r="B3084" s="18" t="s">
        <v>112</v>
      </c>
      <c r="C3084" s="18" t="s">
        <v>113</v>
      </c>
      <c r="D3084" s="18" t="s">
        <v>342</v>
      </c>
      <c r="E3084" s="18" t="s">
        <v>343</v>
      </c>
      <c r="F3084" s="18" t="s">
        <v>128</v>
      </c>
      <c r="G3084" s="18" t="s">
        <v>129</v>
      </c>
      <c r="H3084" s="24">
        <v>1.6828784951687294E-3</v>
      </c>
      <c r="I3084"/>
    </row>
    <row r="3085" spans="1:9" x14ac:dyDescent="0.25">
      <c r="A3085" s="18" t="s">
        <v>111</v>
      </c>
      <c r="B3085" s="18" t="s">
        <v>112</v>
      </c>
      <c r="C3085" s="18" t="s">
        <v>113</v>
      </c>
      <c r="D3085" s="18" t="s">
        <v>342</v>
      </c>
      <c r="E3085" s="18" t="s">
        <v>343</v>
      </c>
      <c r="F3085" s="18" t="s">
        <v>198</v>
      </c>
      <c r="G3085" s="18" t="s">
        <v>199</v>
      </c>
      <c r="H3085" s="24">
        <v>3.8674019274021185E-2</v>
      </c>
      <c r="I3085"/>
    </row>
    <row r="3086" spans="1:9" x14ac:dyDescent="0.25">
      <c r="A3086" s="18" t="s">
        <v>111</v>
      </c>
      <c r="B3086" s="18" t="s">
        <v>112</v>
      </c>
      <c r="C3086" s="18" t="s">
        <v>113</v>
      </c>
      <c r="D3086" s="18" t="s">
        <v>342</v>
      </c>
      <c r="E3086" s="18" t="s">
        <v>343</v>
      </c>
      <c r="F3086" s="18" t="s">
        <v>202</v>
      </c>
      <c r="G3086" s="18" t="s">
        <v>203</v>
      </c>
      <c r="H3086" s="24">
        <v>3.9659822148095067E-5</v>
      </c>
      <c r="I3086"/>
    </row>
    <row r="3087" spans="1:9" x14ac:dyDescent="0.25">
      <c r="A3087" s="18" t="s">
        <v>111</v>
      </c>
      <c r="B3087" s="18" t="s">
        <v>112</v>
      </c>
      <c r="C3087" s="18" t="s">
        <v>113</v>
      </c>
      <c r="D3087" s="18" t="s">
        <v>342</v>
      </c>
      <c r="E3087" s="18" t="s">
        <v>343</v>
      </c>
      <c r="F3087" s="18" t="s">
        <v>180</v>
      </c>
      <c r="G3087" s="18" t="s">
        <v>181</v>
      </c>
      <c r="H3087" s="24">
        <v>8.0989794634296928E-7</v>
      </c>
      <c r="I3087"/>
    </row>
    <row r="3088" spans="1:9" x14ac:dyDescent="0.25">
      <c r="A3088" s="18" t="s">
        <v>111</v>
      </c>
      <c r="B3088" s="18" t="s">
        <v>112</v>
      </c>
      <c r="C3088" s="18" t="s">
        <v>113</v>
      </c>
      <c r="D3088" s="18" t="s">
        <v>342</v>
      </c>
      <c r="E3088" s="18" t="s">
        <v>343</v>
      </c>
      <c r="F3088" s="18" t="s">
        <v>140</v>
      </c>
      <c r="G3088" s="18" t="s">
        <v>141</v>
      </c>
      <c r="H3088" s="24">
        <v>3.9314318562216709E-4</v>
      </c>
      <c r="I3088"/>
    </row>
    <row r="3089" spans="1:9" x14ac:dyDescent="0.25">
      <c r="A3089" s="18" t="s">
        <v>111</v>
      </c>
      <c r="B3089" s="18" t="s">
        <v>112</v>
      </c>
      <c r="C3089" s="18" t="s">
        <v>113</v>
      </c>
      <c r="D3089" s="18" t="s">
        <v>342</v>
      </c>
      <c r="E3089" s="18" t="s">
        <v>343</v>
      </c>
      <c r="F3089" s="18" t="s">
        <v>192</v>
      </c>
      <c r="G3089" s="18" t="s">
        <v>193</v>
      </c>
      <c r="H3089" s="24">
        <v>1.151288740795166E-3</v>
      </c>
      <c r="I3089"/>
    </row>
    <row r="3090" spans="1:9" x14ac:dyDescent="0.25">
      <c r="A3090" s="18" t="s">
        <v>111</v>
      </c>
      <c r="B3090" s="18" t="s">
        <v>112</v>
      </c>
      <c r="C3090" s="18" t="s">
        <v>113</v>
      </c>
      <c r="D3090" s="18" t="s">
        <v>342</v>
      </c>
      <c r="E3090" s="18" t="s">
        <v>343</v>
      </c>
      <c r="F3090" s="18" t="s">
        <v>182</v>
      </c>
      <c r="G3090" s="18" t="s">
        <v>183</v>
      </c>
      <c r="H3090" s="24">
        <v>1.9332590539382394E-3</v>
      </c>
      <c r="I3090"/>
    </row>
    <row r="3091" spans="1:9" x14ac:dyDescent="0.25">
      <c r="A3091" s="18" t="s">
        <v>111</v>
      </c>
      <c r="B3091" s="18" t="s">
        <v>112</v>
      </c>
      <c r="C3091" s="18" t="s">
        <v>113</v>
      </c>
      <c r="D3091" s="18" t="s">
        <v>342</v>
      </c>
      <c r="E3091" s="18" t="s">
        <v>343</v>
      </c>
      <c r="F3091" s="18" t="s">
        <v>156</v>
      </c>
      <c r="G3091" s="18" t="s">
        <v>157</v>
      </c>
      <c r="H3091" s="24">
        <v>7.6237070201621856E-6</v>
      </c>
      <c r="I3091"/>
    </row>
    <row r="3092" spans="1:9" x14ac:dyDescent="0.25">
      <c r="A3092" s="18" t="s">
        <v>111</v>
      </c>
      <c r="B3092" s="18" t="s">
        <v>112</v>
      </c>
      <c r="C3092" s="18" t="s">
        <v>113</v>
      </c>
      <c r="D3092" s="18" t="s">
        <v>342</v>
      </c>
      <c r="E3092" s="18" t="s">
        <v>343</v>
      </c>
      <c r="F3092" s="18" t="s">
        <v>164</v>
      </c>
      <c r="G3092" s="18" t="s">
        <v>165</v>
      </c>
      <c r="H3092" s="24">
        <v>1.0378383028754716E-3</v>
      </c>
      <c r="I3092"/>
    </row>
    <row r="3093" spans="1:9" x14ac:dyDescent="0.25">
      <c r="A3093" s="18" t="s">
        <v>111</v>
      </c>
      <c r="B3093" s="18" t="s">
        <v>112</v>
      </c>
      <c r="C3093" s="18" t="s">
        <v>113</v>
      </c>
      <c r="D3093" s="18" t="s">
        <v>342</v>
      </c>
      <c r="E3093" s="18" t="s">
        <v>343</v>
      </c>
      <c r="F3093" s="18" t="s">
        <v>168</v>
      </c>
      <c r="G3093" s="18" t="s">
        <v>169</v>
      </c>
      <c r="H3093" s="24">
        <v>4.0109607338059596E-5</v>
      </c>
      <c r="I3093"/>
    </row>
    <row r="3094" spans="1:9" x14ac:dyDescent="0.25">
      <c r="A3094" s="18" t="s">
        <v>111</v>
      </c>
      <c r="B3094" s="18" t="s">
        <v>112</v>
      </c>
      <c r="C3094" s="18" t="s">
        <v>113</v>
      </c>
      <c r="D3094" s="18" t="s">
        <v>342</v>
      </c>
      <c r="E3094" s="18" t="s">
        <v>343</v>
      </c>
      <c r="F3094" s="18" t="s">
        <v>170</v>
      </c>
      <c r="G3094" s="18" t="s">
        <v>171</v>
      </c>
      <c r="H3094" s="24">
        <v>3.0246692525503179E-5</v>
      </c>
      <c r="I3094"/>
    </row>
    <row r="3095" spans="1:9" x14ac:dyDescent="0.25">
      <c r="A3095" s="18" t="s">
        <v>111</v>
      </c>
      <c r="B3095" s="18" t="s">
        <v>112</v>
      </c>
      <c r="C3095" s="18" t="s">
        <v>113</v>
      </c>
      <c r="D3095" s="18" t="s">
        <v>342</v>
      </c>
      <c r="E3095" s="18" t="s">
        <v>343</v>
      </c>
      <c r="F3095" s="18" t="s">
        <v>174</v>
      </c>
      <c r="G3095" s="18" t="s">
        <v>175</v>
      </c>
      <c r="H3095" s="24">
        <v>2.2048837562013111E-3</v>
      </c>
      <c r="I3095"/>
    </row>
    <row r="3096" spans="1:9" x14ac:dyDescent="0.25">
      <c r="A3096" s="18" t="s">
        <v>111</v>
      </c>
      <c r="B3096" s="18" t="s">
        <v>112</v>
      </c>
      <c r="C3096" s="18" t="s">
        <v>113</v>
      </c>
      <c r="D3096" s="18" t="s">
        <v>342</v>
      </c>
      <c r="E3096" s="18" t="s">
        <v>343</v>
      </c>
      <c r="F3096" s="18" t="s">
        <v>190</v>
      </c>
      <c r="G3096" s="18" t="s">
        <v>191</v>
      </c>
      <c r="H3096" s="24">
        <v>8.7857597727642903E-7</v>
      </c>
      <c r="I3096"/>
    </row>
    <row r="3097" spans="1:9" x14ac:dyDescent="0.25">
      <c r="A3097" s="18" t="s">
        <v>111</v>
      </c>
      <c r="B3097" s="18" t="s">
        <v>112</v>
      </c>
      <c r="C3097" s="18" t="s">
        <v>113</v>
      </c>
      <c r="D3097" s="18" t="s">
        <v>342</v>
      </c>
      <c r="E3097" s="18" t="s">
        <v>343</v>
      </c>
      <c r="F3097" s="18" t="s">
        <v>124</v>
      </c>
      <c r="G3097" s="18" t="s">
        <v>125</v>
      </c>
      <c r="H3097" s="24">
        <v>1.7052429610861469E-3</v>
      </c>
      <c r="I3097"/>
    </row>
    <row r="3098" spans="1:9" x14ac:dyDescent="0.25">
      <c r="A3098" s="18" t="s">
        <v>111</v>
      </c>
      <c r="B3098" s="18" t="s">
        <v>112</v>
      </c>
      <c r="C3098" s="18" t="s">
        <v>113</v>
      </c>
      <c r="D3098" s="18" t="s">
        <v>282</v>
      </c>
      <c r="E3098" s="18" t="s">
        <v>283</v>
      </c>
      <c r="F3098" s="18" t="s">
        <v>286</v>
      </c>
      <c r="G3098" s="18" t="s">
        <v>287</v>
      </c>
      <c r="H3098" s="24">
        <v>1.6578889694757025E-4</v>
      </c>
      <c r="I3098"/>
    </row>
    <row r="3099" spans="1:9" x14ac:dyDescent="0.25">
      <c r="A3099" s="18" t="s">
        <v>111</v>
      </c>
      <c r="B3099" s="18" t="s">
        <v>112</v>
      </c>
      <c r="C3099" s="18" t="s">
        <v>113</v>
      </c>
      <c r="D3099" s="18" t="s">
        <v>282</v>
      </c>
      <c r="E3099" s="18" t="s">
        <v>283</v>
      </c>
      <c r="F3099" s="18" t="s">
        <v>128</v>
      </c>
      <c r="G3099" s="18" t="s">
        <v>129</v>
      </c>
      <c r="H3099" s="24">
        <v>2.9565310069128994E-4</v>
      </c>
      <c r="I3099"/>
    </row>
    <row r="3100" spans="1:9" x14ac:dyDescent="0.25">
      <c r="A3100" s="18" t="s">
        <v>111</v>
      </c>
      <c r="B3100" s="18" t="s">
        <v>112</v>
      </c>
      <c r="C3100" s="18" t="s">
        <v>113</v>
      </c>
      <c r="D3100" s="18" t="s">
        <v>282</v>
      </c>
      <c r="E3100" s="18" t="s">
        <v>283</v>
      </c>
      <c r="F3100" s="18" t="s">
        <v>198</v>
      </c>
      <c r="G3100" s="18" t="s">
        <v>199</v>
      </c>
      <c r="H3100" s="24">
        <v>1.1011646059176821</v>
      </c>
      <c r="I3100"/>
    </row>
    <row r="3101" spans="1:9" x14ac:dyDescent="0.25">
      <c r="A3101" s="18" t="s">
        <v>111</v>
      </c>
      <c r="B3101" s="18" t="s">
        <v>112</v>
      </c>
      <c r="C3101" s="18" t="s">
        <v>113</v>
      </c>
      <c r="D3101" s="18" t="s">
        <v>282</v>
      </c>
      <c r="E3101" s="18" t="s">
        <v>283</v>
      </c>
      <c r="F3101" s="18" t="s">
        <v>132</v>
      </c>
      <c r="G3101" s="18" t="s">
        <v>133</v>
      </c>
      <c r="H3101" s="24">
        <v>2.9187065853348484E-6</v>
      </c>
      <c r="I3101"/>
    </row>
    <row r="3102" spans="1:9" x14ac:dyDescent="0.25">
      <c r="A3102" s="18" t="s">
        <v>111</v>
      </c>
      <c r="B3102" s="18" t="s">
        <v>112</v>
      </c>
      <c r="C3102" s="18" t="s">
        <v>113</v>
      </c>
      <c r="D3102" s="18" t="s">
        <v>282</v>
      </c>
      <c r="E3102" s="18" t="s">
        <v>283</v>
      </c>
      <c r="F3102" s="18" t="s">
        <v>180</v>
      </c>
      <c r="G3102" s="18" t="s">
        <v>181</v>
      </c>
      <c r="H3102" s="24">
        <v>3.0929196247466724</v>
      </c>
      <c r="I3102"/>
    </row>
    <row r="3103" spans="1:9" x14ac:dyDescent="0.25">
      <c r="A3103" s="18" t="s">
        <v>111</v>
      </c>
      <c r="B3103" s="18" t="s">
        <v>112</v>
      </c>
      <c r="C3103" s="18" t="s">
        <v>113</v>
      </c>
      <c r="D3103" s="18" t="s">
        <v>282</v>
      </c>
      <c r="E3103" s="18" t="s">
        <v>283</v>
      </c>
      <c r="F3103" s="18" t="s">
        <v>294</v>
      </c>
      <c r="G3103" s="18" t="s">
        <v>295</v>
      </c>
      <c r="H3103" s="24">
        <v>1.3015802023353359E-5</v>
      </c>
      <c r="I3103"/>
    </row>
    <row r="3104" spans="1:9" x14ac:dyDescent="0.25">
      <c r="A3104" s="18" t="s">
        <v>111</v>
      </c>
      <c r="B3104" s="18" t="s">
        <v>112</v>
      </c>
      <c r="C3104" s="18" t="s">
        <v>113</v>
      </c>
      <c r="D3104" s="18" t="s">
        <v>282</v>
      </c>
      <c r="E3104" s="18" t="s">
        <v>283</v>
      </c>
      <c r="F3104" s="18" t="s">
        <v>140</v>
      </c>
      <c r="G3104" s="18" t="s">
        <v>141</v>
      </c>
      <c r="H3104" s="24">
        <v>1.7627139495037569E-4</v>
      </c>
      <c r="I3104"/>
    </row>
    <row r="3105" spans="1:9" x14ac:dyDescent="0.25">
      <c r="A3105" s="18" t="s">
        <v>111</v>
      </c>
      <c r="B3105" s="18" t="s">
        <v>112</v>
      </c>
      <c r="C3105" s="18" t="s">
        <v>113</v>
      </c>
      <c r="D3105" s="18" t="s">
        <v>282</v>
      </c>
      <c r="E3105" s="18" t="s">
        <v>283</v>
      </c>
      <c r="F3105" s="18" t="s">
        <v>142</v>
      </c>
      <c r="G3105" s="18" t="s">
        <v>143</v>
      </c>
      <c r="H3105" s="24">
        <v>3.1062794713140603E-6</v>
      </c>
      <c r="I3105"/>
    </row>
    <row r="3106" spans="1:9" x14ac:dyDescent="0.25">
      <c r="A3106" s="18" t="s">
        <v>111</v>
      </c>
      <c r="B3106" s="18" t="s">
        <v>112</v>
      </c>
      <c r="C3106" s="18" t="s">
        <v>113</v>
      </c>
      <c r="D3106" s="18" t="s">
        <v>282</v>
      </c>
      <c r="E3106" s="18" t="s">
        <v>283</v>
      </c>
      <c r="F3106" s="18" t="s">
        <v>184</v>
      </c>
      <c r="G3106" s="18" t="s">
        <v>185</v>
      </c>
      <c r="H3106" s="24">
        <v>5.6884251342256054E-2</v>
      </c>
      <c r="I3106"/>
    </row>
    <row r="3107" spans="1:9" x14ac:dyDescent="0.25">
      <c r="A3107" s="18" t="s">
        <v>111</v>
      </c>
      <c r="B3107" s="18" t="s">
        <v>112</v>
      </c>
      <c r="C3107" s="18" t="s">
        <v>113</v>
      </c>
      <c r="D3107" s="18" t="s">
        <v>282</v>
      </c>
      <c r="E3107" s="18" t="s">
        <v>283</v>
      </c>
      <c r="F3107" s="18" t="s">
        <v>296</v>
      </c>
      <c r="G3107" s="18" t="s">
        <v>297</v>
      </c>
      <c r="H3107" s="24">
        <v>1.7663263321220065E-3</v>
      </c>
      <c r="I3107"/>
    </row>
    <row r="3108" spans="1:9" x14ac:dyDescent="0.25">
      <c r="A3108" s="18" t="s">
        <v>111</v>
      </c>
      <c r="B3108" s="18" t="s">
        <v>112</v>
      </c>
      <c r="C3108" s="18" t="s">
        <v>113</v>
      </c>
      <c r="D3108" s="18" t="s">
        <v>282</v>
      </c>
      <c r="E3108" s="18" t="s">
        <v>283</v>
      </c>
      <c r="F3108" s="18" t="s">
        <v>218</v>
      </c>
      <c r="G3108" s="18" t="s">
        <v>219</v>
      </c>
      <c r="H3108" s="24">
        <v>4.6537872070107913E-4</v>
      </c>
      <c r="I3108"/>
    </row>
    <row r="3109" spans="1:9" x14ac:dyDescent="0.25">
      <c r="A3109" s="18" t="s">
        <v>111</v>
      </c>
      <c r="B3109" s="18" t="s">
        <v>112</v>
      </c>
      <c r="C3109" s="18" t="s">
        <v>113</v>
      </c>
      <c r="D3109" s="18" t="s">
        <v>282</v>
      </c>
      <c r="E3109" s="18" t="s">
        <v>283</v>
      </c>
      <c r="F3109" s="18" t="s">
        <v>192</v>
      </c>
      <c r="G3109" s="18" t="s">
        <v>193</v>
      </c>
      <c r="H3109" s="24">
        <v>1.5009367391604725E-4</v>
      </c>
      <c r="I3109"/>
    </row>
    <row r="3110" spans="1:9" x14ac:dyDescent="0.25">
      <c r="A3110" s="18" t="s">
        <v>111</v>
      </c>
      <c r="B3110" s="18" t="s">
        <v>112</v>
      </c>
      <c r="C3110" s="18" t="s">
        <v>113</v>
      </c>
      <c r="D3110" s="18" t="s">
        <v>282</v>
      </c>
      <c r="E3110" s="18" t="s">
        <v>283</v>
      </c>
      <c r="F3110" s="18" t="s">
        <v>288</v>
      </c>
      <c r="G3110" s="18" t="s">
        <v>289</v>
      </c>
      <c r="H3110" s="24">
        <v>1.4096321255244596E-3</v>
      </c>
      <c r="I3110"/>
    </row>
    <row r="3111" spans="1:9" x14ac:dyDescent="0.25">
      <c r="A3111" s="18" t="s">
        <v>111</v>
      </c>
      <c r="B3111" s="18" t="s">
        <v>112</v>
      </c>
      <c r="C3111" s="18" t="s">
        <v>113</v>
      </c>
      <c r="D3111" s="18" t="s">
        <v>282</v>
      </c>
      <c r="E3111" s="18" t="s">
        <v>283</v>
      </c>
      <c r="F3111" s="18" t="s">
        <v>222</v>
      </c>
      <c r="G3111" s="18" t="s">
        <v>223</v>
      </c>
      <c r="H3111" s="24">
        <v>4.4974078298260411E-4</v>
      </c>
      <c r="I3111"/>
    </row>
    <row r="3112" spans="1:9" x14ac:dyDescent="0.25">
      <c r="A3112" s="18" t="s">
        <v>111</v>
      </c>
      <c r="B3112" s="18" t="s">
        <v>112</v>
      </c>
      <c r="C3112" s="18" t="s">
        <v>113</v>
      </c>
      <c r="D3112" s="18" t="s">
        <v>282</v>
      </c>
      <c r="E3112" s="18" t="s">
        <v>283</v>
      </c>
      <c r="F3112" s="18" t="s">
        <v>252</v>
      </c>
      <c r="G3112" s="18" t="s">
        <v>253</v>
      </c>
      <c r="H3112" s="24">
        <v>6.6048114043485262E-6</v>
      </c>
      <c r="I3112"/>
    </row>
    <row r="3113" spans="1:9" x14ac:dyDescent="0.25">
      <c r="A3113" s="18" t="s">
        <v>111</v>
      </c>
      <c r="B3113" s="18" t="s">
        <v>112</v>
      </c>
      <c r="C3113" s="18" t="s">
        <v>113</v>
      </c>
      <c r="D3113" s="18" t="s">
        <v>282</v>
      </c>
      <c r="E3113" s="18" t="s">
        <v>283</v>
      </c>
      <c r="F3113" s="18" t="s">
        <v>224</v>
      </c>
      <c r="G3113" s="18" t="s">
        <v>225</v>
      </c>
      <c r="H3113" s="24">
        <v>6.4813853224560736E-2</v>
      </c>
      <c r="I3113"/>
    </row>
    <row r="3114" spans="1:9" x14ac:dyDescent="0.25">
      <c r="A3114" s="18" t="s">
        <v>111</v>
      </c>
      <c r="B3114" s="18" t="s">
        <v>112</v>
      </c>
      <c r="C3114" s="18" t="s">
        <v>113</v>
      </c>
      <c r="D3114" s="18" t="s">
        <v>282</v>
      </c>
      <c r="E3114" s="18" t="s">
        <v>283</v>
      </c>
      <c r="F3114" s="18" t="s">
        <v>290</v>
      </c>
      <c r="G3114" s="18" t="s">
        <v>291</v>
      </c>
      <c r="H3114" s="24">
        <v>1.3256592523200852</v>
      </c>
      <c r="I3114"/>
    </row>
    <row r="3115" spans="1:9" x14ac:dyDescent="0.25">
      <c r="A3115" s="18" t="s">
        <v>111</v>
      </c>
      <c r="B3115" s="18" t="s">
        <v>112</v>
      </c>
      <c r="C3115" s="18" t="s">
        <v>113</v>
      </c>
      <c r="D3115" s="18" t="s">
        <v>282</v>
      </c>
      <c r="E3115" s="18" t="s">
        <v>283</v>
      </c>
      <c r="F3115" s="18" t="s">
        <v>182</v>
      </c>
      <c r="G3115" s="18" t="s">
        <v>183</v>
      </c>
      <c r="H3115" s="24">
        <v>8.8443896364427781E-3</v>
      </c>
      <c r="I3115"/>
    </row>
    <row r="3116" spans="1:9" x14ac:dyDescent="0.25">
      <c r="A3116" s="18" t="s">
        <v>111</v>
      </c>
      <c r="B3116" s="18" t="s">
        <v>112</v>
      </c>
      <c r="C3116" s="18" t="s">
        <v>113</v>
      </c>
      <c r="D3116" s="18" t="s">
        <v>282</v>
      </c>
      <c r="E3116" s="18" t="s">
        <v>283</v>
      </c>
      <c r="F3116" s="18" t="s">
        <v>230</v>
      </c>
      <c r="G3116" s="18" t="s">
        <v>231</v>
      </c>
      <c r="H3116" s="24">
        <v>7.7829081892821159E-3</v>
      </c>
      <c r="I3116"/>
    </row>
    <row r="3117" spans="1:9" x14ac:dyDescent="0.25">
      <c r="A3117" s="18" t="s">
        <v>111</v>
      </c>
      <c r="B3117" s="18" t="s">
        <v>112</v>
      </c>
      <c r="C3117" s="18" t="s">
        <v>113</v>
      </c>
      <c r="D3117" s="18" t="s">
        <v>282</v>
      </c>
      <c r="E3117" s="18" t="s">
        <v>283</v>
      </c>
      <c r="F3117" s="18" t="s">
        <v>186</v>
      </c>
      <c r="G3117" s="18" t="s">
        <v>187</v>
      </c>
      <c r="H3117" s="24">
        <v>1.6315177231705177E-3</v>
      </c>
      <c r="I3117"/>
    </row>
    <row r="3118" spans="1:9" x14ac:dyDescent="0.25">
      <c r="A3118" s="18" t="s">
        <v>111</v>
      </c>
      <c r="B3118" s="18" t="s">
        <v>112</v>
      </c>
      <c r="C3118" s="18" t="s">
        <v>113</v>
      </c>
      <c r="D3118" s="18" t="s">
        <v>282</v>
      </c>
      <c r="E3118" s="18" t="s">
        <v>283</v>
      </c>
      <c r="F3118" s="18" t="s">
        <v>232</v>
      </c>
      <c r="G3118" s="18" t="s">
        <v>233</v>
      </c>
      <c r="H3118" s="24">
        <v>1.6660071031318682E-2</v>
      </c>
      <c r="I3118"/>
    </row>
    <row r="3119" spans="1:9" x14ac:dyDescent="0.25">
      <c r="A3119" s="18" t="s">
        <v>111</v>
      </c>
      <c r="B3119" s="18" t="s">
        <v>112</v>
      </c>
      <c r="C3119" s="18" t="s">
        <v>113</v>
      </c>
      <c r="D3119" s="18" t="s">
        <v>282</v>
      </c>
      <c r="E3119" s="18" t="s">
        <v>283</v>
      </c>
      <c r="F3119" s="18" t="s">
        <v>272</v>
      </c>
      <c r="G3119" s="18" t="s">
        <v>273</v>
      </c>
      <c r="H3119" s="24">
        <v>1.0843556193075453E-3</v>
      </c>
      <c r="I3119"/>
    </row>
    <row r="3120" spans="1:9" x14ac:dyDescent="0.25">
      <c r="A3120" s="18" t="s">
        <v>111</v>
      </c>
      <c r="B3120" s="18" t="s">
        <v>112</v>
      </c>
      <c r="C3120" s="18" t="s">
        <v>113</v>
      </c>
      <c r="D3120" s="18" t="s">
        <v>282</v>
      </c>
      <c r="E3120" s="18" t="s">
        <v>283</v>
      </c>
      <c r="F3120" s="18" t="s">
        <v>152</v>
      </c>
      <c r="G3120" s="18" t="s">
        <v>153</v>
      </c>
      <c r="H3120" s="24">
        <v>1.3837220691472362E-5</v>
      </c>
      <c r="I3120"/>
    </row>
    <row r="3121" spans="1:9" x14ac:dyDescent="0.25">
      <c r="A3121" s="18" t="s">
        <v>111</v>
      </c>
      <c r="B3121" s="18" t="s">
        <v>112</v>
      </c>
      <c r="C3121" s="18" t="s">
        <v>113</v>
      </c>
      <c r="D3121" s="18" t="s">
        <v>282</v>
      </c>
      <c r="E3121" s="18" t="s">
        <v>283</v>
      </c>
      <c r="F3121" s="18" t="s">
        <v>292</v>
      </c>
      <c r="G3121" s="18" t="s">
        <v>293</v>
      </c>
      <c r="H3121" s="24">
        <v>2.6169770611750716E-4</v>
      </c>
      <c r="I3121"/>
    </row>
    <row r="3122" spans="1:9" x14ac:dyDescent="0.25">
      <c r="A3122" s="18" t="s">
        <v>111</v>
      </c>
      <c r="B3122" s="18" t="s">
        <v>112</v>
      </c>
      <c r="C3122" s="18" t="s">
        <v>113</v>
      </c>
      <c r="D3122" s="18" t="s">
        <v>282</v>
      </c>
      <c r="E3122" s="18" t="s">
        <v>283</v>
      </c>
      <c r="F3122" s="18" t="s">
        <v>156</v>
      </c>
      <c r="G3122" s="18" t="s">
        <v>157</v>
      </c>
      <c r="H3122" s="24">
        <v>5.7753905487590921E-5</v>
      </c>
      <c r="I3122"/>
    </row>
    <row r="3123" spans="1:9" x14ac:dyDescent="0.25">
      <c r="A3123" s="18" t="s">
        <v>111</v>
      </c>
      <c r="B3123" s="18" t="s">
        <v>112</v>
      </c>
      <c r="C3123" s="18" t="s">
        <v>113</v>
      </c>
      <c r="D3123" s="18" t="s">
        <v>282</v>
      </c>
      <c r="E3123" s="18" t="s">
        <v>283</v>
      </c>
      <c r="F3123" s="18" t="s">
        <v>234</v>
      </c>
      <c r="G3123" s="18" t="s">
        <v>235</v>
      </c>
      <c r="H3123" s="24">
        <v>6.0421451999516929E-2</v>
      </c>
      <c r="I3123"/>
    </row>
    <row r="3124" spans="1:9" x14ac:dyDescent="0.25">
      <c r="A3124" s="18" t="s">
        <v>111</v>
      </c>
      <c r="B3124" s="18" t="s">
        <v>112</v>
      </c>
      <c r="C3124" s="18" t="s">
        <v>113</v>
      </c>
      <c r="D3124" s="18" t="s">
        <v>282</v>
      </c>
      <c r="E3124" s="18" t="s">
        <v>283</v>
      </c>
      <c r="F3124" s="18" t="s">
        <v>164</v>
      </c>
      <c r="G3124" s="18" t="s">
        <v>165</v>
      </c>
      <c r="H3124" s="24">
        <v>3.9097585966893619E-4</v>
      </c>
      <c r="I3124"/>
    </row>
    <row r="3125" spans="1:9" x14ac:dyDescent="0.25">
      <c r="A3125" s="18" t="s">
        <v>111</v>
      </c>
      <c r="B3125" s="18" t="s">
        <v>112</v>
      </c>
      <c r="C3125" s="18" t="s">
        <v>113</v>
      </c>
      <c r="D3125" s="18" t="s">
        <v>282</v>
      </c>
      <c r="E3125" s="18" t="s">
        <v>283</v>
      </c>
      <c r="F3125" s="18" t="s">
        <v>304</v>
      </c>
      <c r="G3125" s="18" t="s">
        <v>305</v>
      </c>
      <c r="H3125" s="24">
        <v>1.7640256542039506E-4</v>
      </c>
      <c r="I3125"/>
    </row>
    <row r="3126" spans="1:9" x14ac:dyDescent="0.25">
      <c r="A3126" s="18" t="s">
        <v>111</v>
      </c>
      <c r="B3126" s="18" t="s">
        <v>112</v>
      </c>
      <c r="C3126" s="18" t="s">
        <v>113</v>
      </c>
      <c r="D3126" s="18" t="s">
        <v>282</v>
      </c>
      <c r="E3126" s="18" t="s">
        <v>283</v>
      </c>
      <c r="F3126" s="18" t="s">
        <v>228</v>
      </c>
      <c r="G3126" s="18" t="s">
        <v>229</v>
      </c>
      <c r="H3126" s="24">
        <v>3.2206715786408758E-5</v>
      </c>
      <c r="I3126"/>
    </row>
    <row r="3127" spans="1:9" x14ac:dyDescent="0.25">
      <c r="A3127" s="18" t="s">
        <v>111</v>
      </c>
      <c r="B3127" s="18" t="s">
        <v>112</v>
      </c>
      <c r="C3127" s="18" t="s">
        <v>113</v>
      </c>
      <c r="D3127" s="18" t="s">
        <v>282</v>
      </c>
      <c r="E3127" s="18" t="s">
        <v>283</v>
      </c>
      <c r="F3127" s="18" t="s">
        <v>172</v>
      </c>
      <c r="G3127" s="18" t="s">
        <v>173</v>
      </c>
      <c r="H3127" s="24">
        <v>2.1929331211429277E-2</v>
      </c>
      <c r="I3127"/>
    </row>
    <row r="3128" spans="1:9" x14ac:dyDescent="0.25">
      <c r="A3128" s="18" t="s">
        <v>111</v>
      </c>
      <c r="B3128" s="18" t="s">
        <v>112</v>
      </c>
      <c r="C3128" s="18" t="s">
        <v>113</v>
      </c>
      <c r="D3128" s="18" t="s">
        <v>282</v>
      </c>
      <c r="E3128" s="18" t="s">
        <v>283</v>
      </c>
      <c r="F3128" s="18" t="s">
        <v>190</v>
      </c>
      <c r="G3128" s="18" t="s">
        <v>191</v>
      </c>
      <c r="H3128" s="24">
        <v>1.2773051508295816E-5</v>
      </c>
      <c r="I3128"/>
    </row>
    <row r="3129" spans="1:9" x14ac:dyDescent="0.25">
      <c r="A3129" s="18" t="s">
        <v>111</v>
      </c>
      <c r="B3129" s="18" t="s">
        <v>112</v>
      </c>
      <c r="C3129" s="18" t="s">
        <v>113</v>
      </c>
      <c r="D3129" s="18" t="s">
        <v>282</v>
      </c>
      <c r="E3129" s="18" t="s">
        <v>283</v>
      </c>
      <c r="F3129" s="18" t="s">
        <v>124</v>
      </c>
      <c r="G3129" s="18" t="s">
        <v>125</v>
      </c>
      <c r="H3129" s="24">
        <v>2.0710484221809745E-3</v>
      </c>
      <c r="I3129"/>
    </row>
    <row r="3130" spans="1:9" x14ac:dyDescent="0.25">
      <c r="A3130" s="18" t="s">
        <v>111</v>
      </c>
      <c r="B3130" s="18" t="s">
        <v>112</v>
      </c>
      <c r="C3130" s="18" t="s">
        <v>113</v>
      </c>
      <c r="D3130" s="18" t="s">
        <v>282</v>
      </c>
      <c r="E3130" s="18" t="s">
        <v>283</v>
      </c>
      <c r="F3130" s="18" t="s">
        <v>284</v>
      </c>
      <c r="G3130" s="18" t="s">
        <v>285</v>
      </c>
      <c r="H3130" s="24">
        <v>4.6475736941339683E-5</v>
      </c>
      <c r="I3130"/>
    </row>
    <row r="3131" spans="1:9" x14ac:dyDescent="0.25">
      <c r="A3131" s="18" t="s">
        <v>111</v>
      </c>
      <c r="B3131" s="18" t="s">
        <v>112</v>
      </c>
      <c r="C3131" s="18" t="s">
        <v>113</v>
      </c>
      <c r="D3131" s="18" t="s">
        <v>282</v>
      </c>
      <c r="E3131" s="18" t="s">
        <v>283</v>
      </c>
      <c r="F3131" s="18" t="s">
        <v>208</v>
      </c>
      <c r="G3131" s="18" t="s">
        <v>209</v>
      </c>
      <c r="H3131" s="24">
        <v>7.6965409659019046E-2</v>
      </c>
      <c r="I3131"/>
    </row>
    <row r="3132" spans="1:9" x14ac:dyDescent="0.25">
      <c r="A3132" s="18" t="s">
        <v>111</v>
      </c>
      <c r="B3132" s="18" t="s">
        <v>112</v>
      </c>
      <c r="C3132" s="18" t="s">
        <v>113</v>
      </c>
      <c r="D3132" s="18" t="s">
        <v>350</v>
      </c>
      <c r="E3132" s="18" t="s">
        <v>351</v>
      </c>
      <c r="F3132" s="18" t="s">
        <v>128</v>
      </c>
      <c r="G3132" s="18" t="s">
        <v>129</v>
      </c>
      <c r="H3132" s="24">
        <v>2.2645142023998526E-5</v>
      </c>
      <c r="I3132"/>
    </row>
    <row r="3133" spans="1:9" x14ac:dyDescent="0.25">
      <c r="A3133" s="18" t="s">
        <v>111</v>
      </c>
      <c r="B3133" s="18" t="s">
        <v>112</v>
      </c>
      <c r="C3133" s="18" t="s">
        <v>113</v>
      </c>
      <c r="D3133" s="18" t="s">
        <v>350</v>
      </c>
      <c r="E3133" s="18" t="s">
        <v>351</v>
      </c>
      <c r="F3133" s="18" t="s">
        <v>198</v>
      </c>
      <c r="G3133" s="18" t="s">
        <v>199</v>
      </c>
      <c r="H3133" s="24">
        <v>1.6053740105685566</v>
      </c>
      <c r="I3133"/>
    </row>
    <row r="3134" spans="1:9" x14ac:dyDescent="0.25">
      <c r="A3134" s="18" t="s">
        <v>111</v>
      </c>
      <c r="B3134" s="18" t="s">
        <v>112</v>
      </c>
      <c r="C3134" s="18" t="s">
        <v>113</v>
      </c>
      <c r="D3134" s="18" t="s">
        <v>350</v>
      </c>
      <c r="E3134" s="18" t="s">
        <v>351</v>
      </c>
      <c r="F3134" s="18" t="s">
        <v>200</v>
      </c>
      <c r="G3134" s="18" t="s">
        <v>201</v>
      </c>
      <c r="H3134" s="24">
        <v>5.894185384698043E-6</v>
      </c>
      <c r="I3134"/>
    </row>
    <row r="3135" spans="1:9" x14ac:dyDescent="0.25">
      <c r="A3135" s="18" t="s">
        <v>111</v>
      </c>
      <c r="B3135" s="18" t="s">
        <v>112</v>
      </c>
      <c r="C3135" s="18" t="s">
        <v>113</v>
      </c>
      <c r="D3135" s="18" t="s">
        <v>350</v>
      </c>
      <c r="E3135" s="18" t="s">
        <v>351</v>
      </c>
      <c r="F3135" s="18" t="s">
        <v>322</v>
      </c>
      <c r="G3135" s="18" t="s">
        <v>323</v>
      </c>
      <c r="H3135" s="24">
        <v>4.1479175496795089E-5</v>
      </c>
      <c r="I3135"/>
    </row>
    <row r="3136" spans="1:9" x14ac:dyDescent="0.25">
      <c r="A3136" s="18" t="s">
        <v>111</v>
      </c>
      <c r="B3136" s="18" t="s">
        <v>112</v>
      </c>
      <c r="C3136" s="18" t="s">
        <v>113</v>
      </c>
      <c r="D3136" s="18" t="s">
        <v>350</v>
      </c>
      <c r="E3136" s="18" t="s">
        <v>351</v>
      </c>
      <c r="F3136" s="18" t="s">
        <v>130</v>
      </c>
      <c r="G3136" s="18" t="s">
        <v>131</v>
      </c>
      <c r="H3136" s="24">
        <v>2.7011613785491675E-2</v>
      </c>
      <c r="I3136"/>
    </row>
    <row r="3137" spans="1:9" x14ac:dyDescent="0.25">
      <c r="A3137" s="18" t="s">
        <v>111</v>
      </c>
      <c r="B3137" s="18" t="s">
        <v>112</v>
      </c>
      <c r="C3137" s="18" t="s">
        <v>113</v>
      </c>
      <c r="D3137" s="18" t="s">
        <v>350</v>
      </c>
      <c r="E3137" s="18" t="s">
        <v>351</v>
      </c>
      <c r="F3137" s="18" t="s">
        <v>132</v>
      </c>
      <c r="G3137" s="18" t="s">
        <v>133</v>
      </c>
      <c r="H3137" s="24">
        <v>1.1206636573255748E-6</v>
      </c>
      <c r="I3137"/>
    </row>
    <row r="3138" spans="1:9" x14ac:dyDescent="0.25">
      <c r="A3138" s="18" t="s">
        <v>111</v>
      </c>
      <c r="B3138" s="18" t="s">
        <v>112</v>
      </c>
      <c r="C3138" s="18" t="s">
        <v>113</v>
      </c>
      <c r="D3138" s="18" t="s">
        <v>350</v>
      </c>
      <c r="E3138" s="18" t="s">
        <v>351</v>
      </c>
      <c r="F3138" s="18" t="s">
        <v>138</v>
      </c>
      <c r="G3138" s="18" t="s">
        <v>139</v>
      </c>
      <c r="H3138" s="24">
        <v>5.3428701105276717E-5</v>
      </c>
      <c r="I3138"/>
    </row>
    <row r="3139" spans="1:9" x14ac:dyDescent="0.25">
      <c r="A3139" s="18" t="s">
        <v>111</v>
      </c>
      <c r="B3139" s="18" t="s">
        <v>112</v>
      </c>
      <c r="C3139" s="18" t="s">
        <v>113</v>
      </c>
      <c r="D3139" s="18" t="s">
        <v>350</v>
      </c>
      <c r="E3139" s="18" t="s">
        <v>351</v>
      </c>
      <c r="F3139" s="18" t="s">
        <v>186</v>
      </c>
      <c r="G3139" s="18" t="s">
        <v>187</v>
      </c>
      <c r="H3139" s="24">
        <v>2.595449347252472E-5</v>
      </c>
      <c r="I3139"/>
    </row>
    <row r="3140" spans="1:9" x14ac:dyDescent="0.25">
      <c r="A3140" s="18" t="s">
        <v>111</v>
      </c>
      <c r="B3140" s="18" t="s">
        <v>112</v>
      </c>
      <c r="C3140" s="18" t="s">
        <v>113</v>
      </c>
      <c r="D3140" s="18" t="s">
        <v>350</v>
      </c>
      <c r="E3140" s="18" t="s">
        <v>351</v>
      </c>
      <c r="F3140" s="18" t="s">
        <v>162</v>
      </c>
      <c r="G3140" s="18" t="s">
        <v>163</v>
      </c>
      <c r="H3140" s="24">
        <v>8.3311135547319806E-4</v>
      </c>
      <c r="I3140"/>
    </row>
    <row r="3141" spans="1:9" x14ac:dyDescent="0.25">
      <c r="A3141" s="18" t="s">
        <v>111</v>
      </c>
      <c r="B3141" s="18" t="s">
        <v>112</v>
      </c>
      <c r="C3141" s="18" t="s">
        <v>113</v>
      </c>
      <c r="D3141" s="18" t="s">
        <v>350</v>
      </c>
      <c r="E3141" s="18" t="s">
        <v>351</v>
      </c>
      <c r="F3141" s="18" t="s">
        <v>174</v>
      </c>
      <c r="G3141" s="18" t="s">
        <v>175</v>
      </c>
      <c r="H3141" s="24">
        <v>9.9087933906905756E-5</v>
      </c>
      <c r="I3141"/>
    </row>
    <row r="3142" spans="1:9" x14ac:dyDescent="0.25">
      <c r="A3142" s="18" t="s">
        <v>111</v>
      </c>
      <c r="B3142" s="18" t="s">
        <v>112</v>
      </c>
      <c r="C3142" s="18" t="s">
        <v>113</v>
      </c>
      <c r="D3142" s="18" t="s">
        <v>350</v>
      </c>
      <c r="E3142" s="18" t="s">
        <v>351</v>
      </c>
      <c r="F3142" s="18" t="s">
        <v>190</v>
      </c>
      <c r="G3142" s="18" t="s">
        <v>191</v>
      </c>
      <c r="H3142" s="24">
        <v>1.9049016746180919E-5</v>
      </c>
      <c r="I3142"/>
    </row>
    <row r="3143" spans="1:9" x14ac:dyDescent="0.25">
      <c r="A3143" s="18" t="s">
        <v>111</v>
      </c>
      <c r="B3143" s="18" t="s">
        <v>112</v>
      </c>
      <c r="C3143" s="18" t="s">
        <v>113</v>
      </c>
      <c r="D3143" s="18" t="s">
        <v>372</v>
      </c>
      <c r="E3143" s="18" t="s">
        <v>373</v>
      </c>
      <c r="F3143" s="18" t="s">
        <v>212</v>
      </c>
      <c r="G3143" s="18" t="s">
        <v>213</v>
      </c>
      <c r="H3143" s="24">
        <v>1.1808600993475175E-4</v>
      </c>
      <c r="I3143"/>
    </row>
    <row r="3144" spans="1:9" x14ac:dyDescent="0.25">
      <c r="A3144" s="18" t="s">
        <v>111</v>
      </c>
      <c r="B3144" s="18" t="s">
        <v>112</v>
      </c>
      <c r="C3144" s="18" t="s">
        <v>113</v>
      </c>
      <c r="D3144" s="18" t="s">
        <v>372</v>
      </c>
      <c r="E3144" s="18" t="s">
        <v>373</v>
      </c>
      <c r="F3144" s="18" t="s">
        <v>356</v>
      </c>
      <c r="G3144" s="18" t="s">
        <v>357</v>
      </c>
      <c r="H3144" s="24">
        <v>3.4436879493842582E-3</v>
      </c>
      <c r="I3144"/>
    </row>
    <row r="3145" spans="1:9" x14ac:dyDescent="0.25">
      <c r="A3145" s="18" t="s">
        <v>111</v>
      </c>
      <c r="B3145" s="18" t="s">
        <v>112</v>
      </c>
      <c r="C3145" s="18" t="s">
        <v>113</v>
      </c>
      <c r="D3145" s="18" t="s">
        <v>372</v>
      </c>
      <c r="E3145" s="18" t="s">
        <v>373</v>
      </c>
      <c r="F3145" s="18" t="s">
        <v>128</v>
      </c>
      <c r="G3145" s="18" t="s">
        <v>129</v>
      </c>
      <c r="H3145" s="24">
        <v>5.2307234645901246E-5</v>
      </c>
      <c r="I3145"/>
    </row>
    <row r="3146" spans="1:9" x14ac:dyDescent="0.25">
      <c r="A3146" s="18" t="s">
        <v>111</v>
      </c>
      <c r="B3146" s="18" t="s">
        <v>112</v>
      </c>
      <c r="C3146" s="18" t="s">
        <v>113</v>
      </c>
      <c r="D3146" s="18" t="s">
        <v>372</v>
      </c>
      <c r="E3146" s="18" t="s">
        <v>373</v>
      </c>
      <c r="F3146" s="18" t="s">
        <v>198</v>
      </c>
      <c r="G3146" s="18" t="s">
        <v>199</v>
      </c>
      <c r="H3146" s="24">
        <v>6.9340938536508796</v>
      </c>
      <c r="I3146"/>
    </row>
    <row r="3147" spans="1:9" x14ac:dyDescent="0.25">
      <c r="A3147" s="18" t="s">
        <v>111</v>
      </c>
      <c r="B3147" s="18" t="s">
        <v>112</v>
      </c>
      <c r="C3147" s="18" t="s">
        <v>113</v>
      </c>
      <c r="D3147" s="18" t="s">
        <v>372</v>
      </c>
      <c r="E3147" s="18" t="s">
        <v>373</v>
      </c>
      <c r="F3147" s="18" t="s">
        <v>236</v>
      </c>
      <c r="G3147" s="18" t="s">
        <v>237</v>
      </c>
      <c r="H3147" s="24">
        <v>3.1335133335673982E-3</v>
      </c>
      <c r="I3147"/>
    </row>
    <row r="3148" spans="1:9" x14ac:dyDescent="0.25">
      <c r="A3148" s="18" t="s">
        <v>111</v>
      </c>
      <c r="B3148" s="18" t="s">
        <v>112</v>
      </c>
      <c r="C3148" s="18" t="s">
        <v>113</v>
      </c>
      <c r="D3148" s="18" t="s">
        <v>372</v>
      </c>
      <c r="E3148" s="18" t="s">
        <v>373</v>
      </c>
      <c r="F3148" s="18" t="s">
        <v>182</v>
      </c>
      <c r="G3148" s="18" t="s">
        <v>183</v>
      </c>
      <c r="H3148" s="24">
        <v>3.6370380049616562E-2</v>
      </c>
      <c r="I3148"/>
    </row>
    <row r="3149" spans="1:9" x14ac:dyDescent="0.25">
      <c r="A3149" s="18" t="s">
        <v>111</v>
      </c>
      <c r="B3149" s="18" t="s">
        <v>112</v>
      </c>
      <c r="C3149" s="18" t="s">
        <v>113</v>
      </c>
      <c r="D3149" s="18" t="s">
        <v>372</v>
      </c>
      <c r="E3149" s="18" t="s">
        <v>373</v>
      </c>
      <c r="F3149" s="18" t="s">
        <v>230</v>
      </c>
      <c r="G3149" s="18" t="s">
        <v>231</v>
      </c>
      <c r="H3149" s="24">
        <v>3.0720044067169976E-2</v>
      </c>
      <c r="I3149"/>
    </row>
    <row r="3150" spans="1:9" x14ac:dyDescent="0.25">
      <c r="A3150" s="18" t="s">
        <v>111</v>
      </c>
      <c r="B3150" s="18" t="s">
        <v>112</v>
      </c>
      <c r="C3150" s="18" t="s">
        <v>113</v>
      </c>
      <c r="D3150" s="18" t="s">
        <v>372</v>
      </c>
      <c r="E3150" s="18" t="s">
        <v>373</v>
      </c>
      <c r="F3150" s="18" t="s">
        <v>186</v>
      </c>
      <c r="G3150" s="18" t="s">
        <v>187</v>
      </c>
      <c r="H3150" s="24">
        <v>3.2636846523376546E-3</v>
      </c>
      <c r="I3150"/>
    </row>
    <row r="3151" spans="1:9" x14ac:dyDescent="0.25">
      <c r="A3151" s="18" t="s">
        <v>111</v>
      </c>
      <c r="B3151" s="18" t="s">
        <v>112</v>
      </c>
      <c r="C3151" s="18" t="s">
        <v>113</v>
      </c>
      <c r="D3151" s="18" t="s">
        <v>372</v>
      </c>
      <c r="E3151" s="18" t="s">
        <v>373</v>
      </c>
      <c r="F3151" s="18" t="s">
        <v>162</v>
      </c>
      <c r="G3151" s="18" t="s">
        <v>163</v>
      </c>
      <c r="H3151" s="24">
        <v>8.9611331765668753E-3</v>
      </c>
      <c r="I3151"/>
    </row>
    <row r="3152" spans="1:9" x14ac:dyDescent="0.25">
      <c r="A3152" s="18" t="s">
        <v>111</v>
      </c>
      <c r="B3152" s="18" t="s">
        <v>112</v>
      </c>
      <c r="C3152" s="18" t="s">
        <v>113</v>
      </c>
      <c r="D3152" s="18" t="s">
        <v>372</v>
      </c>
      <c r="E3152" s="18" t="s">
        <v>373</v>
      </c>
      <c r="F3152" s="18" t="s">
        <v>228</v>
      </c>
      <c r="G3152" s="18" t="s">
        <v>229</v>
      </c>
      <c r="H3152" s="24">
        <v>4.8248397194637022E-3</v>
      </c>
      <c r="I3152"/>
    </row>
    <row r="3153" spans="1:9" x14ac:dyDescent="0.25">
      <c r="A3153" s="18" t="s">
        <v>111</v>
      </c>
      <c r="B3153" s="18" t="s">
        <v>112</v>
      </c>
      <c r="C3153" s="18" t="s">
        <v>113</v>
      </c>
      <c r="D3153" s="18" t="s">
        <v>372</v>
      </c>
      <c r="E3153" s="18" t="s">
        <v>373</v>
      </c>
      <c r="F3153" s="18" t="s">
        <v>176</v>
      </c>
      <c r="G3153" s="18" t="s">
        <v>177</v>
      </c>
      <c r="H3153" s="24">
        <v>8.1907424227561839E-5</v>
      </c>
      <c r="I3153"/>
    </row>
    <row r="3154" spans="1:9" x14ac:dyDescent="0.25">
      <c r="A3154" s="18" t="s">
        <v>111</v>
      </c>
      <c r="B3154" s="18" t="s">
        <v>112</v>
      </c>
      <c r="C3154" s="18" t="s">
        <v>113</v>
      </c>
      <c r="D3154" s="18" t="s">
        <v>334</v>
      </c>
      <c r="E3154" s="18" t="s">
        <v>335</v>
      </c>
      <c r="F3154" s="18" t="s">
        <v>178</v>
      </c>
      <c r="G3154" s="18" t="s">
        <v>179</v>
      </c>
      <c r="H3154" s="24">
        <v>3.2305391839663006E-7</v>
      </c>
      <c r="I3154"/>
    </row>
    <row r="3155" spans="1:9" x14ac:dyDescent="0.25">
      <c r="A3155" s="18" t="s">
        <v>111</v>
      </c>
      <c r="B3155" s="18" t="s">
        <v>112</v>
      </c>
      <c r="C3155" s="18" t="s">
        <v>113</v>
      </c>
      <c r="D3155" s="18" t="s">
        <v>334</v>
      </c>
      <c r="E3155" s="18" t="s">
        <v>335</v>
      </c>
      <c r="F3155" s="18" t="s">
        <v>286</v>
      </c>
      <c r="G3155" s="18" t="s">
        <v>287</v>
      </c>
      <c r="H3155" s="24">
        <v>3.2201111848080413E-6</v>
      </c>
      <c r="I3155"/>
    </row>
    <row r="3156" spans="1:9" x14ac:dyDescent="0.25">
      <c r="A3156" s="18" t="s">
        <v>111</v>
      </c>
      <c r="B3156" s="18" t="s">
        <v>112</v>
      </c>
      <c r="C3156" s="18" t="s">
        <v>113</v>
      </c>
      <c r="D3156" s="18" t="s">
        <v>334</v>
      </c>
      <c r="E3156" s="18" t="s">
        <v>335</v>
      </c>
      <c r="F3156" s="18" t="s">
        <v>126</v>
      </c>
      <c r="G3156" s="18" t="s">
        <v>127</v>
      </c>
      <c r="H3156" s="24">
        <v>6.6446332496127196E-6</v>
      </c>
      <c r="I3156"/>
    </row>
    <row r="3157" spans="1:9" x14ac:dyDescent="0.25">
      <c r="A3157" s="18" t="s">
        <v>111</v>
      </c>
      <c r="B3157" s="18" t="s">
        <v>112</v>
      </c>
      <c r="C3157" s="18" t="s">
        <v>113</v>
      </c>
      <c r="D3157" s="18" t="s">
        <v>334</v>
      </c>
      <c r="E3157" s="18" t="s">
        <v>335</v>
      </c>
      <c r="F3157" s="18" t="s">
        <v>128</v>
      </c>
      <c r="G3157" s="18" t="s">
        <v>129</v>
      </c>
      <c r="H3157" s="24">
        <v>3.4306346678300293E-4</v>
      </c>
      <c r="I3157"/>
    </row>
    <row r="3158" spans="1:9" x14ac:dyDescent="0.25">
      <c r="A3158" s="18" t="s">
        <v>111</v>
      </c>
      <c r="B3158" s="18" t="s">
        <v>112</v>
      </c>
      <c r="C3158" s="18" t="s">
        <v>113</v>
      </c>
      <c r="D3158" s="18" t="s">
        <v>334</v>
      </c>
      <c r="E3158" s="18" t="s">
        <v>335</v>
      </c>
      <c r="F3158" s="18" t="s">
        <v>198</v>
      </c>
      <c r="G3158" s="18" t="s">
        <v>199</v>
      </c>
      <c r="H3158" s="24">
        <v>1.5114389929169979E-2</v>
      </c>
      <c r="I3158"/>
    </row>
    <row r="3159" spans="1:9" x14ac:dyDescent="0.25">
      <c r="A3159" s="18" t="s">
        <v>111</v>
      </c>
      <c r="B3159" s="18" t="s">
        <v>112</v>
      </c>
      <c r="C3159" s="18" t="s">
        <v>113</v>
      </c>
      <c r="D3159" s="18" t="s">
        <v>334</v>
      </c>
      <c r="E3159" s="18" t="s">
        <v>335</v>
      </c>
      <c r="F3159" s="18" t="s">
        <v>180</v>
      </c>
      <c r="G3159" s="18" t="s">
        <v>181</v>
      </c>
      <c r="H3159" s="24">
        <v>3.1449572133101115E-6</v>
      </c>
      <c r="I3159"/>
    </row>
    <row r="3160" spans="1:9" x14ac:dyDescent="0.25">
      <c r="A3160" s="18" t="s">
        <v>111</v>
      </c>
      <c r="B3160" s="18" t="s">
        <v>112</v>
      </c>
      <c r="C3160" s="18" t="s">
        <v>113</v>
      </c>
      <c r="D3160" s="18" t="s">
        <v>334</v>
      </c>
      <c r="E3160" s="18" t="s">
        <v>335</v>
      </c>
      <c r="F3160" s="18" t="s">
        <v>238</v>
      </c>
      <c r="G3160" s="18" t="s">
        <v>239</v>
      </c>
      <c r="H3160" s="24">
        <v>2.5209006181164437E-7</v>
      </c>
      <c r="I3160"/>
    </row>
    <row r="3161" spans="1:9" x14ac:dyDescent="0.25">
      <c r="A3161" s="18" t="s">
        <v>111</v>
      </c>
      <c r="B3161" s="18" t="s">
        <v>112</v>
      </c>
      <c r="C3161" s="18" t="s">
        <v>113</v>
      </c>
      <c r="D3161" s="18" t="s">
        <v>334</v>
      </c>
      <c r="E3161" s="18" t="s">
        <v>335</v>
      </c>
      <c r="F3161" s="18" t="s">
        <v>140</v>
      </c>
      <c r="G3161" s="18" t="s">
        <v>141</v>
      </c>
      <c r="H3161" s="24">
        <v>8.2031678963817028E-6</v>
      </c>
      <c r="I3161"/>
    </row>
    <row r="3162" spans="1:9" x14ac:dyDescent="0.25">
      <c r="A3162" s="18" t="s">
        <v>111</v>
      </c>
      <c r="B3162" s="18" t="s">
        <v>112</v>
      </c>
      <c r="C3162" s="18" t="s">
        <v>113</v>
      </c>
      <c r="D3162" s="18" t="s">
        <v>334</v>
      </c>
      <c r="E3162" s="18" t="s">
        <v>335</v>
      </c>
      <c r="F3162" s="18" t="s">
        <v>336</v>
      </c>
      <c r="G3162" s="18" t="s">
        <v>337</v>
      </c>
      <c r="H3162" s="24">
        <v>3.7037440215903952E-7</v>
      </c>
      <c r="I3162"/>
    </row>
    <row r="3163" spans="1:9" x14ac:dyDescent="0.25">
      <c r="A3163" s="18" t="s">
        <v>111</v>
      </c>
      <c r="B3163" s="18" t="s">
        <v>112</v>
      </c>
      <c r="C3163" s="18" t="s">
        <v>113</v>
      </c>
      <c r="D3163" s="18" t="s">
        <v>334</v>
      </c>
      <c r="E3163" s="18" t="s">
        <v>335</v>
      </c>
      <c r="F3163" s="18" t="s">
        <v>142</v>
      </c>
      <c r="G3163" s="18" t="s">
        <v>143</v>
      </c>
      <c r="H3163" s="24">
        <v>2.4418696151905442E-5</v>
      </c>
      <c r="I3163"/>
    </row>
    <row r="3164" spans="1:9" x14ac:dyDescent="0.25">
      <c r="A3164" s="18" t="s">
        <v>111</v>
      </c>
      <c r="B3164" s="18" t="s">
        <v>112</v>
      </c>
      <c r="C3164" s="18" t="s">
        <v>113</v>
      </c>
      <c r="D3164" s="18" t="s">
        <v>334</v>
      </c>
      <c r="E3164" s="18" t="s">
        <v>335</v>
      </c>
      <c r="F3164" s="18" t="s">
        <v>144</v>
      </c>
      <c r="G3164" s="18" t="s">
        <v>145</v>
      </c>
      <c r="H3164" s="24">
        <v>8.6090229889582137E-6</v>
      </c>
      <c r="I3164"/>
    </row>
    <row r="3165" spans="1:9" x14ac:dyDescent="0.25">
      <c r="A3165" s="18" t="s">
        <v>111</v>
      </c>
      <c r="B3165" s="18" t="s">
        <v>112</v>
      </c>
      <c r="C3165" s="18" t="s">
        <v>113</v>
      </c>
      <c r="D3165" s="18" t="s">
        <v>334</v>
      </c>
      <c r="E3165" s="18" t="s">
        <v>335</v>
      </c>
      <c r="F3165" s="18" t="s">
        <v>218</v>
      </c>
      <c r="G3165" s="18" t="s">
        <v>219</v>
      </c>
      <c r="H3165" s="24">
        <v>6.2201982506447697E-5</v>
      </c>
      <c r="I3165"/>
    </row>
    <row r="3166" spans="1:9" x14ac:dyDescent="0.25">
      <c r="A3166" s="18" t="s">
        <v>111</v>
      </c>
      <c r="B3166" s="18" t="s">
        <v>112</v>
      </c>
      <c r="C3166" s="18" t="s">
        <v>113</v>
      </c>
      <c r="D3166" s="18" t="s">
        <v>334</v>
      </c>
      <c r="E3166" s="18" t="s">
        <v>335</v>
      </c>
      <c r="F3166" s="18" t="s">
        <v>192</v>
      </c>
      <c r="G3166" s="18" t="s">
        <v>193</v>
      </c>
      <c r="H3166" s="24">
        <v>2.0604352563625934E-6</v>
      </c>
      <c r="I3166"/>
    </row>
    <row r="3167" spans="1:9" x14ac:dyDescent="0.25">
      <c r="A3167" s="18" t="s">
        <v>111</v>
      </c>
      <c r="B3167" s="18" t="s">
        <v>112</v>
      </c>
      <c r="C3167" s="18" t="s">
        <v>113</v>
      </c>
      <c r="D3167" s="18" t="s">
        <v>334</v>
      </c>
      <c r="E3167" s="18" t="s">
        <v>335</v>
      </c>
      <c r="F3167" s="18" t="s">
        <v>222</v>
      </c>
      <c r="G3167" s="18" t="s">
        <v>223</v>
      </c>
      <c r="H3167" s="24">
        <v>1.2602781786855902E-8</v>
      </c>
      <c r="I3167"/>
    </row>
    <row r="3168" spans="1:9" x14ac:dyDescent="0.25">
      <c r="A3168" s="18" t="s">
        <v>111</v>
      </c>
      <c r="B3168" s="18" t="s">
        <v>112</v>
      </c>
      <c r="C3168" s="18" t="s">
        <v>113</v>
      </c>
      <c r="D3168" s="18" t="s">
        <v>334</v>
      </c>
      <c r="E3168" s="18" t="s">
        <v>335</v>
      </c>
      <c r="F3168" s="18" t="s">
        <v>252</v>
      </c>
      <c r="G3168" s="18" t="s">
        <v>253</v>
      </c>
      <c r="H3168" s="24">
        <v>2.5228915219120132E-6</v>
      </c>
      <c r="I3168"/>
    </row>
    <row r="3169" spans="1:9" x14ac:dyDescent="0.25">
      <c r="A3169" s="18" t="s">
        <v>111</v>
      </c>
      <c r="B3169" s="18" t="s">
        <v>112</v>
      </c>
      <c r="C3169" s="18" t="s">
        <v>113</v>
      </c>
      <c r="D3169" s="18" t="s">
        <v>334</v>
      </c>
      <c r="E3169" s="18" t="s">
        <v>335</v>
      </c>
      <c r="F3169" s="18" t="s">
        <v>224</v>
      </c>
      <c r="G3169" s="18" t="s">
        <v>225</v>
      </c>
      <c r="H3169" s="24">
        <v>2.2419193917796085E-6</v>
      </c>
      <c r="I3169"/>
    </row>
    <row r="3170" spans="1:9" x14ac:dyDescent="0.25">
      <c r="A3170" s="18" t="s">
        <v>111</v>
      </c>
      <c r="B3170" s="18" t="s">
        <v>112</v>
      </c>
      <c r="C3170" s="18" t="s">
        <v>113</v>
      </c>
      <c r="D3170" s="18" t="s">
        <v>334</v>
      </c>
      <c r="E3170" s="18" t="s">
        <v>335</v>
      </c>
      <c r="F3170" s="18" t="s">
        <v>182</v>
      </c>
      <c r="G3170" s="18" t="s">
        <v>183</v>
      </c>
      <c r="H3170" s="24">
        <v>2.4655122545786033E-5</v>
      </c>
      <c r="I3170"/>
    </row>
    <row r="3171" spans="1:9" x14ac:dyDescent="0.25">
      <c r="A3171" s="18" t="s">
        <v>111</v>
      </c>
      <c r="B3171" s="18" t="s">
        <v>112</v>
      </c>
      <c r="C3171" s="18" t="s">
        <v>113</v>
      </c>
      <c r="D3171" s="18" t="s">
        <v>334</v>
      </c>
      <c r="E3171" s="18" t="s">
        <v>335</v>
      </c>
      <c r="F3171" s="18" t="s">
        <v>230</v>
      </c>
      <c r="G3171" s="18" t="s">
        <v>231</v>
      </c>
      <c r="H3171" s="24">
        <v>3.3159931273704167E-5</v>
      </c>
      <c r="I3171"/>
    </row>
    <row r="3172" spans="1:9" x14ac:dyDescent="0.25">
      <c r="A3172" s="18" t="s">
        <v>111</v>
      </c>
      <c r="B3172" s="18" t="s">
        <v>112</v>
      </c>
      <c r="C3172" s="18" t="s">
        <v>113</v>
      </c>
      <c r="D3172" s="18" t="s">
        <v>334</v>
      </c>
      <c r="E3172" s="18" t="s">
        <v>335</v>
      </c>
      <c r="F3172" s="18" t="s">
        <v>232</v>
      </c>
      <c r="G3172" s="18" t="s">
        <v>233</v>
      </c>
      <c r="H3172" s="24">
        <v>7.925625493291274E-5</v>
      </c>
      <c r="I3172"/>
    </row>
    <row r="3173" spans="1:9" x14ac:dyDescent="0.25">
      <c r="A3173" s="18" t="s">
        <v>111</v>
      </c>
      <c r="B3173" s="18" t="s">
        <v>112</v>
      </c>
      <c r="C3173" s="18" t="s">
        <v>113</v>
      </c>
      <c r="D3173" s="18" t="s">
        <v>334</v>
      </c>
      <c r="E3173" s="18" t="s">
        <v>335</v>
      </c>
      <c r="F3173" s="18" t="s">
        <v>272</v>
      </c>
      <c r="G3173" s="18" t="s">
        <v>273</v>
      </c>
      <c r="H3173" s="24">
        <v>8.5517492401050945E-6</v>
      </c>
      <c r="I3173"/>
    </row>
    <row r="3174" spans="1:9" x14ac:dyDescent="0.25">
      <c r="A3174" s="18" t="s">
        <v>111</v>
      </c>
      <c r="B3174" s="18" t="s">
        <v>112</v>
      </c>
      <c r="C3174" s="18" t="s">
        <v>113</v>
      </c>
      <c r="D3174" s="18" t="s">
        <v>334</v>
      </c>
      <c r="E3174" s="18" t="s">
        <v>335</v>
      </c>
      <c r="F3174" s="18" t="s">
        <v>152</v>
      </c>
      <c r="G3174" s="18" t="s">
        <v>153</v>
      </c>
      <c r="H3174" s="24">
        <v>3.8319442446542834E-7</v>
      </c>
      <c r="I3174"/>
    </row>
    <row r="3175" spans="1:9" x14ac:dyDescent="0.25">
      <c r="A3175" s="18" t="s">
        <v>111</v>
      </c>
      <c r="B3175" s="18" t="s">
        <v>112</v>
      </c>
      <c r="C3175" s="18" t="s">
        <v>113</v>
      </c>
      <c r="D3175" s="18" t="s">
        <v>334</v>
      </c>
      <c r="E3175" s="18" t="s">
        <v>335</v>
      </c>
      <c r="F3175" s="18" t="s">
        <v>156</v>
      </c>
      <c r="G3175" s="18" t="s">
        <v>157</v>
      </c>
      <c r="H3175" s="24">
        <v>3.348322036795543E-7</v>
      </c>
      <c r="I3175"/>
    </row>
    <row r="3176" spans="1:9" x14ac:dyDescent="0.25">
      <c r="A3176" s="18" t="s">
        <v>111</v>
      </c>
      <c r="B3176" s="18" t="s">
        <v>112</v>
      </c>
      <c r="C3176" s="18" t="s">
        <v>113</v>
      </c>
      <c r="D3176" s="18" t="s">
        <v>334</v>
      </c>
      <c r="E3176" s="18" t="s">
        <v>335</v>
      </c>
      <c r="F3176" s="18" t="s">
        <v>234</v>
      </c>
      <c r="G3176" s="18" t="s">
        <v>235</v>
      </c>
      <c r="H3176" s="24">
        <v>2.8589961030578599E-4</v>
      </c>
      <c r="I3176"/>
    </row>
    <row r="3177" spans="1:9" x14ac:dyDescent="0.25">
      <c r="A3177" s="18" t="s">
        <v>111</v>
      </c>
      <c r="B3177" s="18" t="s">
        <v>112</v>
      </c>
      <c r="C3177" s="18" t="s">
        <v>113</v>
      </c>
      <c r="D3177" s="18" t="s">
        <v>334</v>
      </c>
      <c r="E3177" s="18" t="s">
        <v>335</v>
      </c>
      <c r="F3177" s="18" t="s">
        <v>158</v>
      </c>
      <c r="G3177" s="18" t="s">
        <v>159</v>
      </c>
      <c r="H3177" s="24">
        <v>1.1474190378927557E-7</v>
      </c>
      <c r="I3177"/>
    </row>
    <row r="3178" spans="1:9" x14ac:dyDescent="0.25">
      <c r="A3178" s="18" t="s">
        <v>111</v>
      </c>
      <c r="B3178" s="18" t="s">
        <v>112</v>
      </c>
      <c r="C3178" s="18" t="s">
        <v>113</v>
      </c>
      <c r="D3178" s="18" t="s">
        <v>334</v>
      </c>
      <c r="E3178" s="18" t="s">
        <v>335</v>
      </c>
      <c r="F3178" s="18" t="s">
        <v>274</v>
      </c>
      <c r="G3178" s="18" t="s">
        <v>275</v>
      </c>
      <c r="H3178" s="24">
        <v>2.6635060701713012E-6</v>
      </c>
      <c r="I3178"/>
    </row>
    <row r="3179" spans="1:9" x14ac:dyDescent="0.25">
      <c r="A3179" s="18" t="s">
        <v>111</v>
      </c>
      <c r="B3179" s="18" t="s">
        <v>112</v>
      </c>
      <c r="C3179" s="18" t="s">
        <v>113</v>
      </c>
      <c r="D3179" s="18" t="s">
        <v>334</v>
      </c>
      <c r="E3179" s="18" t="s">
        <v>335</v>
      </c>
      <c r="F3179" s="18" t="s">
        <v>162</v>
      </c>
      <c r="G3179" s="18" t="s">
        <v>163</v>
      </c>
      <c r="H3179" s="24">
        <v>1.4632917483847617E-6</v>
      </c>
      <c r="I3179"/>
    </row>
    <row r="3180" spans="1:9" x14ac:dyDescent="0.25">
      <c r="A3180" s="18" t="s">
        <v>111</v>
      </c>
      <c r="B3180" s="18" t="s">
        <v>112</v>
      </c>
      <c r="C3180" s="18" t="s">
        <v>113</v>
      </c>
      <c r="D3180" s="18" t="s">
        <v>334</v>
      </c>
      <c r="E3180" s="18" t="s">
        <v>335</v>
      </c>
      <c r="F3180" s="18" t="s">
        <v>164</v>
      </c>
      <c r="G3180" s="18" t="s">
        <v>165</v>
      </c>
      <c r="H3180" s="24">
        <v>3.6300293471275578E-8</v>
      </c>
      <c r="I3180"/>
    </row>
    <row r="3181" spans="1:9" x14ac:dyDescent="0.25">
      <c r="A3181" s="18" t="s">
        <v>111</v>
      </c>
      <c r="B3181" s="18" t="s">
        <v>112</v>
      </c>
      <c r="C3181" s="18" t="s">
        <v>113</v>
      </c>
      <c r="D3181" s="18" t="s">
        <v>334</v>
      </c>
      <c r="E3181" s="18" t="s">
        <v>335</v>
      </c>
      <c r="F3181" s="18" t="s">
        <v>302</v>
      </c>
      <c r="G3181" s="18" t="s">
        <v>303</v>
      </c>
      <c r="H3181" s="24">
        <v>4.3514107232827004E-7</v>
      </c>
      <c r="I3181"/>
    </row>
    <row r="3182" spans="1:9" x14ac:dyDescent="0.25">
      <c r="A3182" s="18" t="s">
        <v>111</v>
      </c>
      <c r="B3182" s="18" t="s">
        <v>112</v>
      </c>
      <c r="C3182" s="18" t="s">
        <v>113</v>
      </c>
      <c r="D3182" s="18" t="s">
        <v>334</v>
      </c>
      <c r="E3182" s="18" t="s">
        <v>335</v>
      </c>
      <c r="F3182" s="18" t="s">
        <v>304</v>
      </c>
      <c r="G3182" s="18" t="s">
        <v>305</v>
      </c>
      <c r="H3182" s="24">
        <v>4.8457232138953734E-6</v>
      </c>
      <c r="I3182"/>
    </row>
    <row r="3183" spans="1:9" x14ac:dyDescent="0.25">
      <c r="A3183" s="18" t="s">
        <v>111</v>
      </c>
      <c r="B3183" s="18" t="s">
        <v>112</v>
      </c>
      <c r="C3183" s="18" t="s">
        <v>113</v>
      </c>
      <c r="D3183" s="18" t="s">
        <v>334</v>
      </c>
      <c r="E3183" s="18" t="s">
        <v>335</v>
      </c>
      <c r="F3183" s="18" t="s">
        <v>188</v>
      </c>
      <c r="G3183" s="18" t="s">
        <v>189</v>
      </c>
      <c r="H3183" s="24">
        <v>8.4070313697022698E-4</v>
      </c>
      <c r="I3183"/>
    </row>
    <row r="3184" spans="1:9" x14ac:dyDescent="0.25">
      <c r="A3184" s="18" t="s">
        <v>111</v>
      </c>
      <c r="B3184" s="18" t="s">
        <v>112</v>
      </c>
      <c r="C3184" s="18" t="s">
        <v>113</v>
      </c>
      <c r="D3184" s="18" t="s">
        <v>334</v>
      </c>
      <c r="E3184" s="18" t="s">
        <v>335</v>
      </c>
      <c r="F3184" s="18" t="s">
        <v>170</v>
      </c>
      <c r="G3184" s="18" t="s">
        <v>171</v>
      </c>
      <c r="H3184" s="24">
        <v>5.3552367648551788E-6</v>
      </c>
      <c r="I3184"/>
    </row>
    <row r="3185" spans="1:9" x14ac:dyDescent="0.25">
      <c r="A3185" s="18" t="s">
        <v>111</v>
      </c>
      <c r="B3185" s="18" t="s">
        <v>112</v>
      </c>
      <c r="C3185" s="18" t="s">
        <v>113</v>
      </c>
      <c r="D3185" s="18" t="s">
        <v>334</v>
      </c>
      <c r="E3185" s="18" t="s">
        <v>335</v>
      </c>
      <c r="F3185" s="18" t="s">
        <v>228</v>
      </c>
      <c r="G3185" s="18" t="s">
        <v>229</v>
      </c>
      <c r="H3185" s="24">
        <v>3.2925184987205806E-7</v>
      </c>
      <c r="I3185"/>
    </row>
    <row r="3186" spans="1:9" x14ac:dyDescent="0.25">
      <c r="A3186" s="18" t="s">
        <v>111</v>
      </c>
      <c r="B3186" s="18" t="s">
        <v>112</v>
      </c>
      <c r="C3186" s="18" t="s">
        <v>113</v>
      </c>
      <c r="D3186" s="18" t="s">
        <v>334</v>
      </c>
      <c r="E3186" s="18" t="s">
        <v>335</v>
      </c>
      <c r="F3186" s="18" t="s">
        <v>172</v>
      </c>
      <c r="G3186" s="18" t="s">
        <v>173</v>
      </c>
      <c r="H3186" s="24">
        <v>3.523228174329642E-7</v>
      </c>
      <c r="I3186"/>
    </row>
    <row r="3187" spans="1:9" x14ac:dyDescent="0.25">
      <c r="A3187" s="18" t="s">
        <v>111</v>
      </c>
      <c r="B3187" s="18" t="s">
        <v>112</v>
      </c>
      <c r="C3187" s="18" t="s">
        <v>113</v>
      </c>
      <c r="D3187" s="18" t="s">
        <v>334</v>
      </c>
      <c r="E3187" s="18" t="s">
        <v>335</v>
      </c>
      <c r="F3187" s="18" t="s">
        <v>190</v>
      </c>
      <c r="G3187" s="18" t="s">
        <v>191</v>
      </c>
      <c r="H3187" s="24">
        <v>1.7695488190329351E-7</v>
      </c>
      <c r="I3187"/>
    </row>
    <row r="3188" spans="1:9" x14ac:dyDescent="0.25">
      <c r="A3188" s="18" t="s">
        <v>111</v>
      </c>
      <c r="B3188" s="18" t="s">
        <v>112</v>
      </c>
      <c r="C3188" s="18" t="s">
        <v>113</v>
      </c>
      <c r="D3188" s="18" t="s">
        <v>334</v>
      </c>
      <c r="E3188" s="18" t="s">
        <v>335</v>
      </c>
      <c r="F3188" s="18" t="s">
        <v>124</v>
      </c>
      <c r="G3188" s="18" t="s">
        <v>125</v>
      </c>
      <c r="H3188" s="24">
        <v>7.8510714074223199E-6</v>
      </c>
      <c r="I3188"/>
    </row>
    <row r="3189" spans="1:9" x14ac:dyDescent="0.25">
      <c r="A3189" s="18" t="s">
        <v>111</v>
      </c>
      <c r="B3189" s="18" t="s">
        <v>112</v>
      </c>
      <c r="C3189" s="18" t="s">
        <v>113</v>
      </c>
      <c r="D3189" s="18" t="s">
        <v>334</v>
      </c>
      <c r="E3189" s="18" t="s">
        <v>335</v>
      </c>
      <c r="F3189" s="18" t="s">
        <v>176</v>
      </c>
      <c r="G3189" s="18" t="s">
        <v>177</v>
      </c>
      <c r="H3189" s="24">
        <v>3.8567694912503767E-7</v>
      </c>
      <c r="I3189"/>
    </row>
    <row r="3190" spans="1:9" x14ac:dyDescent="0.25">
      <c r="A3190" s="18" t="s">
        <v>111</v>
      </c>
      <c r="B3190" s="18" t="s">
        <v>112</v>
      </c>
      <c r="C3190" s="18" t="s">
        <v>113</v>
      </c>
      <c r="D3190" s="18" t="s">
        <v>334</v>
      </c>
      <c r="E3190" s="18" t="s">
        <v>335</v>
      </c>
      <c r="F3190" s="18" t="s">
        <v>208</v>
      </c>
      <c r="G3190" s="18" t="s">
        <v>209</v>
      </c>
      <c r="H3190" s="24">
        <v>5.431540480611279E-4</v>
      </c>
      <c r="I3190"/>
    </row>
    <row r="3191" spans="1:9" x14ac:dyDescent="0.25">
      <c r="A3191" s="18" t="s">
        <v>111</v>
      </c>
      <c r="B3191" s="18" t="s">
        <v>112</v>
      </c>
      <c r="C3191" s="18" t="s">
        <v>113</v>
      </c>
      <c r="D3191" s="18" t="s">
        <v>270</v>
      </c>
      <c r="E3191" s="18" t="s">
        <v>271</v>
      </c>
      <c r="F3191" s="18" t="s">
        <v>126</v>
      </c>
      <c r="G3191" s="18" t="s">
        <v>127</v>
      </c>
      <c r="H3191" s="24">
        <v>1.2397711934110382E-5</v>
      </c>
      <c r="I3191"/>
    </row>
    <row r="3192" spans="1:9" x14ac:dyDescent="0.25">
      <c r="A3192" s="18" t="s">
        <v>111</v>
      </c>
      <c r="B3192" s="18" t="s">
        <v>112</v>
      </c>
      <c r="C3192" s="18" t="s">
        <v>113</v>
      </c>
      <c r="D3192" s="18" t="s">
        <v>270</v>
      </c>
      <c r="E3192" s="18" t="s">
        <v>271</v>
      </c>
      <c r="F3192" s="18" t="s">
        <v>254</v>
      </c>
      <c r="G3192" s="18" t="s">
        <v>255</v>
      </c>
      <c r="H3192" s="24">
        <v>7.3172863954148466E-9</v>
      </c>
      <c r="I3192"/>
    </row>
    <row r="3193" spans="1:9" x14ac:dyDescent="0.25">
      <c r="A3193" s="18" t="s">
        <v>111</v>
      </c>
      <c r="B3193" s="18" t="s">
        <v>112</v>
      </c>
      <c r="C3193" s="18" t="s">
        <v>113</v>
      </c>
      <c r="D3193" s="18" t="s">
        <v>270</v>
      </c>
      <c r="E3193" s="18" t="s">
        <v>271</v>
      </c>
      <c r="F3193" s="18" t="s">
        <v>264</v>
      </c>
      <c r="G3193" s="18" t="s">
        <v>265</v>
      </c>
      <c r="H3193" s="24">
        <v>4.706160028120396E-8</v>
      </c>
      <c r="I3193"/>
    </row>
    <row r="3194" spans="1:9" x14ac:dyDescent="0.25">
      <c r="A3194" s="18" t="s">
        <v>111</v>
      </c>
      <c r="B3194" s="18" t="s">
        <v>112</v>
      </c>
      <c r="C3194" s="18" t="s">
        <v>113</v>
      </c>
      <c r="D3194" s="18" t="s">
        <v>270</v>
      </c>
      <c r="E3194" s="18" t="s">
        <v>271</v>
      </c>
      <c r="F3194" s="18" t="s">
        <v>212</v>
      </c>
      <c r="G3194" s="18" t="s">
        <v>213</v>
      </c>
      <c r="H3194" s="24">
        <v>2.3989786830645702E-7</v>
      </c>
      <c r="I3194"/>
    </row>
    <row r="3195" spans="1:9" x14ac:dyDescent="0.25">
      <c r="A3195" s="18" t="s">
        <v>111</v>
      </c>
      <c r="B3195" s="18" t="s">
        <v>112</v>
      </c>
      <c r="C3195" s="18" t="s">
        <v>113</v>
      </c>
      <c r="D3195" s="18" t="s">
        <v>270</v>
      </c>
      <c r="E3195" s="18" t="s">
        <v>271</v>
      </c>
      <c r="F3195" s="18" t="s">
        <v>128</v>
      </c>
      <c r="G3195" s="18" t="s">
        <v>129</v>
      </c>
      <c r="H3195" s="24">
        <v>1.2963949216347496E-2</v>
      </c>
      <c r="I3195"/>
    </row>
    <row r="3196" spans="1:9" x14ac:dyDescent="0.25">
      <c r="A3196" s="18" t="s">
        <v>111</v>
      </c>
      <c r="B3196" s="18" t="s">
        <v>112</v>
      </c>
      <c r="C3196" s="18" t="s">
        <v>113</v>
      </c>
      <c r="D3196" s="18" t="s">
        <v>270</v>
      </c>
      <c r="E3196" s="18" t="s">
        <v>271</v>
      </c>
      <c r="F3196" s="18" t="s">
        <v>198</v>
      </c>
      <c r="G3196" s="18" t="s">
        <v>199</v>
      </c>
      <c r="H3196" s="24">
        <v>1.4237567348714293E-2</v>
      </c>
      <c r="I3196"/>
    </row>
    <row r="3197" spans="1:9" x14ac:dyDescent="0.25">
      <c r="A3197" s="18" t="s">
        <v>111</v>
      </c>
      <c r="B3197" s="18" t="s">
        <v>112</v>
      </c>
      <c r="C3197" s="18" t="s">
        <v>113</v>
      </c>
      <c r="D3197" s="18" t="s">
        <v>270</v>
      </c>
      <c r="E3197" s="18" t="s">
        <v>271</v>
      </c>
      <c r="F3197" s="18" t="s">
        <v>202</v>
      </c>
      <c r="G3197" s="18" t="s">
        <v>203</v>
      </c>
      <c r="H3197" s="24">
        <v>1.3603339178857852E-3</v>
      </c>
      <c r="I3197"/>
    </row>
    <row r="3198" spans="1:9" x14ac:dyDescent="0.25">
      <c r="A3198" s="18" t="s">
        <v>111</v>
      </c>
      <c r="B3198" s="18" t="s">
        <v>112</v>
      </c>
      <c r="C3198" s="18" t="s">
        <v>113</v>
      </c>
      <c r="D3198" s="18" t="s">
        <v>270</v>
      </c>
      <c r="E3198" s="18" t="s">
        <v>271</v>
      </c>
      <c r="F3198" s="18" t="s">
        <v>180</v>
      </c>
      <c r="G3198" s="18" t="s">
        <v>181</v>
      </c>
      <c r="H3198" s="24">
        <v>4.613545576665973E-6</v>
      </c>
      <c r="I3198"/>
    </row>
    <row r="3199" spans="1:9" x14ac:dyDescent="0.25">
      <c r="A3199" s="18" t="s">
        <v>111</v>
      </c>
      <c r="B3199" s="18" t="s">
        <v>112</v>
      </c>
      <c r="C3199" s="18" t="s">
        <v>113</v>
      </c>
      <c r="D3199" s="18" t="s">
        <v>270</v>
      </c>
      <c r="E3199" s="18" t="s">
        <v>271</v>
      </c>
      <c r="F3199" s="18" t="s">
        <v>136</v>
      </c>
      <c r="G3199" s="18" t="s">
        <v>137</v>
      </c>
      <c r="H3199" s="24">
        <v>1.0213022467408316E-2</v>
      </c>
      <c r="I3199"/>
    </row>
    <row r="3200" spans="1:9" x14ac:dyDescent="0.25">
      <c r="A3200" s="18" t="s">
        <v>111</v>
      </c>
      <c r="B3200" s="18" t="s">
        <v>112</v>
      </c>
      <c r="C3200" s="18" t="s">
        <v>113</v>
      </c>
      <c r="D3200" s="18" t="s">
        <v>270</v>
      </c>
      <c r="E3200" s="18" t="s">
        <v>271</v>
      </c>
      <c r="F3200" s="18" t="s">
        <v>238</v>
      </c>
      <c r="G3200" s="18" t="s">
        <v>239</v>
      </c>
      <c r="H3200" s="24">
        <v>1.6406961870929269E-5</v>
      </c>
      <c r="I3200"/>
    </row>
    <row r="3201" spans="1:9" x14ac:dyDescent="0.25">
      <c r="A3201" s="18" t="s">
        <v>111</v>
      </c>
      <c r="B3201" s="18" t="s">
        <v>112</v>
      </c>
      <c r="C3201" s="18" t="s">
        <v>113</v>
      </c>
      <c r="D3201" s="18" t="s">
        <v>270</v>
      </c>
      <c r="E3201" s="18" t="s">
        <v>271</v>
      </c>
      <c r="F3201" s="18" t="s">
        <v>138</v>
      </c>
      <c r="G3201" s="18" t="s">
        <v>139</v>
      </c>
      <c r="H3201" s="24">
        <v>7.048797961574871E-6</v>
      </c>
      <c r="I3201"/>
    </row>
    <row r="3202" spans="1:9" x14ac:dyDescent="0.25">
      <c r="A3202" s="18" t="s">
        <v>111</v>
      </c>
      <c r="B3202" s="18" t="s">
        <v>112</v>
      </c>
      <c r="C3202" s="18" t="s">
        <v>113</v>
      </c>
      <c r="D3202" s="18" t="s">
        <v>270</v>
      </c>
      <c r="E3202" s="18" t="s">
        <v>271</v>
      </c>
      <c r="F3202" s="18" t="s">
        <v>140</v>
      </c>
      <c r="G3202" s="18" t="s">
        <v>141</v>
      </c>
      <c r="H3202" s="24">
        <v>8.9179703792525516E-2</v>
      </c>
      <c r="I3202"/>
    </row>
    <row r="3203" spans="1:9" x14ac:dyDescent="0.25">
      <c r="A3203" s="18" t="s">
        <v>111</v>
      </c>
      <c r="B3203" s="18" t="s">
        <v>112</v>
      </c>
      <c r="C3203" s="18" t="s">
        <v>113</v>
      </c>
      <c r="D3203" s="18" t="s">
        <v>270</v>
      </c>
      <c r="E3203" s="18" t="s">
        <v>271</v>
      </c>
      <c r="F3203" s="18" t="s">
        <v>242</v>
      </c>
      <c r="G3203" s="18" t="s">
        <v>243</v>
      </c>
      <c r="H3203" s="24">
        <v>2.1299575304882796E-6</v>
      </c>
      <c r="I3203"/>
    </row>
    <row r="3204" spans="1:9" x14ac:dyDescent="0.25">
      <c r="A3204" s="18" t="s">
        <v>111</v>
      </c>
      <c r="B3204" s="18" t="s">
        <v>112</v>
      </c>
      <c r="C3204" s="18" t="s">
        <v>113</v>
      </c>
      <c r="D3204" s="18" t="s">
        <v>270</v>
      </c>
      <c r="E3204" s="18" t="s">
        <v>271</v>
      </c>
      <c r="F3204" s="18" t="s">
        <v>142</v>
      </c>
      <c r="G3204" s="18" t="s">
        <v>143</v>
      </c>
      <c r="H3204" s="24">
        <v>2.9617290934575128E-5</v>
      </c>
      <c r="I3204"/>
    </row>
    <row r="3205" spans="1:9" x14ac:dyDescent="0.25">
      <c r="A3205" s="18" t="s">
        <v>111</v>
      </c>
      <c r="B3205" s="18" t="s">
        <v>112</v>
      </c>
      <c r="C3205" s="18" t="s">
        <v>113</v>
      </c>
      <c r="D3205" s="18" t="s">
        <v>270</v>
      </c>
      <c r="E3205" s="18" t="s">
        <v>271</v>
      </c>
      <c r="F3205" s="18" t="s">
        <v>144</v>
      </c>
      <c r="G3205" s="18" t="s">
        <v>145</v>
      </c>
      <c r="H3205" s="24">
        <v>2.8188222485392233E-5</v>
      </c>
      <c r="I3205"/>
    </row>
    <row r="3206" spans="1:9" x14ac:dyDescent="0.25">
      <c r="A3206" s="18" t="s">
        <v>111</v>
      </c>
      <c r="B3206" s="18" t="s">
        <v>112</v>
      </c>
      <c r="C3206" s="18" t="s">
        <v>113</v>
      </c>
      <c r="D3206" s="18" t="s">
        <v>270</v>
      </c>
      <c r="E3206" s="18" t="s">
        <v>271</v>
      </c>
      <c r="F3206" s="18" t="s">
        <v>146</v>
      </c>
      <c r="G3206" s="18" t="s">
        <v>147</v>
      </c>
      <c r="H3206" s="24">
        <v>8.4810766816170563E-7</v>
      </c>
      <c r="I3206"/>
    </row>
    <row r="3207" spans="1:9" x14ac:dyDescent="0.25">
      <c r="A3207" s="18" t="s">
        <v>111</v>
      </c>
      <c r="B3207" s="18" t="s">
        <v>112</v>
      </c>
      <c r="C3207" s="18" t="s">
        <v>113</v>
      </c>
      <c r="D3207" s="18" t="s">
        <v>270</v>
      </c>
      <c r="E3207" s="18" t="s">
        <v>271</v>
      </c>
      <c r="F3207" s="18" t="s">
        <v>148</v>
      </c>
      <c r="G3207" s="18" t="s">
        <v>149</v>
      </c>
      <c r="H3207" s="24">
        <v>2.7096952214232598E-6</v>
      </c>
      <c r="I3207"/>
    </row>
    <row r="3208" spans="1:9" x14ac:dyDescent="0.25">
      <c r="A3208" s="18" t="s">
        <v>111</v>
      </c>
      <c r="B3208" s="18" t="s">
        <v>112</v>
      </c>
      <c r="C3208" s="18" t="s">
        <v>113</v>
      </c>
      <c r="D3208" s="18" t="s">
        <v>270</v>
      </c>
      <c r="E3208" s="18" t="s">
        <v>271</v>
      </c>
      <c r="F3208" s="18" t="s">
        <v>256</v>
      </c>
      <c r="G3208" s="18" t="s">
        <v>257</v>
      </c>
      <c r="H3208" s="24">
        <v>7.0047326603950213E-3</v>
      </c>
      <c r="I3208"/>
    </row>
    <row r="3209" spans="1:9" x14ac:dyDescent="0.25">
      <c r="A3209" s="18" t="s">
        <v>111</v>
      </c>
      <c r="B3209" s="18" t="s">
        <v>112</v>
      </c>
      <c r="C3209" s="18" t="s">
        <v>113</v>
      </c>
      <c r="D3209" s="18" t="s">
        <v>270</v>
      </c>
      <c r="E3209" s="18" t="s">
        <v>271</v>
      </c>
      <c r="F3209" s="18" t="s">
        <v>192</v>
      </c>
      <c r="G3209" s="18" t="s">
        <v>193</v>
      </c>
      <c r="H3209" s="24">
        <v>5.5739166903548264E-2</v>
      </c>
      <c r="I3209"/>
    </row>
    <row r="3210" spans="1:9" x14ac:dyDescent="0.25">
      <c r="A3210" s="18" t="s">
        <v>111</v>
      </c>
      <c r="B3210" s="18" t="s">
        <v>112</v>
      </c>
      <c r="C3210" s="18" t="s">
        <v>113</v>
      </c>
      <c r="D3210" s="18" t="s">
        <v>270</v>
      </c>
      <c r="E3210" s="18" t="s">
        <v>271</v>
      </c>
      <c r="F3210" s="18" t="s">
        <v>252</v>
      </c>
      <c r="G3210" s="18" t="s">
        <v>253</v>
      </c>
      <c r="H3210" s="24">
        <v>3.1872418823313225E-4</v>
      </c>
      <c r="I3210"/>
    </row>
    <row r="3211" spans="1:9" x14ac:dyDescent="0.25">
      <c r="A3211" s="18" t="s">
        <v>111</v>
      </c>
      <c r="B3211" s="18" t="s">
        <v>112</v>
      </c>
      <c r="C3211" s="18" t="s">
        <v>113</v>
      </c>
      <c r="D3211" s="18" t="s">
        <v>270</v>
      </c>
      <c r="E3211" s="18" t="s">
        <v>271</v>
      </c>
      <c r="F3211" s="18" t="s">
        <v>278</v>
      </c>
      <c r="G3211" s="18" t="s">
        <v>279</v>
      </c>
      <c r="H3211" s="24">
        <v>2.2574348306593756E-5</v>
      </c>
      <c r="I3211"/>
    </row>
    <row r="3212" spans="1:9" x14ac:dyDescent="0.25">
      <c r="A3212" s="18" t="s">
        <v>111</v>
      </c>
      <c r="B3212" s="18" t="s">
        <v>112</v>
      </c>
      <c r="C3212" s="18" t="s">
        <v>113</v>
      </c>
      <c r="D3212" s="18" t="s">
        <v>270</v>
      </c>
      <c r="E3212" s="18" t="s">
        <v>271</v>
      </c>
      <c r="F3212" s="18" t="s">
        <v>224</v>
      </c>
      <c r="G3212" s="18" t="s">
        <v>225</v>
      </c>
      <c r="H3212" s="24">
        <v>4.5942412816021416E-3</v>
      </c>
      <c r="I3212"/>
    </row>
    <row r="3213" spans="1:9" x14ac:dyDescent="0.25">
      <c r="A3213" s="18" t="s">
        <v>111</v>
      </c>
      <c r="B3213" s="18" t="s">
        <v>112</v>
      </c>
      <c r="C3213" s="18" t="s">
        <v>113</v>
      </c>
      <c r="D3213" s="18" t="s">
        <v>270</v>
      </c>
      <c r="E3213" s="18" t="s">
        <v>271</v>
      </c>
      <c r="F3213" s="18" t="s">
        <v>186</v>
      </c>
      <c r="G3213" s="18" t="s">
        <v>187</v>
      </c>
      <c r="H3213" s="24">
        <v>8.1985699924456699E-6</v>
      </c>
      <c r="I3213"/>
    </row>
    <row r="3214" spans="1:9" x14ac:dyDescent="0.25">
      <c r="A3214" s="18" t="s">
        <v>111</v>
      </c>
      <c r="B3214" s="18" t="s">
        <v>112</v>
      </c>
      <c r="C3214" s="18" t="s">
        <v>113</v>
      </c>
      <c r="D3214" s="18" t="s">
        <v>270</v>
      </c>
      <c r="E3214" s="18" t="s">
        <v>271</v>
      </c>
      <c r="F3214" s="18" t="s">
        <v>258</v>
      </c>
      <c r="G3214" s="18" t="s">
        <v>259</v>
      </c>
      <c r="H3214" s="24">
        <v>3.0292846219443343E-3</v>
      </c>
      <c r="I3214"/>
    </row>
    <row r="3215" spans="1:9" x14ac:dyDescent="0.25">
      <c r="A3215" s="18" t="s">
        <v>111</v>
      </c>
      <c r="B3215" s="18" t="s">
        <v>112</v>
      </c>
      <c r="C3215" s="18" t="s">
        <v>113</v>
      </c>
      <c r="D3215" s="18" t="s">
        <v>270</v>
      </c>
      <c r="E3215" s="18" t="s">
        <v>271</v>
      </c>
      <c r="F3215" s="18" t="s">
        <v>272</v>
      </c>
      <c r="G3215" s="18" t="s">
        <v>273</v>
      </c>
      <c r="H3215" s="24">
        <v>6.4073756507474109E-7</v>
      </c>
      <c r="I3215"/>
    </row>
    <row r="3216" spans="1:9" x14ac:dyDescent="0.25">
      <c r="A3216" s="18" t="s">
        <v>111</v>
      </c>
      <c r="B3216" s="18" t="s">
        <v>112</v>
      </c>
      <c r="C3216" s="18" t="s">
        <v>113</v>
      </c>
      <c r="D3216" s="18" t="s">
        <v>270</v>
      </c>
      <c r="E3216" s="18" t="s">
        <v>271</v>
      </c>
      <c r="F3216" s="18" t="s">
        <v>152</v>
      </c>
      <c r="G3216" s="18" t="s">
        <v>153</v>
      </c>
      <c r="H3216" s="24">
        <v>2.2963904325833816E-3</v>
      </c>
      <c r="I3216"/>
    </row>
    <row r="3217" spans="1:9" x14ac:dyDescent="0.25">
      <c r="A3217" s="18" t="s">
        <v>111</v>
      </c>
      <c r="B3217" s="18" t="s">
        <v>112</v>
      </c>
      <c r="C3217" s="18" t="s">
        <v>113</v>
      </c>
      <c r="D3217" s="18" t="s">
        <v>270</v>
      </c>
      <c r="E3217" s="18" t="s">
        <v>271</v>
      </c>
      <c r="F3217" s="18" t="s">
        <v>156</v>
      </c>
      <c r="G3217" s="18" t="s">
        <v>157</v>
      </c>
      <c r="H3217" s="24">
        <v>5.3741454585385142E-6</v>
      </c>
      <c r="I3217"/>
    </row>
    <row r="3218" spans="1:9" x14ac:dyDescent="0.25">
      <c r="A3218" s="18" t="s">
        <v>111</v>
      </c>
      <c r="B3218" s="18" t="s">
        <v>112</v>
      </c>
      <c r="C3218" s="18" t="s">
        <v>113</v>
      </c>
      <c r="D3218" s="18" t="s">
        <v>270</v>
      </c>
      <c r="E3218" s="18" t="s">
        <v>271</v>
      </c>
      <c r="F3218" s="18" t="s">
        <v>246</v>
      </c>
      <c r="G3218" s="18" t="s">
        <v>247</v>
      </c>
      <c r="H3218" s="24">
        <v>1.429222247824766E-5</v>
      </c>
      <c r="I3218"/>
    </row>
    <row r="3219" spans="1:9" x14ac:dyDescent="0.25">
      <c r="A3219" s="18" t="s">
        <v>111</v>
      </c>
      <c r="B3219" s="18" t="s">
        <v>112</v>
      </c>
      <c r="C3219" s="18" t="s">
        <v>113</v>
      </c>
      <c r="D3219" s="18" t="s">
        <v>270</v>
      </c>
      <c r="E3219" s="18" t="s">
        <v>271</v>
      </c>
      <c r="F3219" s="18" t="s">
        <v>158</v>
      </c>
      <c r="G3219" s="18" t="s">
        <v>159</v>
      </c>
      <c r="H3219" s="24">
        <v>1.3211571240258504E-6</v>
      </c>
      <c r="I3219"/>
    </row>
    <row r="3220" spans="1:9" x14ac:dyDescent="0.25">
      <c r="A3220" s="18" t="s">
        <v>111</v>
      </c>
      <c r="B3220" s="18" t="s">
        <v>112</v>
      </c>
      <c r="C3220" s="18" t="s">
        <v>113</v>
      </c>
      <c r="D3220" s="18" t="s">
        <v>270</v>
      </c>
      <c r="E3220" s="18" t="s">
        <v>271</v>
      </c>
      <c r="F3220" s="18" t="s">
        <v>160</v>
      </c>
      <c r="G3220" s="18" t="s">
        <v>161</v>
      </c>
      <c r="H3220" s="24">
        <v>5.1309256475074057E-4</v>
      </c>
      <c r="I3220"/>
    </row>
    <row r="3221" spans="1:9" x14ac:dyDescent="0.25">
      <c r="A3221" s="18" t="s">
        <v>111</v>
      </c>
      <c r="B3221" s="18" t="s">
        <v>112</v>
      </c>
      <c r="C3221" s="18" t="s">
        <v>113</v>
      </c>
      <c r="D3221" s="18" t="s">
        <v>270</v>
      </c>
      <c r="E3221" s="18" t="s">
        <v>271</v>
      </c>
      <c r="F3221" s="18" t="s">
        <v>274</v>
      </c>
      <c r="G3221" s="18" t="s">
        <v>275</v>
      </c>
      <c r="H3221" s="24">
        <v>1.6751271915300001E-4</v>
      </c>
      <c r="I3221"/>
    </row>
    <row r="3222" spans="1:9" x14ac:dyDescent="0.25">
      <c r="A3222" s="18" t="s">
        <v>111</v>
      </c>
      <c r="B3222" s="18" t="s">
        <v>112</v>
      </c>
      <c r="C3222" s="18" t="s">
        <v>113</v>
      </c>
      <c r="D3222" s="18" t="s">
        <v>270</v>
      </c>
      <c r="E3222" s="18" t="s">
        <v>271</v>
      </c>
      <c r="F3222" s="18" t="s">
        <v>162</v>
      </c>
      <c r="G3222" s="18" t="s">
        <v>163</v>
      </c>
      <c r="H3222" s="24">
        <v>1.4233640666778486E-5</v>
      </c>
      <c r="I3222"/>
    </row>
    <row r="3223" spans="1:9" x14ac:dyDescent="0.25">
      <c r="A3223" s="18" t="s">
        <v>111</v>
      </c>
      <c r="B3223" s="18" t="s">
        <v>112</v>
      </c>
      <c r="C3223" s="18" t="s">
        <v>113</v>
      </c>
      <c r="D3223" s="18" t="s">
        <v>270</v>
      </c>
      <c r="E3223" s="18" t="s">
        <v>271</v>
      </c>
      <c r="F3223" s="18" t="s">
        <v>164</v>
      </c>
      <c r="G3223" s="18" t="s">
        <v>165</v>
      </c>
      <c r="H3223" s="24">
        <v>4.6428949284977152E-3</v>
      </c>
      <c r="I3223"/>
    </row>
    <row r="3224" spans="1:9" x14ac:dyDescent="0.25">
      <c r="A3224" s="18" t="s">
        <v>111</v>
      </c>
      <c r="B3224" s="18" t="s">
        <v>112</v>
      </c>
      <c r="C3224" s="18" t="s">
        <v>113</v>
      </c>
      <c r="D3224" s="18" t="s">
        <v>270</v>
      </c>
      <c r="E3224" s="18" t="s">
        <v>271</v>
      </c>
      <c r="F3224" s="18" t="s">
        <v>188</v>
      </c>
      <c r="G3224" s="18" t="s">
        <v>189</v>
      </c>
      <c r="H3224" s="24">
        <v>8.7357955903706024E-3</v>
      </c>
      <c r="I3224"/>
    </row>
    <row r="3225" spans="1:9" x14ac:dyDescent="0.25">
      <c r="A3225" s="18" t="s">
        <v>111</v>
      </c>
      <c r="B3225" s="18" t="s">
        <v>112</v>
      </c>
      <c r="C3225" s="18" t="s">
        <v>113</v>
      </c>
      <c r="D3225" s="18" t="s">
        <v>270</v>
      </c>
      <c r="E3225" s="18" t="s">
        <v>271</v>
      </c>
      <c r="F3225" s="18" t="s">
        <v>166</v>
      </c>
      <c r="G3225" s="18" t="s">
        <v>167</v>
      </c>
      <c r="H3225" s="24">
        <v>4.3556041036652742E-5</v>
      </c>
      <c r="I3225"/>
    </row>
    <row r="3226" spans="1:9" x14ac:dyDescent="0.25">
      <c r="A3226" s="18" t="s">
        <v>111</v>
      </c>
      <c r="B3226" s="18" t="s">
        <v>112</v>
      </c>
      <c r="C3226" s="18" t="s">
        <v>113</v>
      </c>
      <c r="D3226" s="18" t="s">
        <v>270</v>
      </c>
      <c r="E3226" s="18" t="s">
        <v>271</v>
      </c>
      <c r="F3226" s="18" t="s">
        <v>168</v>
      </c>
      <c r="G3226" s="18" t="s">
        <v>169</v>
      </c>
      <c r="H3226" s="24">
        <v>1.0854313671201392E-3</v>
      </c>
      <c r="I3226"/>
    </row>
    <row r="3227" spans="1:9" x14ac:dyDescent="0.25">
      <c r="A3227" s="18" t="s">
        <v>111</v>
      </c>
      <c r="B3227" s="18" t="s">
        <v>112</v>
      </c>
      <c r="C3227" s="18" t="s">
        <v>113</v>
      </c>
      <c r="D3227" s="18" t="s">
        <v>270</v>
      </c>
      <c r="E3227" s="18" t="s">
        <v>271</v>
      </c>
      <c r="F3227" s="18" t="s">
        <v>170</v>
      </c>
      <c r="G3227" s="18" t="s">
        <v>171</v>
      </c>
      <c r="H3227" s="24">
        <v>2.2246046917358997E-6</v>
      </c>
      <c r="I3227"/>
    </row>
    <row r="3228" spans="1:9" x14ac:dyDescent="0.25">
      <c r="A3228" s="18" t="s">
        <v>111</v>
      </c>
      <c r="B3228" s="18" t="s">
        <v>112</v>
      </c>
      <c r="C3228" s="18" t="s">
        <v>113</v>
      </c>
      <c r="D3228" s="18" t="s">
        <v>270</v>
      </c>
      <c r="E3228" s="18" t="s">
        <v>271</v>
      </c>
      <c r="F3228" s="18" t="s">
        <v>228</v>
      </c>
      <c r="G3228" s="18" t="s">
        <v>229</v>
      </c>
      <c r="H3228" s="24">
        <v>1.3797380874888991E-3</v>
      </c>
      <c r="I3228"/>
    </row>
    <row r="3229" spans="1:9" x14ac:dyDescent="0.25">
      <c r="A3229" s="18" t="s">
        <v>111</v>
      </c>
      <c r="B3229" s="18" t="s">
        <v>112</v>
      </c>
      <c r="C3229" s="18" t="s">
        <v>113</v>
      </c>
      <c r="D3229" s="18" t="s">
        <v>270</v>
      </c>
      <c r="E3229" s="18" t="s">
        <v>271</v>
      </c>
      <c r="F3229" s="18" t="s">
        <v>172</v>
      </c>
      <c r="G3229" s="18" t="s">
        <v>173</v>
      </c>
      <c r="H3229" s="24">
        <v>1.5309409446193905E-5</v>
      </c>
      <c r="I3229"/>
    </row>
    <row r="3230" spans="1:9" x14ac:dyDescent="0.25">
      <c r="A3230" s="18" t="s">
        <v>111</v>
      </c>
      <c r="B3230" s="18" t="s">
        <v>112</v>
      </c>
      <c r="C3230" s="18" t="s">
        <v>113</v>
      </c>
      <c r="D3230" s="18" t="s">
        <v>270</v>
      </c>
      <c r="E3230" s="18" t="s">
        <v>271</v>
      </c>
      <c r="F3230" s="18" t="s">
        <v>174</v>
      </c>
      <c r="G3230" s="18" t="s">
        <v>175</v>
      </c>
      <c r="H3230" s="24">
        <v>2.9814934745038456E-2</v>
      </c>
      <c r="I3230"/>
    </row>
    <row r="3231" spans="1:9" x14ac:dyDescent="0.25">
      <c r="A3231" s="18" t="s">
        <v>111</v>
      </c>
      <c r="B3231" s="18" t="s">
        <v>112</v>
      </c>
      <c r="C3231" s="18" t="s">
        <v>113</v>
      </c>
      <c r="D3231" s="18" t="s">
        <v>270</v>
      </c>
      <c r="E3231" s="18" t="s">
        <v>271</v>
      </c>
      <c r="F3231" s="18" t="s">
        <v>190</v>
      </c>
      <c r="G3231" s="18" t="s">
        <v>191</v>
      </c>
      <c r="H3231" s="24">
        <v>2.3320876030941588E-6</v>
      </c>
      <c r="I3231"/>
    </row>
    <row r="3232" spans="1:9" x14ac:dyDescent="0.25">
      <c r="A3232" s="18" t="s">
        <v>111</v>
      </c>
      <c r="B3232" s="18" t="s">
        <v>112</v>
      </c>
      <c r="C3232" s="18" t="s">
        <v>113</v>
      </c>
      <c r="D3232" s="18" t="s">
        <v>270</v>
      </c>
      <c r="E3232" s="18" t="s">
        <v>271</v>
      </c>
      <c r="F3232" s="18" t="s">
        <v>124</v>
      </c>
      <c r="G3232" s="18" t="s">
        <v>125</v>
      </c>
      <c r="H3232" s="24">
        <v>5.2682421326504837E-4</v>
      </c>
      <c r="I3232"/>
    </row>
    <row r="3233" spans="1:9" x14ac:dyDescent="0.25">
      <c r="A3233" s="18" t="s">
        <v>111</v>
      </c>
      <c r="B3233" s="18" t="s">
        <v>112</v>
      </c>
      <c r="C3233" s="18" t="s">
        <v>113</v>
      </c>
      <c r="D3233" s="18" t="s">
        <v>270</v>
      </c>
      <c r="E3233" s="18" t="s">
        <v>271</v>
      </c>
      <c r="F3233" s="18" t="s">
        <v>204</v>
      </c>
      <c r="G3233" s="18" t="s">
        <v>205</v>
      </c>
      <c r="H3233" s="24">
        <v>8.0374060129170441E-6</v>
      </c>
      <c r="I3233"/>
    </row>
    <row r="3234" spans="1:9" x14ac:dyDescent="0.25">
      <c r="A3234" s="18" t="s">
        <v>111</v>
      </c>
      <c r="B3234" s="18" t="s">
        <v>112</v>
      </c>
      <c r="C3234" s="18" t="s">
        <v>113</v>
      </c>
      <c r="D3234" s="18" t="s">
        <v>270</v>
      </c>
      <c r="E3234" s="18" t="s">
        <v>271</v>
      </c>
      <c r="F3234" s="18" t="s">
        <v>176</v>
      </c>
      <c r="G3234" s="18" t="s">
        <v>177</v>
      </c>
      <c r="H3234" s="24">
        <v>1.2156225213902541E-4</v>
      </c>
      <c r="I3234"/>
    </row>
    <row r="3235" spans="1:9" x14ac:dyDescent="0.25">
      <c r="A3235" s="18" t="s">
        <v>111</v>
      </c>
      <c r="B3235" s="18" t="s">
        <v>112</v>
      </c>
      <c r="C3235" s="18" t="s">
        <v>113</v>
      </c>
      <c r="D3235" s="18" t="s">
        <v>270</v>
      </c>
      <c r="E3235" s="18" t="s">
        <v>271</v>
      </c>
      <c r="F3235" s="18" t="s">
        <v>276</v>
      </c>
      <c r="G3235" s="18" t="s">
        <v>277</v>
      </c>
      <c r="H3235" s="24">
        <v>4.4464005040332821E-6</v>
      </c>
      <c r="I3235"/>
    </row>
    <row r="3236" spans="1:9" x14ac:dyDescent="0.25">
      <c r="A3236" s="18" t="s">
        <v>111</v>
      </c>
      <c r="B3236" s="18" t="s">
        <v>112</v>
      </c>
      <c r="C3236" s="18" t="s">
        <v>113</v>
      </c>
      <c r="D3236" s="18" t="s">
        <v>310</v>
      </c>
      <c r="E3236" s="18" t="s">
        <v>311</v>
      </c>
      <c r="F3236" s="18" t="s">
        <v>126</v>
      </c>
      <c r="G3236" s="18" t="s">
        <v>127</v>
      </c>
      <c r="H3236" s="24">
        <v>9.3141257769653612E-5</v>
      </c>
      <c r="I3236"/>
    </row>
    <row r="3237" spans="1:9" x14ac:dyDescent="0.25">
      <c r="A3237" s="18" t="s">
        <v>111</v>
      </c>
      <c r="B3237" s="18" t="s">
        <v>112</v>
      </c>
      <c r="C3237" s="18" t="s">
        <v>113</v>
      </c>
      <c r="D3237" s="18" t="s">
        <v>310</v>
      </c>
      <c r="E3237" s="18" t="s">
        <v>311</v>
      </c>
      <c r="F3237" s="18" t="s">
        <v>254</v>
      </c>
      <c r="G3237" s="18" t="s">
        <v>255</v>
      </c>
      <c r="H3237" s="24">
        <v>6.0535654975492075E-7</v>
      </c>
      <c r="I3237"/>
    </row>
    <row r="3238" spans="1:9" x14ac:dyDescent="0.25">
      <c r="A3238" s="18" t="s">
        <v>111</v>
      </c>
      <c r="B3238" s="18" t="s">
        <v>112</v>
      </c>
      <c r="C3238" s="18" t="s">
        <v>113</v>
      </c>
      <c r="D3238" s="18" t="s">
        <v>310</v>
      </c>
      <c r="E3238" s="18" t="s">
        <v>311</v>
      </c>
      <c r="F3238" s="18" t="s">
        <v>264</v>
      </c>
      <c r="G3238" s="18" t="s">
        <v>265</v>
      </c>
      <c r="H3238" s="24">
        <v>2.0245440920191096E-6</v>
      </c>
      <c r="I3238"/>
    </row>
    <row r="3239" spans="1:9" x14ac:dyDescent="0.25">
      <c r="A3239" s="18" t="s">
        <v>111</v>
      </c>
      <c r="B3239" s="18" t="s">
        <v>112</v>
      </c>
      <c r="C3239" s="18" t="s">
        <v>113</v>
      </c>
      <c r="D3239" s="18" t="s">
        <v>310</v>
      </c>
      <c r="E3239" s="18" t="s">
        <v>311</v>
      </c>
      <c r="F3239" s="18" t="s">
        <v>128</v>
      </c>
      <c r="G3239" s="18" t="s">
        <v>129</v>
      </c>
      <c r="H3239" s="24">
        <v>3.2127873381058384E-3</v>
      </c>
      <c r="I3239"/>
    </row>
    <row r="3240" spans="1:9" x14ac:dyDescent="0.25">
      <c r="A3240" s="18" t="s">
        <v>111</v>
      </c>
      <c r="B3240" s="18" t="s">
        <v>112</v>
      </c>
      <c r="C3240" s="18" t="s">
        <v>113</v>
      </c>
      <c r="D3240" s="18" t="s">
        <v>310</v>
      </c>
      <c r="E3240" s="18" t="s">
        <v>311</v>
      </c>
      <c r="F3240" s="18" t="s">
        <v>198</v>
      </c>
      <c r="G3240" s="18" t="s">
        <v>199</v>
      </c>
      <c r="H3240" s="24">
        <v>0.31016567829929687</v>
      </c>
      <c r="I3240"/>
    </row>
    <row r="3241" spans="1:9" x14ac:dyDescent="0.25">
      <c r="A3241" s="18" t="s">
        <v>111</v>
      </c>
      <c r="B3241" s="18" t="s">
        <v>112</v>
      </c>
      <c r="C3241" s="18" t="s">
        <v>113</v>
      </c>
      <c r="D3241" s="18" t="s">
        <v>310</v>
      </c>
      <c r="E3241" s="18" t="s">
        <v>311</v>
      </c>
      <c r="F3241" s="18" t="s">
        <v>202</v>
      </c>
      <c r="G3241" s="18" t="s">
        <v>203</v>
      </c>
      <c r="H3241" s="24">
        <v>2.9006808419790764E-4</v>
      </c>
      <c r="I3241"/>
    </row>
    <row r="3242" spans="1:9" x14ac:dyDescent="0.25">
      <c r="A3242" s="18" t="s">
        <v>111</v>
      </c>
      <c r="B3242" s="18" t="s">
        <v>112</v>
      </c>
      <c r="C3242" s="18" t="s">
        <v>113</v>
      </c>
      <c r="D3242" s="18" t="s">
        <v>310</v>
      </c>
      <c r="E3242" s="18" t="s">
        <v>311</v>
      </c>
      <c r="F3242" s="18" t="s">
        <v>130</v>
      </c>
      <c r="G3242" s="18" t="s">
        <v>131</v>
      </c>
      <c r="H3242" s="24">
        <v>5.2289973895735661E-3</v>
      </c>
      <c r="I3242"/>
    </row>
    <row r="3243" spans="1:9" x14ac:dyDescent="0.25">
      <c r="A3243" s="18" t="s">
        <v>111</v>
      </c>
      <c r="B3243" s="18" t="s">
        <v>112</v>
      </c>
      <c r="C3243" s="18" t="s">
        <v>113</v>
      </c>
      <c r="D3243" s="18" t="s">
        <v>310</v>
      </c>
      <c r="E3243" s="18" t="s">
        <v>311</v>
      </c>
      <c r="F3243" s="18" t="s">
        <v>132</v>
      </c>
      <c r="G3243" s="18" t="s">
        <v>133</v>
      </c>
      <c r="H3243" s="24">
        <v>2.1193858108689626E-6</v>
      </c>
      <c r="I3243"/>
    </row>
    <row r="3244" spans="1:9" x14ac:dyDescent="0.25">
      <c r="A3244" s="18" t="s">
        <v>111</v>
      </c>
      <c r="B3244" s="18" t="s">
        <v>112</v>
      </c>
      <c r="C3244" s="18" t="s">
        <v>113</v>
      </c>
      <c r="D3244" s="18" t="s">
        <v>310</v>
      </c>
      <c r="E3244" s="18" t="s">
        <v>311</v>
      </c>
      <c r="F3244" s="18" t="s">
        <v>134</v>
      </c>
      <c r="G3244" s="18" t="s">
        <v>135</v>
      </c>
      <c r="H3244" s="24">
        <v>2.7440036179698274E-5</v>
      </c>
      <c r="I3244"/>
    </row>
    <row r="3245" spans="1:9" x14ac:dyDescent="0.25">
      <c r="A3245" s="18" t="s">
        <v>111</v>
      </c>
      <c r="B3245" s="18" t="s">
        <v>112</v>
      </c>
      <c r="C3245" s="18" t="s">
        <v>113</v>
      </c>
      <c r="D3245" s="18" t="s">
        <v>310</v>
      </c>
      <c r="E3245" s="18" t="s">
        <v>311</v>
      </c>
      <c r="F3245" s="18" t="s">
        <v>294</v>
      </c>
      <c r="G3245" s="18" t="s">
        <v>295</v>
      </c>
      <c r="H3245" s="24">
        <v>2.0069778089017297E-6</v>
      </c>
      <c r="I3245"/>
    </row>
    <row r="3246" spans="1:9" x14ac:dyDescent="0.25">
      <c r="A3246" s="18" t="s">
        <v>111</v>
      </c>
      <c r="B3246" s="18" t="s">
        <v>112</v>
      </c>
      <c r="C3246" s="18" t="s">
        <v>113</v>
      </c>
      <c r="D3246" s="18" t="s">
        <v>310</v>
      </c>
      <c r="E3246" s="18" t="s">
        <v>311</v>
      </c>
      <c r="F3246" s="18" t="s">
        <v>136</v>
      </c>
      <c r="G3246" s="18" t="s">
        <v>137</v>
      </c>
      <c r="H3246" s="24">
        <v>2.1318537449862329E-4</v>
      </c>
      <c r="I3246"/>
    </row>
    <row r="3247" spans="1:9" x14ac:dyDescent="0.25">
      <c r="A3247" s="18" t="s">
        <v>111</v>
      </c>
      <c r="B3247" s="18" t="s">
        <v>112</v>
      </c>
      <c r="C3247" s="18" t="s">
        <v>113</v>
      </c>
      <c r="D3247" s="18" t="s">
        <v>310</v>
      </c>
      <c r="E3247" s="18" t="s">
        <v>311</v>
      </c>
      <c r="F3247" s="18" t="s">
        <v>238</v>
      </c>
      <c r="G3247" s="18" t="s">
        <v>239</v>
      </c>
      <c r="H3247" s="24">
        <v>7.2550713277090957E-5</v>
      </c>
      <c r="I3247"/>
    </row>
    <row r="3248" spans="1:9" x14ac:dyDescent="0.25">
      <c r="A3248" s="18" t="s">
        <v>111</v>
      </c>
      <c r="B3248" s="18" t="s">
        <v>112</v>
      </c>
      <c r="C3248" s="18" t="s">
        <v>113</v>
      </c>
      <c r="D3248" s="18" t="s">
        <v>310</v>
      </c>
      <c r="E3248" s="18" t="s">
        <v>311</v>
      </c>
      <c r="F3248" s="18" t="s">
        <v>138</v>
      </c>
      <c r="G3248" s="18" t="s">
        <v>139</v>
      </c>
      <c r="H3248" s="24">
        <v>6.7142440567949097E-6</v>
      </c>
      <c r="I3248"/>
    </row>
    <row r="3249" spans="1:9" x14ac:dyDescent="0.25">
      <c r="A3249" s="18" t="s">
        <v>111</v>
      </c>
      <c r="B3249" s="18" t="s">
        <v>112</v>
      </c>
      <c r="C3249" s="18" t="s">
        <v>113</v>
      </c>
      <c r="D3249" s="18" t="s">
        <v>310</v>
      </c>
      <c r="E3249" s="18" t="s">
        <v>311</v>
      </c>
      <c r="F3249" s="18" t="s">
        <v>140</v>
      </c>
      <c r="G3249" s="18" t="s">
        <v>141</v>
      </c>
      <c r="H3249" s="24">
        <v>2.3992372871240448E-3</v>
      </c>
      <c r="I3249"/>
    </row>
    <row r="3250" spans="1:9" x14ac:dyDescent="0.25">
      <c r="A3250" s="18" t="s">
        <v>111</v>
      </c>
      <c r="B3250" s="18" t="s">
        <v>112</v>
      </c>
      <c r="C3250" s="18" t="s">
        <v>113</v>
      </c>
      <c r="D3250" s="18" t="s">
        <v>310</v>
      </c>
      <c r="E3250" s="18" t="s">
        <v>311</v>
      </c>
      <c r="F3250" s="18" t="s">
        <v>142</v>
      </c>
      <c r="G3250" s="18" t="s">
        <v>143</v>
      </c>
      <c r="H3250" s="24">
        <v>3.6353973499746096E-5</v>
      </c>
      <c r="I3250"/>
    </row>
    <row r="3251" spans="1:9" x14ac:dyDescent="0.25">
      <c r="A3251" s="18" t="s">
        <v>111</v>
      </c>
      <c r="B3251" s="18" t="s">
        <v>112</v>
      </c>
      <c r="C3251" s="18" t="s">
        <v>113</v>
      </c>
      <c r="D3251" s="18" t="s">
        <v>310</v>
      </c>
      <c r="E3251" s="18" t="s">
        <v>311</v>
      </c>
      <c r="F3251" s="18" t="s">
        <v>312</v>
      </c>
      <c r="G3251" s="18" t="s">
        <v>313</v>
      </c>
      <c r="H3251" s="24">
        <v>6.4389862940685675E-5</v>
      </c>
      <c r="I3251"/>
    </row>
    <row r="3252" spans="1:9" x14ac:dyDescent="0.25">
      <c r="A3252" s="18" t="s">
        <v>111</v>
      </c>
      <c r="B3252" s="18" t="s">
        <v>112</v>
      </c>
      <c r="C3252" s="18" t="s">
        <v>113</v>
      </c>
      <c r="D3252" s="18" t="s">
        <v>310</v>
      </c>
      <c r="E3252" s="18" t="s">
        <v>311</v>
      </c>
      <c r="F3252" s="18" t="s">
        <v>144</v>
      </c>
      <c r="G3252" s="18" t="s">
        <v>145</v>
      </c>
      <c r="H3252" s="24">
        <v>1.3346040939530942E-5</v>
      </c>
      <c r="I3252"/>
    </row>
    <row r="3253" spans="1:9" x14ac:dyDescent="0.25">
      <c r="A3253" s="18" t="s">
        <v>111</v>
      </c>
      <c r="B3253" s="18" t="s">
        <v>112</v>
      </c>
      <c r="C3253" s="18" t="s">
        <v>113</v>
      </c>
      <c r="D3253" s="18" t="s">
        <v>310</v>
      </c>
      <c r="E3253" s="18" t="s">
        <v>311</v>
      </c>
      <c r="F3253" s="18" t="s">
        <v>146</v>
      </c>
      <c r="G3253" s="18" t="s">
        <v>147</v>
      </c>
      <c r="H3253" s="24">
        <v>7.2581720968045551E-7</v>
      </c>
      <c r="I3253"/>
    </row>
    <row r="3254" spans="1:9" x14ac:dyDescent="0.25">
      <c r="A3254" s="18" t="s">
        <v>111</v>
      </c>
      <c r="B3254" s="18" t="s">
        <v>112</v>
      </c>
      <c r="C3254" s="18" t="s">
        <v>113</v>
      </c>
      <c r="D3254" s="18" t="s">
        <v>310</v>
      </c>
      <c r="E3254" s="18" t="s">
        <v>311</v>
      </c>
      <c r="F3254" s="18" t="s">
        <v>148</v>
      </c>
      <c r="G3254" s="18" t="s">
        <v>149</v>
      </c>
      <c r="H3254" s="24">
        <v>7.1777122762544665E-6</v>
      </c>
      <c r="I3254"/>
    </row>
    <row r="3255" spans="1:9" x14ac:dyDescent="0.25">
      <c r="A3255" s="18" t="s">
        <v>111</v>
      </c>
      <c r="B3255" s="18" t="s">
        <v>112</v>
      </c>
      <c r="C3255" s="18" t="s">
        <v>113</v>
      </c>
      <c r="D3255" s="18" t="s">
        <v>310</v>
      </c>
      <c r="E3255" s="18" t="s">
        <v>311</v>
      </c>
      <c r="F3255" s="18" t="s">
        <v>256</v>
      </c>
      <c r="G3255" s="18" t="s">
        <v>257</v>
      </c>
      <c r="H3255" s="24">
        <v>1.2231024512107745E-3</v>
      </c>
      <c r="I3255"/>
    </row>
    <row r="3256" spans="1:9" x14ac:dyDescent="0.25">
      <c r="A3256" s="18" t="s">
        <v>111</v>
      </c>
      <c r="B3256" s="18" t="s">
        <v>112</v>
      </c>
      <c r="C3256" s="18" t="s">
        <v>113</v>
      </c>
      <c r="D3256" s="18" t="s">
        <v>310</v>
      </c>
      <c r="E3256" s="18" t="s">
        <v>311</v>
      </c>
      <c r="F3256" s="18" t="s">
        <v>184</v>
      </c>
      <c r="G3256" s="18" t="s">
        <v>185</v>
      </c>
      <c r="H3256" s="24">
        <v>1.2253240559680039E-2</v>
      </c>
      <c r="I3256"/>
    </row>
    <row r="3257" spans="1:9" x14ac:dyDescent="0.25">
      <c r="A3257" s="18" t="s">
        <v>111</v>
      </c>
      <c r="B3257" s="18" t="s">
        <v>112</v>
      </c>
      <c r="C3257" s="18" t="s">
        <v>113</v>
      </c>
      <c r="D3257" s="18" t="s">
        <v>310</v>
      </c>
      <c r="E3257" s="18" t="s">
        <v>311</v>
      </c>
      <c r="F3257" s="18" t="s">
        <v>150</v>
      </c>
      <c r="G3257" s="18" t="s">
        <v>151</v>
      </c>
      <c r="H3257" s="24">
        <v>1.8921520087009853E-3</v>
      </c>
      <c r="I3257"/>
    </row>
    <row r="3258" spans="1:9" x14ac:dyDescent="0.25">
      <c r="A3258" s="18" t="s">
        <v>111</v>
      </c>
      <c r="B3258" s="18" t="s">
        <v>112</v>
      </c>
      <c r="C3258" s="18" t="s">
        <v>113</v>
      </c>
      <c r="D3258" s="18" t="s">
        <v>310</v>
      </c>
      <c r="E3258" s="18" t="s">
        <v>311</v>
      </c>
      <c r="F3258" s="18" t="s">
        <v>218</v>
      </c>
      <c r="G3258" s="18" t="s">
        <v>219</v>
      </c>
      <c r="H3258" s="24">
        <v>1.0014741205931582E-5</v>
      </c>
      <c r="I3258"/>
    </row>
    <row r="3259" spans="1:9" x14ac:dyDescent="0.25">
      <c r="A3259" s="18" t="s">
        <v>111</v>
      </c>
      <c r="B3259" s="18" t="s">
        <v>112</v>
      </c>
      <c r="C3259" s="18" t="s">
        <v>113</v>
      </c>
      <c r="D3259" s="18" t="s">
        <v>310</v>
      </c>
      <c r="E3259" s="18" t="s">
        <v>311</v>
      </c>
      <c r="F3259" s="18" t="s">
        <v>192</v>
      </c>
      <c r="G3259" s="18" t="s">
        <v>193</v>
      </c>
      <c r="H3259" s="24">
        <v>1.6593155809717861E-2</v>
      </c>
      <c r="I3259"/>
    </row>
    <row r="3260" spans="1:9" x14ac:dyDescent="0.25">
      <c r="A3260" s="18" t="s">
        <v>111</v>
      </c>
      <c r="B3260" s="18" t="s">
        <v>112</v>
      </c>
      <c r="C3260" s="18" t="s">
        <v>113</v>
      </c>
      <c r="D3260" s="18" t="s">
        <v>310</v>
      </c>
      <c r="E3260" s="18" t="s">
        <v>311</v>
      </c>
      <c r="F3260" s="18" t="s">
        <v>220</v>
      </c>
      <c r="G3260" s="18" t="s">
        <v>221</v>
      </c>
      <c r="H3260" s="24">
        <v>5.6632571917596868E-5</v>
      </c>
      <c r="I3260"/>
    </row>
    <row r="3261" spans="1:9" x14ac:dyDescent="0.25">
      <c r="A3261" s="18" t="s">
        <v>111</v>
      </c>
      <c r="B3261" s="18" t="s">
        <v>112</v>
      </c>
      <c r="C3261" s="18" t="s">
        <v>113</v>
      </c>
      <c r="D3261" s="18" t="s">
        <v>310</v>
      </c>
      <c r="E3261" s="18" t="s">
        <v>311</v>
      </c>
      <c r="F3261" s="18" t="s">
        <v>252</v>
      </c>
      <c r="G3261" s="18" t="s">
        <v>253</v>
      </c>
      <c r="H3261" s="24">
        <v>1.3035124143442063E-6</v>
      </c>
      <c r="I3261"/>
    </row>
    <row r="3262" spans="1:9" x14ac:dyDescent="0.25">
      <c r="A3262" s="18" t="s">
        <v>111</v>
      </c>
      <c r="B3262" s="18" t="s">
        <v>112</v>
      </c>
      <c r="C3262" s="18" t="s">
        <v>113</v>
      </c>
      <c r="D3262" s="18" t="s">
        <v>310</v>
      </c>
      <c r="E3262" s="18" t="s">
        <v>311</v>
      </c>
      <c r="F3262" s="18" t="s">
        <v>224</v>
      </c>
      <c r="G3262" s="18" t="s">
        <v>225</v>
      </c>
      <c r="H3262" s="24">
        <v>1.7438843952641526E-3</v>
      </c>
      <c r="I3262"/>
    </row>
    <row r="3263" spans="1:9" x14ac:dyDescent="0.25">
      <c r="A3263" s="18" t="s">
        <v>111</v>
      </c>
      <c r="B3263" s="18" t="s">
        <v>112</v>
      </c>
      <c r="C3263" s="18" t="s">
        <v>113</v>
      </c>
      <c r="D3263" s="18" t="s">
        <v>310</v>
      </c>
      <c r="E3263" s="18" t="s">
        <v>311</v>
      </c>
      <c r="F3263" s="18" t="s">
        <v>182</v>
      </c>
      <c r="G3263" s="18" t="s">
        <v>183</v>
      </c>
      <c r="H3263" s="24">
        <v>5.8936392154728991E-3</v>
      </c>
      <c r="I3263"/>
    </row>
    <row r="3264" spans="1:9" x14ac:dyDescent="0.25">
      <c r="A3264" s="18" t="s">
        <v>111</v>
      </c>
      <c r="B3264" s="18" t="s">
        <v>112</v>
      </c>
      <c r="C3264" s="18" t="s">
        <v>113</v>
      </c>
      <c r="D3264" s="18" t="s">
        <v>310</v>
      </c>
      <c r="E3264" s="18" t="s">
        <v>311</v>
      </c>
      <c r="F3264" s="18" t="s">
        <v>152</v>
      </c>
      <c r="G3264" s="18" t="s">
        <v>153</v>
      </c>
      <c r="H3264" s="24">
        <v>4.1980821413718864E-4</v>
      </c>
      <c r="I3264"/>
    </row>
    <row r="3265" spans="1:9" x14ac:dyDescent="0.25">
      <c r="A3265" s="18" t="s">
        <v>111</v>
      </c>
      <c r="B3265" s="18" t="s">
        <v>112</v>
      </c>
      <c r="C3265" s="18" t="s">
        <v>113</v>
      </c>
      <c r="D3265" s="18" t="s">
        <v>310</v>
      </c>
      <c r="E3265" s="18" t="s">
        <v>311</v>
      </c>
      <c r="F3265" s="18" t="s">
        <v>154</v>
      </c>
      <c r="G3265" s="18" t="s">
        <v>155</v>
      </c>
      <c r="H3265" s="24">
        <v>1.5085546613035088E-4</v>
      </c>
      <c r="I3265"/>
    </row>
    <row r="3266" spans="1:9" x14ac:dyDescent="0.25">
      <c r="A3266" s="18" t="s">
        <v>111</v>
      </c>
      <c r="B3266" s="18" t="s">
        <v>112</v>
      </c>
      <c r="C3266" s="18" t="s">
        <v>113</v>
      </c>
      <c r="D3266" s="18" t="s">
        <v>310</v>
      </c>
      <c r="E3266" s="18" t="s">
        <v>311</v>
      </c>
      <c r="F3266" s="18" t="s">
        <v>156</v>
      </c>
      <c r="G3266" s="18" t="s">
        <v>157</v>
      </c>
      <c r="H3266" s="24">
        <v>8.0881137327556245E-6</v>
      </c>
      <c r="I3266"/>
    </row>
    <row r="3267" spans="1:9" x14ac:dyDescent="0.25">
      <c r="A3267" s="18" t="s">
        <v>111</v>
      </c>
      <c r="B3267" s="18" t="s">
        <v>112</v>
      </c>
      <c r="C3267" s="18" t="s">
        <v>113</v>
      </c>
      <c r="D3267" s="18" t="s">
        <v>310</v>
      </c>
      <c r="E3267" s="18" t="s">
        <v>311</v>
      </c>
      <c r="F3267" s="18" t="s">
        <v>234</v>
      </c>
      <c r="G3267" s="18" t="s">
        <v>235</v>
      </c>
      <c r="H3267" s="24">
        <v>3.680099793450984E-2</v>
      </c>
      <c r="I3267"/>
    </row>
    <row r="3268" spans="1:9" x14ac:dyDescent="0.25">
      <c r="A3268" s="18" t="s">
        <v>111</v>
      </c>
      <c r="B3268" s="18" t="s">
        <v>112</v>
      </c>
      <c r="C3268" s="18" t="s">
        <v>113</v>
      </c>
      <c r="D3268" s="18" t="s">
        <v>310</v>
      </c>
      <c r="E3268" s="18" t="s">
        <v>311</v>
      </c>
      <c r="F3268" s="18" t="s">
        <v>274</v>
      </c>
      <c r="G3268" s="18" t="s">
        <v>275</v>
      </c>
      <c r="H3268" s="24">
        <v>2.2997288289660477E-3</v>
      </c>
      <c r="I3268"/>
    </row>
    <row r="3269" spans="1:9" x14ac:dyDescent="0.25">
      <c r="A3269" s="18" t="s">
        <v>111</v>
      </c>
      <c r="B3269" s="18" t="s">
        <v>112</v>
      </c>
      <c r="C3269" s="18" t="s">
        <v>113</v>
      </c>
      <c r="D3269" s="18" t="s">
        <v>310</v>
      </c>
      <c r="E3269" s="18" t="s">
        <v>311</v>
      </c>
      <c r="F3269" s="18" t="s">
        <v>162</v>
      </c>
      <c r="G3269" s="18" t="s">
        <v>163</v>
      </c>
      <c r="H3269" s="24">
        <v>6.1658605354015063E-4</v>
      </c>
      <c r="I3269"/>
    </row>
    <row r="3270" spans="1:9" x14ac:dyDescent="0.25">
      <c r="A3270" s="18" t="s">
        <v>111</v>
      </c>
      <c r="B3270" s="18" t="s">
        <v>112</v>
      </c>
      <c r="C3270" s="18" t="s">
        <v>113</v>
      </c>
      <c r="D3270" s="18" t="s">
        <v>310</v>
      </c>
      <c r="E3270" s="18" t="s">
        <v>311</v>
      </c>
      <c r="F3270" s="18" t="s">
        <v>308</v>
      </c>
      <c r="G3270" s="18" t="s">
        <v>309</v>
      </c>
      <c r="H3270" s="24">
        <v>1.1575668819988858E-4</v>
      </c>
      <c r="I3270"/>
    </row>
    <row r="3271" spans="1:9" x14ac:dyDescent="0.25">
      <c r="A3271" s="18" t="s">
        <v>111</v>
      </c>
      <c r="B3271" s="18" t="s">
        <v>112</v>
      </c>
      <c r="C3271" s="18" t="s">
        <v>113</v>
      </c>
      <c r="D3271" s="18" t="s">
        <v>310</v>
      </c>
      <c r="E3271" s="18" t="s">
        <v>311</v>
      </c>
      <c r="F3271" s="18" t="s">
        <v>164</v>
      </c>
      <c r="G3271" s="18" t="s">
        <v>165</v>
      </c>
      <c r="H3271" s="24">
        <v>1.0489276658501769E-3</v>
      </c>
      <c r="I3271"/>
    </row>
    <row r="3272" spans="1:9" x14ac:dyDescent="0.25">
      <c r="A3272" s="18" t="s">
        <v>111</v>
      </c>
      <c r="B3272" s="18" t="s">
        <v>112</v>
      </c>
      <c r="C3272" s="18" t="s">
        <v>113</v>
      </c>
      <c r="D3272" s="18" t="s">
        <v>310</v>
      </c>
      <c r="E3272" s="18" t="s">
        <v>311</v>
      </c>
      <c r="F3272" s="18" t="s">
        <v>302</v>
      </c>
      <c r="G3272" s="18" t="s">
        <v>303</v>
      </c>
      <c r="H3272" s="24">
        <v>3.8569629207593772E-5</v>
      </c>
      <c r="I3272"/>
    </row>
    <row r="3273" spans="1:9" x14ac:dyDescent="0.25">
      <c r="A3273" s="18" t="s">
        <v>111</v>
      </c>
      <c r="B3273" s="18" t="s">
        <v>112</v>
      </c>
      <c r="C3273" s="18" t="s">
        <v>113</v>
      </c>
      <c r="D3273" s="18" t="s">
        <v>310</v>
      </c>
      <c r="E3273" s="18" t="s">
        <v>311</v>
      </c>
      <c r="F3273" s="18" t="s">
        <v>188</v>
      </c>
      <c r="G3273" s="18" t="s">
        <v>189</v>
      </c>
      <c r="H3273" s="24">
        <v>2.3090191611788357E-3</v>
      </c>
      <c r="I3273"/>
    </row>
    <row r="3274" spans="1:9" x14ac:dyDescent="0.25">
      <c r="A3274" s="18" t="s">
        <v>111</v>
      </c>
      <c r="B3274" s="18" t="s">
        <v>112</v>
      </c>
      <c r="C3274" s="18" t="s">
        <v>113</v>
      </c>
      <c r="D3274" s="18" t="s">
        <v>310</v>
      </c>
      <c r="E3274" s="18" t="s">
        <v>311</v>
      </c>
      <c r="F3274" s="18" t="s">
        <v>166</v>
      </c>
      <c r="G3274" s="18" t="s">
        <v>167</v>
      </c>
      <c r="H3274" s="24">
        <v>9.473484242385191E-6</v>
      </c>
      <c r="I3274"/>
    </row>
    <row r="3275" spans="1:9" x14ac:dyDescent="0.25">
      <c r="A3275" s="18" t="s">
        <v>111</v>
      </c>
      <c r="B3275" s="18" t="s">
        <v>112</v>
      </c>
      <c r="C3275" s="18" t="s">
        <v>113</v>
      </c>
      <c r="D3275" s="18" t="s">
        <v>310</v>
      </c>
      <c r="E3275" s="18" t="s">
        <v>311</v>
      </c>
      <c r="F3275" s="18" t="s">
        <v>168</v>
      </c>
      <c r="G3275" s="18" t="s">
        <v>169</v>
      </c>
      <c r="H3275" s="24">
        <v>2.155093968239011E-3</v>
      </c>
      <c r="I3275"/>
    </row>
    <row r="3276" spans="1:9" x14ac:dyDescent="0.25">
      <c r="A3276" s="18" t="s">
        <v>111</v>
      </c>
      <c r="B3276" s="18" t="s">
        <v>112</v>
      </c>
      <c r="C3276" s="18" t="s">
        <v>113</v>
      </c>
      <c r="D3276" s="18" t="s">
        <v>310</v>
      </c>
      <c r="E3276" s="18" t="s">
        <v>311</v>
      </c>
      <c r="F3276" s="18" t="s">
        <v>228</v>
      </c>
      <c r="G3276" s="18" t="s">
        <v>229</v>
      </c>
      <c r="H3276" s="24">
        <v>3.2761039933208551E-4</v>
      </c>
      <c r="I3276"/>
    </row>
    <row r="3277" spans="1:9" x14ac:dyDescent="0.25">
      <c r="A3277" s="18" t="s">
        <v>111</v>
      </c>
      <c r="B3277" s="18" t="s">
        <v>112</v>
      </c>
      <c r="C3277" s="18" t="s">
        <v>113</v>
      </c>
      <c r="D3277" s="18" t="s">
        <v>310</v>
      </c>
      <c r="E3277" s="18" t="s">
        <v>311</v>
      </c>
      <c r="F3277" s="18" t="s">
        <v>172</v>
      </c>
      <c r="G3277" s="18" t="s">
        <v>173</v>
      </c>
      <c r="H3277" s="24">
        <v>8.8819656693650607E-6</v>
      </c>
      <c r="I3277"/>
    </row>
    <row r="3278" spans="1:9" x14ac:dyDescent="0.25">
      <c r="A3278" s="18" t="s">
        <v>111</v>
      </c>
      <c r="B3278" s="18" t="s">
        <v>112</v>
      </c>
      <c r="C3278" s="18" t="s">
        <v>113</v>
      </c>
      <c r="D3278" s="18" t="s">
        <v>310</v>
      </c>
      <c r="E3278" s="18" t="s">
        <v>311</v>
      </c>
      <c r="F3278" s="18" t="s">
        <v>174</v>
      </c>
      <c r="G3278" s="18" t="s">
        <v>175</v>
      </c>
      <c r="H3278" s="24">
        <v>1.6244556401639216E-3</v>
      </c>
      <c r="I3278"/>
    </row>
    <row r="3279" spans="1:9" x14ac:dyDescent="0.25">
      <c r="A3279" s="18" t="s">
        <v>111</v>
      </c>
      <c r="B3279" s="18" t="s">
        <v>112</v>
      </c>
      <c r="C3279" s="18" t="s">
        <v>113</v>
      </c>
      <c r="D3279" s="18" t="s">
        <v>310</v>
      </c>
      <c r="E3279" s="18" t="s">
        <v>311</v>
      </c>
      <c r="F3279" s="18" t="s">
        <v>190</v>
      </c>
      <c r="G3279" s="18" t="s">
        <v>191</v>
      </c>
      <c r="H3279" s="24">
        <v>2.7397724189312903E-5</v>
      </c>
      <c r="I3279"/>
    </row>
    <row r="3280" spans="1:9" x14ac:dyDescent="0.25">
      <c r="A3280" s="18" t="s">
        <v>111</v>
      </c>
      <c r="B3280" s="18" t="s">
        <v>112</v>
      </c>
      <c r="C3280" s="18" t="s">
        <v>113</v>
      </c>
      <c r="D3280" s="18" t="s">
        <v>310</v>
      </c>
      <c r="E3280" s="18" t="s">
        <v>311</v>
      </c>
      <c r="F3280" s="18" t="s">
        <v>124</v>
      </c>
      <c r="G3280" s="18" t="s">
        <v>125</v>
      </c>
      <c r="H3280" s="24">
        <v>3.7485906590200207E-4</v>
      </c>
      <c r="I3280"/>
    </row>
    <row r="3281" spans="1:9" x14ac:dyDescent="0.25">
      <c r="A3281" s="18" t="s">
        <v>111</v>
      </c>
      <c r="B3281" s="18" t="s">
        <v>112</v>
      </c>
      <c r="C3281" s="18" t="s">
        <v>113</v>
      </c>
      <c r="D3281" s="18" t="s">
        <v>310</v>
      </c>
      <c r="E3281" s="18" t="s">
        <v>311</v>
      </c>
      <c r="F3281" s="18" t="s">
        <v>176</v>
      </c>
      <c r="G3281" s="18" t="s">
        <v>177</v>
      </c>
      <c r="H3281" s="24">
        <v>7.0356387067020893E-4</v>
      </c>
      <c r="I3281"/>
    </row>
    <row r="3282" spans="1:9" x14ac:dyDescent="0.25">
      <c r="A3282" s="18" t="s">
        <v>111</v>
      </c>
      <c r="B3282" s="18" t="s">
        <v>112</v>
      </c>
      <c r="C3282" s="18" t="s">
        <v>113</v>
      </c>
      <c r="D3282" s="18" t="s">
        <v>310</v>
      </c>
      <c r="E3282" s="18" t="s">
        <v>311</v>
      </c>
      <c r="F3282" s="18" t="s">
        <v>314</v>
      </c>
      <c r="G3282" s="18" t="s">
        <v>315</v>
      </c>
      <c r="H3282" s="24">
        <v>3.9296315859892703E-5</v>
      </c>
      <c r="I3282"/>
    </row>
    <row r="3283" spans="1:9" x14ac:dyDescent="0.25">
      <c r="A3283" s="18" t="s">
        <v>111</v>
      </c>
      <c r="B3283" s="18" t="s">
        <v>112</v>
      </c>
      <c r="C3283" s="18" t="s">
        <v>113</v>
      </c>
      <c r="D3283" s="18" t="s">
        <v>310</v>
      </c>
      <c r="E3283" s="18" t="s">
        <v>311</v>
      </c>
      <c r="F3283" s="18" t="s">
        <v>196</v>
      </c>
      <c r="G3283" s="18" t="s">
        <v>197</v>
      </c>
      <c r="H3283" s="24">
        <v>3.4932062736792156E-8</v>
      </c>
      <c r="I3283"/>
    </row>
    <row r="3284" spans="1:9" x14ac:dyDescent="0.25">
      <c r="A3284" s="18" t="s">
        <v>111</v>
      </c>
      <c r="B3284" s="18" t="s">
        <v>112</v>
      </c>
      <c r="C3284" s="18" t="s">
        <v>113</v>
      </c>
      <c r="D3284" s="18" t="s">
        <v>250</v>
      </c>
      <c r="E3284" s="18" t="s">
        <v>251</v>
      </c>
      <c r="F3284" s="18" t="s">
        <v>126</v>
      </c>
      <c r="G3284" s="18" t="s">
        <v>127</v>
      </c>
      <c r="H3284" s="24">
        <v>7.642350312229919E-5</v>
      </c>
      <c r="I3284"/>
    </row>
    <row r="3285" spans="1:9" x14ac:dyDescent="0.25">
      <c r="A3285" s="18" t="s">
        <v>111</v>
      </c>
      <c r="B3285" s="18" t="s">
        <v>112</v>
      </c>
      <c r="C3285" s="18" t="s">
        <v>113</v>
      </c>
      <c r="D3285" s="18" t="s">
        <v>250</v>
      </c>
      <c r="E3285" s="18" t="s">
        <v>251</v>
      </c>
      <c r="F3285" s="18" t="s">
        <v>254</v>
      </c>
      <c r="G3285" s="18" t="s">
        <v>255</v>
      </c>
      <c r="H3285" s="24">
        <v>1.2533391141190013E-6</v>
      </c>
      <c r="I3285"/>
    </row>
    <row r="3286" spans="1:9" x14ac:dyDescent="0.25">
      <c r="A3286" s="18" t="s">
        <v>111</v>
      </c>
      <c r="B3286" s="18" t="s">
        <v>112</v>
      </c>
      <c r="C3286" s="18" t="s">
        <v>113</v>
      </c>
      <c r="D3286" s="18" t="s">
        <v>250</v>
      </c>
      <c r="E3286" s="18" t="s">
        <v>251</v>
      </c>
      <c r="F3286" s="18" t="s">
        <v>264</v>
      </c>
      <c r="G3286" s="18" t="s">
        <v>265</v>
      </c>
      <c r="H3286" s="24">
        <v>4.2086493405715648E-6</v>
      </c>
      <c r="I3286"/>
    </row>
    <row r="3287" spans="1:9" x14ac:dyDescent="0.25">
      <c r="A3287" s="18" t="s">
        <v>111</v>
      </c>
      <c r="B3287" s="18" t="s">
        <v>112</v>
      </c>
      <c r="C3287" s="18" t="s">
        <v>113</v>
      </c>
      <c r="D3287" s="18" t="s">
        <v>250</v>
      </c>
      <c r="E3287" s="18" t="s">
        <v>251</v>
      </c>
      <c r="F3287" s="18" t="s">
        <v>212</v>
      </c>
      <c r="G3287" s="18" t="s">
        <v>213</v>
      </c>
      <c r="H3287" s="24">
        <v>3.2439755574271219E-5</v>
      </c>
      <c r="I3287"/>
    </row>
    <row r="3288" spans="1:9" x14ac:dyDescent="0.25">
      <c r="A3288" s="18" t="s">
        <v>111</v>
      </c>
      <c r="B3288" s="18" t="s">
        <v>112</v>
      </c>
      <c r="C3288" s="18" t="s">
        <v>113</v>
      </c>
      <c r="D3288" s="18" t="s">
        <v>250</v>
      </c>
      <c r="E3288" s="18" t="s">
        <v>251</v>
      </c>
      <c r="F3288" s="18" t="s">
        <v>128</v>
      </c>
      <c r="G3288" s="18" t="s">
        <v>129</v>
      </c>
      <c r="H3288" s="24">
        <v>8.1094803590304354E-2</v>
      </c>
      <c r="I3288"/>
    </row>
    <row r="3289" spans="1:9" x14ac:dyDescent="0.25">
      <c r="A3289" s="18" t="s">
        <v>111</v>
      </c>
      <c r="B3289" s="18" t="s">
        <v>112</v>
      </c>
      <c r="C3289" s="18" t="s">
        <v>113</v>
      </c>
      <c r="D3289" s="18" t="s">
        <v>250</v>
      </c>
      <c r="E3289" s="18" t="s">
        <v>251</v>
      </c>
      <c r="F3289" s="18" t="s">
        <v>200</v>
      </c>
      <c r="G3289" s="18" t="s">
        <v>201</v>
      </c>
      <c r="H3289" s="24">
        <v>1.8013858887197461E-4</v>
      </c>
      <c r="I3289"/>
    </row>
    <row r="3290" spans="1:9" x14ac:dyDescent="0.25">
      <c r="A3290" s="18" t="s">
        <v>111</v>
      </c>
      <c r="B3290" s="18" t="s">
        <v>112</v>
      </c>
      <c r="C3290" s="18" t="s">
        <v>113</v>
      </c>
      <c r="D3290" s="18" t="s">
        <v>250</v>
      </c>
      <c r="E3290" s="18" t="s">
        <v>251</v>
      </c>
      <c r="F3290" s="18" t="s">
        <v>202</v>
      </c>
      <c r="G3290" s="18" t="s">
        <v>203</v>
      </c>
      <c r="H3290" s="24">
        <v>1.7892052070742011E-4</v>
      </c>
      <c r="I3290"/>
    </row>
    <row r="3291" spans="1:9" x14ac:dyDescent="0.25">
      <c r="A3291" s="18" t="s">
        <v>111</v>
      </c>
      <c r="B3291" s="18" t="s">
        <v>112</v>
      </c>
      <c r="C3291" s="18" t="s">
        <v>113</v>
      </c>
      <c r="D3291" s="18" t="s">
        <v>250</v>
      </c>
      <c r="E3291" s="18" t="s">
        <v>251</v>
      </c>
      <c r="F3291" s="18" t="s">
        <v>130</v>
      </c>
      <c r="G3291" s="18" t="s">
        <v>131</v>
      </c>
      <c r="H3291" s="24">
        <v>8.370910364465102E-2</v>
      </c>
      <c r="I3291"/>
    </row>
    <row r="3292" spans="1:9" x14ac:dyDescent="0.25">
      <c r="A3292" s="18" t="s">
        <v>111</v>
      </c>
      <c r="B3292" s="18" t="s">
        <v>112</v>
      </c>
      <c r="C3292" s="18" t="s">
        <v>113</v>
      </c>
      <c r="D3292" s="18" t="s">
        <v>250</v>
      </c>
      <c r="E3292" s="18" t="s">
        <v>251</v>
      </c>
      <c r="F3292" s="18" t="s">
        <v>180</v>
      </c>
      <c r="G3292" s="18" t="s">
        <v>181</v>
      </c>
      <c r="H3292" s="24">
        <v>5.2765496355172933E-5</v>
      </c>
      <c r="I3292"/>
    </row>
    <row r="3293" spans="1:9" x14ac:dyDescent="0.25">
      <c r="A3293" s="18" t="s">
        <v>111</v>
      </c>
      <c r="B3293" s="18" t="s">
        <v>112</v>
      </c>
      <c r="C3293" s="18" t="s">
        <v>113</v>
      </c>
      <c r="D3293" s="18" t="s">
        <v>250</v>
      </c>
      <c r="E3293" s="18" t="s">
        <v>251</v>
      </c>
      <c r="F3293" s="18" t="s">
        <v>238</v>
      </c>
      <c r="G3293" s="18" t="s">
        <v>239</v>
      </c>
      <c r="H3293" s="24">
        <v>1.5343322916778978E-3</v>
      </c>
      <c r="I3293"/>
    </row>
    <row r="3294" spans="1:9" x14ac:dyDescent="0.25">
      <c r="A3294" s="18" t="s">
        <v>111</v>
      </c>
      <c r="B3294" s="18" t="s">
        <v>112</v>
      </c>
      <c r="C3294" s="18" t="s">
        <v>113</v>
      </c>
      <c r="D3294" s="18" t="s">
        <v>250</v>
      </c>
      <c r="E3294" s="18" t="s">
        <v>251</v>
      </c>
      <c r="F3294" s="18" t="s">
        <v>138</v>
      </c>
      <c r="G3294" s="18" t="s">
        <v>139</v>
      </c>
      <c r="H3294" s="24">
        <v>4.1912184350515835E-4</v>
      </c>
      <c r="I3294"/>
    </row>
    <row r="3295" spans="1:9" x14ac:dyDescent="0.25">
      <c r="A3295" s="18" t="s">
        <v>111</v>
      </c>
      <c r="B3295" s="18" t="s">
        <v>112</v>
      </c>
      <c r="C3295" s="18" t="s">
        <v>113</v>
      </c>
      <c r="D3295" s="18" t="s">
        <v>250</v>
      </c>
      <c r="E3295" s="18" t="s">
        <v>251</v>
      </c>
      <c r="F3295" s="18" t="s">
        <v>140</v>
      </c>
      <c r="G3295" s="18" t="s">
        <v>141</v>
      </c>
      <c r="H3295" s="24">
        <v>0.61189808807409063</v>
      </c>
      <c r="I3295"/>
    </row>
    <row r="3296" spans="1:9" x14ac:dyDescent="0.25">
      <c r="A3296" s="18" t="s">
        <v>111</v>
      </c>
      <c r="B3296" s="18" t="s">
        <v>112</v>
      </c>
      <c r="C3296" s="18" t="s">
        <v>113</v>
      </c>
      <c r="D3296" s="18" t="s">
        <v>250</v>
      </c>
      <c r="E3296" s="18" t="s">
        <v>251</v>
      </c>
      <c r="F3296" s="18" t="s">
        <v>242</v>
      </c>
      <c r="G3296" s="18" t="s">
        <v>243</v>
      </c>
      <c r="H3296" s="24">
        <v>2.2079121959067086E-5</v>
      </c>
      <c r="I3296"/>
    </row>
    <row r="3297" spans="1:9" x14ac:dyDescent="0.25">
      <c r="A3297" s="18" t="s">
        <v>111</v>
      </c>
      <c r="B3297" s="18" t="s">
        <v>112</v>
      </c>
      <c r="C3297" s="18" t="s">
        <v>113</v>
      </c>
      <c r="D3297" s="18" t="s">
        <v>250</v>
      </c>
      <c r="E3297" s="18" t="s">
        <v>251</v>
      </c>
      <c r="F3297" s="18" t="s">
        <v>214</v>
      </c>
      <c r="G3297" s="18" t="s">
        <v>215</v>
      </c>
      <c r="H3297" s="24">
        <v>2.14814172756523E-3</v>
      </c>
      <c r="I3297"/>
    </row>
    <row r="3298" spans="1:9" x14ac:dyDescent="0.25">
      <c r="A3298" s="18" t="s">
        <v>111</v>
      </c>
      <c r="B3298" s="18" t="s">
        <v>112</v>
      </c>
      <c r="C3298" s="18" t="s">
        <v>113</v>
      </c>
      <c r="D3298" s="18" t="s">
        <v>250</v>
      </c>
      <c r="E3298" s="18" t="s">
        <v>251</v>
      </c>
      <c r="F3298" s="18" t="s">
        <v>142</v>
      </c>
      <c r="G3298" s="18" t="s">
        <v>143</v>
      </c>
      <c r="H3298" s="24">
        <v>2.2018179100916028E-3</v>
      </c>
      <c r="I3298"/>
    </row>
    <row r="3299" spans="1:9" x14ac:dyDescent="0.25">
      <c r="A3299" s="18" t="s">
        <v>111</v>
      </c>
      <c r="B3299" s="18" t="s">
        <v>112</v>
      </c>
      <c r="C3299" s="18" t="s">
        <v>113</v>
      </c>
      <c r="D3299" s="18" t="s">
        <v>250</v>
      </c>
      <c r="E3299" s="18" t="s">
        <v>251</v>
      </c>
      <c r="F3299" s="18" t="s">
        <v>144</v>
      </c>
      <c r="G3299" s="18" t="s">
        <v>145</v>
      </c>
      <c r="H3299" s="24">
        <v>6.5364398429264029E-3</v>
      </c>
      <c r="I3299"/>
    </row>
    <row r="3300" spans="1:9" x14ac:dyDescent="0.25">
      <c r="A3300" s="18" t="s">
        <v>111</v>
      </c>
      <c r="B3300" s="18" t="s">
        <v>112</v>
      </c>
      <c r="C3300" s="18" t="s">
        <v>113</v>
      </c>
      <c r="D3300" s="18" t="s">
        <v>250</v>
      </c>
      <c r="E3300" s="18" t="s">
        <v>251</v>
      </c>
      <c r="F3300" s="18" t="s">
        <v>146</v>
      </c>
      <c r="G3300" s="18" t="s">
        <v>147</v>
      </c>
      <c r="H3300" s="24">
        <v>7.9172452591126496E-6</v>
      </c>
      <c r="I3300"/>
    </row>
    <row r="3301" spans="1:9" x14ac:dyDescent="0.25">
      <c r="A3301" s="18" t="s">
        <v>111</v>
      </c>
      <c r="B3301" s="18" t="s">
        <v>112</v>
      </c>
      <c r="C3301" s="18" t="s">
        <v>113</v>
      </c>
      <c r="D3301" s="18" t="s">
        <v>250</v>
      </c>
      <c r="E3301" s="18" t="s">
        <v>251</v>
      </c>
      <c r="F3301" s="18" t="s">
        <v>148</v>
      </c>
      <c r="G3301" s="18" t="s">
        <v>149</v>
      </c>
      <c r="H3301" s="24">
        <v>3.8443237254268158E-4</v>
      </c>
      <c r="I3301"/>
    </row>
    <row r="3302" spans="1:9" x14ac:dyDescent="0.25">
      <c r="A3302" s="18" t="s">
        <v>111</v>
      </c>
      <c r="B3302" s="18" t="s">
        <v>112</v>
      </c>
      <c r="C3302" s="18" t="s">
        <v>113</v>
      </c>
      <c r="D3302" s="18" t="s">
        <v>250</v>
      </c>
      <c r="E3302" s="18" t="s">
        <v>251</v>
      </c>
      <c r="F3302" s="18" t="s">
        <v>216</v>
      </c>
      <c r="G3302" s="18" t="s">
        <v>217</v>
      </c>
      <c r="H3302" s="24">
        <v>8.3630127383551661E-5</v>
      </c>
      <c r="I3302"/>
    </row>
    <row r="3303" spans="1:9" x14ac:dyDescent="0.25">
      <c r="A3303" s="18" t="s">
        <v>111</v>
      </c>
      <c r="B3303" s="18" t="s">
        <v>112</v>
      </c>
      <c r="C3303" s="18" t="s">
        <v>113</v>
      </c>
      <c r="D3303" s="18" t="s">
        <v>250</v>
      </c>
      <c r="E3303" s="18" t="s">
        <v>251</v>
      </c>
      <c r="F3303" s="18" t="s">
        <v>256</v>
      </c>
      <c r="G3303" s="18" t="s">
        <v>257</v>
      </c>
      <c r="H3303" s="24">
        <v>2.8950225578537155E-2</v>
      </c>
      <c r="I3303"/>
    </row>
    <row r="3304" spans="1:9" x14ac:dyDescent="0.25">
      <c r="A3304" s="18" t="s">
        <v>111</v>
      </c>
      <c r="B3304" s="18" t="s">
        <v>112</v>
      </c>
      <c r="C3304" s="18" t="s">
        <v>113</v>
      </c>
      <c r="D3304" s="18" t="s">
        <v>250</v>
      </c>
      <c r="E3304" s="18" t="s">
        <v>251</v>
      </c>
      <c r="F3304" s="18" t="s">
        <v>218</v>
      </c>
      <c r="G3304" s="18" t="s">
        <v>219</v>
      </c>
      <c r="H3304" s="24">
        <v>7.4443861759064915E-3</v>
      </c>
      <c r="I3304"/>
    </row>
    <row r="3305" spans="1:9" x14ac:dyDescent="0.25">
      <c r="A3305" s="18" t="s">
        <v>111</v>
      </c>
      <c r="B3305" s="18" t="s">
        <v>112</v>
      </c>
      <c r="C3305" s="18" t="s">
        <v>113</v>
      </c>
      <c r="D3305" s="18" t="s">
        <v>250</v>
      </c>
      <c r="E3305" s="18" t="s">
        <v>251</v>
      </c>
      <c r="F3305" s="18" t="s">
        <v>192</v>
      </c>
      <c r="G3305" s="18" t="s">
        <v>193</v>
      </c>
      <c r="H3305" s="24">
        <v>0.86563727968294302</v>
      </c>
      <c r="I3305"/>
    </row>
    <row r="3306" spans="1:9" x14ac:dyDescent="0.25">
      <c r="A3306" s="18" t="s">
        <v>111</v>
      </c>
      <c r="B3306" s="18" t="s">
        <v>112</v>
      </c>
      <c r="C3306" s="18" t="s">
        <v>113</v>
      </c>
      <c r="D3306" s="18" t="s">
        <v>250</v>
      </c>
      <c r="E3306" s="18" t="s">
        <v>251</v>
      </c>
      <c r="F3306" s="18" t="s">
        <v>252</v>
      </c>
      <c r="G3306" s="18" t="s">
        <v>253</v>
      </c>
      <c r="H3306" s="24">
        <v>8.2153015146132417E-4</v>
      </c>
      <c r="I3306"/>
    </row>
    <row r="3307" spans="1:9" x14ac:dyDescent="0.25">
      <c r="A3307" s="18" t="s">
        <v>111</v>
      </c>
      <c r="B3307" s="18" t="s">
        <v>112</v>
      </c>
      <c r="C3307" s="18" t="s">
        <v>113</v>
      </c>
      <c r="D3307" s="18" t="s">
        <v>250</v>
      </c>
      <c r="E3307" s="18" t="s">
        <v>251</v>
      </c>
      <c r="F3307" s="18" t="s">
        <v>224</v>
      </c>
      <c r="G3307" s="18" t="s">
        <v>225</v>
      </c>
      <c r="H3307" s="24">
        <v>3.3557880835364665E-3</v>
      </c>
      <c r="I3307"/>
    </row>
    <row r="3308" spans="1:9" x14ac:dyDescent="0.25">
      <c r="A3308" s="18" t="s">
        <v>111</v>
      </c>
      <c r="B3308" s="18" t="s">
        <v>112</v>
      </c>
      <c r="C3308" s="18" t="s">
        <v>113</v>
      </c>
      <c r="D3308" s="18" t="s">
        <v>250</v>
      </c>
      <c r="E3308" s="18" t="s">
        <v>251</v>
      </c>
      <c r="F3308" s="18" t="s">
        <v>182</v>
      </c>
      <c r="G3308" s="18" t="s">
        <v>183</v>
      </c>
      <c r="H3308" s="24">
        <v>0.10204946142872523</v>
      </c>
      <c r="I3308"/>
    </row>
    <row r="3309" spans="1:9" x14ac:dyDescent="0.25">
      <c r="A3309" s="18" t="s">
        <v>111</v>
      </c>
      <c r="B3309" s="18" t="s">
        <v>112</v>
      </c>
      <c r="C3309" s="18" t="s">
        <v>113</v>
      </c>
      <c r="D3309" s="18" t="s">
        <v>250</v>
      </c>
      <c r="E3309" s="18" t="s">
        <v>251</v>
      </c>
      <c r="F3309" s="18" t="s">
        <v>230</v>
      </c>
      <c r="G3309" s="18" t="s">
        <v>231</v>
      </c>
      <c r="H3309" s="24">
        <v>0.10944554588786438</v>
      </c>
      <c r="I3309"/>
    </row>
    <row r="3310" spans="1:9" x14ac:dyDescent="0.25">
      <c r="A3310" s="18" t="s">
        <v>111</v>
      </c>
      <c r="B3310" s="18" t="s">
        <v>112</v>
      </c>
      <c r="C3310" s="18" t="s">
        <v>113</v>
      </c>
      <c r="D3310" s="18" t="s">
        <v>250</v>
      </c>
      <c r="E3310" s="18" t="s">
        <v>251</v>
      </c>
      <c r="F3310" s="18" t="s">
        <v>258</v>
      </c>
      <c r="G3310" s="18" t="s">
        <v>259</v>
      </c>
      <c r="H3310" s="24">
        <v>2.9332594994833567E-3</v>
      </c>
      <c r="I3310"/>
    </row>
    <row r="3311" spans="1:9" x14ac:dyDescent="0.25">
      <c r="A3311" s="18" t="s">
        <v>111</v>
      </c>
      <c r="B3311" s="18" t="s">
        <v>112</v>
      </c>
      <c r="C3311" s="18" t="s">
        <v>113</v>
      </c>
      <c r="D3311" s="18" t="s">
        <v>250</v>
      </c>
      <c r="E3311" s="18" t="s">
        <v>251</v>
      </c>
      <c r="F3311" s="18" t="s">
        <v>232</v>
      </c>
      <c r="G3311" s="18" t="s">
        <v>233</v>
      </c>
      <c r="H3311" s="24">
        <v>0.20046743880817103</v>
      </c>
      <c r="I3311"/>
    </row>
    <row r="3312" spans="1:9" x14ac:dyDescent="0.25">
      <c r="A3312" s="18" t="s">
        <v>111</v>
      </c>
      <c r="B3312" s="18" t="s">
        <v>112</v>
      </c>
      <c r="C3312" s="18" t="s">
        <v>113</v>
      </c>
      <c r="D3312" s="18" t="s">
        <v>250</v>
      </c>
      <c r="E3312" s="18" t="s">
        <v>251</v>
      </c>
      <c r="F3312" s="18" t="s">
        <v>152</v>
      </c>
      <c r="G3312" s="18" t="s">
        <v>153</v>
      </c>
      <c r="H3312" s="24">
        <v>2.068024494729714E-2</v>
      </c>
      <c r="I3312"/>
    </row>
    <row r="3313" spans="1:9" x14ac:dyDescent="0.25">
      <c r="A3313" s="18" t="s">
        <v>111</v>
      </c>
      <c r="B3313" s="18" t="s">
        <v>112</v>
      </c>
      <c r="C3313" s="18" t="s">
        <v>113</v>
      </c>
      <c r="D3313" s="18" t="s">
        <v>250</v>
      </c>
      <c r="E3313" s="18" t="s">
        <v>251</v>
      </c>
      <c r="F3313" s="18" t="s">
        <v>156</v>
      </c>
      <c r="G3313" s="18" t="s">
        <v>157</v>
      </c>
      <c r="H3313" s="24">
        <v>2.5976853777870129E-5</v>
      </c>
      <c r="I3313"/>
    </row>
    <row r="3314" spans="1:9" x14ac:dyDescent="0.25">
      <c r="A3314" s="18" t="s">
        <v>111</v>
      </c>
      <c r="B3314" s="18" t="s">
        <v>112</v>
      </c>
      <c r="C3314" s="18" t="s">
        <v>113</v>
      </c>
      <c r="D3314" s="18" t="s">
        <v>250</v>
      </c>
      <c r="E3314" s="18" t="s">
        <v>251</v>
      </c>
      <c r="F3314" s="18" t="s">
        <v>234</v>
      </c>
      <c r="G3314" s="18" t="s">
        <v>235</v>
      </c>
      <c r="H3314" s="24">
        <v>0.72511855634602385</v>
      </c>
      <c r="I3314"/>
    </row>
    <row r="3315" spans="1:9" x14ac:dyDescent="0.25">
      <c r="A3315" s="18" t="s">
        <v>111</v>
      </c>
      <c r="B3315" s="18" t="s">
        <v>112</v>
      </c>
      <c r="C3315" s="18" t="s">
        <v>113</v>
      </c>
      <c r="D3315" s="18" t="s">
        <v>250</v>
      </c>
      <c r="E3315" s="18" t="s">
        <v>251</v>
      </c>
      <c r="F3315" s="18" t="s">
        <v>158</v>
      </c>
      <c r="G3315" s="18" t="s">
        <v>159</v>
      </c>
      <c r="H3315" s="24">
        <v>3.4363135780200162E-6</v>
      </c>
      <c r="I3315"/>
    </row>
    <row r="3316" spans="1:9" x14ac:dyDescent="0.25">
      <c r="A3316" s="18" t="s">
        <v>111</v>
      </c>
      <c r="B3316" s="18" t="s">
        <v>112</v>
      </c>
      <c r="C3316" s="18" t="s">
        <v>113</v>
      </c>
      <c r="D3316" s="18" t="s">
        <v>250</v>
      </c>
      <c r="E3316" s="18" t="s">
        <v>251</v>
      </c>
      <c r="F3316" s="18" t="s">
        <v>160</v>
      </c>
      <c r="G3316" s="18" t="s">
        <v>161</v>
      </c>
      <c r="H3316" s="24">
        <v>2.4790142184808451E-2</v>
      </c>
      <c r="I3316"/>
    </row>
    <row r="3317" spans="1:9" x14ac:dyDescent="0.25">
      <c r="A3317" s="18" t="s">
        <v>111</v>
      </c>
      <c r="B3317" s="18" t="s">
        <v>112</v>
      </c>
      <c r="C3317" s="18" t="s">
        <v>113</v>
      </c>
      <c r="D3317" s="18" t="s">
        <v>250</v>
      </c>
      <c r="E3317" s="18" t="s">
        <v>251</v>
      </c>
      <c r="F3317" s="18" t="s">
        <v>164</v>
      </c>
      <c r="G3317" s="18" t="s">
        <v>165</v>
      </c>
      <c r="H3317" s="24">
        <v>0.10035189815095374</v>
      </c>
      <c r="I3317"/>
    </row>
    <row r="3318" spans="1:9" x14ac:dyDescent="0.25">
      <c r="A3318" s="18" t="s">
        <v>111</v>
      </c>
      <c r="B3318" s="18" t="s">
        <v>112</v>
      </c>
      <c r="C3318" s="18" t="s">
        <v>113</v>
      </c>
      <c r="D3318" s="18" t="s">
        <v>250</v>
      </c>
      <c r="E3318" s="18" t="s">
        <v>251</v>
      </c>
      <c r="F3318" s="18" t="s">
        <v>188</v>
      </c>
      <c r="G3318" s="18" t="s">
        <v>189</v>
      </c>
      <c r="H3318" s="24">
        <v>4.397502939682621E-2</v>
      </c>
      <c r="I3318"/>
    </row>
    <row r="3319" spans="1:9" x14ac:dyDescent="0.25">
      <c r="A3319" s="18" t="s">
        <v>111</v>
      </c>
      <c r="B3319" s="18" t="s">
        <v>112</v>
      </c>
      <c r="C3319" s="18" t="s">
        <v>113</v>
      </c>
      <c r="D3319" s="18" t="s">
        <v>250</v>
      </c>
      <c r="E3319" s="18" t="s">
        <v>251</v>
      </c>
      <c r="F3319" s="18" t="s">
        <v>166</v>
      </c>
      <c r="G3319" s="18" t="s">
        <v>167</v>
      </c>
      <c r="H3319" s="24">
        <v>3.7825276921382879E-4</v>
      </c>
      <c r="I3319"/>
    </row>
    <row r="3320" spans="1:9" x14ac:dyDescent="0.25">
      <c r="A3320" s="18" t="s">
        <v>111</v>
      </c>
      <c r="B3320" s="18" t="s">
        <v>112</v>
      </c>
      <c r="C3320" s="18" t="s">
        <v>113</v>
      </c>
      <c r="D3320" s="18" t="s">
        <v>250</v>
      </c>
      <c r="E3320" s="18" t="s">
        <v>251</v>
      </c>
      <c r="F3320" s="18" t="s">
        <v>168</v>
      </c>
      <c r="G3320" s="18" t="s">
        <v>169</v>
      </c>
      <c r="H3320" s="24">
        <v>4.8782013364377071E-5</v>
      </c>
      <c r="I3320"/>
    </row>
    <row r="3321" spans="1:9" x14ac:dyDescent="0.25">
      <c r="A3321" s="18" t="s">
        <v>111</v>
      </c>
      <c r="B3321" s="18" t="s">
        <v>112</v>
      </c>
      <c r="C3321" s="18" t="s">
        <v>113</v>
      </c>
      <c r="D3321" s="18" t="s">
        <v>250</v>
      </c>
      <c r="E3321" s="18" t="s">
        <v>251</v>
      </c>
      <c r="F3321" s="18" t="s">
        <v>228</v>
      </c>
      <c r="G3321" s="18" t="s">
        <v>229</v>
      </c>
      <c r="H3321" s="24">
        <v>0.13488574882785848</v>
      </c>
      <c r="I3321"/>
    </row>
    <row r="3322" spans="1:9" x14ac:dyDescent="0.25">
      <c r="A3322" s="18" t="s">
        <v>111</v>
      </c>
      <c r="B3322" s="18" t="s">
        <v>112</v>
      </c>
      <c r="C3322" s="18" t="s">
        <v>113</v>
      </c>
      <c r="D3322" s="18" t="s">
        <v>250</v>
      </c>
      <c r="E3322" s="18" t="s">
        <v>251</v>
      </c>
      <c r="F3322" s="18" t="s">
        <v>172</v>
      </c>
      <c r="G3322" s="18" t="s">
        <v>173</v>
      </c>
      <c r="H3322" s="24">
        <v>2.6965093564715244E-4</v>
      </c>
      <c r="I3322"/>
    </row>
    <row r="3323" spans="1:9" x14ac:dyDescent="0.25">
      <c r="A3323" s="18" t="s">
        <v>111</v>
      </c>
      <c r="B3323" s="18" t="s">
        <v>112</v>
      </c>
      <c r="C3323" s="18" t="s">
        <v>113</v>
      </c>
      <c r="D3323" s="18" t="s">
        <v>250</v>
      </c>
      <c r="E3323" s="18" t="s">
        <v>251</v>
      </c>
      <c r="F3323" s="18" t="s">
        <v>174</v>
      </c>
      <c r="G3323" s="18" t="s">
        <v>175</v>
      </c>
      <c r="H3323" s="24">
        <v>5.1650973431247461E-4</v>
      </c>
      <c r="I3323"/>
    </row>
    <row r="3324" spans="1:9" x14ac:dyDescent="0.25">
      <c r="A3324" s="18" t="s">
        <v>111</v>
      </c>
      <c r="B3324" s="18" t="s">
        <v>112</v>
      </c>
      <c r="C3324" s="18" t="s">
        <v>113</v>
      </c>
      <c r="D3324" s="18" t="s">
        <v>250</v>
      </c>
      <c r="E3324" s="18" t="s">
        <v>251</v>
      </c>
      <c r="F3324" s="18" t="s">
        <v>190</v>
      </c>
      <c r="G3324" s="18" t="s">
        <v>191</v>
      </c>
      <c r="H3324" s="24">
        <v>2.5414487394070153E-4</v>
      </c>
      <c r="I3324"/>
    </row>
    <row r="3325" spans="1:9" x14ac:dyDescent="0.25">
      <c r="A3325" s="18" t="s">
        <v>111</v>
      </c>
      <c r="B3325" s="18" t="s">
        <v>112</v>
      </c>
      <c r="C3325" s="18" t="s">
        <v>113</v>
      </c>
      <c r="D3325" s="18" t="s">
        <v>250</v>
      </c>
      <c r="E3325" s="18" t="s">
        <v>251</v>
      </c>
      <c r="F3325" s="18" t="s">
        <v>124</v>
      </c>
      <c r="G3325" s="18" t="s">
        <v>125</v>
      </c>
      <c r="H3325" s="24">
        <v>1.8026229095392159E-3</v>
      </c>
      <c r="I3325"/>
    </row>
    <row r="3326" spans="1:9" x14ac:dyDescent="0.25">
      <c r="A3326" s="18" t="s">
        <v>111</v>
      </c>
      <c r="B3326" s="18" t="s">
        <v>112</v>
      </c>
      <c r="C3326" s="18" t="s">
        <v>113</v>
      </c>
      <c r="D3326" s="18" t="s">
        <v>250</v>
      </c>
      <c r="E3326" s="18" t="s">
        <v>251</v>
      </c>
      <c r="F3326" s="18" t="s">
        <v>176</v>
      </c>
      <c r="G3326" s="18" t="s">
        <v>177</v>
      </c>
      <c r="H3326" s="24">
        <v>2.5331871887484085E-3</v>
      </c>
      <c r="I3326"/>
    </row>
    <row r="3327" spans="1:9" x14ac:dyDescent="0.25">
      <c r="A3327" s="18" t="s">
        <v>111</v>
      </c>
      <c r="B3327" s="18" t="s">
        <v>112</v>
      </c>
      <c r="C3327" s="18" t="s">
        <v>113</v>
      </c>
      <c r="D3327" s="18" t="s">
        <v>250</v>
      </c>
      <c r="E3327" s="18" t="s">
        <v>251</v>
      </c>
      <c r="F3327" s="18" t="s">
        <v>208</v>
      </c>
      <c r="G3327" s="18" t="s">
        <v>209</v>
      </c>
      <c r="H3327" s="24">
        <v>1.075799422106253</v>
      </c>
      <c r="I3327"/>
    </row>
    <row r="3328" spans="1:9" x14ac:dyDescent="0.25">
      <c r="A3328" s="18" t="s">
        <v>111</v>
      </c>
      <c r="B3328" s="18" t="s">
        <v>112</v>
      </c>
      <c r="C3328" s="18" t="s">
        <v>113</v>
      </c>
      <c r="D3328" s="18" t="s">
        <v>250</v>
      </c>
      <c r="E3328" s="18" t="s">
        <v>251</v>
      </c>
      <c r="F3328" s="18" t="s">
        <v>196</v>
      </c>
      <c r="G3328" s="18" t="s">
        <v>197</v>
      </c>
      <c r="H3328" s="24">
        <v>3.9479050399712236E-4</v>
      </c>
      <c r="I3328"/>
    </row>
    <row r="3329" spans="1:9" x14ac:dyDescent="0.25">
      <c r="A3329" s="18" t="s">
        <v>111</v>
      </c>
      <c r="B3329" s="18" t="s">
        <v>112</v>
      </c>
      <c r="C3329" s="18" t="s">
        <v>113</v>
      </c>
      <c r="D3329" s="18" t="s">
        <v>306</v>
      </c>
      <c r="E3329" s="18" t="s">
        <v>307</v>
      </c>
      <c r="F3329" s="18" t="s">
        <v>178</v>
      </c>
      <c r="G3329" s="18" t="s">
        <v>179</v>
      </c>
      <c r="H3329" s="24">
        <v>2.0278776617558243E-4</v>
      </c>
      <c r="I3329"/>
    </row>
    <row r="3330" spans="1:9" x14ac:dyDescent="0.25">
      <c r="A3330" s="18" t="s">
        <v>111</v>
      </c>
      <c r="B3330" s="18" t="s">
        <v>112</v>
      </c>
      <c r="C3330" s="18" t="s">
        <v>113</v>
      </c>
      <c r="D3330" s="18" t="s">
        <v>306</v>
      </c>
      <c r="E3330" s="18" t="s">
        <v>307</v>
      </c>
      <c r="F3330" s="18" t="s">
        <v>210</v>
      </c>
      <c r="G3330" s="18" t="s">
        <v>211</v>
      </c>
      <c r="H3330" s="24">
        <v>2.9040103164691451E-6</v>
      </c>
      <c r="I3330"/>
    </row>
    <row r="3331" spans="1:9" x14ac:dyDescent="0.25">
      <c r="A3331" s="18" t="s">
        <v>111</v>
      </c>
      <c r="B3331" s="18" t="s">
        <v>112</v>
      </c>
      <c r="C3331" s="18" t="s">
        <v>113</v>
      </c>
      <c r="D3331" s="18" t="s">
        <v>306</v>
      </c>
      <c r="E3331" s="18" t="s">
        <v>307</v>
      </c>
      <c r="F3331" s="18" t="s">
        <v>126</v>
      </c>
      <c r="G3331" s="18" t="s">
        <v>127</v>
      </c>
      <c r="H3331" s="24">
        <v>1.5862347837060931E-4</v>
      </c>
      <c r="I3331"/>
    </row>
    <row r="3332" spans="1:9" x14ac:dyDescent="0.25">
      <c r="A3332" s="18" t="s">
        <v>111</v>
      </c>
      <c r="B3332" s="18" t="s">
        <v>112</v>
      </c>
      <c r="C3332" s="18" t="s">
        <v>113</v>
      </c>
      <c r="D3332" s="18" t="s">
        <v>306</v>
      </c>
      <c r="E3332" s="18" t="s">
        <v>307</v>
      </c>
      <c r="F3332" s="18" t="s">
        <v>254</v>
      </c>
      <c r="G3332" s="18" t="s">
        <v>255</v>
      </c>
      <c r="H3332" s="24">
        <v>1.4880671775368204E-5</v>
      </c>
      <c r="I3332"/>
    </row>
    <row r="3333" spans="1:9" x14ac:dyDescent="0.25">
      <c r="A3333" s="18" t="s">
        <v>111</v>
      </c>
      <c r="B3333" s="18" t="s">
        <v>112</v>
      </c>
      <c r="C3333" s="18" t="s">
        <v>113</v>
      </c>
      <c r="D3333" s="18" t="s">
        <v>306</v>
      </c>
      <c r="E3333" s="18" t="s">
        <v>307</v>
      </c>
      <c r="F3333" s="18" t="s">
        <v>264</v>
      </c>
      <c r="G3333" s="18" t="s">
        <v>265</v>
      </c>
      <c r="H3333" s="24">
        <v>4.5199828394753597E-5</v>
      </c>
      <c r="I3333"/>
    </row>
    <row r="3334" spans="1:9" x14ac:dyDescent="0.25">
      <c r="A3334" s="18" t="s">
        <v>111</v>
      </c>
      <c r="B3334" s="18" t="s">
        <v>112</v>
      </c>
      <c r="C3334" s="18" t="s">
        <v>113</v>
      </c>
      <c r="D3334" s="18" t="s">
        <v>306</v>
      </c>
      <c r="E3334" s="18" t="s">
        <v>307</v>
      </c>
      <c r="F3334" s="18" t="s">
        <v>212</v>
      </c>
      <c r="G3334" s="18" t="s">
        <v>213</v>
      </c>
      <c r="H3334" s="24">
        <v>6.4969044986193958E-6</v>
      </c>
      <c r="I3334"/>
    </row>
    <row r="3335" spans="1:9" x14ac:dyDescent="0.25">
      <c r="A3335" s="18" t="s">
        <v>111</v>
      </c>
      <c r="B3335" s="18" t="s">
        <v>112</v>
      </c>
      <c r="C3335" s="18" t="s">
        <v>113</v>
      </c>
      <c r="D3335" s="18" t="s">
        <v>306</v>
      </c>
      <c r="E3335" s="18" t="s">
        <v>307</v>
      </c>
      <c r="F3335" s="18" t="s">
        <v>128</v>
      </c>
      <c r="G3335" s="18" t="s">
        <v>129</v>
      </c>
      <c r="H3335" s="24">
        <v>1.0032840165737416E-2</v>
      </c>
      <c r="I3335"/>
    </row>
    <row r="3336" spans="1:9" x14ac:dyDescent="0.25">
      <c r="A3336" s="18" t="s">
        <v>111</v>
      </c>
      <c r="B3336" s="18" t="s">
        <v>112</v>
      </c>
      <c r="C3336" s="18" t="s">
        <v>113</v>
      </c>
      <c r="D3336" s="18" t="s">
        <v>306</v>
      </c>
      <c r="E3336" s="18" t="s">
        <v>307</v>
      </c>
      <c r="F3336" s="18" t="s">
        <v>198</v>
      </c>
      <c r="G3336" s="18" t="s">
        <v>199</v>
      </c>
      <c r="H3336" s="24">
        <v>3.2706675135856464</v>
      </c>
      <c r="I3336"/>
    </row>
    <row r="3337" spans="1:9" x14ac:dyDescent="0.25">
      <c r="A3337" s="18" t="s">
        <v>111</v>
      </c>
      <c r="B3337" s="18" t="s">
        <v>112</v>
      </c>
      <c r="C3337" s="18" t="s">
        <v>113</v>
      </c>
      <c r="D3337" s="18" t="s">
        <v>306</v>
      </c>
      <c r="E3337" s="18" t="s">
        <v>307</v>
      </c>
      <c r="F3337" s="18" t="s">
        <v>200</v>
      </c>
      <c r="G3337" s="18" t="s">
        <v>201</v>
      </c>
      <c r="H3337" s="24">
        <v>8.1778445514683239E-5</v>
      </c>
      <c r="I3337"/>
    </row>
    <row r="3338" spans="1:9" x14ac:dyDescent="0.25">
      <c r="A3338" s="18" t="s">
        <v>111</v>
      </c>
      <c r="B3338" s="18" t="s">
        <v>112</v>
      </c>
      <c r="C3338" s="18" t="s">
        <v>113</v>
      </c>
      <c r="D3338" s="18" t="s">
        <v>306</v>
      </c>
      <c r="E3338" s="18" t="s">
        <v>307</v>
      </c>
      <c r="F3338" s="18" t="s">
        <v>202</v>
      </c>
      <c r="G3338" s="18" t="s">
        <v>203</v>
      </c>
      <c r="H3338" s="24">
        <v>1.0967523026500789E-3</v>
      </c>
      <c r="I3338"/>
    </row>
    <row r="3339" spans="1:9" x14ac:dyDescent="0.25">
      <c r="A3339" s="18" t="s">
        <v>111</v>
      </c>
      <c r="B3339" s="18" t="s">
        <v>112</v>
      </c>
      <c r="C3339" s="18" t="s">
        <v>113</v>
      </c>
      <c r="D3339" s="18" t="s">
        <v>306</v>
      </c>
      <c r="E3339" s="18" t="s">
        <v>307</v>
      </c>
      <c r="F3339" s="18" t="s">
        <v>130</v>
      </c>
      <c r="G3339" s="18" t="s">
        <v>131</v>
      </c>
      <c r="H3339" s="24">
        <v>1.9818969111167317E-2</v>
      </c>
      <c r="I3339"/>
    </row>
    <row r="3340" spans="1:9" x14ac:dyDescent="0.25">
      <c r="A3340" s="18" t="s">
        <v>111</v>
      </c>
      <c r="B3340" s="18" t="s">
        <v>112</v>
      </c>
      <c r="C3340" s="18" t="s">
        <v>113</v>
      </c>
      <c r="D3340" s="18" t="s">
        <v>306</v>
      </c>
      <c r="E3340" s="18" t="s">
        <v>307</v>
      </c>
      <c r="F3340" s="18" t="s">
        <v>132</v>
      </c>
      <c r="G3340" s="18" t="s">
        <v>133</v>
      </c>
      <c r="H3340" s="24">
        <v>1.4221576930403265E-5</v>
      </c>
      <c r="I3340"/>
    </row>
    <row r="3341" spans="1:9" x14ac:dyDescent="0.25">
      <c r="A3341" s="18" t="s">
        <v>111</v>
      </c>
      <c r="B3341" s="18" t="s">
        <v>112</v>
      </c>
      <c r="C3341" s="18" t="s">
        <v>113</v>
      </c>
      <c r="D3341" s="18" t="s">
        <v>306</v>
      </c>
      <c r="E3341" s="18" t="s">
        <v>307</v>
      </c>
      <c r="F3341" s="18" t="s">
        <v>134</v>
      </c>
      <c r="G3341" s="18" t="s">
        <v>135</v>
      </c>
      <c r="H3341" s="24">
        <v>6.9559378328829139E-6</v>
      </c>
      <c r="I3341"/>
    </row>
    <row r="3342" spans="1:9" x14ac:dyDescent="0.25">
      <c r="A3342" s="18" t="s">
        <v>111</v>
      </c>
      <c r="B3342" s="18" t="s">
        <v>112</v>
      </c>
      <c r="C3342" s="18" t="s">
        <v>113</v>
      </c>
      <c r="D3342" s="18" t="s">
        <v>306</v>
      </c>
      <c r="E3342" s="18" t="s">
        <v>307</v>
      </c>
      <c r="F3342" s="18" t="s">
        <v>180</v>
      </c>
      <c r="G3342" s="18" t="s">
        <v>181</v>
      </c>
      <c r="H3342" s="24">
        <v>1.0060047929425331E-4</v>
      </c>
      <c r="I3342"/>
    </row>
    <row r="3343" spans="1:9" x14ac:dyDescent="0.25">
      <c r="A3343" s="18" t="s">
        <v>111</v>
      </c>
      <c r="B3343" s="18" t="s">
        <v>112</v>
      </c>
      <c r="C3343" s="18" t="s">
        <v>113</v>
      </c>
      <c r="D3343" s="18" t="s">
        <v>306</v>
      </c>
      <c r="E3343" s="18" t="s">
        <v>307</v>
      </c>
      <c r="F3343" s="18" t="s">
        <v>136</v>
      </c>
      <c r="G3343" s="18" t="s">
        <v>137</v>
      </c>
      <c r="H3343" s="24">
        <v>3.9644915494730067E-3</v>
      </c>
      <c r="I3343"/>
    </row>
    <row r="3344" spans="1:9" x14ac:dyDescent="0.25">
      <c r="A3344" s="18" t="s">
        <v>111</v>
      </c>
      <c r="B3344" s="18" t="s">
        <v>112</v>
      </c>
      <c r="C3344" s="18" t="s">
        <v>113</v>
      </c>
      <c r="D3344" s="18" t="s">
        <v>306</v>
      </c>
      <c r="E3344" s="18" t="s">
        <v>307</v>
      </c>
      <c r="F3344" s="18" t="s">
        <v>238</v>
      </c>
      <c r="G3344" s="18" t="s">
        <v>239</v>
      </c>
      <c r="H3344" s="24">
        <v>1.1531002516873989E-4</v>
      </c>
      <c r="I3344"/>
    </row>
    <row r="3345" spans="1:9" x14ac:dyDescent="0.25">
      <c r="A3345" s="18" t="s">
        <v>111</v>
      </c>
      <c r="B3345" s="18" t="s">
        <v>112</v>
      </c>
      <c r="C3345" s="18" t="s">
        <v>113</v>
      </c>
      <c r="D3345" s="18" t="s">
        <v>306</v>
      </c>
      <c r="E3345" s="18" t="s">
        <v>307</v>
      </c>
      <c r="F3345" s="18" t="s">
        <v>138</v>
      </c>
      <c r="G3345" s="18" t="s">
        <v>139</v>
      </c>
      <c r="H3345" s="24">
        <v>3.6956363689165714E-5</v>
      </c>
      <c r="I3345"/>
    </row>
    <row r="3346" spans="1:9" x14ac:dyDescent="0.25">
      <c r="A3346" s="18" t="s">
        <v>111</v>
      </c>
      <c r="B3346" s="18" t="s">
        <v>112</v>
      </c>
      <c r="C3346" s="18" t="s">
        <v>113</v>
      </c>
      <c r="D3346" s="18" t="s">
        <v>306</v>
      </c>
      <c r="E3346" s="18" t="s">
        <v>307</v>
      </c>
      <c r="F3346" s="18" t="s">
        <v>140</v>
      </c>
      <c r="G3346" s="18" t="s">
        <v>141</v>
      </c>
      <c r="H3346" s="24">
        <v>6.4730465064520071E-2</v>
      </c>
      <c r="I3346"/>
    </row>
    <row r="3347" spans="1:9" x14ac:dyDescent="0.25">
      <c r="A3347" s="18" t="s">
        <v>111</v>
      </c>
      <c r="B3347" s="18" t="s">
        <v>112</v>
      </c>
      <c r="C3347" s="18" t="s">
        <v>113</v>
      </c>
      <c r="D3347" s="18" t="s">
        <v>306</v>
      </c>
      <c r="E3347" s="18" t="s">
        <v>307</v>
      </c>
      <c r="F3347" s="18" t="s">
        <v>244</v>
      </c>
      <c r="G3347" s="18" t="s">
        <v>245</v>
      </c>
      <c r="H3347" s="24">
        <v>5.2614814706212176E-5</v>
      </c>
      <c r="I3347"/>
    </row>
    <row r="3348" spans="1:9" x14ac:dyDescent="0.25">
      <c r="A3348" s="18" t="s">
        <v>111</v>
      </c>
      <c r="B3348" s="18" t="s">
        <v>112</v>
      </c>
      <c r="C3348" s="18" t="s">
        <v>113</v>
      </c>
      <c r="D3348" s="18" t="s">
        <v>306</v>
      </c>
      <c r="E3348" s="18" t="s">
        <v>307</v>
      </c>
      <c r="F3348" s="18" t="s">
        <v>142</v>
      </c>
      <c r="G3348" s="18" t="s">
        <v>143</v>
      </c>
      <c r="H3348" s="24">
        <v>2.825207714114218E-4</v>
      </c>
      <c r="I3348"/>
    </row>
    <row r="3349" spans="1:9" x14ac:dyDescent="0.25">
      <c r="A3349" s="18" t="s">
        <v>111</v>
      </c>
      <c r="B3349" s="18" t="s">
        <v>112</v>
      </c>
      <c r="C3349" s="18" t="s">
        <v>113</v>
      </c>
      <c r="D3349" s="18" t="s">
        <v>306</v>
      </c>
      <c r="E3349" s="18" t="s">
        <v>307</v>
      </c>
      <c r="F3349" s="18" t="s">
        <v>144</v>
      </c>
      <c r="G3349" s="18" t="s">
        <v>145</v>
      </c>
      <c r="H3349" s="24">
        <v>2.7302454435951941E-3</v>
      </c>
      <c r="I3349"/>
    </row>
    <row r="3350" spans="1:9" x14ac:dyDescent="0.25">
      <c r="A3350" s="18" t="s">
        <v>111</v>
      </c>
      <c r="B3350" s="18" t="s">
        <v>112</v>
      </c>
      <c r="C3350" s="18" t="s">
        <v>113</v>
      </c>
      <c r="D3350" s="18" t="s">
        <v>306</v>
      </c>
      <c r="E3350" s="18" t="s">
        <v>307</v>
      </c>
      <c r="F3350" s="18" t="s">
        <v>146</v>
      </c>
      <c r="G3350" s="18" t="s">
        <v>147</v>
      </c>
      <c r="H3350" s="24">
        <v>4.3011671948438872E-5</v>
      </c>
      <c r="I3350"/>
    </row>
    <row r="3351" spans="1:9" x14ac:dyDescent="0.25">
      <c r="A3351" s="18" t="s">
        <v>111</v>
      </c>
      <c r="B3351" s="18" t="s">
        <v>112</v>
      </c>
      <c r="C3351" s="18" t="s">
        <v>113</v>
      </c>
      <c r="D3351" s="18" t="s">
        <v>306</v>
      </c>
      <c r="E3351" s="18" t="s">
        <v>307</v>
      </c>
      <c r="F3351" s="18" t="s">
        <v>148</v>
      </c>
      <c r="G3351" s="18" t="s">
        <v>149</v>
      </c>
      <c r="H3351" s="24">
        <v>8.2102770531523387E-5</v>
      </c>
      <c r="I3351"/>
    </row>
    <row r="3352" spans="1:9" x14ac:dyDescent="0.25">
      <c r="A3352" s="18" t="s">
        <v>111</v>
      </c>
      <c r="B3352" s="18" t="s">
        <v>112</v>
      </c>
      <c r="C3352" s="18" t="s">
        <v>113</v>
      </c>
      <c r="D3352" s="18" t="s">
        <v>306</v>
      </c>
      <c r="E3352" s="18" t="s">
        <v>307</v>
      </c>
      <c r="F3352" s="18" t="s">
        <v>256</v>
      </c>
      <c r="G3352" s="18" t="s">
        <v>257</v>
      </c>
      <c r="H3352" s="24">
        <v>8.9187725048680364E-3</v>
      </c>
      <c r="I3352"/>
    </row>
    <row r="3353" spans="1:9" x14ac:dyDescent="0.25">
      <c r="A3353" s="18" t="s">
        <v>111</v>
      </c>
      <c r="B3353" s="18" t="s">
        <v>112</v>
      </c>
      <c r="C3353" s="18" t="s">
        <v>113</v>
      </c>
      <c r="D3353" s="18" t="s">
        <v>306</v>
      </c>
      <c r="E3353" s="18" t="s">
        <v>307</v>
      </c>
      <c r="F3353" s="18" t="s">
        <v>150</v>
      </c>
      <c r="G3353" s="18" t="s">
        <v>151</v>
      </c>
      <c r="H3353" s="24">
        <v>4.9201355195812417E-3</v>
      </c>
      <c r="I3353"/>
    </row>
    <row r="3354" spans="1:9" x14ac:dyDescent="0.25">
      <c r="A3354" s="18" t="s">
        <v>111</v>
      </c>
      <c r="B3354" s="18" t="s">
        <v>112</v>
      </c>
      <c r="C3354" s="18" t="s">
        <v>113</v>
      </c>
      <c r="D3354" s="18" t="s">
        <v>306</v>
      </c>
      <c r="E3354" s="18" t="s">
        <v>307</v>
      </c>
      <c r="F3354" s="18" t="s">
        <v>218</v>
      </c>
      <c r="G3354" s="18" t="s">
        <v>219</v>
      </c>
      <c r="H3354" s="24">
        <v>1.5688787887344963E-4</v>
      </c>
      <c r="I3354"/>
    </row>
    <row r="3355" spans="1:9" x14ac:dyDescent="0.25">
      <c r="A3355" s="18" t="s">
        <v>111</v>
      </c>
      <c r="B3355" s="18" t="s">
        <v>112</v>
      </c>
      <c r="C3355" s="18" t="s">
        <v>113</v>
      </c>
      <c r="D3355" s="18" t="s">
        <v>306</v>
      </c>
      <c r="E3355" s="18" t="s">
        <v>307</v>
      </c>
      <c r="F3355" s="18" t="s">
        <v>192</v>
      </c>
      <c r="G3355" s="18" t="s">
        <v>193</v>
      </c>
      <c r="H3355" s="24">
        <v>0.13363577511985303</v>
      </c>
      <c r="I3355"/>
    </row>
    <row r="3356" spans="1:9" x14ac:dyDescent="0.25">
      <c r="A3356" s="18" t="s">
        <v>111</v>
      </c>
      <c r="B3356" s="18" t="s">
        <v>112</v>
      </c>
      <c r="C3356" s="18" t="s">
        <v>113</v>
      </c>
      <c r="D3356" s="18" t="s">
        <v>306</v>
      </c>
      <c r="E3356" s="18" t="s">
        <v>307</v>
      </c>
      <c r="F3356" s="18" t="s">
        <v>252</v>
      </c>
      <c r="G3356" s="18" t="s">
        <v>253</v>
      </c>
      <c r="H3356" s="24">
        <v>6.0020682540855538E-5</v>
      </c>
      <c r="I3356"/>
    </row>
    <row r="3357" spans="1:9" x14ac:dyDescent="0.25">
      <c r="A3357" s="18" t="s">
        <v>111</v>
      </c>
      <c r="B3357" s="18" t="s">
        <v>112</v>
      </c>
      <c r="C3357" s="18" t="s">
        <v>113</v>
      </c>
      <c r="D3357" s="18" t="s">
        <v>306</v>
      </c>
      <c r="E3357" s="18" t="s">
        <v>307</v>
      </c>
      <c r="F3357" s="18" t="s">
        <v>224</v>
      </c>
      <c r="G3357" s="18" t="s">
        <v>225</v>
      </c>
      <c r="H3357" s="24">
        <v>1.0140487235446541E-2</v>
      </c>
      <c r="I3357"/>
    </row>
    <row r="3358" spans="1:9" x14ac:dyDescent="0.25">
      <c r="A3358" s="18" t="s">
        <v>111</v>
      </c>
      <c r="B3358" s="18" t="s">
        <v>112</v>
      </c>
      <c r="C3358" s="18" t="s">
        <v>113</v>
      </c>
      <c r="D3358" s="18" t="s">
        <v>306</v>
      </c>
      <c r="E3358" s="18" t="s">
        <v>307</v>
      </c>
      <c r="F3358" s="18" t="s">
        <v>182</v>
      </c>
      <c r="G3358" s="18" t="s">
        <v>183</v>
      </c>
      <c r="H3358" s="24">
        <v>0.17799978321451818</v>
      </c>
      <c r="I3358"/>
    </row>
    <row r="3359" spans="1:9" x14ac:dyDescent="0.25">
      <c r="A3359" s="18" t="s">
        <v>111</v>
      </c>
      <c r="B3359" s="18" t="s">
        <v>112</v>
      </c>
      <c r="C3359" s="18" t="s">
        <v>113</v>
      </c>
      <c r="D3359" s="18" t="s">
        <v>306</v>
      </c>
      <c r="E3359" s="18" t="s">
        <v>307</v>
      </c>
      <c r="F3359" s="18" t="s">
        <v>152</v>
      </c>
      <c r="G3359" s="18" t="s">
        <v>153</v>
      </c>
      <c r="H3359" s="24">
        <v>7.515669220018779E-4</v>
      </c>
      <c r="I3359"/>
    </row>
    <row r="3360" spans="1:9" x14ac:dyDescent="0.25">
      <c r="A3360" s="18" t="s">
        <v>111</v>
      </c>
      <c r="B3360" s="18" t="s">
        <v>112</v>
      </c>
      <c r="C3360" s="18" t="s">
        <v>113</v>
      </c>
      <c r="D3360" s="18" t="s">
        <v>306</v>
      </c>
      <c r="E3360" s="18" t="s">
        <v>307</v>
      </c>
      <c r="F3360" s="18" t="s">
        <v>156</v>
      </c>
      <c r="G3360" s="18" t="s">
        <v>157</v>
      </c>
      <c r="H3360" s="24">
        <v>1.3739833005415796E-6</v>
      </c>
      <c r="I3360"/>
    </row>
    <row r="3361" spans="1:9" x14ac:dyDescent="0.25">
      <c r="A3361" s="18" t="s">
        <v>111</v>
      </c>
      <c r="B3361" s="18" t="s">
        <v>112</v>
      </c>
      <c r="C3361" s="18" t="s">
        <v>113</v>
      </c>
      <c r="D3361" s="18" t="s">
        <v>306</v>
      </c>
      <c r="E3361" s="18" t="s">
        <v>307</v>
      </c>
      <c r="F3361" s="18" t="s">
        <v>246</v>
      </c>
      <c r="G3361" s="18" t="s">
        <v>247</v>
      </c>
      <c r="H3361" s="24">
        <v>2.4193458099376939E-4</v>
      </c>
      <c r="I3361"/>
    </row>
    <row r="3362" spans="1:9" x14ac:dyDescent="0.25">
      <c r="A3362" s="18" t="s">
        <v>111</v>
      </c>
      <c r="B3362" s="18" t="s">
        <v>112</v>
      </c>
      <c r="C3362" s="18" t="s">
        <v>113</v>
      </c>
      <c r="D3362" s="18" t="s">
        <v>306</v>
      </c>
      <c r="E3362" s="18" t="s">
        <v>307</v>
      </c>
      <c r="F3362" s="18" t="s">
        <v>234</v>
      </c>
      <c r="G3362" s="18" t="s">
        <v>235</v>
      </c>
      <c r="H3362" s="24">
        <v>1.3262204978701022</v>
      </c>
      <c r="I3362"/>
    </row>
    <row r="3363" spans="1:9" x14ac:dyDescent="0.25">
      <c r="A3363" s="18" t="s">
        <v>111</v>
      </c>
      <c r="B3363" s="18" t="s">
        <v>112</v>
      </c>
      <c r="C3363" s="18" t="s">
        <v>113</v>
      </c>
      <c r="D3363" s="18" t="s">
        <v>306</v>
      </c>
      <c r="E3363" s="18" t="s">
        <v>307</v>
      </c>
      <c r="F3363" s="18" t="s">
        <v>160</v>
      </c>
      <c r="G3363" s="18" t="s">
        <v>161</v>
      </c>
      <c r="H3363" s="24">
        <v>4.1936764173145397E-4</v>
      </c>
      <c r="I3363"/>
    </row>
    <row r="3364" spans="1:9" x14ac:dyDescent="0.25">
      <c r="A3364" s="18" t="s">
        <v>111</v>
      </c>
      <c r="B3364" s="18" t="s">
        <v>112</v>
      </c>
      <c r="C3364" s="18" t="s">
        <v>113</v>
      </c>
      <c r="D3364" s="18" t="s">
        <v>306</v>
      </c>
      <c r="E3364" s="18" t="s">
        <v>307</v>
      </c>
      <c r="F3364" s="18" t="s">
        <v>274</v>
      </c>
      <c r="G3364" s="18" t="s">
        <v>275</v>
      </c>
      <c r="H3364" s="24">
        <v>4.5755612563713717E-3</v>
      </c>
      <c r="I3364"/>
    </row>
    <row r="3365" spans="1:9" x14ac:dyDescent="0.25">
      <c r="A3365" s="18" t="s">
        <v>111</v>
      </c>
      <c r="B3365" s="18" t="s">
        <v>112</v>
      </c>
      <c r="C3365" s="18" t="s">
        <v>113</v>
      </c>
      <c r="D3365" s="18" t="s">
        <v>306</v>
      </c>
      <c r="E3365" s="18" t="s">
        <v>307</v>
      </c>
      <c r="F3365" s="18" t="s">
        <v>162</v>
      </c>
      <c r="G3365" s="18" t="s">
        <v>163</v>
      </c>
      <c r="H3365" s="24">
        <v>9.5632864158311573E-4</v>
      </c>
      <c r="I3365"/>
    </row>
    <row r="3366" spans="1:9" x14ac:dyDescent="0.25">
      <c r="A3366" s="18" t="s">
        <v>111</v>
      </c>
      <c r="B3366" s="18" t="s">
        <v>112</v>
      </c>
      <c r="C3366" s="18" t="s">
        <v>113</v>
      </c>
      <c r="D3366" s="18" t="s">
        <v>306</v>
      </c>
      <c r="E3366" s="18" t="s">
        <v>307</v>
      </c>
      <c r="F3366" s="18" t="s">
        <v>308</v>
      </c>
      <c r="G3366" s="18" t="s">
        <v>309</v>
      </c>
      <c r="H3366" s="24">
        <v>8.483683991827273E-4</v>
      </c>
      <c r="I3366"/>
    </row>
    <row r="3367" spans="1:9" x14ac:dyDescent="0.25">
      <c r="A3367" s="18" t="s">
        <v>111</v>
      </c>
      <c r="B3367" s="18" t="s">
        <v>112</v>
      </c>
      <c r="C3367" s="18" t="s">
        <v>113</v>
      </c>
      <c r="D3367" s="18" t="s">
        <v>306</v>
      </c>
      <c r="E3367" s="18" t="s">
        <v>307</v>
      </c>
      <c r="F3367" s="18" t="s">
        <v>164</v>
      </c>
      <c r="G3367" s="18" t="s">
        <v>165</v>
      </c>
      <c r="H3367" s="24">
        <v>5.0444326924398352E-3</v>
      </c>
      <c r="I3367"/>
    </row>
    <row r="3368" spans="1:9" x14ac:dyDescent="0.25">
      <c r="A3368" s="18" t="s">
        <v>111</v>
      </c>
      <c r="B3368" s="18" t="s">
        <v>112</v>
      </c>
      <c r="C3368" s="18" t="s">
        <v>113</v>
      </c>
      <c r="D3368" s="18" t="s">
        <v>306</v>
      </c>
      <c r="E3368" s="18" t="s">
        <v>307</v>
      </c>
      <c r="F3368" s="18" t="s">
        <v>188</v>
      </c>
      <c r="G3368" s="18" t="s">
        <v>189</v>
      </c>
      <c r="H3368" s="24">
        <v>1.7761448511655474E-2</v>
      </c>
      <c r="I3368"/>
    </row>
    <row r="3369" spans="1:9" x14ac:dyDescent="0.25">
      <c r="A3369" s="18" t="s">
        <v>111</v>
      </c>
      <c r="B3369" s="18" t="s">
        <v>112</v>
      </c>
      <c r="C3369" s="18" t="s">
        <v>113</v>
      </c>
      <c r="D3369" s="18" t="s">
        <v>306</v>
      </c>
      <c r="E3369" s="18" t="s">
        <v>307</v>
      </c>
      <c r="F3369" s="18" t="s">
        <v>166</v>
      </c>
      <c r="G3369" s="18" t="s">
        <v>167</v>
      </c>
      <c r="H3369" s="24">
        <v>1.5165788431863614E-4</v>
      </c>
      <c r="I3369"/>
    </row>
    <row r="3370" spans="1:9" x14ac:dyDescent="0.25">
      <c r="A3370" s="18" t="s">
        <v>111</v>
      </c>
      <c r="B3370" s="18" t="s">
        <v>112</v>
      </c>
      <c r="C3370" s="18" t="s">
        <v>113</v>
      </c>
      <c r="D3370" s="18" t="s">
        <v>306</v>
      </c>
      <c r="E3370" s="18" t="s">
        <v>307</v>
      </c>
      <c r="F3370" s="18" t="s">
        <v>168</v>
      </c>
      <c r="G3370" s="18" t="s">
        <v>169</v>
      </c>
      <c r="H3370" s="24">
        <v>1.913002011049772E-2</v>
      </c>
      <c r="I3370"/>
    </row>
    <row r="3371" spans="1:9" x14ac:dyDescent="0.25">
      <c r="A3371" s="18" t="s">
        <v>111</v>
      </c>
      <c r="B3371" s="18" t="s">
        <v>112</v>
      </c>
      <c r="C3371" s="18" t="s">
        <v>113</v>
      </c>
      <c r="D3371" s="18" t="s">
        <v>306</v>
      </c>
      <c r="E3371" s="18" t="s">
        <v>307</v>
      </c>
      <c r="F3371" s="18" t="s">
        <v>228</v>
      </c>
      <c r="G3371" s="18" t="s">
        <v>229</v>
      </c>
      <c r="H3371" s="24">
        <v>8.7745995202188395E-3</v>
      </c>
      <c r="I3371"/>
    </row>
    <row r="3372" spans="1:9" x14ac:dyDescent="0.25">
      <c r="A3372" s="18" t="s">
        <v>111</v>
      </c>
      <c r="B3372" s="18" t="s">
        <v>112</v>
      </c>
      <c r="C3372" s="18" t="s">
        <v>113</v>
      </c>
      <c r="D3372" s="18" t="s">
        <v>306</v>
      </c>
      <c r="E3372" s="18" t="s">
        <v>307</v>
      </c>
      <c r="F3372" s="18" t="s">
        <v>172</v>
      </c>
      <c r="G3372" s="18" t="s">
        <v>173</v>
      </c>
      <c r="H3372" s="24">
        <v>1.5333053024953782E-4</v>
      </c>
      <c r="I3372"/>
    </row>
    <row r="3373" spans="1:9" x14ac:dyDescent="0.25">
      <c r="A3373" s="18" t="s">
        <v>111</v>
      </c>
      <c r="B3373" s="18" t="s">
        <v>112</v>
      </c>
      <c r="C3373" s="18" t="s">
        <v>113</v>
      </c>
      <c r="D3373" s="18" t="s">
        <v>306</v>
      </c>
      <c r="E3373" s="18" t="s">
        <v>307</v>
      </c>
      <c r="F3373" s="18" t="s">
        <v>174</v>
      </c>
      <c r="G3373" s="18" t="s">
        <v>175</v>
      </c>
      <c r="H3373" s="24">
        <v>3.6005580500870084E-2</v>
      </c>
      <c r="I3373"/>
    </row>
    <row r="3374" spans="1:9" x14ac:dyDescent="0.25">
      <c r="A3374" s="18" t="s">
        <v>111</v>
      </c>
      <c r="B3374" s="18" t="s">
        <v>112</v>
      </c>
      <c r="C3374" s="18" t="s">
        <v>113</v>
      </c>
      <c r="D3374" s="18" t="s">
        <v>306</v>
      </c>
      <c r="E3374" s="18" t="s">
        <v>307</v>
      </c>
      <c r="F3374" s="18" t="s">
        <v>190</v>
      </c>
      <c r="G3374" s="18" t="s">
        <v>191</v>
      </c>
      <c r="H3374" s="24">
        <v>6.1955855143814794E-5</v>
      </c>
      <c r="I3374"/>
    </row>
    <row r="3375" spans="1:9" x14ac:dyDescent="0.25">
      <c r="A3375" s="18" t="s">
        <v>111</v>
      </c>
      <c r="B3375" s="18" t="s">
        <v>112</v>
      </c>
      <c r="C3375" s="18" t="s">
        <v>113</v>
      </c>
      <c r="D3375" s="18" t="s">
        <v>306</v>
      </c>
      <c r="E3375" s="18" t="s">
        <v>307</v>
      </c>
      <c r="F3375" s="18" t="s">
        <v>124</v>
      </c>
      <c r="G3375" s="18" t="s">
        <v>125</v>
      </c>
      <c r="H3375" s="24">
        <v>5.1109835195794597E-3</v>
      </c>
      <c r="I3375"/>
    </row>
    <row r="3376" spans="1:9" x14ac:dyDescent="0.25">
      <c r="A3376" s="18" t="s">
        <v>111</v>
      </c>
      <c r="B3376" s="18" t="s">
        <v>112</v>
      </c>
      <c r="C3376" s="18" t="s">
        <v>113</v>
      </c>
      <c r="D3376" s="18" t="s">
        <v>306</v>
      </c>
      <c r="E3376" s="18" t="s">
        <v>307</v>
      </c>
      <c r="F3376" s="18" t="s">
        <v>176</v>
      </c>
      <c r="G3376" s="18" t="s">
        <v>177</v>
      </c>
      <c r="H3376" s="24">
        <v>1.1260726576679404E-3</v>
      </c>
      <c r="I3376"/>
    </row>
    <row r="3377" spans="1:9" x14ac:dyDescent="0.25">
      <c r="A3377" s="18" t="s">
        <v>111</v>
      </c>
      <c r="B3377" s="18" t="s">
        <v>112</v>
      </c>
      <c r="C3377" s="18" t="s">
        <v>113</v>
      </c>
      <c r="D3377" s="18" t="s">
        <v>306</v>
      </c>
      <c r="E3377" s="18" t="s">
        <v>307</v>
      </c>
      <c r="F3377" s="18" t="s">
        <v>276</v>
      </c>
      <c r="G3377" s="18" t="s">
        <v>277</v>
      </c>
      <c r="H3377" s="24">
        <v>5.1320151421844325E-5</v>
      </c>
      <c r="I3377"/>
    </row>
    <row r="3378" spans="1:9" x14ac:dyDescent="0.25">
      <c r="A3378" s="18" t="s">
        <v>111</v>
      </c>
      <c r="B3378" s="18" t="s">
        <v>112</v>
      </c>
      <c r="C3378" s="18" t="s">
        <v>113</v>
      </c>
      <c r="D3378" s="18" t="s">
        <v>306</v>
      </c>
      <c r="E3378" s="18" t="s">
        <v>307</v>
      </c>
      <c r="F3378" s="18" t="s">
        <v>196</v>
      </c>
      <c r="G3378" s="18" t="s">
        <v>197</v>
      </c>
      <c r="H3378" s="24">
        <v>3.7889214427754669E-5</v>
      </c>
      <c r="I3378"/>
    </row>
    <row r="3379" spans="1:9" x14ac:dyDescent="0.25">
      <c r="A3379" s="18" t="s">
        <v>111</v>
      </c>
      <c r="B3379" s="18" t="s">
        <v>112</v>
      </c>
      <c r="C3379" s="18" t="s">
        <v>113</v>
      </c>
      <c r="D3379" s="18" t="s">
        <v>352</v>
      </c>
      <c r="E3379" s="18" t="s">
        <v>353</v>
      </c>
      <c r="F3379" s="18" t="s">
        <v>210</v>
      </c>
      <c r="G3379" s="18" t="s">
        <v>211</v>
      </c>
      <c r="H3379" s="24">
        <v>5.7681437368073384E-5</v>
      </c>
      <c r="I3379"/>
    </row>
    <row r="3380" spans="1:9" x14ac:dyDescent="0.25">
      <c r="A3380" s="18" t="s">
        <v>111</v>
      </c>
      <c r="B3380" s="18" t="s">
        <v>112</v>
      </c>
      <c r="C3380" s="18" t="s">
        <v>113</v>
      </c>
      <c r="D3380" s="18" t="s">
        <v>352</v>
      </c>
      <c r="E3380" s="18" t="s">
        <v>353</v>
      </c>
      <c r="F3380" s="18" t="s">
        <v>212</v>
      </c>
      <c r="G3380" s="18" t="s">
        <v>213</v>
      </c>
      <c r="H3380" s="24">
        <v>1.1905801588055583E-5</v>
      </c>
      <c r="I3380"/>
    </row>
    <row r="3381" spans="1:9" x14ac:dyDescent="0.25">
      <c r="A3381" s="18" t="s">
        <v>111</v>
      </c>
      <c r="B3381" s="18" t="s">
        <v>112</v>
      </c>
      <c r="C3381" s="18" t="s">
        <v>113</v>
      </c>
      <c r="D3381" s="18" t="s">
        <v>352</v>
      </c>
      <c r="E3381" s="18" t="s">
        <v>353</v>
      </c>
      <c r="F3381" s="18" t="s">
        <v>356</v>
      </c>
      <c r="G3381" s="18" t="s">
        <v>357</v>
      </c>
      <c r="H3381" s="24">
        <v>4.8006644826370931E-3</v>
      </c>
      <c r="I3381"/>
    </row>
    <row r="3382" spans="1:9" x14ac:dyDescent="0.25">
      <c r="A3382" s="18" t="s">
        <v>111</v>
      </c>
      <c r="B3382" s="18" t="s">
        <v>112</v>
      </c>
      <c r="C3382" s="18" t="s">
        <v>113</v>
      </c>
      <c r="D3382" s="18" t="s">
        <v>352</v>
      </c>
      <c r="E3382" s="18" t="s">
        <v>353</v>
      </c>
      <c r="F3382" s="18" t="s">
        <v>128</v>
      </c>
      <c r="G3382" s="18" t="s">
        <v>129</v>
      </c>
      <c r="H3382" s="24">
        <v>1.639461970178726E-3</v>
      </c>
      <c r="I3382"/>
    </row>
    <row r="3383" spans="1:9" x14ac:dyDescent="0.25">
      <c r="A3383" s="18" t="s">
        <v>111</v>
      </c>
      <c r="B3383" s="18" t="s">
        <v>112</v>
      </c>
      <c r="C3383" s="18" t="s">
        <v>113</v>
      </c>
      <c r="D3383" s="18" t="s">
        <v>352</v>
      </c>
      <c r="E3383" s="18" t="s">
        <v>353</v>
      </c>
      <c r="F3383" s="18" t="s">
        <v>198</v>
      </c>
      <c r="G3383" s="18" t="s">
        <v>199</v>
      </c>
      <c r="H3383" s="24">
        <v>16.668728065729429</v>
      </c>
      <c r="I3383"/>
    </row>
    <row r="3384" spans="1:9" x14ac:dyDescent="0.25">
      <c r="A3384" s="18" t="s">
        <v>111</v>
      </c>
      <c r="B3384" s="18" t="s">
        <v>112</v>
      </c>
      <c r="C3384" s="18" t="s">
        <v>113</v>
      </c>
      <c r="D3384" s="18" t="s">
        <v>352</v>
      </c>
      <c r="E3384" s="18" t="s">
        <v>353</v>
      </c>
      <c r="F3384" s="18" t="s">
        <v>180</v>
      </c>
      <c r="G3384" s="18" t="s">
        <v>181</v>
      </c>
      <c r="H3384" s="24">
        <v>1.1575288076222894E-4</v>
      </c>
      <c r="I3384"/>
    </row>
    <row r="3385" spans="1:9" x14ac:dyDescent="0.25">
      <c r="A3385" s="18" t="s">
        <v>111</v>
      </c>
      <c r="B3385" s="18" t="s">
        <v>112</v>
      </c>
      <c r="C3385" s="18" t="s">
        <v>113</v>
      </c>
      <c r="D3385" s="18" t="s">
        <v>352</v>
      </c>
      <c r="E3385" s="18" t="s">
        <v>353</v>
      </c>
      <c r="F3385" s="18" t="s">
        <v>140</v>
      </c>
      <c r="G3385" s="18" t="s">
        <v>141</v>
      </c>
      <c r="H3385" s="24">
        <v>2.209254259044956E-3</v>
      </c>
      <c r="I3385"/>
    </row>
    <row r="3386" spans="1:9" x14ac:dyDescent="0.25">
      <c r="A3386" s="18" t="s">
        <v>111</v>
      </c>
      <c r="B3386" s="18" t="s">
        <v>112</v>
      </c>
      <c r="C3386" s="18" t="s">
        <v>113</v>
      </c>
      <c r="D3386" s="18" t="s">
        <v>352</v>
      </c>
      <c r="E3386" s="18" t="s">
        <v>353</v>
      </c>
      <c r="F3386" s="18" t="s">
        <v>142</v>
      </c>
      <c r="G3386" s="18" t="s">
        <v>143</v>
      </c>
      <c r="H3386" s="24">
        <v>2.8066363957881755E-5</v>
      </c>
      <c r="I3386"/>
    </row>
    <row r="3387" spans="1:9" x14ac:dyDescent="0.25">
      <c r="A3387" s="18" t="s">
        <v>111</v>
      </c>
      <c r="B3387" s="18" t="s">
        <v>112</v>
      </c>
      <c r="C3387" s="18" t="s">
        <v>113</v>
      </c>
      <c r="D3387" s="18" t="s">
        <v>352</v>
      </c>
      <c r="E3387" s="18" t="s">
        <v>353</v>
      </c>
      <c r="F3387" s="18" t="s">
        <v>236</v>
      </c>
      <c r="G3387" s="18" t="s">
        <v>237</v>
      </c>
      <c r="H3387" s="24">
        <v>3.3966960829371162E-3</v>
      </c>
      <c r="I3387"/>
    </row>
    <row r="3388" spans="1:9" x14ac:dyDescent="0.25">
      <c r="A3388" s="18" t="s">
        <v>111</v>
      </c>
      <c r="B3388" s="18" t="s">
        <v>112</v>
      </c>
      <c r="C3388" s="18" t="s">
        <v>113</v>
      </c>
      <c r="D3388" s="18" t="s">
        <v>352</v>
      </c>
      <c r="E3388" s="18" t="s">
        <v>353</v>
      </c>
      <c r="F3388" s="18" t="s">
        <v>354</v>
      </c>
      <c r="G3388" s="18" t="s">
        <v>355</v>
      </c>
      <c r="H3388" s="24">
        <v>9.3127859152629009E-4</v>
      </c>
      <c r="I3388"/>
    </row>
    <row r="3389" spans="1:9" x14ac:dyDescent="0.25">
      <c r="A3389" s="18" t="s">
        <v>111</v>
      </c>
      <c r="B3389" s="18" t="s">
        <v>112</v>
      </c>
      <c r="C3389" s="18" t="s">
        <v>113</v>
      </c>
      <c r="D3389" s="18" t="s">
        <v>352</v>
      </c>
      <c r="E3389" s="18" t="s">
        <v>353</v>
      </c>
      <c r="F3389" s="18" t="s">
        <v>182</v>
      </c>
      <c r="G3389" s="18" t="s">
        <v>183</v>
      </c>
      <c r="H3389" s="24">
        <v>0.28184162228797016</v>
      </c>
      <c r="I3389"/>
    </row>
    <row r="3390" spans="1:9" x14ac:dyDescent="0.25">
      <c r="A3390" s="18" t="s">
        <v>111</v>
      </c>
      <c r="B3390" s="18" t="s">
        <v>112</v>
      </c>
      <c r="C3390" s="18" t="s">
        <v>113</v>
      </c>
      <c r="D3390" s="18" t="s">
        <v>352</v>
      </c>
      <c r="E3390" s="18" t="s">
        <v>353</v>
      </c>
      <c r="F3390" s="18" t="s">
        <v>230</v>
      </c>
      <c r="G3390" s="18" t="s">
        <v>231</v>
      </c>
      <c r="H3390" s="24">
        <v>0.24160414825042395</v>
      </c>
      <c r="I3390"/>
    </row>
    <row r="3391" spans="1:9" x14ac:dyDescent="0.25">
      <c r="A3391" s="18" t="s">
        <v>111</v>
      </c>
      <c r="B3391" s="18" t="s">
        <v>112</v>
      </c>
      <c r="C3391" s="18" t="s">
        <v>113</v>
      </c>
      <c r="D3391" s="18" t="s">
        <v>352</v>
      </c>
      <c r="E3391" s="18" t="s">
        <v>353</v>
      </c>
      <c r="F3391" s="18" t="s">
        <v>186</v>
      </c>
      <c r="G3391" s="18" t="s">
        <v>187</v>
      </c>
      <c r="H3391" s="24">
        <v>9.9842755749511673E-3</v>
      </c>
      <c r="I3391"/>
    </row>
    <row r="3392" spans="1:9" x14ac:dyDescent="0.25">
      <c r="A3392" s="18" t="s">
        <v>111</v>
      </c>
      <c r="B3392" s="18" t="s">
        <v>112</v>
      </c>
      <c r="C3392" s="18" t="s">
        <v>113</v>
      </c>
      <c r="D3392" s="18" t="s">
        <v>352</v>
      </c>
      <c r="E3392" s="18" t="s">
        <v>353</v>
      </c>
      <c r="F3392" s="18" t="s">
        <v>272</v>
      </c>
      <c r="G3392" s="18" t="s">
        <v>273</v>
      </c>
      <c r="H3392" s="24">
        <v>1.0108206899104874E-3</v>
      </c>
      <c r="I3392"/>
    </row>
    <row r="3393" spans="1:9" x14ac:dyDescent="0.25">
      <c r="A3393" s="18" t="s">
        <v>111</v>
      </c>
      <c r="B3393" s="18" t="s">
        <v>112</v>
      </c>
      <c r="C3393" s="18" t="s">
        <v>113</v>
      </c>
      <c r="D3393" s="18" t="s">
        <v>352</v>
      </c>
      <c r="E3393" s="18" t="s">
        <v>353</v>
      </c>
      <c r="F3393" s="18" t="s">
        <v>162</v>
      </c>
      <c r="G3393" s="18" t="s">
        <v>163</v>
      </c>
      <c r="H3393" s="24">
        <v>1.1559768115124295E-2</v>
      </c>
      <c r="I3393"/>
    </row>
    <row r="3394" spans="1:9" x14ac:dyDescent="0.25">
      <c r="A3394" s="18" t="s">
        <v>111</v>
      </c>
      <c r="B3394" s="18" t="s">
        <v>112</v>
      </c>
      <c r="C3394" s="18" t="s">
        <v>113</v>
      </c>
      <c r="D3394" s="18" t="s">
        <v>352</v>
      </c>
      <c r="E3394" s="18" t="s">
        <v>353</v>
      </c>
      <c r="F3394" s="18" t="s">
        <v>164</v>
      </c>
      <c r="G3394" s="18" t="s">
        <v>165</v>
      </c>
      <c r="H3394" s="24">
        <v>1.9867614510587581E-4</v>
      </c>
      <c r="I3394"/>
    </row>
    <row r="3395" spans="1:9" x14ac:dyDescent="0.25">
      <c r="A3395" s="18" t="s">
        <v>111</v>
      </c>
      <c r="B3395" s="18" t="s">
        <v>112</v>
      </c>
      <c r="C3395" s="18" t="s">
        <v>113</v>
      </c>
      <c r="D3395" s="18" t="s">
        <v>352</v>
      </c>
      <c r="E3395" s="18" t="s">
        <v>353</v>
      </c>
      <c r="F3395" s="18" t="s">
        <v>170</v>
      </c>
      <c r="G3395" s="18" t="s">
        <v>171</v>
      </c>
      <c r="H3395" s="24">
        <v>1.6351659347514137E-4</v>
      </c>
      <c r="I3395"/>
    </row>
    <row r="3396" spans="1:9" x14ac:dyDescent="0.25">
      <c r="A3396" s="18" t="s">
        <v>111</v>
      </c>
      <c r="B3396" s="18" t="s">
        <v>112</v>
      </c>
      <c r="C3396" s="18" t="s">
        <v>113</v>
      </c>
      <c r="D3396" s="18" t="s">
        <v>352</v>
      </c>
      <c r="E3396" s="18" t="s">
        <v>353</v>
      </c>
      <c r="F3396" s="18" t="s">
        <v>228</v>
      </c>
      <c r="G3396" s="18" t="s">
        <v>229</v>
      </c>
      <c r="H3396" s="24">
        <v>6.0186733340133912E-3</v>
      </c>
      <c r="I3396"/>
    </row>
    <row r="3397" spans="1:9" x14ac:dyDescent="0.25">
      <c r="A3397" s="18" t="s">
        <v>111</v>
      </c>
      <c r="B3397" s="18" t="s">
        <v>112</v>
      </c>
      <c r="C3397" s="18" t="s">
        <v>113</v>
      </c>
      <c r="D3397" s="18" t="s">
        <v>352</v>
      </c>
      <c r="E3397" s="18" t="s">
        <v>353</v>
      </c>
      <c r="F3397" s="18" t="s">
        <v>172</v>
      </c>
      <c r="G3397" s="18" t="s">
        <v>173</v>
      </c>
      <c r="H3397" s="24">
        <v>5.6112019312999734E-5</v>
      </c>
      <c r="I3397"/>
    </row>
    <row r="3398" spans="1:9" x14ac:dyDescent="0.25">
      <c r="A3398" s="18" t="s">
        <v>111</v>
      </c>
      <c r="B3398" s="18" t="s">
        <v>112</v>
      </c>
      <c r="C3398" s="18" t="s">
        <v>113</v>
      </c>
      <c r="D3398" s="18" t="s">
        <v>352</v>
      </c>
      <c r="E3398" s="18" t="s">
        <v>353</v>
      </c>
      <c r="F3398" s="18" t="s">
        <v>174</v>
      </c>
      <c r="G3398" s="18" t="s">
        <v>175</v>
      </c>
      <c r="H3398" s="24">
        <v>9.31273548211952E-4</v>
      </c>
      <c r="I3398"/>
    </row>
    <row r="3399" spans="1:9" x14ac:dyDescent="0.25">
      <c r="A3399" s="18" t="s">
        <v>111</v>
      </c>
      <c r="B3399" s="18" t="s">
        <v>112</v>
      </c>
      <c r="C3399" s="18" t="s">
        <v>113</v>
      </c>
      <c r="D3399" s="18" t="s">
        <v>352</v>
      </c>
      <c r="E3399" s="18" t="s">
        <v>353</v>
      </c>
      <c r="F3399" s="18" t="s">
        <v>124</v>
      </c>
      <c r="G3399" s="18" t="s">
        <v>125</v>
      </c>
      <c r="H3399" s="24">
        <v>5.0302335675924794E-3</v>
      </c>
      <c r="I3399"/>
    </row>
    <row r="3400" spans="1:9" x14ac:dyDescent="0.25">
      <c r="A3400" s="18" t="s">
        <v>111</v>
      </c>
      <c r="B3400" s="18" t="s">
        <v>112</v>
      </c>
      <c r="C3400" s="18" t="s">
        <v>113</v>
      </c>
      <c r="D3400" s="18" t="s">
        <v>352</v>
      </c>
      <c r="E3400" s="18" t="s">
        <v>353</v>
      </c>
      <c r="F3400" s="18" t="s">
        <v>176</v>
      </c>
      <c r="G3400" s="18" t="s">
        <v>177</v>
      </c>
      <c r="H3400" s="24">
        <v>4.76543785960447E-5</v>
      </c>
      <c r="I3400"/>
    </row>
    <row r="3401" spans="1:9" x14ac:dyDescent="0.25">
      <c r="A3401" s="18" t="s">
        <v>111</v>
      </c>
      <c r="B3401" s="18" t="s">
        <v>112</v>
      </c>
      <c r="C3401" s="18" t="s">
        <v>113</v>
      </c>
      <c r="D3401" s="18" t="s">
        <v>260</v>
      </c>
      <c r="E3401" s="18" t="s">
        <v>261</v>
      </c>
      <c r="F3401" s="18" t="s">
        <v>262</v>
      </c>
      <c r="G3401" s="18" t="s">
        <v>263</v>
      </c>
      <c r="H3401" s="24">
        <v>7.8163984697858904E-6</v>
      </c>
      <c r="I3401"/>
    </row>
    <row r="3402" spans="1:9" x14ac:dyDescent="0.25">
      <c r="A3402" s="18" t="s">
        <v>111</v>
      </c>
      <c r="B3402" s="18" t="s">
        <v>112</v>
      </c>
      <c r="C3402" s="18" t="s">
        <v>113</v>
      </c>
      <c r="D3402" s="18" t="s">
        <v>260</v>
      </c>
      <c r="E3402" s="18" t="s">
        <v>261</v>
      </c>
      <c r="F3402" s="18" t="s">
        <v>254</v>
      </c>
      <c r="G3402" s="18" t="s">
        <v>255</v>
      </c>
      <c r="H3402" s="24">
        <v>1.3366347592376332E-6</v>
      </c>
      <c r="I3402"/>
    </row>
    <row r="3403" spans="1:9" x14ac:dyDescent="0.25">
      <c r="A3403" s="18" t="s">
        <v>111</v>
      </c>
      <c r="B3403" s="18" t="s">
        <v>112</v>
      </c>
      <c r="C3403" s="18" t="s">
        <v>113</v>
      </c>
      <c r="D3403" s="18" t="s">
        <v>260</v>
      </c>
      <c r="E3403" s="18" t="s">
        <v>261</v>
      </c>
      <c r="F3403" s="18" t="s">
        <v>264</v>
      </c>
      <c r="G3403" s="18" t="s">
        <v>265</v>
      </c>
      <c r="H3403" s="24">
        <v>4.6092059636663053E-6</v>
      </c>
      <c r="I3403"/>
    </row>
    <row r="3404" spans="1:9" x14ac:dyDescent="0.25">
      <c r="A3404" s="18" t="s">
        <v>111</v>
      </c>
      <c r="B3404" s="18" t="s">
        <v>112</v>
      </c>
      <c r="C3404" s="18" t="s">
        <v>113</v>
      </c>
      <c r="D3404" s="18" t="s">
        <v>260</v>
      </c>
      <c r="E3404" s="18" t="s">
        <v>261</v>
      </c>
      <c r="F3404" s="18" t="s">
        <v>266</v>
      </c>
      <c r="G3404" s="18" t="s">
        <v>267</v>
      </c>
      <c r="H3404" s="24">
        <v>4.8074503309185041E-5</v>
      </c>
      <c r="I3404"/>
    </row>
    <row r="3405" spans="1:9" x14ac:dyDescent="0.25">
      <c r="A3405" s="18" t="s">
        <v>111</v>
      </c>
      <c r="B3405" s="18" t="s">
        <v>112</v>
      </c>
      <c r="C3405" s="18" t="s">
        <v>113</v>
      </c>
      <c r="D3405" s="18" t="s">
        <v>260</v>
      </c>
      <c r="E3405" s="18" t="s">
        <v>261</v>
      </c>
      <c r="F3405" s="18" t="s">
        <v>128</v>
      </c>
      <c r="G3405" s="18" t="s">
        <v>129</v>
      </c>
      <c r="H3405" s="24">
        <v>1.3814565394964266E-3</v>
      </c>
      <c r="I3405"/>
    </row>
    <row r="3406" spans="1:9" x14ac:dyDescent="0.25">
      <c r="A3406" s="18" t="s">
        <v>111</v>
      </c>
      <c r="B3406" s="18" t="s">
        <v>112</v>
      </c>
      <c r="C3406" s="18" t="s">
        <v>113</v>
      </c>
      <c r="D3406" s="18" t="s">
        <v>260</v>
      </c>
      <c r="E3406" s="18" t="s">
        <v>261</v>
      </c>
      <c r="F3406" s="18" t="s">
        <v>132</v>
      </c>
      <c r="G3406" s="18" t="s">
        <v>133</v>
      </c>
      <c r="H3406" s="24">
        <v>2.2094175926786473E-6</v>
      </c>
      <c r="I3406"/>
    </row>
    <row r="3407" spans="1:9" x14ac:dyDescent="0.25">
      <c r="A3407" s="18" t="s">
        <v>111</v>
      </c>
      <c r="B3407" s="18" t="s">
        <v>112</v>
      </c>
      <c r="C3407" s="18" t="s">
        <v>113</v>
      </c>
      <c r="D3407" s="18" t="s">
        <v>260</v>
      </c>
      <c r="E3407" s="18" t="s">
        <v>261</v>
      </c>
      <c r="F3407" s="18" t="s">
        <v>238</v>
      </c>
      <c r="G3407" s="18" t="s">
        <v>239</v>
      </c>
      <c r="H3407" s="24">
        <v>9.8551924129004588E-5</v>
      </c>
      <c r="I3407"/>
    </row>
    <row r="3408" spans="1:9" x14ac:dyDescent="0.25">
      <c r="A3408" s="18" t="s">
        <v>111</v>
      </c>
      <c r="B3408" s="18" t="s">
        <v>112</v>
      </c>
      <c r="C3408" s="18" t="s">
        <v>113</v>
      </c>
      <c r="D3408" s="18" t="s">
        <v>260</v>
      </c>
      <c r="E3408" s="18" t="s">
        <v>261</v>
      </c>
      <c r="F3408" s="18" t="s">
        <v>140</v>
      </c>
      <c r="G3408" s="18" t="s">
        <v>141</v>
      </c>
      <c r="H3408" s="24">
        <v>9.2270088991981379E-3</v>
      </c>
      <c r="I3408"/>
    </row>
    <row r="3409" spans="1:9" x14ac:dyDescent="0.25">
      <c r="A3409" s="18" t="s">
        <v>111</v>
      </c>
      <c r="B3409" s="18" t="s">
        <v>112</v>
      </c>
      <c r="C3409" s="18" t="s">
        <v>113</v>
      </c>
      <c r="D3409" s="18" t="s">
        <v>260</v>
      </c>
      <c r="E3409" s="18" t="s">
        <v>261</v>
      </c>
      <c r="F3409" s="18" t="s">
        <v>268</v>
      </c>
      <c r="G3409" s="18" t="s">
        <v>269</v>
      </c>
      <c r="H3409" s="24">
        <v>1.8930511438140326E-5</v>
      </c>
      <c r="I3409"/>
    </row>
    <row r="3410" spans="1:9" x14ac:dyDescent="0.25">
      <c r="A3410" s="18" t="s">
        <v>111</v>
      </c>
      <c r="B3410" s="18" t="s">
        <v>112</v>
      </c>
      <c r="C3410" s="18" t="s">
        <v>113</v>
      </c>
      <c r="D3410" s="18" t="s">
        <v>260</v>
      </c>
      <c r="E3410" s="18" t="s">
        <v>261</v>
      </c>
      <c r="F3410" s="18" t="s">
        <v>214</v>
      </c>
      <c r="G3410" s="18" t="s">
        <v>215</v>
      </c>
      <c r="H3410" s="24">
        <v>1.2327051288775554E-4</v>
      </c>
      <c r="I3410"/>
    </row>
    <row r="3411" spans="1:9" x14ac:dyDescent="0.25">
      <c r="A3411" s="18" t="s">
        <v>111</v>
      </c>
      <c r="B3411" s="18" t="s">
        <v>112</v>
      </c>
      <c r="C3411" s="18" t="s">
        <v>113</v>
      </c>
      <c r="D3411" s="18" t="s">
        <v>260</v>
      </c>
      <c r="E3411" s="18" t="s">
        <v>261</v>
      </c>
      <c r="F3411" s="18" t="s">
        <v>142</v>
      </c>
      <c r="G3411" s="18" t="s">
        <v>143</v>
      </c>
      <c r="H3411" s="24">
        <v>2.0460422279066522E-6</v>
      </c>
      <c r="I3411"/>
    </row>
    <row r="3412" spans="1:9" x14ac:dyDescent="0.25">
      <c r="A3412" s="18" t="s">
        <v>111</v>
      </c>
      <c r="B3412" s="18" t="s">
        <v>112</v>
      </c>
      <c r="C3412" s="18" t="s">
        <v>113</v>
      </c>
      <c r="D3412" s="18" t="s">
        <v>260</v>
      </c>
      <c r="E3412" s="18" t="s">
        <v>261</v>
      </c>
      <c r="F3412" s="18" t="s">
        <v>144</v>
      </c>
      <c r="G3412" s="18" t="s">
        <v>145</v>
      </c>
      <c r="H3412" s="24">
        <v>3.7779654539668246E-5</v>
      </c>
      <c r="I3412"/>
    </row>
    <row r="3413" spans="1:9" x14ac:dyDescent="0.25">
      <c r="A3413" s="18" t="s">
        <v>111</v>
      </c>
      <c r="B3413" s="18" t="s">
        <v>112</v>
      </c>
      <c r="C3413" s="18" t="s">
        <v>113</v>
      </c>
      <c r="D3413" s="18" t="s">
        <v>260</v>
      </c>
      <c r="E3413" s="18" t="s">
        <v>261</v>
      </c>
      <c r="F3413" s="18" t="s">
        <v>148</v>
      </c>
      <c r="G3413" s="18" t="s">
        <v>149</v>
      </c>
      <c r="H3413" s="24">
        <v>2.863329313412744E-5</v>
      </c>
      <c r="I3413"/>
    </row>
    <row r="3414" spans="1:9" x14ac:dyDescent="0.25">
      <c r="A3414" s="18" t="s">
        <v>111</v>
      </c>
      <c r="B3414" s="18" t="s">
        <v>112</v>
      </c>
      <c r="C3414" s="18" t="s">
        <v>113</v>
      </c>
      <c r="D3414" s="18" t="s">
        <v>260</v>
      </c>
      <c r="E3414" s="18" t="s">
        <v>261</v>
      </c>
      <c r="F3414" s="18" t="s">
        <v>256</v>
      </c>
      <c r="G3414" s="18" t="s">
        <v>257</v>
      </c>
      <c r="H3414" s="24">
        <v>4.1539684822191003E-4</v>
      </c>
      <c r="I3414"/>
    </row>
    <row r="3415" spans="1:9" x14ac:dyDescent="0.25">
      <c r="A3415" s="18" t="s">
        <v>111</v>
      </c>
      <c r="B3415" s="18" t="s">
        <v>112</v>
      </c>
      <c r="C3415" s="18" t="s">
        <v>113</v>
      </c>
      <c r="D3415" s="18" t="s">
        <v>260</v>
      </c>
      <c r="E3415" s="18" t="s">
        <v>261</v>
      </c>
      <c r="F3415" s="18" t="s">
        <v>218</v>
      </c>
      <c r="G3415" s="18" t="s">
        <v>219</v>
      </c>
      <c r="H3415" s="24">
        <v>2.1447526947643159E-4</v>
      </c>
      <c r="I3415"/>
    </row>
    <row r="3416" spans="1:9" x14ac:dyDescent="0.25">
      <c r="A3416" s="18" t="s">
        <v>111</v>
      </c>
      <c r="B3416" s="18" t="s">
        <v>112</v>
      </c>
      <c r="C3416" s="18" t="s">
        <v>113</v>
      </c>
      <c r="D3416" s="18" t="s">
        <v>260</v>
      </c>
      <c r="E3416" s="18" t="s">
        <v>261</v>
      </c>
      <c r="F3416" s="18" t="s">
        <v>192</v>
      </c>
      <c r="G3416" s="18" t="s">
        <v>193</v>
      </c>
      <c r="H3416" s="24">
        <v>5.9417701907954375E-3</v>
      </c>
      <c r="I3416"/>
    </row>
    <row r="3417" spans="1:9" x14ac:dyDescent="0.25">
      <c r="A3417" s="18" t="s">
        <v>111</v>
      </c>
      <c r="B3417" s="18" t="s">
        <v>112</v>
      </c>
      <c r="C3417" s="18" t="s">
        <v>113</v>
      </c>
      <c r="D3417" s="18" t="s">
        <v>260</v>
      </c>
      <c r="E3417" s="18" t="s">
        <v>261</v>
      </c>
      <c r="F3417" s="18" t="s">
        <v>252</v>
      </c>
      <c r="G3417" s="18" t="s">
        <v>253</v>
      </c>
      <c r="H3417" s="24">
        <v>7.5425275766475522E-4</v>
      </c>
      <c r="I3417"/>
    </row>
    <row r="3418" spans="1:9" x14ac:dyDescent="0.25">
      <c r="A3418" s="18" t="s">
        <v>111</v>
      </c>
      <c r="B3418" s="18" t="s">
        <v>112</v>
      </c>
      <c r="C3418" s="18" t="s">
        <v>113</v>
      </c>
      <c r="D3418" s="18" t="s">
        <v>260</v>
      </c>
      <c r="E3418" s="18" t="s">
        <v>261</v>
      </c>
      <c r="F3418" s="18" t="s">
        <v>224</v>
      </c>
      <c r="G3418" s="18" t="s">
        <v>225</v>
      </c>
      <c r="H3418" s="24">
        <v>1.2027509284818441E-4</v>
      </c>
      <c r="I3418"/>
    </row>
    <row r="3419" spans="1:9" x14ac:dyDescent="0.25">
      <c r="A3419" s="18" t="s">
        <v>111</v>
      </c>
      <c r="B3419" s="18" t="s">
        <v>112</v>
      </c>
      <c r="C3419" s="18" t="s">
        <v>113</v>
      </c>
      <c r="D3419" s="18" t="s">
        <v>260</v>
      </c>
      <c r="E3419" s="18" t="s">
        <v>261</v>
      </c>
      <c r="F3419" s="18" t="s">
        <v>182</v>
      </c>
      <c r="G3419" s="18" t="s">
        <v>183</v>
      </c>
      <c r="H3419" s="24">
        <v>2.9111453282316896E-3</v>
      </c>
      <c r="I3419"/>
    </row>
    <row r="3420" spans="1:9" x14ac:dyDescent="0.25">
      <c r="A3420" s="18" t="s">
        <v>111</v>
      </c>
      <c r="B3420" s="18" t="s">
        <v>112</v>
      </c>
      <c r="C3420" s="18" t="s">
        <v>113</v>
      </c>
      <c r="D3420" s="18" t="s">
        <v>260</v>
      </c>
      <c r="E3420" s="18" t="s">
        <v>261</v>
      </c>
      <c r="F3420" s="18" t="s">
        <v>230</v>
      </c>
      <c r="G3420" s="18" t="s">
        <v>231</v>
      </c>
      <c r="H3420" s="24">
        <v>2.5974301989036674E-3</v>
      </c>
      <c r="I3420"/>
    </row>
    <row r="3421" spans="1:9" x14ac:dyDescent="0.25">
      <c r="A3421" s="18" t="s">
        <v>111</v>
      </c>
      <c r="B3421" s="18" t="s">
        <v>112</v>
      </c>
      <c r="C3421" s="18" t="s">
        <v>113</v>
      </c>
      <c r="D3421" s="18" t="s">
        <v>260</v>
      </c>
      <c r="E3421" s="18" t="s">
        <v>261</v>
      </c>
      <c r="F3421" s="18" t="s">
        <v>186</v>
      </c>
      <c r="G3421" s="18" t="s">
        <v>187</v>
      </c>
      <c r="H3421" s="24">
        <v>4.161940364718886E-4</v>
      </c>
      <c r="I3421"/>
    </row>
    <row r="3422" spans="1:9" x14ac:dyDescent="0.25">
      <c r="A3422" s="18" t="s">
        <v>111</v>
      </c>
      <c r="B3422" s="18" t="s">
        <v>112</v>
      </c>
      <c r="C3422" s="18" t="s">
        <v>113</v>
      </c>
      <c r="D3422" s="18" t="s">
        <v>260</v>
      </c>
      <c r="E3422" s="18" t="s">
        <v>261</v>
      </c>
      <c r="F3422" s="18" t="s">
        <v>258</v>
      </c>
      <c r="G3422" s="18" t="s">
        <v>259</v>
      </c>
      <c r="H3422" s="24">
        <v>1.0343283948823726E-4</v>
      </c>
      <c r="I3422"/>
    </row>
    <row r="3423" spans="1:9" x14ac:dyDescent="0.25">
      <c r="A3423" s="18" t="s">
        <v>111</v>
      </c>
      <c r="B3423" s="18" t="s">
        <v>112</v>
      </c>
      <c r="C3423" s="18" t="s">
        <v>113</v>
      </c>
      <c r="D3423" s="18" t="s">
        <v>260</v>
      </c>
      <c r="E3423" s="18" t="s">
        <v>261</v>
      </c>
      <c r="F3423" s="18" t="s">
        <v>232</v>
      </c>
      <c r="G3423" s="18" t="s">
        <v>233</v>
      </c>
      <c r="H3423" s="24">
        <v>5.8203216048022506E-3</v>
      </c>
      <c r="I3423"/>
    </row>
    <row r="3424" spans="1:9" x14ac:dyDescent="0.25">
      <c r="A3424" s="18" t="s">
        <v>111</v>
      </c>
      <c r="B3424" s="18" t="s">
        <v>112</v>
      </c>
      <c r="C3424" s="18" t="s">
        <v>113</v>
      </c>
      <c r="D3424" s="18" t="s">
        <v>260</v>
      </c>
      <c r="E3424" s="18" t="s">
        <v>261</v>
      </c>
      <c r="F3424" s="18" t="s">
        <v>152</v>
      </c>
      <c r="G3424" s="18" t="s">
        <v>153</v>
      </c>
      <c r="H3424" s="24">
        <v>1.4021967327351777E-4</v>
      </c>
      <c r="I3424"/>
    </row>
    <row r="3425" spans="1:9" x14ac:dyDescent="0.25">
      <c r="A3425" s="18" t="s">
        <v>111</v>
      </c>
      <c r="B3425" s="18" t="s">
        <v>112</v>
      </c>
      <c r="C3425" s="18" t="s">
        <v>113</v>
      </c>
      <c r="D3425" s="18" t="s">
        <v>260</v>
      </c>
      <c r="E3425" s="18" t="s">
        <v>261</v>
      </c>
      <c r="F3425" s="18" t="s">
        <v>156</v>
      </c>
      <c r="G3425" s="18" t="s">
        <v>157</v>
      </c>
      <c r="H3425" s="24">
        <v>3.7788312778760608E-7</v>
      </c>
      <c r="I3425"/>
    </row>
    <row r="3426" spans="1:9" x14ac:dyDescent="0.25">
      <c r="A3426" s="18" t="s">
        <v>111</v>
      </c>
      <c r="B3426" s="18" t="s">
        <v>112</v>
      </c>
      <c r="C3426" s="18" t="s">
        <v>113</v>
      </c>
      <c r="D3426" s="18" t="s">
        <v>260</v>
      </c>
      <c r="E3426" s="18" t="s">
        <v>261</v>
      </c>
      <c r="F3426" s="18" t="s">
        <v>234</v>
      </c>
      <c r="G3426" s="18" t="s">
        <v>235</v>
      </c>
      <c r="H3426" s="24">
        <v>2.117558780248812E-2</v>
      </c>
      <c r="I3426"/>
    </row>
    <row r="3427" spans="1:9" x14ac:dyDescent="0.25">
      <c r="A3427" s="18" t="s">
        <v>111</v>
      </c>
      <c r="B3427" s="18" t="s">
        <v>112</v>
      </c>
      <c r="C3427" s="18" t="s">
        <v>113</v>
      </c>
      <c r="D3427" s="18" t="s">
        <v>260</v>
      </c>
      <c r="E3427" s="18" t="s">
        <v>261</v>
      </c>
      <c r="F3427" s="18" t="s">
        <v>160</v>
      </c>
      <c r="G3427" s="18" t="s">
        <v>161</v>
      </c>
      <c r="H3427" s="24">
        <v>1.535659524080579E-3</v>
      </c>
      <c r="I3427"/>
    </row>
    <row r="3428" spans="1:9" x14ac:dyDescent="0.25">
      <c r="A3428" s="18" t="s">
        <v>111</v>
      </c>
      <c r="B3428" s="18" t="s">
        <v>112</v>
      </c>
      <c r="C3428" s="18" t="s">
        <v>113</v>
      </c>
      <c r="D3428" s="18" t="s">
        <v>260</v>
      </c>
      <c r="E3428" s="18" t="s">
        <v>261</v>
      </c>
      <c r="F3428" s="18" t="s">
        <v>164</v>
      </c>
      <c r="G3428" s="18" t="s">
        <v>165</v>
      </c>
      <c r="H3428" s="24">
        <v>2.8498042563071041E-3</v>
      </c>
      <c r="I3428"/>
    </row>
    <row r="3429" spans="1:9" x14ac:dyDescent="0.25">
      <c r="A3429" s="18" t="s">
        <v>111</v>
      </c>
      <c r="B3429" s="18" t="s">
        <v>112</v>
      </c>
      <c r="C3429" s="18" t="s">
        <v>113</v>
      </c>
      <c r="D3429" s="18" t="s">
        <v>260</v>
      </c>
      <c r="E3429" s="18" t="s">
        <v>261</v>
      </c>
      <c r="F3429" s="18" t="s">
        <v>188</v>
      </c>
      <c r="G3429" s="18" t="s">
        <v>189</v>
      </c>
      <c r="H3429" s="24">
        <v>2.2589313896916274E-4</v>
      </c>
      <c r="I3429"/>
    </row>
    <row r="3430" spans="1:9" x14ac:dyDescent="0.25">
      <c r="A3430" s="18" t="s">
        <v>111</v>
      </c>
      <c r="B3430" s="18" t="s">
        <v>112</v>
      </c>
      <c r="C3430" s="18" t="s">
        <v>113</v>
      </c>
      <c r="D3430" s="18" t="s">
        <v>260</v>
      </c>
      <c r="E3430" s="18" t="s">
        <v>261</v>
      </c>
      <c r="F3430" s="18" t="s">
        <v>228</v>
      </c>
      <c r="G3430" s="18" t="s">
        <v>229</v>
      </c>
      <c r="H3430" s="24">
        <v>5.5080754378935334E-4</v>
      </c>
      <c r="I3430"/>
    </row>
    <row r="3431" spans="1:9" x14ac:dyDescent="0.25">
      <c r="A3431" s="18" t="s">
        <v>111</v>
      </c>
      <c r="B3431" s="18" t="s">
        <v>112</v>
      </c>
      <c r="C3431" s="18" t="s">
        <v>113</v>
      </c>
      <c r="D3431" s="18" t="s">
        <v>260</v>
      </c>
      <c r="E3431" s="18" t="s">
        <v>261</v>
      </c>
      <c r="F3431" s="18" t="s">
        <v>190</v>
      </c>
      <c r="G3431" s="18" t="s">
        <v>191</v>
      </c>
      <c r="H3431" s="24">
        <v>4.3081482546453416E-7</v>
      </c>
      <c r="I3431"/>
    </row>
    <row r="3432" spans="1:9" x14ac:dyDescent="0.25">
      <c r="A3432" s="18" t="s">
        <v>111</v>
      </c>
      <c r="B3432" s="18" t="s">
        <v>112</v>
      </c>
      <c r="C3432" s="18" t="s">
        <v>113</v>
      </c>
      <c r="D3432" s="18" t="s">
        <v>260</v>
      </c>
      <c r="E3432" s="18" t="s">
        <v>261</v>
      </c>
      <c r="F3432" s="18" t="s">
        <v>124</v>
      </c>
      <c r="G3432" s="18" t="s">
        <v>125</v>
      </c>
      <c r="H3432" s="24">
        <v>9.7911243361670786E-5</v>
      </c>
      <c r="I3432"/>
    </row>
    <row r="3433" spans="1:9" x14ac:dyDescent="0.25">
      <c r="A3433" s="18" t="s">
        <v>111</v>
      </c>
      <c r="B3433" s="18" t="s">
        <v>112</v>
      </c>
      <c r="C3433" s="18" t="s">
        <v>113</v>
      </c>
      <c r="D3433" s="18" t="s">
        <v>260</v>
      </c>
      <c r="E3433" s="18" t="s">
        <v>261</v>
      </c>
      <c r="F3433" s="18" t="s">
        <v>176</v>
      </c>
      <c r="G3433" s="18" t="s">
        <v>177</v>
      </c>
      <c r="H3433" s="24">
        <v>1.2690425076433831E-6</v>
      </c>
      <c r="I3433"/>
    </row>
    <row r="3434" spans="1:9" x14ac:dyDescent="0.25">
      <c r="A3434" s="18" t="s">
        <v>111</v>
      </c>
      <c r="B3434" s="18" t="s">
        <v>112</v>
      </c>
      <c r="C3434" s="18" t="s">
        <v>113</v>
      </c>
      <c r="D3434" s="18" t="s">
        <v>260</v>
      </c>
      <c r="E3434" s="18" t="s">
        <v>261</v>
      </c>
      <c r="F3434" s="18" t="s">
        <v>208</v>
      </c>
      <c r="G3434" s="18" t="s">
        <v>209</v>
      </c>
      <c r="H3434" s="24">
        <v>3.1509734548024665E-2</v>
      </c>
      <c r="I3434"/>
    </row>
    <row r="3435" spans="1:9" x14ac:dyDescent="0.25">
      <c r="A3435" s="18" t="s">
        <v>111</v>
      </c>
      <c r="B3435" s="18" t="s">
        <v>112</v>
      </c>
      <c r="C3435" s="18" t="s">
        <v>113</v>
      </c>
      <c r="D3435" s="18" t="s">
        <v>260</v>
      </c>
      <c r="E3435" s="18" t="s">
        <v>261</v>
      </c>
      <c r="F3435" s="18" t="s">
        <v>196</v>
      </c>
      <c r="G3435" s="18" t="s">
        <v>197</v>
      </c>
      <c r="H3435" s="24">
        <v>1.9269552855583245E-5</v>
      </c>
      <c r="I3435"/>
    </row>
    <row r="3436" spans="1:9" x14ac:dyDescent="0.25">
      <c r="A3436" s="18" t="s">
        <v>114</v>
      </c>
      <c r="B3436" s="18" t="s">
        <v>115</v>
      </c>
      <c r="C3436" s="18" t="s">
        <v>106</v>
      </c>
      <c r="D3436" s="18" t="s">
        <v>206</v>
      </c>
      <c r="E3436" s="18" t="s">
        <v>207</v>
      </c>
      <c r="F3436" s="18" t="s">
        <v>210</v>
      </c>
      <c r="G3436" s="18" t="s">
        <v>211</v>
      </c>
      <c r="H3436" s="24">
        <v>3.0850523830714786E-6</v>
      </c>
      <c r="I3436"/>
    </row>
    <row r="3437" spans="1:9" x14ac:dyDescent="0.25">
      <c r="A3437" s="18" t="s">
        <v>114</v>
      </c>
      <c r="B3437" s="18" t="s">
        <v>115</v>
      </c>
      <c r="C3437" s="18" t="s">
        <v>106</v>
      </c>
      <c r="D3437" s="18" t="s">
        <v>206</v>
      </c>
      <c r="E3437" s="18" t="s">
        <v>207</v>
      </c>
      <c r="F3437" s="18" t="s">
        <v>212</v>
      </c>
      <c r="G3437" s="18" t="s">
        <v>213</v>
      </c>
      <c r="H3437" s="24">
        <v>1.5020095428387723E-5</v>
      </c>
      <c r="I3437"/>
    </row>
    <row r="3438" spans="1:9" x14ac:dyDescent="0.25">
      <c r="A3438" s="18" t="s">
        <v>114</v>
      </c>
      <c r="B3438" s="18" t="s">
        <v>115</v>
      </c>
      <c r="C3438" s="18" t="s">
        <v>106</v>
      </c>
      <c r="D3438" s="18" t="s">
        <v>206</v>
      </c>
      <c r="E3438" s="18" t="s">
        <v>207</v>
      </c>
      <c r="F3438" s="18" t="s">
        <v>128</v>
      </c>
      <c r="G3438" s="18" t="s">
        <v>129</v>
      </c>
      <c r="H3438" s="24">
        <v>4.7988517838341307E-2</v>
      </c>
      <c r="I3438"/>
    </row>
    <row r="3439" spans="1:9" x14ac:dyDescent="0.25">
      <c r="A3439" s="18" t="s">
        <v>114</v>
      </c>
      <c r="B3439" s="18" t="s">
        <v>115</v>
      </c>
      <c r="C3439" s="18" t="s">
        <v>106</v>
      </c>
      <c r="D3439" s="18" t="s">
        <v>206</v>
      </c>
      <c r="E3439" s="18" t="s">
        <v>207</v>
      </c>
      <c r="F3439" s="18" t="s">
        <v>200</v>
      </c>
      <c r="G3439" s="18" t="s">
        <v>201</v>
      </c>
      <c r="H3439" s="24">
        <v>2.2904375968825291E-4</v>
      </c>
      <c r="I3439"/>
    </row>
    <row r="3440" spans="1:9" x14ac:dyDescent="0.25">
      <c r="A3440" s="18" t="s">
        <v>114</v>
      </c>
      <c r="B3440" s="18" t="s">
        <v>115</v>
      </c>
      <c r="C3440" s="18" t="s">
        <v>106</v>
      </c>
      <c r="D3440" s="18" t="s">
        <v>206</v>
      </c>
      <c r="E3440" s="18" t="s">
        <v>207</v>
      </c>
      <c r="F3440" s="18" t="s">
        <v>202</v>
      </c>
      <c r="G3440" s="18" t="s">
        <v>203</v>
      </c>
      <c r="H3440" s="24">
        <v>1.0556511596070874E-3</v>
      </c>
      <c r="I3440"/>
    </row>
    <row r="3441" spans="1:9" x14ac:dyDescent="0.25">
      <c r="A3441" s="18" t="s">
        <v>114</v>
      </c>
      <c r="B3441" s="18" t="s">
        <v>115</v>
      </c>
      <c r="C3441" s="18" t="s">
        <v>106</v>
      </c>
      <c r="D3441" s="18" t="s">
        <v>206</v>
      </c>
      <c r="E3441" s="18" t="s">
        <v>207</v>
      </c>
      <c r="F3441" s="18" t="s">
        <v>130</v>
      </c>
      <c r="G3441" s="18" t="s">
        <v>131</v>
      </c>
      <c r="H3441" s="24">
        <v>1.2115010323105748E-2</v>
      </c>
      <c r="I3441"/>
    </row>
    <row r="3442" spans="1:9" x14ac:dyDescent="0.25">
      <c r="A3442" s="18" t="s">
        <v>114</v>
      </c>
      <c r="B3442" s="18" t="s">
        <v>115</v>
      </c>
      <c r="C3442" s="18" t="s">
        <v>106</v>
      </c>
      <c r="D3442" s="18" t="s">
        <v>206</v>
      </c>
      <c r="E3442" s="18" t="s">
        <v>207</v>
      </c>
      <c r="F3442" s="18" t="s">
        <v>132</v>
      </c>
      <c r="G3442" s="18" t="s">
        <v>133</v>
      </c>
      <c r="H3442" s="24">
        <v>8.1830083737058114E-6</v>
      </c>
      <c r="I3442"/>
    </row>
    <row r="3443" spans="1:9" x14ac:dyDescent="0.25">
      <c r="A3443" s="18" t="s">
        <v>114</v>
      </c>
      <c r="B3443" s="18" t="s">
        <v>115</v>
      </c>
      <c r="C3443" s="18" t="s">
        <v>106</v>
      </c>
      <c r="D3443" s="18" t="s">
        <v>206</v>
      </c>
      <c r="E3443" s="18" t="s">
        <v>207</v>
      </c>
      <c r="F3443" s="18" t="s">
        <v>180</v>
      </c>
      <c r="G3443" s="18" t="s">
        <v>181</v>
      </c>
      <c r="H3443" s="24">
        <v>4.8014798918238942E-4</v>
      </c>
      <c r="I3443"/>
    </row>
    <row r="3444" spans="1:9" x14ac:dyDescent="0.25">
      <c r="A3444" s="18" t="s">
        <v>114</v>
      </c>
      <c r="B3444" s="18" t="s">
        <v>115</v>
      </c>
      <c r="C3444" s="18" t="s">
        <v>106</v>
      </c>
      <c r="D3444" s="18" t="s">
        <v>206</v>
      </c>
      <c r="E3444" s="18" t="s">
        <v>207</v>
      </c>
      <c r="F3444" s="18" t="s">
        <v>136</v>
      </c>
      <c r="G3444" s="18" t="s">
        <v>137</v>
      </c>
      <c r="H3444" s="24">
        <v>4.6274142952246276E-3</v>
      </c>
      <c r="I3444"/>
    </row>
    <row r="3445" spans="1:9" x14ac:dyDescent="0.25">
      <c r="A3445" s="18" t="s">
        <v>114</v>
      </c>
      <c r="B3445" s="18" t="s">
        <v>115</v>
      </c>
      <c r="C3445" s="18" t="s">
        <v>106</v>
      </c>
      <c r="D3445" s="18" t="s">
        <v>206</v>
      </c>
      <c r="E3445" s="18" t="s">
        <v>207</v>
      </c>
      <c r="F3445" s="18" t="s">
        <v>238</v>
      </c>
      <c r="G3445" s="18" t="s">
        <v>239</v>
      </c>
      <c r="H3445" s="24">
        <v>5.6099003316746115E-5</v>
      </c>
      <c r="I3445"/>
    </row>
    <row r="3446" spans="1:9" x14ac:dyDescent="0.25">
      <c r="A3446" s="18" t="s">
        <v>114</v>
      </c>
      <c r="B3446" s="18" t="s">
        <v>115</v>
      </c>
      <c r="C3446" s="18" t="s">
        <v>106</v>
      </c>
      <c r="D3446" s="18" t="s">
        <v>206</v>
      </c>
      <c r="E3446" s="18" t="s">
        <v>207</v>
      </c>
      <c r="F3446" s="18" t="s">
        <v>138</v>
      </c>
      <c r="G3446" s="18" t="s">
        <v>139</v>
      </c>
      <c r="H3446" s="24">
        <v>2.0996763658767309E-5</v>
      </c>
      <c r="I3446"/>
    </row>
    <row r="3447" spans="1:9" x14ac:dyDescent="0.25">
      <c r="A3447" s="18" t="s">
        <v>114</v>
      </c>
      <c r="B3447" s="18" t="s">
        <v>115</v>
      </c>
      <c r="C3447" s="18" t="s">
        <v>106</v>
      </c>
      <c r="D3447" s="18" t="s">
        <v>206</v>
      </c>
      <c r="E3447" s="18" t="s">
        <v>207</v>
      </c>
      <c r="F3447" s="18" t="s">
        <v>140</v>
      </c>
      <c r="G3447" s="18" t="s">
        <v>141</v>
      </c>
      <c r="H3447" s="24">
        <v>0.12899167186299196</v>
      </c>
      <c r="I3447"/>
    </row>
    <row r="3448" spans="1:9" x14ac:dyDescent="0.25">
      <c r="A3448" s="18" t="s">
        <v>114</v>
      </c>
      <c r="B3448" s="18" t="s">
        <v>115</v>
      </c>
      <c r="C3448" s="18" t="s">
        <v>106</v>
      </c>
      <c r="D3448" s="18" t="s">
        <v>206</v>
      </c>
      <c r="E3448" s="18" t="s">
        <v>207</v>
      </c>
      <c r="F3448" s="18" t="s">
        <v>214</v>
      </c>
      <c r="G3448" s="18" t="s">
        <v>215</v>
      </c>
      <c r="H3448" s="24">
        <v>0.25516917696082952</v>
      </c>
      <c r="I3448"/>
    </row>
    <row r="3449" spans="1:9" x14ac:dyDescent="0.25">
      <c r="A3449" s="18" t="s">
        <v>114</v>
      </c>
      <c r="B3449" s="18" t="s">
        <v>115</v>
      </c>
      <c r="C3449" s="18" t="s">
        <v>106</v>
      </c>
      <c r="D3449" s="18" t="s">
        <v>206</v>
      </c>
      <c r="E3449" s="18" t="s">
        <v>207</v>
      </c>
      <c r="F3449" s="18" t="s">
        <v>142</v>
      </c>
      <c r="G3449" s="18" t="s">
        <v>143</v>
      </c>
      <c r="H3449" s="24">
        <v>4.5299701356553701E-3</v>
      </c>
      <c r="I3449"/>
    </row>
    <row r="3450" spans="1:9" x14ac:dyDescent="0.25">
      <c r="A3450" s="18" t="s">
        <v>114</v>
      </c>
      <c r="B3450" s="18" t="s">
        <v>115</v>
      </c>
      <c r="C3450" s="18" t="s">
        <v>106</v>
      </c>
      <c r="D3450" s="18" t="s">
        <v>206</v>
      </c>
      <c r="E3450" s="18" t="s">
        <v>207</v>
      </c>
      <c r="F3450" s="18" t="s">
        <v>148</v>
      </c>
      <c r="G3450" s="18" t="s">
        <v>149</v>
      </c>
      <c r="H3450" s="24">
        <v>2.1334379066958575E-3</v>
      </c>
      <c r="I3450"/>
    </row>
    <row r="3451" spans="1:9" x14ac:dyDescent="0.25">
      <c r="A3451" s="18" t="s">
        <v>114</v>
      </c>
      <c r="B3451" s="18" t="s">
        <v>115</v>
      </c>
      <c r="C3451" s="18" t="s">
        <v>106</v>
      </c>
      <c r="D3451" s="18" t="s">
        <v>206</v>
      </c>
      <c r="E3451" s="18" t="s">
        <v>207</v>
      </c>
      <c r="F3451" s="18" t="s">
        <v>216</v>
      </c>
      <c r="G3451" s="18" t="s">
        <v>217</v>
      </c>
      <c r="H3451" s="24">
        <v>2.0150662165497068E-3</v>
      </c>
      <c r="I3451"/>
    </row>
    <row r="3452" spans="1:9" x14ac:dyDescent="0.25">
      <c r="A3452" s="18" t="s">
        <v>114</v>
      </c>
      <c r="B3452" s="18" t="s">
        <v>115</v>
      </c>
      <c r="C3452" s="18" t="s">
        <v>106</v>
      </c>
      <c r="D3452" s="18" t="s">
        <v>206</v>
      </c>
      <c r="E3452" s="18" t="s">
        <v>207</v>
      </c>
      <c r="F3452" s="18" t="s">
        <v>150</v>
      </c>
      <c r="G3452" s="18" t="s">
        <v>151</v>
      </c>
      <c r="H3452" s="24">
        <v>3.6535331810295781E-3</v>
      </c>
      <c r="I3452"/>
    </row>
    <row r="3453" spans="1:9" x14ac:dyDescent="0.25">
      <c r="A3453" s="18" t="s">
        <v>114</v>
      </c>
      <c r="B3453" s="18" t="s">
        <v>115</v>
      </c>
      <c r="C3453" s="18" t="s">
        <v>106</v>
      </c>
      <c r="D3453" s="18" t="s">
        <v>206</v>
      </c>
      <c r="E3453" s="18" t="s">
        <v>207</v>
      </c>
      <c r="F3453" s="18" t="s">
        <v>218</v>
      </c>
      <c r="G3453" s="18" t="s">
        <v>219</v>
      </c>
      <c r="H3453" s="24">
        <v>5.2104130582555505E-6</v>
      </c>
      <c r="I3453"/>
    </row>
    <row r="3454" spans="1:9" x14ac:dyDescent="0.25">
      <c r="A3454" s="18" t="s">
        <v>114</v>
      </c>
      <c r="B3454" s="18" t="s">
        <v>115</v>
      </c>
      <c r="C3454" s="18" t="s">
        <v>106</v>
      </c>
      <c r="D3454" s="18" t="s">
        <v>206</v>
      </c>
      <c r="E3454" s="18" t="s">
        <v>207</v>
      </c>
      <c r="F3454" s="18" t="s">
        <v>192</v>
      </c>
      <c r="G3454" s="18" t="s">
        <v>193</v>
      </c>
      <c r="H3454" s="24">
        <v>7.6307938162740049E-2</v>
      </c>
      <c r="I3454"/>
    </row>
    <row r="3455" spans="1:9" x14ac:dyDescent="0.25">
      <c r="A3455" s="18" t="s">
        <v>114</v>
      </c>
      <c r="B3455" s="18" t="s">
        <v>115</v>
      </c>
      <c r="C3455" s="18" t="s">
        <v>106</v>
      </c>
      <c r="D3455" s="18" t="s">
        <v>206</v>
      </c>
      <c r="E3455" s="18" t="s">
        <v>207</v>
      </c>
      <c r="F3455" s="18" t="s">
        <v>220</v>
      </c>
      <c r="G3455" s="18" t="s">
        <v>221</v>
      </c>
      <c r="H3455" s="24">
        <v>4.2151891541147655E-3</v>
      </c>
      <c r="I3455"/>
    </row>
    <row r="3456" spans="1:9" x14ac:dyDescent="0.25">
      <c r="A3456" s="18" t="s">
        <v>114</v>
      </c>
      <c r="B3456" s="18" t="s">
        <v>115</v>
      </c>
      <c r="C3456" s="18" t="s">
        <v>106</v>
      </c>
      <c r="D3456" s="18" t="s">
        <v>206</v>
      </c>
      <c r="E3456" s="18" t="s">
        <v>207</v>
      </c>
      <c r="F3456" s="18" t="s">
        <v>222</v>
      </c>
      <c r="G3456" s="18" t="s">
        <v>223</v>
      </c>
      <c r="H3456" s="24">
        <v>1.6286524812257687E-5</v>
      </c>
      <c r="I3456"/>
    </row>
    <row r="3457" spans="1:9" x14ac:dyDescent="0.25">
      <c r="A3457" s="18" t="s">
        <v>114</v>
      </c>
      <c r="B3457" s="18" t="s">
        <v>115</v>
      </c>
      <c r="C3457" s="18" t="s">
        <v>106</v>
      </c>
      <c r="D3457" s="18" t="s">
        <v>206</v>
      </c>
      <c r="E3457" s="18" t="s">
        <v>207</v>
      </c>
      <c r="F3457" s="18" t="s">
        <v>236</v>
      </c>
      <c r="G3457" s="18" t="s">
        <v>237</v>
      </c>
      <c r="H3457" s="24">
        <v>4.323469639893487E-4</v>
      </c>
      <c r="I3457"/>
    </row>
    <row r="3458" spans="1:9" x14ac:dyDescent="0.25">
      <c r="A3458" s="18" t="s">
        <v>114</v>
      </c>
      <c r="B3458" s="18" t="s">
        <v>115</v>
      </c>
      <c r="C3458" s="18" t="s">
        <v>106</v>
      </c>
      <c r="D3458" s="18" t="s">
        <v>206</v>
      </c>
      <c r="E3458" s="18" t="s">
        <v>207</v>
      </c>
      <c r="F3458" s="18" t="s">
        <v>224</v>
      </c>
      <c r="G3458" s="18" t="s">
        <v>225</v>
      </c>
      <c r="H3458" s="24">
        <v>1.0864061095657584E-3</v>
      </c>
      <c r="I3458"/>
    </row>
    <row r="3459" spans="1:9" x14ac:dyDescent="0.25">
      <c r="A3459" s="18" t="s">
        <v>114</v>
      </c>
      <c r="B3459" s="18" t="s">
        <v>115</v>
      </c>
      <c r="C3459" s="18" t="s">
        <v>106</v>
      </c>
      <c r="D3459" s="18" t="s">
        <v>206</v>
      </c>
      <c r="E3459" s="18" t="s">
        <v>207</v>
      </c>
      <c r="F3459" s="18" t="s">
        <v>182</v>
      </c>
      <c r="G3459" s="18" t="s">
        <v>183</v>
      </c>
      <c r="H3459" s="24">
        <v>0.15616682859832648</v>
      </c>
      <c r="I3459"/>
    </row>
    <row r="3460" spans="1:9" x14ac:dyDescent="0.25">
      <c r="A3460" s="18" t="s">
        <v>114</v>
      </c>
      <c r="B3460" s="18" t="s">
        <v>115</v>
      </c>
      <c r="C3460" s="18" t="s">
        <v>106</v>
      </c>
      <c r="D3460" s="18" t="s">
        <v>206</v>
      </c>
      <c r="E3460" s="18" t="s">
        <v>207</v>
      </c>
      <c r="F3460" s="18" t="s">
        <v>230</v>
      </c>
      <c r="G3460" s="18" t="s">
        <v>231</v>
      </c>
      <c r="H3460" s="24">
        <v>0.14554372281353545</v>
      </c>
      <c r="I3460"/>
    </row>
    <row r="3461" spans="1:9" x14ac:dyDescent="0.25">
      <c r="A3461" s="18" t="s">
        <v>114</v>
      </c>
      <c r="B3461" s="18" t="s">
        <v>115</v>
      </c>
      <c r="C3461" s="18" t="s">
        <v>106</v>
      </c>
      <c r="D3461" s="18" t="s">
        <v>206</v>
      </c>
      <c r="E3461" s="18" t="s">
        <v>207</v>
      </c>
      <c r="F3461" s="18" t="s">
        <v>232</v>
      </c>
      <c r="G3461" s="18" t="s">
        <v>233</v>
      </c>
      <c r="H3461" s="24">
        <v>0.29829620806305684</v>
      </c>
      <c r="I3461"/>
    </row>
    <row r="3462" spans="1:9" x14ac:dyDescent="0.25">
      <c r="A3462" s="18" t="s">
        <v>114</v>
      </c>
      <c r="B3462" s="18" t="s">
        <v>115</v>
      </c>
      <c r="C3462" s="18" t="s">
        <v>106</v>
      </c>
      <c r="D3462" s="18" t="s">
        <v>206</v>
      </c>
      <c r="E3462" s="18" t="s">
        <v>207</v>
      </c>
      <c r="F3462" s="18" t="s">
        <v>152</v>
      </c>
      <c r="G3462" s="18" t="s">
        <v>153</v>
      </c>
      <c r="H3462" s="24">
        <v>1.6993997321247611E-3</v>
      </c>
      <c r="I3462"/>
    </row>
    <row r="3463" spans="1:9" x14ac:dyDescent="0.25">
      <c r="A3463" s="18" t="s">
        <v>114</v>
      </c>
      <c r="B3463" s="18" t="s">
        <v>115</v>
      </c>
      <c r="C3463" s="18" t="s">
        <v>106</v>
      </c>
      <c r="D3463" s="18" t="s">
        <v>206</v>
      </c>
      <c r="E3463" s="18" t="s">
        <v>207</v>
      </c>
      <c r="F3463" s="18" t="s">
        <v>156</v>
      </c>
      <c r="G3463" s="18" t="s">
        <v>157</v>
      </c>
      <c r="H3463" s="24">
        <v>1.230254473045274E-4</v>
      </c>
      <c r="I3463"/>
    </row>
    <row r="3464" spans="1:9" x14ac:dyDescent="0.25">
      <c r="A3464" s="18" t="s">
        <v>114</v>
      </c>
      <c r="B3464" s="18" t="s">
        <v>115</v>
      </c>
      <c r="C3464" s="18" t="s">
        <v>106</v>
      </c>
      <c r="D3464" s="18" t="s">
        <v>206</v>
      </c>
      <c r="E3464" s="18" t="s">
        <v>207</v>
      </c>
      <c r="F3464" s="18" t="s">
        <v>234</v>
      </c>
      <c r="G3464" s="18" t="s">
        <v>235</v>
      </c>
      <c r="H3464" s="24">
        <v>1.0221087936509194</v>
      </c>
      <c r="I3464"/>
    </row>
    <row r="3465" spans="1:9" x14ac:dyDescent="0.25">
      <c r="A3465" s="18" t="s">
        <v>114</v>
      </c>
      <c r="B3465" s="18" t="s">
        <v>115</v>
      </c>
      <c r="C3465" s="18" t="s">
        <v>106</v>
      </c>
      <c r="D3465" s="18" t="s">
        <v>206</v>
      </c>
      <c r="E3465" s="18" t="s">
        <v>207</v>
      </c>
      <c r="F3465" s="18" t="s">
        <v>158</v>
      </c>
      <c r="G3465" s="18" t="s">
        <v>159</v>
      </c>
      <c r="H3465" s="24">
        <v>2.1131225671031983E-5</v>
      </c>
      <c r="I3465"/>
    </row>
    <row r="3466" spans="1:9" x14ac:dyDescent="0.25">
      <c r="A3466" s="18" t="s">
        <v>114</v>
      </c>
      <c r="B3466" s="18" t="s">
        <v>115</v>
      </c>
      <c r="C3466" s="18" t="s">
        <v>106</v>
      </c>
      <c r="D3466" s="18" t="s">
        <v>206</v>
      </c>
      <c r="E3466" s="18" t="s">
        <v>207</v>
      </c>
      <c r="F3466" s="18" t="s">
        <v>160</v>
      </c>
      <c r="G3466" s="18" t="s">
        <v>161</v>
      </c>
      <c r="H3466" s="24">
        <v>2.4383717671716025E-4</v>
      </c>
      <c r="I3466"/>
    </row>
    <row r="3467" spans="1:9" x14ac:dyDescent="0.25">
      <c r="A3467" s="18" t="s">
        <v>114</v>
      </c>
      <c r="B3467" s="18" t="s">
        <v>115</v>
      </c>
      <c r="C3467" s="18" t="s">
        <v>106</v>
      </c>
      <c r="D3467" s="18" t="s">
        <v>206</v>
      </c>
      <c r="E3467" s="18" t="s">
        <v>207</v>
      </c>
      <c r="F3467" s="18" t="s">
        <v>164</v>
      </c>
      <c r="G3467" s="18" t="s">
        <v>165</v>
      </c>
      <c r="H3467" s="24">
        <v>0.1405520543239227</v>
      </c>
      <c r="I3467"/>
    </row>
    <row r="3468" spans="1:9" x14ac:dyDescent="0.25">
      <c r="A3468" s="18" t="s">
        <v>114</v>
      </c>
      <c r="B3468" s="18" t="s">
        <v>115</v>
      </c>
      <c r="C3468" s="18" t="s">
        <v>106</v>
      </c>
      <c r="D3468" s="18" t="s">
        <v>206</v>
      </c>
      <c r="E3468" s="18" t="s">
        <v>207</v>
      </c>
      <c r="F3468" s="18" t="s">
        <v>226</v>
      </c>
      <c r="G3468" s="18" t="s">
        <v>227</v>
      </c>
      <c r="H3468" s="24">
        <v>1.8874184782307068E-6</v>
      </c>
      <c r="I3468"/>
    </row>
    <row r="3469" spans="1:9" x14ac:dyDescent="0.25">
      <c r="A3469" s="18" t="s">
        <v>114</v>
      </c>
      <c r="B3469" s="18" t="s">
        <v>115</v>
      </c>
      <c r="C3469" s="18" t="s">
        <v>106</v>
      </c>
      <c r="D3469" s="18" t="s">
        <v>206</v>
      </c>
      <c r="E3469" s="18" t="s">
        <v>207</v>
      </c>
      <c r="F3469" s="18" t="s">
        <v>188</v>
      </c>
      <c r="G3469" s="18" t="s">
        <v>189</v>
      </c>
      <c r="H3469" s="24">
        <v>5.7765442324663201E-4</v>
      </c>
      <c r="I3469"/>
    </row>
    <row r="3470" spans="1:9" x14ac:dyDescent="0.25">
      <c r="A3470" s="18" t="s">
        <v>114</v>
      </c>
      <c r="B3470" s="18" t="s">
        <v>115</v>
      </c>
      <c r="C3470" s="18" t="s">
        <v>106</v>
      </c>
      <c r="D3470" s="18" t="s">
        <v>206</v>
      </c>
      <c r="E3470" s="18" t="s">
        <v>207</v>
      </c>
      <c r="F3470" s="18" t="s">
        <v>166</v>
      </c>
      <c r="G3470" s="18" t="s">
        <v>167</v>
      </c>
      <c r="H3470" s="24">
        <v>4.4858367611650433E-3</v>
      </c>
      <c r="I3470"/>
    </row>
    <row r="3471" spans="1:9" x14ac:dyDescent="0.25">
      <c r="A3471" s="18" t="s">
        <v>114</v>
      </c>
      <c r="B3471" s="18" t="s">
        <v>115</v>
      </c>
      <c r="C3471" s="18" t="s">
        <v>106</v>
      </c>
      <c r="D3471" s="18" t="s">
        <v>206</v>
      </c>
      <c r="E3471" s="18" t="s">
        <v>207</v>
      </c>
      <c r="F3471" s="18" t="s">
        <v>168</v>
      </c>
      <c r="G3471" s="18" t="s">
        <v>169</v>
      </c>
      <c r="H3471" s="24">
        <v>1.0134506477622032E-4</v>
      </c>
      <c r="I3471"/>
    </row>
    <row r="3472" spans="1:9" x14ac:dyDescent="0.25">
      <c r="A3472" s="18" t="s">
        <v>114</v>
      </c>
      <c r="B3472" s="18" t="s">
        <v>115</v>
      </c>
      <c r="C3472" s="18" t="s">
        <v>106</v>
      </c>
      <c r="D3472" s="18" t="s">
        <v>206</v>
      </c>
      <c r="E3472" s="18" t="s">
        <v>207</v>
      </c>
      <c r="F3472" s="18" t="s">
        <v>170</v>
      </c>
      <c r="G3472" s="18" t="s">
        <v>171</v>
      </c>
      <c r="H3472" s="24">
        <v>1.6514464136212087E-5</v>
      </c>
      <c r="I3472"/>
    </row>
    <row r="3473" spans="1:9" x14ac:dyDescent="0.25">
      <c r="A3473" s="18" t="s">
        <v>114</v>
      </c>
      <c r="B3473" s="18" t="s">
        <v>115</v>
      </c>
      <c r="C3473" s="18" t="s">
        <v>106</v>
      </c>
      <c r="D3473" s="18" t="s">
        <v>206</v>
      </c>
      <c r="E3473" s="18" t="s">
        <v>207</v>
      </c>
      <c r="F3473" s="18" t="s">
        <v>228</v>
      </c>
      <c r="G3473" s="18" t="s">
        <v>229</v>
      </c>
      <c r="H3473" s="24">
        <v>4.4149806396742552E-3</v>
      </c>
      <c r="I3473"/>
    </row>
    <row r="3474" spans="1:9" x14ac:dyDescent="0.25">
      <c r="A3474" s="18" t="s">
        <v>114</v>
      </c>
      <c r="B3474" s="18" t="s">
        <v>115</v>
      </c>
      <c r="C3474" s="18" t="s">
        <v>106</v>
      </c>
      <c r="D3474" s="18" t="s">
        <v>206</v>
      </c>
      <c r="E3474" s="18" t="s">
        <v>207</v>
      </c>
      <c r="F3474" s="18" t="s">
        <v>172</v>
      </c>
      <c r="G3474" s="18" t="s">
        <v>173</v>
      </c>
      <c r="H3474" s="24">
        <v>6.8871058444579872E-2</v>
      </c>
      <c r="I3474"/>
    </row>
    <row r="3475" spans="1:9" x14ac:dyDescent="0.25">
      <c r="A3475" s="18" t="s">
        <v>114</v>
      </c>
      <c r="B3475" s="18" t="s">
        <v>115</v>
      </c>
      <c r="C3475" s="18" t="s">
        <v>106</v>
      </c>
      <c r="D3475" s="18" t="s">
        <v>206</v>
      </c>
      <c r="E3475" s="18" t="s">
        <v>207</v>
      </c>
      <c r="F3475" s="18" t="s">
        <v>174</v>
      </c>
      <c r="G3475" s="18" t="s">
        <v>175</v>
      </c>
      <c r="H3475" s="24">
        <v>0.13805910647364331</v>
      </c>
      <c r="I3475"/>
    </row>
    <row r="3476" spans="1:9" x14ac:dyDescent="0.25">
      <c r="A3476" s="18" t="s">
        <v>114</v>
      </c>
      <c r="B3476" s="18" t="s">
        <v>115</v>
      </c>
      <c r="C3476" s="18" t="s">
        <v>106</v>
      </c>
      <c r="D3476" s="18" t="s">
        <v>206</v>
      </c>
      <c r="E3476" s="18" t="s">
        <v>207</v>
      </c>
      <c r="F3476" s="18" t="s">
        <v>190</v>
      </c>
      <c r="G3476" s="18" t="s">
        <v>191</v>
      </c>
      <c r="H3476" s="24">
        <v>5.8496821625535752E-5</v>
      </c>
      <c r="I3476"/>
    </row>
    <row r="3477" spans="1:9" x14ac:dyDescent="0.25">
      <c r="A3477" s="18" t="s">
        <v>114</v>
      </c>
      <c r="B3477" s="18" t="s">
        <v>115</v>
      </c>
      <c r="C3477" s="18" t="s">
        <v>106</v>
      </c>
      <c r="D3477" s="18" t="s">
        <v>206</v>
      </c>
      <c r="E3477" s="18" t="s">
        <v>207</v>
      </c>
      <c r="F3477" s="18" t="s">
        <v>124</v>
      </c>
      <c r="G3477" s="18" t="s">
        <v>125</v>
      </c>
      <c r="H3477" s="24">
        <v>4.0473084475352765E-3</v>
      </c>
      <c r="I3477"/>
    </row>
    <row r="3478" spans="1:9" x14ac:dyDescent="0.25">
      <c r="A3478" s="18" t="s">
        <v>114</v>
      </c>
      <c r="B3478" s="18" t="s">
        <v>115</v>
      </c>
      <c r="C3478" s="18" t="s">
        <v>106</v>
      </c>
      <c r="D3478" s="18" t="s">
        <v>206</v>
      </c>
      <c r="E3478" s="18" t="s">
        <v>207</v>
      </c>
      <c r="F3478" s="18" t="s">
        <v>204</v>
      </c>
      <c r="G3478" s="18" t="s">
        <v>205</v>
      </c>
      <c r="H3478" s="24">
        <v>1.4088273175679337E-4</v>
      </c>
      <c r="I3478"/>
    </row>
    <row r="3479" spans="1:9" x14ac:dyDescent="0.25">
      <c r="A3479" s="18" t="s">
        <v>114</v>
      </c>
      <c r="B3479" s="18" t="s">
        <v>115</v>
      </c>
      <c r="C3479" s="18" t="s">
        <v>106</v>
      </c>
      <c r="D3479" s="18" t="s">
        <v>206</v>
      </c>
      <c r="E3479" s="18" t="s">
        <v>207</v>
      </c>
      <c r="F3479" s="18" t="s">
        <v>176</v>
      </c>
      <c r="G3479" s="18" t="s">
        <v>177</v>
      </c>
      <c r="H3479" s="24">
        <v>1.5587699626029989E-4</v>
      </c>
      <c r="I3479"/>
    </row>
    <row r="3480" spans="1:9" x14ac:dyDescent="0.25">
      <c r="A3480" s="18" t="s">
        <v>114</v>
      </c>
      <c r="B3480" s="18" t="s">
        <v>115</v>
      </c>
      <c r="C3480" s="18" t="s">
        <v>106</v>
      </c>
      <c r="D3480" s="18" t="s">
        <v>206</v>
      </c>
      <c r="E3480" s="18" t="s">
        <v>207</v>
      </c>
      <c r="F3480" s="18" t="s">
        <v>208</v>
      </c>
      <c r="G3480" s="18" t="s">
        <v>209</v>
      </c>
      <c r="H3480" s="24">
        <v>1.5381031728060788</v>
      </c>
      <c r="I3480"/>
    </row>
    <row r="3481" spans="1:9" x14ac:dyDescent="0.25">
      <c r="A3481" s="18" t="s">
        <v>114</v>
      </c>
      <c r="B3481" s="18" t="s">
        <v>115</v>
      </c>
      <c r="C3481" s="18" t="s">
        <v>106</v>
      </c>
      <c r="D3481" s="18" t="s">
        <v>206</v>
      </c>
      <c r="E3481" s="18" t="s">
        <v>207</v>
      </c>
      <c r="F3481" s="18" t="s">
        <v>196</v>
      </c>
      <c r="G3481" s="18" t="s">
        <v>197</v>
      </c>
      <c r="H3481" s="24">
        <v>6.7792574751550723E-7</v>
      </c>
      <c r="I3481"/>
    </row>
    <row r="3482" spans="1:9" x14ac:dyDescent="0.25">
      <c r="A3482" s="18" t="s">
        <v>114</v>
      </c>
      <c r="B3482" s="18" t="s">
        <v>115</v>
      </c>
      <c r="C3482" s="18" t="s">
        <v>106</v>
      </c>
      <c r="D3482" s="18" t="s">
        <v>316</v>
      </c>
      <c r="E3482" s="18" t="s">
        <v>317</v>
      </c>
      <c r="F3482" s="18" t="s">
        <v>126</v>
      </c>
      <c r="G3482" s="18" t="s">
        <v>127</v>
      </c>
      <c r="H3482" s="24">
        <v>1.7818351453358313E-6</v>
      </c>
      <c r="I3482"/>
    </row>
    <row r="3483" spans="1:9" x14ac:dyDescent="0.25">
      <c r="A3483" s="18" t="s">
        <v>114</v>
      </c>
      <c r="B3483" s="18" t="s">
        <v>115</v>
      </c>
      <c r="C3483" s="18" t="s">
        <v>106</v>
      </c>
      <c r="D3483" s="18" t="s">
        <v>316</v>
      </c>
      <c r="E3483" s="18" t="s">
        <v>317</v>
      </c>
      <c r="F3483" s="18" t="s">
        <v>212</v>
      </c>
      <c r="G3483" s="18" t="s">
        <v>213</v>
      </c>
      <c r="H3483" s="24">
        <v>5.1655486096313806E-9</v>
      </c>
      <c r="I3483"/>
    </row>
    <row r="3484" spans="1:9" x14ac:dyDescent="0.25">
      <c r="A3484" s="18" t="s">
        <v>114</v>
      </c>
      <c r="B3484" s="18" t="s">
        <v>115</v>
      </c>
      <c r="C3484" s="18" t="s">
        <v>106</v>
      </c>
      <c r="D3484" s="18" t="s">
        <v>316</v>
      </c>
      <c r="E3484" s="18" t="s">
        <v>317</v>
      </c>
      <c r="F3484" s="18" t="s">
        <v>128</v>
      </c>
      <c r="G3484" s="18" t="s">
        <v>129</v>
      </c>
      <c r="H3484" s="24">
        <v>3.7234899323379076E-6</v>
      </c>
      <c r="I3484"/>
    </row>
    <row r="3485" spans="1:9" x14ac:dyDescent="0.25">
      <c r="A3485" s="18" t="s">
        <v>114</v>
      </c>
      <c r="B3485" s="18" t="s">
        <v>115</v>
      </c>
      <c r="C3485" s="18" t="s">
        <v>106</v>
      </c>
      <c r="D3485" s="18" t="s">
        <v>316</v>
      </c>
      <c r="E3485" s="18" t="s">
        <v>317</v>
      </c>
      <c r="F3485" s="18" t="s">
        <v>198</v>
      </c>
      <c r="G3485" s="18" t="s">
        <v>199</v>
      </c>
      <c r="H3485" s="24">
        <v>9.3245079747748261E-3</v>
      </c>
      <c r="I3485"/>
    </row>
    <row r="3486" spans="1:9" x14ac:dyDescent="0.25">
      <c r="A3486" s="18" t="s">
        <v>114</v>
      </c>
      <c r="B3486" s="18" t="s">
        <v>115</v>
      </c>
      <c r="C3486" s="18" t="s">
        <v>106</v>
      </c>
      <c r="D3486" s="18" t="s">
        <v>316</v>
      </c>
      <c r="E3486" s="18" t="s">
        <v>317</v>
      </c>
      <c r="F3486" s="18" t="s">
        <v>202</v>
      </c>
      <c r="G3486" s="18" t="s">
        <v>203</v>
      </c>
      <c r="H3486" s="24">
        <v>1.6026631185477431E-6</v>
      </c>
      <c r="I3486"/>
    </row>
    <row r="3487" spans="1:9" x14ac:dyDescent="0.25">
      <c r="A3487" s="18" t="s">
        <v>114</v>
      </c>
      <c r="B3487" s="18" t="s">
        <v>115</v>
      </c>
      <c r="C3487" s="18" t="s">
        <v>106</v>
      </c>
      <c r="D3487" s="18" t="s">
        <v>316</v>
      </c>
      <c r="E3487" s="18" t="s">
        <v>317</v>
      </c>
      <c r="F3487" s="18" t="s">
        <v>130</v>
      </c>
      <c r="G3487" s="18" t="s">
        <v>131</v>
      </c>
      <c r="H3487" s="24">
        <v>3.7733928489166358E-6</v>
      </c>
      <c r="I3487"/>
    </row>
    <row r="3488" spans="1:9" x14ac:dyDescent="0.25">
      <c r="A3488" s="18" t="s">
        <v>114</v>
      </c>
      <c r="B3488" s="18" t="s">
        <v>115</v>
      </c>
      <c r="C3488" s="18" t="s">
        <v>106</v>
      </c>
      <c r="D3488" s="18" t="s">
        <v>316</v>
      </c>
      <c r="E3488" s="18" t="s">
        <v>317</v>
      </c>
      <c r="F3488" s="18" t="s">
        <v>132</v>
      </c>
      <c r="G3488" s="18" t="s">
        <v>133</v>
      </c>
      <c r="H3488" s="24">
        <v>6.6785394616526829E-9</v>
      </c>
      <c r="I3488"/>
    </row>
    <row r="3489" spans="1:9" x14ac:dyDescent="0.25">
      <c r="A3489" s="18" t="s">
        <v>114</v>
      </c>
      <c r="B3489" s="18" t="s">
        <v>115</v>
      </c>
      <c r="C3489" s="18" t="s">
        <v>106</v>
      </c>
      <c r="D3489" s="18" t="s">
        <v>316</v>
      </c>
      <c r="E3489" s="18" t="s">
        <v>317</v>
      </c>
      <c r="F3489" s="18" t="s">
        <v>134</v>
      </c>
      <c r="G3489" s="18" t="s">
        <v>135</v>
      </c>
      <c r="H3489" s="24">
        <v>5.4620842311053462E-6</v>
      </c>
      <c r="I3489"/>
    </row>
    <row r="3490" spans="1:9" x14ac:dyDescent="0.25">
      <c r="A3490" s="18" t="s">
        <v>114</v>
      </c>
      <c r="B3490" s="18" t="s">
        <v>115</v>
      </c>
      <c r="C3490" s="18" t="s">
        <v>106</v>
      </c>
      <c r="D3490" s="18" t="s">
        <v>316</v>
      </c>
      <c r="E3490" s="18" t="s">
        <v>317</v>
      </c>
      <c r="F3490" s="18" t="s">
        <v>136</v>
      </c>
      <c r="G3490" s="18" t="s">
        <v>137</v>
      </c>
      <c r="H3490" s="24">
        <v>1.4619888043804008E-6</v>
      </c>
      <c r="I3490"/>
    </row>
    <row r="3491" spans="1:9" x14ac:dyDescent="0.25">
      <c r="A3491" s="18" t="s">
        <v>114</v>
      </c>
      <c r="B3491" s="18" t="s">
        <v>115</v>
      </c>
      <c r="C3491" s="18" t="s">
        <v>106</v>
      </c>
      <c r="D3491" s="18" t="s">
        <v>316</v>
      </c>
      <c r="E3491" s="18" t="s">
        <v>317</v>
      </c>
      <c r="F3491" s="18" t="s">
        <v>140</v>
      </c>
      <c r="G3491" s="18" t="s">
        <v>141</v>
      </c>
      <c r="H3491" s="24">
        <v>1.017346172850929E-4</v>
      </c>
      <c r="I3491"/>
    </row>
    <row r="3492" spans="1:9" x14ac:dyDescent="0.25">
      <c r="A3492" s="18" t="s">
        <v>114</v>
      </c>
      <c r="B3492" s="18" t="s">
        <v>115</v>
      </c>
      <c r="C3492" s="18" t="s">
        <v>106</v>
      </c>
      <c r="D3492" s="18" t="s">
        <v>316</v>
      </c>
      <c r="E3492" s="18" t="s">
        <v>317</v>
      </c>
      <c r="F3492" s="18" t="s">
        <v>242</v>
      </c>
      <c r="G3492" s="18" t="s">
        <v>243</v>
      </c>
      <c r="H3492" s="24">
        <v>1.6380072288648062E-6</v>
      </c>
      <c r="I3492"/>
    </row>
    <row r="3493" spans="1:9" x14ac:dyDescent="0.25">
      <c r="A3493" s="18" t="s">
        <v>114</v>
      </c>
      <c r="B3493" s="18" t="s">
        <v>115</v>
      </c>
      <c r="C3493" s="18" t="s">
        <v>106</v>
      </c>
      <c r="D3493" s="18" t="s">
        <v>316</v>
      </c>
      <c r="E3493" s="18" t="s">
        <v>317</v>
      </c>
      <c r="F3493" s="18" t="s">
        <v>244</v>
      </c>
      <c r="G3493" s="18" t="s">
        <v>245</v>
      </c>
      <c r="H3493" s="24">
        <v>1.3930549465692953E-8</v>
      </c>
      <c r="I3493"/>
    </row>
    <row r="3494" spans="1:9" x14ac:dyDescent="0.25">
      <c r="A3494" s="18" t="s">
        <v>114</v>
      </c>
      <c r="B3494" s="18" t="s">
        <v>115</v>
      </c>
      <c r="C3494" s="18" t="s">
        <v>106</v>
      </c>
      <c r="D3494" s="18" t="s">
        <v>316</v>
      </c>
      <c r="E3494" s="18" t="s">
        <v>317</v>
      </c>
      <c r="F3494" s="18" t="s">
        <v>142</v>
      </c>
      <c r="G3494" s="18" t="s">
        <v>143</v>
      </c>
      <c r="H3494" s="24">
        <v>1.9196052609484946E-6</v>
      </c>
      <c r="I3494"/>
    </row>
    <row r="3495" spans="1:9" x14ac:dyDescent="0.25">
      <c r="A3495" s="18" t="s">
        <v>114</v>
      </c>
      <c r="B3495" s="18" t="s">
        <v>115</v>
      </c>
      <c r="C3495" s="18" t="s">
        <v>106</v>
      </c>
      <c r="D3495" s="18" t="s">
        <v>316</v>
      </c>
      <c r="E3495" s="18" t="s">
        <v>317</v>
      </c>
      <c r="F3495" s="18" t="s">
        <v>256</v>
      </c>
      <c r="G3495" s="18" t="s">
        <v>257</v>
      </c>
      <c r="H3495" s="24">
        <v>1.0238351846260893E-5</v>
      </c>
      <c r="I3495"/>
    </row>
    <row r="3496" spans="1:9" x14ac:dyDescent="0.25">
      <c r="A3496" s="18" t="s">
        <v>114</v>
      </c>
      <c r="B3496" s="18" t="s">
        <v>115</v>
      </c>
      <c r="C3496" s="18" t="s">
        <v>106</v>
      </c>
      <c r="D3496" s="18" t="s">
        <v>316</v>
      </c>
      <c r="E3496" s="18" t="s">
        <v>317</v>
      </c>
      <c r="F3496" s="18" t="s">
        <v>184</v>
      </c>
      <c r="G3496" s="18" t="s">
        <v>185</v>
      </c>
      <c r="H3496" s="24">
        <v>2.3454489463226974E-6</v>
      </c>
      <c r="I3496"/>
    </row>
    <row r="3497" spans="1:9" x14ac:dyDescent="0.25">
      <c r="A3497" s="18" t="s">
        <v>114</v>
      </c>
      <c r="B3497" s="18" t="s">
        <v>115</v>
      </c>
      <c r="C3497" s="18" t="s">
        <v>106</v>
      </c>
      <c r="D3497" s="18" t="s">
        <v>316</v>
      </c>
      <c r="E3497" s="18" t="s">
        <v>317</v>
      </c>
      <c r="F3497" s="18" t="s">
        <v>150</v>
      </c>
      <c r="G3497" s="18" t="s">
        <v>151</v>
      </c>
      <c r="H3497" s="24">
        <v>6.3620794718345843E-6</v>
      </c>
      <c r="I3497"/>
    </row>
    <row r="3498" spans="1:9" x14ac:dyDescent="0.25">
      <c r="A3498" s="18" t="s">
        <v>114</v>
      </c>
      <c r="B3498" s="18" t="s">
        <v>115</v>
      </c>
      <c r="C3498" s="18" t="s">
        <v>106</v>
      </c>
      <c r="D3498" s="18" t="s">
        <v>316</v>
      </c>
      <c r="E3498" s="18" t="s">
        <v>317</v>
      </c>
      <c r="F3498" s="18" t="s">
        <v>192</v>
      </c>
      <c r="G3498" s="18" t="s">
        <v>193</v>
      </c>
      <c r="H3498" s="24">
        <v>3.2923780387521602E-5</v>
      </c>
      <c r="I3498"/>
    </row>
    <row r="3499" spans="1:9" x14ac:dyDescent="0.25">
      <c r="A3499" s="18" t="s">
        <v>114</v>
      </c>
      <c r="B3499" s="18" t="s">
        <v>115</v>
      </c>
      <c r="C3499" s="18" t="s">
        <v>106</v>
      </c>
      <c r="D3499" s="18" t="s">
        <v>316</v>
      </c>
      <c r="E3499" s="18" t="s">
        <v>317</v>
      </c>
      <c r="F3499" s="18" t="s">
        <v>220</v>
      </c>
      <c r="G3499" s="18" t="s">
        <v>221</v>
      </c>
      <c r="H3499" s="24">
        <v>2.130671752525386E-6</v>
      </c>
      <c r="I3499"/>
    </row>
    <row r="3500" spans="1:9" x14ac:dyDescent="0.25">
      <c r="A3500" s="18" t="s">
        <v>114</v>
      </c>
      <c r="B3500" s="18" t="s">
        <v>115</v>
      </c>
      <c r="C3500" s="18" t="s">
        <v>106</v>
      </c>
      <c r="D3500" s="18" t="s">
        <v>316</v>
      </c>
      <c r="E3500" s="18" t="s">
        <v>317</v>
      </c>
      <c r="F3500" s="18" t="s">
        <v>252</v>
      </c>
      <c r="G3500" s="18" t="s">
        <v>253</v>
      </c>
      <c r="H3500" s="24">
        <v>3.6111457596064957E-9</v>
      </c>
      <c r="I3500"/>
    </row>
    <row r="3501" spans="1:9" x14ac:dyDescent="0.25">
      <c r="A3501" s="18" t="s">
        <v>114</v>
      </c>
      <c r="B3501" s="18" t="s">
        <v>115</v>
      </c>
      <c r="C3501" s="18" t="s">
        <v>106</v>
      </c>
      <c r="D3501" s="18" t="s">
        <v>316</v>
      </c>
      <c r="E3501" s="18" t="s">
        <v>317</v>
      </c>
      <c r="F3501" s="18" t="s">
        <v>224</v>
      </c>
      <c r="G3501" s="18" t="s">
        <v>225</v>
      </c>
      <c r="H3501" s="24">
        <v>6.9874591135478175E-6</v>
      </c>
      <c r="I3501"/>
    </row>
    <row r="3502" spans="1:9" x14ac:dyDescent="0.25">
      <c r="A3502" s="18" t="s">
        <v>114</v>
      </c>
      <c r="B3502" s="18" t="s">
        <v>115</v>
      </c>
      <c r="C3502" s="18" t="s">
        <v>106</v>
      </c>
      <c r="D3502" s="18" t="s">
        <v>316</v>
      </c>
      <c r="E3502" s="18" t="s">
        <v>317</v>
      </c>
      <c r="F3502" s="18" t="s">
        <v>182</v>
      </c>
      <c r="G3502" s="18" t="s">
        <v>183</v>
      </c>
      <c r="H3502" s="24">
        <v>6.3268472897245388E-5</v>
      </c>
      <c r="I3502"/>
    </row>
    <row r="3503" spans="1:9" x14ac:dyDescent="0.25">
      <c r="A3503" s="18" t="s">
        <v>114</v>
      </c>
      <c r="B3503" s="18" t="s">
        <v>115</v>
      </c>
      <c r="C3503" s="18" t="s">
        <v>106</v>
      </c>
      <c r="D3503" s="18" t="s">
        <v>316</v>
      </c>
      <c r="E3503" s="18" t="s">
        <v>317</v>
      </c>
      <c r="F3503" s="18" t="s">
        <v>232</v>
      </c>
      <c r="G3503" s="18" t="s">
        <v>233</v>
      </c>
      <c r="H3503" s="24">
        <v>9.3723753719756486E-5</v>
      </c>
      <c r="I3503"/>
    </row>
    <row r="3504" spans="1:9" x14ac:dyDescent="0.25">
      <c r="A3504" s="18" t="s">
        <v>114</v>
      </c>
      <c r="B3504" s="18" t="s">
        <v>115</v>
      </c>
      <c r="C3504" s="18" t="s">
        <v>106</v>
      </c>
      <c r="D3504" s="18" t="s">
        <v>316</v>
      </c>
      <c r="E3504" s="18" t="s">
        <v>317</v>
      </c>
      <c r="F3504" s="18" t="s">
        <v>152</v>
      </c>
      <c r="G3504" s="18" t="s">
        <v>153</v>
      </c>
      <c r="H3504" s="24">
        <v>7.134854371150936E-7</v>
      </c>
      <c r="I3504"/>
    </row>
    <row r="3505" spans="1:9" x14ac:dyDescent="0.25">
      <c r="A3505" s="18" t="s">
        <v>114</v>
      </c>
      <c r="B3505" s="18" t="s">
        <v>115</v>
      </c>
      <c r="C3505" s="18" t="s">
        <v>106</v>
      </c>
      <c r="D3505" s="18" t="s">
        <v>316</v>
      </c>
      <c r="E3505" s="18" t="s">
        <v>317</v>
      </c>
      <c r="F3505" s="18" t="s">
        <v>274</v>
      </c>
      <c r="G3505" s="18" t="s">
        <v>275</v>
      </c>
      <c r="H3505" s="24">
        <v>2.4207754670084058E-6</v>
      </c>
      <c r="I3505"/>
    </row>
    <row r="3506" spans="1:9" x14ac:dyDescent="0.25">
      <c r="A3506" s="18" t="s">
        <v>114</v>
      </c>
      <c r="B3506" s="18" t="s">
        <v>115</v>
      </c>
      <c r="C3506" s="18" t="s">
        <v>106</v>
      </c>
      <c r="D3506" s="18" t="s">
        <v>316</v>
      </c>
      <c r="E3506" s="18" t="s">
        <v>317</v>
      </c>
      <c r="F3506" s="18" t="s">
        <v>308</v>
      </c>
      <c r="G3506" s="18" t="s">
        <v>309</v>
      </c>
      <c r="H3506" s="24">
        <v>1.6350022557222428E-6</v>
      </c>
      <c r="I3506"/>
    </row>
    <row r="3507" spans="1:9" x14ac:dyDescent="0.25">
      <c r="A3507" s="18" t="s">
        <v>114</v>
      </c>
      <c r="B3507" s="18" t="s">
        <v>115</v>
      </c>
      <c r="C3507" s="18" t="s">
        <v>106</v>
      </c>
      <c r="D3507" s="18" t="s">
        <v>316</v>
      </c>
      <c r="E3507" s="18" t="s">
        <v>317</v>
      </c>
      <c r="F3507" s="18" t="s">
        <v>164</v>
      </c>
      <c r="G3507" s="18" t="s">
        <v>165</v>
      </c>
      <c r="H3507" s="24">
        <v>4.632577597006896E-6</v>
      </c>
      <c r="I3507"/>
    </row>
    <row r="3508" spans="1:9" x14ac:dyDescent="0.25">
      <c r="A3508" s="18" t="s">
        <v>114</v>
      </c>
      <c r="B3508" s="18" t="s">
        <v>115</v>
      </c>
      <c r="C3508" s="18" t="s">
        <v>106</v>
      </c>
      <c r="D3508" s="18" t="s">
        <v>316</v>
      </c>
      <c r="E3508" s="18" t="s">
        <v>317</v>
      </c>
      <c r="F3508" s="18" t="s">
        <v>188</v>
      </c>
      <c r="G3508" s="18" t="s">
        <v>189</v>
      </c>
      <c r="H3508" s="24">
        <v>5.5933562641316309E-6</v>
      </c>
      <c r="I3508"/>
    </row>
    <row r="3509" spans="1:9" x14ac:dyDescent="0.25">
      <c r="A3509" s="18" t="s">
        <v>114</v>
      </c>
      <c r="B3509" s="18" t="s">
        <v>115</v>
      </c>
      <c r="C3509" s="18" t="s">
        <v>106</v>
      </c>
      <c r="D3509" s="18" t="s">
        <v>316</v>
      </c>
      <c r="E3509" s="18" t="s">
        <v>317</v>
      </c>
      <c r="F3509" s="18" t="s">
        <v>166</v>
      </c>
      <c r="G3509" s="18" t="s">
        <v>167</v>
      </c>
      <c r="H3509" s="24">
        <v>1.6785313144891267E-8</v>
      </c>
      <c r="I3509"/>
    </row>
    <row r="3510" spans="1:9" x14ac:dyDescent="0.25">
      <c r="A3510" s="18" t="s">
        <v>114</v>
      </c>
      <c r="B3510" s="18" t="s">
        <v>115</v>
      </c>
      <c r="C3510" s="18" t="s">
        <v>106</v>
      </c>
      <c r="D3510" s="18" t="s">
        <v>316</v>
      </c>
      <c r="E3510" s="18" t="s">
        <v>317</v>
      </c>
      <c r="F3510" s="18" t="s">
        <v>168</v>
      </c>
      <c r="G3510" s="18" t="s">
        <v>169</v>
      </c>
      <c r="H3510" s="24">
        <v>7.7637173048272234E-6</v>
      </c>
      <c r="I3510"/>
    </row>
    <row r="3511" spans="1:9" x14ac:dyDescent="0.25">
      <c r="A3511" s="18" t="s">
        <v>114</v>
      </c>
      <c r="B3511" s="18" t="s">
        <v>115</v>
      </c>
      <c r="C3511" s="18" t="s">
        <v>106</v>
      </c>
      <c r="D3511" s="18" t="s">
        <v>316</v>
      </c>
      <c r="E3511" s="18" t="s">
        <v>317</v>
      </c>
      <c r="F3511" s="18" t="s">
        <v>172</v>
      </c>
      <c r="G3511" s="18" t="s">
        <v>173</v>
      </c>
      <c r="H3511" s="24">
        <v>1.9666294261603729E-7</v>
      </c>
      <c r="I3511"/>
    </row>
    <row r="3512" spans="1:9" x14ac:dyDescent="0.25">
      <c r="A3512" s="18" t="s">
        <v>114</v>
      </c>
      <c r="B3512" s="18" t="s">
        <v>115</v>
      </c>
      <c r="C3512" s="18" t="s">
        <v>106</v>
      </c>
      <c r="D3512" s="18" t="s">
        <v>316</v>
      </c>
      <c r="E3512" s="18" t="s">
        <v>317</v>
      </c>
      <c r="F3512" s="18" t="s">
        <v>174</v>
      </c>
      <c r="G3512" s="18" t="s">
        <v>175</v>
      </c>
      <c r="H3512" s="24">
        <v>4.573997901432175E-5</v>
      </c>
      <c r="I3512"/>
    </row>
    <row r="3513" spans="1:9" x14ac:dyDescent="0.25">
      <c r="A3513" s="18" t="s">
        <v>114</v>
      </c>
      <c r="B3513" s="18" t="s">
        <v>115</v>
      </c>
      <c r="C3513" s="18" t="s">
        <v>106</v>
      </c>
      <c r="D3513" s="18" t="s">
        <v>316</v>
      </c>
      <c r="E3513" s="18" t="s">
        <v>317</v>
      </c>
      <c r="F3513" s="18" t="s">
        <v>190</v>
      </c>
      <c r="G3513" s="18" t="s">
        <v>191</v>
      </c>
      <c r="H3513" s="24">
        <v>1.0856983740776213E-7</v>
      </c>
      <c r="I3513"/>
    </row>
    <row r="3514" spans="1:9" x14ac:dyDescent="0.25">
      <c r="A3514" s="18" t="s">
        <v>114</v>
      </c>
      <c r="B3514" s="18" t="s">
        <v>115</v>
      </c>
      <c r="C3514" s="18" t="s">
        <v>106</v>
      </c>
      <c r="D3514" s="18" t="s">
        <v>316</v>
      </c>
      <c r="E3514" s="18" t="s">
        <v>317</v>
      </c>
      <c r="F3514" s="18" t="s">
        <v>124</v>
      </c>
      <c r="G3514" s="18" t="s">
        <v>125</v>
      </c>
      <c r="H3514" s="24">
        <v>3.5665944025835651E-6</v>
      </c>
      <c r="I3514"/>
    </row>
    <row r="3515" spans="1:9" x14ac:dyDescent="0.25">
      <c r="A3515" s="18" t="s">
        <v>114</v>
      </c>
      <c r="B3515" s="18" t="s">
        <v>115</v>
      </c>
      <c r="C3515" s="18" t="s">
        <v>106</v>
      </c>
      <c r="D3515" s="18" t="s">
        <v>316</v>
      </c>
      <c r="E3515" s="18" t="s">
        <v>317</v>
      </c>
      <c r="F3515" s="18" t="s">
        <v>176</v>
      </c>
      <c r="G3515" s="18" t="s">
        <v>177</v>
      </c>
      <c r="H3515" s="24">
        <v>9.9250953152006593E-7</v>
      </c>
      <c r="I3515"/>
    </row>
    <row r="3516" spans="1:9" x14ac:dyDescent="0.25">
      <c r="A3516" s="18" t="s">
        <v>114</v>
      </c>
      <c r="B3516" s="18" t="s">
        <v>115</v>
      </c>
      <c r="C3516" s="18" t="s">
        <v>106</v>
      </c>
      <c r="D3516" s="18" t="s">
        <v>376</v>
      </c>
      <c r="E3516" s="18" t="s">
        <v>377</v>
      </c>
      <c r="F3516" s="18" t="s">
        <v>128</v>
      </c>
      <c r="G3516" s="18" t="s">
        <v>129</v>
      </c>
      <c r="H3516" s="24">
        <v>2.3088000491813827E-7</v>
      </c>
      <c r="I3516"/>
    </row>
    <row r="3517" spans="1:9" x14ac:dyDescent="0.25">
      <c r="A3517" s="18" t="s">
        <v>114</v>
      </c>
      <c r="B3517" s="18" t="s">
        <v>115</v>
      </c>
      <c r="C3517" s="18" t="s">
        <v>106</v>
      </c>
      <c r="D3517" s="18" t="s">
        <v>376</v>
      </c>
      <c r="E3517" s="18" t="s">
        <v>377</v>
      </c>
      <c r="F3517" s="18" t="s">
        <v>378</v>
      </c>
      <c r="G3517" s="18" t="s">
        <v>379</v>
      </c>
      <c r="H3517" s="24">
        <v>1.5286126387220069E-8</v>
      </c>
      <c r="I3517"/>
    </row>
    <row r="3518" spans="1:9" x14ac:dyDescent="0.25">
      <c r="A3518" s="18" t="s">
        <v>114</v>
      </c>
      <c r="B3518" s="18" t="s">
        <v>115</v>
      </c>
      <c r="C3518" s="18" t="s">
        <v>106</v>
      </c>
      <c r="D3518" s="18" t="s">
        <v>376</v>
      </c>
      <c r="E3518" s="18" t="s">
        <v>377</v>
      </c>
      <c r="F3518" s="18" t="s">
        <v>180</v>
      </c>
      <c r="G3518" s="18" t="s">
        <v>181</v>
      </c>
      <c r="H3518" s="24">
        <v>1.5100523980033579E-6</v>
      </c>
      <c r="I3518"/>
    </row>
    <row r="3519" spans="1:9" x14ac:dyDescent="0.25">
      <c r="A3519" s="18" t="s">
        <v>114</v>
      </c>
      <c r="B3519" s="18" t="s">
        <v>115</v>
      </c>
      <c r="C3519" s="18" t="s">
        <v>106</v>
      </c>
      <c r="D3519" s="18" t="s">
        <v>376</v>
      </c>
      <c r="E3519" s="18" t="s">
        <v>377</v>
      </c>
      <c r="F3519" s="18" t="s">
        <v>136</v>
      </c>
      <c r="G3519" s="18" t="s">
        <v>137</v>
      </c>
      <c r="H3519" s="24">
        <v>1.7271201032617974E-7</v>
      </c>
      <c r="I3519"/>
    </row>
    <row r="3520" spans="1:9" x14ac:dyDescent="0.25">
      <c r="A3520" s="18" t="s">
        <v>114</v>
      </c>
      <c r="B3520" s="18" t="s">
        <v>115</v>
      </c>
      <c r="C3520" s="18" t="s">
        <v>106</v>
      </c>
      <c r="D3520" s="18" t="s">
        <v>376</v>
      </c>
      <c r="E3520" s="18" t="s">
        <v>377</v>
      </c>
      <c r="F3520" s="18" t="s">
        <v>140</v>
      </c>
      <c r="G3520" s="18" t="s">
        <v>141</v>
      </c>
      <c r="H3520" s="24">
        <v>5.2596933252672135E-7</v>
      </c>
      <c r="I3520"/>
    </row>
    <row r="3521" spans="1:9" x14ac:dyDescent="0.25">
      <c r="A3521" s="18" t="s">
        <v>114</v>
      </c>
      <c r="B3521" s="18" t="s">
        <v>115</v>
      </c>
      <c r="C3521" s="18" t="s">
        <v>106</v>
      </c>
      <c r="D3521" s="18" t="s">
        <v>376</v>
      </c>
      <c r="E3521" s="18" t="s">
        <v>377</v>
      </c>
      <c r="F3521" s="18" t="s">
        <v>142</v>
      </c>
      <c r="G3521" s="18" t="s">
        <v>143</v>
      </c>
      <c r="H3521" s="24">
        <v>8.0563381914537023E-8</v>
      </c>
      <c r="I3521"/>
    </row>
    <row r="3522" spans="1:9" x14ac:dyDescent="0.25">
      <c r="A3522" s="18" t="s">
        <v>114</v>
      </c>
      <c r="B3522" s="18" t="s">
        <v>115</v>
      </c>
      <c r="C3522" s="18" t="s">
        <v>106</v>
      </c>
      <c r="D3522" s="18" t="s">
        <v>376</v>
      </c>
      <c r="E3522" s="18" t="s">
        <v>377</v>
      </c>
      <c r="F3522" s="18" t="s">
        <v>230</v>
      </c>
      <c r="G3522" s="18" t="s">
        <v>231</v>
      </c>
      <c r="H3522" s="24">
        <v>2.8446395101058289E-6</v>
      </c>
      <c r="I3522"/>
    </row>
    <row r="3523" spans="1:9" x14ac:dyDescent="0.25">
      <c r="A3523" s="18" t="s">
        <v>114</v>
      </c>
      <c r="B3523" s="18" t="s">
        <v>115</v>
      </c>
      <c r="C3523" s="18" t="s">
        <v>106</v>
      </c>
      <c r="D3523" s="18" t="s">
        <v>376</v>
      </c>
      <c r="E3523" s="18" t="s">
        <v>377</v>
      </c>
      <c r="F3523" s="18" t="s">
        <v>156</v>
      </c>
      <c r="G3523" s="18" t="s">
        <v>157</v>
      </c>
      <c r="H3523" s="24">
        <v>2.5962457136440533E-9</v>
      </c>
      <c r="I3523"/>
    </row>
    <row r="3524" spans="1:9" x14ac:dyDescent="0.25">
      <c r="A3524" s="18" t="s">
        <v>114</v>
      </c>
      <c r="B3524" s="18" t="s">
        <v>115</v>
      </c>
      <c r="C3524" s="18" t="s">
        <v>106</v>
      </c>
      <c r="D3524" s="18" t="s">
        <v>376</v>
      </c>
      <c r="E3524" s="18" t="s">
        <v>377</v>
      </c>
      <c r="F3524" s="18" t="s">
        <v>274</v>
      </c>
      <c r="G3524" s="18" t="s">
        <v>275</v>
      </c>
      <c r="H3524" s="24">
        <v>4.1166434499716049E-7</v>
      </c>
      <c r="I3524"/>
    </row>
    <row r="3525" spans="1:9" x14ac:dyDescent="0.25">
      <c r="A3525" s="18" t="s">
        <v>114</v>
      </c>
      <c r="B3525" s="18" t="s">
        <v>115</v>
      </c>
      <c r="C3525" s="18" t="s">
        <v>106</v>
      </c>
      <c r="D3525" s="18" t="s">
        <v>376</v>
      </c>
      <c r="E3525" s="18" t="s">
        <v>377</v>
      </c>
      <c r="F3525" s="18" t="s">
        <v>162</v>
      </c>
      <c r="G3525" s="18" t="s">
        <v>163</v>
      </c>
      <c r="H3525" s="24">
        <v>1.1117794767862354E-6</v>
      </c>
      <c r="I3525"/>
    </row>
    <row r="3526" spans="1:9" x14ac:dyDescent="0.25">
      <c r="A3526" s="18" t="s">
        <v>114</v>
      </c>
      <c r="B3526" s="18" t="s">
        <v>115</v>
      </c>
      <c r="C3526" s="18" t="s">
        <v>106</v>
      </c>
      <c r="D3526" s="18" t="s">
        <v>376</v>
      </c>
      <c r="E3526" s="18" t="s">
        <v>377</v>
      </c>
      <c r="F3526" s="18" t="s">
        <v>164</v>
      </c>
      <c r="G3526" s="18" t="s">
        <v>165</v>
      </c>
      <c r="H3526" s="24">
        <v>2.0264279370067419E-8</v>
      </c>
      <c r="I3526"/>
    </row>
    <row r="3527" spans="1:9" x14ac:dyDescent="0.25">
      <c r="A3527" s="18" t="s">
        <v>114</v>
      </c>
      <c r="B3527" s="18" t="s">
        <v>115</v>
      </c>
      <c r="C3527" s="18" t="s">
        <v>106</v>
      </c>
      <c r="D3527" s="18" t="s">
        <v>376</v>
      </c>
      <c r="E3527" s="18" t="s">
        <v>377</v>
      </c>
      <c r="F3527" s="18" t="s">
        <v>188</v>
      </c>
      <c r="G3527" s="18" t="s">
        <v>189</v>
      </c>
      <c r="H3527" s="24">
        <v>1.2357010637157801E-6</v>
      </c>
      <c r="I3527"/>
    </row>
    <row r="3528" spans="1:9" x14ac:dyDescent="0.25">
      <c r="A3528" s="18" t="s">
        <v>114</v>
      </c>
      <c r="B3528" s="18" t="s">
        <v>115</v>
      </c>
      <c r="C3528" s="18" t="s">
        <v>106</v>
      </c>
      <c r="D3528" s="18" t="s">
        <v>376</v>
      </c>
      <c r="E3528" s="18" t="s">
        <v>377</v>
      </c>
      <c r="F3528" s="18" t="s">
        <v>172</v>
      </c>
      <c r="G3528" s="18" t="s">
        <v>173</v>
      </c>
      <c r="H3528" s="24">
        <v>1.9474361985254714E-8</v>
      </c>
      <c r="I3528"/>
    </row>
    <row r="3529" spans="1:9" x14ac:dyDescent="0.25">
      <c r="A3529" s="18" t="s">
        <v>114</v>
      </c>
      <c r="B3529" s="18" t="s">
        <v>115</v>
      </c>
      <c r="C3529" s="18" t="s">
        <v>106</v>
      </c>
      <c r="D3529" s="18" t="s">
        <v>280</v>
      </c>
      <c r="E3529" s="18" t="s">
        <v>281</v>
      </c>
      <c r="F3529" s="18" t="s">
        <v>212</v>
      </c>
      <c r="G3529" s="18" t="s">
        <v>213</v>
      </c>
      <c r="H3529" s="24">
        <v>2.52476788310543E-4</v>
      </c>
      <c r="I3529"/>
    </row>
    <row r="3530" spans="1:9" x14ac:dyDescent="0.25">
      <c r="A3530" s="18" t="s">
        <v>114</v>
      </c>
      <c r="B3530" s="18" t="s">
        <v>115</v>
      </c>
      <c r="C3530" s="18" t="s">
        <v>106</v>
      </c>
      <c r="D3530" s="18" t="s">
        <v>280</v>
      </c>
      <c r="E3530" s="18" t="s">
        <v>281</v>
      </c>
      <c r="F3530" s="18" t="s">
        <v>128</v>
      </c>
      <c r="G3530" s="18" t="s">
        <v>129</v>
      </c>
      <c r="H3530" s="24">
        <v>1.6579856410735522E-3</v>
      </c>
      <c r="I3530"/>
    </row>
    <row r="3531" spans="1:9" x14ac:dyDescent="0.25">
      <c r="A3531" s="18" t="s">
        <v>114</v>
      </c>
      <c r="B3531" s="18" t="s">
        <v>115</v>
      </c>
      <c r="C3531" s="18" t="s">
        <v>106</v>
      </c>
      <c r="D3531" s="18" t="s">
        <v>280</v>
      </c>
      <c r="E3531" s="18" t="s">
        <v>281</v>
      </c>
      <c r="F3531" s="18" t="s">
        <v>198</v>
      </c>
      <c r="G3531" s="18" t="s">
        <v>199</v>
      </c>
      <c r="H3531" s="24">
        <v>0.16532812287119192</v>
      </c>
      <c r="I3531"/>
    </row>
    <row r="3532" spans="1:9" x14ac:dyDescent="0.25">
      <c r="A3532" s="18" t="s">
        <v>114</v>
      </c>
      <c r="B3532" s="18" t="s">
        <v>115</v>
      </c>
      <c r="C3532" s="18" t="s">
        <v>106</v>
      </c>
      <c r="D3532" s="18" t="s">
        <v>280</v>
      </c>
      <c r="E3532" s="18" t="s">
        <v>281</v>
      </c>
      <c r="F3532" s="18" t="s">
        <v>130</v>
      </c>
      <c r="G3532" s="18" t="s">
        <v>131</v>
      </c>
      <c r="H3532" s="24">
        <v>0.22104593538296646</v>
      </c>
      <c r="I3532"/>
    </row>
    <row r="3533" spans="1:9" x14ac:dyDescent="0.25">
      <c r="A3533" s="18" t="s">
        <v>114</v>
      </c>
      <c r="B3533" s="18" t="s">
        <v>115</v>
      </c>
      <c r="C3533" s="18" t="s">
        <v>106</v>
      </c>
      <c r="D3533" s="18" t="s">
        <v>280</v>
      </c>
      <c r="E3533" s="18" t="s">
        <v>281</v>
      </c>
      <c r="F3533" s="18" t="s">
        <v>132</v>
      </c>
      <c r="G3533" s="18" t="s">
        <v>133</v>
      </c>
      <c r="H3533" s="24">
        <v>3.1293862782742672E-6</v>
      </c>
      <c r="I3533"/>
    </row>
    <row r="3534" spans="1:9" x14ac:dyDescent="0.25">
      <c r="A3534" s="18" t="s">
        <v>114</v>
      </c>
      <c r="B3534" s="18" t="s">
        <v>115</v>
      </c>
      <c r="C3534" s="18" t="s">
        <v>106</v>
      </c>
      <c r="D3534" s="18" t="s">
        <v>280</v>
      </c>
      <c r="E3534" s="18" t="s">
        <v>281</v>
      </c>
      <c r="F3534" s="18" t="s">
        <v>138</v>
      </c>
      <c r="G3534" s="18" t="s">
        <v>139</v>
      </c>
      <c r="H3534" s="24">
        <v>5.1406040729432033E-6</v>
      </c>
      <c r="I3534"/>
    </row>
    <row r="3535" spans="1:9" x14ac:dyDescent="0.25">
      <c r="A3535" s="18" t="s">
        <v>114</v>
      </c>
      <c r="B3535" s="18" t="s">
        <v>115</v>
      </c>
      <c r="C3535" s="18" t="s">
        <v>106</v>
      </c>
      <c r="D3535" s="18" t="s">
        <v>280</v>
      </c>
      <c r="E3535" s="18" t="s">
        <v>281</v>
      </c>
      <c r="F3535" s="18" t="s">
        <v>140</v>
      </c>
      <c r="G3535" s="18" t="s">
        <v>141</v>
      </c>
      <c r="H3535" s="24">
        <v>9.994098874115733E-5</v>
      </c>
      <c r="I3535"/>
    </row>
    <row r="3536" spans="1:9" x14ac:dyDescent="0.25">
      <c r="A3536" s="18" t="s">
        <v>114</v>
      </c>
      <c r="B3536" s="18" t="s">
        <v>115</v>
      </c>
      <c r="C3536" s="18" t="s">
        <v>106</v>
      </c>
      <c r="D3536" s="18" t="s">
        <v>280</v>
      </c>
      <c r="E3536" s="18" t="s">
        <v>281</v>
      </c>
      <c r="F3536" s="18" t="s">
        <v>148</v>
      </c>
      <c r="G3536" s="18" t="s">
        <v>149</v>
      </c>
      <c r="H3536" s="24">
        <v>1.2665682744392677E-4</v>
      </c>
      <c r="I3536"/>
    </row>
    <row r="3537" spans="1:9" x14ac:dyDescent="0.25">
      <c r="A3537" s="18" t="s">
        <v>114</v>
      </c>
      <c r="B3537" s="18" t="s">
        <v>115</v>
      </c>
      <c r="C3537" s="18" t="s">
        <v>106</v>
      </c>
      <c r="D3537" s="18" t="s">
        <v>280</v>
      </c>
      <c r="E3537" s="18" t="s">
        <v>281</v>
      </c>
      <c r="F3537" s="18" t="s">
        <v>192</v>
      </c>
      <c r="G3537" s="18" t="s">
        <v>193</v>
      </c>
      <c r="H3537" s="24">
        <v>3.7486149667200427E-5</v>
      </c>
      <c r="I3537"/>
    </row>
    <row r="3538" spans="1:9" x14ac:dyDescent="0.25">
      <c r="A3538" s="18" t="s">
        <v>114</v>
      </c>
      <c r="B3538" s="18" t="s">
        <v>115</v>
      </c>
      <c r="C3538" s="18" t="s">
        <v>106</v>
      </c>
      <c r="D3538" s="18" t="s">
        <v>280</v>
      </c>
      <c r="E3538" s="18" t="s">
        <v>281</v>
      </c>
      <c r="F3538" s="18" t="s">
        <v>182</v>
      </c>
      <c r="G3538" s="18" t="s">
        <v>183</v>
      </c>
      <c r="H3538" s="24">
        <v>1.0512819679945763E-2</v>
      </c>
      <c r="I3538"/>
    </row>
    <row r="3539" spans="1:9" x14ac:dyDescent="0.25">
      <c r="A3539" s="18" t="s">
        <v>114</v>
      </c>
      <c r="B3539" s="18" t="s">
        <v>115</v>
      </c>
      <c r="C3539" s="18" t="s">
        <v>106</v>
      </c>
      <c r="D3539" s="18" t="s">
        <v>280</v>
      </c>
      <c r="E3539" s="18" t="s">
        <v>281</v>
      </c>
      <c r="F3539" s="18" t="s">
        <v>232</v>
      </c>
      <c r="G3539" s="18" t="s">
        <v>233</v>
      </c>
      <c r="H3539" s="24">
        <v>2.1860814093007094E-2</v>
      </c>
      <c r="I3539"/>
    </row>
    <row r="3540" spans="1:9" x14ac:dyDescent="0.25">
      <c r="A3540" s="18" t="s">
        <v>114</v>
      </c>
      <c r="B3540" s="18" t="s">
        <v>115</v>
      </c>
      <c r="C3540" s="18" t="s">
        <v>106</v>
      </c>
      <c r="D3540" s="18" t="s">
        <v>280</v>
      </c>
      <c r="E3540" s="18" t="s">
        <v>281</v>
      </c>
      <c r="F3540" s="18" t="s">
        <v>152</v>
      </c>
      <c r="G3540" s="18" t="s">
        <v>153</v>
      </c>
      <c r="H3540" s="24">
        <v>1.7069743899811002E-2</v>
      </c>
      <c r="I3540"/>
    </row>
    <row r="3541" spans="1:9" x14ac:dyDescent="0.25">
      <c r="A3541" s="18" t="s">
        <v>114</v>
      </c>
      <c r="B3541" s="18" t="s">
        <v>115</v>
      </c>
      <c r="C3541" s="18" t="s">
        <v>106</v>
      </c>
      <c r="D3541" s="18" t="s">
        <v>280</v>
      </c>
      <c r="E3541" s="18" t="s">
        <v>281</v>
      </c>
      <c r="F3541" s="18" t="s">
        <v>164</v>
      </c>
      <c r="G3541" s="18" t="s">
        <v>165</v>
      </c>
      <c r="H3541" s="24">
        <v>5.684456312810345E-4</v>
      </c>
      <c r="I3541"/>
    </row>
    <row r="3542" spans="1:9" x14ac:dyDescent="0.25">
      <c r="A3542" s="18" t="s">
        <v>114</v>
      </c>
      <c r="B3542" s="18" t="s">
        <v>115</v>
      </c>
      <c r="C3542" s="18" t="s">
        <v>106</v>
      </c>
      <c r="D3542" s="18" t="s">
        <v>280</v>
      </c>
      <c r="E3542" s="18" t="s">
        <v>281</v>
      </c>
      <c r="F3542" s="18" t="s">
        <v>188</v>
      </c>
      <c r="G3542" s="18" t="s">
        <v>189</v>
      </c>
      <c r="H3542" s="24">
        <v>1.297635051419479E-3</v>
      </c>
      <c r="I3542"/>
    </row>
    <row r="3543" spans="1:9" x14ac:dyDescent="0.25">
      <c r="A3543" s="18" t="s">
        <v>114</v>
      </c>
      <c r="B3543" s="18" t="s">
        <v>115</v>
      </c>
      <c r="C3543" s="18" t="s">
        <v>106</v>
      </c>
      <c r="D3543" s="18" t="s">
        <v>280</v>
      </c>
      <c r="E3543" s="18" t="s">
        <v>281</v>
      </c>
      <c r="F3543" s="18" t="s">
        <v>168</v>
      </c>
      <c r="G3543" s="18" t="s">
        <v>169</v>
      </c>
      <c r="H3543" s="24">
        <v>2.1761262215353848E-5</v>
      </c>
      <c r="I3543"/>
    </row>
    <row r="3544" spans="1:9" x14ac:dyDescent="0.25">
      <c r="A3544" s="18" t="s">
        <v>114</v>
      </c>
      <c r="B3544" s="18" t="s">
        <v>115</v>
      </c>
      <c r="C3544" s="18" t="s">
        <v>106</v>
      </c>
      <c r="D3544" s="18" t="s">
        <v>280</v>
      </c>
      <c r="E3544" s="18" t="s">
        <v>281</v>
      </c>
      <c r="F3544" s="18" t="s">
        <v>228</v>
      </c>
      <c r="G3544" s="18" t="s">
        <v>229</v>
      </c>
      <c r="H3544" s="24">
        <v>1.7054140704730644E-4</v>
      </c>
      <c r="I3544"/>
    </row>
    <row r="3545" spans="1:9" x14ac:dyDescent="0.25">
      <c r="A3545" s="18" t="s">
        <v>114</v>
      </c>
      <c r="B3545" s="18" t="s">
        <v>115</v>
      </c>
      <c r="C3545" s="18" t="s">
        <v>106</v>
      </c>
      <c r="D3545" s="18" t="s">
        <v>280</v>
      </c>
      <c r="E3545" s="18" t="s">
        <v>281</v>
      </c>
      <c r="F3545" s="18" t="s">
        <v>172</v>
      </c>
      <c r="G3545" s="18" t="s">
        <v>173</v>
      </c>
      <c r="H3545" s="24">
        <v>0.26025607776333093</v>
      </c>
      <c r="I3545"/>
    </row>
    <row r="3546" spans="1:9" x14ac:dyDescent="0.25">
      <c r="A3546" s="18" t="s">
        <v>114</v>
      </c>
      <c r="B3546" s="18" t="s">
        <v>115</v>
      </c>
      <c r="C3546" s="18" t="s">
        <v>106</v>
      </c>
      <c r="D3546" s="18" t="s">
        <v>280</v>
      </c>
      <c r="E3546" s="18" t="s">
        <v>281</v>
      </c>
      <c r="F3546" s="18" t="s">
        <v>190</v>
      </c>
      <c r="G3546" s="18" t="s">
        <v>191</v>
      </c>
      <c r="H3546" s="24">
        <v>2.1860286035517158E-6</v>
      </c>
      <c r="I3546"/>
    </row>
    <row r="3547" spans="1:9" x14ac:dyDescent="0.25">
      <c r="A3547" s="18" t="s">
        <v>114</v>
      </c>
      <c r="B3547" s="18" t="s">
        <v>115</v>
      </c>
      <c r="C3547" s="18" t="s">
        <v>106</v>
      </c>
      <c r="D3547" s="18" t="s">
        <v>280</v>
      </c>
      <c r="E3547" s="18" t="s">
        <v>281</v>
      </c>
      <c r="F3547" s="18" t="s">
        <v>176</v>
      </c>
      <c r="G3547" s="18" t="s">
        <v>177</v>
      </c>
      <c r="H3547" s="24">
        <v>7.1559770270457258E-6</v>
      </c>
      <c r="I3547"/>
    </row>
    <row r="3548" spans="1:9" x14ac:dyDescent="0.25">
      <c r="A3548" s="18" t="s">
        <v>114</v>
      </c>
      <c r="B3548" s="18" t="s">
        <v>115</v>
      </c>
      <c r="C3548" s="18" t="s">
        <v>106</v>
      </c>
      <c r="D3548" s="18" t="s">
        <v>338</v>
      </c>
      <c r="E3548" s="18" t="s">
        <v>339</v>
      </c>
      <c r="F3548" s="18" t="s">
        <v>178</v>
      </c>
      <c r="G3548" s="18" t="s">
        <v>179</v>
      </c>
      <c r="H3548" s="24">
        <v>1.0260911096678447E-4</v>
      </c>
      <c r="I3548"/>
    </row>
    <row r="3549" spans="1:9" x14ac:dyDescent="0.25">
      <c r="A3549" s="18" t="s">
        <v>114</v>
      </c>
      <c r="B3549" s="18" t="s">
        <v>115</v>
      </c>
      <c r="C3549" s="18" t="s">
        <v>106</v>
      </c>
      <c r="D3549" s="18" t="s">
        <v>338</v>
      </c>
      <c r="E3549" s="18" t="s">
        <v>339</v>
      </c>
      <c r="F3549" s="18" t="s">
        <v>286</v>
      </c>
      <c r="G3549" s="18" t="s">
        <v>287</v>
      </c>
      <c r="H3549" s="24">
        <v>1.2651601398899455E-5</v>
      </c>
      <c r="I3549"/>
    </row>
    <row r="3550" spans="1:9" x14ac:dyDescent="0.25">
      <c r="A3550" s="18" t="s">
        <v>114</v>
      </c>
      <c r="B3550" s="18" t="s">
        <v>115</v>
      </c>
      <c r="C3550" s="18" t="s">
        <v>106</v>
      </c>
      <c r="D3550" s="18" t="s">
        <v>338</v>
      </c>
      <c r="E3550" s="18" t="s">
        <v>339</v>
      </c>
      <c r="F3550" s="18" t="s">
        <v>254</v>
      </c>
      <c r="G3550" s="18" t="s">
        <v>255</v>
      </c>
      <c r="H3550" s="24">
        <v>2.2352542141551694E-6</v>
      </c>
      <c r="I3550"/>
    </row>
    <row r="3551" spans="1:9" x14ac:dyDescent="0.25">
      <c r="A3551" s="18" t="s">
        <v>114</v>
      </c>
      <c r="B3551" s="18" t="s">
        <v>115</v>
      </c>
      <c r="C3551" s="18" t="s">
        <v>106</v>
      </c>
      <c r="D3551" s="18" t="s">
        <v>338</v>
      </c>
      <c r="E3551" s="18" t="s">
        <v>339</v>
      </c>
      <c r="F3551" s="18" t="s">
        <v>264</v>
      </c>
      <c r="G3551" s="18" t="s">
        <v>265</v>
      </c>
      <c r="H3551" s="24">
        <v>9.4596941449572177E-6</v>
      </c>
      <c r="I3551"/>
    </row>
    <row r="3552" spans="1:9" x14ac:dyDescent="0.25">
      <c r="A3552" s="18" t="s">
        <v>114</v>
      </c>
      <c r="B3552" s="18" t="s">
        <v>115</v>
      </c>
      <c r="C3552" s="18" t="s">
        <v>106</v>
      </c>
      <c r="D3552" s="18" t="s">
        <v>338</v>
      </c>
      <c r="E3552" s="18" t="s">
        <v>339</v>
      </c>
      <c r="F3552" s="18" t="s">
        <v>212</v>
      </c>
      <c r="G3552" s="18" t="s">
        <v>213</v>
      </c>
      <c r="H3552" s="24">
        <v>9.8117811490481504E-7</v>
      </c>
      <c r="I3552"/>
    </row>
    <row r="3553" spans="1:9" x14ac:dyDescent="0.25">
      <c r="A3553" s="18" t="s">
        <v>114</v>
      </c>
      <c r="B3553" s="18" t="s">
        <v>115</v>
      </c>
      <c r="C3553" s="18" t="s">
        <v>106</v>
      </c>
      <c r="D3553" s="18" t="s">
        <v>338</v>
      </c>
      <c r="E3553" s="18" t="s">
        <v>339</v>
      </c>
      <c r="F3553" s="18" t="s">
        <v>128</v>
      </c>
      <c r="G3553" s="18" t="s">
        <v>129</v>
      </c>
      <c r="H3553" s="24">
        <v>1.1285493582975391E-2</v>
      </c>
      <c r="I3553"/>
    </row>
    <row r="3554" spans="1:9" x14ac:dyDescent="0.25">
      <c r="A3554" s="18" t="s">
        <v>114</v>
      </c>
      <c r="B3554" s="18" t="s">
        <v>115</v>
      </c>
      <c r="C3554" s="18" t="s">
        <v>106</v>
      </c>
      <c r="D3554" s="18" t="s">
        <v>338</v>
      </c>
      <c r="E3554" s="18" t="s">
        <v>339</v>
      </c>
      <c r="F3554" s="18" t="s">
        <v>198</v>
      </c>
      <c r="G3554" s="18" t="s">
        <v>199</v>
      </c>
      <c r="H3554" s="24">
        <v>0.61017183854799062</v>
      </c>
      <c r="I3554"/>
    </row>
    <row r="3555" spans="1:9" x14ac:dyDescent="0.25">
      <c r="A3555" s="18" t="s">
        <v>114</v>
      </c>
      <c r="B3555" s="18" t="s">
        <v>115</v>
      </c>
      <c r="C3555" s="18" t="s">
        <v>106</v>
      </c>
      <c r="D3555" s="18" t="s">
        <v>338</v>
      </c>
      <c r="E3555" s="18" t="s">
        <v>339</v>
      </c>
      <c r="F3555" s="18" t="s">
        <v>130</v>
      </c>
      <c r="G3555" s="18" t="s">
        <v>131</v>
      </c>
      <c r="H3555" s="24">
        <v>1.1179351629195579E-3</v>
      </c>
      <c r="I3555"/>
    </row>
    <row r="3556" spans="1:9" x14ac:dyDescent="0.25">
      <c r="A3556" s="18" t="s">
        <v>114</v>
      </c>
      <c r="B3556" s="18" t="s">
        <v>115</v>
      </c>
      <c r="C3556" s="18" t="s">
        <v>106</v>
      </c>
      <c r="D3556" s="18" t="s">
        <v>338</v>
      </c>
      <c r="E3556" s="18" t="s">
        <v>339</v>
      </c>
      <c r="F3556" s="18" t="s">
        <v>134</v>
      </c>
      <c r="G3556" s="18" t="s">
        <v>135</v>
      </c>
      <c r="H3556" s="24">
        <v>1.0469218916324001E-4</v>
      </c>
      <c r="I3556"/>
    </row>
    <row r="3557" spans="1:9" x14ac:dyDescent="0.25">
      <c r="A3557" s="18" t="s">
        <v>114</v>
      </c>
      <c r="B3557" s="18" t="s">
        <v>115</v>
      </c>
      <c r="C3557" s="18" t="s">
        <v>106</v>
      </c>
      <c r="D3557" s="18" t="s">
        <v>338</v>
      </c>
      <c r="E3557" s="18" t="s">
        <v>339</v>
      </c>
      <c r="F3557" s="18" t="s">
        <v>180</v>
      </c>
      <c r="G3557" s="18" t="s">
        <v>181</v>
      </c>
      <c r="H3557" s="24">
        <v>1.2200007203833856E-4</v>
      </c>
      <c r="I3557"/>
    </row>
    <row r="3558" spans="1:9" x14ac:dyDescent="0.25">
      <c r="A3558" s="18" t="s">
        <v>114</v>
      </c>
      <c r="B3558" s="18" t="s">
        <v>115</v>
      </c>
      <c r="C3558" s="18" t="s">
        <v>106</v>
      </c>
      <c r="D3558" s="18" t="s">
        <v>338</v>
      </c>
      <c r="E3558" s="18" t="s">
        <v>339</v>
      </c>
      <c r="F3558" s="18" t="s">
        <v>136</v>
      </c>
      <c r="G3558" s="18" t="s">
        <v>137</v>
      </c>
      <c r="H3558" s="24">
        <v>1.1309908261918601E-3</v>
      </c>
      <c r="I3558"/>
    </row>
    <row r="3559" spans="1:9" x14ac:dyDescent="0.25">
      <c r="A3559" s="18" t="s">
        <v>114</v>
      </c>
      <c r="B3559" s="18" t="s">
        <v>115</v>
      </c>
      <c r="C3559" s="18" t="s">
        <v>106</v>
      </c>
      <c r="D3559" s="18" t="s">
        <v>338</v>
      </c>
      <c r="E3559" s="18" t="s">
        <v>339</v>
      </c>
      <c r="F3559" s="18" t="s">
        <v>138</v>
      </c>
      <c r="G3559" s="18" t="s">
        <v>139</v>
      </c>
      <c r="H3559" s="24">
        <v>2.3148552499044649E-5</v>
      </c>
      <c r="I3559"/>
    </row>
    <row r="3560" spans="1:9" x14ac:dyDescent="0.25">
      <c r="A3560" s="18" t="s">
        <v>114</v>
      </c>
      <c r="B3560" s="18" t="s">
        <v>115</v>
      </c>
      <c r="C3560" s="18" t="s">
        <v>106</v>
      </c>
      <c r="D3560" s="18" t="s">
        <v>338</v>
      </c>
      <c r="E3560" s="18" t="s">
        <v>339</v>
      </c>
      <c r="F3560" s="18" t="s">
        <v>140</v>
      </c>
      <c r="G3560" s="18" t="s">
        <v>141</v>
      </c>
      <c r="H3560" s="24">
        <v>6.9782734108149572E-2</v>
      </c>
      <c r="I3560"/>
    </row>
    <row r="3561" spans="1:9" x14ac:dyDescent="0.25">
      <c r="A3561" s="18" t="s">
        <v>114</v>
      </c>
      <c r="B3561" s="18" t="s">
        <v>115</v>
      </c>
      <c r="C3561" s="18" t="s">
        <v>106</v>
      </c>
      <c r="D3561" s="18" t="s">
        <v>338</v>
      </c>
      <c r="E3561" s="18" t="s">
        <v>339</v>
      </c>
      <c r="F3561" s="18" t="s">
        <v>242</v>
      </c>
      <c r="G3561" s="18" t="s">
        <v>243</v>
      </c>
      <c r="H3561" s="24">
        <v>2.1261020937001773E-4</v>
      </c>
      <c r="I3561"/>
    </row>
    <row r="3562" spans="1:9" x14ac:dyDescent="0.25">
      <c r="A3562" s="18" t="s">
        <v>114</v>
      </c>
      <c r="B3562" s="18" t="s">
        <v>115</v>
      </c>
      <c r="C3562" s="18" t="s">
        <v>106</v>
      </c>
      <c r="D3562" s="18" t="s">
        <v>338</v>
      </c>
      <c r="E3562" s="18" t="s">
        <v>339</v>
      </c>
      <c r="F3562" s="18" t="s">
        <v>244</v>
      </c>
      <c r="G3562" s="18" t="s">
        <v>245</v>
      </c>
      <c r="H3562" s="24">
        <v>2.6553230796326402E-6</v>
      </c>
      <c r="I3562"/>
    </row>
    <row r="3563" spans="1:9" x14ac:dyDescent="0.25">
      <c r="A3563" s="18" t="s">
        <v>114</v>
      </c>
      <c r="B3563" s="18" t="s">
        <v>115</v>
      </c>
      <c r="C3563" s="18" t="s">
        <v>106</v>
      </c>
      <c r="D3563" s="18" t="s">
        <v>338</v>
      </c>
      <c r="E3563" s="18" t="s">
        <v>339</v>
      </c>
      <c r="F3563" s="18" t="s">
        <v>142</v>
      </c>
      <c r="G3563" s="18" t="s">
        <v>143</v>
      </c>
      <c r="H3563" s="24">
        <v>2.048585979359635E-5</v>
      </c>
      <c r="I3563"/>
    </row>
    <row r="3564" spans="1:9" x14ac:dyDescent="0.25">
      <c r="A3564" s="18" t="s">
        <v>114</v>
      </c>
      <c r="B3564" s="18" t="s">
        <v>115</v>
      </c>
      <c r="C3564" s="18" t="s">
        <v>106</v>
      </c>
      <c r="D3564" s="18" t="s">
        <v>338</v>
      </c>
      <c r="E3564" s="18" t="s">
        <v>339</v>
      </c>
      <c r="F3564" s="18" t="s">
        <v>146</v>
      </c>
      <c r="G3564" s="18" t="s">
        <v>147</v>
      </c>
      <c r="H3564" s="24">
        <v>1.1880209365208795E-6</v>
      </c>
      <c r="I3564"/>
    </row>
    <row r="3565" spans="1:9" x14ac:dyDescent="0.25">
      <c r="A3565" s="18" t="s">
        <v>114</v>
      </c>
      <c r="B3565" s="18" t="s">
        <v>115</v>
      </c>
      <c r="C3565" s="18" t="s">
        <v>106</v>
      </c>
      <c r="D3565" s="18" t="s">
        <v>338</v>
      </c>
      <c r="E3565" s="18" t="s">
        <v>339</v>
      </c>
      <c r="F3565" s="18" t="s">
        <v>184</v>
      </c>
      <c r="G3565" s="18" t="s">
        <v>185</v>
      </c>
      <c r="H3565" s="24">
        <v>3.8016118996017256E-2</v>
      </c>
      <c r="I3565"/>
    </row>
    <row r="3566" spans="1:9" x14ac:dyDescent="0.25">
      <c r="A3566" s="18" t="s">
        <v>114</v>
      </c>
      <c r="B3566" s="18" t="s">
        <v>115</v>
      </c>
      <c r="C3566" s="18" t="s">
        <v>106</v>
      </c>
      <c r="D3566" s="18" t="s">
        <v>338</v>
      </c>
      <c r="E3566" s="18" t="s">
        <v>339</v>
      </c>
      <c r="F3566" s="18" t="s">
        <v>150</v>
      </c>
      <c r="G3566" s="18" t="s">
        <v>151</v>
      </c>
      <c r="H3566" s="24">
        <v>5.9727016187327911E-3</v>
      </c>
      <c r="I3566"/>
    </row>
    <row r="3567" spans="1:9" x14ac:dyDescent="0.25">
      <c r="A3567" s="18" t="s">
        <v>114</v>
      </c>
      <c r="B3567" s="18" t="s">
        <v>115</v>
      </c>
      <c r="C3567" s="18" t="s">
        <v>106</v>
      </c>
      <c r="D3567" s="18" t="s">
        <v>338</v>
      </c>
      <c r="E3567" s="18" t="s">
        <v>339</v>
      </c>
      <c r="F3567" s="18" t="s">
        <v>218</v>
      </c>
      <c r="G3567" s="18" t="s">
        <v>219</v>
      </c>
      <c r="H3567" s="24">
        <v>4.4119374052313499E-5</v>
      </c>
      <c r="I3567"/>
    </row>
    <row r="3568" spans="1:9" x14ac:dyDescent="0.25">
      <c r="A3568" s="18" t="s">
        <v>114</v>
      </c>
      <c r="B3568" s="18" t="s">
        <v>115</v>
      </c>
      <c r="C3568" s="18" t="s">
        <v>106</v>
      </c>
      <c r="D3568" s="18" t="s">
        <v>338</v>
      </c>
      <c r="E3568" s="18" t="s">
        <v>339</v>
      </c>
      <c r="F3568" s="18" t="s">
        <v>192</v>
      </c>
      <c r="G3568" s="18" t="s">
        <v>193</v>
      </c>
      <c r="H3568" s="24">
        <v>5.7390873989419972E-2</v>
      </c>
      <c r="I3568"/>
    </row>
    <row r="3569" spans="1:9" x14ac:dyDescent="0.25">
      <c r="A3569" s="18" t="s">
        <v>114</v>
      </c>
      <c r="B3569" s="18" t="s">
        <v>115</v>
      </c>
      <c r="C3569" s="18" t="s">
        <v>106</v>
      </c>
      <c r="D3569" s="18" t="s">
        <v>338</v>
      </c>
      <c r="E3569" s="18" t="s">
        <v>339</v>
      </c>
      <c r="F3569" s="18" t="s">
        <v>252</v>
      </c>
      <c r="G3569" s="18" t="s">
        <v>253</v>
      </c>
      <c r="H3569" s="24">
        <v>3.2313225195344909E-5</v>
      </c>
      <c r="I3569"/>
    </row>
    <row r="3570" spans="1:9" x14ac:dyDescent="0.25">
      <c r="A3570" s="18" t="s">
        <v>114</v>
      </c>
      <c r="B3570" s="18" t="s">
        <v>115</v>
      </c>
      <c r="C3570" s="18" t="s">
        <v>106</v>
      </c>
      <c r="D3570" s="18" t="s">
        <v>338</v>
      </c>
      <c r="E3570" s="18" t="s">
        <v>339</v>
      </c>
      <c r="F3570" s="18" t="s">
        <v>278</v>
      </c>
      <c r="G3570" s="18" t="s">
        <v>279</v>
      </c>
      <c r="H3570" s="24">
        <v>6.9242561886639591E-5</v>
      </c>
      <c r="I3570"/>
    </row>
    <row r="3571" spans="1:9" x14ac:dyDescent="0.25">
      <c r="A3571" s="18" t="s">
        <v>114</v>
      </c>
      <c r="B3571" s="18" t="s">
        <v>115</v>
      </c>
      <c r="C3571" s="18" t="s">
        <v>106</v>
      </c>
      <c r="D3571" s="18" t="s">
        <v>338</v>
      </c>
      <c r="E3571" s="18" t="s">
        <v>339</v>
      </c>
      <c r="F3571" s="18" t="s">
        <v>224</v>
      </c>
      <c r="G3571" s="18" t="s">
        <v>225</v>
      </c>
      <c r="H3571" s="24">
        <v>5.4131212030184388E-3</v>
      </c>
      <c r="I3571"/>
    </row>
    <row r="3572" spans="1:9" x14ac:dyDescent="0.25">
      <c r="A3572" s="18" t="s">
        <v>114</v>
      </c>
      <c r="B3572" s="18" t="s">
        <v>115</v>
      </c>
      <c r="C3572" s="18" t="s">
        <v>106</v>
      </c>
      <c r="D3572" s="18" t="s">
        <v>338</v>
      </c>
      <c r="E3572" s="18" t="s">
        <v>339</v>
      </c>
      <c r="F3572" s="18" t="s">
        <v>182</v>
      </c>
      <c r="G3572" s="18" t="s">
        <v>183</v>
      </c>
      <c r="H3572" s="24">
        <v>0.50220946479740769</v>
      </c>
      <c r="I3572"/>
    </row>
    <row r="3573" spans="1:9" x14ac:dyDescent="0.25">
      <c r="A3573" s="18" t="s">
        <v>114</v>
      </c>
      <c r="B3573" s="18" t="s">
        <v>115</v>
      </c>
      <c r="C3573" s="18" t="s">
        <v>106</v>
      </c>
      <c r="D3573" s="18" t="s">
        <v>338</v>
      </c>
      <c r="E3573" s="18" t="s">
        <v>339</v>
      </c>
      <c r="F3573" s="18" t="s">
        <v>152</v>
      </c>
      <c r="G3573" s="18" t="s">
        <v>153</v>
      </c>
      <c r="H3573" s="24">
        <v>1.1213423345804443E-3</v>
      </c>
      <c r="I3573"/>
    </row>
    <row r="3574" spans="1:9" x14ac:dyDescent="0.25">
      <c r="A3574" s="18" t="s">
        <v>114</v>
      </c>
      <c r="B3574" s="18" t="s">
        <v>115</v>
      </c>
      <c r="C3574" s="18" t="s">
        <v>106</v>
      </c>
      <c r="D3574" s="18" t="s">
        <v>338</v>
      </c>
      <c r="E3574" s="18" t="s">
        <v>339</v>
      </c>
      <c r="F3574" s="18" t="s">
        <v>156</v>
      </c>
      <c r="G3574" s="18" t="s">
        <v>157</v>
      </c>
      <c r="H3574" s="24">
        <v>1.6278282986527477E-5</v>
      </c>
      <c r="I3574"/>
    </row>
    <row r="3575" spans="1:9" x14ac:dyDescent="0.25">
      <c r="A3575" s="18" t="s">
        <v>114</v>
      </c>
      <c r="B3575" s="18" t="s">
        <v>115</v>
      </c>
      <c r="C3575" s="18" t="s">
        <v>106</v>
      </c>
      <c r="D3575" s="18" t="s">
        <v>338</v>
      </c>
      <c r="E3575" s="18" t="s">
        <v>339</v>
      </c>
      <c r="F3575" s="18" t="s">
        <v>340</v>
      </c>
      <c r="G3575" s="18" t="s">
        <v>341</v>
      </c>
      <c r="H3575" s="24">
        <v>4.8421933580307039E-4</v>
      </c>
      <c r="I3575"/>
    </row>
    <row r="3576" spans="1:9" x14ac:dyDescent="0.25">
      <c r="A3576" s="18" t="s">
        <v>114</v>
      </c>
      <c r="B3576" s="18" t="s">
        <v>115</v>
      </c>
      <c r="C3576" s="18" t="s">
        <v>106</v>
      </c>
      <c r="D3576" s="18" t="s">
        <v>338</v>
      </c>
      <c r="E3576" s="18" t="s">
        <v>339</v>
      </c>
      <c r="F3576" s="18" t="s">
        <v>158</v>
      </c>
      <c r="G3576" s="18" t="s">
        <v>159</v>
      </c>
      <c r="H3576" s="24">
        <v>1.4226213312528318E-5</v>
      </c>
      <c r="I3576"/>
    </row>
    <row r="3577" spans="1:9" x14ac:dyDescent="0.25">
      <c r="A3577" s="18" t="s">
        <v>114</v>
      </c>
      <c r="B3577" s="18" t="s">
        <v>115</v>
      </c>
      <c r="C3577" s="18" t="s">
        <v>106</v>
      </c>
      <c r="D3577" s="18" t="s">
        <v>338</v>
      </c>
      <c r="E3577" s="18" t="s">
        <v>339</v>
      </c>
      <c r="F3577" s="18" t="s">
        <v>160</v>
      </c>
      <c r="G3577" s="18" t="s">
        <v>161</v>
      </c>
      <c r="H3577" s="24">
        <v>9.5779607886486881E-5</v>
      </c>
      <c r="I3577"/>
    </row>
    <row r="3578" spans="1:9" x14ac:dyDescent="0.25">
      <c r="A3578" s="18" t="s">
        <v>114</v>
      </c>
      <c r="B3578" s="18" t="s">
        <v>115</v>
      </c>
      <c r="C3578" s="18" t="s">
        <v>106</v>
      </c>
      <c r="D3578" s="18" t="s">
        <v>338</v>
      </c>
      <c r="E3578" s="18" t="s">
        <v>339</v>
      </c>
      <c r="F3578" s="18" t="s">
        <v>274</v>
      </c>
      <c r="G3578" s="18" t="s">
        <v>275</v>
      </c>
      <c r="H3578" s="24">
        <v>8.216669558342867E-4</v>
      </c>
      <c r="I3578"/>
    </row>
    <row r="3579" spans="1:9" x14ac:dyDescent="0.25">
      <c r="A3579" s="18" t="s">
        <v>114</v>
      </c>
      <c r="B3579" s="18" t="s">
        <v>115</v>
      </c>
      <c r="C3579" s="18" t="s">
        <v>106</v>
      </c>
      <c r="D3579" s="18" t="s">
        <v>338</v>
      </c>
      <c r="E3579" s="18" t="s">
        <v>339</v>
      </c>
      <c r="F3579" s="18" t="s">
        <v>164</v>
      </c>
      <c r="G3579" s="18" t="s">
        <v>165</v>
      </c>
      <c r="H3579" s="24">
        <v>3.355893881551491E-4</v>
      </c>
      <c r="I3579"/>
    </row>
    <row r="3580" spans="1:9" x14ac:dyDescent="0.25">
      <c r="A3580" s="18" t="s">
        <v>114</v>
      </c>
      <c r="B3580" s="18" t="s">
        <v>115</v>
      </c>
      <c r="C3580" s="18" t="s">
        <v>106</v>
      </c>
      <c r="D3580" s="18" t="s">
        <v>338</v>
      </c>
      <c r="E3580" s="18" t="s">
        <v>339</v>
      </c>
      <c r="F3580" s="18" t="s">
        <v>188</v>
      </c>
      <c r="G3580" s="18" t="s">
        <v>189</v>
      </c>
      <c r="H3580" s="24">
        <v>1.6756892723044366E-2</v>
      </c>
      <c r="I3580"/>
    </row>
    <row r="3581" spans="1:9" x14ac:dyDescent="0.25">
      <c r="A3581" s="18" t="s">
        <v>114</v>
      </c>
      <c r="B3581" s="18" t="s">
        <v>115</v>
      </c>
      <c r="C3581" s="18" t="s">
        <v>106</v>
      </c>
      <c r="D3581" s="18" t="s">
        <v>338</v>
      </c>
      <c r="E3581" s="18" t="s">
        <v>339</v>
      </c>
      <c r="F3581" s="18" t="s">
        <v>168</v>
      </c>
      <c r="G3581" s="18" t="s">
        <v>169</v>
      </c>
      <c r="H3581" s="24">
        <v>1.0521668721764619E-3</v>
      </c>
      <c r="I3581"/>
    </row>
    <row r="3582" spans="1:9" x14ac:dyDescent="0.25">
      <c r="A3582" s="18" t="s">
        <v>114</v>
      </c>
      <c r="B3582" s="18" t="s">
        <v>115</v>
      </c>
      <c r="C3582" s="18" t="s">
        <v>106</v>
      </c>
      <c r="D3582" s="18" t="s">
        <v>338</v>
      </c>
      <c r="E3582" s="18" t="s">
        <v>339</v>
      </c>
      <c r="F3582" s="18" t="s">
        <v>228</v>
      </c>
      <c r="G3582" s="18" t="s">
        <v>229</v>
      </c>
      <c r="H3582" s="24">
        <v>1.4536069352233327E-3</v>
      </c>
      <c r="I3582"/>
    </row>
    <row r="3583" spans="1:9" x14ac:dyDescent="0.25">
      <c r="A3583" s="18" t="s">
        <v>114</v>
      </c>
      <c r="B3583" s="18" t="s">
        <v>115</v>
      </c>
      <c r="C3583" s="18" t="s">
        <v>106</v>
      </c>
      <c r="D3583" s="18" t="s">
        <v>338</v>
      </c>
      <c r="E3583" s="18" t="s">
        <v>339</v>
      </c>
      <c r="F3583" s="18" t="s">
        <v>172</v>
      </c>
      <c r="G3583" s="18" t="s">
        <v>173</v>
      </c>
      <c r="H3583" s="24">
        <v>4.2059654553138733E-5</v>
      </c>
      <c r="I3583"/>
    </row>
    <row r="3584" spans="1:9" x14ac:dyDescent="0.25">
      <c r="A3584" s="18" t="s">
        <v>114</v>
      </c>
      <c r="B3584" s="18" t="s">
        <v>115</v>
      </c>
      <c r="C3584" s="18" t="s">
        <v>106</v>
      </c>
      <c r="D3584" s="18" t="s">
        <v>338</v>
      </c>
      <c r="E3584" s="18" t="s">
        <v>339</v>
      </c>
      <c r="F3584" s="18" t="s">
        <v>174</v>
      </c>
      <c r="G3584" s="18" t="s">
        <v>175</v>
      </c>
      <c r="H3584" s="24">
        <v>9.4931325242301745E-3</v>
      </c>
      <c r="I3584"/>
    </row>
    <row r="3585" spans="1:9" x14ac:dyDescent="0.25">
      <c r="A3585" s="18" t="s">
        <v>114</v>
      </c>
      <c r="B3585" s="18" t="s">
        <v>115</v>
      </c>
      <c r="C3585" s="18" t="s">
        <v>106</v>
      </c>
      <c r="D3585" s="18" t="s">
        <v>338</v>
      </c>
      <c r="E3585" s="18" t="s">
        <v>339</v>
      </c>
      <c r="F3585" s="18" t="s">
        <v>190</v>
      </c>
      <c r="G3585" s="18" t="s">
        <v>191</v>
      </c>
      <c r="H3585" s="24">
        <v>3.7875996524494107E-5</v>
      </c>
      <c r="I3585"/>
    </row>
    <row r="3586" spans="1:9" x14ac:dyDescent="0.25">
      <c r="A3586" s="18" t="s">
        <v>114</v>
      </c>
      <c r="B3586" s="18" t="s">
        <v>115</v>
      </c>
      <c r="C3586" s="18" t="s">
        <v>106</v>
      </c>
      <c r="D3586" s="18" t="s">
        <v>338</v>
      </c>
      <c r="E3586" s="18" t="s">
        <v>339</v>
      </c>
      <c r="F3586" s="18" t="s">
        <v>124</v>
      </c>
      <c r="G3586" s="18" t="s">
        <v>125</v>
      </c>
      <c r="H3586" s="24">
        <v>4.4177008443629425E-3</v>
      </c>
      <c r="I3586"/>
    </row>
    <row r="3587" spans="1:9" x14ac:dyDescent="0.25">
      <c r="A3587" s="18" t="s">
        <v>114</v>
      </c>
      <c r="B3587" s="18" t="s">
        <v>115</v>
      </c>
      <c r="C3587" s="18" t="s">
        <v>106</v>
      </c>
      <c r="D3587" s="18" t="s">
        <v>338</v>
      </c>
      <c r="E3587" s="18" t="s">
        <v>339</v>
      </c>
      <c r="F3587" s="18" t="s">
        <v>176</v>
      </c>
      <c r="G3587" s="18" t="s">
        <v>177</v>
      </c>
      <c r="H3587" s="24">
        <v>2.0328673047641048E-4</v>
      </c>
      <c r="I3587"/>
    </row>
    <row r="3588" spans="1:9" x14ac:dyDescent="0.25">
      <c r="A3588" s="18" t="s">
        <v>114</v>
      </c>
      <c r="B3588" s="18" t="s">
        <v>115</v>
      </c>
      <c r="C3588" s="18" t="s">
        <v>106</v>
      </c>
      <c r="D3588" s="18" t="s">
        <v>338</v>
      </c>
      <c r="E3588" s="18" t="s">
        <v>339</v>
      </c>
      <c r="F3588" s="18" t="s">
        <v>196</v>
      </c>
      <c r="G3588" s="18" t="s">
        <v>197</v>
      </c>
      <c r="H3588" s="24">
        <v>2.8557402930444475E-7</v>
      </c>
      <c r="I3588"/>
    </row>
    <row r="3589" spans="1:9" x14ac:dyDescent="0.25">
      <c r="A3589" s="18" t="s">
        <v>114</v>
      </c>
      <c r="B3589" s="18" t="s">
        <v>115</v>
      </c>
      <c r="C3589" s="18" t="s">
        <v>106</v>
      </c>
      <c r="D3589" s="18" t="s">
        <v>370</v>
      </c>
      <c r="E3589" s="18" t="s">
        <v>371</v>
      </c>
      <c r="F3589" s="18" t="s">
        <v>178</v>
      </c>
      <c r="G3589" s="18" t="s">
        <v>179</v>
      </c>
      <c r="H3589" s="24">
        <v>6.305012472221773E-5</v>
      </c>
      <c r="I3589"/>
    </row>
    <row r="3590" spans="1:9" x14ac:dyDescent="0.25">
      <c r="A3590" s="18" t="s">
        <v>114</v>
      </c>
      <c r="B3590" s="18" t="s">
        <v>115</v>
      </c>
      <c r="C3590" s="18" t="s">
        <v>106</v>
      </c>
      <c r="D3590" s="18" t="s">
        <v>370</v>
      </c>
      <c r="E3590" s="18" t="s">
        <v>371</v>
      </c>
      <c r="F3590" s="18" t="s">
        <v>212</v>
      </c>
      <c r="G3590" s="18" t="s">
        <v>213</v>
      </c>
      <c r="H3590" s="24">
        <v>4.1530796437877249E-7</v>
      </c>
      <c r="I3590"/>
    </row>
    <row r="3591" spans="1:9" x14ac:dyDescent="0.25">
      <c r="A3591" s="18" t="s">
        <v>114</v>
      </c>
      <c r="B3591" s="18" t="s">
        <v>115</v>
      </c>
      <c r="C3591" s="18" t="s">
        <v>106</v>
      </c>
      <c r="D3591" s="18" t="s">
        <v>370</v>
      </c>
      <c r="E3591" s="18" t="s">
        <v>371</v>
      </c>
      <c r="F3591" s="18" t="s">
        <v>128</v>
      </c>
      <c r="G3591" s="18" t="s">
        <v>129</v>
      </c>
      <c r="H3591" s="24">
        <v>7.5018267214012866E-4</v>
      </c>
      <c r="I3591"/>
    </row>
    <row r="3592" spans="1:9" x14ac:dyDescent="0.25">
      <c r="A3592" s="18" t="s">
        <v>114</v>
      </c>
      <c r="B3592" s="18" t="s">
        <v>115</v>
      </c>
      <c r="C3592" s="18" t="s">
        <v>106</v>
      </c>
      <c r="D3592" s="18" t="s">
        <v>370</v>
      </c>
      <c r="E3592" s="18" t="s">
        <v>371</v>
      </c>
      <c r="F3592" s="18" t="s">
        <v>198</v>
      </c>
      <c r="G3592" s="18" t="s">
        <v>199</v>
      </c>
      <c r="H3592" s="24">
        <v>5.9205619386807823E-2</v>
      </c>
      <c r="I3592"/>
    </row>
    <row r="3593" spans="1:9" x14ac:dyDescent="0.25">
      <c r="A3593" s="18" t="s">
        <v>114</v>
      </c>
      <c r="B3593" s="18" t="s">
        <v>115</v>
      </c>
      <c r="C3593" s="18" t="s">
        <v>106</v>
      </c>
      <c r="D3593" s="18" t="s">
        <v>370</v>
      </c>
      <c r="E3593" s="18" t="s">
        <v>371</v>
      </c>
      <c r="F3593" s="18" t="s">
        <v>130</v>
      </c>
      <c r="G3593" s="18" t="s">
        <v>131</v>
      </c>
      <c r="H3593" s="24">
        <v>2.4694393535259458E-5</v>
      </c>
      <c r="I3593"/>
    </row>
    <row r="3594" spans="1:9" x14ac:dyDescent="0.25">
      <c r="A3594" s="18" t="s">
        <v>114</v>
      </c>
      <c r="B3594" s="18" t="s">
        <v>115</v>
      </c>
      <c r="C3594" s="18" t="s">
        <v>106</v>
      </c>
      <c r="D3594" s="18" t="s">
        <v>370</v>
      </c>
      <c r="E3594" s="18" t="s">
        <v>371</v>
      </c>
      <c r="F3594" s="18" t="s">
        <v>180</v>
      </c>
      <c r="G3594" s="18" t="s">
        <v>181</v>
      </c>
      <c r="H3594" s="24">
        <v>5.4266211274184815E-4</v>
      </c>
      <c r="I3594"/>
    </row>
    <row r="3595" spans="1:9" x14ac:dyDescent="0.25">
      <c r="A3595" s="18" t="s">
        <v>114</v>
      </c>
      <c r="B3595" s="18" t="s">
        <v>115</v>
      </c>
      <c r="C3595" s="18" t="s">
        <v>106</v>
      </c>
      <c r="D3595" s="18" t="s">
        <v>370</v>
      </c>
      <c r="E3595" s="18" t="s">
        <v>371</v>
      </c>
      <c r="F3595" s="18" t="s">
        <v>238</v>
      </c>
      <c r="G3595" s="18" t="s">
        <v>239</v>
      </c>
      <c r="H3595" s="24">
        <v>5.8343643164881613E-7</v>
      </c>
      <c r="I3595"/>
    </row>
    <row r="3596" spans="1:9" x14ac:dyDescent="0.25">
      <c r="A3596" s="18" t="s">
        <v>114</v>
      </c>
      <c r="B3596" s="18" t="s">
        <v>115</v>
      </c>
      <c r="C3596" s="18" t="s">
        <v>106</v>
      </c>
      <c r="D3596" s="18" t="s">
        <v>370</v>
      </c>
      <c r="E3596" s="18" t="s">
        <v>371</v>
      </c>
      <c r="F3596" s="18" t="s">
        <v>138</v>
      </c>
      <c r="G3596" s="18" t="s">
        <v>139</v>
      </c>
      <c r="H3596" s="24">
        <v>7.2866150983783376E-6</v>
      </c>
      <c r="I3596"/>
    </row>
    <row r="3597" spans="1:9" x14ac:dyDescent="0.25">
      <c r="A3597" s="18" t="s">
        <v>114</v>
      </c>
      <c r="B3597" s="18" t="s">
        <v>115</v>
      </c>
      <c r="C3597" s="18" t="s">
        <v>106</v>
      </c>
      <c r="D3597" s="18" t="s">
        <v>370</v>
      </c>
      <c r="E3597" s="18" t="s">
        <v>371</v>
      </c>
      <c r="F3597" s="18" t="s">
        <v>142</v>
      </c>
      <c r="G3597" s="18" t="s">
        <v>143</v>
      </c>
      <c r="H3597" s="24">
        <v>1.5423357913851854E-5</v>
      </c>
      <c r="I3597"/>
    </row>
    <row r="3598" spans="1:9" x14ac:dyDescent="0.25">
      <c r="A3598" s="18" t="s">
        <v>114</v>
      </c>
      <c r="B3598" s="18" t="s">
        <v>115</v>
      </c>
      <c r="C3598" s="18" t="s">
        <v>106</v>
      </c>
      <c r="D3598" s="18" t="s">
        <v>370</v>
      </c>
      <c r="E3598" s="18" t="s">
        <v>371</v>
      </c>
      <c r="F3598" s="18" t="s">
        <v>144</v>
      </c>
      <c r="G3598" s="18" t="s">
        <v>145</v>
      </c>
      <c r="H3598" s="24">
        <v>8.1907417032578528E-5</v>
      </c>
      <c r="I3598"/>
    </row>
    <row r="3599" spans="1:9" x14ac:dyDescent="0.25">
      <c r="A3599" s="18" t="s">
        <v>114</v>
      </c>
      <c r="B3599" s="18" t="s">
        <v>115</v>
      </c>
      <c r="C3599" s="18" t="s">
        <v>106</v>
      </c>
      <c r="D3599" s="18" t="s">
        <v>370</v>
      </c>
      <c r="E3599" s="18" t="s">
        <v>371</v>
      </c>
      <c r="F3599" s="18" t="s">
        <v>148</v>
      </c>
      <c r="G3599" s="18" t="s">
        <v>149</v>
      </c>
      <c r="H3599" s="24">
        <v>1.9483702624236533E-5</v>
      </c>
      <c r="I3599"/>
    </row>
    <row r="3600" spans="1:9" x14ac:dyDescent="0.25">
      <c r="A3600" s="18" t="s">
        <v>114</v>
      </c>
      <c r="B3600" s="18" t="s">
        <v>115</v>
      </c>
      <c r="C3600" s="18" t="s">
        <v>106</v>
      </c>
      <c r="D3600" s="18" t="s">
        <v>370</v>
      </c>
      <c r="E3600" s="18" t="s">
        <v>371</v>
      </c>
      <c r="F3600" s="18" t="s">
        <v>184</v>
      </c>
      <c r="G3600" s="18" t="s">
        <v>185</v>
      </c>
      <c r="H3600" s="24">
        <v>2.0723420768922796E-2</v>
      </c>
      <c r="I3600"/>
    </row>
    <row r="3601" spans="1:9" x14ac:dyDescent="0.25">
      <c r="A3601" s="18" t="s">
        <v>114</v>
      </c>
      <c r="B3601" s="18" t="s">
        <v>115</v>
      </c>
      <c r="C3601" s="18" t="s">
        <v>106</v>
      </c>
      <c r="D3601" s="18" t="s">
        <v>370</v>
      </c>
      <c r="E3601" s="18" t="s">
        <v>371</v>
      </c>
      <c r="F3601" s="18" t="s">
        <v>150</v>
      </c>
      <c r="G3601" s="18" t="s">
        <v>151</v>
      </c>
      <c r="H3601" s="24">
        <v>6.938028765078606E-5</v>
      </c>
      <c r="I3601"/>
    </row>
    <row r="3602" spans="1:9" x14ac:dyDescent="0.25">
      <c r="A3602" s="18" t="s">
        <v>114</v>
      </c>
      <c r="B3602" s="18" t="s">
        <v>115</v>
      </c>
      <c r="C3602" s="18" t="s">
        <v>106</v>
      </c>
      <c r="D3602" s="18" t="s">
        <v>370</v>
      </c>
      <c r="E3602" s="18" t="s">
        <v>371</v>
      </c>
      <c r="F3602" s="18" t="s">
        <v>218</v>
      </c>
      <c r="G3602" s="18" t="s">
        <v>219</v>
      </c>
      <c r="H3602" s="24">
        <v>7.7987328402527649E-5</v>
      </c>
      <c r="I3602"/>
    </row>
    <row r="3603" spans="1:9" x14ac:dyDescent="0.25">
      <c r="A3603" s="18" t="s">
        <v>114</v>
      </c>
      <c r="B3603" s="18" t="s">
        <v>115</v>
      </c>
      <c r="C3603" s="18" t="s">
        <v>106</v>
      </c>
      <c r="D3603" s="18" t="s">
        <v>370</v>
      </c>
      <c r="E3603" s="18" t="s">
        <v>371</v>
      </c>
      <c r="F3603" s="18" t="s">
        <v>192</v>
      </c>
      <c r="G3603" s="18" t="s">
        <v>193</v>
      </c>
      <c r="H3603" s="24">
        <v>4.2654386115281029E-4</v>
      </c>
      <c r="I3603"/>
    </row>
    <row r="3604" spans="1:9" x14ac:dyDescent="0.25">
      <c r="A3604" s="18" t="s">
        <v>114</v>
      </c>
      <c r="B3604" s="18" t="s">
        <v>115</v>
      </c>
      <c r="C3604" s="18" t="s">
        <v>106</v>
      </c>
      <c r="D3604" s="18" t="s">
        <v>370</v>
      </c>
      <c r="E3604" s="18" t="s">
        <v>371</v>
      </c>
      <c r="F3604" s="18" t="s">
        <v>222</v>
      </c>
      <c r="G3604" s="18" t="s">
        <v>223</v>
      </c>
      <c r="H3604" s="24">
        <v>2.666641547745774E-6</v>
      </c>
      <c r="I3604"/>
    </row>
    <row r="3605" spans="1:9" x14ac:dyDescent="0.25">
      <c r="A3605" s="18" t="s">
        <v>114</v>
      </c>
      <c r="B3605" s="18" t="s">
        <v>115</v>
      </c>
      <c r="C3605" s="18" t="s">
        <v>106</v>
      </c>
      <c r="D3605" s="18" t="s">
        <v>370</v>
      </c>
      <c r="E3605" s="18" t="s">
        <v>371</v>
      </c>
      <c r="F3605" s="18" t="s">
        <v>224</v>
      </c>
      <c r="G3605" s="18" t="s">
        <v>225</v>
      </c>
      <c r="H3605" s="24">
        <v>4.5150045166527687E-4</v>
      </c>
      <c r="I3605"/>
    </row>
    <row r="3606" spans="1:9" x14ac:dyDescent="0.25">
      <c r="A3606" s="18" t="s">
        <v>114</v>
      </c>
      <c r="B3606" s="18" t="s">
        <v>115</v>
      </c>
      <c r="C3606" s="18" t="s">
        <v>106</v>
      </c>
      <c r="D3606" s="18" t="s">
        <v>370</v>
      </c>
      <c r="E3606" s="18" t="s">
        <v>371</v>
      </c>
      <c r="F3606" s="18" t="s">
        <v>182</v>
      </c>
      <c r="G3606" s="18" t="s">
        <v>183</v>
      </c>
      <c r="H3606" s="24">
        <v>0.40962979189486382</v>
      </c>
      <c r="I3606"/>
    </row>
    <row r="3607" spans="1:9" x14ac:dyDescent="0.25">
      <c r="A3607" s="18" t="s">
        <v>114</v>
      </c>
      <c r="B3607" s="18" t="s">
        <v>115</v>
      </c>
      <c r="C3607" s="18" t="s">
        <v>106</v>
      </c>
      <c r="D3607" s="18" t="s">
        <v>370</v>
      </c>
      <c r="E3607" s="18" t="s">
        <v>371</v>
      </c>
      <c r="F3607" s="18" t="s">
        <v>152</v>
      </c>
      <c r="G3607" s="18" t="s">
        <v>153</v>
      </c>
      <c r="H3607" s="24">
        <v>4.2999794711633762E-7</v>
      </c>
      <c r="I3607"/>
    </row>
    <row r="3608" spans="1:9" x14ac:dyDescent="0.25">
      <c r="A3608" s="18" t="s">
        <v>114</v>
      </c>
      <c r="B3608" s="18" t="s">
        <v>115</v>
      </c>
      <c r="C3608" s="18" t="s">
        <v>106</v>
      </c>
      <c r="D3608" s="18" t="s">
        <v>370</v>
      </c>
      <c r="E3608" s="18" t="s">
        <v>371</v>
      </c>
      <c r="F3608" s="18" t="s">
        <v>156</v>
      </c>
      <c r="G3608" s="18" t="s">
        <v>157</v>
      </c>
      <c r="H3608" s="24">
        <v>3.5910660164740994E-6</v>
      </c>
      <c r="I3608"/>
    </row>
    <row r="3609" spans="1:9" x14ac:dyDescent="0.25">
      <c r="A3609" s="18" t="s">
        <v>114</v>
      </c>
      <c r="B3609" s="18" t="s">
        <v>115</v>
      </c>
      <c r="C3609" s="18" t="s">
        <v>106</v>
      </c>
      <c r="D3609" s="18" t="s">
        <v>370</v>
      </c>
      <c r="E3609" s="18" t="s">
        <v>371</v>
      </c>
      <c r="F3609" s="18" t="s">
        <v>158</v>
      </c>
      <c r="G3609" s="18" t="s">
        <v>159</v>
      </c>
      <c r="H3609" s="24">
        <v>3.4335624445131442E-6</v>
      </c>
      <c r="I3609"/>
    </row>
    <row r="3610" spans="1:9" x14ac:dyDescent="0.25">
      <c r="A3610" s="18" t="s">
        <v>114</v>
      </c>
      <c r="B3610" s="18" t="s">
        <v>115</v>
      </c>
      <c r="C3610" s="18" t="s">
        <v>106</v>
      </c>
      <c r="D3610" s="18" t="s">
        <v>370</v>
      </c>
      <c r="E3610" s="18" t="s">
        <v>371</v>
      </c>
      <c r="F3610" s="18" t="s">
        <v>274</v>
      </c>
      <c r="G3610" s="18" t="s">
        <v>275</v>
      </c>
      <c r="H3610" s="24">
        <v>5.8551961534774134E-5</v>
      </c>
      <c r="I3610"/>
    </row>
    <row r="3611" spans="1:9" x14ac:dyDescent="0.25">
      <c r="A3611" s="18" t="s">
        <v>114</v>
      </c>
      <c r="B3611" s="18" t="s">
        <v>115</v>
      </c>
      <c r="C3611" s="18" t="s">
        <v>106</v>
      </c>
      <c r="D3611" s="18" t="s">
        <v>370</v>
      </c>
      <c r="E3611" s="18" t="s">
        <v>371</v>
      </c>
      <c r="F3611" s="18" t="s">
        <v>164</v>
      </c>
      <c r="G3611" s="18" t="s">
        <v>165</v>
      </c>
      <c r="H3611" s="24">
        <v>3.8821750161532773E-7</v>
      </c>
      <c r="I3611"/>
    </row>
    <row r="3612" spans="1:9" x14ac:dyDescent="0.25">
      <c r="A3612" s="18" t="s">
        <v>114</v>
      </c>
      <c r="B3612" s="18" t="s">
        <v>115</v>
      </c>
      <c r="C3612" s="18" t="s">
        <v>106</v>
      </c>
      <c r="D3612" s="18" t="s">
        <v>370</v>
      </c>
      <c r="E3612" s="18" t="s">
        <v>371</v>
      </c>
      <c r="F3612" s="18" t="s">
        <v>304</v>
      </c>
      <c r="G3612" s="18" t="s">
        <v>305</v>
      </c>
      <c r="H3612" s="24">
        <v>4.1986554527993579E-5</v>
      </c>
      <c r="I3612"/>
    </row>
    <row r="3613" spans="1:9" x14ac:dyDescent="0.25">
      <c r="A3613" s="18" t="s">
        <v>114</v>
      </c>
      <c r="B3613" s="18" t="s">
        <v>115</v>
      </c>
      <c r="C3613" s="18" t="s">
        <v>106</v>
      </c>
      <c r="D3613" s="18" t="s">
        <v>370</v>
      </c>
      <c r="E3613" s="18" t="s">
        <v>371</v>
      </c>
      <c r="F3613" s="18" t="s">
        <v>188</v>
      </c>
      <c r="G3613" s="18" t="s">
        <v>189</v>
      </c>
      <c r="H3613" s="24">
        <v>5.6835910996758349E-4</v>
      </c>
      <c r="I3613"/>
    </row>
    <row r="3614" spans="1:9" x14ac:dyDescent="0.25">
      <c r="A3614" s="18" t="s">
        <v>114</v>
      </c>
      <c r="B3614" s="18" t="s">
        <v>115</v>
      </c>
      <c r="C3614" s="18" t="s">
        <v>106</v>
      </c>
      <c r="D3614" s="18" t="s">
        <v>370</v>
      </c>
      <c r="E3614" s="18" t="s">
        <v>371</v>
      </c>
      <c r="F3614" s="18" t="s">
        <v>172</v>
      </c>
      <c r="G3614" s="18" t="s">
        <v>173</v>
      </c>
      <c r="H3614" s="24">
        <v>2.2622777862495381E-5</v>
      </c>
      <c r="I3614"/>
    </row>
    <row r="3615" spans="1:9" x14ac:dyDescent="0.25">
      <c r="A3615" s="18" t="s">
        <v>114</v>
      </c>
      <c r="B3615" s="18" t="s">
        <v>115</v>
      </c>
      <c r="C3615" s="18" t="s">
        <v>106</v>
      </c>
      <c r="D3615" s="18" t="s">
        <v>370</v>
      </c>
      <c r="E3615" s="18" t="s">
        <v>371</v>
      </c>
      <c r="F3615" s="18" t="s">
        <v>174</v>
      </c>
      <c r="G3615" s="18" t="s">
        <v>175</v>
      </c>
      <c r="H3615" s="24">
        <v>2.46881211029318E-4</v>
      </c>
      <c r="I3615"/>
    </row>
    <row r="3616" spans="1:9" x14ac:dyDescent="0.25">
      <c r="A3616" s="18" t="s">
        <v>114</v>
      </c>
      <c r="B3616" s="18" t="s">
        <v>115</v>
      </c>
      <c r="C3616" s="18" t="s">
        <v>106</v>
      </c>
      <c r="D3616" s="18" t="s">
        <v>370</v>
      </c>
      <c r="E3616" s="18" t="s">
        <v>371</v>
      </c>
      <c r="F3616" s="18" t="s">
        <v>190</v>
      </c>
      <c r="G3616" s="18" t="s">
        <v>191</v>
      </c>
      <c r="H3616" s="24">
        <v>7.7047091118418074E-6</v>
      </c>
      <c r="I3616"/>
    </row>
    <row r="3617" spans="1:9" x14ac:dyDescent="0.25">
      <c r="A3617" s="18" t="s">
        <v>114</v>
      </c>
      <c r="B3617" s="18" t="s">
        <v>115</v>
      </c>
      <c r="C3617" s="18" t="s">
        <v>106</v>
      </c>
      <c r="D3617" s="18" t="s">
        <v>370</v>
      </c>
      <c r="E3617" s="18" t="s">
        <v>371</v>
      </c>
      <c r="F3617" s="18" t="s">
        <v>124</v>
      </c>
      <c r="G3617" s="18" t="s">
        <v>125</v>
      </c>
      <c r="H3617" s="24">
        <v>2.9980836080435171E-4</v>
      </c>
      <c r="I3617"/>
    </row>
    <row r="3618" spans="1:9" x14ac:dyDescent="0.25">
      <c r="A3618" s="18" t="s">
        <v>114</v>
      </c>
      <c r="B3618" s="18" t="s">
        <v>115</v>
      </c>
      <c r="C3618" s="18" t="s">
        <v>106</v>
      </c>
      <c r="D3618" s="18" t="s">
        <v>370</v>
      </c>
      <c r="E3618" s="18" t="s">
        <v>371</v>
      </c>
      <c r="F3618" s="18" t="s">
        <v>176</v>
      </c>
      <c r="G3618" s="18" t="s">
        <v>177</v>
      </c>
      <c r="H3618" s="24">
        <v>2.0240759680347054E-5</v>
      </c>
      <c r="I3618"/>
    </row>
    <row r="3619" spans="1:9" x14ac:dyDescent="0.25">
      <c r="A3619" s="18" t="s">
        <v>114</v>
      </c>
      <c r="B3619" s="18" t="s">
        <v>115</v>
      </c>
      <c r="C3619" s="18" t="s">
        <v>106</v>
      </c>
      <c r="D3619" s="18" t="s">
        <v>298</v>
      </c>
      <c r="E3619" s="18" t="s">
        <v>299</v>
      </c>
      <c r="F3619" s="18" t="s">
        <v>286</v>
      </c>
      <c r="G3619" s="18" t="s">
        <v>287</v>
      </c>
      <c r="H3619" s="24">
        <v>1.7779059635982344E-3</v>
      </c>
      <c r="I3619"/>
    </row>
    <row r="3620" spans="1:9" x14ac:dyDescent="0.25">
      <c r="A3620" s="18" t="s">
        <v>114</v>
      </c>
      <c r="B3620" s="18" t="s">
        <v>115</v>
      </c>
      <c r="C3620" s="18" t="s">
        <v>106</v>
      </c>
      <c r="D3620" s="18" t="s">
        <v>298</v>
      </c>
      <c r="E3620" s="18" t="s">
        <v>299</v>
      </c>
      <c r="F3620" s="18" t="s">
        <v>128</v>
      </c>
      <c r="G3620" s="18" t="s">
        <v>129</v>
      </c>
      <c r="H3620" s="24">
        <v>9.1139466275024939E-3</v>
      </c>
      <c r="I3620"/>
    </row>
    <row r="3621" spans="1:9" x14ac:dyDescent="0.25">
      <c r="A3621" s="18" t="s">
        <v>114</v>
      </c>
      <c r="B3621" s="18" t="s">
        <v>115</v>
      </c>
      <c r="C3621" s="18" t="s">
        <v>106</v>
      </c>
      <c r="D3621" s="18" t="s">
        <v>298</v>
      </c>
      <c r="E3621" s="18" t="s">
        <v>299</v>
      </c>
      <c r="F3621" s="18" t="s">
        <v>198</v>
      </c>
      <c r="G3621" s="18" t="s">
        <v>199</v>
      </c>
      <c r="H3621" s="24">
        <v>0.89325555420606817</v>
      </c>
      <c r="I3621"/>
    </row>
    <row r="3622" spans="1:9" x14ac:dyDescent="0.25">
      <c r="A3622" s="18" t="s">
        <v>114</v>
      </c>
      <c r="B3622" s="18" t="s">
        <v>115</v>
      </c>
      <c r="C3622" s="18" t="s">
        <v>106</v>
      </c>
      <c r="D3622" s="18" t="s">
        <v>298</v>
      </c>
      <c r="E3622" s="18" t="s">
        <v>299</v>
      </c>
      <c r="F3622" s="18" t="s">
        <v>202</v>
      </c>
      <c r="G3622" s="18" t="s">
        <v>203</v>
      </c>
      <c r="H3622" s="24">
        <v>1.1704835595020998E-4</v>
      </c>
      <c r="I3622"/>
    </row>
    <row r="3623" spans="1:9" x14ac:dyDescent="0.25">
      <c r="A3623" s="18" t="s">
        <v>114</v>
      </c>
      <c r="B3623" s="18" t="s">
        <v>115</v>
      </c>
      <c r="C3623" s="18" t="s">
        <v>106</v>
      </c>
      <c r="D3623" s="18" t="s">
        <v>298</v>
      </c>
      <c r="E3623" s="18" t="s">
        <v>299</v>
      </c>
      <c r="F3623" s="18" t="s">
        <v>130</v>
      </c>
      <c r="G3623" s="18" t="s">
        <v>131</v>
      </c>
      <c r="H3623" s="24">
        <v>5.6009287368971181E-5</v>
      </c>
      <c r="I3623"/>
    </row>
    <row r="3624" spans="1:9" x14ac:dyDescent="0.25">
      <c r="A3624" s="18" t="s">
        <v>114</v>
      </c>
      <c r="B3624" s="18" t="s">
        <v>115</v>
      </c>
      <c r="C3624" s="18" t="s">
        <v>106</v>
      </c>
      <c r="D3624" s="18" t="s">
        <v>298</v>
      </c>
      <c r="E3624" s="18" t="s">
        <v>299</v>
      </c>
      <c r="F3624" s="18" t="s">
        <v>180</v>
      </c>
      <c r="G3624" s="18" t="s">
        <v>181</v>
      </c>
      <c r="H3624" s="24">
        <v>3.8453475321582198E-4</v>
      </c>
      <c r="I3624"/>
    </row>
    <row r="3625" spans="1:9" x14ac:dyDescent="0.25">
      <c r="A3625" s="18" t="s">
        <v>114</v>
      </c>
      <c r="B3625" s="18" t="s">
        <v>115</v>
      </c>
      <c r="C3625" s="18" t="s">
        <v>106</v>
      </c>
      <c r="D3625" s="18" t="s">
        <v>298</v>
      </c>
      <c r="E3625" s="18" t="s">
        <v>299</v>
      </c>
      <c r="F3625" s="18" t="s">
        <v>138</v>
      </c>
      <c r="G3625" s="18" t="s">
        <v>139</v>
      </c>
      <c r="H3625" s="24">
        <v>1.4417806700754053E-5</v>
      </c>
      <c r="I3625"/>
    </row>
    <row r="3626" spans="1:9" x14ac:dyDescent="0.25">
      <c r="A3626" s="18" t="s">
        <v>114</v>
      </c>
      <c r="B3626" s="18" t="s">
        <v>115</v>
      </c>
      <c r="C3626" s="18" t="s">
        <v>106</v>
      </c>
      <c r="D3626" s="18" t="s">
        <v>298</v>
      </c>
      <c r="E3626" s="18" t="s">
        <v>299</v>
      </c>
      <c r="F3626" s="18" t="s">
        <v>140</v>
      </c>
      <c r="G3626" s="18" t="s">
        <v>141</v>
      </c>
      <c r="H3626" s="24">
        <v>3.9461728901442408E-3</v>
      </c>
      <c r="I3626"/>
    </row>
    <row r="3627" spans="1:9" x14ac:dyDescent="0.25">
      <c r="A3627" s="18" t="s">
        <v>114</v>
      </c>
      <c r="B3627" s="18" t="s">
        <v>115</v>
      </c>
      <c r="C3627" s="18" t="s">
        <v>106</v>
      </c>
      <c r="D3627" s="18" t="s">
        <v>298</v>
      </c>
      <c r="E3627" s="18" t="s">
        <v>299</v>
      </c>
      <c r="F3627" s="18" t="s">
        <v>148</v>
      </c>
      <c r="G3627" s="18" t="s">
        <v>149</v>
      </c>
      <c r="H3627" s="24">
        <v>9.2884063659477091E-5</v>
      </c>
      <c r="I3627"/>
    </row>
    <row r="3628" spans="1:9" x14ac:dyDescent="0.25">
      <c r="A3628" s="18" t="s">
        <v>114</v>
      </c>
      <c r="B3628" s="18" t="s">
        <v>115</v>
      </c>
      <c r="C3628" s="18" t="s">
        <v>106</v>
      </c>
      <c r="D3628" s="18" t="s">
        <v>298</v>
      </c>
      <c r="E3628" s="18" t="s">
        <v>299</v>
      </c>
      <c r="F3628" s="18" t="s">
        <v>216</v>
      </c>
      <c r="G3628" s="18" t="s">
        <v>217</v>
      </c>
      <c r="H3628" s="24">
        <v>1.4985317158009634E-5</v>
      </c>
      <c r="I3628"/>
    </row>
    <row r="3629" spans="1:9" x14ac:dyDescent="0.25">
      <c r="A3629" s="18" t="s">
        <v>114</v>
      </c>
      <c r="B3629" s="18" t="s">
        <v>115</v>
      </c>
      <c r="C3629" s="18" t="s">
        <v>106</v>
      </c>
      <c r="D3629" s="18" t="s">
        <v>298</v>
      </c>
      <c r="E3629" s="18" t="s">
        <v>299</v>
      </c>
      <c r="F3629" s="18" t="s">
        <v>184</v>
      </c>
      <c r="G3629" s="18" t="s">
        <v>185</v>
      </c>
      <c r="H3629" s="24">
        <v>4.8880443188994798E-4</v>
      </c>
      <c r="I3629"/>
    </row>
    <row r="3630" spans="1:9" x14ac:dyDescent="0.25">
      <c r="A3630" s="18" t="s">
        <v>114</v>
      </c>
      <c r="B3630" s="18" t="s">
        <v>115</v>
      </c>
      <c r="C3630" s="18" t="s">
        <v>106</v>
      </c>
      <c r="D3630" s="18" t="s">
        <v>298</v>
      </c>
      <c r="E3630" s="18" t="s">
        <v>299</v>
      </c>
      <c r="F3630" s="18" t="s">
        <v>218</v>
      </c>
      <c r="G3630" s="18" t="s">
        <v>219</v>
      </c>
      <c r="H3630" s="24">
        <v>2.2990514650966055E-4</v>
      </c>
      <c r="I3630"/>
    </row>
    <row r="3631" spans="1:9" x14ac:dyDescent="0.25">
      <c r="A3631" s="18" t="s">
        <v>114</v>
      </c>
      <c r="B3631" s="18" t="s">
        <v>115</v>
      </c>
      <c r="C3631" s="18" t="s">
        <v>106</v>
      </c>
      <c r="D3631" s="18" t="s">
        <v>298</v>
      </c>
      <c r="E3631" s="18" t="s">
        <v>299</v>
      </c>
      <c r="F3631" s="18" t="s">
        <v>192</v>
      </c>
      <c r="G3631" s="18" t="s">
        <v>193</v>
      </c>
      <c r="H3631" s="24">
        <v>1.361248060723623E-2</v>
      </c>
      <c r="I3631"/>
    </row>
    <row r="3632" spans="1:9" x14ac:dyDescent="0.25">
      <c r="A3632" s="18" t="s">
        <v>114</v>
      </c>
      <c r="B3632" s="18" t="s">
        <v>115</v>
      </c>
      <c r="C3632" s="18" t="s">
        <v>106</v>
      </c>
      <c r="D3632" s="18" t="s">
        <v>298</v>
      </c>
      <c r="E3632" s="18" t="s">
        <v>299</v>
      </c>
      <c r="F3632" s="18" t="s">
        <v>222</v>
      </c>
      <c r="G3632" s="18" t="s">
        <v>223</v>
      </c>
      <c r="H3632" s="24">
        <v>1.0107337252020889E-5</v>
      </c>
      <c r="I3632"/>
    </row>
    <row r="3633" spans="1:9" x14ac:dyDescent="0.25">
      <c r="A3633" s="18" t="s">
        <v>114</v>
      </c>
      <c r="B3633" s="18" t="s">
        <v>115</v>
      </c>
      <c r="C3633" s="18" t="s">
        <v>106</v>
      </c>
      <c r="D3633" s="18" t="s">
        <v>298</v>
      </c>
      <c r="E3633" s="18" t="s">
        <v>299</v>
      </c>
      <c r="F3633" s="18" t="s">
        <v>236</v>
      </c>
      <c r="G3633" s="18" t="s">
        <v>237</v>
      </c>
      <c r="H3633" s="24">
        <v>8.8886820574433935E-6</v>
      </c>
      <c r="I3633"/>
    </row>
    <row r="3634" spans="1:9" x14ac:dyDescent="0.25">
      <c r="A3634" s="18" t="s">
        <v>114</v>
      </c>
      <c r="B3634" s="18" t="s">
        <v>115</v>
      </c>
      <c r="C3634" s="18" t="s">
        <v>106</v>
      </c>
      <c r="D3634" s="18" t="s">
        <v>298</v>
      </c>
      <c r="E3634" s="18" t="s">
        <v>299</v>
      </c>
      <c r="F3634" s="18" t="s">
        <v>182</v>
      </c>
      <c r="G3634" s="18" t="s">
        <v>183</v>
      </c>
      <c r="H3634" s="24">
        <v>5.5435130819452916E-3</v>
      </c>
      <c r="I3634"/>
    </row>
    <row r="3635" spans="1:9" x14ac:dyDescent="0.25">
      <c r="A3635" s="18" t="s">
        <v>114</v>
      </c>
      <c r="B3635" s="18" t="s">
        <v>115</v>
      </c>
      <c r="C3635" s="18" t="s">
        <v>106</v>
      </c>
      <c r="D3635" s="18" t="s">
        <v>298</v>
      </c>
      <c r="E3635" s="18" t="s">
        <v>299</v>
      </c>
      <c r="F3635" s="18" t="s">
        <v>272</v>
      </c>
      <c r="G3635" s="18" t="s">
        <v>273</v>
      </c>
      <c r="H3635" s="24">
        <v>2.5575057101021653E-5</v>
      </c>
      <c r="I3635"/>
    </row>
    <row r="3636" spans="1:9" x14ac:dyDescent="0.25">
      <c r="A3636" s="18" t="s">
        <v>114</v>
      </c>
      <c r="B3636" s="18" t="s">
        <v>115</v>
      </c>
      <c r="C3636" s="18" t="s">
        <v>106</v>
      </c>
      <c r="D3636" s="18" t="s">
        <v>298</v>
      </c>
      <c r="E3636" s="18" t="s">
        <v>299</v>
      </c>
      <c r="F3636" s="18" t="s">
        <v>152</v>
      </c>
      <c r="G3636" s="18" t="s">
        <v>153</v>
      </c>
      <c r="H3636" s="24">
        <v>5.1389622607427296E-5</v>
      </c>
      <c r="I3636"/>
    </row>
    <row r="3637" spans="1:9" x14ac:dyDescent="0.25">
      <c r="A3637" s="18" t="s">
        <v>114</v>
      </c>
      <c r="B3637" s="18" t="s">
        <v>115</v>
      </c>
      <c r="C3637" s="18" t="s">
        <v>106</v>
      </c>
      <c r="D3637" s="18" t="s">
        <v>298</v>
      </c>
      <c r="E3637" s="18" t="s">
        <v>299</v>
      </c>
      <c r="F3637" s="18" t="s">
        <v>156</v>
      </c>
      <c r="G3637" s="18" t="s">
        <v>157</v>
      </c>
      <c r="H3637" s="24">
        <v>5.1025268959690225E-4</v>
      </c>
      <c r="I3637"/>
    </row>
    <row r="3638" spans="1:9" x14ac:dyDescent="0.25">
      <c r="A3638" s="18" t="s">
        <v>114</v>
      </c>
      <c r="B3638" s="18" t="s">
        <v>115</v>
      </c>
      <c r="C3638" s="18" t="s">
        <v>106</v>
      </c>
      <c r="D3638" s="18" t="s">
        <v>298</v>
      </c>
      <c r="E3638" s="18" t="s">
        <v>299</v>
      </c>
      <c r="F3638" s="18" t="s">
        <v>158</v>
      </c>
      <c r="G3638" s="18" t="s">
        <v>159</v>
      </c>
      <c r="H3638" s="24">
        <v>2.9004310156173448E-5</v>
      </c>
      <c r="I3638"/>
    </row>
    <row r="3639" spans="1:9" x14ac:dyDescent="0.25">
      <c r="A3639" s="18" t="s">
        <v>114</v>
      </c>
      <c r="B3639" s="18" t="s">
        <v>115</v>
      </c>
      <c r="C3639" s="18" t="s">
        <v>106</v>
      </c>
      <c r="D3639" s="18" t="s">
        <v>298</v>
      </c>
      <c r="E3639" s="18" t="s">
        <v>299</v>
      </c>
      <c r="F3639" s="18" t="s">
        <v>164</v>
      </c>
      <c r="G3639" s="18" t="s">
        <v>165</v>
      </c>
      <c r="H3639" s="24">
        <v>3.9056911696723365E-4</v>
      </c>
      <c r="I3639"/>
    </row>
    <row r="3640" spans="1:9" x14ac:dyDescent="0.25">
      <c r="A3640" s="18" t="s">
        <v>114</v>
      </c>
      <c r="B3640" s="18" t="s">
        <v>115</v>
      </c>
      <c r="C3640" s="18" t="s">
        <v>106</v>
      </c>
      <c r="D3640" s="18" t="s">
        <v>298</v>
      </c>
      <c r="E3640" s="18" t="s">
        <v>299</v>
      </c>
      <c r="F3640" s="18" t="s">
        <v>302</v>
      </c>
      <c r="G3640" s="18" t="s">
        <v>303</v>
      </c>
      <c r="H3640" s="24">
        <v>3.4754959403877385E-4</v>
      </c>
      <c r="I3640"/>
    </row>
    <row r="3641" spans="1:9" x14ac:dyDescent="0.25">
      <c r="A3641" s="18" t="s">
        <v>114</v>
      </c>
      <c r="B3641" s="18" t="s">
        <v>115</v>
      </c>
      <c r="C3641" s="18" t="s">
        <v>106</v>
      </c>
      <c r="D3641" s="18" t="s">
        <v>298</v>
      </c>
      <c r="E3641" s="18" t="s">
        <v>299</v>
      </c>
      <c r="F3641" s="18" t="s">
        <v>304</v>
      </c>
      <c r="G3641" s="18" t="s">
        <v>305</v>
      </c>
      <c r="H3641" s="24">
        <v>3.3413926259239971E-4</v>
      </c>
      <c r="I3641"/>
    </row>
    <row r="3642" spans="1:9" x14ac:dyDescent="0.25">
      <c r="A3642" s="18" t="s">
        <v>114</v>
      </c>
      <c r="B3642" s="18" t="s">
        <v>115</v>
      </c>
      <c r="C3642" s="18" t="s">
        <v>106</v>
      </c>
      <c r="D3642" s="18" t="s">
        <v>298</v>
      </c>
      <c r="E3642" s="18" t="s">
        <v>299</v>
      </c>
      <c r="F3642" s="18" t="s">
        <v>300</v>
      </c>
      <c r="G3642" s="18" t="s">
        <v>301</v>
      </c>
      <c r="H3642" s="24">
        <v>2.0808201052953059E-4</v>
      </c>
      <c r="I3642"/>
    </row>
    <row r="3643" spans="1:9" x14ac:dyDescent="0.25">
      <c r="A3643" s="18" t="s">
        <v>114</v>
      </c>
      <c r="B3643" s="18" t="s">
        <v>115</v>
      </c>
      <c r="C3643" s="18" t="s">
        <v>106</v>
      </c>
      <c r="D3643" s="18" t="s">
        <v>298</v>
      </c>
      <c r="E3643" s="18" t="s">
        <v>299</v>
      </c>
      <c r="F3643" s="18" t="s">
        <v>228</v>
      </c>
      <c r="G3643" s="18" t="s">
        <v>229</v>
      </c>
      <c r="H3643" s="24">
        <v>1.1684806927331314E-4</v>
      </c>
      <c r="I3643"/>
    </row>
    <row r="3644" spans="1:9" x14ac:dyDescent="0.25">
      <c r="A3644" s="18" t="s">
        <v>114</v>
      </c>
      <c r="B3644" s="18" t="s">
        <v>115</v>
      </c>
      <c r="C3644" s="18" t="s">
        <v>106</v>
      </c>
      <c r="D3644" s="18" t="s">
        <v>298</v>
      </c>
      <c r="E3644" s="18" t="s">
        <v>299</v>
      </c>
      <c r="F3644" s="18" t="s">
        <v>172</v>
      </c>
      <c r="G3644" s="18" t="s">
        <v>173</v>
      </c>
      <c r="H3644" s="24">
        <v>6.8221721403435845E-5</v>
      </c>
      <c r="I3644"/>
    </row>
    <row r="3645" spans="1:9" x14ac:dyDescent="0.25">
      <c r="A3645" s="18" t="s">
        <v>114</v>
      </c>
      <c r="B3645" s="18" t="s">
        <v>115</v>
      </c>
      <c r="C3645" s="18" t="s">
        <v>106</v>
      </c>
      <c r="D3645" s="18" t="s">
        <v>298</v>
      </c>
      <c r="E3645" s="18" t="s">
        <v>299</v>
      </c>
      <c r="F3645" s="18" t="s">
        <v>174</v>
      </c>
      <c r="G3645" s="18" t="s">
        <v>175</v>
      </c>
      <c r="H3645" s="24">
        <v>2.0457002595368771E-4</v>
      </c>
      <c r="I3645"/>
    </row>
    <row r="3646" spans="1:9" x14ac:dyDescent="0.25">
      <c r="A3646" s="18" t="s">
        <v>114</v>
      </c>
      <c r="B3646" s="18" t="s">
        <v>115</v>
      </c>
      <c r="C3646" s="18" t="s">
        <v>106</v>
      </c>
      <c r="D3646" s="18" t="s">
        <v>298</v>
      </c>
      <c r="E3646" s="18" t="s">
        <v>299</v>
      </c>
      <c r="F3646" s="18" t="s">
        <v>190</v>
      </c>
      <c r="G3646" s="18" t="s">
        <v>191</v>
      </c>
      <c r="H3646" s="24">
        <v>1.6338392913799009E-5</v>
      </c>
      <c r="I3646"/>
    </row>
    <row r="3647" spans="1:9" x14ac:dyDescent="0.25">
      <c r="A3647" s="18" t="s">
        <v>114</v>
      </c>
      <c r="B3647" s="18" t="s">
        <v>115</v>
      </c>
      <c r="C3647" s="18" t="s">
        <v>106</v>
      </c>
      <c r="D3647" s="18" t="s">
        <v>298</v>
      </c>
      <c r="E3647" s="18" t="s">
        <v>299</v>
      </c>
      <c r="F3647" s="18" t="s">
        <v>176</v>
      </c>
      <c r="G3647" s="18" t="s">
        <v>177</v>
      </c>
      <c r="H3647" s="24">
        <v>2.4650926833678201E-5</v>
      </c>
      <c r="I3647"/>
    </row>
    <row r="3648" spans="1:9" x14ac:dyDescent="0.25">
      <c r="A3648" s="18" t="s">
        <v>114</v>
      </c>
      <c r="B3648" s="18" t="s">
        <v>115</v>
      </c>
      <c r="C3648" s="18" t="s">
        <v>106</v>
      </c>
      <c r="D3648" s="18" t="s">
        <v>298</v>
      </c>
      <c r="E3648" s="18" t="s">
        <v>299</v>
      </c>
      <c r="F3648" s="18" t="s">
        <v>284</v>
      </c>
      <c r="G3648" s="18" t="s">
        <v>285</v>
      </c>
      <c r="H3648" s="24">
        <v>8.351671168913893E-4</v>
      </c>
      <c r="I3648"/>
    </row>
    <row r="3649" spans="1:9" x14ac:dyDescent="0.25">
      <c r="A3649" s="18" t="s">
        <v>114</v>
      </c>
      <c r="B3649" s="18" t="s">
        <v>115</v>
      </c>
      <c r="C3649" s="18" t="s">
        <v>106</v>
      </c>
      <c r="D3649" s="18" t="s">
        <v>298</v>
      </c>
      <c r="E3649" s="18" t="s">
        <v>299</v>
      </c>
      <c r="F3649" s="18" t="s">
        <v>196</v>
      </c>
      <c r="G3649" s="18" t="s">
        <v>197</v>
      </c>
      <c r="H3649" s="24">
        <v>3.4550992925086621E-7</v>
      </c>
      <c r="I3649"/>
    </row>
    <row r="3650" spans="1:9" x14ac:dyDescent="0.25">
      <c r="A3650" s="18" t="s">
        <v>114</v>
      </c>
      <c r="B3650" s="18" t="s">
        <v>115</v>
      </c>
      <c r="C3650" s="18" t="s">
        <v>106</v>
      </c>
      <c r="D3650" s="18" t="s">
        <v>326</v>
      </c>
      <c r="E3650" s="18" t="s">
        <v>327</v>
      </c>
      <c r="F3650" s="18" t="s">
        <v>128</v>
      </c>
      <c r="G3650" s="18" t="s">
        <v>129</v>
      </c>
      <c r="H3650" s="24">
        <v>1.6470565686205874E-4</v>
      </c>
      <c r="I3650"/>
    </row>
    <row r="3651" spans="1:9" x14ac:dyDescent="0.25">
      <c r="A3651" s="18" t="s">
        <v>114</v>
      </c>
      <c r="B3651" s="18" t="s">
        <v>115</v>
      </c>
      <c r="C3651" s="18" t="s">
        <v>106</v>
      </c>
      <c r="D3651" s="18" t="s">
        <v>326</v>
      </c>
      <c r="E3651" s="18" t="s">
        <v>327</v>
      </c>
      <c r="F3651" s="18" t="s">
        <v>198</v>
      </c>
      <c r="G3651" s="18" t="s">
        <v>199</v>
      </c>
      <c r="H3651" s="24">
        <v>7.2978382664397184E-2</v>
      </c>
      <c r="I3651"/>
    </row>
    <row r="3652" spans="1:9" x14ac:dyDescent="0.25">
      <c r="A3652" s="18" t="s">
        <v>114</v>
      </c>
      <c r="B3652" s="18" t="s">
        <v>115</v>
      </c>
      <c r="C3652" s="18" t="s">
        <v>106</v>
      </c>
      <c r="D3652" s="18" t="s">
        <v>326</v>
      </c>
      <c r="E3652" s="18" t="s">
        <v>327</v>
      </c>
      <c r="F3652" s="18" t="s">
        <v>130</v>
      </c>
      <c r="G3652" s="18" t="s">
        <v>131</v>
      </c>
      <c r="H3652" s="24">
        <v>2.5414985544614655E-4</v>
      </c>
      <c r="I3652"/>
    </row>
    <row r="3653" spans="1:9" x14ac:dyDescent="0.25">
      <c r="A3653" s="18" t="s">
        <v>114</v>
      </c>
      <c r="B3653" s="18" t="s">
        <v>115</v>
      </c>
      <c r="C3653" s="18" t="s">
        <v>106</v>
      </c>
      <c r="D3653" s="18" t="s">
        <v>326</v>
      </c>
      <c r="E3653" s="18" t="s">
        <v>327</v>
      </c>
      <c r="F3653" s="18" t="s">
        <v>138</v>
      </c>
      <c r="G3653" s="18" t="s">
        <v>139</v>
      </c>
      <c r="H3653" s="24">
        <v>3.1157070792616727E-6</v>
      </c>
      <c r="I3653"/>
    </row>
    <row r="3654" spans="1:9" x14ac:dyDescent="0.25">
      <c r="A3654" s="18" t="s">
        <v>114</v>
      </c>
      <c r="B3654" s="18" t="s">
        <v>115</v>
      </c>
      <c r="C3654" s="18" t="s">
        <v>106</v>
      </c>
      <c r="D3654" s="18" t="s">
        <v>326</v>
      </c>
      <c r="E3654" s="18" t="s">
        <v>327</v>
      </c>
      <c r="F3654" s="18" t="s">
        <v>140</v>
      </c>
      <c r="G3654" s="18" t="s">
        <v>141</v>
      </c>
      <c r="H3654" s="24">
        <v>1.4629123885785388E-4</v>
      </c>
      <c r="I3654"/>
    </row>
    <row r="3655" spans="1:9" x14ac:dyDescent="0.25">
      <c r="A3655" s="18" t="s">
        <v>114</v>
      </c>
      <c r="B3655" s="18" t="s">
        <v>115</v>
      </c>
      <c r="C3655" s="18" t="s">
        <v>106</v>
      </c>
      <c r="D3655" s="18" t="s">
        <v>326</v>
      </c>
      <c r="E3655" s="18" t="s">
        <v>327</v>
      </c>
      <c r="F3655" s="18" t="s">
        <v>142</v>
      </c>
      <c r="G3655" s="18" t="s">
        <v>143</v>
      </c>
      <c r="H3655" s="24">
        <v>3.869514999765677E-6</v>
      </c>
      <c r="I3655"/>
    </row>
    <row r="3656" spans="1:9" x14ac:dyDescent="0.25">
      <c r="A3656" s="18" t="s">
        <v>114</v>
      </c>
      <c r="B3656" s="18" t="s">
        <v>115</v>
      </c>
      <c r="C3656" s="18" t="s">
        <v>106</v>
      </c>
      <c r="D3656" s="18" t="s">
        <v>326</v>
      </c>
      <c r="E3656" s="18" t="s">
        <v>327</v>
      </c>
      <c r="F3656" s="18" t="s">
        <v>218</v>
      </c>
      <c r="G3656" s="18" t="s">
        <v>219</v>
      </c>
      <c r="H3656" s="24">
        <v>8.6303412783752756E-6</v>
      </c>
      <c r="I3656"/>
    </row>
    <row r="3657" spans="1:9" x14ac:dyDescent="0.25">
      <c r="A3657" s="18" t="s">
        <v>114</v>
      </c>
      <c r="B3657" s="18" t="s">
        <v>115</v>
      </c>
      <c r="C3657" s="18" t="s">
        <v>106</v>
      </c>
      <c r="D3657" s="18" t="s">
        <v>326</v>
      </c>
      <c r="E3657" s="18" t="s">
        <v>327</v>
      </c>
      <c r="F3657" s="18" t="s">
        <v>192</v>
      </c>
      <c r="G3657" s="18" t="s">
        <v>193</v>
      </c>
      <c r="H3657" s="24">
        <v>9.235804586639392E-5</v>
      </c>
      <c r="I3657"/>
    </row>
    <row r="3658" spans="1:9" x14ac:dyDescent="0.25">
      <c r="A3658" s="18" t="s">
        <v>114</v>
      </c>
      <c r="B3658" s="18" t="s">
        <v>115</v>
      </c>
      <c r="C3658" s="18" t="s">
        <v>106</v>
      </c>
      <c r="D3658" s="18" t="s">
        <v>326</v>
      </c>
      <c r="E3658" s="18" t="s">
        <v>327</v>
      </c>
      <c r="F3658" s="18" t="s">
        <v>224</v>
      </c>
      <c r="G3658" s="18" t="s">
        <v>225</v>
      </c>
      <c r="H3658" s="24">
        <v>7.1005823470921892E-4</v>
      </c>
      <c r="I3658"/>
    </row>
    <row r="3659" spans="1:9" x14ac:dyDescent="0.25">
      <c r="A3659" s="18" t="s">
        <v>114</v>
      </c>
      <c r="B3659" s="18" t="s">
        <v>115</v>
      </c>
      <c r="C3659" s="18" t="s">
        <v>106</v>
      </c>
      <c r="D3659" s="18" t="s">
        <v>326</v>
      </c>
      <c r="E3659" s="18" t="s">
        <v>327</v>
      </c>
      <c r="F3659" s="18" t="s">
        <v>182</v>
      </c>
      <c r="G3659" s="18" t="s">
        <v>183</v>
      </c>
      <c r="H3659" s="24">
        <v>0.75509586530097328</v>
      </c>
      <c r="I3659"/>
    </row>
    <row r="3660" spans="1:9" x14ac:dyDescent="0.25">
      <c r="A3660" s="18" t="s">
        <v>114</v>
      </c>
      <c r="B3660" s="18" t="s">
        <v>115</v>
      </c>
      <c r="C3660" s="18" t="s">
        <v>106</v>
      </c>
      <c r="D3660" s="18" t="s">
        <v>326</v>
      </c>
      <c r="E3660" s="18" t="s">
        <v>327</v>
      </c>
      <c r="F3660" s="18" t="s">
        <v>188</v>
      </c>
      <c r="G3660" s="18" t="s">
        <v>189</v>
      </c>
      <c r="H3660" s="24">
        <v>1.0166550853127119E-4</v>
      </c>
      <c r="I3660"/>
    </row>
    <row r="3661" spans="1:9" x14ac:dyDescent="0.25">
      <c r="A3661" s="18" t="s">
        <v>114</v>
      </c>
      <c r="B3661" s="18" t="s">
        <v>115</v>
      </c>
      <c r="C3661" s="18" t="s">
        <v>106</v>
      </c>
      <c r="D3661" s="18" t="s">
        <v>326</v>
      </c>
      <c r="E3661" s="18" t="s">
        <v>327</v>
      </c>
      <c r="F3661" s="18" t="s">
        <v>172</v>
      </c>
      <c r="G3661" s="18" t="s">
        <v>173</v>
      </c>
      <c r="H3661" s="24">
        <v>4.9645321541986953E-6</v>
      </c>
      <c r="I3661"/>
    </row>
    <row r="3662" spans="1:9" x14ac:dyDescent="0.25">
      <c r="A3662" s="18" t="s">
        <v>114</v>
      </c>
      <c r="B3662" s="18" t="s">
        <v>115</v>
      </c>
      <c r="C3662" s="18" t="s">
        <v>106</v>
      </c>
      <c r="D3662" s="18" t="s">
        <v>326</v>
      </c>
      <c r="E3662" s="18" t="s">
        <v>327</v>
      </c>
      <c r="F3662" s="18" t="s">
        <v>174</v>
      </c>
      <c r="G3662" s="18" t="s">
        <v>175</v>
      </c>
      <c r="H3662" s="24">
        <v>1.0677419822500678E-3</v>
      </c>
      <c r="I3662"/>
    </row>
    <row r="3663" spans="1:9" x14ac:dyDescent="0.25">
      <c r="A3663" s="18" t="s">
        <v>114</v>
      </c>
      <c r="B3663" s="18" t="s">
        <v>115</v>
      </c>
      <c r="C3663" s="18" t="s">
        <v>106</v>
      </c>
      <c r="D3663" s="18" t="s">
        <v>326</v>
      </c>
      <c r="E3663" s="18" t="s">
        <v>327</v>
      </c>
      <c r="F3663" s="18" t="s">
        <v>190</v>
      </c>
      <c r="G3663" s="18" t="s">
        <v>191</v>
      </c>
      <c r="H3663" s="24">
        <v>5.9875121128254147E-6</v>
      </c>
      <c r="I3663"/>
    </row>
    <row r="3664" spans="1:9" x14ac:dyDescent="0.25">
      <c r="A3664" s="18" t="s">
        <v>114</v>
      </c>
      <c r="B3664" s="18" t="s">
        <v>115</v>
      </c>
      <c r="C3664" s="18" t="s">
        <v>106</v>
      </c>
      <c r="D3664" s="18" t="s">
        <v>320</v>
      </c>
      <c r="E3664" s="18" t="s">
        <v>321</v>
      </c>
      <c r="F3664" s="18" t="s">
        <v>126</v>
      </c>
      <c r="G3664" s="18" t="s">
        <v>127</v>
      </c>
      <c r="H3664" s="24">
        <v>4.7688638222931188E-6</v>
      </c>
      <c r="I3664"/>
    </row>
    <row r="3665" spans="1:9" x14ac:dyDescent="0.25">
      <c r="A3665" s="18" t="s">
        <v>114</v>
      </c>
      <c r="B3665" s="18" t="s">
        <v>115</v>
      </c>
      <c r="C3665" s="18" t="s">
        <v>106</v>
      </c>
      <c r="D3665" s="18" t="s">
        <v>320</v>
      </c>
      <c r="E3665" s="18" t="s">
        <v>321</v>
      </c>
      <c r="F3665" s="18" t="s">
        <v>128</v>
      </c>
      <c r="G3665" s="18" t="s">
        <v>129</v>
      </c>
      <c r="H3665" s="24">
        <v>5.5265667753267244E-4</v>
      </c>
      <c r="I3665"/>
    </row>
    <row r="3666" spans="1:9" x14ac:dyDescent="0.25">
      <c r="A3666" s="18" t="s">
        <v>114</v>
      </c>
      <c r="B3666" s="18" t="s">
        <v>115</v>
      </c>
      <c r="C3666" s="18" t="s">
        <v>106</v>
      </c>
      <c r="D3666" s="18" t="s">
        <v>320</v>
      </c>
      <c r="E3666" s="18" t="s">
        <v>321</v>
      </c>
      <c r="F3666" s="18" t="s">
        <v>198</v>
      </c>
      <c r="G3666" s="18" t="s">
        <v>199</v>
      </c>
      <c r="H3666" s="24">
        <v>0.50175859363997444</v>
      </c>
      <c r="I3666"/>
    </row>
    <row r="3667" spans="1:9" x14ac:dyDescent="0.25">
      <c r="A3667" s="18" t="s">
        <v>114</v>
      </c>
      <c r="B3667" s="18" t="s">
        <v>115</v>
      </c>
      <c r="C3667" s="18" t="s">
        <v>106</v>
      </c>
      <c r="D3667" s="18" t="s">
        <v>320</v>
      </c>
      <c r="E3667" s="18" t="s">
        <v>321</v>
      </c>
      <c r="F3667" s="18" t="s">
        <v>322</v>
      </c>
      <c r="G3667" s="18" t="s">
        <v>323</v>
      </c>
      <c r="H3667" s="24">
        <v>4.7879793164450164E-6</v>
      </c>
      <c r="I3667"/>
    </row>
    <row r="3668" spans="1:9" x14ac:dyDescent="0.25">
      <c r="A3668" s="18" t="s">
        <v>114</v>
      </c>
      <c r="B3668" s="18" t="s">
        <v>115</v>
      </c>
      <c r="C3668" s="18" t="s">
        <v>106</v>
      </c>
      <c r="D3668" s="18" t="s">
        <v>320</v>
      </c>
      <c r="E3668" s="18" t="s">
        <v>321</v>
      </c>
      <c r="F3668" s="18" t="s">
        <v>202</v>
      </c>
      <c r="G3668" s="18" t="s">
        <v>203</v>
      </c>
      <c r="H3668" s="24">
        <v>3.0067823085822781E-5</v>
      </c>
      <c r="I3668"/>
    </row>
    <row r="3669" spans="1:9" x14ac:dyDescent="0.25">
      <c r="A3669" s="18" t="s">
        <v>114</v>
      </c>
      <c r="B3669" s="18" t="s">
        <v>115</v>
      </c>
      <c r="C3669" s="18" t="s">
        <v>106</v>
      </c>
      <c r="D3669" s="18" t="s">
        <v>320</v>
      </c>
      <c r="E3669" s="18" t="s">
        <v>321</v>
      </c>
      <c r="F3669" s="18" t="s">
        <v>180</v>
      </c>
      <c r="G3669" s="18" t="s">
        <v>181</v>
      </c>
      <c r="H3669" s="24">
        <v>5.7388186766084949E-7</v>
      </c>
      <c r="I3669"/>
    </row>
    <row r="3670" spans="1:9" x14ac:dyDescent="0.25">
      <c r="A3670" s="18" t="s">
        <v>114</v>
      </c>
      <c r="B3670" s="18" t="s">
        <v>115</v>
      </c>
      <c r="C3670" s="18" t="s">
        <v>106</v>
      </c>
      <c r="D3670" s="18" t="s">
        <v>320</v>
      </c>
      <c r="E3670" s="18" t="s">
        <v>321</v>
      </c>
      <c r="F3670" s="18" t="s">
        <v>238</v>
      </c>
      <c r="G3670" s="18" t="s">
        <v>239</v>
      </c>
      <c r="H3670" s="24">
        <v>5.1314592481397125E-5</v>
      </c>
      <c r="I3670"/>
    </row>
    <row r="3671" spans="1:9" x14ac:dyDescent="0.25">
      <c r="A3671" s="18" t="s">
        <v>114</v>
      </c>
      <c r="B3671" s="18" t="s">
        <v>115</v>
      </c>
      <c r="C3671" s="18" t="s">
        <v>106</v>
      </c>
      <c r="D3671" s="18" t="s">
        <v>320</v>
      </c>
      <c r="E3671" s="18" t="s">
        <v>321</v>
      </c>
      <c r="F3671" s="18" t="s">
        <v>138</v>
      </c>
      <c r="G3671" s="18" t="s">
        <v>139</v>
      </c>
      <c r="H3671" s="24">
        <v>2.1384272320823878E-6</v>
      </c>
      <c r="I3671"/>
    </row>
    <row r="3672" spans="1:9" x14ac:dyDescent="0.25">
      <c r="A3672" s="18" t="s">
        <v>114</v>
      </c>
      <c r="B3672" s="18" t="s">
        <v>115</v>
      </c>
      <c r="C3672" s="18" t="s">
        <v>106</v>
      </c>
      <c r="D3672" s="18" t="s">
        <v>320</v>
      </c>
      <c r="E3672" s="18" t="s">
        <v>321</v>
      </c>
      <c r="F3672" s="18" t="s">
        <v>140</v>
      </c>
      <c r="G3672" s="18" t="s">
        <v>141</v>
      </c>
      <c r="H3672" s="24">
        <v>1.4694257421420851E-3</v>
      </c>
      <c r="I3672"/>
    </row>
    <row r="3673" spans="1:9" x14ac:dyDescent="0.25">
      <c r="A3673" s="18" t="s">
        <v>114</v>
      </c>
      <c r="B3673" s="18" t="s">
        <v>115</v>
      </c>
      <c r="C3673" s="18" t="s">
        <v>106</v>
      </c>
      <c r="D3673" s="18" t="s">
        <v>320</v>
      </c>
      <c r="E3673" s="18" t="s">
        <v>321</v>
      </c>
      <c r="F3673" s="18" t="s">
        <v>242</v>
      </c>
      <c r="G3673" s="18" t="s">
        <v>243</v>
      </c>
      <c r="H3673" s="24">
        <v>3.0094283235253598E-6</v>
      </c>
      <c r="I3673"/>
    </row>
    <row r="3674" spans="1:9" x14ac:dyDescent="0.25">
      <c r="A3674" s="18" t="s">
        <v>114</v>
      </c>
      <c r="B3674" s="18" t="s">
        <v>115</v>
      </c>
      <c r="C3674" s="18" t="s">
        <v>106</v>
      </c>
      <c r="D3674" s="18" t="s">
        <v>320</v>
      </c>
      <c r="E3674" s="18" t="s">
        <v>321</v>
      </c>
      <c r="F3674" s="18" t="s">
        <v>244</v>
      </c>
      <c r="G3674" s="18" t="s">
        <v>245</v>
      </c>
      <c r="H3674" s="24">
        <v>1.899424629048999E-6</v>
      </c>
      <c r="I3674"/>
    </row>
    <row r="3675" spans="1:9" x14ac:dyDescent="0.25">
      <c r="A3675" s="18" t="s">
        <v>114</v>
      </c>
      <c r="B3675" s="18" t="s">
        <v>115</v>
      </c>
      <c r="C3675" s="18" t="s">
        <v>106</v>
      </c>
      <c r="D3675" s="18" t="s">
        <v>320</v>
      </c>
      <c r="E3675" s="18" t="s">
        <v>321</v>
      </c>
      <c r="F3675" s="18" t="s">
        <v>148</v>
      </c>
      <c r="G3675" s="18" t="s">
        <v>149</v>
      </c>
      <c r="H3675" s="24">
        <v>1.0806823820698491E-5</v>
      </c>
      <c r="I3675"/>
    </row>
    <row r="3676" spans="1:9" x14ac:dyDescent="0.25">
      <c r="A3676" s="18" t="s">
        <v>114</v>
      </c>
      <c r="B3676" s="18" t="s">
        <v>115</v>
      </c>
      <c r="C3676" s="18" t="s">
        <v>106</v>
      </c>
      <c r="D3676" s="18" t="s">
        <v>320</v>
      </c>
      <c r="E3676" s="18" t="s">
        <v>321</v>
      </c>
      <c r="F3676" s="18" t="s">
        <v>256</v>
      </c>
      <c r="G3676" s="18" t="s">
        <v>257</v>
      </c>
      <c r="H3676" s="24">
        <v>5.0784724700071376E-5</v>
      </c>
      <c r="I3676"/>
    </row>
    <row r="3677" spans="1:9" x14ac:dyDescent="0.25">
      <c r="A3677" s="18" t="s">
        <v>114</v>
      </c>
      <c r="B3677" s="18" t="s">
        <v>115</v>
      </c>
      <c r="C3677" s="18" t="s">
        <v>106</v>
      </c>
      <c r="D3677" s="18" t="s">
        <v>320</v>
      </c>
      <c r="E3677" s="18" t="s">
        <v>321</v>
      </c>
      <c r="F3677" s="18" t="s">
        <v>218</v>
      </c>
      <c r="G3677" s="18" t="s">
        <v>219</v>
      </c>
      <c r="H3677" s="24">
        <v>5.4366427755492098E-6</v>
      </c>
      <c r="I3677"/>
    </row>
    <row r="3678" spans="1:9" x14ac:dyDescent="0.25">
      <c r="A3678" s="18" t="s">
        <v>114</v>
      </c>
      <c r="B3678" s="18" t="s">
        <v>115</v>
      </c>
      <c r="C3678" s="18" t="s">
        <v>106</v>
      </c>
      <c r="D3678" s="18" t="s">
        <v>320</v>
      </c>
      <c r="E3678" s="18" t="s">
        <v>321</v>
      </c>
      <c r="F3678" s="18" t="s">
        <v>192</v>
      </c>
      <c r="G3678" s="18" t="s">
        <v>193</v>
      </c>
      <c r="H3678" s="24">
        <v>5.4744156006438704E-3</v>
      </c>
      <c r="I3678"/>
    </row>
    <row r="3679" spans="1:9" x14ac:dyDescent="0.25">
      <c r="A3679" s="18" t="s">
        <v>114</v>
      </c>
      <c r="B3679" s="18" t="s">
        <v>115</v>
      </c>
      <c r="C3679" s="18" t="s">
        <v>106</v>
      </c>
      <c r="D3679" s="18" t="s">
        <v>320</v>
      </c>
      <c r="E3679" s="18" t="s">
        <v>321</v>
      </c>
      <c r="F3679" s="18" t="s">
        <v>324</v>
      </c>
      <c r="G3679" s="18" t="s">
        <v>325</v>
      </c>
      <c r="H3679" s="24">
        <v>4.9908402056492615E-5</v>
      </c>
      <c r="I3679"/>
    </row>
    <row r="3680" spans="1:9" x14ac:dyDescent="0.25">
      <c r="A3680" s="18" t="s">
        <v>114</v>
      </c>
      <c r="B3680" s="18" t="s">
        <v>115</v>
      </c>
      <c r="C3680" s="18" t="s">
        <v>106</v>
      </c>
      <c r="D3680" s="18" t="s">
        <v>320</v>
      </c>
      <c r="E3680" s="18" t="s">
        <v>321</v>
      </c>
      <c r="F3680" s="18" t="s">
        <v>182</v>
      </c>
      <c r="G3680" s="18" t="s">
        <v>183</v>
      </c>
      <c r="H3680" s="24">
        <v>1.3716450988633434E-2</v>
      </c>
      <c r="I3680"/>
    </row>
    <row r="3681" spans="1:9" x14ac:dyDescent="0.25">
      <c r="A3681" s="18" t="s">
        <v>114</v>
      </c>
      <c r="B3681" s="18" t="s">
        <v>115</v>
      </c>
      <c r="C3681" s="18" t="s">
        <v>106</v>
      </c>
      <c r="D3681" s="18" t="s">
        <v>320</v>
      </c>
      <c r="E3681" s="18" t="s">
        <v>321</v>
      </c>
      <c r="F3681" s="18" t="s">
        <v>232</v>
      </c>
      <c r="G3681" s="18" t="s">
        <v>233</v>
      </c>
      <c r="H3681" s="24">
        <v>2.9065717587614791E-2</v>
      </c>
      <c r="I3681"/>
    </row>
    <row r="3682" spans="1:9" x14ac:dyDescent="0.25">
      <c r="A3682" s="18" t="s">
        <v>114</v>
      </c>
      <c r="B3682" s="18" t="s">
        <v>115</v>
      </c>
      <c r="C3682" s="18" t="s">
        <v>106</v>
      </c>
      <c r="D3682" s="18" t="s">
        <v>320</v>
      </c>
      <c r="E3682" s="18" t="s">
        <v>321</v>
      </c>
      <c r="F3682" s="18" t="s">
        <v>152</v>
      </c>
      <c r="G3682" s="18" t="s">
        <v>153</v>
      </c>
      <c r="H3682" s="24">
        <v>1.4837432153021887E-4</v>
      </c>
      <c r="I3682"/>
    </row>
    <row r="3683" spans="1:9" x14ac:dyDescent="0.25">
      <c r="A3683" s="18" t="s">
        <v>114</v>
      </c>
      <c r="B3683" s="18" t="s">
        <v>115</v>
      </c>
      <c r="C3683" s="18" t="s">
        <v>106</v>
      </c>
      <c r="D3683" s="18" t="s">
        <v>320</v>
      </c>
      <c r="E3683" s="18" t="s">
        <v>321</v>
      </c>
      <c r="F3683" s="18" t="s">
        <v>156</v>
      </c>
      <c r="G3683" s="18" t="s">
        <v>157</v>
      </c>
      <c r="H3683" s="24">
        <v>4.1037256487575601E-6</v>
      </c>
      <c r="I3683"/>
    </row>
    <row r="3684" spans="1:9" x14ac:dyDescent="0.25">
      <c r="A3684" s="18" t="s">
        <v>114</v>
      </c>
      <c r="B3684" s="18" t="s">
        <v>115</v>
      </c>
      <c r="C3684" s="18" t="s">
        <v>106</v>
      </c>
      <c r="D3684" s="18" t="s">
        <v>320</v>
      </c>
      <c r="E3684" s="18" t="s">
        <v>321</v>
      </c>
      <c r="F3684" s="18" t="s">
        <v>234</v>
      </c>
      <c r="G3684" s="18" t="s">
        <v>235</v>
      </c>
      <c r="H3684" s="24">
        <v>8.98016618669778E-2</v>
      </c>
      <c r="I3684"/>
    </row>
    <row r="3685" spans="1:9" x14ac:dyDescent="0.25">
      <c r="A3685" s="18" t="s">
        <v>114</v>
      </c>
      <c r="B3685" s="18" t="s">
        <v>115</v>
      </c>
      <c r="C3685" s="18" t="s">
        <v>106</v>
      </c>
      <c r="D3685" s="18" t="s">
        <v>320</v>
      </c>
      <c r="E3685" s="18" t="s">
        <v>321</v>
      </c>
      <c r="F3685" s="18" t="s">
        <v>160</v>
      </c>
      <c r="G3685" s="18" t="s">
        <v>161</v>
      </c>
      <c r="H3685" s="24">
        <v>1.0747652141350058E-3</v>
      </c>
      <c r="I3685"/>
    </row>
    <row r="3686" spans="1:9" x14ac:dyDescent="0.25">
      <c r="A3686" s="18" t="s">
        <v>114</v>
      </c>
      <c r="B3686" s="18" t="s">
        <v>115</v>
      </c>
      <c r="C3686" s="18" t="s">
        <v>106</v>
      </c>
      <c r="D3686" s="18" t="s">
        <v>320</v>
      </c>
      <c r="E3686" s="18" t="s">
        <v>321</v>
      </c>
      <c r="F3686" s="18" t="s">
        <v>274</v>
      </c>
      <c r="G3686" s="18" t="s">
        <v>275</v>
      </c>
      <c r="H3686" s="24">
        <v>6.2006034569228932E-4</v>
      </c>
      <c r="I3686"/>
    </row>
    <row r="3687" spans="1:9" x14ac:dyDescent="0.25">
      <c r="A3687" s="18" t="s">
        <v>114</v>
      </c>
      <c r="B3687" s="18" t="s">
        <v>115</v>
      </c>
      <c r="C3687" s="18" t="s">
        <v>106</v>
      </c>
      <c r="D3687" s="18" t="s">
        <v>320</v>
      </c>
      <c r="E3687" s="18" t="s">
        <v>321</v>
      </c>
      <c r="F3687" s="18" t="s">
        <v>308</v>
      </c>
      <c r="G3687" s="18" t="s">
        <v>309</v>
      </c>
      <c r="H3687" s="24">
        <v>1.1057941812627566E-6</v>
      </c>
      <c r="I3687"/>
    </row>
    <row r="3688" spans="1:9" x14ac:dyDescent="0.25">
      <c r="A3688" s="18" t="s">
        <v>114</v>
      </c>
      <c r="B3688" s="18" t="s">
        <v>115</v>
      </c>
      <c r="C3688" s="18" t="s">
        <v>106</v>
      </c>
      <c r="D3688" s="18" t="s">
        <v>320</v>
      </c>
      <c r="E3688" s="18" t="s">
        <v>321</v>
      </c>
      <c r="F3688" s="18" t="s">
        <v>164</v>
      </c>
      <c r="G3688" s="18" t="s">
        <v>165</v>
      </c>
      <c r="H3688" s="24">
        <v>2.0329785062464657E-5</v>
      </c>
      <c r="I3688"/>
    </row>
    <row r="3689" spans="1:9" x14ac:dyDescent="0.25">
      <c r="A3689" s="18" t="s">
        <v>114</v>
      </c>
      <c r="B3689" s="18" t="s">
        <v>115</v>
      </c>
      <c r="C3689" s="18" t="s">
        <v>106</v>
      </c>
      <c r="D3689" s="18" t="s">
        <v>320</v>
      </c>
      <c r="E3689" s="18" t="s">
        <v>321</v>
      </c>
      <c r="F3689" s="18" t="s">
        <v>302</v>
      </c>
      <c r="G3689" s="18" t="s">
        <v>303</v>
      </c>
      <c r="H3689" s="24">
        <v>4.2940851950984876E-4</v>
      </c>
      <c r="I3689"/>
    </row>
    <row r="3690" spans="1:9" x14ac:dyDescent="0.25">
      <c r="A3690" s="18" t="s">
        <v>114</v>
      </c>
      <c r="B3690" s="18" t="s">
        <v>115</v>
      </c>
      <c r="C3690" s="18" t="s">
        <v>106</v>
      </c>
      <c r="D3690" s="18" t="s">
        <v>320</v>
      </c>
      <c r="E3690" s="18" t="s">
        <v>321</v>
      </c>
      <c r="F3690" s="18" t="s">
        <v>188</v>
      </c>
      <c r="G3690" s="18" t="s">
        <v>189</v>
      </c>
      <c r="H3690" s="24">
        <v>4.9890150751729745E-4</v>
      </c>
      <c r="I3690"/>
    </row>
    <row r="3691" spans="1:9" x14ac:dyDescent="0.25">
      <c r="A3691" s="18" t="s">
        <v>114</v>
      </c>
      <c r="B3691" s="18" t="s">
        <v>115</v>
      </c>
      <c r="C3691" s="18" t="s">
        <v>106</v>
      </c>
      <c r="D3691" s="18" t="s">
        <v>320</v>
      </c>
      <c r="E3691" s="18" t="s">
        <v>321</v>
      </c>
      <c r="F3691" s="18" t="s">
        <v>168</v>
      </c>
      <c r="G3691" s="18" t="s">
        <v>169</v>
      </c>
      <c r="H3691" s="24">
        <v>1.1476736693762374E-5</v>
      </c>
      <c r="I3691"/>
    </row>
    <row r="3692" spans="1:9" x14ac:dyDescent="0.25">
      <c r="A3692" s="18" t="s">
        <v>114</v>
      </c>
      <c r="B3692" s="18" t="s">
        <v>115</v>
      </c>
      <c r="C3692" s="18" t="s">
        <v>106</v>
      </c>
      <c r="D3692" s="18" t="s">
        <v>320</v>
      </c>
      <c r="E3692" s="18" t="s">
        <v>321</v>
      </c>
      <c r="F3692" s="18" t="s">
        <v>228</v>
      </c>
      <c r="G3692" s="18" t="s">
        <v>229</v>
      </c>
      <c r="H3692" s="24">
        <v>4.9714202406836048E-4</v>
      </c>
      <c r="I3692"/>
    </row>
    <row r="3693" spans="1:9" x14ac:dyDescent="0.25">
      <c r="A3693" s="18" t="s">
        <v>114</v>
      </c>
      <c r="B3693" s="18" t="s">
        <v>115</v>
      </c>
      <c r="C3693" s="18" t="s">
        <v>106</v>
      </c>
      <c r="D3693" s="18" t="s">
        <v>320</v>
      </c>
      <c r="E3693" s="18" t="s">
        <v>321</v>
      </c>
      <c r="F3693" s="18" t="s">
        <v>172</v>
      </c>
      <c r="G3693" s="18" t="s">
        <v>173</v>
      </c>
      <c r="H3693" s="24">
        <v>1.5163031991082545E-5</v>
      </c>
      <c r="I3693"/>
    </row>
    <row r="3694" spans="1:9" x14ac:dyDescent="0.25">
      <c r="A3694" s="18" t="s">
        <v>114</v>
      </c>
      <c r="B3694" s="18" t="s">
        <v>115</v>
      </c>
      <c r="C3694" s="18" t="s">
        <v>106</v>
      </c>
      <c r="D3694" s="18" t="s">
        <v>320</v>
      </c>
      <c r="E3694" s="18" t="s">
        <v>321</v>
      </c>
      <c r="F3694" s="18" t="s">
        <v>174</v>
      </c>
      <c r="G3694" s="18" t="s">
        <v>175</v>
      </c>
      <c r="H3694" s="24">
        <v>3.4265925146965497E-3</v>
      </c>
      <c r="I3694"/>
    </row>
    <row r="3695" spans="1:9" x14ac:dyDescent="0.25">
      <c r="A3695" s="18" t="s">
        <v>114</v>
      </c>
      <c r="B3695" s="18" t="s">
        <v>115</v>
      </c>
      <c r="C3695" s="18" t="s">
        <v>106</v>
      </c>
      <c r="D3695" s="18" t="s">
        <v>320</v>
      </c>
      <c r="E3695" s="18" t="s">
        <v>321</v>
      </c>
      <c r="F3695" s="18" t="s">
        <v>190</v>
      </c>
      <c r="G3695" s="18" t="s">
        <v>191</v>
      </c>
      <c r="H3695" s="24">
        <v>1.7775460091135317E-5</v>
      </c>
      <c r="I3695"/>
    </row>
    <row r="3696" spans="1:9" x14ac:dyDescent="0.25">
      <c r="A3696" s="18" t="s">
        <v>114</v>
      </c>
      <c r="B3696" s="18" t="s">
        <v>115</v>
      </c>
      <c r="C3696" s="18" t="s">
        <v>106</v>
      </c>
      <c r="D3696" s="18" t="s">
        <v>320</v>
      </c>
      <c r="E3696" s="18" t="s">
        <v>321</v>
      </c>
      <c r="F3696" s="18" t="s">
        <v>124</v>
      </c>
      <c r="G3696" s="18" t="s">
        <v>125</v>
      </c>
      <c r="H3696" s="24">
        <v>5.5254019904702652E-5</v>
      </c>
      <c r="I3696"/>
    </row>
    <row r="3697" spans="1:9" x14ac:dyDescent="0.25">
      <c r="A3697" s="18" t="s">
        <v>114</v>
      </c>
      <c r="B3697" s="18" t="s">
        <v>115</v>
      </c>
      <c r="C3697" s="18" t="s">
        <v>106</v>
      </c>
      <c r="D3697" s="18" t="s">
        <v>320</v>
      </c>
      <c r="E3697" s="18" t="s">
        <v>321</v>
      </c>
      <c r="F3697" s="18" t="s">
        <v>176</v>
      </c>
      <c r="G3697" s="18" t="s">
        <v>177</v>
      </c>
      <c r="H3697" s="24">
        <v>1.6430133103986644E-4</v>
      </c>
      <c r="I3697"/>
    </row>
    <row r="3698" spans="1:9" x14ac:dyDescent="0.25">
      <c r="A3698" s="18" t="s">
        <v>114</v>
      </c>
      <c r="B3698" s="18" t="s">
        <v>115</v>
      </c>
      <c r="C3698" s="18" t="s">
        <v>106</v>
      </c>
      <c r="D3698" s="18" t="s">
        <v>318</v>
      </c>
      <c r="E3698" s="18" t="s">
        <v>319</v>
      </c>
      <c r="F3698" s="18" t="s">
        <v>128</v>
      </c>
      <c r="G3698" s="18" t="s">
        <v>129</v>
      </c>
      <c r="H3698" s="24">
        <v>8.4703789396921119E-4</v>
      </c>
      <c r="I3698"/>
    </row>
    <row r="3699" spans="1:9" x14ac:dyDescent="0.25">
      <c r="A3699" s="18" t="s">
        <v>114</v>
      </c>
      <c r="B3699" s="18" t="s">
        <v>115</v>
      </c>
      <c r="C3699" s="18" t="s">
        <v>106</v>
      </c>
      <c r="D3699" s="18" t="s">
        <v>318</v>
      </c>
      <c r="E3699" s="18" t="s">
        <v>319</v>
      </c>
      <c r="F3699" s="18" t="s">
        <v>198</v>
      </c>
      <c r="G3699" s="18" t="s">
        <v>199</v>
      </c>
      <c r="H3699" s="24">
        <v>0.74106015463816788</v>
      </c>
      <c r="I3699"/>
    </row>
    <row r="3700" spans="1:9" x14ac:dyDescent="0.25">
      <c r="A3700" s="18" t="s">
        <v>114</v>
      </c>
      <c r="B3700" s="18" t="s">
        <v>115</v>
      </c>
      <c r="C3700" s="18" t="s">
        <v>106</v>
      </c>
      <c r="D3700" s="18" t="s">
        <v>318</v>
      </c>
      <c r="E3700" s="18" t="s">
        <v>319</v>
      </c>
      <c r="F3700" s="18" t="s">
        <v>202</v>
      </c>
      <c r="G3700" s="18" t="s">
        <v>203</v>
      </c>
      <c r="H3700" s="24">
        <v>6.3243920034644624E-5</v>
      </c>
      <c r="I3700"/>
    </row>
    <row r="3701" spans="1:9" x14ac:dyDescent="0.25">
      <c r="A3701" s="18" t="s">
        <v>114</v>
      </c>
      <c r="B3701" s="18" t="s">
        <v>115</v>
      </c>
      <c r="C3701" s="18" t="s">
        <v>106</v>
      </c>
      <c r="D3701" s="18" t="s">
        <v>318</v>
      </c>
      <c r="E3701" s="18" t="s">
        <v>319</v>
      </c>
      <c r="F3701" s="18" t="s">
        <v>130</v>
      </c>
      <c r="G3701" s="18" t="s">
        <v>131</v>
      </c>
      <c r="H3701" s="24">
        <v>1.030609407018693E-4</v>
      </c>
      <c r="I3701"/>
    </row>
    <row r="3702" spans="1:9" x14ac:dyDescent="0.25">
      <c r="A3702" s="18" t="s">
        <v>114</v>
      </c>
      <c r="B3702" s="18" t="s">
        <v>115</v>
      </c>
      <c r="C3702" s="18" t="s">
        <v>106</v>
      </c>
      <c r="D3702" s="18" t="s">
        <v>318</v>
      </c>
      <c r="E3702" s="18" t="s">
        <v>319</v>
      </c>
      <c r="F3702" s="18" t="s">
        <v>180</v>
      </c>
      <c r="G3702" s="18" t="s">
        <v>181</v>
      </c>
      <c r="H3702" s="24">
        <v>6.9345692156885212E-6</v>
      </c>
      <c r="I3702"/>
    </row>
    <row r="3703" spans="1:9" x14ac:dyDescent="0.25">
      <c r="A3703" s="18" t="s">
        <v>114</v>
      </c>
      <c r="B3703" s="18" t="s">
        <v>115</v>
      </c>
      <c r="C3703" s="18" t="s">
        <v>106</v>
      </c>
      <c r="D3703" s="18" t="s">
        <v>318</v>
      </c>
      <c r="E3703" s="18" t="s">
        <v>319</v>
      </c>
      <c r="F3703" s="18" t="s">
        <v>136</v>
      </c>
      <c r="G3703" s="18" t="s">
        <v>137</v>
      </c>
      <c r="H3703" s="24">
        <v>1.3384673414176213E-4</v>
      </c>
      <c r="I3703"/>
    </row>
    <row r="3704" spans="1:9" x14ac:dyDescent="0.25">
      <c r="A3704" s="18" t="s">
        <v>114</v>
      </c>
      <c r="B3704" s="18" t="s">
        <v>115</v>
      </c>
      <c r="C3704" s="18" t="s">
        <v>106</v>
      </c>
      <c r="D3704" s="18" t="s">
        <v>318</v>
      </c>
      <c r="E3704" s="18" t="s">
        <v>319</v>
      </c>
      <c r="F3704" s="18" t="s">
        <v>238</v>
      </c>
      <c r="G3704" s="18" t="s">
        <v>239</v>
      </c>
      <c r="H3704" s="24">
        <v>6.3383828773687291E-5</v>
      </c>
      <c r="I3704"/>
    </row>
    <row r="3705" spans="1:9" x14ac:dyDescent="0.25">
      <c r="A3705" s="18" t="s">
        <v>114</v>
      </c>
      <c r="B3705" s="18" t="s">
        <v>115</v>
      </c>
      <c r="C3705" s="18" t="s">
        <v>106</v>
      </c>
      <c r="D3705" s="18" t="s">
        <v>318</v>
      </c>
      <c r="E3705" s="18" t="s">
        <v>319</v>
      </c>
      <c r="F3705" s="18" t="s">
        <v>138</v>
      </c>
      <c r="G3705" s="18" t="s">
        <v>139</v>
      </c>
      <c r="H3705" s="24">
        <v>8.4263554137531803E-6</v>
      </c>
      <c r="I3705"/>
    </row>
    <row r="3706" spans="1:9" x14ac:dyDescent="0.25">
      <c r="A3706" s="18" t="s">
        <v>114</v>
      </c>
      <c r="B3706" s="18" t="s">
        <v>115</v>
      </c>
      <c r="C3706" s="18" t="s">
        <v>106</v>
      </c>
      <c r="D3706" s="18" t="s">
        <v>318</v>
      </c>
      <c r="E3706" s="18" t="s">
        <v>319</v>
      </c>
      <c r="F3706" s="18" t="s">
        <v>140</v>
      </c>
      <c r="G3706" s="18" t="s">
        <v>141</v>
      </c>
      <c r="H3706" s="24">
        <v>2.1020605685454243E-2</v>
      </c>
      <c r="I3706"/>
    </row>
    <row r="3707" spans="1:9" x14ac:dyDescent="0.25">
      <c r="A3707" s="18" t="s">
        <v>114</v>
      </c>
      <c r="B3707" s="18" t="s">
        <v>115</v>
      </c>
      <c r="C3707" s="18" t="s">
        <v>106</v>
      </c>
      <c r="D3707" s="18" t="s">
        <v>318</v>
      </c>
      <c r="E3707" s="18" t="s">
        <v>319</v>
      </c>
      <c r="F3707" s="18" t="s">
        <v>244</v>
      </c>
      <c r="G3707" s="18" t="s">
        <v>245</v>
      </c>
      <c r="H3707" s="24">
        <v>2.1565109617960829E-6</v>
      </c>
      <c r="I3707"/>
    </row>
    <row r="3708" spans="1:9" x14ac:dyDescent="0.25">
      <c r="A3708" s="18" t="s">
        <v>114</v>
      </c>
      <c r="B3708" s="18" t="s">
        <v>115</v>
      </c>
      <c r="C3708" s="18" t="s">
        <v>106</v>
      </c>
      <c r="D3708" s="18" t="s">
        <v>318</v>
      </c>
      <c r="E3708" s="18" t="s">
        <v>319</v>
      </c>
      <c r="F3708" s="18" t="s">
        <v>142</v>
      </c>
      <c r="G3708" s="18" t="s">
        <v>143</v>
      </c>
      <c r="H3708" s="24">
        <v>6.4019853185005145E-6</v>
      </c>
      <c r="I3708"/>
    </row>
    <row r="3709" spans="1:9" x14ac:dyDescent="0.25">
      <c r="A3709" s="18" t="s">
        <v>114</v>
      </c>
      <c r="B3709" s="18" t="s">
        <v>115</v>
      </c>
      <c r="C3709" s="18" t="s">
        <v>106</v>
      </c>
      <c r="D3709" s="18" t="s">
        <v>318</v>
      </c>
      <c r="E3709" s="18" t="s">
        <v>319</v>
      </c>
      <c r="F3709" s="18" t="s">
        <v>312</v>
      </c>
      <c r="G3709" s="18" t="s">
        <v>313</v>
      </c>
      <c r="H3709" s="24">
        <v>9.1840033512501735E-4</v>
      </c>
      <c r="I3709"/>
    </row>
    <row r="3710" spans="1:9" x14ac:dyDescent="0.25">
      <c r="A3710" s="18" t="s">
        <v>114</v>
      </c>
      <c r="B3710" s="18" t="s">
        <v>115</v>
      </c>
      <c r="C3710" s="18" t="s">
        <v>106</v>
      </c>
      <c r="D3710" s="18" t="s">
        <v>318</v>
      </c>
      <c r="E3710" s="18" t="s">
        <v>319</v>
      </c>
      <c r="F3710" s="18" t="s">
        <v>144</v>
      </c>
      <c r="G3710" s="18" t="s">
        <v>145</v>
      </c>
      <c r="H3710" s="24">
        <v>1.6107152567328544E-4</v>
      </c>
      <c r="I3710"/>
    </row>
    <row r="3711" spans="1:9" x14ac:dyDescent="0.25">
      <c r="A3711" s="18" t="s">
        <v>114</v>
      </c>
      <c r="B3711" s="18" t="s">
        <v>115</v>
      </c>
      <c r="C3711" s="18" t="s">
        <v>106</v>
      </c>
      <c r="D3711" s="18" t="s">
        <v>318</v>
      </c>
      <c r="E3711" s="18" t="s">
        <v>319</v>
      </c>
      <c r="F3711" s="18" t="s">
        <v>256</v>
      </c>
      <c r="G3711" s="18" t="s">
        <v>257</v>
      </c>
      <c r="H3711" s="24">
        <v>2.8671403243650957E-4</v>
      </c>
      <c r="I3711"/>
    </row>
    <row r="3712" spans="1:9" x14ac:dyDescent="0.25">
      <c r="A3712" s="18" t="s">
        <v>114</v>
      </c>
      <c r="B3712" s="18" t="s">
        <v>115</v>
      </c>
      <c r="C3712" s="18" t="s">
        <v>106</v>
      </c>
      <c r="D3712" s="18" t="s">
        <v>318</v>
      </c>
      <c r="E3712" s="18" t="s">
        <v>319</v>
      </c>
      <c r="F3712" s="18" t="s">
        <v>184</v>
      </c>
      <c r="G3712" s="18" t="s">
        <v>185</v>
      </c>
      <c r="H3712" s="24">
        <v>3.6498199515337722E-3</v>
      </c>
      <c r="I3712"/>
    </row>
    <row r="3713" spans="1:9" x14ac:dyDescent="0.25">
      <c r="A3713" s="18" t="s">
        <v>114</v>
      </c>
      <c r="B3713" s="18" t="s">
        <v>115</v>
      </c>
      <c r="C3713" s="18" t="s">
        <v>106</v>
      </c>
      <c r="D3713" s="18" t="s">
        <v>318</v>
      </c>
      <c r="E3713" s="18" t="s">
        <v>319</v>
      </c>
      <c r="F3713" s="18" t="s">
        <v>150</v>
      </c>
      <c r="G3713" s="18" t="s">
        <v>151</v>
      </c>
      <c r="H3713" s="24">
        <v>6.5831059086962239E-4</v>
      </c>
      <c r="I3713"/>
    </row>
    <row r="3714" spans="1:9" x14ac:dyDescent="0.25">
      <c r="A3714" s="18" t="s">
        <v>114</v>
      </c>
      <c r="B3714" s="18" t="s">
        <v>115</v>
      </c>
      <c r="C3714" s="18" t="s">
        <v>106</v>
      </c>
      <c r="D3714" s="18" t="s">
        <v>318</v>
      </c>
      <c r="E3714" s="18" t="s">
        <v>319</v>
      </c>
      <c r="F3714" s="18" t="s">
        <v>218</v>
      </c>
      <c r="G3714" s="18" t="s">
        <v>219</v>
      </c>
      <c r="H3714" s="24">
        <v>1.3154175645645673E-3</v>
      </c>
      <c r="I3714"/>
    </row>
    <row r="3715" spans="1:9" x14ac:dyDescent="0.25">
      <c r="A3715" s="18" t="s">
        <v>114</v>
      </c>
      <c r="B3715" s="18" t="s">
        <v>115</v>
      </c>
      <c r="C3715" s="18" t="s">
        <v>106</v>
      </c>
      <c r="D3715" s="18" t="s">
        <v>318</v>
      </c>
      <c r="E3715" s="18" t="s">
        <v>319</v>
      </c>
      <c r="F3715" s="18" t="s">
        <v>192</v>
      </c>
      <c r="G3715" s="18" t="s">
        <v>193</v>
      </c>
      <c r="H3715" s="24">
        <v>3.1185362287279684E-2</v>
      </c>
      <c r="I3715"/>
    </row>
    <row r="3716" spans="1:9" x14ac:dyDescent="0.25">
      <c r="A3716" s="18" t="s">
        <v>114</v>
      </c>
      <c r="B3716" s="18" t="s">
        <v>115</v>
      </c>
      <c r="C3716" s="18" t="s">
        <v>106</v>
      </c>
      <c r="D3716" s="18" t="s">
        <v>318</v>
      </c>
      <c r="E3716" s="18" t="s">
        <v>319</v>
      </c>
      <c r="F3716" s="18" t="s">
        <v>252</v>
      </c>
      <c r="G3716" s="18" t="s">
        <v>253</v>
      </c>
      <c r="H3716" s="24">
        <v>2.3292644882014679E-6</v>
      </c>
      <c r="I3716"/>
    </row>
    <row r="3717" spans="1:9" x14ac:dyDescent="0.25">
      <c r="A3717" s="18" t="s">
        <v>114</v>
      </c>
      <c r="B3717" s="18" t="s">
        <v>115</v>
      </c>
      <c r="C3717" s="18" t="s">
        <v>106</v>
      </c>
      <c r="D3717" s="18" t="s">
        <v>318</v>
      </c>
      <c r="E3717" s="18" t="s">
        <v>319</v>
      </c>
      <c r="F3717" s="18" t="s">
        <v>224</v>
      </c>
      <c r="G3717" s="18" t="s">
        <v>225</v>
      </c>
      <c r="H3717" s="24">
        <v>1.6140675587511175E-3</v>
      </c>
      <c r="I3717"/>
    </row>
    <row r="3718" spans="1:9" x14ac:dyDescent="0.25">
      <c r="A3718" s="18" t="s">
        <v>114</v>
      </c>
      <c r="B3718" s="18" t="s">
        <v>115</v>
      </c>
      <c r="C3718" s="18" t="s">
        <v>106</v>
      </c>
      <c r="D3718" s="18" t="s">
        <v>318</v>
      </c>
      <c r="E3718" s="18" t="s">
        <v>319</v>
      </c>
      <c r="F3718" s="18" t="s">
        <v>182</v>
      </c>
      <c r="G3718" s="18" t="s">
        <v>183</v>
      </c>
      <c r="H3718" s="24">
        <v>2.290055947196434E-2</v>
      </c>
      <c r="I3718"/>
    </row>
    <row r="3719" spans="1:9" x14ac:dyDescent="0.25">
      <c r="A3719" s="18" t="s">
        <v>114</v>
      </c>
      <c r="B3719" s="18" t="s">
        <v>115</v>
      </c>
      <c r="C3719" s="18" t="s">
        <v>106</v>
      </c>
      <c r="D3719" s="18" t="s">
        <v>318</v>
      </c>
      <c r="E3719" s="18" t="s">
        <v>319</v>
      </c>
      <c r="F3719" s="18" t="s">
        <v>232</v>
      </c>
      <c r="G3719" s="18" t="s">
        <v>233</v>
      </c>
      <c r="H3719" s="24">
        <v>3.992265830499362E-2</v>
      </c>
      <c r="I3719"/>
    </row>
    <row r="3720" spans="1:9" x14ac:dyDescent="0.25">
      <c r="A3720" s="18" t="s">
        <v>114</v>
      </c>
      <c r="B3720" s="18" t="s">
        <v>115</v>
      </c>
      <c r="C3720" s="18" t="s">
        <v>106</v>
      </c>
      <c r="D3720" s="18" t="s">
        <v>318</v>
      </c>
      <c r="E3720" s="18" t="s">
        <v>319</v>
      </c>
      <c r="F3720" s="18" t="s">
        <v>152</v>
      </c>
      <c r="G3720" s="18" t="s">
        <v>153</v>
      </c>
      <c r="H3720" s="24">
        <v>3.0438703573856259E-4</v>
      </c>
      <c r="I3720"/>
    </row>
    <row r="3721" spans="1:9" x14ac:dyDescent="0.25">
      <c r="A3721" s="18" t="s">
        <v>114</v>
      </c>
      <c r="B3721" s="18" t="s">
        <v>115</v>
      </c>
      <c r="C3721" s="18" t="s">
        <v>106</v>
      </c>
      <c r="D3721" s="18" t="s">
        <v>318</v>
      </c>
      <c r="E3721" s="18" t="s">
        <v>319</v>
      </c>
      <c r="F3721" s="18" t="s">
        <v>234</v>
      </c>
      <c r="G3721" s="18" t="s">
        <v>235</v>
      </c>
      <c r="H3721" s="24">
        <v>0.14912335205979393</v>
      </c>
      <c r="I3721"/>
    </row>
    <row r="3722" spans="1:9" x14ac:dyDescent="0.25">
      <c r="A3722" s="18" t="s">
        <v>114</v>
      </c>
      <c r="B3722" s="18" t="s">
        <v>115</v>
      </c>
      <c r="C3722" s="18" t="s">
        <v>106</v>
      </c>
      <c r="D3722" s="18" t="s">
        <v>318</v>
      </c>
      <c r="E3722" s="18" t="s">
        <v>319</v>
      </c>
      <c r="F3722" s="18" t="s">
        <v>274</v>
      </c>
      <c r="G3722" s="18" t="s">
        <v>275</v>
      </c>
      <c r="H3722" s="24">
        <v>8.7079304995781644E-3</v>
      </c>
      <c r="I3722"/>
    </row>
    <row r="3723" spans="1:9" x14ac:dyDescent="0.25">
      <c r="A3723" s="18" t="s">
        <v>114</v>
      </c>
      <c r="B3723" s="18" t="s">
        <v>115</v>
      </c>
      <c r="C3723" s="18" t="s">
        <v>106</v>
      </c>
      <c r="D3723" s="18" t="s">
        <v>318</v>
      </c>
      <c r="E3723" s="18" t="s">
        <v>319</v>
      </c>
      <c r="F3723" s="18" t="s">
        <v>164</v>
      </c>
      <c r="G3723" s="18" t="s">
        <v>165</v>
      </c>
      <c r="H3723" s="24">
        <v>9.8571552564585699E-4</v>
      </c>
      <c r="I3723"/>
    </row>
    <row r="3724" spans="1:9" x14ac:dyDescent="0.25">
      <c r="A3724" s="18" t="s">
        <v>114</v>
      </c>
      <c r="B3724" s="18" t="s">
        <v>115</v>
      </c>
      <c r="C3724" s="18" t="s">
        <v>106</v>
      </c>
      <c r="D3724" s="18" t="s">
        <v>318</v>
      </c>
      <c r="E3724" s="18" t="s">
        <v>319</v>
      </c>
      <c r="F3724" s="18" t="s">
        <v>302</v>
      </c>
      <c r="G3724" s="18" t="s">
        <v>303</v>
      </c>
      <c r="H3724" s="24">
        <v>1.7829624799071874E-5</v>
      </c>
      <c r="I3724"/>
    </row>
    <row r="3725" spans="1:9" x14ac:dyDescent="0.25">
      <c r="A3725" s="18" t="s">
        <v>114</v>
      </c>
      <c r="B3725" s="18" t="s">
        <v>115</v>
      </c>
      <c r="C3725" s="18" t="s">
        <v>106</v>
      </c>
      <c r="D3725" s="18" t="s">
        <v>318</v>
      </c>
      <c r="E3725" s="18" t="s">
        <v>319</v>
      </c>
      <c r="F3725" s="18" t="s">
        <v>188</v>
      </c>
      <c r="G3725" s="18" t="s">
        <v>189</v>
      </c>
      <c r="H3725" s="24">
        <v>5.6421809022590497E-3</v>
      </c>
      <c r="I3725"/>
    </row>
    <row r="3726" spans="1:9" x14ac:dyDescent="0.25">
      <c r="A3726" s="18" t="s">
        <v>114</v>
      </c>
      <c r="B3726" s="18" t="s">
        <v>115</v>
      </c>
      <c r="C3726" s="18" t="s">
        <v>106</v>
      </c>
      <c r="D3726" s="18" t="s">
        <v>318</v>
      </c>
      <c r="E3726" s="18" t="s">
        <v>319</v>
      </c>
      <c r="F3726" s="18" t="s">
        <v>166</v>
      </c>
      <c r="G3726" s="18" t="s">
        <v>167</v>
      </c>
      <c r="H3726" s="24">
        <v>3.9799592533032361E-5</v>
      </c>
      <c r="I3726"/>
    </row>
    <row r="3727" spans="1:9" x14ac:dyDescent="0.25">
      <c r="A3727" s="18" t="s">
        <v>114</v>
      </c>
      <c r="B3727" s="18" t="s">
        <v>115</v>
      </c>
      <c r="C3727" s="18" t="s">
        <v>106</v>
      </c>
      <c r="D3727" s="18" t="s">
        <v>318</v>
      </c>
      <c r="E3727" s="18" t="s">
        <v>319</v>
      </c>
      <c r="F3727" s="18" t="s">
        <v>168</v>
      </c>
      <c r="G3727" s="18" t="s">
        <v>169</v>
      </c>
      <c r="H3727" s="24">
        <v>1.5679255251528192E-4</v>
      </c>
      <c r="I3727"/>
    </row>
    <row r="3728" spans="1:9" x14ac:dyDescent="0.25">
      <c r="A3728" s="18" t="s">
        <v>114</v>
      </c>
      <c r="B3728" s="18" t="s">
        <v>115</v>
      </c>
      <c r="C3728" s="18" t="s">
        <v>106</v>
      </c>
      <c r="D3728" s="18" t="s">
        <v>318</v>
      </c>
      <c r="E3728" s="18" t="s">
        <v>319</v>
      </c>
      <c r="F3728" s="18" t="s">
        <v>228</v>
      </c>
      <c r="G3728" s="18" t="s">
        <v>229</v>
      </c>
      <c r="H3728" s="24">
        <v>2.73232355118998E-4</v>
      </c>
      <c r="I3728"/>
    </row>
    <row r="3729" spans="1:9" x14ac:dyDescent="0.25">
      <c r="A3729" s="18" t="s">
        <v>114</v>
      </c>
      <c r="B3729" s="18" t="s">
        <v>115</v>
      </c>
      <c r="C3729" s="18" t="s">
        <v>106</v>
      </c>
      <c r="D3729" s="18" t="s">
        <v>318</v>
      </c>
      <c r="E3729" s="18" t="s">
        <v>319</v>
      </c>
      <c r="F3729" s="18" t="s">
        <v>172</v>
      </c>
      <c r="G3729" s="18" t="s">
        <v>173</v>
      </c>
      <c r="H3729" s="24">
        <v>2.917883035715146E-5</v>
      </c>
      <c r="I3729"/>
    </row>
    <row r="3730" spans="1:9" x14ac:dyDescent="0.25">
      <c r="A3730" s="18" t="s">
        <v>114</v>
      </c>
      <c r="B3730" s="18" t="s">
        <v>115</v>
      </c>
      <c r="C3730" s="18" t="s">
        <v>106</v>
      </c>
      <c r="D3730" s="18" t="s">
        <v>318</v>
      </c>
      <c r="E3730" s="18" t="s">
        <v>319</v>
      </c>
      <c r="F3730" s="18" t="s">
        <v>174</v>
      </c>
      <c r="G3730" s="18" t="s">
        <v>175</v>
      </c>
      <c r="H3730" s="24">
        <v>1.6470191630456526E-2</v>
      </c>
      <c r="I3730"/>
    </row>
    <row r="3731" spans="1:9" x14ac:dyDescent="0.25">
      <c r="A3731" s="18" t="s">
        <v>114</v>
      </c>
      <c r="B3731" s="18" t="s">
        <v>115</v>
      </c>
      <c r="C3731" s="18" t="s">
        <v>106</v>
      </c>
      <c r="D3731" s="18" t="s">
        <v>318</v>
      </c>
      <c r="E3731" s="18" t="s">
        <v>319</v>
      </c>
      <c r="F3731" s="18" t="s">
        <v>190</v>
      </c>
      <c r="G3731" s="18" t="s">
        <v>191</v>
      </c>
      <c r="H3731" s="24">
        <v>8.2503782848400043E-5</v>
      </c>
      <c r="I3731"/>
    </row>
    <row r="3732" spans="1:9" x14ac:dyDescent="0.25">
      <c r="A3732" s="18" t="s">
        <v>114</v>
      </c>
      <c r="B3732" s="18" t="s">
        <v>115</v>
      </c>
      <c r="C3732" s="18" t="s">
        <v>106</v>
      </c>
      <c r="D3732" s="18" t="s">
        <v>318</v>
      </c>
      <c r="E3732" s="18" t="s">
        <v>319</v>
      </c>
      <c r="F3732" s="18" t="s">
        <v>124</v>
      </c>
      <c r="G3732" s="18" t="s">
        <v>125</v>
      </c>
      <c r="H3732" s="24">
        <v>2.4870212916839381E-4</v>
      </c>
      <c r="I3732"/>
    </row>
    <row r="3733" spans="1:9" x14ac:dyDescent="0.25">
      <c r="A3733" s="18" t="s">
        <v>114</v>
      </c>
      <c r="B3733" s="18" t="s">
        <v>115</v>
      </c>
      <c r="C3733" s="18" t="s">
        <v>106</v>
      </c>
      <c r="D3733" s="18" t="s">
        <v>318</v>
      </c>
      <c r="E3733" s="18" t="s">
        <v>319</v>
      </c>
      <c r="F3733" s="18" t="s">
        <v>204</v>
      </c>
      <c r="G3733" s="18" t="s">
        <v>205</v>
      </c>
      <c r="H3733" s="24">
        <v>4.4115111199028747E-6</v>
      </c>
      <c r="I3733"/>
    </row>
    <row r="3734" spans="1:9" x14ac:dyDescent="0.25">
      <c r="A3734" s="18" t="s">
        <v>114</v>
      </c>
      <c r="B3734" s="18" t="s">
        <v>115</v>
      </c>
      <c r="C3734" s="18" t="s">
        <v>106</v>
      </c>
      <c r="D3734" s="18" t="s">
        <v>318</v>
      </c>
      <c r="E3734" s="18" t="s">
        <v>319</v>
      </c>
      <c r="F3734" s="18" t="s">
        <v>176</v>
      </c>
      <c r="G3734" s="18" t="s">
        <v>177</v>
      </c>
      <c r="H3734" s="24">
        <v>2.9169735480680947E-4</v>
      </c>
      <c r="I3734"/>
    </row>
    <row r="3735" spans="1:9" x14ac:dyDescent="0.25">
      <c r="A3735" s="18" t="s">
        <v>114</v>
      </c>
      <c r="B3735" s="18" t="s">
        <v>115</v>
      </c>
      <c r="C3735" s="18" t="s">
        <v>106</v>
      </c>
      <c r="D3735" s="18" t="s">
        <v>358</v>
      </c>
      <c r="E3735" s="18" t="s">
        <v>359</v>
      </c>
      <c r="F3735" s="18" t="s">
        <v>362</v>
      </c>
      <c r="G3735" s="18" t="s">
        <v>363</v>
      </c>
      <c r="H3735" s="24">
        <v>9.3036034012830643E-2</v>
      </c>
      <c r="I3735"/>
    </row>
    <row r="3736" spans="1:9" x14ac:dyDescent="0.25">
      <c r="A3736" s="18" t="s">
        <v>114</v>
      </c>
      <c r="B3736" s="18" t="s">
        <v>115</v>
      </c>
      <c r="C3736" s="18" t="s">
        <v>106</v>
      </c>
      <c r="D3736" s="18" t="s">
        <v>358</v>
      </c>
      <c r="E3736" s="18" t="s">
        <v>359</v>
      </c>
      <c r="F3736" s="18" t="s">
        <v>184</v>
      </c>
      <c r="G3736" s="18" t="s">
        <v>185</v>
      </c>
      <c r="H3736" s="24">
        <v>0.46518017006415319</v>
      </c>
      <c r="I3736"/>
    </row>
    <row r="3737" spans="1:9" x14ac:dyDescent="0.25">
      <c r="A3737" s="18" t="s">
        <v>114</v>
      </c>
      <c r="B3737" s="18" t="s">
        <v>115</v>
      </c>
      <c r="C3737" s="18" t="s">
        <v>106</v>
      </c>
      <c r="D3737" s="18" t="s">
        <v>358</v>
      </c>
      <c r="E3737" s="18" t="s">
        <v>359</v>
      </c>
      <c r="F3737" s="18" t="s">
        <v>220</v>
      </c>
      <c r="G3737" s="18" t="s">
        <v>221</v>
      </c>
      <c r="H3737" s="24">
        <v>6.3433659554202673E-2</v>
      </c>
      <c r="I3737"/>
    </row>
    <row r="3738" spans="1:9" x14ac:dyDescent="0.25">
      <c r="A3738" s="18" t="s">
        <v>114</v>
      </c>
      <c r="B3738" s="18" t="s">
        <v>115</v>
      </c>
      <c r="C3738" s="18" t="s">
        <v>106</v>
      </c>
      <c r="D3738" s="18" t="s">
        <v>358</v>
      </c>
      <c r="E3738" s="18" t="s">
        <v>359</v>
      </c>
      <c r="F3738" s="18" t="s">
        <v>224</v>
      </c>
      <c r="G3738" s="18" t="s">
        <v>225</v>
      </c>
      <c r="H3738" s="24">
        <v>6.9777025509622934E-2</v>
      </c>
      <c r="I3738"/>
    </row>
    <row r="3739" spans="1:9" x14ac:dyDescent="0.25">
      <c r="A3739" s="18" t="s">
        <v>114</v>
      </c>
      <c r="B3739" s="18" t="s">
        <v>115</v>
      </c>
      <c r="C3739" s="18" t="s">
        <v>106</v>
      </c>
      <c r="D3739" s="18" t="s">
        <v>358</v>
      </c>
      <c r="E3739" s="18" t="s">
        <v>359</v>
      </c>
      <c r="F3739" s="18" t="s">
        <v>360</v>
      </c>
      <c r="G3739" s="18" t="s">
        <v>361</v>
      </c>
      <c r="H3739" s="24">
        <v>6.9777025509622947E-2</v>
      </c>
      <c r="I3739"/>
    </row>
    <row r="3740" spans="1:9" x14ac:dyDescent="0.25">
      <c r="A3740" s="18" t="s">
        <v>114</v>
      </c>
      <c r="B3740" s="18" t="s">
        <v>115</v>
      </c>
      <c r="C3740" s="18" t="s">
        <v>106</v>
      </c>
      <c r="D3740" s="18" t="s">
        <v>366</v>
      </c>
      <c r="E3740" s="18" t="s">
        <v>367</v>
      </c>
      <c r="F3740" s="18" t="s">
        <v>128</v>
      </c>
      <c r="G3740" s="18" t="s">
        <v>129</v>
      </c>
      <c r="H3740" s="24">
        <v>2.8364035852976581E-4</v>
      </c>
      <c r="I3740"/>
    </row>
    <row r="3741" spans="1:9" x14ac:dyDescent="0.25">
      <c r="A3741" s="18" t="s">
        <v>114</v>
      </c>
      <c r="B3741" s="18" t="s">
        <v>115</v>
      </c>
      <c r="C3741" s="18" t="s">
        <v>106</v>
      </c>
      <c r="D3741" s="18" t="s">
        <v>366</v>
      </c>
      <c r="E3741" s="18" t="s">
        <v>367</v>
      </c>
      <c r="F3741" s="18" t="s">
        <v>198</v>
      </c>
      <c r="G3741" s="18" t="s">
        <v>199</v>
      </c>
      <c r="H3741" s="24">
        <v>7.4857960899415932E-2</v>
      </c>
      <c r="I3741"/>
    </row>
    <row r="3742" spans="1:9" x14ac:dyDescent="0.25">
      <c r="A3742" s="18" t="s">
        <v>114</v>
      </c>
      <c r="B3742" s="18" t="s">
        <v>115</v>
      </c>
      <c r="C3742" s="18" t="s">
        <v>106</v>
      </c>
      <c r="D3742" s="18" t="s">
        <v>366</v>
      </c>
      <c r="E3742" s="18" t="s">
        <v>367</v>
      </c>
      <c r="F3742" s="18" t="s">
        <v>202</v>
      </c>
      <c r="G3742" s="18" t="s">
        <v>203</v>
      </c>
      <c r="H3742" s="24">
        <v>5.5712428772231205E-7</v>
      </c>
      <c r="I3742"/>
    </row>
    <row r="3743" spans="1:9" x14ac:dyDescent="0.25">
      <c r="A3743" s="18" t="s">
        <v>114</v>
      </c>
      <c r="B3743" s="18" t="s">
        <v>115</v>
      </c>
      <c r="C3743" s="18" t="s">
        <v>106</v>
      </c>
      <c r="D3743" s="18" t="s">
        <v>366</v>
      </c>
      <c r="E3743" s="18" t="s">
        <v>367</v>
      </c>
      <c r="F3743" s="18" t="s">
        <v>132</v>
      </c>
      <c r="G3743" s="18" t="s">
        <v>133</v>
      </c>
      <c r="H3743" s="24">
        <v>1.4641858015298558E-7</v>
      </c>
      <c r="I3743"/>
    </row>
    <row r="3744" spans="1:9" x14ac:dyDescent="0.25">
      <c r="A3744" s="18" t="s">
        <v>114</v>
      </c>
      <c r="B3744" s="18" t="s">
        <v>115</v>
      </c>
      <c r="C3744" s="18" t="s">
        <v>106</v>
      </c>
      <c r="D3744" s="18" t="s">
        <v>366</v>
      </c>
      <c r="E3744" s="18" t="s">
        <v>367</v>
      </c>
      <c r="F3744" s="18" t="s">
        <v>180</v>
      </c>
      <c r="G3744" s="18" t="s">
        <v>181</v>
      </c>
      <c r="H3744" s="24">
        <v>1.5562805655274869E-5</v>
      </c>
      <c r="I3744"/>
    </row>
    <row r="3745" spans="1:9" x14ac:dyDescent="0.25">
      <c r="A3745" s="18" t="s">
        <v>114</v>
      </c>
      <c r="B3745" s="18" t="s">
        <v>115</v>
      </c>
      <c r="C3745" s="18" t="s">
        <v>106</v>
      </c>
      <c r="D3745" s="18" t="s">
        <v>366</v>
      </c>
      <c r="E3745" s="18" t="s">
        <v>367</v>
      </c>
      <c r="F3745" s="18" t="s">
        <v>140</v>
      </c>
      <c r="G3745" s="18" t="s">
        <v>141</v>
      </c>
      <c r="H3745" s="24">
        <v>2.4334898388004572E-7</v>
      </c>
      <c r="I3745"/>
    </row>
    <row r="3746" spans="1:9" x14ac:dyDescent="0.25">
      <c r="A3746" s="18" t="s">
        <v>114</v>
      </c>
      <c r="B3746" s="18" t="s">
        <v>115</v>
      </c>
      <c r="C3746" s="18" t="s">
        <v>106</v>
      </c>
      <c r="D3746" s="18" t="s">
        <v>366</v>
      </c>
      <c r="E3746" s="18" t="s">
        <v>367</v>
      </c>
      <c r="F3746" s="18" t="s">
        <v>142</v>
      </c>
      <c r="G3746" s="18" t="s">
        <v>143</v>
      </c>
      <c r="H3746" s="24">
        <v>3.0575522619657307E-6</v>
      </c>
      <c r="I3746"/>
    </row>
    <row r="3747" spans="1:9" x14ac:dyDescent="0.25">
      <c r="A3747" s="18" t="s">
        <v>114</v>
      </c>
      <c r="B3747" s="18" t="s">
        <v>115</v>
      </c>
      <c r="C3747" s="18" t="s">
        <v>106</v>
      </c>
      <c r="D3747" s="18" t="s">
        <v>366</v>
      </c>
      <c r="E3747" s="18" t="s">
        <v>367</v>
      </c>
      <c r="F3747" s="18" t="s">
        <v>150</v>
      </c>
      <c r="G3747" s="18" t="s">
        <v>151</v>
      </c>
      <c r="H3747" s="24">
        <v>6.1580149344678692E-6</v>
      </c>
      <c r="I3747"/>
    </row>
    <row r="3748" spans="1:9" x14ac:dyDescent="0.25">
      <c r="A3748" s="18" t="s">
        <v>114</v>
      </c>
      <c r="B3748" s="18" t="s">
        <v>115</v>
      </c>
      <c r="C3748" s="18" t="s">
        <v>106</v>
      </c>
      <c r="D3748" s="18" t="s">
        <v>366</v>
      </c>
      <c r="E3748" s="18" t="s">
        <v>367</v>
      </c>
      <c r="F3748" s="18" t="s">
        <v>218</v>
      </c>
      <c r="G3748" s="18" t="s">
        <v>219</v>
      </c>
      <c r="H3748" s="24">
        <v>6.420978172273651E-6</v>
      </c>
      <c r="I3748"/>
    </row>
    <row r="3749" spans="1:9" x14ac:dyDescent="0.25">
      <c r="A3749" s="18" t="s">
        <v>114</v>
      </c>
      <c r="B3749" s="18" t="s">
        <v>115</v>
      </c>
      <c r="C3749" s="18" t="s">
        <v>106</v>
      </c>
      <c r="D3749" s="18" t="s">
        <v>366</v>
      </c>
      <c r="E3749" s="18" t="s">
        <v>367</v>
      </c>
      <c r="F3749" s="18" t="s">
        <v>192</v>
      </c>
      <c r="G3749" s="18" t="s">
        <v>193</v>
      </c>
      <c r="H3749" s="24">
        <v>5.6397113939803275E-4</v>
      </c>
      <c r="I3749"/>
    </row>
    <row r="3750" spans="1:9" x14ac:dyDescent="0.25">
      <c r="A3750" s="18" t="s">
        <v>114</v>
      </c>
      <c r="B3750" s="18" t="s">
        <v>115</v>
      </c>
      <c r="C3750" s="18" t="s">
        <v>106</v>
      </c>
      <c r="D3750" s="18" t="s">
        <v>366</v>
      </c>
      <c r="E3750" s="18" t="s">
        <v>367</v>
      </c>
      <c r="F3750" s="18" t="s">
        <v>252</v>
      </c>
      <c r="G3750" s="18" t="s">
        <v>253</v>
      </c>
      <c r="H3750" s="24">
        <v>3.0531151835289931E-7</v>
      </c>
      <c r="I3750"/>
    </row>
    <row r="3751" spans="1:9" x14ac:dyDescent="0.25">
      <c r="A3751" s="18" t="s">
        <v>114</v>
      </c>
      <c r="B3751" s="18" t="s">
        <v>115</v>
      </c>
      <c r="C3751" s="18" t="s">
        <v>106</v>
      </c>
      <c r="D3751" s="18" t="s">
        <v>366</v>
      </c>
      <c r="E3751" s="18" t="s">
        <v>367</v>
      </c>
      <c r="F3751" s="18" t="s">
        <v>182</v>
      </c>
      <c r="G3751" s="18" t="s">
        <v>183</v>
      </c>
      <c r="H3751" s="24">
        <v>8.4725507789054313E-2</v>
      </c>
      <c r="I3751"/>
    </row>
    <row r="3752" spans="1:9" x14ac:dyDescent="0.25">
      <c r="A3752" s="18" t="s">
        <v>114</v>
      </c>
      <c r="B3752" s="18" t="s">
        <v>115</v>
      </c>
      <c r="C3752" s="18" t="s">
        <v>106</v>
      </c>
      <c r="D3752" s="18" t="s">
        <v>366</v>
      </c>
      <c r="E3752" s="18" t="s">
        <v>367</v>
      </c>
      <c r="F3752" s="18" t="s">
        <v>152</v>
      </c>
      <c r="G3752" s="18" t="s">
        <v>153</v>
      </c>
      <c r="H3752" s="24">
        <v>3.6008869445994585E-6</v>
      </c>
      <c r="I3752"/>
    </row>
    <row r="3753" spans="1:9" x14ac:dyDescent="0.25">
      <c r="A3753" s="18" t="s">
        <v>114</v>
      </c>
      <c r="B3753" s="18" t="s">
        <v>115</v>
      </c>
      <c r="C3753" s="18" t="s">
        <v>106</v>
      </c>
      <c r="D3753" s="18" t="s">
        <v>366</v>
      </c>
      <c r="E3753" s="18" t="s">
        <v>367</v>
      </c>
      <c r="F3753" s="18" t="s">
        <v>156</v>
      </c>
      <c r="G3753" s="18" t="s">
        <v>157</v>
      </c>
      <c r="H3753" s="24">
        <v>2.1402635545590005E-6</v>
      </c>
      <c r="I3753"/>
    </row>
    <row r="3754" spans="1:9" x14ac:dyDescent="0.25">
      <c r="A3754" s="18" t="s">
        <v>114</v>
      </c>
      <c r="B3754" s="18" t="s">
        <v>115</v>
      </c>
      <c r="C3754" s="18" t="s">
        <v>106</v>
      </c>
      <c r="D3754" s="18" t="s">
        <v>366</v>
      </c>
      <c r="E3754" s="18" t="s">
        <v>367</v>
      </c>
      <c r="F3754" s="18" t="s">
        <v>158</v>
      </c>
      <c r="G3754" s="18" t="s">
        <v>159</v>
      </c>
      <c r="H3754" s="24">
        <v>1.0394499690535776E-6</v>
      </c>
      <c r="I3754"/>
    </row>
    <row r="3755" spans="1:9" x14ac:dyDescent="0.25">
      <c r="A3755" s="18" t="s">
        <v>114</v>
      </c>
      <c r="B3755" s="18" t="s">
        <v>115</v>
      </c>
      <c r="C3755" s="18" t="s">
        <v>106</v>
      </c>
      <c r="D3755" s="18" t="s">
        <v>366</v>
      </c>
      <c r="E3755" s="18" t="s">
        <v>367</v>
      </c>
      <c r="F3755" s="18" t="s">
        <v>164</v>
      </c>
      <c r="G3755" s="18" t="s">
        <v>165</v>
      </c>
      <c r="H3755" s="24">
        <v>2.1479497384410218E-7</v>
      </c>
      <c r="I3755"/>
    </row>
    <row r="3756" spans="1:9" x14ac:dyDescent="0.25">
      <c r="A3756" s="18" t="s">
        <v>114</v>
      </c>
      <c r="B3756" s="18" t="s">
        <v>115</v>
      </c>
      <c r="C3756" s="18" t="s">
        <v>106</v>
      </c>
      <c r="D3756" s="18" t="s">
        <v>366</v>
      </c>
      <c r="E3756" s="18" t="s">
        <v>367</v>
      </c>
      <c r="F3756" s="18" t="s">
        <v>304</v>
      </c>
      <c r="G3756" s="18" t="s">
        <v>305</v>
      </c>
      <c r="H3756" s="24">
        <v>1.0066068316594436E-4</v>
      </c>
      <c r="I3756"/>
    </row>
    <row r="3757" spans="1:9" x14ac:dyDescent="0.25">
      <c r="A3757" s="18" t="s">
        <v>114</v>
      </c>
      <c r="B3757" s="18" t="s">
        <v>115</v>
      </c>
      <c r="C3757" s="18" t="s">
        <v>106</v>
      </c>
      <c r="D3757" s="18" t="s">
        <v>366</v>
      </c>
      <c r="E3757" s="18" t="s">
        <v>367</v>
      </c>
      <c r="F3757" s="18" t="s">
        <v>188</v>
      </c>
      <c r="G3757" s="18" t="s">
        <v>189</v>
      </c>
      <c r="H3757" s="24">
        <v>1.0246778567737036E-4</v>
      </c>
      <c r="I3757"/>
    </row>
    <row r="3758" spans="1:9" x14ac:dyDescent="0.25">
      <c r="A3758" s="18" t="s">
        <v>114</v>
      </c>
      <c r="B3758" s="18" t="s">
        <v>115</v>
      </c>
      <c r="C3758" s="18" t="s">
        <v>106</v>
      </c>
      <c r="D3758" s="18" t="s">
        <v>366</v>
      </c>
      <c r="E3758" s="18" t="s">
        <v>367</v>
      </c>
      <c r="F3758" s="18" t="s">
        <v>172</v>
      </c>
      <c r="G3758" s="18" t="s">
        <v>173</v>
      </c>
      <c r="H3758" s="24">
        <v>3.6339824400377799E-6</v>
      </c>
      <c r="I3758"/>
    </row>
    <row r="3759" spans="1:9" x14ac:dyDescent="0.25">
      <c r="A3759" s="18" t="s">
        <v>114</v>
      </c>
      <c r="B3759" s="18" t="s">
        <v>115</v>
      </c>
      <c r="C3759" s="18" t="s">
        <v>106</v>
      </c>
      <c r="D3759" s="18" t="s">
        <v>366</v>
      </c>
      <c r="E3759" s="18" t="s">
        <v>367</v>
      </c>
      <c r="F3759" s="18" t="s">
        <v>174</v>
      </c>
      <c r="G3759" s="18" t="s">
        <v>175</v>
      </c>
      <c r="H3759" s="24">
        <v>7.2466521609957052E-4</v>
      </c>
      <c r="I3759"/>
    </row>
    <row r="3760" spans="1:9" x14ac:dyDescent="0.25">
      <c r="A3760" s="18" t="s">
        <v>114</v>
      </c>
      <c r="B3760" s="18" t="s">
        <v>115</v>
      </c>
      <c r="C3760" s="18" t="s">
        <v>106</v>
      </c>
      <c r="D3760" s="18" t="s">
        <v>366</v>
      </c>
      <c r="E3760" s="18" t="s">
        <v>367</v>
      </c>
      <c r="F3760" s="18" t="s">
        <v>190</v>
      </c>
      <c r="G3760" s="18" t="s">
        <v>191</v>
      </c>
      <c r="H3760" s="24">
        <v>3.7196227735612655E-6</v>
      </c>
      <c r="I3760"/>
    </row>
    <row r="3761" spans="1:9" x14ac:dyDescent="0.25">
      <c r="A3761" s="18" t="s">
        <v>114</v>
      </c>
      <c r="B3761" s="18" t="s">
        <v>115</v>
      </c>
      <c r="C3761" s="18" t="s">
        <v>106</v>
      </c>
      <c r="D3761" s="18" t="s">
        <v>366</v>
      </c>
      <c r="E3761" s="18" t="s">
        <v>367</v>
      </c>
      <c r="F3761" s="18" t="s">
        <v>124</v>
      </c>
      <c r="G3761" s="18" t="s">
        <v>125</v>
      </c>
      <c r="H3761" s="24">
        <v>5.8841867439303622E-5</v>
      </c>
      <c r="I3761"/>
    </row>
    <row r="3762" spans="1:9" x14ac:dyDescent="0.25">
      <c r="A3762" s="18" t="s">
        <v>114</v>
      </c>
      <c r="B3762" s="18" t="s">
        <v>115</v>
      </c>
      <c r="C3762" s="18" t="s">
        <v>106</v>
      </c>
      <c r="D3762" s="18" t="s">
        <v>344</v>
      </c>
      <c r="E3762" s="18" t="s">
        <v>345</v>
      </c>
      <c r="F3762" s="18" t="s">
        <v>128</v>
      </c>
      <c r="G3762" s="18" t="s">
        <v>129</v>
      </c>
      <c r="H3762" s="24">
        <v>1.0516839478563421E-3</v>
      </c>
      <c r="I3762"/>
    </row>
    <row r="3763" spans="1:9" x14ac:dyDescent="0.25">
      <c r="A3763" s="18" t="s">
        <v>114</v>
      </c>
      <c r="B3763" s="18" t="s">
        <v>115</v>
      </c>
      <c r="C3763" s="18" t="s">
        <v>106</v>
      </c>
      <c r="D3763" s="18" t="s">
        <v>344</v>
      </c>
      <c r="E3763" s="18" t="s">
        <v>345</v>
      </c>
      <c r="F3763" s="18" t="s">
        <v>198</v>
      </c>
      <c r="G3763" s="18" t="s">
        <v>199</v>
      </c>
      <c r="H3763" s="24">
        <v>0.3710093421263202</v>
      </c>
      <c r="I3763"/>
    </row>
    <row r="3764" spans="1:9" x14ac:dyDescent="0.25">
      <c r="A3764" s="18" t="s">
        <v>114</v>
      </c>
      <c r="B3764" s="18" t="s">
        <v>115</v>
      </c>
      <c r="C3764" s="18" t="s">
        <v>106</v>
      </c>
      <c r="D3764" s="18" t="s">
        <v>344</v>
      </c>
      <c r="E3764" s="18" t="s">
        <v>345</v>
      </c>
      <c r="F3764" s="18" t="s">
        <v>346</v>
      </c>
      <c r="G3764" s="18" t="s">
        <v>347</v>
      </c>
      <c r="H3764" s="24">
        <v>4.0201877382263622E-6</v>
      </c>
      <c r="I3764"/>
    </row>
    <row r="3765" spans="1:9" x14ac:dyDescent="0.25">
      <c r="A3765" s="18" t="s">
        <v>114</v>
      </c>
      <c r="B3765" s="18" t="s">
        <v>115</v>
      </c>
      <c r="C3765" s="18" t="s">
        <v>106</v>
      </c>
      <c r="D3765" s="18" t="s">
        <v>344</v>
      </c>
      <c r="E3765" s="18" t="s">
        <v>345</v>
      </c>
      <c r="F3765" s="18" t="s">
        <v>180</v>
      </c>
      <c r="G3765" s="18" t="s">
        <v>181</v>
      </c>
      <c r="H3765" s="24">
        <v>1.5621031703340055E-5</v>
      </c>
      <c r="I3765"/>
    </row>
    <row r="3766" spans="1:9" x14ac:dyDescent="0.25">
      <c r="A3766" s="18" t="s">
        <v>114</v>
      </c>
      <c r="B3766" s="18" t="s">
        <v>115</v>
      </c>
      <c r="C3766" s="18" t="s">
        <v>106</v>
      </c>
      <c r="D3766" s="18" t="s">
        <v>344</v>
      </c>
      <c r="E3766" s="18" t="s">
        <v>345</v>
      </c>
      <c r="F3766" s="18" t="s">
        <v>238</v>
      </c>
      <c r="G3766" s="18" t="s">
        <v>239</v>
      </c>
      <c r="H3766" s="24">
        <v>5.5635957533856191E-6</v>
      </c>
      <c r="I3766"/>
    </row>
    <row r="3767" spans="1:9" x14ac:dyDescent="0.25">
      <c r="A3767" s="18" t="s">
        <v>114</v>
      </c>
      <c r="B3767" s="18" t="s">
        <v>115</v>
      </c>
      <c r="C3767" s="18" t="s">
        <v>106</v>
      </c>
      <c r="D3767" s="18" t="s">
        <v>344</v>
      </c>
      <c r="E3767" s="18" t="s">
        <v>345</v>
      </c>
      <c r="F3767" s="18" t="s">
        <v>218</v>
      </c>
      <c r="G3767" s="18" t="s">
        <v>219</v>
      </c>
      <c r="H3767" s="24">
        <v>8.2087876548806682E-6</v>
      </c>
      <c r="I3767"/>
    </row>
    <row r="3768" spans="1:9" x14ac:dyDescent="0.25">
      <c r="A3768" s="18" t="s">
        <v>114</v>
      </c>
      <c r="B3768" s="18" t="s">
        <v>115</v>
      </c>
      <c r="C3768" s="18" t="s">
        <v>106</v>
      </c>
      <c r="D3768" s="18" t="s">
        <v>344</v>
      </c>
      <c r="E3768" s="18" t="s">
        <v>345</v>
      </c>
      <c r="F3768" s="18" t="s">
        <v>192</v>
      </c>
      <c r="G3768" s="18" t="s">
        <v>193</v>
      </c>
      <c r="H3768" s="24">
        <v>1.5561871091049619E-3</v>
      </c>
      <c r="I3768"/>
    </row>
    <row r="3769" spans="1:9" x14ac:dyDescent="0.25">
      <c r="A3769" s="18" t="s">
        <v>114</v>
      </c>
      <c r="B3769" s="18" t="s">
        <v>115</v>
      </c>
      <c r="C3769" s="18" t="s">
        <v>106</v>
      </c>
      <c r="D3769" s="18" t="s">
        <v>344</v>
      </c>
      <c r="E3769" s="18" t="s">
        <v>345</v>
      </c>
      <c r="F3769" s="18" t="s">
        <v>222</v>
      </c>
      <c r="G3769" s="18" t="s">
        <v>223</v>
      </c>
      <c r="H3769" s="24">
        <v>1.5705938536313822E-7</v>
      </c>
      <c r="I3769"/>
    </row>
    <row r="3770" spans="1:9" x14ac:dyDescent="0.25">
      <c r="A3770" s="18" t="s">
        <v>114</v>
      </c>
      <c r="B3770" s="18" t="s">
        <v>115</v>
      </c>
      <c r="C3770" s="18" t="s">
        <v>106</v>
      </c>
      <c r="D3770" s="18" t="s">
        <v>344</v>
      </c>
      <c r="E3770" s="18" t="s">
        <v>345</v>
      </c>
      <c r="F3770" s="18" t="s">
        <v>278</v>
      </c>
      <c r="G3770" s="18" t="s">
        <v>279</v>
      </c>
      <c r="H3770" s="24">
        <v>5.2788040925703136E-4</v>
      </c>
      <c r="I3770"/>
    </row>
    <row r="3771" spans="1:9" x14ac:dyDescent="0.25">
      <c r="A3771" s="18" t="s">
        <v>114</v>
      </c>
      <c r="B3771" s="18" t="s">
        <v>115</v>
      </c>
      <c r="C3771" s="18" t="s">
        <v>106</v>
      </c>
      <c r="D3771" s="18" t="s">
        <v>344</v>
      </c>
      <c r="E3771" s="18" t="s">
        <v>345</v>
      </c>
      <c r="F3771" s="18" t="s">
        <v>224</v>
      </c>
      <c r="G3771" s="18" t="s">
        <v>225</v>
      </c>
      <c r="H3771" s="24">
        <v>1.0888863598415391E-4</v>
      </c>
      <c r="I3771"/>
    </row>
    <row r="3772" spans="1:9" x14ac:dyDescent="0.25">
      <c r="A3772" s="18" t="s">
        <v>114</v>
      </c>
      <c r="B3772" s="18" t="s">
        <v>115</v>
      </c>
      <c r="C3772" s="18" t="s">
        <v>106</v>
      </c>
      <c r="D3772" s="18" t="s">
        <v>344</v>
      </c>
      <c r="E3772" s="18" t="s">
        <v>345</v>
      </c>
      <c r="F3772" s="18" t="s">
        <v>182</v>
      </c>
      <c r="G3772" s="18" t="s">
        <v>183</v>
      </c>
      <c r="H3772" s="24">
        <v>2.7579447680536027E-2</v>
      </c>
      <c r="I3772"/>
    </row>
    <row r="3773" spans="1:9" x14ac:dyDescent="0.25">
      <c r="A3773" s="18" t="s">
        <v>114</v>
      </c>
      <c r="B3773" s="18" t="s">
        <v>115</v>
      </c>
      <c r="C3773" s="18" t="s">
        <v>106</v>
      </c>
      <c r="D3773" s="18" t="s">
        <v>344</v>
      </c>
      <c r="E3773" s="18" t="s">
        <v>345</v>
      </c>
      <c r="F3773" s="18" t="s">
        <v>230</v>
      </c>
      <c r="G3773" s="18" t="s">
        <v>231</v>
      </c>
      <c r="H3773" s="24">
        <v>2.5360170730187256E-2</v>
      </c>
      <c r="I3773"/>
    </row>
    <row r="3774" spans="1:9" x14ac:dyDescent="0.25">
      <c r="A3774" s="18" t="s">
        <v>114</v>
      </c>
      <c r="B3774" s="18" t="s">
        <v>115</v>
      </c>
      <c r="C3774" s="18" t="s">
        <v>106</v>
      </c>
      <c r="D3774" s="18" t="s">
        <v>344</v>
      </c>
      <c r="E3774" s="18" t="s">
        <v>345</v>
      </c>
      <c r="F3774" s="18" t="s">
        <v>186</v>
      </c>
      <c r="G3774" s="18" t="s">
        <v>187</v>
      </c>
      <c r="H3774" s="24">
        <v>1.1118922348729453E-4</v>
      </c>
      <c r="I3774"/>
    </row>
    <row r="3775" spans="1:9" x14ac:dyDescent="0.25">
      <c r="A3775" s="18" t="s">
        <v>114</v>
      </c>
      <c r="B3775" s="18" t="s">
        <v>115</v>
      </c>
      <c r="C3775" s="18" t="s">
        <v>106</v>
      </c>
      <c r="D3775" s="18" t="s">
        <v>344</v>
      </c>
      <c r="E3775" s="18" t="s">
        <v>345</v>
      </c>
      <c r="F3775" s="18" t="s">
        <v>152</v>
      </c>
      <c r="G3775" s="18" t="s">
        <v>153</v>
      </c>
      <c r="H3775" s="24">
        <v>1.4052381587071813E-6</v>
      </c>
      <c r="I3775"/>
    </row>
    <row r="3776" spans="1:9" x14ac:dyDescent="0.25">
      <c r="A3776" s="18" t="s">
        <v>114</v>
      </c>
      <c r="B3776" s="18" t="s">
        <v>115</v>
      </c>
      <c r="C3776" s="18" t="s">
        <v>106</v>
      </c>
      <c r="D3776" s="18" t="s">
        <v>344</v>
      </c>
      <c r="E3776" s="18" t="s">
        <v>345</v>
      </c>
      <c r="F3776" s="18" t="s">
        <v>156</v>
      </c>
      <c r="G3776" s="18" t="s">
        <v>157</v>
      </c>
      <c r="H3776" s="24">
        <v>1.0170319790566685E-5</v>
      </c>
      <c r="I3776"/>
    </row>
    <row r="3777" spans="1:9" x14ac:dyDescent="0.25">
      <c r="A3777" s="18" t="s">
        <v>114</v>
      </c>
      <c r="B3777" s="18" t="s">
        <v>115</v>
      </c>
      <c r="C3777" s="18" t="s">
        <v>106</v>
      </c>
      <c r="D3777" s="18" t="s">
        <v>344</v>
      </c>
      <c r="E3777" s="18" t="s">
        <v>345</v>
      </c>
      <c r="F3777" s="18" t="s">
        <v>164</v>
      </c>
      <c r="G3777" s="18" t="s">
        <v>165</v>
      </c>
      <c r="H3777" s="24">
        <v>2.8730106436290775E-5</v>
      </c>
      <c r="I3777"/>
    </row>
    <row r="3778" spans="1:9" x14ac:dyDescent="0.25">
      <c r="A3778" s="18" t="s">
        <v>114</v>
      </c>
      <c r="B3778" s="18" t="s">
        <v>115</v>
      </c>
      <c r="C3778" s="18" t="s">
        <v>106</v>
      </c>
      <c r="D3778" s="18" t="s">
        <v>344</v>
      </c>
      <c r="E3778" s="18" t="s">
        <v>345</v>
      </c>
      <c r="F3778" s="18" t="s">
        <v>188</v>
      </c>
      <c r="G3778" s="18" t="s">
        <v>189</v>
      </c>
      <c r="H3778" s="24">
        <v>1.190717921355547E-3</v>
      </c>
      <c r="I3778"/>
    </row>
    <row r="3779" spans="1:9" x14ac:dyDescent="0.25">
      <c r="A3779" s="18" t="s">
        <v>114</v>
      </c>
      <c r="B3779" s="18" t="s">
        <v>115</v>
      </c>
      <c r="C3779" s="18" t="s">
        <v>106</v>
      </c>
      <c r="D3779" s="18" t="s">
        <v>344</v>
      </c>
      <c r="E3779" s="18" t="s">
        <v>345</v>
      </c>
      <c r="F3779" s="18" t="s">
        <v>300</v>
      </c>
      <c r="G3779" s="18" t="s">
        <v>301</v>
      </c>
      <c r="H3779" s="24">
        <v>4.4804471087748925E-6</v>
      </c>
      <c r="I3779"/>
    </row>
    <row r="3780" spans="1:9" x14ac:dyDescent="0.25">
      <c r="A3780" s="18" t="s">
        <v>114</v>
      </c>
      <c r="B3780" s="18" t="s">
        <v>115</v>
      </c>
      <c r="C3780" s="18" t="s">
        <v>106</v>
      </c>
      <c r="D3780" s="18" t="s">
        <v>344</v>
      </c>
      <c r="E3780" s="18" t="s">
        <v>345</v>
      </c>
      <c r="F3780" s="18" t="s">
        <v>170</v>
      </c>
      <c r="G3780" s="18" t="s">
        <v>171</v>
      </c>
      <c r="H3780" s="24">
        <v>6.0048299447038665E-6</v>
      </c>
      <c r="I3780"/>
    </row>
    <row r="3781" spans="1:9" x14ac:dyDescent="0.25">
      <c r="A3781" s="18" t="s">
        <v>114</v>
      </c>
      <c r="B3781" s="18" t="s">
        <v>115</v>
      </c>
      <c r="C3781" s="18" t="s">
        <v>106</v>
      </c>
      <c r="D3781" s="18" t="s">
        <v>344</v>
      </c>
      <c r="E3781" s="18" t="s">
        <v>345</v>
      </c>
      <c r="F3781" s="18" t="s">
        <v>228</v>
      </c>
      <c r="G3781" s="18" t="s">
        <v>229</v>
      </c>
      <c r="H3781" s="24">
        <v>5.1382908624453933E-5</v>
      </c>
      <c r="I3781"/>
    </row>
    <row r="3782" spans="1:9" x14ac:dyDescent="0.25">
      <c r="A3782" s="18" t="s">
        <v>114</v>
      </c>
      <c r="B3782" s="18" t="s">
        <v>115</v>
      </c>
      <c r="C3782" s="18" t="s">
        <v>106</v>
      </c>
      <c r="D3782" s="18" t="s">
        <v>344</v>
      </c>
      <c r="E3782" s="18" t="s">
        <v>345</v>
      </c>
      <c r="F3782" s="18" t="s">
        <v>172</v>
      </c>
      <c r="G3782" s="18" t="s">
        <v>173</v>
      </c>
      <c r="H3782" s="24">
        <v>1.0512133020609354E-5</v>
      </c>
      <c r="I3782"/>
    </row>
    <row r="3783" spans="1:9" x14ac:dyDescent="0.25">
      <c r="A3783" s="18" t="s">
        <v>114</v>
      </c>
      <c r="B3783" s="18" t="s">
        <v>115</v>
      </c>
      <c r="C3783" s="18" t="s">
        <v>106</v>
      </c>
      <c r="D3783" s="18" t="s">
        <v>344</v>
      </c>
      <c r="E3783" s="18" t="s">
        <v>345</v>
      </c>
      <c r="F3783" s="18" t="s">
        <v>174</v>
      </c>
      <c r="G3783" s="18" t="s">
        <v>175</v>
      </c>
      <c r="H3783" s="24">
        <v>8.3052007216557705E-5</v>
      </c>
      <c r="I3783"/>
    </row>
    <row r="3784" spans="1:9" x14ac:dyDescent="0.25">
      <c r="A3784" s="18" t="s">
        <v>114</v>
      </c>
      <c r="B3784" s="18" t="s">
        <v>115</v>
      </c>
      <c r="C3784" s="18" t="s">
        <v>106</v>
      </c>
      <c r="D3784" s="18" t="s">
        <v>344</v>
      </c>
      <c r="E3784" s="18" t="s">
        <v>345</v>
      </c>
      <c r="F3784" s="18" t="s">
        <v>124</v>
      </c>
      <c r="G3784" s="18" t="s">
        <v>125</v>
      </c>
      <c r="H3784" s="24">
        <v>6.2622800700886438E-6</v>
      </c>
      <c r="I3784"/>
    </row>
    <row r="3785" spans="1:9" x14ac:dyDescent="0.25">
      <c r="A3785" s="18" t="s">
        <v>114</v>
      </c>
      <c r="B3785" s="18" t="s">
        <v>115</v>
      </c>
      <c r="C3785" s="18" t="s">
        <v>106</v>
      </c>
      <c r="D3785" s="18" t="s">
        <v>344</v>
      </c>
      <c r="E3785" s="18" t="s">
        <v>345</v>
      </c>
      <c r="F3785" s="18" t="s">
        <v>176</v>
      </c>
      <c r="G3785" s="18" t="s">
        <v>177</v>
      </c>
      <c r="H3785" s="24">
        <v>8.6259298060159333E-6</v>
      </c>
      <c r="I3785"/>
    </row>
    <row r="3786" spans="1:9" x14ac:dyDescent="0.25">
      <c r="A3786" s="18" t="s">
        <v>114</v>
      </c>
      <c r="B3786" s="18" t="s">
        <v>115</v>
      </c>
      <c r="C3786" s="18" t="s">
        <v>106</v>
      </c>
      <c r="D3786" s="18" t="s">
        <v>328</v>
      </c>
      <c r="E3786" s="18" t="s">
        <v>329</v>
      </c>
      <c r="F3786" s="18" t="s">
        <v>178</v>
      </c>
      <c r="G3786" s="18" t="s">
        <v>179</v>
      </c>
      <c r="H3786" s="24">
        <v>1.9500997395754956E-6</v>
      </c>
      <c r="I3786"/>
    </row>
    <row r="3787" spans="1:9" x14ac:dyDescent="0.25">
      <c r="A3787" s="18" t="s">
        <v>114</v>
      </c>
      <c r="B3787" s="18" t="s">
        <v>115</v>
      </c>
      <c r="C3787" s="18" t="s">
        <v>106</v>
      </c>
      <c r="D3787" s="18" t="s">
        <v>328</v>
      </c>
      <c r="E3787" s="18" t="s">
        <v>329</v>
      </c>
      <c r="F3787" s="18" t="s">
        <v>286</v>
      </c>
      <c r="G3787" s="18" t="s">
        <v>287</v>
      </c>
      <c r="H3787" s="24">
        <v>1.8359859665558851E-6</v>
      </c>
      <c r="I3787"/>
    </row>
    <row r="3788" spans="1:9" x14ac:dyDescent="0.25">
      <c r="A3788" s="18" t="s">
        <v>114</v>
      </c>
      <c r="B3788" s="18" t="s">
        <v>115</v>
      </c>
      <c r="C3788" s="18" t="s">
        <v>106</v>
      </c>
      <c r="D3788" s="18" t="s">
        <v>328</v>
      </c>
      <c r="E3788" s="18" t="s">
        <v>329</v>
      </c>
      <c r="F3788" s="18" t="s">
        <v>254</v>
      </c>
      <c r="G3788" s="18" t="s">
        <v>255</v>
      </c>
      <c r="H3788" s="24">
        <v>3.9197159375001299E-7</v>
      </c>
      <c r="I3788"/>
    </row>
    <row r="3789" spans="1:9" x14ac:dyDescent="0.25">
      <c r="A3789" s="18" t="s">
        <v>114</v>
      </c>
      <c r="B3789" s="18" t="s">
        <v>115</v>
      </c>
      <c r="C3789" s="18" t="s">
        <v>106</v>
      </c>
      <c r="D3789" s="18" t="s">
        <v>328</v>
      </c>
      <c r="E3789" s="18" t="s">
        <v>329</v>
      </c>
      <c r="F3789" s="18" t="s">
        <v>264</v>
      </c>
      <c r="G3789" s="18" t="s">
        <v>265</v>
      </c>
      <c r="H3789" s="24">
        <v>1.1443253162836162E-6</v>
      </c>
      <c r="I3789"/>
    </row>
    <row r="3790" spans="1:9" x14ac:dyDescent="0.25">
      <c r="A3790" s="18" t="s">
        <v>114</v>
      </c>
      <c r="B3790" s="18" t="s">
        <v>115</v>
      </c>
      <c r="C3790" s="18" t="s">
        <v>106</v>
      </c>
      <c r="D3790" s="18" t="s">
        <v>328</v>
      </c>
      <c r="E3790" s="18" t="s">
        <v>329</v>
      </c>
      <c r="F3790" s="18" t="s">
        <v>330</v>
      </c>
      <c r="G3790" s="18" t="s">
        <v>331</v>
      </c>
      <c r="H3790" s="24">
        <v>2.0996571988861184E-6</v>
      </c>
      <c r="I3790"/>
    </row>
    <row r="3791" spans="1:9" x14ac:dyDescent="0.25">
      <c r="A3791" s="18" t="s">
        <v>114</v>
      </c>
      <c r="B3791" s="18" t="s">
        <v>115</v>
      </c>
      <c r="C3791" s="18" t="s">
        <v>106</v>
      </c>
      <c r="D3791" s="18" t="s">
        <v>328</v>
      </c>
      <c r="E3791" s="18" t="s">
        <v>329</v>
      </c>
      <c r="F3791" s="18" t="s">
        <v>128</v>
      </c>
      <c r="G3791" s="18" t="s">
        <v>129</v>
      </c>
      <c r="H3791" s="24">
        <v>1.1065752497099388E-2</v>
      </c>
      <c r="I3791"/>
    </row>
    <row r="3792" spans="1:9" x14ac:dyDescent="0.25">
      <c r="A3792" s="18" t="s">
        <v>114</v>
      </c>
      <c r="B3792" s="18" t="s">
        <v>115</v>
      </c>
      <c r="C3792" s="18" t="s">
        <v>106</v>
      </c>
      <c r="D3792" s="18" t="s">
        <v>328</v>
      </c>
      <c r="E3792" s="18" t="s">
        <v>329</v>
      </c>
      <c r="F3792" s="18" t="s">
        <v>198</v>
      </c>
      <c r="G3792" s="18" t="s">
        <v>199</v>
      </c>
      <c r="H3792" s="24">
        <v>0.15055359874518501</v>
      </c>
      <c r="I3792"/>
    </row>
    <row r="3793" spans="1:9" x14ac:dyDescent="0.25">
      <c r="A3793" s="18" t="s">
        <v>114</v>
      </c>
      <c r="B3793" s="18" t="s">
        <v>115</v>
      </c>
      <c r="C3793" s="18" t="s">
        <v>106</v>
      </c>
      <c r="D3793" s="18" t="s">
        <v>328</v>
      </c>
      <c r="E3793" s="18" t="s">
        <v>329</v>
      </c>
      <c r="F3793" s="18" t="s">
        <v>202</v>
      </c>
      <c r="G3793" s="18" t="s">
        <v>203</v>
      </c>
      <c r="H3793" s="24">
        <v>2.7766367521197058E-7</v>
      </c>
      <c r="I3793"/>
    </row>
    <row r="3794" spans="1:9" x14ac:dyDescent="0.25">
      <c r="A3794" s="18" t="s">
        <v>114</v>
      </c>
      <c r="B3794" s="18" t="s">
        <v>115</v>
      </c>
      <c r="C3794" s="18" t="s">
        <v>106</v>
      </c>
      <c r="D3794" s="18" t="s">
        <v>328</v>
      </c>
      <c r="E3794" s="18" t="s">
        <v>329</v>
      </c>
      <c r="F3794" s="18" t="s">
        <v>130</v>
      </c>
      <c r="G3794" s="18" t="s">
        <v>131</v>
      </c>
      <c r="H3794" s="24">
        <v>3.9883727114200038E-5</v>
      </c>
      <c r="I3794"/>
    </row>
    <row r="3795" spans="1:9" x14ac:dyDescent="0.25">
      <c r="A3795" s="18" t="s">
        <v>114</v>
      </c>
      <c r="B3795" s="18" t="s">
        <v>115</v>
      </c>
      <c r="C3795" s="18" t="s">
        <v>106</v>
      </c>
      <c r="D3795" s="18" t="s">
        <v>328</v>
      </c>
      <c r="E3795" s="18" t="s">
        <v>329</v>
      </c>
      <c r="F3795" s="18" t="s">
        <v>332</v>
      </c>
      <c r="G3795" s="18" t="s">
        <v>333</v>
      </c>
      <c r="H3795" s="24">
        <v>1.0708371159756219E-6</v>
      </c>
      <c r="I3795"/>
    </row>
    <row r="3796" spans="1:9" x14ac:dyDescent="0.25">
      <c r="A3796" s="18" t="s">
        <v>114</v>
      </c>
      <c r="B3796" s="18" t="s">
        <v>115</v>
      </c>
      <c r="C3796" s="18" t="s">
        <v>106</v>
      </c>
      <c r="D3796" s="18" t="s">
        <v>328</v>
      </c>
      <c r="E3796" s="18" t="s">
        <v>329</v>
      </c>
      <c r="F3796" s="18" t="s">
        <v>134</v>
      </c>
      <c r="G3796" s="18" t="s">
        <v>135</v>
      </c>
      <c r="H3796" s="24">
        <v>9.0382096700079374E-7</v>
      </c>
      <c r="I3796"/>
    </row>
    <row r="3797" spans="1:9" x14ac:dyDescent="0.25">
      <c r="A3797" s="18" t="s">
        <v>114</v>
      </c>
      <c r="B3797" s="18" t="s">
        <v>115</v>
      </c>
      <c r="C3797" s="18" t="s">
        <v>106</v>
      </c>
      <c r="D3797" s="18" t="s">
        <v>328</v>
      </c>
      <c r="E3797" s="18" t="s">
        <v>329</v>
      </c>
      <c r="F3797" s="18" t="s">
        <v>180</v>
      </c>
      <c r="G3797" s="18" t="s">
        <v>181</v>
      </c>
      <c r="H3797" s="24">
        <v>2.8125235406493744E-6</v>
      </c>
      <c r="I3797"/>
    </row>
    <row r="3798" spans="1:9" x14ac:dyDescent="0.25">
      <c r="A3798" s="18" t="s">
        <v>114</v>
      </c>
      <c r="B3798" s="18" t="s">
        <v>115</v>
      </c>
      <c r="C3798" s="18" t="s">
        <v>106</v>
      </c>
      <c r="D3798" s="18" t="s">
        <v>328</v>
      </c>
      <c r="E3798" s="18" t="s">
        <v>329</v>
      </c>
      <c r="F3798" s="18" t="s">
        <v>294</v>
      </c>
      <c r="G3798" s="18" t="s">
        <v>295</v>
      </c>
      <c r="H3798" s="24">
        <v>3.676048367656532E-7</v>
      </c>
      <c r="I3798"/>
    </row>
    <row r="3799" spans="1:9" x14ac:dyDescent="0.25">
      <c r="A3799" s="18" t="s">
        <v>114</v>
      </c>
      <c r="B3799" s="18" t="s">
        <v>115</v>
      </c>
      <c r="C3799" s="18" t="s">
        <v>106</v>
      </c>
      <c r="D3799" s="18" t="s">
        <v>328</v>
      </c>
      <c r="E3799" s="18" t="s">
        <v>329</v>
      </c>
      <c r="F3799" s="18" t="s">
        <v>138</v>
      </c>
      <c r="G3799" s="18" t="s">
        <v>139</v>
      </c>
      <c r="H3799" s="24">
        <v>2.5325627260904057E-6</v>
      </c>
      <c r="I3799"/>
    </row>
    <row r="3800" spans="1:9" x14ac:dyDescent="0.25">
      <c r="A3800" s="18" t="s">
        <v>114</v>
      </c>
      <c r="B3800" s="18" t="s">
        <v>115</v>
      </c>
      <c r="C3800" s="18" t="s">
        <v>106</v>
      </c>
      <c r="D3800" s="18" t="s">
        <v>328</v>
      </c>
      <c r="E3800" s="18" t="s">
        <v>329</v>
      </c>
      <c r="F3800" s="18" t="s">
        <v>140</v>
      </c>
      <c r="G3800" s="18" t="s">
        <v>141</v>
      </c>
      <c r="H3800" s="24">
        <v>3.2036388043419572E-2</v>
      </c>
      <c r="I3800"/>
    </row>
    <row r="3801" spans="1:9" x14ac:dyDescent="0.25">
      <c r="A3801" s="18" t="s">
        <v>114</v>
      </c>
      <c r="B3801" s="18" t="s">
        <v>115</v>
      </c>
      <c r="C3801" s="18" t="s">
        <v>106</v>
      </c>
      <c r="D3801" s="18" t="s">
        <v>328</v>
      </c>
      <c r="E3801" s="18" t="s">
        <v>329</v>
      </c>
      <c r="F3801" s="18" t="s">
        <v>242</v>
      </c>
      <c r="G3801" s="18" t="s">
        <v>243</v>
      </c>
      <c r="H3801" s="24">
        <v>8.7844627288996128E-7</v>
      </c>
      <c r="I3801"/>
    </row>
    <row r="3802" spans="1:9" x14ac:dyDescent="0.25">
      <c r="A3802" s="18" t="s">
        <v>114</v>
      </c>
      <c r="B3802" s="18" t="s">
        <v>115</v>
      </c>
      <c r="C3802" s="18" t="s">
        <v>106</v>
      </c>
      <c r="D3802" s="18" t="s">
        <v>328</v>
      </c>
      <c r="E3802" s="18" t="s">
        <v>329</v>
      </c>
      <c r="F3802" s="18" t="s">
        <v>142</v>
      </c>
      <c r="G3802" s="18" t="s">
        <v>143</v>
      </c>
      <c r="H3802" s="24">
        <v>1.3288786918874698E-5</v>
      </c>
      <c r="I3802"/>
    </row>
    <row r="3803" spans="1:9" x14ac:dyDescent="0.25">
      <c r="A3803" s="18" t="s">
        <v>114</v>
      </c>
      <c r="B3803" s="18" t="s">
        <v>115</v>
      </c>
      <c r="C3803" s="18" t="s">
        <v>106</v>
      </c>
      <c r="D3803" s="18" t="s">
        <v>328</v>
      </c>
      <c r="E3803" s="18" t="s">
        <v>329</v>
      </c>
      <c r="F3803" s="18" t="s">
        <v>144</v>
      </c>
      <c r="G3803" s="18" t="s">
        <v>145</v>
      </c>
      <c r="H3803" s="24">
        <v>1.042797077702414E-3</v>
      </c>
      <c r="I3803"/>
    </row>
    <row r="3804" spans="1:9" x14ac:dyDescent="0.25">
      <c r="A3804" s="18" t="s">
        <v>114</v>
      </c>
      <c r="B3804" s="18" t="s">
        <v>115</v>
      </c>
      <c r="C3804" s="18" t="s">
        <v>106</v>
      </c>
      <c r="D3804" s="18" t="s">
        <v>328</v>
      </c>
      <c r="E3804" s="18" t="s">
        <v>329</v>
      </c>
      <c r="F3804" s="18" t="s">
        <v>184</v>
      </c>
      <c r="G3804" s="18" t="s">
        <v>185</v>
      </c>
      <c r="H3804" s="24">
        <v>3.8965668279705483E-5</v>
      </c>
      <c r="I3804"/>
    </row>
    <row r="3805" spans="1:9" x14ac:dyDescent="0.25">
      <c r="A3805" s="18" t="s">
        <v>114</v>
      </c>
      <c r="B3805" s="18" t="s">
        <v>115</v>
      </c>
      <c r="C3805" s="18" t="s">
        <v>106</v>
      </c>
      <c r="D3805" s="18" t="s">
        <v>328</v>
      </c>
      <c r="E3805" s="18" t="s">
        <v>329</v>
      </c>
      <c r="F3805" s="18" t="s">
        <v>296</v>
      </c>
      <c r="G3805" s="18" t="s">
        <v>297</v>
      </c>
      <c r="H3805" s="24">
        <v>1.6079013159203554E-5</v>
      </c>
      <c r="I3805"/>
    </row>
    <row r="3806" spans="1:9" x14ac:dyDescent="0.25">
      <c r="A3806" s="18" t="s">
        <v>114</v>
      </c>
      <c r="B3806" s="18" t="s">
        <v>115</v>
      </c>
      <c r="C3806" s="18" t="s">
        <v>106</v>
      </c>
      <c r="D3806" s="18" t="s">
        <v>328</v>
      </c>
      <c r="E3806" s="18" t="s">
        <v>329</v>
      </c>
      <c r="F3806" s="18" t="s">
        <v>218</v>
      </c>
      <c r="G3806" s="18" t="s">
        <v>219</v>
      </c>
      <c r="H3806" s="24">
        <v>5.5766630430575015E-4</v>
      </c>
      <c r="I3806"/>
    </row>
    <row r="3807" spans="1:9" x14ac:dyDescent="0.25">
      <c r="A3807" s="18" t="s">
        <v>114</v>
      </c>
      <c r="B3807" s="18" t="s">
        <v>115</v>
      </c>
      <c r="C3807" s="18" t="s">
        <v>106</v>
      </c>
      <c r="D3807" s="18" t="s">
        <v>328</v>
      </c>
      <c r="E3807" s="18" t="s">
        <v>329</v>
      </c>
      <c r="F3807" s="18" t="s">
        <v>192</v>
      </c>
      <c r="G3807" s="18" t="s">
        <v>193</v>
      </c>
      <c r="H3807" s="24">
        <v>1.2476496923597485E-2</v>
      </c>
      <c r="I3807"/>
    </row>
    <row r="3808" spans="1:9" x14ac:dyDescent="0.25">
      <c r="A3808" s="18" t="s">
        <v>114</v>
      </c>
      <c r="B3808" s="18" t="s">
        <v>115</v>
      </c>
      <c r="C3808" s="18" t="s">
        <v>106</v>
      </c>
      <c r="D3808" s="18" t="s">
        <v>328</v>
      </c>
      <c r="E3808" s="18" t="s">
        <v>329</v>
      </c>
      <c r="F3808" s="18" t="s">
        <v>222</v>
      </c>
      <c r="G3808" s="18" t="s">
        <v>223</v>
      </c>
      <c r="H3808" s="24">
        <v>7.8581513050110934E-7</v>
      </c>
      <c r="I3808"/>
    </row>
    <row r="3809" spans="1:9" x14ac:dyDescent="0.25">
      <c r="A3809" s="18" t="s">
        <v>114</v>
      </c>
      <c r="B3809" s="18" t="s">
        <v>115</v>
      </c>
      <c r="C3809" s="18" t="s">
        <v>106</v>
      </c>
      <c r="D3809" s="18" t="s">
        <v>328</v>
      </c>
      <c r="E3809" s="18" t="s">
        <v>329</v>
      </c>
      <c r="F3809" s="18" t="s">
        <v>252</v>
      </c>
      <c r="G3809" s="18" t="s">
        <v>253</v>
      </c>
      <c r="H3809" s="24">
        <v>2.8075638095511138E-4</v>
      </c>
      <c r="I3809"/>
    </row>
    <row r="3810" spans="1:9" x14ac:dyDescent="0.25">
      <c r="A3810" s="18" t="s">
        <v>114</v>
      </c>
      <c r="B3810" s="18" t="s">
        <v>115</v>
      </c>
      <c r="C3810" s="18" t="s">
        <v>106</v>
      </c>
      <c r="D3810" s="18" t="s">
        <v>328</v>
      </c>
      <c r="E3810" s="18" t="s">
        <v>329</v>
      </c>
      <c r="F3810" s="18" t="s">
        <v>224</v>
      </c>
      <c r="G3810" s="18" t="s">
        <v>225</v>
      </c>
      <c r="H3810" s="24">
        <v>2.6003207111643711E-4</v>
      </c>
      <c r="I3810"/>
    </row>
    <row r="3811" spans="1:9" x14ac:dyDescent="0.25">
      <c r="A3811" s="18" t="s">
        <v>114</v>
      </c>
      <c r="B3811" s="18" t="s">
        <v>115</v>
      </c>
      <c r="C3811" s="18" t="s">
        <v>106</v>
      </c>
      <c r="D3811" s="18" t="s">
        <v>328</v>
      </c>
      <c r="E3811" s="18" t="s">
        <v>329</v>
      </c>
      <c r="F3811" s="18" t="s">
        <v>182</v>
      </c>
      <c r="G3811" s="18" t="s">
        <v>183</v>
      </c>
      <c r="H3811" s="24">
        <v>2.7332537666605369E-2</v>
      </c>
      <c r="I3811"/>
    </row>
    <row r="3812" spans="1:9" x14ac:dyDescent="0.25">
      <c r="A3812" s="18" t="s">
        <v>114</v>
      </c>
      <c r="B3812" s="18" t="s">
        <v>115</v>
      </c>
      <c r="C3812" s="18" t="s">
        <v>106</v>
      </c>
      <c r="D3812" s="18" t="s">
        <v>328</v>
      </c>
      <c r="E3812" s="18" t="s">
        <v>329</v>
      </c>
      <c r="F3812" s="18" t="s">
        <v>186</v>
      </c>
      <c r="G3812" s="18" t="s">
        <v>187</v>
      </c>
      <c r="H3812" s="24">
        <v>5.0313970304384364E-5</v>
      </c>
      <c r="I3812"/>
    </row>
    <row r="3813" spans="1:9" x14ac:dyDescent="0.25">
      <c r="A3813" s="18" t="s">
        <v>114</v>
      </c>
      <c r="B3813" s="18" t="s">
        <v>115</v>
      </c>
      <c r="C3813" s="18" t="s">
        <v>106</v>
      </c>
      <c r="D3813" s="18" t="s">
        <v>328</v>
      </c>
      <c r="E3813" s="18" t="s">
        <v>329</v>
      </c>
      <c r="F3813" s="18" t="s">
        <v>232</v>
      </c>
      <c r="G3813" s="18" t="s">
        <v>233</v>
      </c>
      <c r="H3813" s="24">
        <v>5.1426022829772045E-2</v>
      </c>
      <c r="I3813"/>
    </row>
    <row r="3814" spans="1:9" x14ac:dyDescent="0.25">
      <c r="A3814" s="18" t="s">
        <v>114</v>
      </c>
      <c r="B3814" s="18" t="s">
        <v>115</v>
      </c>
      <c r="C3814" s="18" t="s">
        <v>106</v>
      </c>
      <c r="D3814" s="18" t="s">
        <v>328</v>
      </c>
      <c r="E3814" s="18" t="s">
        <v>329</v>
      </c>
      <c r="F3814" s="18" t="s">
        <v>272</v>
      </c>
      <c r="G3814" s="18" t="s">
        <v>273</v>
      </c>
      <c r="H3814" s="24">
        <v>4.1639499395565082E-5</v>
      </c>
      <c r="I3814"/>
    </row>
    <row r="3815" spans="1:9" x14ac:dyDescent="0.25">
      <c r="A3815" s="18" t="s">
        <v>114</v>
      </c>
      <c r="B3815" s="18" t="s">
        <v>115</v>
      </c>
      <c r="C3815" s="18" t="s">
        <v>106</v>
      </c>
      <c r="D3815" s="18" t="s">
        <v>328</v>
      </c>
      <c r="E3815" s="18" t="s">
        <v>329</v>
      </c>
      <c r="F3815" s="18" t="s">
        <v>152</v>
      </c>
      <c r="G3815" s="18" t="s">
        <v>153</v>
      </c>
      <c r="H3815" s="24">
        <v>3.2002062240948296E-6</v>
      </c>
      <c r="I3815"/>
    </row>
    <row r="3816" spans="1:9" x14ac:dyDescent="0.25">
      <c r="A3816" s="18" t="s">
        <v>114</v>
      </c>
      <c r="B3816" s="18" t="s">
        <v>115</v>
      </c>
      <c r="C3816" s="18" t="s">
        <v>106</v>
      </c>
      <c r="D3816" s="18" t="s">
        <v>328</v>
      </c>
      <c r="E3816" s="18" t="s">
        <v>329</v>
      </c>
      <c r="F3816" s="18" t="s">
        <v>156</v>
      </c>
      <c r="G3816" s="18" t="s">
        <v>157</v>
      </c>
      <c r="H3816" s="24">
        <v>1.7058913635560726E-5</v>
      </c>
      <c r="I3816"/>
    </row>
    <row r="3817" spans="1:9" x14ac:dyDescent="0.25">
      <c r="A3817" s="18" t="s">
        <v>114</v>
      </c>
      <c r="B3817" s="18" t="s">
        <v>115</v>
      </c>
      <c r="C3817" s="18" t="s">
        <v>106</v>
      </c>
      <c r="D3817" s="18" t="s">
        <v>328</v>
      </c>
      <c r="E3817" s="18" t="s">
        <v>329</v>
      </c>
      <c r="F3817" s="18" t="s">
        <v>158</v>
      </c>
      <c r="G3817" s="18" t="s">
        <v>159</v>
      </c>
      <c r="H3817" s="24">
        <v>4.6996264984029869E-4</v>
      </c>
      <c r="I3817"/>
    </row>
    <row r="3818" spans="1:9" x14ac:dyDescent="0.25">
      <c r="A3818" s="18" t="s">
        <v>114</v>
      </c>
      <c r="B3818" s="18" t="s">
        <v>115</v>
      </c>
      <c r="C3818" s="18" t="s">
        <v>106</v>
      </c>
      <c r="D3818" s="18" t="s">
        <v>328</v>
      </c>
      <c r="E3818" s="18" t="s">
        <v>329</v>
      </c>
      <c r="F3818" s="18" t="s">
        <v>274</v>
      </c>
      <c r="G3818" s="18" t="s">
        <v>275</v>
      </c>
      <c r="H3818" s="24">
        <v>7.7064069849789728E-4</v>
      </c>
      <c r="I3818"/>
    </row>
    <row r="3819" spans="1:9" x14ac:dyDescent="0.25">
      <c r="A3819" s="18" t="s">
        <v>114</v>
      </c>
      <c r="B3819" s="18" t="s">
        <v>115</v>
      </c>
      <c r="C3819" s="18" t="s">
        <v>106</v>
      </c>
      <c r="D3819" s="18" t="s">
        <v>328</v>
      </c>
      <c r="E3819" s="18" t="s">
        <v>329</v>
      </c>
      <c r="F3819" s="18" t="s">
        <v>162</v>
      </c>
      <c r="G3819" s="18" t="s">
        <v>163</v>
      </c>
      <c r="H3819" s="24">
        <v>2.9391823636631906E-5</v>
      </c>
      <c r="I3819"/>
    </row>
    <row r="3820" spans="1:9" x14ac:dyDescent="0.25">
      <c r="A3820" s="18" t="s">
        <v>114</v>
      </c>
      <c r="B3820" s="18" t="s">
        <v>115</v>
      </c>
      <c r="C3820" s="18" t="s">
        <v>106</v>
      </c>
      <c r="D3820" s="18" t="s">
        <v>328</v>
      </c>
      <c r="E3820" s="18" t="s">
        <v>329</v>
      </c>
      <c r="F3820" s="18" t="s">
        <v>308</v>
      </c>
      <c r="G3820" s="18" t="s">
        <v>309</v>
      </c>
      <c r="H3820" s="24">
        <v>5.7492024512947103E-6</v>
      </c>
      <c r="I3820"/>
    </row>
    <row r="3821" spans="1:9" x14ac:dyDescent="0.25">
      <c r="A3821" s="18" t="s">
        <v>114</v>
      </c>
      <c r="B3821" s="18" t="s">
        <v>115</v>
      </c>
      <c r="C3821" s="18" t="s">
        <v>106</v>
      </c>
      <c r="D3821" s="18" t="s">
        <v>328</v>
      </c>
      <c r="E3821" s="18" t="s">
        <v>329</v>
      </c>
      <c r="F3821" s="18" t="s">
        <v>164</v>
      </c>
      <c r="G3821" s="18" t="s">
        <v>165</v>
      </c>
      <c r="H3821" s="24">
        <v>4.802733356646407E-4</v>
      </c>
      <c r="I3821"/>
    </row>
    <row r="3822" spans="1:9" x14ac:dyDescent="0.25">
      <c r="A3822" s="18" t="s">
        <v>114</v>
      </c>
      <c r="B3822" s="18" t="s">
        <v>115</v>
      </c>
      <c r="C3822" s="18" t="s">
        <v>106</v>
      </c>
      <c r="D3822" s="18" t="s">
        <v>328</v>
      </c>
      <c r="E3822" s="18" t="s">
        <v>329</v>
      </c>
      <c r="F3822" s="18" t="s">
        <v>226</v>
      </c>
      <c r="G3822" s="18" t="s">
        <v>227</v>
      </c>
      <c r="H3822" s="24">
        <v>2.1949327483326764E-7</v>
      </c>
      <c r="I3822"/>
    </row>
    <row r="3823" spans="1:9" x14ac:dyDescent="0.25">
      <c r="A3823" s="18" t="s">
        <v>114</v>
      </c>
      <c r="B3823" s="18" t="s">
        <v>115</v>
      </c>
      <c r="C3823" s="18" t="s">
        <v>106</v>
      </c>
      <c r="D3823" s="18" t="s">
        <v>328</v>
      </c>
      <c r="E3823" s="18" t="s">
        <v>329</v>
      </c>
      <c r="F3823" s="18" t="s">
        <v>302</v>
      </c>
      <c r="G3823" s="18" t="s">
        <v>303</v>
      </c>
      <c r="H3823" s="24">
        <v>6.0174711721083404E-7</v>
      </c>
      <c r="I3823"/>
    </row>
    <row r="3824" spans="1:9" x14ac:dyDescent="0.25">
      <c r="A3824" s="18" t="s">
        <v>114</v>
      </c>
      <c r="B3824" s="18" t="s">
        <v>115</v>
      </c>
      <c r="C3824" s="18" t="s">
        <v>106</v>
      </c>
      <c r="D3824" s="18" t="s">
        <v>328</v>
      </c>
      <c r="E3824" s="18" t="s">
        <v>329</v>
      </c>
      <c r="F3824" s="18" t="s">
        <v>188</v>
      </c>
      <c r="G3824" s="18" t="s">
        <v>189</v>
      </c>
      <c r="H3824" s="24">
        <v>3.351637695266758E-3</v>
      </c>
      <c r="I3824"/>
    </row>
    <row r="3825" spans="1:9" x14ac:dyDescent="0.25">
      <c r="A3825" s="18" t="s">
        <v>114</v>
      </c>
      <c r="B3825" s="18" t="s">
        <v>115</v>
      </c>
      <c r="C3825" s="18" t="s">
        <v>106</v>
      </c>
      <c r="D3825" s="18" t="s">
        <v>328</v>
      </c>
      <c r="E3825" s="18" t="s">
        <v>329</v>
      </c>
      <c r="F3825" s="18" t="s">
        <v>166</v>
      </c>
      <c r="G3825" s="18" t="s">
        <v>167</v>
      </c>
      <c r="H3825" s="24">
        <v>6.9621873542918353E-7</v>
      </c>
      <c r="I3825"/>
    </row>
    <row r="3826" spans="1:9" x14ac:dyDescent="0.25">
      <c r="A3826" s="18" t="s">
        <v>114</v>
      </c>
      <c r="B3826" s="18" t="s">
        <v>115</v>
      </c>
      <c r="C3826" s="18" t="s">
        <v>106</v>
      </c>
      <c r="D3826" s="18" t="s">
        <v>328</v>
      </c>
      <c r="E3826" s="18" t="s">
        <v>329</v>
      </c>
      <c r="F3826" s="18" t="s">
        <v>170</v>
      </c>
      <c r="G3826" s="18" t="s">
        <v>171</v>
      </c>
      <c r="H3826" s="24">
        <v>8.5319436331076943E-7</v>
      </c>
      <c r="I3826"/>
    </row>
    <row r="3827" spans="1:9" x14ac:dyDescent="0.25">
      <c r="A3827" s="18" t="s">
        <v>114</v>
      </c>
      <c r="B3827" s="18" t="s">
        <v>115</v>
      </c>
      <c r="C3827" s="18" t="s">
        <v>106</v>
      </c>
      <c r="D3827" s="18" t="s">
        <v>328</v>
      </c>
      <c r="E3827" s="18" t="s">
        <v>329</v>
      </c>
      <c r="F3827" s="18" t="s">
        <v>172</v>
      </c>
      <c r="G3827" s="18" t="s">
        <v>173</v>
      </c>
      <c r="H3827" s="24">
        <v>6.6858010181766162E-6</v>
      </c>
      <c r="I3827"/>
    </row>
    <row r="3828" spans="1:9" x14ac:dyDescent="0.25">
      <c r="A3828" s="18" t="s">
        <v>114</v>
      </c>
      <c r="B3828" s="18" t="s">
        <v>115</v>
      </c>
      <c r="C3828" s="18" t="s">
        <v>106</v>
      </c>
      <c r="D3828" s="18" t="s">
        <v>328</v>
      </c>
      <c r="E3828" s="18" t="s">
        <v>329</v>
      </c>
      <c r="F3828" s="18" t="s">
        <v>174</v>
      </c>
      <c r="G3828" s="18" t="s">
        <v>175</v>
      </c>
      <c r="H3828" s="24">
        <v>1.2877172431617412E-3</v>
      </c>
      <c r="I3828"/>
    </row>
    <row r="3829" spans="1:9" x14ac:dyDescent="0.25">
      <c r="A3829" s="18" t="s">
        <v>114</v>
      </c>
      <c r="B3829" s="18" t="s">
        <v>115</v>
      </c>
      <c r="C3829" s="18" t="s">
        <v>106</v>
      </c>
      <c r="D3829" s="18" t="s">
        <v>328</v>
      </c>
      <c r="E3829" s="18" t="s">
        <v>329</v>
      </c>
      <c r="F3829" s="18" t="s">
        <v>190</v>
      </c>
      <c r="G3829" s="18" t="s">
        <v>191</v>
      </c>
      <c r="H3829" s="24">
        <v>6.4396383124095489E-5</v>
      </c>
      <c r="I3829"/>
    </row>
    <row r="3830" spans="1:9" x14ac:dyDescent="0.25">
      <c r="A3830" s="18" t="s">
        <v>114</v>
      </c>
      <c r="B3830" s="18" t="s">
        <v>115</v>
      </c>
      <c r="C3830" s="18" t="s">
        <v>106</v>
      </c>
      <c r="D3830" s="18" t="s">
        <v>328</v>
      </c>
      <c r="E3830" s="18" t="s">
        <v>329</v>
      </c>
      <c r="F3830" s="18" t="s">
        <v>124</v>
      </c>
      <c r="G3830" s="18" t="s">
        <v>125</v>
      </c>
      <c r="H3830" s="24">
        <v>8.3380850976487702E-4</v>
      </c>
      <c r="I3830"/>
    </row>
    <row r="3831" spans="1:9" x14ac:dyDescent="0.25">
      <c r="A3831" s="18" t="s">
        <v>114</v>
      </c>
      <c r="B3831" s="18" t="s">
        <v>115</v>
      </c>
      <c r="C3831" s="18" t="s">
        <v>106</v>
      </c>
      <c r="D3831" s="18" t="s">
        <v>328</v>
      </c>
      <c r="E3831" s="18" t="s">
        <v>329</v>
      </c>
      <c r="F3831" s="18" t="s">
        <v>176</v>
      </c>
      <c r="G3831" s="18" t="s">
        <v>177</v>
      </c>
      <c r="H3831" s="24">
        <v>2.4488333036727001E-5</v>
      </c>
      <c r="I3831"/>
    </row>
    <row r="3832" spans="1:9" x14ac:dyDescent="0.25">
      <c r="A3832" s="18" t="s">
        <v>114</v>
      </c>
      <c r="B3832" s="18" t="s">
        <v>115</v>
      </c>
      <c r="C3832" s="18" t="s">
        <v>106</v>
      </c>
      <c r="D3832" s="18" t="s">
        <v>328</v>
      </c>
      <c r="E3832" s="18" t="s">
        <v>329</v>
      </c>
      <c r="F3832" s="18" t="s">
        <v>284</v>
      </c>
      <c r="G3832" s="18" t="s">
        <v>285</v>
      </c>
      <c r="H3832" s="24">
        <v>3.8719007857100964E-6</v>
      </c>
      <c r="I3832"/>
    </row>
    <row r="3833" spans="1:9" x14ac:dyDescent="0.25">
      <c r="A3833" s="18" t="s">
        <v>114</v>
      </c>
      <c r="B3833" s="18" t="s">
        <v>115</v>
      </c>
      <c r="C3833" s="18" t="s">
        <v>106</v>
      </c>
      <c r="D3833" s="18" t="s">
        <v>328</v>
      </c>
      <c r="E3833" s="18" t="s">
        <v>329</v>
      </c>
      <c r="F3833" s="18" t="s">
        <v>276</v>
      </c>
      <c r="G3833" s="18" t="s">
        <v>277</v>
      </c>
      <c r="H3833" s="24">
        <v>3.1292659416479446E-5</v>
      </c>
      <c r="I3833"/>
    </row>
    <row r="3834" spans="1:9" x14ac:dyDescent="0.25">
      <c r="A3834" s="18" t="s">
        <v>114</v>
      </c>
      <c r="B3834" s="18" t="s">
        <v>115</v>
      </c>
      <c r="C3834" s="18" t="s">
        <v>106</v>
      </c>
      <c r="D3834" s="18" t="s">
        <v>328</v>
      </c>
      <c r="E3834" s="18" t="s">
        <v>329</v>
      </c>
      <c r="F3834" s="18" t="s">
        <v>196</v>
      </c>
      <c r="G3834" s="18" t="s">
        <v>197</v>
      </c>
      <c r="H3834" s="24">
        <v>1.4446483870606128E-6</v>
      </c>
      <c r="I3834"/>
    </row>
    <row r="3835" spans="1:9" x14ac:dyDescent="0.25">
      <c r="A3835" s="18" t="s">
        <v>114</v>
      </c>
      <c r="B3835" s="18" t="s">
        <v>115</v>
      </c>
      <c r="C3835" s="18" t="s">
        <v>106</v>
      </c>
      <c r="D3835" s="18" t="s">
        <v>194</v>
      </c>
      <c r="E3835" s="18" t="s">
        <v>195</v>
      </c>
      <c r="F3835" s="18" t="s">
        <v>178</v>
      </c>
      <c r="G3835" s="18" t="s">
        <v>179</v>
      </c>
      <c r="H3835" s="24">
        <v>0.21920724092003813</v>
      </c>
      <c r="I3835"/>
    </row>
    <row r="3836" spans="1:9" x14ac:dyDescent="0.25">
      <c r="A3836" s="18" t="s">
        <v>114</v>
      </c>
      <c r="B3836" s="18" t="s">
        <v>115</v>
      </c>
      <c r="C3836" s="18" t="s">
        <v>106</v>
      </c>
      <c r="D3836" s="18" t="s">
        <v>194</v>
      </c>
      <c r="E3836" s="18" t="s">
        <v>195</v>
      </c>
      <c r="F3836" s="18" t="s">
        <v>128</v>
      </c>
      <c r="G3836" s="18" t="s">
        <v>129</v>
      </c>
      <c r="H3836" s="24">
        <v>7.6765350850819039E-4</v>
      </c>
      <c r="I3836"/>
    </row>
    <row r="3837" spans="1:9" x14ac:dyDescent="0.25">
      <c r="A3837" s="18" t="s">
        <v>114</v>
      </c>
      <c r="B3837" s="18" t="s">
        <v>115</v>
      </c>
      <c r="C3837" s="18" t="s">
        <v>106</v>
      </c>
      <c r="D3837" s="18" t="s">
        <v>194</v>
      </c>
      <c r="E3837" s="18" t="s">
        <v>195</v>
      </c>
      <c r="F3837" s="18" t="s">
        <v>198</v>
      </c>
      <c r="G3837" s="18" t="s">
        <v>199</v>
      </c>
      <c r="H3837" s="24">
        <v>0.30919284879049885</v>
      </c>
      <c r="I3837"/>
    </row>
    <row r="3838" spans="1:9" x14ac:dyDescent="0.25">
      <c r="A3838" s="18" t="s">
        <v>114</v>
      </c>
      <c r="B3838" s="18" t="s">
        <v>115</v>
      </c>
      <c r="C3838" s="18" t="s">
        <v>106</v>
      </c>
      <c r="D3838" s="18" t="s">
        <v>194</v>
      </c>
      <c r="E3838" s="18" t="s">
        <v>195</v>
      </c>
      <c r="F3838" s="18" t="s">
        <v>200</v>
      </c>
      <c r="G3838" s="18" t="s">
        <v>201</v>
      </c>
      <c r="H3838" s="24">
        <v>3.3362939989233542E-5</v>
      </c>
      <c r="I3838"/>
    </row>
    <row r="3839" spans="1:9" x14ac:dyDescent="0.25">
      <c r="A3839" s="18" t="s">
        <v>114</v>
      </c>
      <c r="B3839" s="18" t="s">
        <v>115</v>
      </c>
      <c r="C3839" s="18" t="s">
        <v>106</v>
      </c>
      <c r="D3839" s="18" t="s">
        <v>194</v>
      </c>
      <c r="E3839" s="18" t="s">
        <v>195</v>
      </c>
      <c r="F3839" s="18" t="s">
        <v>202</v>
      </c>
      <c r="G3839" s="18" t="s">
        <v>203</v>
      </c>
      <c r="H3839" s="24">
        <v>1.0320379031029071E-5</v>
      </c>
      <c r="I3839"/>
    </row>
    <row r="3840" spans="1:9" x14ac:dyDescent="0.25">
      <c r="A3840" s="18" t="s">
        <v>114</v>
      </c>
      <c r="B3840" s="18" t="s">
        <v>115</v>
      </c>
      <c r="C3840" s="18" t="s">
        <v>106</v>
      </c>
      <c r="D3840" s="18" t="s">
        <v>194</v>
      </c>
      <c r="E3840" s="18" t="s">
        <v>195</v>
      </c>
      <c r="F3840" s="18" t="s">
        <v>130</v>
      </c>
      <c r="G3840" s="18" t="s">
        <v>131</v>
      </c>
      <c r="H3840" s="24">
        <v>1.6822888743690142E-2</v>
      </c>
      <c r="I3840"/>
    </row>
    <row r="3841" spans="1:9" x14ac:dyDescent="0.25">
      <c r="A3841" s="18" t="s">
        <v>114</v>
      </c>
      <c r="B3841" s="18" t="s">
        <v>115</v>
      </c>
      <c r="C3841" s="18" t="s">
        <v>106</v>
      </c>
      <c r="D3841" s="18" t="s">
        <v>194</v>
      </c>
      <c r="E3841" s="18" t="s">
        <v>195</v>
      </c>
      <c r="F3841" s="18" t="s">
        <v>132</v>
      </c>
      <c r="G3841" s="18" t="s">
        <v>133</v>
      </c>
      <c r="H3841" s="24">
        <v>6.7227978092870659E-4</v>
      </c>
      <c r="I3841"/>
    </row>
    <row r="3842" spans="1:9" x14ac:dyDescent="0.25">
      <c r="A3842" s="18" t="s">
        <v>114</v>
      </c>
      <c r="B3842" s="18" t="s">
        <v>115</v>
      </c>
      <c r="C3842" s="18" t="s">
        <v>106</v>
      </c>
      <c r="D3842" s="18" t="s">
        <v>194</v>
      </c>
      <c r="E3842" s="18" t="s">
        <v>195</v>
      </c>
      <c r="F3842" s="18" t="s">
        <v>180</v>
      </c>
      <c r="G3842" s="18" t="s">
        <v>181</v>
      </c>
      <c r="H3842" s="24">
        <v>9.1120441884389575E-5</v>
      </c>
      <c r="I3842"/>
    </row>
    <row r="3843" spans="1:9" x14ac:dyDescent="0.25">
      <c r="A3843" s="18" t="s">
        <v>114</v>
      </c>
      <c r="B3843" s="18" t="s">
        <v>115</v>
      </c>
      <c r="C3843" s="18" t="s">
        <v>106</v>
      </c>
      <c r="D3843" s="18" t="s">
        <v>194</v>
      </c>
      <c r="E3843" s="18" t="s">
        <v>195</v>
      </c>
      <c r="F3843" s="18" t="s">
        <v>136</v>
      </c>
      <c r="G3843" s="18" t="s">
        <v>137</v>
      </c>
      <c r="H3843" s="24">
        <v>2.3339929544668077E-3</v>
      </c>
      <c r="I3843"/>
    </row>
    <row r="3844" spans="1:9" x14ac:dyDescent="0.25">
      <c r="A3844" s="18" t="s">
        <v>114</v>
      </c>
      <c r="B3844" s="18" t="s">
        <v>115</v>
      </c>
      <c r="C3844" s="18" t="s">
        <v>106</v>
      </c>
      <c r="D3844" s="18" t="s">
        <v>194</v>
      </c>
      <c r="E3844" s="18" t="s">
        <v>195</v>
      </c>
      <c r="F3844" s="18" t="s">
        <v>142</v>
      </c>
      <c r="G3844" s="18" t="s">
        <v>143</v>
      </c>
      <c r="H3844" s="24">
        <v>1.0953773519999039E-2</v>
      </c>
      <c r="I3844"/>
    </row>
    <row r="3845" spans="1:9" x14ac:dyDescent="0.25">
      <c r="A3845" s="18" t="s">
        <v>114</v>
      </c>
      <c r="B3845" s="18" t="s">
        <v>115</v>
      </c>
      <c r="C3845" s="18" t="s">
        <v>106</v>
      </c>
      <c r="D3845" s="18" t="s">
        <v>194</v>
      </c>
      <c r="E3845" s="18" t="s">
        <v>195</v>
      </c>
      <c r="F3845" s="18" t="s">
        <v>146</v>
      </c>
      <c r="G3845" s="18" t="s">
        <v>147</v>
      </c>
      <c r="H3845" s="24">
        <v>1.0928187940009607E-5</v>
      </c>
      <c r="I3845"/>
    </row>
    <row r="3846" spans="1:9" x14ac:dyDescent="0.25">
      <c r="A3846" s="18" t="s">
        <v>114</v>
      </c>
      <c r="B3846" s="18" t="s">
        <v>115</v>
      </c>
      <c r="C3846" s="18" t="s">
        <v>106</v>
      </c>
      <c r="D3846" s="18" t="s">
        <v>194</v>
      </c>
      <c r="E3846" s="18" t="s">
        <v>195</v>
      </c>
      <c r="F3846" s="18" t="s">
        <v>148</v>
      </c>
      <c r="G3846" s="18" t="s">
        <v>149</v>
      </c>
      <c r="H3846" s="24">
        <v>1.4931364234724707E-4</v>
      </c>
      <c r="I3846"/>
    </row>
    <row r="3847" spans="1:9" x14ac:dyDescent="0.25">
      <c r="A3847" s="18" t="s">
        <v>114</v>
      </c>
      <c r="B3847" s="18" t="s">
        <v>115</v>
      </c>
      <c r="C3847" s="18" t="s">
        <v>106</v>
      </c>
      <c r="D3847" s="18" t="s">
        <v>194</v>
      </c>
      <c r="E3847" s="18" t="s">
        <v>195</v>
      </c>
      <c r="F3847" s="18" t="s">
        <v>192</v>
      </c>
      <c r="G3847" s="18" t="s">
        <v>193</v>
      </c>
      <c r="H3847" s="24">
        <v>6.8623804710421965E-5</v>
      </c>
      <c r="I3847"/>
    </row>
    <row r="3848" spans="1:9" x14ac:dyDescent="0.25">
      <c r="A3848" s="18" t="s">
        <v>114</v>
      </c>
      <c r="B3848" s="18" t="s">
        <v>115</v>
      </c>
      <c r="C3848" s="18" t="s">
        <v>106</v>
      </c>
      <c r="D3848" s="18" t="s">
        <v>194</v>
      </c>
      <c r="E3848" s="18" t="s">
        <v>195</v>
      </c>
      <c r="F3848" s="18" t="s">
        <v>182</v>
      </c>
      <c r="G3848" s="18" t="s">
        <v>183</v>
      </c>
      <c r="H3848" s="24">
        <v>0.24842150403493179</v>
      </c>
      <c r="I3848"/>
    </row>
    <row r="3849" spans="1:9" x14ac:dyDescent="0.25">
      <c r="A3849" s="18" t="s">
        <v>114</v>
      </c>
      <c r="B3849" s="18" t="s">
        <v>115</v>
      </c>
      <c r="C3849" s="18" t="s">
        <v>106</v>
      </c>
      <c r="D3849" s="18" t="s">
        <v>194</v>
      </c>
      <c r="E3849" s="18" t="s">
        <v>195</v>
      </c>
      <c r="F3849" s="18" t="s">
        <v>186</v>
      </c>
      <c r="G3849" s="18" t="s">
        <v>187</v>
      </c>
      <c r="H3849" s="24">
        <v>4.3299869513897258E-3</v>
      </c>
      <c r="I3849"/>
    </row>
    <row r="3850" spans="1:9" x14ac:dyDescent="0.25">
      <c r="A3850" s="18" t="s">
        <v>114</v>
      </c>
      <c r="B3850" s="18" t="s">
        <v>115</v>
      </c>
      <c r="C3850" s="18" t="s">
        <v>106</v>
      </c>
      <c r="D3850" s="18" t="s">
        <v>194</v>
      </c>
      <c r="E3850" s="18" t="s">
        <v>195</v>
      </c>
      <c r="F3850" s="18" t="s">
        <v>152</v>
      </c>
      <c r="G3850" s="18" t="s">
        <v>153</v>
      </c>
      <c r="H3850" s="24">
        <v>3.7847429773701609E-4</v>
      </c>
      <c r="I3850"/>
    </row>
    <row r="3851" spans="1:9" x14ac:dyDescent="0.25">
      <c r="A3851" s="18" t="s">
        <v>114</v>
      </c>
      <c r="B3851" s="18" t="s">
        <v>115</v>
      </c>
      <c r="C3851" s="18" t="s">
        <v>106</v>
      </c>
      <c r="D3851" s="18" t="s">
        <v>194</v>
      </c>
      <c r="E3851" s="18" t="s">
        <v>195</v>
      </c>
      <c r="F3851" s="18" t="s">
        <v>154</v>
      </c>
      <c r="G3851" s="18" t="s">
        <v>155</v>
      </c>
      <c r="H3851" s="24">
        <v>1.3941346182180366E-4</v>
      </c>
      <c r="I3851"/>
    </row>
    <row r="3852" spans="1:9" x14ac:dyDescent="0.25">
      <c r="A3852" s="18" t="s">
        <v>114</v>
      </c>
      <c r="B3852" s="18" t="s">
        <v>115</v>
      </c>
      <c r="C3852" s="18" t="s">
        <v>106</v>
      </c>
      <c r="D3852" s="18" t="s">
        <v>194</v>
      </c>
      <c r="E3852" s="18" t="s">
        <v>195</v>
      </c>
      <c r="F3852" s="18" t="s">
        <v>156</v>
      </c>
      <c r="G3852" s="18" t="s">
        <v>157</v>
      </c>
      <c r="H3852" s="24">
        <v>4.646469159643274E-6</v>
      </c>
      <c r="I3852"/>
    </row>
    <row r="3853" spans="1:9" x14ac:dyDescent="0.25">
      <c r="A3853" s="18" t="s">
        <v>114</v>
      </c>
      <c r="B3853" s="18" t="s">
        <v>115</v>
      </c>
      <c r="C3853" s="18" t="s">
        <v>106</v>
      </c>
      <c r="D3853" s="18" t="s">
        <v>194</v>
      </c>
      <c r="E3853" s="18" t="s">
        <v>195</v>
      </c>
      <c r="F3853" s="18" t="s">
        <v>158</v>
      </c>
      <c r="G3853" s="18" t="s">
        <v>159</v>
      </c>
      <c r="H3853" s="24">
        <v>6.0537229479968021E-5</v>
      </c>
      <c r="I3853"/>
    </row>
    <row r="3854" spans="1:9" x14ac:dyDescent="0.25">
      <c r="A3854" s="18" t="s">
        <v>114</v>
      </c>
      <c r="B3854" s="18" t="s">
        <v>115</v>
      </c>
      <c r="C3854" s="18" t="s">
        <v>106</v>
      </c>
      <c r="D3854" s="18" t="s">
        <v>194</v>
      </c>
      <c r="E3854" s="18" t="s">
        <v>195</v>
      </c>
      <c r="F3854" s="18" t="s">
        <v>160</v>
      </c>
      <c r="G3854" s="18" t="s">
        <v>161</v>
      </c>
      <c r="H3854" s="24">
        <v>3.6375608797442735E-4</v>
      </c>
      <c r="I3854"/>
    </row>
    <row r="3855" spans="1:9" x14ac:dyDescent="0.25">
      <c r="A3855" s="18" t="s">
        <v>114</v>
      </c>
      <c r="B3855" s="18" t="s">
        <v>115</v>
      </c>
      <c r="C3855" s="18" t="s">
        <v>106</v>
      </c>
      <c r="D3855" s="18" t="s">
        <v>194</v>
      </c>
      <c r="E3855" s="18" t="s">
        <v>195</v>
      </c>
      <c r="F3855" s="18" t="s">
        <v>162</v>
      </c>
      <c r="G3855" s="18" t="s">
        <v>163</v>
      </c>
      <c r="H3855" s="24">
        <v>4.9418028333273985E-4</v>
      </c>
      <c r="I3855"/>
    </row>
    <row r="3856" spans="1:9" x14ac:dyDescent="0.25">
      <c r="A3856" s="18" t="s">
        <v>114</v>
      </c>
      <c r="B3856" s="18" t="s">
        <v>115</v>
      </c>
      <c r="C3856" s="18" t="s">
        <v>106</v>
      </c>
      <c r="D3856" s="18" t="s">
        <v>194</v>
      </c>
      <c r="E3856" s="18" t="s">
        <v>195</v>
      </c>
      <c r="F3856" s="18" t="s">
        <v>164</v>
      </c>
      <c r="G3856" s="18" t="s">
        <v>165</v>
      </c>
      <c r="H3856" s="24">
        <v>0.59639281179959047</v>
      </c>
      <c r="I3856"/>
    </row>
    <row r="3857" spans="1:9" x14ac:dyDescent="0.25">
      <c r="A3857" s="18" t="s">
        <v>114</v>
      </c>
      <c r="B3857" s="18" t="s">
        <v>115</v>
      </c>
      <c r="C3857" s="18" t="s">
        <v>106</v>
      </c>
      <c r="D3857" s="18" t="s">
        <v>194</v>
      </c>
      <c r="E3857" s="18" t="s">
        <v>195</v>
      </c>
      <c r="F3857" s="18" t="s">
        <v>188</v>
      </c>
      <c r="G3857" s="18" t="s">
        <v>189</v>
      </c>
      <c r="H3857" s="24">
        <v>2.5981777427362697E-3</v>
      </c>
      <c r="I3857"/>
    </row>
    <row r="3858" spans="1:9" x14ac:dyDescent="0.25">
      <c r="A3858" s="18" t="s">
        <v>114</v>
      </c>
      <c r="B3858" s="18" t="s">
        <v>115</v>
      </c>
      <c r="C3858" s="18" t="s">
        <v>106</v>
      </c>
      <c r="D3858" s="18" t="s">
        <v>194</v>
      </c>
      <c r="E3858" s="18" t="s">
        <v>195</v>
      </c>
      <c r="F3858" s="18" t="s">
        <v>166</v>
      </c>
      <c r="G3858" s="18" t="s">
        <v>167</v>
      </c>
      <c r="H3858" s="24">
        <v>9.7885966835640813E-6</v>
      </c>
      <c r="I3858"/>
    </row>
    <row r="3859" spans="1:9" x14ac:dyDescent="0.25">
      <c r="A3859" s="18" t="s">
        <v>114</v>
      </c>
      <c r="B3859" s="18" t="s">
        <v>115</v>
      </c>
      <c r="C3859" s="18" t="s">
        <v>106</v>
      </c>
      <c r="D3859" s="18" t="s">
        <v>194</v>
      </c>
      <c r="E3859" s="18" t="s">
        <v>195</v>
      </c>
      <c r="F3859" s="18" t="s">
        <v>168</v>
      </c>
      <c r="G3859" s="18" t="s">
        <v>169</v>
      </c>
      <c r="H3859" s="24">
        <v>2.8825336821722243E-5</v>
      </c>
      <c r="I3859"/>
    </row>
    <row r="3860" spans="1:9" x14ac:dyDescent="0.25">
      <c r="A3860" s="18" t="s">
        <v>114</v>
      </c>
      <c r="B3860" s="18" t="s">
        <v>115</v>
      </c>
      <c r="C3860" s="18" t="s">
        <v>106</v>
      </c>
      <c r="D3860" s="18" t="s">
        <v>194</v>
      </c>
      <c r="E3860" s="18" t="s">
        <v>195</v>
      </c>
      <c r="F3860" s="18" t="s">
        <v>170</v>
      </c>
      <c r="G3860" s="18" t="s">
        <v>171</v>
      </c>
      <c r="H3860" s="24">
        <v>1.8828725602503148E-4</v>
      </c>
      <c r="I3860"/>
    </row>
    <row r="3861" spans="1:9" x14ac:dyDescent="0.25">
      <c r="A3861" s="18" t="s">
        <v>114</v>
      </c>
      <c r="B3861" s="18" t="s">
        <v>115</v>
      </c>
      <c r="C3861" s="18" t="s">
        <v>106</v>
      </c>
      <c r="D3861" s="18" t="s">
        <v>194</v>
      </c>
      <c r="E3861" s="18" t="s">
        <v>195</v>
      </c>
      <c r="F3861" s="18" t="s">
        <v>172</v>
      </c>
      <c r="G3861" s="18" t="s">
        <v>173</v>
      </c>
      <c r="H3861" s="24">
        <v>1.3393028918935557</v>
      </c>
      <c r="I3861"/>
    </row>
    <row r="3862" spans="1:9" x14ac:dyDescent="0.25">
      <c r="A3862" s="18" t="s">
        <v>114</v>
      </c>
      <c r="B3862" s="18" t="s">
        <v>115</v>
      </c>
      <c r="C3862" s="18" t="s">
        <v>106</v>
      </c>
      <c r="D3862" s="18" t="s">
        <v>194</v>
      </c>
      <c r="E3862" s="18" t="s">
        <v>195</v>
      </c>
      <c r="F3862" s="18" t="s">
        <v>174</v>
      </c>
      <c r="G3862" s="18" t="s">
        <v>175</v>
      </c>
      <c r="H3862" s="24">
        <v>9.6720650328568014E-4</v>
      </c>
      <c r="I3862"/>
    </row>
    <row r="3863" spans="1:9" x14ac:dyDescent="0.25">
      <c r="A3863" s="18" t="s">
        <v>114</v>
      </c>
      <c r="B3863" s="18" t="s">
        <v>115</v>
      </c>
      <c r="C3863" s="18" t="s">
        <v>106</v>
      </c>
      <c r="D3863" s="18" t="s">
        <v>194</v>
      </c>
      <c r="E3863" s="18" t="s">
        <v>195</v>
      </c>
      <c r="F3863" s="18" t="s">
        <v>124</v>
      </c>
      <c r="G3863" s="18" t="s">
        <v>125</v>
      </c>
      <c r="H3863" s="24">
        <v>6.9625802533505847E-6</v>
      </c>
      <c r="I3863"/>
    </row>
    <row r="3864" spans="1:9" x14ac:dyDescent="0.25">
      <c r="A3864" s="18" t="s">
        <v>114</v>
      </c>
      <c r="B3864" s="18" t="s">
        <v>115</v>
      </c>
      <c r="C3864" s="18" t="s">
        <v>106</v>
      </c>
      <c r="D3864" s="18" t="s">
        <v>194</v>
      </c>
      <c r="E3864" s="18" t="s">
        <v>195</v>
      </c>
      <c r="F3864" s="18" t="s">
        <v>204</v>
      </c>
      <c r="G3864" s="18" t="s">
        <v>205</v>
      </c>
      <c r="H3864" s="24">
        <v>1.3506252459171512E-6</v>
      </c>
      <c r="I3864"/>
    </row>
    <row r="3865" spans="1:9" x14ac:dyDescent="0.25">
      <c r="A3865" s="18" t="s">
        <v>114</v>
      </c>
      <c r="B3865" s="18" t="s">
        <v>115</v>
      </c>
      <c r="C3865" s="18" t="s">
        <v>106</v>
      </c>
      <c r="D3865" s="18" t="s">
        <v>194</v>
      </c>
      <c r="E3865" s="18" t="s">
        <v>195</v>
      </c>
      <c r="F3865" s="18" t="s">
        <v>196</v>
      </c>
      <c r="G3865" s="18" t="s">
        <v>197</v>
      </c>
      <c r="H3865" s="24">
        <v>1.0437572687789538E-6</v>
      </c>
      <c r="I3865"/>
    </row>
    <row r="3866" spans="1:9" x14ac:dyDescent="0.25">
      <c r="A3866" s="18" t="s">
        <v>114</v>
      </c>
      <c r="B3866" s="18" t="s">
        <v>115</v>
      </c>
      <c r="C3866" s="18" t="s">
        <v>106</v>
      </c>
      <c r="D3866" s="18" t="s">
        <v>374</v>
      </c>
      <c r="E3866" s="18" t="s">
        <v>375</v>
      </c>
      <c r="F3866" s="18" t="s">
        <v>254</v>
      </c>
      <c r="G3866" s="18" t="s">
        <v>255</v>
      </c>
      <c r="H3866" s="24">
        <v>3.6545264697706197E-6</v>
      </c>
      <c r="I3866"/>
    </row>
    <row r="3867" spans="1:9" x14ac:dyDescent="0.25">
      <c r="A3867" s="18" t="s">
        <v>114</v>
      </c>
      <c r="B3867" s="18" t="s">
        <v>115</v>
      </c>
      <c r="C3867" s="18" t="s">
        <v>106</v>
      </c>
      <c r="D3867" s="18" t="s">
        <v>374</v>
      </c>
      <c r="E3867" s="18" t="s">
        <v>375</v>
      </c>
      <c r="F3867" s="18" t="s">
        <v>264</v>
      </c>
      <c r="G3867" s="18" t="s">
        <v>265</v>
      </c>
      <c r="H3867" s="24">
        <v>1.4792197400241515E-5</v>
      </c>
      <c r="I3867"/>
    </row>
    <row r="3868" spans="1:9" x14ac:dyDescent="0.25">
      <c r="A3868" s="18" t="s">
        <v>114</v>
      </c>
      <c r="B3868" s="18" t="s">
        <v>115</v>
      </c>
      <c r="C3868" s="18" t="s">
        <v>106</v>
      </c>
      <c r="D3868" s="18" t="s">
        <v>374</v>
      </c>
      <c r="E3868" s="18" t="s">
        <v>375</v>
      </c>
      <c r="F3868" s="18" t="s">
        <v>128</v>
      </c>
      <c r="G3868" s="18" t="s">
        <v>129</v>
      </c>
      <c r="H3868" s="24">
        <v>1.9763676246017021E-3</v>
      </c>
      <c r="I3868"/>
    </row>
    <row r="3869" spans="1:9" x14ac:dyDescent="0.25">
      <c r="A3869" s="18" t="s">
        <v>114</v>
      </c>
      <c r="B3869" s="18" t="s">
        <v>115</v>
      </c>
      <c r="C3869" s="18" t="s">
        <v>106</v>
      </c>
      <c r="D3869" s="18" t="s">
        <v>374</v>
      </c>
      <c r="E3869" s="18" t="s">
        <v>375</v>
      </c>
      <c r="F3869" s="18" t="s">
        <v>198</v>
      </c>
      <c r="G3869" s="18" t="s">
        <v>199</v>
      </c>
      <c r="H3869" s="24">
        <v>2.4623991290425633</v>
      </c>
      <c r="I3869"/>
    </row>
    <row r="3870" spans="1:9" x14ac:dyDescent="0.25">
      <c r="A3870" s="18" t="s">
        <v>114</v>
      </c>
      <c r="B3870" s="18" t="s">
        <v>115</v>
      </c>
      <c r="C3870" s="18" t="s">
        <v>106</v>
      </c>
      <c r="D3870" s="18" t="s">
        <v>374</v>
      </c>
      <c r="E3870" s="18" t="s">
        <v>375</v>
      </c>
      <c r="F3870" s="18" t="s">
        <v>202</v>
      </c>
      <c r="G3870" s="18" t="s">
        <v>203</v>
      </c>
      <c r="H3870" s="24">
        <v>1.7904944956398646E-4</v>
      </c>
      <c r="I3870"/>
    </row>
    <row r="3871" spans="1:9" x14ac:dyDescent="0.25">
      <c r="A3871" s="18" t="s">
        <v>114</v>
      </c>
      <c r="B3871" s="18" t="s">
        <v>115</v>
      </c>
      <c r="C3871" s="18" t="s">
        <v>106</v>
      </c>
      <c r="D3871" s="18" t="s">
        <v>374</v>
      </c>
      <c r="E3871" s="18" t="s">
        <v>375</v>
      </c>
      <c r="F3871" s="18" t="s">
        <v>130</v>
      </c>
      <c r="G3871" s="18" t="s">
        <v>131</v>
      </c>
      <c r="H3871" s="24">
        <v>4.728731476638103E-3</v>
      </c>
      <c r="I3871"/>
    </row>
    <row r="3872" spans="1:9" x14ac:dyDescent="0.25">
      <c r="A3872" s="18" t="s">
        <v>114</v>
      </c>
      <c r="B3872" s="18" t="s">
        <v>115</v>
      </c>
      <c r="C3872" s="18" t="s">
        <v>106</v>
      </c>
      <c r="D3872" s="18" t="s">
        <v>374</v>
      </c>
      <c r="E3872" s="18" t="s">
        <v>375</v>
      </c>
      <c r="F3872" s="18" t="s">
        <v>238</v>
      </c>
      <c r="G3872" s="18" t="s">
        <v>239</v>
      </c>
      <c r="H3872" s="24">
        <v>2.3966193879323329E-4</v>
      </c>
      <c r="I3872"/>
    </row>
    <row r="3873" spans="1:9" x14ac:dyDescent="0.25">
      <c r="A3873" s="18" t="s">
        <v>114</v>
      </c>
      <c r="B3873" s="18" t="s">
        <v>115</v>
      </c>
      <c r="C3873" s="18" t="s">
        <v>106</v>
      </c>
      <c r="D3873" s="18" t="s">
        <v>374</v>
      </c>
      <c r="E3873" s="18" t="s">
        <v>375</v>
      </c>
      <c r="F3873" s="18" t="s">
        <v>138</v>
      </c>
      <c r="G3873" s="18" t="s">
        <v>139</v>
      </c>
      <c r="H3873" s="24">
        <v>4.4479976696602143E-6</v>
      </c>
      <c r="I3873"/>
    </row>
    <row r="3874" spans="1:9" x14ac:dyDescent="0.25">
      <c r="A3874" s="18" t="s">
        <v>114</v>
      </c>
      <c r="B3874" s="18" t="s">
        <v>115</v>
      </c>
      <c r="C3874" s="18" t="s">
        <v>106</v>
      </c>
      <c r="D3874" s="18" t="s">
        <v>374</v>
      </c>
      <c r="E3874" s="18" t="s">
        <v>375</v>
      </c>
      <c r="F3874" s="18" t="s">
        <v>140</v>
      </c>
      <c r="G3874" s="18" t="s">
        <v>141</v>
      </c>
      <c r="H3874" s="24">
        <v>2.3962031821890312E-3</v>
      </c>
      <c r="I3874"/>
    </row>
    <row r="3875" spans="1:9" x14ac:dyDescent="0.25">
      <c r="A3875" s="18" t="s">
        <v>114</v>
      </c>
      <c r="B3875" s="18" t="s">
        <v>115</v>
      </c>
      <c r="C3875" s="18" t="s">
        <v>106</v>
      </c>
      <c r="D3875" s="18" t="s">
        <v>374</v>
      </c>
      <c r="E3875" s="18" t="s">
        <v>375</v>
      </c>
      <c r="F3875" s="18" t="s">
        <v>142</v>
      </c>
      <c r="G3875" s="18" t="s">
        <v>143</v>
      </c>
      <c r="H3875" s="24">
        <v>5.1684098049818695E-4</v>
      </c>
      <c r="I3875"/>
    </row>
    <row r="3876" spans="1:9" x14ac:dyDescent="0.25">
      <c r="A3876" s="18" t="s">
        <v>114</v>
      </c>
      <c r="B3876" s="18" t="s">
        <v>115</v>
      </c>
      <c r="C3876" s="18" t="s">
        <v>106</v>
      </c>
      <c r="D3876" s="18" t="s">
        <v>374</v>
      </c>
      <c r="E3876" s="18" t="s">
        <v>375</v>
      </c>
      <c r="F3876" s="18" t="s">
        <v>144</v>
      </c>
      <c r="G3876" s="18" t="s">
        <v>145</v>
      </c>
      <c r="H3876" s="24">
        <v>1.1497551431601181E-4</v>
      </c>
      <c r="I3876"/>
    </row>
    <row r="3877" spans="1:9" x14ac:dyDescent="0.25">
      <c r="A3877" s="18" t="s">
        <v>114</v>
      </c>
      <c r="B3877" s="18" t="s">
        <v>115</v>
      </c>
      <c r="C3877" s="18" t="s">
        <v>106</v>
      </c>
      <c r="D3877" s="18" t="s">
        <v>374</v>
      </c>
      <c r="E3877" s="18" t="s">
        <v>375</v>
      </c>
      <c r="F3877" s="18" t="s">
        <v>146</v>
      </c>
      <c r="G3877" s="18" t="s">
        <v>147</v>
      </c>
      <c r="H3877" s="24">
        <v>1.3693463639075456E-4</v>
      </c>
      <c r="I3877"/>
    </row>
    <row r="3878" spans="1:9" x14ac:dyDescent="0.25">
      <c r="A3878" s="18" t="s">
        <v>114</v>
      </c>
      <c r="B3878" s="18" t="s">
        <v>115</v>
      </c>
      <c r="C3878" s="18" t="s">
        <v>106</v>
      </c>
      <c r="D3878" s="18" t="s">
        <v>374</v>
      </c>
      <c r="E3878" s="18" t="s">
        <v>375</v>
      </c>
      <c r="F3878" s="18" t="s">
        <v>218</v>
      </c>
      <c r="G3878" s="18" t="s">
        <v>219</v>
      </c>
      <c r="H3878" s="24">
        <v>6.7960023565751297E-4</v>
      </c>
      <c r="I3878"/>
    </row>
    <row r="3879" spans="1:9" x14ac:dyDescent="0.25">
      <c r="A3879" s="18" t="s">
        <v>114</v>
      </c>
      <c r="B3879" s="18" t="s">
        <v>115</v>
      </c>
      <c r="C3879" s="18" t="s">
        <v>106</v>
      </c>
      <c r="D3879" s="18" t="s">
        <v>374</v>
      </c>
      <c r="E3879" s="18" t="s">
        <v>375</v>
      </c>
      <c r="F3879" s="18" t="s">
        <v>192</v>
      </c>
      <c r="G3879" s="18" t="s">
        <v>193</v>
      </c>
      <c r="H3879" s="24">
        <v>1.0055491907277204E-2</v>
      </c>
      <c r="I3879"/>
    </row>
    <row r="3880" spans="1:9" x14ac:dyDescent="0.25">
      <c r="A3880" s="18" t="s">
        <v>114</v>
      </c>
      <c r="B3880" s="18" t="s">
        <v>115</v>
      </c>
      <c r="C3880" s="18" t="s">
        <v>106</v>
      </c>
      <c r="D3880" s="18" t="s">
        <v>374</v>
      </c>
      <c r="E3880" s="18" t="s">
        <v>375</v>
      </c>
      <c r="F3880" s="18" t="s">
        <v>232</v>
      </c>
      <c r="G3880" s="18" t="s">
        <v>233</v>
      </c>
      <c r="H3880" s="24">
        <v>0.19762023310743834</v>
      </c>
      <c r="I3880"/>
    </row>
    <row r="3881" spans="1:9" x14ac:dyDescent="0.25">
      <c r="A3881" s="18" t="s">
        <v>114</v>
      </c>
      <c r="B3881" s="18" t="s">
        <v>115</v>
      </c>
      <c r="C3881" s="18" t="s">
        <v>106</v>
      </c>
      <c r="D3881" s="18" t="s">
        <v>374</v>
      </c>
      <c r="E3881" s="18" t="s">
        <v>375</v>
      </c>
      <c r="F3881" s="18" t="s">
        <v>152</v>
      </c>
      <c r="G3881" s="18" t="s">
        <v>153</v>
      </c>
      <c r="H3881" s="24">
        <v>9.8144228043736421E-4</v>
      </c>
      <c r="I3881"/>
    </row>
    <row r="3882" spans="1:9" x14ac:dyDescent="0.25">
      <c r="A3882" s="18" t="s">
        <v>114</v>
      </c>
      <c r="B3882" s="18" t="s">
        <v>115</v>
      </c>
      <c r="C3882" s="18" t="s">
        <v>106</v>
      </c>
      <c r="D3882" s="18" t="s">
        <v>374</v>
      </c>
      <c r="E3882" s="18" t="s">
        <v>375</v>
      </c>
      <c r="F3882" s="18" t="s">
        <v>274</v>
      </c>
      <c r="G3882" s="18" t="s">
        <v>275</v>
      </c>
      <c r="H3882" s="24">
        <v>5.7079957982969606E-4</v>
      </c>
      <c r="I3882"/>
    </row>
    <row r="3883" spans="1:9" x14ac:dyDescent="0.25">
      <c r="A3883" s="18" t="s">
        <v>114</v>
      </c>
      <c r="B3883" s="18" t="s">
        <v>115</v>
      </c>
      <c r="C3883" s="18" t="s">
        <v>106</v>
      </c>
      <c r="D3883" s="18" t="s">
        <v>374</v>
      </c>
      <c r="E3883" s="18" t="s">
        <v>375</v>
      </c>
      <c r="F3883" s="18" t="s">
        <v>164</v>
      </c>
      <c r="G3883" s="18" t="s">
        <v>165</v>
      </c>
      <c r="H3883" s="24">
        <v>1.9810694193511226E-5</v>
      </c>
      <c r="I3883"/>
    </row>
    <row r="3884" spans="1:9" x14ac:dyDescent="0.25">
      <c r="A3884" s="18" t="s">
        <v>114</v>
      </c>
      <c r="B3884" s="18" t="s">
        <v>115</v>
      </c>
      <c r="C3884" s="18" t="s">
        <v>106</v>
      </c>
      <c r="D3884" s="18" t="s">
        <v>374</v>
      </c>
      <c r="E3884" s="18" t="s">
        <v>375</v>
      </c>
      <c r="F3884" s="18" t="s">
        <v>188</v>
      </c>
      <c r="G3884" s="18" t="s">
        <v>189</v>
      </c>
      <c r="H3884" s="24">
        <v>3.55087144640523E-4</v>
      </c>
      <c r="I3884"/>
    </row>
    <row r="3885" spans="1:9" x14ac:dyDescent="0.25">
      <c r="A3885" s="18" t="s">
        <v>114</v>
      </c>
      <c r="B3885" s="18" t="s">
        <v>115</v>
      </c>
      <c r="C3885" s="18" t="s">
        <v>106</v>
      </c>
      <c r="D3885" s="18" t="s">
        <v>374</v>
      </c>
      <c r="E3885" s="18" t="s">
        <v>375</v>
      </c>
      <c r="F3885" s="18" t="s">
        <v>168</v>
      </c>
      <c r="G3885" s="18" t="s">
        <v>169</v>
      </c>
      <c r="H3885" s="24">
        <v>7.2414335496024285E-4</v>
      </c>
      <c r="I3885"/>
    </row>
    <row r="3886" spans="1:9" x14ac:dyDescent="0.25">
      <c r="A3886" s="18" t="s">
        <v>114</v>
      </c>
      <c r="B3886" s="18" t="s">
        <v>115</v>
      </c>
      <c r="C3886" s="18" t="s">
        <v>106</v>
      </c>
      <c r="D3886" s="18" t="s">
        <v>374</v>
      </c>
      <c r="E3886" s="18" t="s">
        <v>375</v>
      </c>
      <c r="F3886" s="18" t="s">
        <v>228</v>
      </c>
      <c r="G3886" s="18" t="s">
        <v>229</v>
      </c>
      <c r="H3886" s="24">
        <v>1.1835661691043237E-3</v>
      </c>
      <c r="I3886"/>
    </row>
    <row r="3887" spans="1:9" x14ac:dyDescent="0.25">
      <c r="A3887" s="18" t="s">
        <v>114</v>
      </c>
      <c r="B3887" s="18" t="s">
        <v>115</v>
      </c>
      <c r="C3887" s="18" t="s">
        <v>106</v>
      </c>
      <c r="D3887" s="18" t="s">
        <v>374</v>
      </c>
      <c r="E3887" s="18" t="s">
        <v>375</v>
      </c>
      <c r="F3887" s="18" t="s">
        <v>172</v>
      </c>
      <c r="G3887" s="18" t="s">
        <v>173</v>
      </c>
      <c r="H3887" s="24">
        <v>3.6900867165104293E-4</v>
      </c>
      <c r="I3887"/>
    </row>
    <row r="3888" spans="1:9" x14ac:dyDescent="0.25">
      <c r="A3888" s="18" t="s">
        <v>114</v>
      </c>
      <c r="B3888" s="18" t="s">
        <v>115</v>
      </c>
      <c r="C3888" s="18" t="s">
        <v>106</v>
      </c>
      <c r="D3888" s="18" t="s">
        <v>374</v>
      </c>
      <c r="E3888" s="18" t="s">
        <v>375</v>
      </c>
      <c r="F3888" s="18" t="s">
        <v>174</v>
      </c>
      <c r="G3888" s="18" t="s">
        <v>175</v>
      </c>
      <c r="H3888" s="24">
        <v>1.5966101888759739E-2</v>
      </c>
      <c r="I3888"/>
    </row>
    <row r="3889" spans="1:9" x14ac:dyDescent="0.25">
      <c r="A3889" s="18" t="s">
        <v>114</v>
      </c>
      <c r="B3889" s="18" t="s">
        <v>115</v>
      </c>
      <c r="C3889" s="18" t="s">
        <v>106</v>
      </c>
      <c r="D3889" s="18" t="s">
        <v>374</v>
      </c>
      <c r="E3889" s="18" t="s">
        <v>375</v>
      </c>
      <c r="F3889" s="18" t="s">
        <v>190</v>
      </c>
      <c r="G3889" s="18" t="s">
        <v>191</v>
      </c>
      <c r="H3889" s="24">
        <v>1.856656581618397E-4</v>
      </c>
      <c r="I3889"/>
    </row>
    <row r="3890" spans="1:9" x14ac:dyDescent="0.25">
      <c r="A3890" s="18" t="s">
        <v>114</v>
      </c>
      <c r="B3890" s="18" t="s">
        <v>115</v>
      </c>
      <c r="C3890" s="18" t="s">
        <v>106</v>
      </c>
      <c r="D3890" s="18" t="s">
        <v>374</v>
      </c>
      <c r="E3890" s="18" t="s">
        <v>375</v>
      </c>
      <c r="F3890" s="18" t="s">
        <v>124</v>
      </c>
      <c r="G3890" s="18" t="s">
        <v>125</v>
      </c>
      <c r="H3890" s="24">
        <v>5.9847069330657187E-3</v>
      </c>
      <c r="I3890"/>
    </row>
    <row r="3891" spans="1:9" x14ac:dyDescent="0.25">
      <c r="A3891" s="18" t="s">
        <v>114</v>
      </c>
      <c r="B3891" s="18" t="s">
        <v>115</v>
      </c>
      <c r="C3891" s="18" t="s">
        <v>106</v>
      </c>
      <c r="D3891" s="18" t="s">
        <v>374</v>
      </c>
      <c r="E3891" s="18" t="s">
        <v>375</v>
      </c>
      <c r="F3891" s="18" t="s">
        <v>176</v>
      </c>
      <c r="G3891" s="18" t="s">
        <v>177</v>
      </c>
      <c r="H3891" s="24">
        <v>5.5291075086153277E-4</v>
      </c>
      <c r="I3891"/>
    </row>
    <row r="3892" spans="1:9" x14ac:dyDescent="0.25">
      <c r="A3892" s="18" t="s">
        <v>114</v>
      </c>
      <c r="B3892" s="18" t="s">
        <v>115</v>
      </c>
      <c r="C3892" s="18" t="s">
        <v>106</v>
      </c>
      <c r="D3892" s="18" t="s">
        <v>374</v>
      </c>
      <c r="E3892" s="18" t="s">
        <v>375</v>
      </c>
      <c r="F3892" s="18" t="s">
        <v>196</v>
      </c>
      <c r="G3892" s="18" t="s">
        <v>197</v>
      </c>
      <c r="H3892" s="24">
        <v>2.9565484468780427E-5</v>
      </c>
      <c r="I3892"/>
    </row>
    <row r="3893" spans="1:9" x14ac:dyDescent="0.25">
      <c r="A3893" s="18" t="s">
        <v>114</v>
      </c>
      <c r="B3893" s="18" t="s">
        <v>115</v>
      </c>
      <c r="C3893" s="18" t="s">
        <v>106</v>
      </c>
      <c r="D3893" s="18" t="s">
        <v>368</v>
      </c>
      <c r="E3893" s="18" t="s">
        <v>369</v>
      </c>
      <c r="F3893" s="18" t="s">
        <v>128</v>
      </c>
      <c r="G3893" s="18" t="s">
        <v>129</v>
      </c>
      <c r="H3893" s="24">
        <v>6.7086360688457496E-5</v>
      </c>
      <c r="I3893"/>
    </row>
    <row r="3894" spans="1:9" x14ac:dyDescent="0.25">
      <c r="A3894" s="18" t="s">
        <v>114</v>
      </c>
      <c r="B3894" s="18" t="s">
        <v>115</v>
      </c>
      <c r="C3894" s="18" t="s">
        <v>106</v>
      </c>
      <c r="D3894" s="18" t="s">
        <v>368</v>
      </c>
      <c r="E3894" s="18" t="s">
        <v>369</v>
      </c>
      <c r="F3894" s="18" t="s">
        <v>198</v>
      </c>
      <c r="G3894" s="18" t="s">
        <v>199</v>
      </c>
      <c r="H3894" s="24">
        <v>0.20060146277098895</v>
      </c>
      <c r="I3894"/>
    </row>
    <row r="3895" spans="1:9" x14ac:dyDescent="0.25">
      <c r="A3895" s="18" t="s">
        <v>114</v>
      </c>
      <c r="B3895" s="18" t="s">
        <v>115</v>
      </c>
      <c r="C3895" s="18" t="s">
        <v>106</v>
      </c>
      <c r="D3895" s="18" t="s">
        <v>348</v>
      </c>
      <c r="E3895" s="18" t="s">
        <v>349</v>
      </c>
      <c r="F3895" s="18" t="s">
        <v>154</v>
      </c>
      <c r="G3895" s="18" t="s">
        <v>155</v>
      </c>
      <c r="H3895" s="24">
        <v>0.16005348928663776</v>
      </c>
      <c r="I3895"/>
    </row>
    <row r="3896" spans="1:9" x14ac:dyDescent="0.25">
      <c r="A3896" s="18" t="s">
        <v>114</v>
      </c>
      <c r="B3896" s="18" t="s">
        <v>115</v>
      </c>
      <c r="C3896" s="18" t="s">
        <v>106</v>
      </c>
      <c r="D3896" s="18" t="s">
        <v>122</v>
      </c>
      <c r="E3896" s="18" t="s">
        <v>123</v>
      </c>
      <c r="F3896" s="18" t="s">
        <v>178</v>
      </c>
      <c r="G3896" s="18" t="s">
        <v>179</v>
      </c>
      <c r="H3896" s="24">
        <v>2.1036175426747601</v>
      </c>
      <c r="I3896"/>
    </row>
    <row r="3897" spans="1:9" x14ac:dyDescent="0.25">
      <c r="A3897" s="18" t="s">
        <v>114</v>
      </c>
      <c r="B3897" s="18" t="s">
        <v>115</v>
      </c>
      <c r="C3897" s="18" t="s">
        <v>106</v>
      </c>
      <c r="D3897" s="18" t="s">
        <v>122</v>
      </c>
      <c r="E3897" s="18" t="s">
        <v>123</v>
      </c>
      <c r="F3897" s="18" t="s">
        <v>126</v>
      </c>
      <c r="G3897" s="18" t="s">
        <v>127</v>
      </c>
      <c r="H3897" s="24">
        <v>5.3669689585178887E-5</v>
      </c>
      <c r="I3897"/>
    </row>
    <row r="3898" spans="1:9" x14ac:dyDescent="0.25">
      <c r="A3898" s="18" t="s">
        <v>114</v>
      </c>
      <c r="B3898" s="18" t="s">
        <v>115</v>
      </c>
      <c r="C3898" s="18" t="s">
        <v>106</v>
      </c>
      <c r="D3898" s="18" t="s">
        <v>122</v>
      </c>
      <c r="E3898" s="18" t="s">
        <v>123</v>
      </c>
      <c r="F3898" s="18" t="s">
        <v>128</v>
      </c>
      <c r="G3898" s="18" t="s">
        <v>129</v>
      </c>
      <c r="H3898" s="24">
        <v>8.7349816370421648E-3</v>
      </c>
      <c r="I3898"/>
    </row>
    <row r="3899" spans="1:9" x14ac:dyDescent="0.25">
      <c r="A3899" s="18" t="s">
        <v>114</v>
      </c>
      <c r="B3899" s="18" t="s">
        <v>115</v>
      </c>
      <c r="C3899" s="18" t="s">
        <v>106</v>
      </c>
      <c r="D3899" s="18" t="s">
        <v>122</v>
      </c>
      <c r="E3899" s="18" t="s">
        <v>123</v>
      </c>
      <c r="F3899" s="18" t="s">
        <v>130</v>
      </c>
      <c r="G3899" s="18" t="s">
        <v>131</v>
      </c>
      <c r="H3899" s="24">
        <v>0.22155326629086652</v>
      </c>
      <c r="I3899"/>
    </row>
    <row r="3900" spans="1:9" x14ac:dyDescent="0.25">
      <c r="A3900" s="18" t="s">
        <v>114</v>
      </c>
      <c r="B3900" s="18" t="s">
        <v>115</v>
      </c>
      <c r="C3900" s="18" t="s">
        <v>106</v>
      </c>
      <c r="D3900" s="18" t="s">
        <v>122</v>
      </c>
      <c r="E3900" s="18" t="s">
        <v>123</v>
      </c>
      <c r="F3900" s="18" t="s">
        <v>132</v>
      </c>
      <c r="G3900" s="18" t="s">
        <v>133</v>
      </c>
      <c r="H3900" s="24">
        <v>5.0241722921062038E-5</v>
      </c>
      <c r="I3900"/>
    </row>
    <row r="3901" spans="1:9" x14ac:dyDescent="0.25">
      <c r="A3901" s="18" t="s">
        <v>114</v>
      </c>
      <c r="B3901" s="18" t="s">
        <v>115</v>
      </c>
      <c r="C3901" s="18" t="s">
        <v>106</v>
      </c>
      <c r="D3901" s="18" t="s">
        <v>122</v>
      </c>
      <c r="E3901" s="18" t="s">
        <v>123</v>
      </c>
      <c r="F3901" s="18" t="s">
        <v>134</v>
      </c>
      <c r="G3901" s="18" t="s">
        <v>135</v>
      </c>
      <c r="H3901" s="24">
        <v>5.4312606494118475E-3</v>
      </c>
      <c r="I3901"/>
    </row>
    <row r="3902" spans="1:9" x14ac:dyDescent="0.25">
      <c r="A3902" s="18" t="s">
        <v>114</v>
      </c>
      <c r="B3902" s="18" t="s">
        <v>115</v>
      </c>
      <c r="C3902" s="18" t="s">
        <v>106</v>
      </c>
      <c r="D3902" s="18" t="s">
        <v>122</v>
      </c>
      <c r="E3902" s="18" t="s">
        <v>123</v>
      </c>
      <c r="F3902" s="18" t="s">
        <v>180</v>
      </c>
      <c r="G3902" s="18" t="s">
        <v>181</v>
      </c>
      <c r="H3902" s="24">
        <v>3.5050131232140678E-3</v>
      </c>
      <c r="I3902"/>
    </row>
    <row r="3903" spans="1:9" x14ac:dyDescent="0.25">
      <c r="A3903" s="18" t="s">
        <v>114</v>
      </c>
      <c r="B3903" s="18" t="s">
        <v>115</v>
      </c>
      <c r="C3903" s="18" t="s">
        <v>106</v>
      </c>
      <c r="D3903" s="18" t="s">
        <v>122</v>
      </c>
      <c r="E3903" s="18" t="s">
        <v>123</v>
      </c>
      <c r="F3903" s="18" t="s">
        <v>136</v>
      </c>
      <c r="G3903" s="18" t="s">
        <v>137</v>
      </c>
      <c r="H3903" s="24">
        <v>3.3579216414970463E-3</v>
      </c>
      <c r="I3903"/>
    </row>
    <row r="3904" spans="1:9" x14ac:dyDescent="0.25">
      <c r="A3904" s="18" t="s">
        <v>114</v>
      </c>
      <c r="B3904" s="18" t="s">
        <v>115</v>
      </c>
      <c r="C3904" s="18" t="s">
        <v>106</v>
      </c>
      <c r="D3904" s="18" t="s">
        <v>122</v>
      </c>
      <c r="E3904" s="18" t="s">
        <v>123</v>
      </c>
      <c r="F3904" s="18" t="s">
        <v>138</v>
      </c>
      <c r="G3904" s="18" t="s">
        <v>139</v>
      </c>
      <c r="H3904" s="24">
        <v>3.5630390021526798E-4</v>
      </c>
      <c r="I3904"/>
    </row>
    <row r="3905" spans="1:9" x14ac:dyDescent="0.25">
      <c r="A3905" s="18" t="s">
        <v>114</v>
      </c>
      <c r="B3905" s="18" t="s">
        <v>115</v>
      </c>
      <c r="C3905" s="18" t="s">
        <v>106</v>
      </c>
      <c r="D3905" s="18" t="s">
        <v>122</v>
      </c>
      <c r="E3905" s="18" t="s">
        <v>123</v>
      </c>
      <c r="F3905" s="18" t="s">
        <v>140</v>
      </c>
      <c r="G3905" s="18" t="s">
        <v>141</v>
      </c>
      <c r="H3905" s="24">
        <v>2.6247844963708995E-3</v>
      </c>
      <c r="I3905"/>
    </row>
    <row r="3906" spans="1:9" x14ac:dyDescent="0.25">
      <c r="A3906" s="18" t="s">
        <v>114</v>
      </c>
      <c r="B3906" s="18" t="s">
        <v>115</v>
      </c>
      <c r="C3906" s="18" t="s">
        <v>106</v>
      </c>
      <c r="D3906" s="18" t="s">
        <v>122</v>
      </c>
      <c r="E3906" s="18" t="s">
        <v>123</v>
      </c>
      <c r="F3906" s="18" t="s">
        <v>142</v>
      </c>
      <c r="G3906" s="18" t="s">
        <v>143</v>
      </c>
      <c r="H3906" s="24">
        <v>6.1611776071181935E-2</v>
      </c>
      <c r="I3906"/>
    </row>
    <row r="3907" spans="1:9" x14ac:dyDescent="0.25">
      <c r="A3907" s="18" t="s">
        <v>114</v>
      </c>
      <c r="B3907" s="18" t="s">
        <v>115</v>
      </c>
      <c r="C3907" s="18" t="s">
        <v>106</v>
      </c>
      <c r="D3907" s="18" t="s">
        <v>122</v>
      </c>
      <c r="E3907" s="18" t="s">
        <v>123</v>
      </c>
      <c r="F3907" s="18" t="s">
        <v>144</v>
      </c>
      <c r="G3907" s="18" t="s">
        <v>145</v>
      </c>
      <c r="H3907" s="24">
        <v>7.284156815441172E-4</v>
      </c>
      <c r="I3907"/>
    </row>
    <row r="3908" spans="1:9" x14ac:dyDescent="0.25">
      <c r="A3908" s="18" t="s">
        <v>114</v>
      </c>
      <c r="B3908" s="18" t="s">
        <v>115</v>
      </c>
      <c r="C3908" s="18" t="s">
        <v>106</v>
      </c>
      <c r="D3908" s="18" t="s">
        <v>122</v>
      </c>
      <c r="E3908" s="18" t="s">
        <v>123</v>
      </c>
      <c r="F3908" s="18" t="s">
        <v>146</v>
      </c>
      <c r="G3908" s="18" t="s">
        <v>147</v>
      </c>
      <c r="H3908" s="24">
        <v>2.012512763025067E-4</v>
      </c>
      <c r="I3908"/>
    </row>
    <row r="3909" spans="1:9" x14ac:dyDescent="0.25">
      <c r="A3909" s="18" t="s">
        <v>114</v>
      </c>
      <c r="B3909" s="18" t="s">
        <v>115</v>
      </c>
      <c r="C3909" s="18" t="s">
        <v>106</v>
      </c>
      <c r="D3909" s="18" t="s">
        <v>122</v>
      </c>
      <c r="E3909" s="18" t="s">
        <v>123</v>
      </c>
      <c r="F3909" s="18" t="s">
        <v>148</v>
      </c>
      <c r="G3909" s="18" t="s">
        <v>149</v>
      </c>
      <c r="H3909" s="24">
        <v>2.0335511280243951E-3</v>
      </c>
      <c r="I3909"/>
    </row>
    <row r="3910" spans="1:9" x14ac:dyDescent="0.25">
      <c r="A3910" s="18" t="s">
        <v>114</v>
      </c>
      <c r="B3910" s="18" t="s">
        <v>115</v>
      </c>
      <c r="C3910" s="18" t="s">
        <v>106</v>
      </c>
      <c r="D3910" s="18" t="s">
        <v>122</v>
      </c>
      <c r="E3910" s="18" t="s">
        <v>123</v>
      </c>
      <c r="F3910" s="18" t="s">
        <v>184</v>
      </c>
      <c r="G3910" s="18" t="s">
        <v>185</v>
      </c>
      <c r="H3910" s="24">
        <v>4.7669863333954537E-2</v>
      </c>
      <c r="I3910"/>
    </row>
    <row r="3911" spans="1:9" x14ac:dyDescent="0.25">
      <c r="A3911" s="18" t="s">
        <v>114</v>
      </c>
      <c r="B3911" s="18" t="s">
        <v>115</v>
      </c>
      <c r="C3911" s="18" t="s">
        <v>106</v>
      </c>
      <c r="D3911" s="18" t="s">
        <v>122</v>
      </c>
      <c r="E3911" s="18" t="s">
        <v>123</v>
      </c>
      <c r="F3911" s="18" t="s">
        <v>150</v>
      </c>
      <c r="G3911" s="18" t="s">
        <v>151</v>
      </c>
      <c r="H3911" s="24">
        <v>1.3618075937953213E-3</v>
      </c>
      <c r="I3911"/>
    </row>
    <row r="3912" spans="1:9" x14ac:dyDescent="0.25">
      <c r="A3912" s="18" t="s">
        <v>114</v>
      </c>
      <c r="B3912" s="18" t="s">
        <v>115</v>
      </c>
      <c r="C3912" s="18" t="s">
        <v>106</v>
      </c>
      <c r="D3912" s="18" t="s">
        <v>122</v>
      </c>
      <c r="E3912" s="18" t="s">
        <v>123</v>
      </c>
      <c r="F3912" s="18" t="s">
        <v>192</v>
      </c>
      <c r="G3912" s="18" t="s">
        <v>193</v>
      </c>
      <c r="H3912" s="24">
        <v>1.3432610126971724E-3</v>
      </c>
      <c r="I3912"/>
    </row>
    <row r="3913" spans="1:9" x14ac:dyDescent="0.25">
      <c r="A3913" s="18" t="s">
        <v>114</v>
      </c>
      <c r="B3913" s="18" t="s">
        <v>115</v>
      </c>
      <c r="C3913" s="18" t="s">
        <v>106</v>
      </c>
      <c r="D3913" s="18" t="s">
        <v>122</v>
      </c>
      <c r="E3913" s="18" t="s">
        <v>123</v>
      </c>
      <c r="F3913" s="18" t="s">
        <v>182</v>
      </c>
      <c r="G3913" s="18" t="s">
        <v>183</v>
      </c>
      <c r="H3913" s="24">
        <v>5.0116820257054853</v>
      </c>
      <c r="I3913"/>
    </row>
    <row r="3914" spans="1:9" x14ac:dyDescent="0.25">
      <c r="A3914" s="18" t="s">
        <v>114</v>
      </c>
      <c r="B3914" s="18" t="s">
        <v>115</v>
      </c>
      <c r="C3914" s="18" t="s">
        <v>106</v>
      </c>
      <c r="D3914" s="18" t="s">
        <v>122</v>
      </c>
      <c r="E3914" s="18" t="s">
        <v>123</v>
      </c>
      <c r="F3914" s="18" t="s">
        <v>186</v>
      </c>
      <c r="G3914" s="18" t="s">
        <v>187</v>
      </c>
      <c r="H3914" s="24">
        <v>1.2268496768154129E-2</v>
      </c>
      <c r="I3914"/>
    </row>
    <row r="3915" spans="1:9" x14ac:dyDescent="0.25">
      <c r="A3915" s="18" t="s">
        <v>114</v>
      </c>
      <c r="B3915" s="18" t="s">
        <v>115</v>
      </c>
      <c r="C3915" s="18" t="s">
        <v>106</v>
      </c>
      <c r="D3915" s="18" t="s">
        <v>122</v>
      </c>
      <c r="E3915" s="18" t="s">
        <v>123</v>
      </c>
      <c r="F3915" s="18" t="s">
        <v>152</v>
      </c>
      <c r="G3915" s="18" t="s">
        <v>153</v>
      </c>
      <c r="H3915" s="24">
        <v>4.9139870421462013E-3</v>
      </c>
      <c r="I3915"/>
    </row>
    <row r="3916" spans="1:9" x14ac:dyDescent="0.25">
      <c r="A3916" s="18" t="s">
        <v>114</v>
      </c>
      <c r="B3916" s="18" t="s">
        <v>115</v>
      </c>
      <c r="C3916" s="18" t="s">
        <v>106</v>
      </c>
      <c r="D3916" s="18" t="s">
        <v>122</v>
      </c>
      <c r="E3916" s="18" t="s">
        <v>123</v>
      </c>
      <c r="F3916" s="18" t="s">
        <v>154</v>
      </c>
      <c r="G3916" s="18" t="s">
        <v>155</v>
      </c>
      <c r="H3916" s="24">
        <v>2.2023222630765888E-3</v>
      </c>
      <c r="I3916"/>
    </row>
    <row r="3917" spans="1:9" x14ac:dyDescent="0.25">
      <c r="A3917" s="18" t="s">
        <v>114</v>
      </c>
      <c r="B3917" s="18" t="s">
        <v>115</v>
      </c>
      <c r="C3917" s="18" t="s">
        <v>106</v>
      </c>
      <c r="D3917" s="18" t="s">
        <v>122</v>
      </c>
      <c r="E3917" s="18" t="s">
        <v>123</v>
      </c>
      <c r="F3917" s="18" t="s">
        <v>156</v>
      </c>
      <c r="G3917" s="18" t="s">
        <v>157</v>
      </c>
      <c r="H3917" s="24">
        <v>1.4170967238437727E-4</v>
      </c>
      <c r="I3917"/>
    </row>
    <row r="3918" spans="1:9" x14ac:dyDescent="0.25">
      <c r="A3918" s="18" t="s">
        <v>114</v>
      </c>
      <c r="B3918" s="18" t="s">
        <v>115</v>
      </c>
      <c r="C3918" s="18" t="s">
        <v>106</v>
      </c>
      <c r="D3918" s="18" t="s">
        <v>122</v>
      </c>
      <c r="E3918" s="18" t="s">
        <v>123</v>
      </c>
      <c r="F3918" s="18" t="s">
        <v>158</v>
      </c>
      <c r="G3918" s="18" t="s">
        <v>159</v>
      </c>
      <c r="H3918" s="24">
        <v>3.5642289638147654E-4</v>
      </c>
      <c r="I3918"/>
    </row>
    <row r="3919" spans="1:9" x14ac:dyDescent="0.25">
      <c r="A3919" s="18" t="s">
        <v>114</v>
      </c>
      <c r="B3919" s="18" t="s">
        <v>115</v>
      </c>
      <c r="C3919" s="18" t="s">
        <v>106</v>
      </c>
      <c r="D3919" s="18" t="s">
        <v>122</v>
      </c>
      <c r="E3919" s="18" t="s">
        <v>123</v>
      </c>
      <c r="F3919" s="18" t="s">
        <v>160</v>
      </c>
      <c r="G3919" s="18" t="s">
        <v>161</v>
      </c>
      <c r="H3919" s="24">
        <v>1.9955213116054061E-3</v>
      </c>
      <c r="I3919"/>
    </row>
    <row r="3920" spans="1:9" x14ac:dyDescent="0.25">
      <c r="A3920" s="18" t="s">
        <v>114</v>
      </c>
      <c r="B3920" s="18" t="s">
        <v>115</v>
      </c>
      <c r="C3920" s="18" t="s">
        <v>106</v>
      </c>
      <c r="D3920" s="18" t="s">
        <v>122</v>
      </c>
      <c r="E3920" s="18" t="s">
        <v>123</v>
      </c>
      <c r="F3920" s="18" t="s">
        <v>162</v>
      </c>
      <c r="G3920" s="18" t="s">
        <v>163</v>
      </c>
      <c r="H3920" s="24">
        <v>4.7461163087983158E-3</v>
      </c>
      <c r="I3920"/>
    </row>
    <row r="3921" spans="1:9" x14ac:dyDescent="0.25">
      <c r="A3921" s="18" t="s">
        <v>114</v>
      </c>
      <c r="B3921" s="18" t="s">
        <v>115</v>
      </c>
      <c r="C3921" s="18" t="s">
        <v>106</v>
      </c>
      <c r="D3921" s="18" t="s">
        <v>122</v>
      </c>
      <c r="E3921" s="18" t="s">
        <v>123</v>
      </c>
      <c r="F3921" s="18" t="s">
        <v>164</v>
      </c>
      <c r="G3921" s="18" t="s">
        <v>165</v>
      </c>
      <c r="H3921" s="24">
        <v>5.3361565684837213</v>
      </c>
      <c r="I3921"/>
    </row>
    <row r="3922" spans="1:9" x14ac:dyDescent="0.25">
      <c r="A3922" s="18" t="s">
        <v>114</v>
      </c>
      <c r="B3922" s="18" t="s">
        <v>115</v>
      </c>
      <c r="C3922" s="18" t="s">
        <v>106</v>
      </c>
      <c r="D3922" s="18" t="s">
        <v>122</v>
      </c>
      <c r="E3922" s="18" t="s">
        <v>123</v>
      </c>
      <c r="F3922" s="18" t="s">
        <v>188</v>
      </c>
      <c r="G3922" s="18" t="s">
        <v>189</v>
      </c>
      <c r="H3922" s="24">
        <v>7.6306263845255353E-4</v>
      </c>
      <c r="I3922"/>
    </row>
    <row r="3923" spans="1:9" x14ac:dyDescent="0.25">
      <c r="A3923" s="18" t="s">
        <v>114</v>
      </c>
      <c r="B3923" s="18" t="s">
        <v>115</v>
      </c>
      <c r="C3923" s="18" t="s">
        <v>106</v>
      </c>
      <c r="D3923" s="18" t="s">
        <v>122</v>
      </c>
      <c r="E3923" s="18" t="s">
        <v>123</v>
      </c>
      <c r="F3923" s="18" t="s">
        <v>166</v>
      </c>
      <c r="G3923" s="18" t="s">
        <v>167</v>
      </c>
      <c r="H3923" s="24">
        <v>5.003312914674074E-6</v>
      </c>
      <c r="I3923"/>
    </row>
    <row r="3924" spans="1:9" x14ac:dyDescent="0.25">
      <c r="A3924" s="18" t="s">
        <v>114</v>
      </c>
      <c r="B3924" s="18" t="s">
        <v>115</v>
      </c>
      <c r="C3924" s="18" t="s">
        <v>106</v>
      </c>
      <c r="D3924" s="18" t="s">
        <v>122</v>
      </c>
      <c r="E3924" s="18" t="s">
        <v>123</v>
      </c>
      <c r="F3924" s="18" t="s">
        <v>168</v>
      </c>
      <c r="G3924" s="18" t="s">
        <v>169</v>
      </c>
      <c r="H3924" s="24">
        <v>4.0692773589159187E-4</v>
      </c>
      <c r="I3924"/>
    </row>
    <row r="3925" spans="1:9" x14ac:dyDescent="0.25">
      <c r="A3925" s="18" t="s">
        <v>114</v>
      </c>
      <c r="B3925" s="18" t="s">
        <v>115</v>
      </c>
      <c r="C3925" s="18" t="s">
        <v>106</v>
      </c>
      <c r="D3925" s="18" t="s">
        <v>122</v>
      </c>
      <c r="E3925" s="18" t="s">
        <v>123</v>
      </c>
      <c r="F3925" s="18" t="s">
        <v>170</v>
      </c>
      <c r="G3925" s="18" t="s">
        <v>171</v>
      </c>
      <c r="H3925" s="24">
        <v>2.1132916507652887E-3</v>
      </c>
      <c r="I3925"/>
    </row>
    <row r="3926" spans="1:9" x14ac:dyDescent="0.25">
      <c r="A3926" s="18" t="s">
        <v>114</v>
      </c>
      <c r="B3926" s="18" t="s">
        <v>115</v>
      </c>
      <c r="C3926" s="18" t="s">
        <v>106</v>
      </c>
      <c r="D3926" s="18" t="s">
        <v>122</v>
      </c>
      <c r="E3926" s="18" t="s">
        <v>123</v>
      </c>
      <c r="F3926" s="18" t="s">
        <v>172</v>
      </c>
      <c r="G3926" s="18" t="s">
        <v>173</v>
      </c>
      <c r="H3926" s="24">
        <v>14.505580075482484</v>
      </c>
      <c r="I3926"/>
    </row>
    <row r="3927" spans="1:9" x14ac:dyDescent="0.25">
      <c r="A3927" s="18" t="s">
        <v>114</v>
      </c>
      <c r="B3927" s="18" t="s">
        <v>115</v>
      </c>
      <c r="C3927" s="18" t="s">
        <v>106</v>
      </c>
      <c r="D3927" s="18" t="s">
        <v>122</v>
      </c>
      <c r="E3927" s="18" t="s">
        <v>123</v>
      </c>
      <c r="F3927" s="18" t="s">
        <v>174</v>
      </c>
      <c r="G3927" s="18" t="s">
        <v>175</v>
      </c>
      <c r="H3927" s="24">
        <v>5.4168486452159624E-3</v>
      </c>
      <c r="I3927"/>
    </row>
    <row r="3928" spans="1:9" x14ac:dyDescent="0.25">
      <c r="A3928" s="18" t="s">
        <v>114</v>
      </c>
      <c r="B3928" s="18" t="s">
        <v>115</v>
      </c>
      <c r="C3928" s="18" t="s">
        <v>106</v>
      </c>
      <c r="D3928" s="18" t="s">
        <v>122</v>
      </c>
      <c r="E3928" s="18" t="s">
        <v>123</v>
      </c>
      <c r="F3928" s="18" t="s">
        <v>190</v>
      </c>
      <c r="G3928" s="18" t="s">
        <v>191</v>
      </c>
      <c r="H3928" s="24">
        <v>4.2447752759238076E-5</v>
      </c>
      <c r="I3928"/>
    </row>
    <row r="3929" spans="1:9" x14ac:dyDescent="0.25">
      <c r="A3929" s="18" t="s">
        <v>114</v>
      </c>
      <c r="B3929" s="18" t="s">
        <v>115</v>
      </c>
      <c r="C3929" s="18" t="s">
        <v>106</v>
      </c>
      <c r="D3929" s="18" t="s">
        <v>122</v>
      </c>
      <c r="E3929" s="18" t="s">
        <v>123</v>
      </c>
      <c r="F3929" s="18" t="s">
        <v>124</v>
      </c>
      <c r="G3929" s="18" t="s">
        <v>125</v>
      </c>
      <c r="H3929" s="24">
        <v>2.6571653984422985E-4</v>
      </c>
      <c r="I3929"/>
    </row>
    <row r="3930" spans="1:9" x14ac:dyDescent="0.25">
      <c r="A3930" s="18" t="s">
        <v>114</v>
      </c>
      <c r="B3930" s="18" t="s">
        <v>115</v>
      </c>
      <c r="C3930" s="18" t="s">
        <v>106</v>
      </c>
      <c r="D3930" s="18" t="s">
        <v>122</v>
      </c>
      <c r="E3930" s="18" t="s">
        <v>123</v>
      </c>
      <c r="F3930" s="18" t="s">
        <v>176</v>
      </c>
      <c r="G3930" s="18" t="s">
        <v>177</v>
      </c>
      <c r="H3930" s="24">
        <v>5.8241260960074588E-5</v>
      </c>
      <c r="I3930"/>
    </row>
    <row r="3931" spans="1:9" x14ac:dyDescent="0.25">
      <c r="A3931" s="18" t="s">
        <v>114</v>
      </c>
      <c r="B3931" s="18" t="s">
        <v>115</v>
      </c>
      <c r="C3931" s="18" t="s">
        <v>106</v>
      </c>
      <c r="D3931" s="18" t="s">
        <v>364</v>
      </c>
      <c r="E3931" s="18" t="s">
        <v>365</v>
      </c>
      <c r="F3931" s="18" t="s">
        <v>126</v>
      </c>
      <c r="G3931" s="18" t="s">
        <v>127</v>
      </c>
      <c r="H3931" s="24">
        <v>4.1221650211418199E-5</v>
      </c>
      <c r="I3931"/>
    </row>
    <row r="3932" spans="1:9" x14ac:dyDescent="0.25">
      <c r="A3932" s="18" t="s">
        <v>114</v>
      </c>
      <c r="B3932" s="18" t="s">
        <v>115</v>
      </c>
      <c r="C3932" s="18" t="s">
        <v>106</v>
      </c>
      <c r="D3932" s="18" t="s">
        <v>364</v>
      </c>
      <c r="E3932" s="18" t="s">
        <v>365</v>
      </c>
      <c r="F3932" s="18" t="s">
        <v>128</v>
      </c>
      <c r="G3932" s="18" t="s">
        <v>129</v>
      </c>
      <c r="H3932" s="24">
        <v>4.5062914254935214E-3</v>
      </c>
      <c r="I3932"/>
    </row>
    <row r="3933" spans="1:9" x14ac:dyDescent="0.25">
      <c r="A3933" s="18" t="s">
        <v>114</v>
      </c>
      <c r="B3933" s="18" t="s">
        <v>115</v>
      </c>
      <c r="C3933" s="18" t="s">
        <v>106</v>
      </c>
      <c r="D3933" s="18" t="s">
        <v>364</v>
      </c>
      <c r="E3933" s="18" t="s">
        <v>365</v>
      </c>
      <c r="F3933" s="18" t="s">
        <v>202</v>
      </c>
      <c r="G3933" s="18" t="s">
        <v>203</v>
      </c>
      <c r="H3933" s="24">
        <v>1.0086421567648836E-4</v>
      </c>
      <c r="I3933"/>
    </row>
    <row r="3934" spans="1:9" x14ac:dyDescent="0.25">
      <c r="A3934" s="18" t="s">
        <v>114</v>
      </c>
      <c r="B3934" s="18" t="s">
        <v>115</v>
      </c>
      <c r="C3934" s="18" t="s">
        <v>106</v>
      </c>
      <c r="D3934" s="18" t="s">
        <v>364</v>
      </c>
      <c r="E3934" s="18" t="s">
        <v>365</v>
      </c>
      <c r="F3934" s="18" t="s">
        <v>130</v>
      </c>
      <c r="G3934" s="18" t="s">
        <v>131</v>
      </c>
      <c r="H3934" s="24">
        <v>1.3362746740768503E-4</v>
      </c>
      <c r="I3934"/>
    </row>
    <row r="3935" spans="1:9" x14ac:dyDescent="0.25">
      <c r="A3935" s="18" t="s">
        <v>114</v>
      </c>
      <c r="B3935" s="18" t="s">
        <v>115</v>
      </c>
      <c r="C3935" s="18" t="s">
        <v>106</v>
      </c>
      <c r="D3935" s="18" t="s">
        <v>364</v>
      </c>
      <c r="E3935" s="18" t="s">
        <v>365</v>
      </c>
      <c r="F3935" s="18" t="s">
        <v>180</v>
      </c>
      <c r="G3935" s="18" t="s">
        <v>181</v>
      </c>
      <c r="H3935" s="24">
        <v>1.6261920755359895E-4</v>
      </c>
      <c r="I3935"/>
    </row>
    <row r="3936" spans="1:9" x14ac:dyDescent="0.25">
      <c r="A3936" s="18" t="s">
        <v>114</v>
      </c>
      <c r="B3936" s="18" t="s">
        <v>115</v>
      </c>
      <c r="C3936" s="18" t="s">
        <v>106</v>
      </c>
      <c r="D3936" s="18" t="s">
        <v>364</v>
      </c>
      <c r="E3936" s="18" t="s">
        <v>365</v>
      </c>
      <c r="F3936" s="18" t="s">
        <v>238</v>
      </c>
      <c r="G3936" s="18" t="s">
        <v>239</v>
      </c>
      <c r="H3936" s="24">
        <v>6.1028438039383795E-6</v>
      </c>
      <c r="I3936"/>
    </row>
    <row r="3937" spans="1:9" x14ac:dyDescent="0.25">
      <c r="A3937" s="18" t="s">
        <v>114</v>
      </c>
      <c r="B3937" s="18" t="s">
        <v>115</v>
      </c>
      <c r="C3937" s="18" t="s">
        <v>106</v>
      </c>
      <c r="D3937" s="18" t="s">
        <v>364</v>
      </c>
      <c r="E3937" s="18" t="s">
        <v>365</v>
      </c>
      <c r="F3937" s="18" t="s">
        <v>138</v>
      </c>
      <c r="G3937" s="18" t="s">
        <v>139</v>
      </c>
      <c r="H3937" s="24">
        <v>6.7539856946958359E-5</v>
      </c>
      <c r="I3937"/>
    </row>
    <row r="3938" spans="1:9" x14ac:dyDescent="0.25">
      <c r="A3938" s="18" t="s">
        <v>114</v>
      </c>
      <c r="B3938" s="18" t="s">
        <v>115</v>
      </c>
      <c r="C3938" s="18" t="s">
        <v>106</v>
      </c>
      <c r="D3938" s="18" t="s">
        <v>364</v>
      </c>
      <c r="E3938" s="18" t="s">
        <v>365</v>
      </c>
      <c r="F3938" s="18" t="s">
        <v>140</v>
      </c>
      <c r="G3938" s="18" t="s">
        <v>141</v>
      </c>
      <c r="H3938" s="24">
        <v>1.8975004501098344E-2</v>
      </c>
      <c r="I3938"/>
    </row>
    <row r="3939" spans="1:9" x14ac:dyDescent="0.25">
      <c r="A3939" s="18" t="s">
        <v>114</v>
      </c>
      <c r="B3939" s="18" t="s">
        <v>115</v>
      </c>
      <c r="C3939" s="18" t="s">
        <v>106</v>
      </c>
      <c r="D3939" s="18" t="s">
        <v>364</v>
      </c>
      <c r="E3939" s="18" t="s">
        <v>365</v>
      </c>
      <c r="F3939" s="18" t="s">
        <v>214</v>
      </c>
      <c r="G3939" s="18" t="s">
        <v>215</v>
      </c>
      <c r="H3939" s="24">
        <v>9.2603090391784313E-4</v>
      </c>
      <c r="I3939"/>
    </row>
    <row r="3940" spans="1:9" x14ac:dyDescent="0.25">
      <c r="A3940" s="18" t="s">
        <v>114</v>
      </c>
      <c r="B3940" s="18" t="s">
        <v>115</v>
      </c>
      <c r="C3940" s="18" t="s">
        <v>106</v>
      </c>
      <c r="D3940" s="18" t="s">
        <v>364</v>
      </c>
      <c r="E3940" s="18" t="s">
        <v>365</v>
      </c>
      <c r="F3940" s="18" t="s">
        <v>142</v>
      </c>
      <c r="G3940" s="18" t="s">
        <v>143</v>
      </c>
      <c r="H3940" s="24">
        <v>2.8577996787824216E-3</v>
      </c>
      <c r="I3940"/>
    </row>
    <row r="3941" spans="1:9" x14ac:dyDescent="0.25">
      <c r="A3941" s="18" t="s">
        <v>114</v>
      </c>
      <c r="B3941" s="18" t="s">
        <v>115</v>
      </c>
      <c r="C3941" s="18" t="s">
        <v>106</v>
      </c>
      <c r="D3941" s="18" t="s">
        <v>364</v>
      </c>
      <c r="E3941" s="18" t="s">
        <v>365</v>
      </c>
      <c r="F3941" s="18" t="s">
        <v>144</v>
      </c>
      <c r="G3941" s="18" t="s">
        <v>145</v>
      </c>
      <c r="H3941" s="24">
        <v>1.4998411221982621E-5</v>
      </c>
      <c r="I3941"/>
    </row>
    <row r="3942" spans="1:9" x14ac:dyDescent="0.25">
      <c r="A3942" s="18" t="s">
        <v>114</v>
      </c>
      <c r="B3942" s="18" t="s">
        <v>115</v>
      </c>
      <c r="C3942" s="18" t="s">
        <v>106</v>
      </c>
      <c r="D3942" s="18" t="s">
        <v>364</v>
      </c>
      <c r="E3942" s="18" t="s">
        <v>365</v>
      </c>
      <c r="F3942" s="18" t="s">
        <v>148</v>
      </c>
      <c r="G3942" s="18" t="s">
        <v>149</v>
      </c>
      <c r="H3942" s="24">
        <v>5.0670896953031296E-3</v>
      </c>
      <c r="I3942"/>
    </row>
    <row r="3943" spans="1:9" x14ac:dyDescent="0.25">
      <c r="A3943" s="18" t="s">
        <v>114</v>
      </c>
      <c r="B3943" s="18" t="s">
        <v>115</v>
      </c>
      <c r="C3943" s="18" t="s">
        <v>106</v>
      </c>
      <c r="D3943" s="18" t="s">
        <v>364</v>
      </c>
      <c r="E3943" s="18" t="s">
        <v>365</v>
      </c>
      <c r="F3943" s="18" t="s">
        <v>216</v>
      </c>
      <c r="G3943" s="18" t="s">
        <v>217</v>
      </c>
      <c r="H3943" s="24">
        <v>2.0889454865594283E-5</v>
      </c>
      <c r="I3943"/>
    </row>
    <row r="3944" spans="1:9" x14ac:dyDescent="0.25">
      <c r="A3944" s="18" t="s">
        <v>114</v>
      </c>
      <c r="B3944" s="18" t="s">
        <v>115</v>
      </c>
      <c r="C3944" s="18" t="s">
        <v>106</v>
      </c>
      <c r="D3944" s="18" t="s">
        <v>364</v>
      </c>
      <c r="E3944" s="18" t="s">
        <v>365</v>
      </c>
      <c r="F3944" s="18" t="s">
        <v>256</v>
      </c>
      <c r="G3944" s="18" t="s">
        <v>257</v>
      </c>
      <c r="H3944" s="24">
        <v>7.575048748751315E-5</v>
      </c>
      <c r="I3944"/>
    </row>
    <row r="3945" spans="1:9" x14ac:dyDescent="0.25">
      <c r="A3945" s="18" t="s">
        <v>114</v>
      </c>
      <c r="B3945" s="18" t="s">
        <v>115</v>
      </c>
      <c r="C3945" s="18" t="s">
        <v>106</v>
      </c>
      <c r="D3945" s="18" t="s">
        <v>364</v>
      </c>
      <c r="E3945" s="18" t="s">
        <v>365</v>
      </c>
      <c r="F3945" s="18" t="s">
        <v>192</v>
      </c>
      <c r="G3945" s="18" t="s">
        <v>193</v>
      </c>
      <c r="H3945" s="24">
        <v>2.6796226255523598E-2</v>
      </c>
      <c r="I3945"/>
    </row>
    <row r="3946" spans="1:9" x14ac:dyDescent="0.25">
      <c r="A3946" s="18" t="s">
        <v>114</v>
      </c>
      <c r="B3946" s="18" t="s">
        <v>115</v>
      </c>
      <c r="C3946" s="18" t="s">
        <v>106</v>
      </c>
      <c r="D3946" s="18" t="s">
        <v>364</v>
      </c>
      <c r="E3946" s="18" t="s">
        <v>365</v>
      </c>
      <c r="F3946" s="18" t="s">
        <v>252</v>
      </c>
      <c r="G3946" s="18" t="s">
        <v>253</v>
      </c>
      <c r="H3946" s="24">
        <v>1.1244935103668783E-5</v>
      </c>
      <c r="I3946"/>
    </row>
    <row r="3947" spans="1:9" x14ac:dyDescent="0.25">
      <c r="A3947" s="18" t="s">
        <v>114</v>
      </c>
      <c r="B3947" s="18" t="s">
        <v>115</v>
      </c>
      <c r="C3947" s="18" t="s">
        <v>106</v>
      </c>
      <c r="D3947" s="18" t="s">
        <v>364</v>
      </c>
      <c r="E3947" s="18" t="s">
        <v>365</v>
      </c>
      <c r="F3947" s="18" t="s">
        <v>224</v>
      </c>
      <c r="G3947" s="18" t="s">
        <v>225</v>
      </c>
      <c r="H3947" s="24">
        <v>3.6414714215405283E-5</v>
      </c>
      <c r="I3947"/>
    </row>
    <row r="3948" spans="1:9" x14ac:dyDescent="0.25">
      <c r="A3948" s="18" t="s">
        <v>114</v>
      </c>
      <c r="B3948" s="18" t="s">
        <v>115</v>
      </c>
      <c r="C3948" s="18" t="s">
        <v>106</v>
      </c>
      <c r="D3948" s="18" t="s">
        <v>364</v>
      </c>
      <c r="E3948" s="18" t="s">
        <v>365</v>
      </c>
      <c r="F3948" s="18" t="s">
        <v>182</v>
      </c>
      <c r="G3948" s="18" t="s">
        <v>183</v>
      </c>
      <c r="H3948" s="24">
        <v>2.2570403843230422E-2</v>
      </c>
      <c r="I3948"/>
    </row>
    <row r="3949" spans="1:9" x14ac:dyDescent="0.25">
      <c r="A3949" s="18" t="s">
        <v>114</v>
      </c>
      <c r="B3949" s="18" t="s">
        <v>115</v>
      </c>
      <c r="C3949" s="18" t="s">
        <v>106</v>
      </c>
      <c r="D3949" s="18" t="s">
        <v>364</v>
      </c>
      <c r="E3949" s="18" t="s">
        <v>365</v>
      </c>
      <c r="F3949" s="18" t="s">
        <v>152</v>
      </c>
      <c r="G3949" s="18" t="s">
        <v>153</v>
      </c>
      <c r="H3949" s="24">
        <v>1.7539678403667667E-4</v>
      </c>
      <c r="I3949"/>
    </row>
    <row r="3950" spans="1:9" x14ac:dyDescent="0.25">
      <c r="A3950" s="18" t="s">
        <v>114</v>
      </c>
      <c r="B3950" s="18" t="s">
        <v>115</v>
      </c>
      <c r="C3950" s="18" t="s">
        <v>106</v>
      </c>
      <c r="D3950" s="18" t="s">
        <v>364</v>
      </c>
      <c r="E3950" s="18" t="s">
        <v>365</v>
      </c>
      <c r="F3950" s="18" t="s">
        <v>156</v>
      </c>
      <c r="G3950" s="18" t="s">
        <v>157</v>
      </c>
      <c r="H3950" s="24">
        <v>1.6058454886158296E-6</v>
      </c>
      <c r="I3950"/>
    </row>
    <row r="3951" spans="1:9" x14ac:dyDescent="0.25">
      <c r="A3951" s="18" t="s">
        <v>114</v>
      </c>
      <c r="B3951" s="18" t="s">
        <v>115</v>
      </c>
      <c r="C3951" s="18" t="s">
        <v>106</v>
      </c>
      <c r="D3951" s="18" t="s">
        <v>364</v>
      </c>
      <c r="E3951" s="18" t="s">
        <v>365</v>
      </c>
      <c r="F3951" s="18" t="s">
        <v>162</v>
      </c>
      <c r="G3951" s="18" t="s">
        <v>163</v>
      </c>
      <c r="H3951" s="24">
        <v>5.8823633586975503E-5</v>
      </c>
      <c r="I3951"/>
    </row>
    <row r="3952" spans="1:9" x14ac:dyDescent="0.25">
      <c r="A3952" s="18" t="s">
        <v>114</v>
      </c>
      <c r="B3952" s="18" t="s">
        <v>115</v>
      </c>
      <c r="C3952" s="18" t="s">
        <v>106</v>
      </c>
      <c r="D3952" s="18" t="s">
        <v>364</v>
      </c>
      <c r="E3952" s="18" t="s">
        <v>365</v>
      </c>
      <c r="F3952" s="18" t="s">
        <v>164</v>
      </c>
      <c r="G3952" s="18" t="s">
        <v>165</v>
      </c>
      <c r="H3952" s="24">
        <v>3.1352097055304231E-3</v>
      </c>
      <c r="I3952"/>
    </row>
    <row r="3953" spans="1:9" x14ac:dyDescent="0.25">
      <c r="A3953" s="18" t="s">
        <v>114</v>
      </c>
      <c r="B3953" s="18" t="s">
        <v>115</v>
      </c>
      <c r="C3953" s="18" t="s">
        <v>106</v>
      </c>
      <c r="D3953" s="18" t="s">
        <v>364</v>
      </c>
      <c r="E3953" s="18" t="s">
        <v>365</v>
      </c>
      <c r="F3953" s="18" t="s">
        <v>188</v>
      </c>
      <c r="G3953" s="18" t="s">
        <v>189</v>
      </c>
      <c r="H3953" s="24">
        <v>1.3419353601511117E-2</v>
      </c>
      <c r="I3953"/>
    </row>
    <row r="3954" spans="1:9" x14ac:dyDescent="0.25">
      <c r="A3954" s="18" t="s">
        <v>114</v>
      </c>
      <c r="B3954" s="18" t="s">
        <v>115</v>
      </c>
      <c r="C3954" s="18" t="s">
        <v>106</v>
      </c>
      <c r="D3954" s="18" t="s">
        <v>364</v>
      </c>
      <c r="E3954" s="18" t="s">
        <v>365</v>
      </c>
      <c r="F3954" s="18" t="s">
        <v>166</v>
      </c>
      <c r="G3954" s="18" t="s">
        <v>167</v>
      </c>
      <c r="H3954" s="24">
        <v>8.4409604720101655E-5</v>
      </c>
      <c r="I3954"/>
    </row>
    <row r="3955" spans="1:9" x14ac:dyDescent="0.25">
      <c r="A3955" s="18" t="s">
        <v>114</v>
      </c>
      <c r="B3955" s="18" t="s">
        <v>115</v>
      </c>
      <c r="C3955" s="18" t="s">
        <v>106</v>
      </c>
      <c r="D3955" s="18" t="s">
        <v>364</v>
      </c>
      <c r="E3955" s="18" t="s">
        <v>365</v>
      </c>
      <c r="F3955" s="18" t="s">
        <v>168</v>
      </c>
      <c r="G3955" s="18" t="s">
        <v>169</v>
      </c>
      <c r="H3955" s="24">
        <v>5.1336115967899273E-6</v>
      </c>
      <c r="I3955"/>
    </row>
    <row r="3956" spans="1:9" x14ac:dyDescent="0.25">
      <c r="A3956" s="18" t="s">
        <v>114</v>
      </c>
      <c r="B3956" s="18" t="s">
        <v>115</v>
      </c>
      <c r="C3956" s="18" t="s">
        <v>106</v>
      </c>
      <c r="D3956" s="18" t="s">
        <v>364</v>
      </c>
      <c r="E3956" s="18" t="s">
        <v>365</v>
      </c>
      <c r="F3956" s="18" t="s">
        <v>170</v>
      </c>
      <c r="G3956" s="18" t="s">
        <v>171</v>
      </c>
      <c r="H3956" s="24">
        <v>2.9992620784425184E-7</v>
      </c>
      <c r="I3956"/>
    </row>
    <row r="3957" spans="1:9" x14ac:dyDescent="0.25">
      <c r="A3957" s="18" t="s">
        <v>114</v>
      </c>
      <c r="B3957" s="18" t="s">
        <v>115</v>
      </c>
      <c r="C3957" s="18" t="s">
        <v>106</v>
      </c>
      <c r="D3957" s="18" t="s">
        <v>364</v>
      </c>
      <c r="E3957" s="18" t="s">
        <v>365</v>
      </c>
      <c r="F3957" s="18" t="s">
        <v>228</v>
      </c>
      <c r="G3957" s="18" t="s">
        <v>229</v>
      </c>
      <c r="H3957" s="24">
        <v>1.6832625150911117E-3</v>
      </c>
      <c r="I3957"/>
    </row>
    <row r="3958" spans="1:9" x14ac:dyDescent="0.25">
      <c r="A3958" s="18" t="s">
        <v>114</v>
      </c>
      <c r="B3958" s="18" t="s">
        <v>115</v>
      </c>
      <c r="C3958" s="18" t="s">
        <v>106</v>
      </c>
      <c r="D3958" s="18" t="s">
        <v>364</v>
      </c>
      <c r="E3958" s="18" t="s">
        <v>365</v>
      </c>
      <c r="F3958" s="18" t="s">
        <v>172</v>
      </c>
      <c r="G3958" s="18" t="s">
        <v>173</v>
      </c>
      <c r="H3958" s="24">
        <v>4.8938495999098413E-5</v>
      </c>
      <c r="I3958"/>
    </row>
    <row r="3959" spans="1:9" x14ac:dyDescent="0.25">
      <c r="A3959" s="18" t="s">
        <v>114</v>
      </c>
      <c r="B3959" s="18" t="s">
        <v>115</v>
      </c>
      <c r="C3959" s="18" t="s">
        <v>106</v>
      </c>
      <c r="D3959" s="18" t="s">
        <v>364</v>
      </c>
      <c r="E3959" s="18" t="s">
        <v>365</v>
      </c>
      <c r="F3959" s="18" t="s">
        <v>174</v>
      </c>
      <c r="G3959" s="18" t="s">
        <v>175</v>
      </c>
      <c r="H3959" s="24">
        <v>7.2285096439688975E-3</v>
      </c>
      <c r="I3959"/>
    </row>
    <row r="3960" spans="1:9" x14ac:dyDescent="0.25">
      <c r="A3960" s="18" t="s">
        <v>114</v>
      </c>
      <c r="B3960" s="18" t="s">
        <v>115</v>
      </c>
      <c r="C3960" s="18" t="s">
        <v>106</v>
      </c>
      <c r="D3960" s="18" t="s">
        <v>364</v>
      </c>
      <c r="E3960" s="18" t="s">
        <v>365</v>
      </c>
      <c r="F3960" s="18" t="s">
        <v>190</v>
      </c>
      <c r="G3960" s="18" t="s">
        <v>191</v>
      </c>
      <c r="H3960" s="24">
        <v>1.5832854703878439E-6</v>
      </c>
      <c r="I3960"/>
    </row>
    <row r="3961" spans="1:9" x14ac:dyDescent="0.25">
      <c r="A3961" s="18" t="s">
        <v>114</v>
      </c>
      <c r="B3961" s="18" t="s">
        <v>115</v>
      </c>
      <c r="C3961" s="18" t="s">
        <v>106</v>
      </c>
      <c r="D3961" s="18" t="s">
        <v>364</v>
      </c>
      <c r="E3961" s="18" t="s">
        <v>365</v>
      </c>
      <c r="F3961" s="18" t="s">
        <v>124</v>
      </c>
      <c r="G3961" s="18" t="s">
        <v>125</v>
      </c>
      <c r="H3961" s="24">
        <v>1.8060307723140275E-3</v>
      </c>
      <c r="I3961"/>
    </row>
    <row r="3962" spans="1:9" x14ac:dyDescent="0.25">
      <c r="A3962" s="18" t="s">
        <v>114</v>
      </c>
      <c r="B3962" s="18" t="s">
        <v>115</v>
      </c>
      <c r="C3962" s="18" t="s">
        <v>106</v>
      </c>
      <c r="D3962" s="18" t="s">
        <v>364</v>
      </c>
      <c r="E3962" s="18" t="s">
        <v>365</v>
      </c>
      <c r="F3962" s="18" t="s">
        <v>176</v>
      </c>
      <c r="G3962" s="18" t="s">
        <v>177</v>
      </c>
      <c r="H3962" s="24">
        <v>8.5847828677385799E-6</v>
      </c>
      <c r="I3962"/>
    </row>
    <row r="3963" spans="1:9" x14ac:dyDescent="0.25">
      <c r="A3963" s="18" t="s">
        <v>114</v>
      </c>
      <c r="B3963" s="18" t="s">
        <v>115</v>
      </c>
      <c r="C3963" s="18" t="s">
        <v>106</v>
      </c>
      <c r="D3963" s="18" t="s">
        <v>240</v>
      </c>
      <c r="E3963" s="18" t="s">
        <v>241</v>
      </c>
      <c r="F3963" s="18" t="s">
        <v>210</v>
      </c>
      <c r="G3963" s="18" t="s">
        <v>211</v>
      </c>
      <c r="H3963" s="24">
        <v>1.4281882102492174E-6</v>
      </c>
      <c r="I3963"/>
    </row>
    <row r="3964" spans="1:9" x14ac:dyDescent="0.25">
      <c r="A3964" s="18" t="s">
        <v>114</v>
      </c>
      <c r="B3964" s="18" t="s">
        <v>115</v>
      </c>
      <c r="C3964" s="18" t="s">
        <v>106</v>
      </c>
      <c r="D3964" s="18" t="s">
        <v>240</v>
      </c>
      <c r="E3964" s="18" t="s">
        <v>241</v>
      </c>
      <c r="F3964" s="18" t="s">
        <v>128</v>
      </c>
      <c r="G3964" s="18" t="s">
        <v>129</v>
      </c>
      <c r="H3964" s="24">
        <v>5.3429169751494934E-2</v>
      </c>
      <c r="I3964"/>
    </row>
    <row r="3965" spans="1:9" x14ac:dyDescent="0.25">
      <c r="A3965" s="18" t="s">
        <v>114</v>
      </c>
      <c r="B3965" s="18" t="s">
        <v>115</v>
      </c>
      <c r="C3965" s="18" t="s">
        <v>106</v>
      </c>
      <c r="D3965" s="18" t="s">
        <v>240</v>
      </c>
      <c r="E3965" s="18" t="s">
        <v>241</v>
      </c>
      <c r="F3965" s="18" t="s">
        <v>202</v>
      </c>
      <c r="G3965" s="18" t="s">
        <v>203</v>
      </c>
      <c r="H3965" s="24">
        <v>3.9708333393061102E-6</v>
      </c>
      <c r="I3965"/>
    </row>
    <row r="3966" spans="1:9" x14ac:dyDescent="0.25">
      <c r="A3966" s="18" t="s">
        <v>114</v>
      </c>
      <c r="B3966" s="18" t="s">
        <v>115</v>
      </c>
      <c r="C3966" s="18" t="s">
        <v>106</v>
      </c>
      <c r="D3966" s="18" t="s">
        <v>240</v>
      </c>
      <c r="E3966" s="18" t="s">
        <v>241</v>
      </c>
      <c r="F3966" s="18" t="s">
        <v>130</v>
      </c>
      <c r="G3966" s="18" t="s">
        <v>131</v>
      </c>
      <c r="H3966" s="24">
        <v>3.0618277791842022E-4</v>
      </c>
      <c r="I3966"/>
    </row>
    <row r="3967" spans="1:9" x14ac:dyDescent="0.25">
      <c r="A3967" s="18" t="s">
        <v>114</v>
      </c>
      <c r="B3967" s="18" t="s">
        <v>115</v>
      </c>
      <c r="C3967" s="18" t="s">
        <v>106</v>
      </c>
      <c r="D3967" s="18" t="s">
        <v>240</v>
      </c>
      <c r="E3967" s="18" t="s">
        <v>241</v>
      </c>
      <c r="F3967" s="18" t="s">
        <v>180</v>
      </c>
      <c r="G3967" s="18" t="s">
        <v>181</v>
      </c>
      <c r="H3967" s="24">
        <v>5.7803787732865536E-4</v>
      </c>
      <c r="I3967"/>
    </row>
    <row r="3968" spans="1:9" x14ac:dyDescent="0.25">
      <c r="A3968" s="18" t="s">
        <v>114</v>
      </c>
      <c r="B3968" s="18" t="s">
        <v>115</v>
      </c>
      <c r="C3968" s="18" t="s">
        <v>106</v>
      </c>
      <c r="D3968" s="18" t="s">
        <v>240</v>
      </c>
      <c r="E3968" s="18" t="s">
        <v>241</v>
      </c>
      <c r="F3968" s="18" t="s">
        <v>136</v>
      </c>
      <c r="G3968" s="18" t="s">
        <v>137</v>
      </c>
      <c r="H3968" s="24">
        <v>6.8905976598464239E-5</v>
      </c>
      <c r="I3968"/>
    </row>
    <row r="3969" spans="1:9" x14ac:dyDescent="0.25">
      <c r="A3969" s="18" t="s">
        <v>114</v>
      </c>
      <c r="B3969" s="18" t="s">
        <v>115</v>
      </c>
      <c r="C3969" s="18" t="s">
        <v>106</v>
      </c>
      <c r="D3969" s="18" t="s">
        <v>240</v>
      </c>
      <c r="E3969" s="18" t="s">
        <v>241</v>
      </c>
      <c r="F3969" s="18" t="s">
        <v>248</v>
      </c>
      <c r="G3969" s="18" t="s">
        <v>249</v>
      </c>
      <c r="H3969" s="24">
        <v>3.288661389735257E-4</v>
      </c>
      <c r="I3969"/>
    </row>
    <row r="3970" spans="1:9" x14ac:dyDescent="0.25">
      <c r="A3970" s="18" t="s">
        <v>114</v>
      </c>
      <c r="B3970" s="18" t="s">
        <v>115</v>
      </c>
      <c r="C3970" s="18" t="s">
        <v>106</v>
      </c>
      <c r="D3970" s="18" t="s">
        <v>240</v>
      </c>
      <c r="E3970" s="18" t="s">
        <v>241</v>
      </c>
      <c r="F3970" s="18" t="s">
        <v>238</v>
      </c>
      <c r="G3970" s="18" t="s">
        <v>239</v>
      </c>
      <c r="H3970" s="24">
        <v>2.2260286122573239E-5</v>
      </c>
      <c r="I3970"/>
    </row>
    <row r="3971" spans="1:9" x14ac:dyDescent="0.25">
      <c r="A3971" s="18" t="s">
        <v>114</v>
      </c>
      <c r="B3971" s="18" t="s">
        <v>115</v>
      </c>
      <c r="C3971" s="18" t="s">
        <v>106</v>
      </c>
      <c r="D3971" s="18" t="s">
        <v>240</v>
      </c>
      <c r="E3971" s="18" t="s">
        <v>241</v>
      </c>
      <c r="F3971" s="18" t="s">
        <v>138</v>
      </c>
      <c r="G3971" s="18" t="s">
        <v>139</v>
      </c>
      <c r="H3971" s="24">
        <v>1.8034137307713685E-5</v>
      </c>
      <c r="I3971"/>
    </row>
    <row r="3972" spans="1:9" x14ac:dyDescent="0.25">
      <c r="A3972" s="18" t="s">
        <v>114</v>
      </c>
      <c r="B3972" s="18" t="s">
        <v>115</v>
      </c>
      <c r="C3972" s="18" t="s">
        <v>106</v>
      </c>
      <c r="D3972" s="18" t="s">
        <v>240</v>
      </c>
      <c r="E3972" s="18" t="s">
        <v>241</v>
      </c>
      <c r="F3972" s="18" t="s">
        <v>140</v>
      </c>
      <c r="G3972" s="18" t="s">
        <v>141</v>
      </c>
      <c r="H3972" s="24">
        <v>9.1127916503038517E-2</v>
      </c>
      <c r="I3972"/>
    </row>
    <row r="3973" spans="1:9" x14ac:dyDescent="0.25">
      <c r="A3973" s="18" t="s">
        <v>114</v>
      </c>
      <c r="B3973" s="18" t="s">
        <v>115</v>
      </c>
      <c r="C3973" s="18" t="s">
        <v>106</v>
      </c>
      <c r="D3973" s="18" t="s">
        <v>240</v>
      </c>
      <c r="E3973" s="18" t="s">
        <v>241</v>
      </c>
      <c r="F3973" s="18" t="s">
        <v>242</v>
      </c>
      <c r="G3973" s="18" t="s">
        <v>243</v>
      </c>
      <c r="H3973" s="24">
        <v>1.2656093090235983E-5</v>
      </c>
      <c r="I3973"/>
    </row>
    <row r="3974" spans="1:9" x14ac:dyDescent="0.25">
      <c r="A3974" s="18" t="s">
        <v>114</v>
      </c>
      <c r="B3974" s="18" t="s">
        <v>115</v>
      </c>
      <c r="C3974" s="18" t="s">
        <v>106</v>
      </c>
      <c r="D3974" s="18" t="s">
        <v>240</v>
      </c>
      <c r="E3974" s="18" t="s">
        <v>241</v>
      </c>
      <c r="F3974" s="18" t="s">
        <v>244</v>
      </c>
      <c r="G3974" s="18" t="s">
        <v>245</v>
      </c>
      <c r="H3974" s="24">
        <v>2.5428578936679576E-5</v>
      </c>
      <c r="I3974"/>
    </row>
    <row r="3975" spans="1:9" x14ac:dyDescent="0.25">
      <c r="A3975" s="18" t="s">
        <v>114</v>
      </c>
      <c r="B3975" s="18" t="s">
        <v>115</v>
      </c>
      <c r="C3975" s="18" t="s">
        <v>106</v>
      </c>
      <c r="D3975" s="18" t="s">
        <v>240</v>
      </c>
      <c r="E3975" s="18" t="s">
        <v>241</v>
      </c>
      <c r="F3975" s="18" t="s">
        <v>214</v>
      </c>
      <c r="G3975" s="18" t="s">
        <v>215</v>
      </c>
      <c r="H3975" s="24">
        <v>2.7538120519191186E-2</v>
      </c>
      <c r="I3975"/>
    </row>
    <row r="3976" spans="1:9" x14ac:dyDescent="0.25">
      <c r="A3976" s="18" t="s">
        <v>114</v>
      </c>
      <c r="B3976" s="18" t="s">
        <v>115</v>
      </c>
      <c r="C3976" s="18" t="s">
        <v>106</v>
      </c>
      <c r="D3976" s="18" t="s">
        <v>240</v>
      </c>
      <c r="E3976" s="18" t="s">
        <v>241</v>
      </c>
      <c r="F3976" s="18" t="s">
        <v>142</v>
      </c>
      <c r="G3976" s="18" t="s">
        <v>143</v>
      </c>
      <c r="H3976" s="24">
        <v>1.3650151780526811E-3</v>
      </c>
      <c r="I3976"/>
    </row>
    <row r="3977" spans="1:9" x14ac:dyDescent="0.25">
      <c r="A3977" s="18" t="s">
        <v>114</v>
      </c>
      <c r="B3977" s="18" t="s">
        <v>115</v>
      </c>
      <c r="C3977" s="18" t="s">
        <v>106</v>
      </c>
      <c r="D3977" s="18" t="s">
        <v>240</v>
      </c>
      <c r="E3977" s="18" t="s">
        <v>241</v>
      </c>
      <c r="F3977" s="18" t="s">
        <v>146</v>
      </c>
      <c r="G3977" s="18" t="s">
        <v>147</v>
      </c>
      <c r="H3977" s="24">
        <v>4.8059097185438254E-5</v>
      </c>
      <c r="I3977"/>
    </row>
    <row r="3978" spans="1:9" x14ac:dyDescent="0.25">
      <c r="A3978" s="18" t="s">
        <v>114</v>
      </c>
      <c r="B3978" s="18" t="s">
        <v>115</v>
      </c>
      <c r="C3978" s="18" t="s">
        <v>106</v>
      </c>
      <c r="D3978" s="18" t="s">
        <v>240</v>
      </c>
      <c r="E3978" s="18" t="s">
        <v>241</v>
      </c>
      <c r="F3978" s="18" t="s">
        <v>148</v>
      </c>
      <c r="G3978" s="18" t="s">
        <v>149</v>
      </c>
      <c r="H3978" s="24">
        <v>1.020253890474395E-4</v>
      </c>
      <c r="I3978"/>
    </row>
    <row r="3979" spans="1:9" x14ac:dyDescent="0.25">
      <c r="A3979" s="18" t="s">
        <v>114</v>
      </c>
      <c r="B3979" s="18" t="s">
        <v>115</v>
      </c>
      <c r="C3979" s="18" t="s">
        <v>106</v>
      </c>
      <c r="D3979" s="18" t="s">
        <v>240</v>
      </c>
      <c r="E3979" s="18" t="s">
        <v>241</v>
      </c>
      <c r="F3979" s="18" t="s">
        <v>216</v>
      </c>
      <c r="G3979" s="18" t="s">
        <v>217</v>
      </c>
      <c r="H3979" s="24">
        <v>2.2375060262623363E-3</v>
      </c>
      <c r="I3979"/>
    </row>
    <row r="3980" spans="1:9" x14ac:dyDescent="0.25">
      <c r="A3980" s="18" t="s">
        <v>114</v>
      </c>
      <c r="B3980" s="18" t="s">
        <v>115</v>
      </c>
      <c r="C3980" s="18" t="s">
        <v>106</v>
      </c>
      <c r="D3980" s="18" t="s">
        <v>240</v>
      </c>
      <c r="E3980" s="18" t="s">
        <v>241</v>
      </c>
      <c r="F3980" s="18" t="s">
        <v>184</v>
      </c>
      <c r="G3980" s="18" t="s">
        <v>185</v>
      </c>
      <c r="H3980" s="24">
        <v>2.4174872462241833E-3</v>
      </c>
      <c r="I3980"/>
    </row>
    <row r="3981" spans="1:9" x14ac:dyDescent="0.25">
      <c r="A3981" s="18" t="s">
        <v>114</v>
      </c>
      <c r="B3981" s="18" t="s">
        <v>115</v>
      </c>
      <c r="C3981" s="18" t="s">
        <v>106</v>
      </c>
      <c r="D3981" s="18" t="s">
        <v>240</v>
      </c>
      <c r="E3981" s="18" t="s">
        <v>241</v>
      </c>
      <c r="F3981" s="18" t="s">
        <v>150</v>
      </c>
      <c r="G3981" s="18" t="s">
        <v>151</v>
      </c>
      <c r="H3981" s="24">
        <v>1.4704291337362296E-3</v>
      </c>
      <c r="I3981"/>
    </row>
    <row r="3982" spans="1:9" x14ac:dyDescent="0.25">
      <c r="A3982" s="18" t="s">
        <v>114</v>
      </c>
      <c r="B3982" s="18" t="s">
        <v>115</v>
      </c>
      <c r="C3982" s="18" t="s">
        <v>106</v>
      </c>
      <c r="D3982" s="18" t="s">
        <v>240</v>
      </c>
      <c r="E3982" s="18" t="s">
        <v>241</v>
      </c>
      <c r="F3982" s="18" t="s">
        <v>218</v>
      </c>
      <c r="G3982" s="18" t="s">
        <v>219</v>
      </c>
      <c r="H3982" s="24">
        <v>2.6124577126158983E-6</v>
      </c>
      <c r="I3982"/>
    </row>
    <row r="3983" spans="1:9" x14ac:dyDescent="0.25">
      <c r="A3983" s="18" t="s">
        <v>114</v>
      </c>
      <c r="B3983" s="18" t="s">
        <v>115</v>
      </c>
      <c r="C3983" s="18" t="s">
        <v>106</v>
      </c>
      <c r="D3983" s="18" t="s">
        <v>240</v>
      </c>
      <c r="E3983" s="18" t="s">
        <v>241</v>
      </c>
      <c r="F3983" s="18" t="s">
        <v>192</v>
      </c>
      <c r="G3983" s="18" t="s">
        <v>193</v>
      </c>
      <c r="H3983" s="24">
        <v>3.4652544762140927E-2</v>
      </c>
      <c r="I3983"/>
    </row>
    <row r="3984" spans="1:9" x14ac:dyDescent="0.25">
      <c r="A3984" s="18" t="s">
        <v>114</v>
      </c>
      <c r="B3984" s="18" t="s">
        <v>115</v>
      </c>
      <c r="C3984" s="18" t="s">
        <v>106</v>
      </c>
      <c r="D3984" s="18" t="s">
        <v>240</v>
      </c>
      <c r="E3984" s="18" t="s">
        <v>241</v>
      </c>
      <c r="F3984" s="18" t="s">
        <v>220</v>
      </c>
      <c r="G3984" s="18" t="s">
        <v>221</v>
      </c>
      <c r="H3984" s="24">
        <v>4.8611466649188181E-3</v>
      </c>
      <c r="I3984"/>
    </row>
    <row r="3985" spans="1:9" x14ac:dyDescent="0.25">
      <c r="A3985" s="18" t="s">
        <v>114</v>
      </c>
      <c r="B3985" s="18" t="s">
        <v>115</v>
      </c>
      <c r="C3985" s="18" t="s">
        <v>106</v>
      </c>
      <c r="D3985" s="18" t="s">
        <v>240</v>
      </c>
      <c r="E3985" s="18" t="s">
        <v>241</v>
      </c>
      <c r="F3985" s="18" t="s">
        <v>224</v>
      </c>
      <c r="G3985" s="18" t="s">
        <v>225</v>
      </c>
      <c r="H3985" s="24">
        <v>6.6004951672503434E-3</v>
      </c>
      <c r="I3985"/>
    </row>
    <row r="3986" spans="1:9" x14ac:dyDescent="0.25">
      <c r="A3986" s="18" t="s">
        <v>114</v>
      </c>
      <c r="B3986" s="18" t="s">
        <v>115</v>
      </c>
      <c r="C3986" s="18" t="s">
        <v>106</v>
      </c>
      <c r="D3986" s="18" t="s">
        <v>240</v>
      </c>
      <c r="E3986" s="18" t="s">
        <v>241</v>
      </c>
      <c r="F3986" s="18" t="s">
        <v>182</v>
      </c>
      <c r="G3986" s="18" t="s">
        <v>183</v>
      </c>
      <c r="H3986" s="24">
        <v>0.12192949102567255</v>
      </c>
      <c r="I3986"/>
    </row>
    <row r="3987" spans="1:9" x14ac:dyDescent="0.25">
      <c r="A3987" s="18" t="s">
        <v>114</v>
      </c>
      <c r="B3987" s="18" t="s">
        <v>115</v>
      </c>
      <c r="C3987" s="18" t="s">
        <v>106</v>
      </c>
      <c r="D3987" s="18" t="s">
        <v>240</v>
      </c>
      <c r="E3987" s="18" t="s">
        <v>241</v>
      </c>
      <c r="F3987" s="18" t="s">
        <v>230</v>
      </c>
      <c r="G3987" s="18" t="s">
        <v>231</v>
      </c>
      <c r="H3987" s="24">
        <v>0.11436725878402557</v>
      </c>
      <c r="I3987"/>
    </row>
    <row r="3988" spans="1:9" x14ac:dyDescent="0.25">
      <c r="A3988" s="18" t="s">
        <v>114</v>
      </c>
      <c r="B3988" s="18" t="s">
        <v>115</v>
      </c>
      <c r="C3988" s="18" t="s">
        <v>106</v>
      </c>
      <c r="D3988" s="18" t="s">
        <v>240</v>
      </c>
      <c r="E3988" s="18" t="s">
        <v>241</v>
      </c>
      <c r="F3988" s="18" t="s">
        <v>186</v>
      </c>
      <c r="G3988" s="18" t="s">
        <v>187</v>
      </c>
      <c r="H3988" s="24">
        <v>2.9923860037803881E-5</v>
      </c>
      <c r="I3988"/>
    </row>
    <row r="3989" spans="1:9" x14ac:dyDescent="0.25">
      <c r="A3989" s="18" t="s">
        <v>114</v>
      </c>
      <c r="B3989" s="18" t="s">
        <v>115</v>
      </c>
      <c r="C3989" s="18" t="s">
        <v>106</v>
      </c>
      <c r="D3989" s="18" t="s">
        <v>240</v>
      </c>
      <c r="E3989" s="18" t="s">
        <v>241</v>
      </c>
      <c r="F3989" s="18" t="s">
        <v>232</v>
      </c>
      <c r="G3989" s="18" t="s">
        <v>233</v>
      </c>
      <c r="H3989" s="24">
        <v>0.21323264374582759</v>
      </c>
      <c r="I3989"/>
    </row>
    <row r="3990" spans="1:9" x14ac:dyDescent="0.25">
      <c r="A3990" s="18" t="s">
        <v>114</v>
      </c>
      <c r="B3990" s="18" t="s">
        <v>115</v>
      </c>
      <c r="C3990" s="18" t="s">
        <v>106</v>
      </c>
      <c r="D3990" s="18" t="s">
        <v>240</v>
      </c>
      <c r="E3990" s="18" t="s">
        <v>241</v>
      </c>
      <c r="F3990" s="18" t="s">
        <v>152</v>
      </c>
      <c r="G3990" s="18" t="s">
        <v>153</v>
      </c>
      <c r="H3990" s="24">
        <v>1.3176049820009031E-4</v>
      </c>
      <c r="I3990"/>
    </row>
    <row r="3991" spans="1:9" x14ac:dyDescent="0.25">
      <c r="A3991" s="18" t="s">
        <v>114</v>
      </c>
      <c r="B3991" s="18" t="s">
        <v>115</v>
      </c>
      <c r="C3991" s="18" t="s">
        <v>106</v>
      </c>
      <c r="D3991" s="18" t="s">
        <v>240</v>
      </c>
      <c r="E3991" s="18" t="s">
        <v>241</v>
      </c>
      <c r="F3991" s="18" t="s">
        <v>156</v>
      </c>
      <c r="G3991" s="18" t="s">
        <v>157</v>
      </c>
      <c r="H3991" s="24">
        <v>7.5071854379343124E-6</v>
      </c>
      <c r="I3991"/>
    </row>
    <row r="3992" spans="1:9" x14ac:dyDescent="0.25">
      <c r="A3992" s="18" t="s">
        <v>114</v>
      </c>
      <c r="B3992" s="18" t="s">
        <v>115</v>
      </c>
      <c r="C3992" s="18" t="s">
        <v>106</v>
      </c>
      <c r="D3992" s="18" t="s">
        <v>240</v>
      </c>
      <c r="E3992" s="18" t="s">
        <v>241</v>
      </c>
      <c r="F3992" s="18" t="s">
        <v>246</v>
      </c>
      <c r="G3992" s="18" t="s">
        <v>247</v>
      </c>
      <c r="H3992" s="24">
        <v>5.4860774499724418E-5</v>
      </c>
      <c r="I3992"/>
    </row>
    <row r="3993" spans="1:9" x14ac:dyDescent="0.25">
      <c r="A3993" s="18" t="s">
        <v>114</v>
      </c>
      <c r="B3993" s="18" t="s">
        <v>115</v>
      </c>
      <c r="C3993" s="18" t="s">
        <v>106</v>
      </c>
      <c r="D3993" s="18" t="s">
        <v>240</v>
      </c>
      <c r="E3993" s="18" t="s">
        <v>241</v>
      </c>
      <c r="F3993" s="18" t="s">
        <v>234</v>
      </c>
      <c r="G3993" s="18" t="s">
        <v>235</v>
      </c>
      <c r="H3993" s="24">
        <v>0.80018957033468463</v>
      </c>
      <c r="I3993"/>
    </row>
    <row r="3994" spans="1:9" x14ac:dyDescent="0.25">
      <c r="A3994" s="18" t="s">
        <v>114</v>
      </c>
      <c r="B3994" s="18" t="s">
        <v>115</v>
      </c>
      <c r="C3994" s="18" t="s">
        <v>106</v>
      </c>
      <c r="D3994" s="18" t="s">
        <v>240</v>
      </c>
      <c r="E3994" s="18" t="s">
        <v>241</v>
      </c>
      <c r="F3994" s="18" t="s">
        <v>162</v>
      </c>
      <c r="G3994" s="18" t="s">
        <v>163</v>
      </c>
      <c r="H3994" s="24">
        <v>5.448041160189913E-5</v>
      </c>
      <c r="I3994"/>
    </row>
    <row r="3995" spans="1:9" x14ac:dyDescent="0.25">
      <c r="A3995" s="18" t="s">
        <v>114</v>
      </c>
      <c r="B3995" s="18" t="s">
        <v>115</v>
      </c>
      <c r="C3995" s="18" t="s">
        <v>106</v>
      </c>
      <c r="D3995" s="18" t="s">
        <v>240</v>
      </c>
      <c r="E3995" s="18" t="s">
        <v>241</v>
      </c>
      <c r="F3995" s="18" t="s">
        <v>164</v>
      </c>
      <c r="G3995" s="18" t="s">
        <v>165</v>
      </c>
      <c r="H3995" s="24">
        <v>4.1142093806245131E-2</v>
      </c>
      <c r="I3995"/>
    </row>
    <row r="3996" spans="1:9" x14ac:dyDescent="0.25">
      <c r="A3996" s="18" t="s">
        <v>114</v>
      </c>
      <c r="B3996" s="18" t="s">
        <v>115</v>
      </c>
      <c r="C3996" s="18" t="s">
        <v>106</v>
      </c>
      <c r="D3996" s="18" t="s">
        <v>240</v>
      </c>
      <c r="E3996" s="18" t="s">
        <v>241</v>
      </c>
      <c r="F3996" s="18" t="s">
        <v>188</v>
      </c>
      <c r="G3996" s="18" t="s">
        <v>189</v>
      </c>
      <c r="H3996" s="24">
        <v>4.2523089400783873E-3</v>
      </c>
      <c r="I3996"/>
    </row>
    <row r="3997" spans="1:9" x14ac:dyDescent="0.25">
      <c r="A3997" s="18" t="s">
        <v>114</v>
      </c>
      <c r="B3997" s="18" t="s">
        <v>115</v>
      </c>
      <c r="C3997" s="18" t="s">
        <v>106</v>
      </c>
      <c r="D3997" s="18" t="s">
        <v>240</v>
      </c>
      <c r="E3997" s="18" t="s">
        <v>241</v>
      </c>
      <c r="F3997" s="18" t="s">
        <v>166</v>
      </c>
      <c r="G3997" s="18" t="s">
        <v>167</v>
      </c>
      <c r="H3997" s="24">
        <v>5.0047224686176732E-4</v>
      </c>
      <c r="I3997"/>
    </row>
    <row r="3998" spans="1:9" x14ac:dyDescent="0.25">
      <c r="A3998" s="18" t="s">
        <v>114</v>
      </c>
      <c r="B3998" s="18" t="s">
        <v>115</v>
      </c>
      <c r="C3998" s="18" t="s">
        <v>106</v>
      </c>
      <c r="D3998" s="18" t="s">
        <v>240</v>
      </c>
      <c r="E3998" s="18" t="s">
        <v>241</v>
      </c>
      <c r="F3998" s="18" t="s">
        <v>228</v>
      </c>
      <c r="G3998" s="18" t="s">
        <v>229</v>
      </c>
      <c r="H3998" s="24">
        <v>1.0331187998583583E-3</v>
      </c>
      <c r="I3998"/>
    </row>
    <row r="3999" spans="1:9" x14ac:dyDescent="0.25">
      <c r="A3999" s="18" t="s">
        <v>114</v>
      </c>
      <c r="B3999" s="18" t="s">
        <v>115</v>
      </c>
      <c r="C3999" s="18" t="s">
        <v>106</v>
      </c>
      <c r="D3999" s="18" t="s">
        <v>240</v>
      </c>
      <c r="E3999" s="18" t="s">
        <v>241</v>
      </c>
      <c r="F3999" s="18" t="s">
        <v>172</v>
      </c>
      <c r="G3999" s="18" t="s">
        <v>173</v>
      </c>
      <c r="H3999" s="24">
        <v>2.9714779101037533E-2</v>
      </c>
      <c r="I3999"/>
    </row>
    <row r="4000" spans="1:9" x14ac:dyDescent="0.25">
      <c r="A4000" s="18" t="s">
        <v>114</v>
      </c>
      <c r="B4000" s="18" t="s">
        <v>115</v>
      </c>
      <c r="C4000" s="18" t="s">
        <v>106</v>
      </c>
      <c r="D4000" s="18" t="s">
        <v>240</v>
      </c>
      <c r="E4000" s="18" t="s">
        <v>241</v>
      </c>
      <c r="F4000" s="18" t="s">
        <v>174</v>
      </c>
      <c r="G4000" s="18" t="s">
        <v>175</v>
      </c>
      <c r="H4000" s="24">
        <v>8.1359978905439514E-2</v>
      </c>
      <c r="I4000"/>
    </row>
    <row r="4001" spans="1:9" x14ac:dyDescent="0.25">
      <c r="A4001" s="18" t="s">
        <v>114</v>
      </c>
      <c r="B4001" s="18" t="s">
        <v>115</v>
      </c>
      <c r="C4001" s="18" t="s">
        <v>106</v>
      </c>
      <c r="D4001" s="18" t="s">
        <v>240</v>
      </c>
      <c r="E4001" s="18" t="s">
        <v>241</v>
      </c>
      <c r="F4001" s="18" t="s">
        <v>190</v>
      </c>
      <c r="G4001" s="18" t="s">
        <v>191</v>
      </c>
      <c r="H4001" s="24">
        <v>1.1253331861208424E-5</v>
      </c>
      <c r="I4001"/>
    </row>
    <row r="4002" spans="1:9" x14ac:dyDescent="0.25">
      <c r="A4002" s="18" t="s">
        <v>114</v>
      </c>
      <c r="B4002" s="18" t="s">
        <v>115</v>
      </c>
      <c r="C4002" s="18" t="s">
        <v>106</v>
      </c>
      <c r="D4002" s="18" t="s">
        <v>240</v>
      </c>
      <c r="E4002" s="18" t="s">
        <v>241</v>
      </c>
      <c r="F4002" s="18" t="s">
        <v>124</v>
      </c>
      <c r="G4002" s="18" t="s">
        <v>125</v>
      </c>
      <c r="H4002" s="24">
        <v>3.3644283325247469E-3</v>
      </c>
      <c r="I4002"/>
    </row>
    <row r="4003" spans="1:9" x14ac:dyDescent="0.25">
      <c r="A4003" s="18" t="s">
        <v>114</v>
      </c>
      <c r="B4003" s="18" t="s">
        <v>115</v>
      </c>
      <c r="C4003" s="18" t="s">
        <v>106</v>
      </c>
      <c r="D4003" s="18" t="s">
        <v>240</v>
      </c>
      <c r="E4003" s="18" t="s">
        <v>241</v>
      </c>
      <c r="F4003" s="18" t="s">
        <v>176</v>
      </c>
      <c r="G4003" s="18" t="s">
        <v>177</v>
      </c>
      <c r="H4003" s="24">
        <v>1.9473590357069768E-6</v>
      </c>
      <c r="I4003"/>
    </row>
    <row r="4004" spans="1:9" x14ac:dyDescent="0.25">
      <c r="A4004" s="18" t="s">
        <v>114</v>
      </c>
      <c r="B4004" s="18" t="s">
        <v>115</v>
      </c>
      <c r="C4004" s="18" t="s">
        <v>106</v>
      </c>
      <c r="D4004" s="18" t="s">
        <v>240</v>
      </c>
      <c r="E4004" s="18" t="s">
        <v>241</v>
      </c>
      <c r="F4004" s="18" t="s">
        <v>208</v>
      </c>
      <c r="G4004" s="18" t="s">
        <v>209</v>
      </c>
      <c r="H4004" s="24">
        <v>1.1749167953134991</v>
      </c>
      <c r="I4004"/>
    </row>
    <row r="4005" spans="1:9" x14ac:dyDescent="0.25">
      <c r="A4005" s="18" t="s">
        <v>114</v>
      </c>
      <c r="B4005" s="18" t="s">
        <v>115</v>
      </c>
      <c r="C4005" s="18" t="s">
        <v>106</v>
      </c>
      <c r="D4005" s="18" t="s">
        <v>342</v>
      </c>
      <c r="E4005" s="18" t="s">
        <v>343</v>
      </c>
      <c r="F4005" s="18" t="s">
        <v>286</v>
      </c>
      <c r="G4005" s="18" t="s">
        <v>287</v>
      </c>
      <c r="H4005" s="24">
        <v>1.357299109586268E-5</v>
      </c>
      <c r="I4005"/>
    </row>
    <row r="4006" spans="1:9" x14ac:dyDescent="0.25">
      <c r="A4006" s="18" t="s">
        <v>114</v>
      </c>
      <c r="B4006" s="18" t="s">
        <v>115</v>
      </c>
      <c r="C4006" s="18" t="s">
        <v>106</v>
      </c>
      <c r="D4006" s="18" t="s">
        <v>342</v>
      </c>
      <c r="E4006" s="18" t="s">
        <v>343</v>
      </c>
      <c r="F4006" s="18" t="s">
        <v>128</v>
      </c>
      <c r="G4006" s="18" t="s">
        <v>129</v>
      </c>
      <c r="H4006" s="24">
        <v>1.589816638977224E-3</v>
      </c>
      <c r="I4006"/>
    </row>
    <row r="4007" spans="1:9" x14ac:dyDescent="0.25">
      <c r="A4007" s="18" t="s">
        <v>114</v>
      </c>
      <c r="B4007" s="18" t="s">
        <v>115</v>
      </c>
      <c r="C4007" s="18" t="s">
        <v>106</v>
      </c>
      <c r="D4007" s="18" t="s">
        <v>342</v>
      </c>
      <c r="E4007" s="18" t="s">
        <v>343</v>
      </c>
      <c r="F4007" s="18" t="s">
        <v>198</v>
      </c>
      <c r="G4007" s="18" t="s">
        <v>199</v>
      </c>
      <c r="H4007" s="24">
        <v>4.0168900918686738E-2</v>
      </c>
      <c r="I4007"/>
    </row>
    <row r="4008" spans="1:9" x14ac:dyDescent="0.25">
      <c r="A4008" s="18" t="s">
        <v>114</v>
      </c>
      <c r="B4008" s="18" t="s">
        <v>115</v>
      </c>
      <c r="C4008" s="18" t="s">
        <v>106</v>
      </c>
      <c r="D4008" s="18" t="s">
        <v>342</v>
      </c>
      <c r="E4008" s="18" t="s">
        <v>343</v>
      </c>
      <c r="F4008" s="18" t="s">
        <v>202</v>
      </c>
      <c r="G4008" s="18" t="s">
        <v>203</v>
      </c>
      <c r="H4008" s="24">
        <v>4.6329387957755944E-5</v>
      </c>
      <c r="I4008"/>
    </row>
    <row r="4009" spans="1:9" x14ac:dyDescent="0.25">
      <c r="A4009" s="18" t="s">
        <v>114</v>
      </c>
      <c r="B4009" s="18" t="s">
        <v>115</v>
      </c>
      <c r="C4009" s="18" t="s">
        <v>106</v>
      </c>
      <c r="D4009" s="18" t="s">
        <v>342</v>
      </c>
      <c r="E4009" s="18" t="s">
        <v>343</v>
      </c>
      <c r="F4009" s="18" t="s">
        <v>180</v>
      </c>
      <c r="G4009" s="18" t="s">
        <v>181</v>
      </c>
      <c r="H4009" s="24">
        <v>7.1201016416044503E-7</v>
      </c>
      <c r="I4009"/>
    </row>
    <row r="4010" spans="1:9" x14ac:dyDescent="0.25">
      <c r="A4010" s="18" t="s">
        <v>114</v>
      </c>
      <c r="B4010" s="18" t="s">
        <v>115</v>
      </c>
      <c r="C4010" s="18" t="s">
        <v>106</v>
      </c>
      <c r="D4010" s="18" t="s">
        <v>342</v>
      </c>
      <c r="E4010" s="18" t="s">
        <v>343</v>
      </c>
      <c r="F4010" s="18" t="s">
        <v>140</v>
      </c>
      <c r="G4010" s="18" t="s">
        <v>141</v>
      </c>
      <c r="H4010" s="24">
        <v>3.6543987376081328E-4</v>
      </c>
      <c r="I4010"/>
    </row>
    <row r="4011" spans="1:9" x14ac:dyDescent="0.25">
      <c r="A4011" s="18" t="s">
        <v>114</v>
      </c>
      <c r="B4011" s="18" t="s">
        <v>115</v>
      </c>
      <c r="C4011" s="18" t="s">
        <v>106</v>
      </c>
      <c r="D4011" s="18" t="s">
        <v>342</v>
      </c>
      <c r="E4011" s="18" t="s">
        <v>343</v>
      </c>
      <c r="F4011" s="18" t="s">
        <v>192</v>
      </c>
      <c r="G4011" s="18" t="s">
        <v>193</v>
      </c>
      <c r="H4011" s="24">
        <v>1.018773498736313E-3</v>
      </c>
      <c r="I4011"/>
    </row>
    <row r="4012" spans="1:9" x14ac:dyDescent="0.25">
      <c r="A4012" s="18" t="s">
        <v>114</v>
      </c>
      <c r="B4012" s="18" t="s">
        <v>115</v>
      </c>
      <c r="C4012" s="18" t="s">
        <v>106</v>
      </c>
      <c r="D4012" s="18" t="s">
        <v>342</v>
      </c>
      <c r="E4012" s="18" t="s">
        <v>343</v>
      </c>
      <c r="F4012" s="18" t="s">
        <v>182</v>
      </c>
      <c r="G4012" s="18" t="s">
        <v>183</v>
      </c>
      <c r="H4012" s="24">
        <v>1.7370680458369905E-3</v>
      </c>
      <c r="I4012"/>
    </row>
    <row r="4013" spans="1:9" x14ac:dyDescent="0.25">
      <c r="A4013" s="18" t="s">
        <v>114</v>
      </c>
      <c r="B4013" s="18" t="s">
        <v>115</v>
      </c>
      <c r="C4013" s="18" t="s">
        <v>106</v>
      </c>
      <c r="D4013" s="18" t="s">
        <v>342</v>
      </c>
      <c r="E4013" s="18" t="s">
        <v>343</v>
      </c>
      <c r="F4013" s="18" t="s">
        <v>156</v>
      </c>
      <c r="G4013" s="18" t="s">
        <v>157</v>
      </c>
      <c r="H4013" s="24">
        <v>6.9573188247470991E-6</v>
      </c>
      <c r="I4013"/>
    </row>
    <row r="4014" spans="1:9" x14ac:dyDescent="0.25">
      <c r="A4014" s="18" t="s">
        <v>114</v>
      </c>
      <c r="B4014" s="18" t="s">
        <v>115</v>
      </c>
      <c r="C4014" s="18" t="s">
        <v>106</v>
      </c>
      <c r="D4014" s="18" t="s">
        <v>342</v>
      </c>
      <c r="E4014" s="18" t="s">
        <v>343</v>
      </c>
      <c r="F4014" s="18" t="s">
        <v>164</v>
      </c>
      <c r="G4014" s="18" t="s">
        <v>165</v>
      </c>
      <c r="H4014" s="24">
        <v>9.9740820749061711E-4</v>
      </c>
      <c r="I4014"/>
    </row>
    <row r="4015" spans="1:9" x14ac:dyDescent="0.25">
      <c r="A4015" s="18" t="s">
        <v>114</v>
      </c>
      <c r="B4015" s="18" t="s">
        <v>115</v>
      </c>
      <c r="C4015" s="18" t="s">
        <v>106</v>
      </c>
      <c r="D4015" s="18" t="s">
        <v>342</v>
      </c>
      <c r="E4015" s="18" t="s">
        <v>343</v>
      </c>
      <c r="F4015" s="18" t="s">
        <v>168</v>
      </c>
      <c r="G4015" s="18" t="s">
        <v>169</v>
      </c>
      <c r="H4015" s="24">
        <v>4.186173294308132E-5</v>
      </c>
      <c r="I4015"/>
    </row>
    <row r="4016" spans="1:9" x14ac:dyDescent="0.25">
      <c r="A4016" s="18" t="s">
        <v>114</v>
      </c>
      <c r="B4016" s="18" t="s">
        <v>115</v>
      </c>
      <c r="C4016" s="18" t="s">
        <v>106</v>
      </c>
      <c r="D4016" s="18" t="s">
        <v>342</v>
      </c>
      <c r="E4016" s="18" t="s">
        <v>343</v>
      </c>
      <c r="F4016" s="18" t="s">
        <v>170</v>
      </c>
      <c r="G4016" s="18" t="s">
        <v>171</v>
      </c>
      <c r="H4016" s="24">
        <v>2.7233005120992472E-5</v>
      </c>
      <c r="I4016"/>
    </row>
    <row r="4017" spans="1:9" x14ac:dyDescent="0.25">
      <c r="A4017" s="18" t="s">
        <v>114</v>
      </c>
      <c r="B4017" s="18" t="s">
        <v>115</v>
      </c>
      <c r="C4017" s="18" t="s">
        <v>106</v>
      </c>
      <c r="D4017" s="18" t="s">
        <v>342</v>
      </c>
      <c r="E4017" s="18" t="s">
        <v>343</v>
      </c>
      <c r="F4017" s="18" t="s">
        <v>174</v>
      </c>
      <c r="G4017" s="18" t="s">
        <v>175</v>
      </c>
      <c r="H4017" s="24">
        <v>2.0716176566574788E-3</v>
      </c>
      <c r="I4017"/>
    </row>
    <row r="4018" spans="1:9" x14ac:dyDescent="0.25">
      <c r="A4018" s="18" t="s">
        <v>114</v>
      </c>
      <c r="B4018" s="18" t="s">
        <v>115</v>
      </c>
      <c r="C4018" s="18" t="s">
        <v>106</v>
      </c>
      <c r="D4018" s="18" t="s">
        <v>342</v>
      </c>
      <c r="E4018" s="18" t="s">
        <v>343</v>
      </c>
      <c r="F4018" s="18" t="s">
        <v>190</v>
      </c>
      <c r="G4018" s="18" t="s">
        <v>191</v>
      </c>
      <c r="H4018" s="24">
        <v>8.6995385746383402E-7</v>
      </c>
      <c r="I4018"/>
    </row>
    <row r="4019" spans="1:9" x14ac:dyDescent="0.25">
      <c r="A4019" s="18" t="s">
        <v>114</v>
      </c>
      <c r="B4019" s="18" t="s">
        <v>115</v>
      </c>
      <c r="C4019" s="18" t="s">
        <v>106</v>
      </c>
      <c r="D4019" s="18" t="s">
        <v>342</v>
      </c>
      <c r="E4019" s="18" t="s">
        <v>343</v>
      </c>
      <c r="F4019" s="18" t="s">
        <v>124</v>
      </c>
      <c r="G4019" s="18" t="s">
        <v>125</v>
      </c>
      <c r="H4019" s="24">
        <v>1.630814467930417E-3</v>
      </c>
      <c r="I4019"/>
    </row>
    <row r="4020" spans="1:9" x14ac:dyDescent="0.25">
      <c r="A4020" s="18" t="s">
        <v>114</v>
      </c>
      <c r="B4020" s="18" t="s">
        <v>115</v>
      </c>
      <c r="C4020" s="18" t="s">
        <v>106</v>
      </c>
      <c r="D4020" s="18" t="s">
        <v>282</v>
      </c>
      <c r="E4020" s="18" t="s">
        <v>283</v>
      </c>
      <c r="F4020" s="18" t="s">
        <v>286</v>
      </c>
      <c r="G4020" s="18" t="s">
        <v>287</v>
      </c>
      <c r="H4020" s="24">
        <v>3.5668668223995891E-4</v>
      </c>
      <c r="I4020"/>
    </row>
    <row r="4021" spans="1:9" x14ac:dyDescent="0.25">
      <c r="A4021" s="18" t="s">
        <v>114</v>
      </c>
      <c r="B4021" s="18" t="s">
        <v>115</v>
      </c>
      <c r="C4021" s="18" t="s">
        <v>106</v>
      </c>
      <c r="D4021" s="18" t="s">
        <v>282</v>
      </c>
      <c r="E4021" s="18" t="s">
        <v>283</v>
      </c>
      <c r="F4021" s="18" t="s">
        <v>128</v>
      </c>
      <c r="G4021" s="18" t="s">
        <v>129</v>
      </c>
      <c r="H4021" s="24">
        <v>6.675290838101404E-4</v>
      </c>
      <c r="I4021"/>
    </row>
    <row r="4022" spans="1:9" x14ac:dyDescent="0.25">
      <c r="A4022" s="18" t="s">
        <v>114</v>
      </c>
      <c r="B4022" s="18" t="s">
        <v>115</v>
      </c>
      <c r="C4022" s="18" t="s">
        <v>106</v>
      </c>
      <c r="D4022" s="18" t="s">
        <v>282</v>
      </c>
      <c r="E4022" s="18" t="s">
        <v>283</v>
      </c>
      <c r="F4022" s="18" t="s">
        <v>198</v>
      </c>
      <c r="G4022" s="18" t="s">
        <v>199</v>
      </c>
      <c r="H4022" s="24">
        <v>2.4234957745124315</v>
      </c>
      <c r="I4022"/>
    </row>
    <row r="4023" spans="1:9" x14ac:dyDescent="0.25">
      <c r="A4023" s="18" t="s">
        <v>114</v>
      </c>
      <c r="B4023" s="18" t="s">
        <v>115</v>
      </c>
      <c r="C4023" s="18" t="s">
        <v>106</v>
      </c>
      <c r="D4023" s="18" t="s">
        <v>282</v>
      </c>
      <c r="E4023" s="18" t="s">
        <v>283</v>
      </c>
      <c r="F4023" s="18" t="s">
        <v>132</v>
      </c>
      <c r="G4023" s="18" t="s">
        <v>133</v>
      </c>
      <c r="H4023" s="24">
        <v>6.7073692004097247E-6</v>
      </c>
      <c r="I4023"/>
    </row>
    <row r="4024" spans="1:9" x14ac:dyDescent="0.25">
      <c r="A4024" s="18" t="s">
        <v>114</v>
      </c>
      <c r="B4024" s="18" t="s">
        <v>115</v>
      </c>
      <c r="C4024" s="18" t="s">
        <v>106</v>
      </c>
      <c r="D4024" s="18" t="s">
        <v>282</v>
      </c>
      <c r="E4024" s="18" t="s">
        <v>283</v>
      </c>
      <c r="F4024" s="18" t="s">
        <v>180</v>
      </c>
      <c r="G4024" s="18" t="s">
        <v>181</v>
      </c>
      <c r="H4024" s="24">
        <v>4.6082376729256103</v>
      </c>
      <c r="I4024"/>
    </row>
    <row r="4025" spans="1:9" x14ac:dyDescent="0.25">
      <c r="A4025" s="18" t="s">
        <v>114</v>
      </c>
      <c r="B4025" s="18" t="s">
        <v>115</v>
      </c>
      <c r="C4025" s="18" t="s">
        <v>106</v>
      </c>
      <c r="D4025" s="18" t="s">
        <v>282</v>
      </c>
      <c r="E4025" s="18" t="s">
        <v>283</v>
      </c>
      <c r="F4025" s="18" t="s">
        <v>294</v>
      </c>
      <c r="G4025" s="18" t="s">
        <v>295</v>
      </c>
      <c r="H4025" s="24">
        <v>2.7303727060353176E-5</v>
      </c>
      <c r="I4025"/>
    </row>
    <row r="4026" spans="1:9" x14ac:dyDescent="0.25">
      <c r="A4026" s="18" t="s">
        <v>114</v>
      </c>
      <c r="B4026" s="18" t="s">
        <v>115</v>
      </c>
      <c r="C4026" s="18" t="s">
        <v>106</v>
      </c>
      <c r="D4026" s="18" t="s">
        <v>282</v>
      </c>
      <c r="E4026" s="18" t="s">
        <v>283</v>
      </c>
      <c r="F4026" s="18" t="s">
        <v>140</v>
      </c>
      <c r="G4026" s="18" t="s">
        <v>141</v>
      </c>
      <c r="H4026" s="24">
        <v>4.0492727792282643E-4</v>
      </c>
      <c r="I4026"/>
    </row>
    <row r="4027" spans="1:9" x14ac:dyDescent="0.25">
      <c r="A4027" s="18" t="s">
        <v>114</v>
      </c>
      <c r="B4027" s="18" t="s">
        <v>115</v>
      </c>
      <c r="C4027" s="18" t="s">
        <v>106</v>
      </c>
      <c r="D4027" s="18" t="s">
        <v>282</v>
      </c>
      <c r="E4027" s="18" t="s">
        <v>283</v>
      </c>
      <c r="F4027" s="18" t="s">
        <v>142</v>
      </c>
      <c r="G4027" s="18" t="s">
        <v>143</v>
      </c>
      <c r="H4027" s="24">
        <v>6.8663952361206151E-6</v>
      </c>
      <c r="I4027"/>
    </row>
    <row r="4028" spans="1:9" x14ac:dyDescent="0.25">
      <c r="A4028" s="18" t="s">
        <v>114</v>
      </c>
      <c r="B4028" s="18" t="s">
        <v>115</v>
      </c>
      <c r="C4028" s="18" t="s">
        <v>106</v>
      </c>
      <c r="D4028" s="18" t="s">
        <v>282</v>
      </c>
      <c r="E4028" s="18" t="s">
        <v>283</v>
      </c>
      <c r="F4028" s="18" t="s">
        <v>184</v>
      </c>
      <c r="G4028" s="18" t="s">
        <v>185</v>
      </c>
      <c r="H4028" s="24">
        <v>0.13055445926258721</v>
      </c>
      <c r="I4028"/>
    </row>
    <row r="4029" spans="1:9" x14ac:dyDescent="0.25">
      <c r="A4029" s="18" t="s">
        <v>114</v>
      </c>
      <c r="B4029" s="18" t="s">
        <v>115</v>
      </c>
      <c r="C4029" s="18" t="s">
        <v>106</v>
      </c>
      <c r="D4029" s="18" t="s">
        <v>282</v>
      </c>
      <c r="E4029" s="18" t="s">
        <v>283</v>
      </c>
      <c r="F4029" s="18" t="s">
        <v>296</v>
      </c>
      <c r="G4029" s="18" t="s">
        <v>297</v>
      </c>
      <c r="H4029" s="24">
        <v>3.8517238781973196E-3</v>
      </c>
      <c r="I4029"/>
    </row>
    <row r="4030" spans="1:9" x14ac:dyDescent="0.25">
      <c r="A4030" s="18" t="s">
        <v>114</v>
      </c>
      <c r="B4030" s="18" t="s">
        <v>115</v>
      </c>
      <c r="C4030" s="18" t="s">
        <v>106</v>
      </c>
      <c r="D4030" s="18" t="s">
        <v>282</v>
      </c>
      <c r="E4030" s="18" t="s">
        <v>283</v>
      </c>
      <c r="F4030" s="18" t="s">
        <v>218</v>
      </c>
      <c r="G4030" s="18" t="s">
        <v>219</v>
      </c>
      <c r="H4030" s="24">
        <v>1.0282152647281852E-3</v>
      </c>
      <c r="I4030"/>
    </row>
    <row r="4031" spans="1:9" x14ac:dyDescent="0.25">
      <c r="A4031" s="18" t="s">
        <v>114</v>
      </c>
      <c r="B4031" s="18" t="s">
        <v>115</v>
      </c>
      <c r="C4031" s="18" t="s">
        <v>106</v>
      </c>
      <c r="D4031" s="18" t="s">
        <v>282</v>
      </c>
      <c r="E4031" s="18" t="s">
        <v>283</v>
      </c>
      <c r="F4031" s="18" t="s">
        <v>192</v>
      </c>
      <c r="G4031" s="18" t="s">
        <v>193</v>
      </c>
      <c r="H4031" s="24">
        <v>3.2857794536221346E-4</v>
      </c>
      <c r="I4031"/>
    </row>
    <row r="4032" spans="1:9" x14ac:dyDescent="0.25">
      <c r="A4032" s="18" t="s">
        <v>114</v>
      </c>
      <c r="B4032" s="18" t="s">
        <v>115</v>
      </c>
      <c r="C4032" s="18" t="s">
        <v>106</v>
      </c>
      <c r="D4032" s="18" t="s">
        <v>282</v>
      </c>
      <c r="E4032" s="18" t="s">
        <v>283</v>
      </c>
      <c r="F4032" s="18" t="s">
        <v>288</v>
      </c>
      <c r="G4032" s="18" t="s">
        <v>289</v>
      </c>
      <c r="H4032" s="24">
        <v>3.1826165293510509E-3</v>
      </c>
      <c r="I4032"/>
    </row>
    <row r="4033" spans="1:9" x14ac:dyDescent="0.25">
      <c r="A4033" s="18" t="s">
        <v>114</v>
      </c>
      <c r="B4033" s="18" t="s">
        <v>115</v>
      </c>
      <c r="C4033" s="18" t="s">
        <v>106</v>
      </c>
      <c r="D4033" s="18" t="s">
        <v>282</v>
      </c>
      <c r="E4033" s="18" t="s">
        <v>283</v>
      </c>
      <c r="F4033" s="18" t="s">
        <v>222</v>
      </c>
      <c r="G4033" s="18" t="s">
        <v>223</v>
      </c>
      <c r="H4033" s="24">
        <v>9.9821717056473771E-4</v>
      </c>
      <c r="I4033"/>
    </row>
    <row r="4034" spans="1:9" x14ac:dyDescent="0.25">
      <c r="A4034" s="18" t="s">
        <v>114</v>
      </c>
      <c r="B4034" s="18" t="s">
        <v>115</v>
      </c>
      <c r="C4034" s="18" t="s">
        <v>106</v>
      </c>
      <c r="D4034" s="18" t="s">
        <v>282</v>
      </c>
      <c r="E4034" s="18" t="s">
        <v>283</v>
      </c>
      <c r="F4034" s="18" t="s">
        <v>252</v>
      </c>
      <c r="G4034" s="18" t="s">
        <v>253</v>
      </c>
      <c r="H4034" s="24">
        <v>1.5791035146034857E-5</v>
      </c>
      <c r="I4034"/>
    </row>
    <row r="4035" spans="1:9" x14ac:dyDescent="0.25">
      <c r="A4035" s="18" t="s">
        <v>114</v>
      </c>
      <c r="B4035" s="18" t="s">
        <v>115</v>
      </c>
      <c r="C4035" s="18" t="s">
        <v>106</v>
      </c>
      <c r="D4035" s="18" t="s">
        <v>282</v>
      </c>
      <c r="E4035" s="18" t="s">
        <v>283</v>
      </c>
      <c r="F4035" s="18" t="s">
        <v>224</v>
      </c>
      <c r="G4035" s="18" t="s">
        <v>225</v>
      </c>
      <c r="H4035" s="24">
        <v>0.14953219990300393</v>
      </c>
      <c r="I4035"/>
    </row>
    <row r="4036" spans="1:9" x14ac:dyDescent="0.25">
      <c r="A4036" s="18" t="s">
        <v>114</v>
      </c>
      <c r="B4036" s="18" t="s">
        <v>115</v>
      </c>
      <c r="C4036" s="18" t="s">
        <v>106</v>
      </c>
      <c r="D4036" s="18" t="s">
        <v>282</v>
      </c>
      <c r="E4036" s="18" t="s">
        <v>283</v>
      </c>
      <c r="F4036" s="18" t="s">
        <v>290</v>
      </c>
      <c r="G4036" s="18" t="s">
        <v>291</v>
      </c>
      <c r="H4036" s="24">
        <v>2.9225699791147006</v>
      </c>
      <c r="I4036"/>
    </row>
    <row r="4037" spans="1:9" x14ac:dyDescent="0.25">
      <c r="A4037" s="18" t="s">
        <v>114</v>
      </c>
      <c r="B4037" s="18" t="s">
        <v>115</v>
      </c>
      <c r="C4037" s="18" t="s">
        <v>106</v>
      </c>
      <c r="D4037" s="18" t="s">
        <v>282</v>
      </c>
      <c r="E4037" s="18" t="s">
        <v>283</v>
      </c>
      <c r="F4037" s="18" t="s">
        <v>182</v>
      </c>
      <c r="G4037" s="18" t="s">
        <v>183</v>
      </c>
      <c r="H4037" s="24">
        <v>1.9600482287292505E-2</v>
      </c>
      <c r="I4037"/>
    </row>
    <row r="4038" spans="1:9" x14ac:dyDescent="0.25">
      <c r="A4038" s="18" t="s">
        <v>114</v>
      </c>
      <c r="B4038" s="18" t="s">
        <v>115</v>
      </c>
      <c r="C4038" s="18" t="s">
        <v>106</v>
      </c>
      <c r="D4038" s="18" t="s">
        <v>282</v>
      </c>
      <c r="E4038" s="18" t="s">
        <v>283</v>
      </c>
      <c r="F4038" s="18" t="s">
        <v>230</v>
      </c>
      <c r="G4038" s="18" t="s">
        <v>231</v>
      </c>
      <c r="H4038" s="24">
        <v>1.9596078607069536E-2</v>
      </c>
      <c r="I4038"/>
    </row>
    <row r="4039" spans="1:9" x14ac:dyDescent="0.25">
      <c r="A4039" s="18" t="s">
        <v>114</v>
      </c>
      <c r="B4039" s="18" t="s">
        <v>115</v>
      </c>
      <c r="C4039" s="18" t="s">
        <v>106</v>
      </c>
      <c r="D4039" s="18" t="s">
        <v>282</v>
      </c>
      <c r="E4039" s="18" t="s">
        <v>283</v>
      </c>
      <c r="F4039" s="18" t="s">
        <v>186</v>
      </c>
      <c r="G4039" s="18" t="s">
        <v>187</v>
      </c>
      <c r="H4039" s="24">
        <v>3.4216442469943743E-3</v>
      </c>
      <c r="I4039"/>
    </row>
    <row r="4040" spans="1:9" x14ac:dyDescent="0.25">
      <c r="A4040" s="18" t="s">
        <v>114</v>
      </c>
      <c r="B4040" s="18" t="s">
        <v>115</v>
      </c>
      <c r="C4040" s="18" t="s">
        <v>106</v>
      </c>
      <c r="D4040" s="18" t="s">
        <v>282</v>
      </c>
      <c r="E4040" s="18" t="s">
        <v>283</v>
      </c>
      <c r="F4040" s="18" t="s">
        <v>232</v>
      </c>
      <c r="G4040" s="18" t="s">
        <v>233</v>
      </c>
      <c r="H4040" s="24">
        <v>4.0054496688283397E-2</v>
      </c>
      <c r="I4040"/>
    </row>
    <row r="4041" spans="1:9" x14ac:dyDescent="0.25">
      <c r="A4041" s="18" t="s">
        <v>114</v>
      </c>
      <c r="B4041" s="18" t="s">
        <v>115</v>
      </c>
      <c r="C4041" s="18" t="s">
        <v>106</v>
      </c>
      <c r="D4041" s="18" t="s">
        <v>282</v>
      </c>
      <c r="E4041" s="18" t="s">
        <v>283</v>
      </c>
      <c r="F4041" s="18" t="s">
        <v>272</v>
      </c>
      <c r="G4041" s="18" t="s">
        <v>273</v>
      </c>
      <c r="H4041" s="24">
        <v>2.4131763968978214E-3</v>
      </c>
      <c r="I4041"/>
    </row>
    <row r="4042" spans="1:9" x14ac:dyDescent="0.25">
      <c r="A4042" s="18" t="s">
        <v>114</v>
      </c>
      <c r="B4042" s="18" t="s">
        <v>115</v>
      </c>
      <c r="C4042" s="18" t="s">
        <v>106</v>
      </c>
      <c r="D4042" s="18" t="s">
        <v>282</v>
      </c>
      <c r="E4042" s="18" t="s">
        <v>283</v>
      </c>
      <c r="F4042" s="18" t="s">
        <v>152</v>
      </c>
      <c r="G4042" s="18" t="s">
        <v>153</v>
      </c>
      <c r="H4042" s="24">
        <v>3.0232827470958633E-5</v>
      </c>
      <c r="I4042"/>
    </row>
    <row r="4043" spans="1:9" x14ac:dyDescent="0.25">
      <c r="A4043" s="18" t="s">
        <v>114</v>
      </c>
      <c r="B4043" s="18" t="s">
        <v>115</v>
      </c>
      <c r="C4043" s="18" t="s">
        <v>106</v>
      </c>
      <c r="D4043" s="18" t="s">
        <v>282</v>
      </c>
      <c r="E4043" s="18" t="s">
        <v>283</v>
      </c>
      <c r="F4043" s="18" t="s">
        <v>292</v>
      </c>
      <c r="G4043" s="18" t="s">
        <v>293</v>
      </c>
      <c r="H4043" s="24">
        <v>6.137009644531043E-4</v>
      </c>
      <c r="I4043"/>
    </row>
    <row r="4044" spans="1:9" x14ac:dyDescent="0.25">
      <c r="A4044" s="18" t="s">
        <v>114</v>
      </c>
      <c r="B4044" s="18" t="s">
        <v>115</v>
      </c>
      <c r="C4044" s="18" t="s">
        <v>106</v>
      </c>
      <c r="D4044" s="18" t="s">
        <v>282</v>
      </c>
      <c r="E4044" s="18" t="s">
        <v>283</v>
      </c>
      <c r="F4044" s="18" t="s">
        <v>156</v>
      </c>
      <c r="G4044" s="18" t="s">
        <v>157</v>
      </c>
      <c r="H4044" s="24">
        <v>1.2555341455009917E-4</v>
      </c>
      <c r="I4044"/>
    </row>
    <row r="4045" spans="1:9" x14ac:dyDescent="0.25">
      <c r="A4045" s="18" t="s">
        <v>114</v>
      </c>
      <c r="B4045" s="18" t="s">
        <v>115</v>
      </c>
      <c r="C4045" s="18" t="s">
        <v>106</v>
      </c>
      <c r="D4045" s="18" t="s">
        <v>282</v>
      </c>
      <c r="E4045" s="18" t="s">
        <v>283</v>
      </c>
      <c r="F4045" s="18" t="s">
        <v>234</v>
      </c>
      <c r="G4045" s="18" t="s">
        <v>235</v>
      </c>
      <c r="H4045" s="24">
        <v>0.13533493053475751</v>
      </c>
      <c r="I4045"/>
    </row>
    <row r="4046" spans="1:9" x14ac:dyDescent="0.25">
      <c r="A4046" s="18" t="s">
        <v>114</v>
      </c>
      <c r="B4046" s="18" t="s">
        <v>115</v>
      </c>
      <c r="C4046" s="18" t="s">
        <v>106</v>
      </c>
      <c r="D4046" s="18" t="s">
        <v>282</v>
      </c>
      <c r="E4046" s="18" t="s">
        <v>283</v>
      </c>
      <c r="F4046" s="18" t="s">
        <v>164</v>
      </c>
      <c r="G4046" s="18" t="s">
        <v>165</v>
      </c>
      <c r="H4046" s="24">
        <v>9.6601140749090248E-4</v>
      </c>
      <c r="I4046"/>
    </row>
    <row r="4047" spans="1:9" x14ac:dyDescent="0.25">
      <c r="A4047" s="18" t="s">
        <v>114</v>
      </c>
      <c r="B4047" s="18" t="s">
        <v>115</v>
      </c>
      <c r="C4047" s="18" t="s">
        <v>106</v>
      </c>
      <c r="D4047" s="18" t="s">
        <v>282</v>
      </c>
      <c r="E4047" s="18" t="s">
        <v>283</v>
      </c>
      <c r="F4047" s="18" t="s">
        <v>304</v>
      </c>
      <c r="G4047" s="18" t="s">
        <v>305</v>
      </c>
      <c r="H4047" s="24">
        <v>3.7021918984640777E-4</v>
      </c>
      <c r="I4047"/>
    </row>
    <row r="4048" spans="1:9" x14ac:dyDescent="0.25">
      <c r="A4048" s="18" t="s">
        <v>114</v>
      </c>
      <c r="B4048" s="18" t="s">
        <v>115</v>
      </c>
      <c r="C4048" s="18" t="s">
        <v>106</v>
      </c>
      <c r="D4048" s="18" t="s">
        <v>282</v>
      </c>
      <c r="E4048" s="18" t="s">
        <v>283</v>
      </c>
      <c r="F4048" s="18" t="s">
        <v>228</v>
      </c>
      <c r="G4048" s="18" t="s">
        <v>229</v>
      </c>
      <c r="H4048" s="24">
        <v>7.5319014750627601E-5</v>
      </c>
      <c r="I4048"/>
    </row>
    <row r="4049" spans="1:9" x14ac:dyDescent="0.25">
      <c r="A4049" s="18" t="s">
        <v>114</v>
      </c>
      <c r="B4049" s="18" t="s">
        <v>115</v>
      </c>
      <c r="C4049" s="18" t="s">
        <v>106</v>
      </c>
      <c r="D4049" s="18" t="s">
        <v>282</v>
      </c>
      <c r="E4049" s="18" t="s">
        <v>283</v>
      </c>
      <c r="F4049" s="18" t="s">
        <v>172</v>
      </c>
      <c r="G4049" s="18" t="s">
        <v>173</v>
      </c>
      <c r="H4049" s="24">
        <v>5.1027610700761575E-2</v>
      </c>
      <c r="I4049"/>
    </row>
    <row r="4050" spans="1:9" x14ac:dyDescent="0.25">
      <c r="A4050" s="18" t="s">
        <v>114</v>
      </c>
      <c r="B4050" s="18" t="s">
        <v>115</v>
      </c>
      <c r="C4050" s="18" t="s">
        <v>106</v>
      </c>
      <c r="D4050" s="18" t="s">
        <v>282</v>
      </c>
      <c r="E4050" s="18" t="s">
        <v>283</v>
      </c>
      <c r="F4050" s="18" t="s">
        <v>190</v>
      </c>
      <c r="G4050" s="18" t="s">
        <v>191</v>
      </c>
      <c r="H4050" s="24">
        <v>2.8005312623346437E-5</v>
      </c>
      <c r="I4050"/>
    </row>
    <row r="4051" spans="1:9" x14ac:dyDescent="0.25">
      <c r="A4051" s="18" t="s">
        <v>114</v>
      </c>
      <c r="B4051" s="18" t="s">
        <v>115</v>
      </c>
      <c r="C4051" s="18" t="s">
        <v>106</v>
      </c>
      <c r="D4051" s="18" t="s">
        <v>282</v>
      </c>
      <c r="E4051" s="18" t="s">
        <v>283</v>
      </c>
      <c r="F4051" s="18" t="s">
        <v>124</v>
      </c>
      <c r="G4051" s="18" t="s">
        <v>125</v>
      </c>
      <c r="H4051" s="24">
        <v>4.3454592111424354E-3</v>
      </c>
      <c r="I4051"/>
    </row>
    <row r="4052" spans="1:9" x14ac:dyDescent="0.25">
      <c r="A4052" s="18" t="s">
        <v>114</v>
      </c>
      <c r="B4052" s="18" t="s">
        <v>115</v>
      </c>
      <c r="C4052" s="18" t="s">
        <v>106</v>
      </c>
      <c r="D4052" s="18" t="s">
        <v>282</v>
      </c>
      <c r="E4052" s="18" t="s">
        <v>283</v>
      </c>
      <c r="F4052" s="18" t="s">
        <v>284</v>
      </c>
      <c r="G4052" s="18" t="s">
        <v>285</v>
      </c>
      <c r="H4052" s="24">
        <v>1.0578131574736342E-4</v>
      </c>
      <c r="I4052"/>
    </row>
    <row r="4053" spans="1:9" x14ac:dyDescent="0.25">
      <c r="A4053" s="18" t="s">
        <v>114</v>
      </c>
      <c r="B4053" s="18" t="s">
        <v>115</v>
      </c>
      <c r="C4053" s="18" t="s">
        <v>106</v>
      </c>
      <c r="D4053" s="18" t="s">
        <v>282</v>
      </c>
      <c r="E4053" s="18" t="s">
        <v>283</v>
      </c>
      <c r="F4053" s="18" t="s">
        <v>208</v>
      </c>
      <c r="G4053" s="18" t="s">
        <v>209</v>
      </c>
      <c r="H4053" s="24">
        <v>0.17631648643703948</v>
      </c>
      <c r="I4053"/>
    </row>
    <row r="4054" spans="1:9" x14ac:dyDescent="0.25">
      <c r="A4054" s="18" t="s">
        <v>114</v>
      </c>
      <c r="B4054" s="18" t="s">
        <v>115</v>
      </c>
      <c r="C4054" s="18" t="s">
        <v>106</v>
      </c>
      <c r="D4054" s="18" t="s">
        <v>350</v>
      </c>
      <c r="E4054" s="18" t="s">
        <v>351</v>
      </c>
      <c r="F4054" s="18" t="s">
        <v>128</v>
      </c>
      <c r="G4054" s="18" t="s">
        <v>129</v>
      </c>
      <c r="H4054" s="24">
        <v>2.1240669037382674E-5</v>
      </c>
      <c r="I4054"/>
    </row>
    <row r="4055" spans="1:9" x14ac:dyDescent="0.25">
      <c r="A4055" s="18" t="s">
        <v>114</v>
      </c>
      <c r="B4055" s="18" t="s">
        <v>115</v>
      </c>
      <c r="C4055" s="18" t="s">
        <v>106</v>
      </c>
      <c r="D4055" s="18" t="s">
        <v>350</v>
      </c>
      <c r="E4055" s="18" t="s">
        <v>351</v>
      </c>
      <c r="F4055" s="18" t="s">
        <v>198</v>
      </c>
      <c r="G4055" s="18" t="s">
        <v>199</v>
      </c>
      <c r="H4055" s="24">
        <v>1.4367006595372944</v>
      </c>
      <c r="I4055"/>
    </row>
    <row r="4056" spans="1:9" x14ac:dyDescent="0.25">
      <c r="A4056" s="18" t="s">
        <v>114</v>
      </c>
      <c r="B4056" s="18" t="s">
        <v>115</v>
      </c>
      <c r="C4056" s="18" t="s">
        <v>106</v>
      </c>
      <c r="D4056" s="18" t="s">
        <v>350</v>
      </c>
      <c r="E4056" s="18" t="s">
        <v>351</v>
      </c>
      <c r="F4056" s="18" t="s">
        <v>200</v>
      </c>
      <c r="G4056" s="18" t="s">
        <v>201</v>
      </c>
      <c r="H4056" s="24">
        <v>4.9677422552451453E-6</v>
      </c>
      <c r="I4056"/>
    </row>
    <row r="4057" spans="1:9" x14ac:dyDescent="0.25">
      <c r="A4057" s="18" t="s">
        <v>114</v>
      </c>
      <c r="B4057" s="18" t="s">
        <v>115</v>
      </c>
      <c r="C4057" s="18" t="s">
        <v>106</v>
      </c>
      <c r="D4057" s="18" t="s">
        <v>350</v>
      </c>
      <c r="E4057" s="18" t="s">
        <v>351</v>
      </c>
      <c r="F4057" s="18" t="s">
        <v>322</v>
      </c>
      <c r="G4057" s="18" t="s">
        <v>323</v>
      </c>
      <c r="H4057" s="24">
        <v>3.5345006967374724E-5</v>
      </c>
      <c r="I4057"/>
    </row>
    <row r="4058" spans="1:9" x14ac:dyDescent="0.25">
      <c r="A4058" s="18" t="s">
        <v>114</v>
      </c>
      <c r="B4058" s="18" t="s">
        <v>115</v>
      </c>
      <c r="C4058" s="18" t="s">
        <v>106</v>
      </c>
      <c r="D4058" s="18" t="s">
        <v>350</v>
      </c>
      <c r="E4058" s="18" t="s">
        <v>351</v>
      </c>
      <c r="F4058" s="18" t="s">
        <v>130</v>
      </c>
      <c r="G4058" s="18" t="s">
        <v>131</v>
      </c>
      <c r="H4058" s="24">
        <v>2.4293460391332067E-2</v>
      </c>
      <c r="I4058"/>
    </row>
    <row r="4059" spans="1:9" x14ac:dyDescent="0.25">
      <c r="A4059" s="18" t="s">
        <v>114</v>
      </c>
      <c r="B4059" s="18" t="s">
        <v>115</v>
      </c>
      <c r="C4059" s="18" t="s">
        <v>106</v>
      </c>
      <c r="D4059" s="18" t="s">
        <v>350</v>
      </c>
      <c r="E4059" s="18" t="s">
        <v>351</v>
      </c>
      <c r="F4059" s="18" t="s">
        <v>132</v>
      </c>
      <c r="G4059" s="18" t="s">
        <v>133</v>
      </c>
      <c r="H4059" s="24">
        <v>1.0195374308033843E-6</v>
      </c>
      <c r="I4059"/>
    </row>
    <row r="4060" spans="1:9" x14ac:dyDescent="0.25">
      <c r="A4060" s="18" t="s">
        <v>114</v>
      </c>
      <c r="B4060" s="18" t="s">
        <v>115</v>
      </c>
      <c r="C4060" s="18" t="s">
        <v>106</v>
      </c>
      <c r="D4060" s="18" t="s">
        <v>350</v>
      </c>
      <c r="E4060" s="18" t="s">
        <v>351</v>
      </c>
      <c r="F4060" s="18" t="s">
        <v>138</v>
      </c>
      <c r="G4060" s="18" t="s">
        <v>139</v>
      </c>
      <c r="H4060" s="24">
        <v>4.7893134542099951E-5</v>
      </c>
      <c r="I4060"/>
    </row>
    <row r="4061" spans="1:9" x14ac:dyDescent="0.25">
      <c r="A4061" s="18" t="s">
        <v>114</v>
      </c>
      <c r="B4061" s="18" t="s">
        <v>115</v>
      </c>
      <c r="C4061" s="18" t="s">
        <v>106</v>
      </c>
      <c r="D4061" s="18" t="s">
        <v>350</v>
      </c>
      <c r="E4061" s="18" t="s">
        <v>351</v>
      </c>
      <c r="F4061" s="18" t="s">
        <v>186</v>
      </c>
      <c r="G4061" s="18" t="s">
        <v>187</v>
      </c>
      <c r="H4061" s="24">
        <v>2.5375238985395743E-5</v>
      </c>
      <c r="I4061"/>
    </row>
    <row r="4062" spans="1:9" x14ac:dyDescent="0.25">
      <c r="A4062" s="18" t="s">
        <v>114</v>
      </c>
      <c r="B4062" s="18" t="s">
        <v>115</v>
      </c>
      <c r="C4062" s="18" t="s">
        <v>106</v>
      </c>
      <c r="D4062" s="18" t="s">
        <v>350</v>
      </c>
      <c r="E4062" s="18" t="s">
        <v>351</v>
      </c>
      <c r="F4062" s="18" t="s">
        <v>162</v>
      </c>
      <c r="G4062" s="18" t="s">
        <v>163</v>
      </c>
      <c r="H4062" s="24">
        <v>8.9461970415997613E-4</v>
      </c>
      <c r="I4062"/>
    </row>
    <row r="4063" spans="1:9" x14ac:dyDescent="0.25">
      <c r="A4063" s="18" t="s">
        <v>114</v>
      </c>
      <c r="B4063" s="18" t="s">
        <v>115</v>
      </c>
      <c r="C4063" s="18" t="s">
        <v>106</v>
      </c>
      <c r="D4063" s="18" t="s">
        <v>350</v>
      </c>
      <c r="E4063" s="18" t="s">
        <v>351</v>
      </c>
      <c r="F4063" s="18" t="s">
        <v>174</v>
      </c>
      <c r="G4063" s="18" t="s">
        <v>175</v>
      </c>
      <c r="H4063" s="24">
        <v>8.7419946531863099E-5</v>
      </c>
      <c r="I4063"/>
    </row>
    <row r="4064" spans="1:9" x14ac:dyDescent="0.25">
      <c r="A4064" s="18" t="s">
        <v>114</v>
      </c>
      <c r="B4064" s="18" t="s">
        <v>115</v>
      </c>
      <c r="C4064" s="18" t="s">
        <v>106</v>
      </c>
      <c r="D4064" s="18" t="s">
        <v>350</v>
      </c>
      <c r="E4064" s="18" t="s">
        <v>351</v>
      </c>
      <c r="F4064" s="18" t="s">
        <v>190</v>
      </c>
      <c r="G4064" s="18" t="s">
        <v>191</v>
      </c>
      <c r="H4064" s="24">
        <v>1.6719498688617958E-5</v>
      </c>
      <c r="I4064"/>
    </row>
    <row r="4065" spans="1:9" x14ac:dyDescent="0.25">
      <c r="A4065" s="18" t="s">
        <v>114</v>
      </c>
      <c r="B4065" s="18" t="s">
        <v>115</v>
      </c>
      <c r="C4065" s="18" t="s">
        <v>106</v>
      </c>
      <c r="D4065" s="18" t="s">
        <v>334</v>
      </c>
      <c r="E4065" s="18" t="s">
        <v>335</v>
      </c>
      <c r="F4065" s="18" t="s">
        <v>178</v>
      </c>
      <c r="G4065" s="18" t="s">
        <v>179</v>
      </c>
      <c r="H4065" s="24">
        <v>4.4301528171487972E-5</v>
      </c>
      <c r="I4065"/>
    </row>
    <row r="4066" spans="1:9" x14ac:dyDescent="0.25">
      <c r="A4066" s="18" t="s">
        <v>114</v>
      </c>
      <c r="B4066" s="18" t="s">
        <v>115</v>
      </c>
      <c r="C4066" s="18" t="s">
        <v>106</v>
      </c>
      <c r="D4066" s="18" t="s">
        <v>334</v>
      </c>
      <c r="E4066" s="18" t="s">
        <v>335</v>
      </c>
      <c r="F4066" s="18" t="s">
        <v>286</v>
      </c>
      <c r="G4066" s="18" t="s">
        <v>287</v>
      </c>
      <c r="H4066" s="24">
        <v>3.5926381874769054E-4</v>
      </c>
      <c r="I4066"/>
    </row>
    <row r="4067" spans="1:9" x14ac:dyDescent="0.25">
      <c r="A4067" s="18" t="s">
        <v>114</v>
      </c>
      <c r="B4067" s="18" t="s">
        <v>115</v>
      </c>
      <c r="C4067" s="18" t="s">
        <v>106</v>
      </c>
      <c r="D4067" s="18" t="s">
        <v>334</v>
      </c>
      <c r="E4067" s="18" t="s">
        <v>335</v>
      </c>
      <c r="F4067" s="18" t="s">
        <v>126</v>
      </c>
      <c r="G4067" s="18" t="s">
        <v>127</v>
      </c>
      <c r="H4067" s="24">
        <v>1.0420385402041083E-3</v>
      </c>
      <c r="I4067"/>
    </row>
    <row r="4068" spans="1:9" x14ac:dyDescent="0.25">
      <c r="A4068" s="18" t="s">
        <v>114</v>
      </c>
      <c r="B4068" s="18" t="s">
        <v>115</v>
      </c>
      <c r="C4068" s="18" t="s">
        <v>106</v>
      </c>
      <c r="D4068" s="18" t="s">
        <v>334</v>
      </c>
      <c r="E4068" s="18" t="s">
        <v>335</v>
      </c>
      <c r="F4068" s="18" t="s">
        <v>128</v>
      </c>
      <c r="G4068" s="18" t="s">
        <v>129</v>
      </c>
      <c r="H4068" s="24">
        <v>4.2471555000887812E-2</v>
      </c>
      <c r="I4068"/>
    </row>
    <row r="4069" spans="1:9" x14ac:dyDescent="0.25">
      <c r="A4069" s="18" t="s">
        <v>114</v>
      </c>
      <c r="B4069" s="18" t="s">
        <v>115</v>
      </c>
      <c r="C4069" s="18" t="s">
        <v>106</v>
      </c>
      <c r="D4069" s="18" t="s">
        <v>334</v>
      </c>
      <c r="E4069" s="18" t="s">
        <v>335</v>
      </c>
      <c r="F4069" s="18" t="s">
        <v>198</v>
      </c>
      <c r="G4069" s="18" t="s">
        <v>199</v>
      </c>
      <c r="H4069" s="24">
        <v>1.8307944328928165</v>
      </c>
      <c r="I4069"/>
    </row>
    <row r="4070" spans="1:9" x14ac:dyDescent="0.25">
      <c r="A4070" s="18" t="s">
        <v>114</v>
      </c>
      <c r="B4070" s="18" t="s">
        <v>115</v>
      </c>
      <c r="C4070" s="18" t="s">
        <v>106</v>
      </c>
      <c r="D4070" s="18" t="s">
        <v>334</v>
      </c>
      <c r="E4070" s="18" t="s">
        <v>335</v>
      </c>
      <c r="F4070" s="18" t="s">
        <v>180</v>
      </c>
      <c r="G4070" s="18" t="s">
        <v>181</v>
      </c>
      <c r="H4070" s="24">
        <v>3.9836499041941175E-4</v>
      </c>
      <c r="I4070"/>
    </row>
    <row r="4071" spans="1:9" x14ac:dyDescent="0.25">
      <c r="A4071" s="18" t="s">
        <v>114</v>
      </c>
      <c r="B4071" s="18" t="s">
        <v>115</v>
      </c>
      <c r="C4071" s="18" t="s">
        <v>106</v>
      </c>
      <c r="D4071" s="18" t="s">
        <v>334</v>
      </c>
      <c r="E4071" s="18" t="s">
        <v>335</v>
      </c>
      <c r="F4071" s="18" t="s">
        <v>238</v>
      </c>
      <c r="G4071" s="18" t="s">
        <v>239</v>
      </c>
      <c r="H4071" s="24">
        <v>3.6756100614314228E-5</v>
      </c>
      <c r="I4071"/>
    </row>
    <row r="4072" spans="1:9" x14ac:dyDescent="0.25">
      <c r="A4072" s="18" t="s">
        <v>114</v>
      </c>
      <c r="B4072" s="18" t="s">
        <v>115</v>
      </c>
      <c r="C4072" s="18" t="s">
        <v>106</v>
      </c>
      <c r="D4072" s="18" t="s">
        <v>334</v>
      </c>
      <c r="E4072" s="18" t="s">
        <v>335</v>
      </c>
      <c r="F4072" s="18" t="s">
        <v>140</v>
      </c>
      <c r="G4072" s="18" t="s">
        <v>141</v>
      </c>
      <c r="H4072" s="24">
        <v>1.1270002044989911E-3</v>
      </c>
      <c r="I4072"/>
    </row>
    <row r="4073" spans="1:9" x14ac:dyDescent="0.25">
      <c r="A4073" s="18" t="s">
        <v>114</v>
      </c>
      <c r="B4073" s="18" t="s">
        <v>115</v>
      </c>
      <c r="C4073" s="18" t="s">
        <v>106</v>
      </c>
      <c r="D4073" s="18" t="s">
        <v>334</v>
      </c>
      <c r="E4073" s="18" t="s">
        <v>335</v>
      </c>
      <c r="F4073" s="18" t="s">
        <v>336</v>
      </c>
      <c r="G4073" s="18" t="s">
        <v>337</v>
      </c>
      <c r="H4073" s="24">
        <v>5.5727062239661393E-5</v>
      </c>
      <c r="I4073"/>
    </row>
    <row r="4074" spans="1:9" x14ac:dyDescent="0.25">
      <c r="A4074" s="18" t="s">
        <v>114</v>
      </c>
      <c r="B4074" s="18" t="s">
        <v>115</v>
      </c>
      <c r="C4074" s="18" t="s">
        <v>106</v>
      </c>
      <c r="D4074" s="18" t="s">
        <v>334</v>
      </c>
      <c r="E4074" s="18" t="s">
        <v>335</v>
      </c>
      <c r="F4074" s="18" t="s">
        <v>142</v>
      </c>
      <c r="G4074" s="18" t="s">
        <v>143</v>
      </c>
      <c r="H4074" s="24">
        <v>3.1298143642314643E-3</v>
      </c>
      <c r="I4074"/>
    </row>
    <row r="4075" spans="1:9" x14ac:dyDescent="0.25">
      <c r="A4075" s="18" t="s">
        <v>114</v>
      </c>
      <c r="B4075" s="18" t="s">
        <v>115</v>
      </c>
      <c r="C4075" s="18" t="s">
        <v>106</v>
      </c>
      <c r="D4075" s="18" t="s">
        <v>334</v>
      </c>
      <c r="E4075" s="18" t="s">
        <v>335</v>
      </c>
      <c r="F4075" s="18" t="s">
        <v>144</v>
      </c>
      <c r="G4075" s="18" t="s">
        <v>145</v>
      </c>
      <c r="H4075" s="24">
        <v>7.9015083234135848E-4</v>
      </c>
      <c r="I4075"/>
    </row>
    <row r="4076" spans="1:9" x14ac:dyDescent="0.25">
      <c r="A4076" s="18" t="s">
        <v>114</v>
      </c>
      <c r="B4076" s="18" t="s">
        <v>115</v>
      </c>
      <c r="C4076" s="18" t="s">
        <v>106</v>
      </c>
      <c r="D4076" s="18" t="s">
        <v>334</v>
      </c>
      <c r="E4076" s="18" t="s">
        <v>335</v>
      </c>
      <c r="F4076" s="18" t="s">
        <v>218</v>
      </c>
      <c r="G4076" s="18" t="s">
        <v>219</v>
      </c>
      <c r="H4076" s="24">
        <v>7.5315765815583387E-3</v>
      </c>
      <c r="I4076"/>
    </row>
    <row r="4077" spans="1:9" x14ac:dyDescent="0.25">
      <c r="A4077" s="18" t="s">
        <v>114</v>
      </c>
      <c r="B4077" s="18" t="s">
        <v>115</v>
      </c>
      <c r="C4077" s="18" t="s">
        <v>106</v>
      </c>
      <c r="D4077" s="18" t="s">
        <v>334</v>
      </c>
      <c r="E4077" s="18" t="s">
        <v>335</v>
      </c>
      <c r="F4077" s="18" t="s">
        <v>192</v>
      </c>
      <c r="G4077" s="18" t="s">
        <v>193</v>
      </c>
      <c r="H4077" s="24">
        <v>2.3891194090657587E-4</v>
      </c>
      <c r="I4077"/>
    </row>
    <row r="4078" spans="1:9" x14ac:dyDescent="0.25">
      <c r="A4078" s="18" t="s">
        <v>114</v>
      </c>
      <c r="B4078" s="18" t="s">
        <v>115</v>
      </c>
      <c r="C4078" s="18" t="s">
        <v>106</v>
      </c>
      <c r="D4078" s="18" t="s">
        <v>334</v>
      </c>
      <c r="E4078" s="18" t="s">
        <v>335</v>
      </c>
      <c r="F4078" s="18" t="s">
        <v>222</v>
      </c>
      <c r="G4078" s="18" t="s">
        <v>223</v>
      </c>
      <c r="H4078" s="24">
        <v>1.7473991317784202E-6</v>
      </c>
      <c r="I4078"/>
    </row>
    <row r="4079" spans="1:9" x14ac:dyDescent="0.25">
      <c r="A4079" s="18" t="s">
        <v>114</v>
      </c>
      <c r="B4079" s="18" t="s">
        <v>115</v>
      </c>
      <c r="C4079" s="18" t="s">
        <v>106</v>
      </c>
      <c r="D4079" s="18" t="s">
        <v>334</v>
      </c>
      <c r="E4079" s="18" t="s">
        <v>335</v>
      </c>
      <c r="F4079" s="18" t="s">
        <v>252</v>
      </c>
      <c r="G4079" s="18" t="s">
        <v>253</v>
      </c>
      <c r="H4079" s="24">
        <v>3.4592408552167481E-4</v>
      </c>
      <c r="I4079"/>
    </row>
    <row r="4080" spans="1:9" x14ac:dyDescent="0.25">
      <c r="A4080" s="18" t="s">
        <v>114</v>
      </c>
      <c r="B4080" s="18" t="s">
        <v>115</v>
      </c>
      <c r="C4080" s="18" t="s">
        <v>106</v>
      </c>
      <c r="D4080" s="18" t="s">
        <v>334</v>
      </c>
      <c r="E4080" s="18" t="s">
        <v>335</v>
      </c>
      <c r="F4080" s="18" t="s">
        <v>224</v>
      </c>
      <c r="G4080" s="18" t="s">
        <v>225</v>
      </c>
      <c r="H4080" s="24">
        <v>3.3864094558499737E-4</v>
      </c>
      <c r="I4080"/>
    </row>
    <row r="4081" spans="1:9" x14ac:dyDescent="0.25">
      <c r="A4081" s="18" t="s">
        <v>114</v>
      </c>
      <c r="B4081" s="18" t="s">
        <v>115</v>
      </c>
      <c r="C4081" s="18" t="s">
        <v>106</v>
      </c>
      <c r="D4081" s="18" t="s">
        <v>334</v>
      </c>
      <c r="E4081" s="18" t="s">
        <v>335</v>
      </c>
      <c r="F4081" s="18" t="s">
        <v>182</v>
      </c>
      <c r="G4081" s="18" t="s">
        <v>183</v>
      </c>
      <c r="H4081" s="24">
        <v>3.1668797779307845E-3</v>
      </c>
      <c r="I4081"/>
    </row>
    <row r="4082" spans="1:9" x14ac:dyDescent="0.25">
      <c r="A4082" s="18" t="s">
        <v>114</v>
      </c>
      <c r="B4082" s="18" t="s">
        <v>115</v>
      </c>
      <c r="C4082" s="18" t="s">
        <v>106</v>
      </c>
      <c r="D4082" s="18" t="s">
        <v>334</v>
      </c>
      <c r="E4082" s="18" t="s">
        <v>335</v>
      </c>
      <c r="F4082" s="18" t="s">
        <v>230</v>
      </c>
      <c r="G4082" s="18" t="s">
        <v>231</v>
      </c>
      <c r="H4082" s="24">
        <v>4.1602329871694033E-3</v>
      </c>
      <c r="I4082"/>
    </row>
    <row r="4083" spans="1:9" x14ac:dyDescent="0.25">
      <c r="A4083" s="18" t="s">
        <v>114</v>
      </c>
      <c r="B4083" s="18" t="s">
        <v>115</v>
      </c>
      <c r="C4083" s="18" t="s">
        <v>106</v>
      </c>
      <c r="D4083" s="18" t="s">
        <v>334</v>
      </c>
      <c r="E4083" s="18" t="s">
        <v>335</v>
      </c>
      <c r="F4083" s="18" t="s">
        <v>232</v>
      </c>
      <c r="G4083" s="18" t="s">
        <v>233</v>
      </c>
      <c r="H4083" s="24">
        <v>7.2546017839856484E-3</v>
      </c>
      <c r="I4083"/>
    </row>
    <row r="4084" spans="1:9" x14ac:dyDescent="0.25">
      <c r="A4084" s="18" t="s">
        <v>114</v>
      </c>
      <c r="B4084" s="18" t="s">
        <v>115</v>
      </c>
      <c r="C4084" s="18" t="s">
        <v>106</v>
      </c>
      <c r="D4084" s="18" t="s">
        <v>334</v>
      </c>
      <c r="E4084" s="18" t="s">
        <v>335</v>
      </c>
      <c r="F4084" s="18" t="s">
        <v>272</v>
      </c>
      <c r="G4084" s="18" t="s">
        <v>273</v>
      </c>
      <c r="H4084" s="24">
        <v>9.1778815203001033E-4</v>
      </c>
      <c r="I4084"/>
    </row>
    <row r="4085" spans="1:9" x14ac:dyDescent="0.25">
      <c r="A4085" s="18" t="s">
        <v>114</v>
      </c>
      <c r="B4085" s="18" t="s">
        <v>115</v>
      </c>
      <c r="C4085" s="18" t="s">
        <v>106</v>
      </c>
      <c r="D4085" s="18" t="s">
        <v>334</v>
      </c>
      <c r="E4085" s="18" t="s">
        <v>335</v>
      </c>
      <c r="F4085" s="18" t="s">
        <v>152</v>
      </c>
      <c r="G4085" s="18" t="s">
        <v>153</v>
      </c>
      <c r="H4085" s="24">
        <v>4.054391858528538E-5</v>
      </c>
      <c r="I4085"/>
    </row>
    <row r="4086" spans="1:9" x14ac:dyDescent="0.25">
      <c r="A4086" s="18" t="s">
        <v>114</v>
      </c>
      <c r="B4086" s="18" t="s">
        <v>115</v>
      </c>
      <c r="C4086" s="18" t="s">
        <v>106</v>
      </c>
      <c r="D4086" s="18" t="s">
        <v>334</v>
      </c>
      <c r="E4086" s="18" t="s">
        <v>335</v>
      </c>
      <c r="F4086" s="18" t="s">
        <v>156</v>
      </c>
      <c r="G4086" s="18" t="s">
        <v>157</v>
      </c>
      <c r="H4086" s="24">
        <v>3.8535779942028235E-5</v>
      </c>
      <c r="I4086"/>
    </row>
    <row r="4087" spans="1:9" x14ac:dyDescent="0.25">
      <c r="A4087" s="18" t="s">
        <v>114</v>
      </c>
      <c r="B4087" s="18" t="s">
        <v>115</v>
      </c>
      <c r="C4087" s="18" t="s">
        <v>106</v>
      </c>
      <c r="D4087" s="18" t="s">
        <v>334</v>
      </c>
      <c r="E4087" s="18" t="s">
        <v>335</v>
      </c>
      <c r="F4087" s="18" t="s">
        <v>234</v>
      </c>
      <c r="G4087" s="18" t="s">
        <v>235</v>
      </c>
      <c r="H4087" s="24">
        <v>2.4923451738527436E-2</v>
      </c>
      <c r="I4087"/>
    </row>
    <row r="4088" spans="1:9" x14ac:dyDescent="0.25">
      <c r="A4088" s="18" t="s">
        <v>114</v>
      </c>
      <c r="B4088" s="18" t="s">
        <v>115</v>
      </c>
      <c r="C4088" s="18" t="s">
        <v>106</v>
      </c>
      <c r="D4088" s="18" t="s">
        <v>334</v>
      </c>
      <c r="E4088" s="18" t="s">
        <v>335</v>
      </c>
      <c r="F4088" s="18" t="s">
        <v>158</v>
      </c>
      <c r="G4088" s="18" t="s">
        <v>159</v>
      </c>
      <c r="H4088" s="24">
        <v>1.7755708861793142E-5</v>
      </c>
      <c r="I4088"/>
    </row>
    <row r="4089" spans="1:9" x14ac:dyDescent="0.25">
      <c r="A4089" s="18" t="s">
        <v>114</v>
      </c>
      <c r="B4089" s="18" t="s">
        <v>115</v>
      </c>
      <c r="C4089" s="18" t="s">
        <v>106</v>
      </c>
      <c r="D4089" s="18" t="s">
        <v>334</v>
      </c>
      <c r="E4089" s="18" t="s">
        <v>335</v>
      </c>
      <c r="F4089" s="18" t="s">
        <v>274</v>
      </c>
      <c r="G4089" s="18" t="s">
        <v>275</v>
      </c>
      <c r="H4089" s="24">
        <v>3.3450845647690105E-4</v>
      </c>
      <c r="I4089"/>
    </row>
    <row r="4090" spans="1:9" x14ac:dyDescent="0.25">
      <c r="A4090" s="18" t="s">
        <v>114</v>
      </c>
      <c r="B4090" s="18" t="s">
        <v>115</v>
      </c>
      <c r="C4090" s="18" t="s">
        <v>106</v>
      </c>
      <c r="D4090" s="18" t="s">
        <v>334</v>
      </c>
      <c r="E4090" s="18" t="s">
        <v>335</v>
      </c>
      <c r="F4090" s="18" t="s">
        <v>162</v>
      </c>
      <c r="G4090" s="18" t="s">
        <v>163</v>
      </c>
      <c r="H4090" s="24">
        <v>2.1700938682192702E-4</v>
      </c>
      <c r="I4090"/>
    </row>
    <row r="4091" spans="1:9" x14ac:dyDescent="0.25">
      <c r="A4091" s="18" t="s">
        <v>114</v>
      </c>
      <c r="B4091" s="18" t="s">
        <v>115</v>
      </c>
      <c r="C4091" s="18" t="s">
        <v>106</v>
      </c>
      <c r="D4091" s="18" t="s">
        <v>334</v>
      </c>
      <c r="E4091" s="18" t="s">
        <v>335</v>
      </c>
      <c r="F4091" s="18" t="s">
        <v>164</v>
      </c>
      <c r="G4091" s="18" t="s">
        <v>165</v>
      </c>
      <c r="H4091" s="24">
        <v>3.795930287644334E-6</v>
      </c>
      <c r="I4091"/>
    </row>
    <row r="4092" spans="1:9" x14ac:dyDescent="0.25">
      <c r="A4092" s="18" t="s">
        <v>114</v>
      </c>
      <c r="B4092" s="18" t="s">
        <v>115</v>
      </c>
      <c r="C4092" s="18" t="s">
        <v>106</v>
      </c>
      <c r="D4092" s="18" t="s">
        <v>334</v>
      </c>
      <c r="E4092" s="18" t="s">
        <v>335</v>
      </c>
      <c r="F4092" s="18" t="s">
        <v>302</v>
      </c>
      <c r="G4092" s="18" t="s">
        <v>303</v>
      </c>
      <c r="H4092" s="24">
        <v>5.808920625025216E-5</v>
      </c>
      <c r="I4092"/>
    </row>
    <row r="4093" spans="1:9" x14ac:dyDescent="0.25">
      <c r="A4093" s="18" t="s">
        <v>114</v>
      </c>
      <c r="B4093" s="18" t="s">
        <v>115</v>
      </c>
      <c r="C4093" s="18" t="s">
        <v>106</v>
      </c>
      <c r="D4093" s="18" t="s">
        <v>334</v>
      </c>
      <c r="E4093" s="18" t="s">
        <v>335</v>
      </c>
      <c r="F4093" s="18" t="s">
        <v>304</v>
      </c>
      <c r="G4093" s="18" t="s">
        <v>305</v>
      </c>
      <c r="H4093" s="24">
        <v>4.9120045160148365E-4</v>
      </c>
      <c r="I4093"/>
    </row>
    <row r="4094" spans="1:9" x14ac:dyDescent="0.25">
      <c r="A4094" s="18" t="s">
        <v>114</v>
      </c>
      <c r="B4094" s="18" t="s">
        <v>115</v>
      </c>
      <c r="C4094" s="18" t="s">
        <v>106</v>
      </c>
      <c r="D4094" s="18" t="s">
        <v>334</v>
      </c>
      <c r="E4094" s="18" t="s">
        <v>335</v>
      </c>
      <c r="F4094" s="18" t="s">
        <v>188</v>
      </c>
      <c r="G4094" s="18" t="s">
        <v>189</v>
      </c>
      <c r="H4094" s="24">
        <v>9.9597736255383179E-2</v>
      </c>
      <c r="I4094"/>
    </row>
    <row r="4095" spans="1:9" x14ac:dyDescent="0.25">
      <c r="A4095" s="18" t="s">
        <v>114</v>
      </c>
      <c r="B4095" s="18" t="s">
        <v>115</v>
      </c>
      <c r="C4095" s="18" t="s">
        <v>106</v>
      </c>
      <c r="D4095" s="18" t="s">
        <v>334</v>
      </c>
      <c r="E4095" s="18" t="s">
        <v>335</v>
      </c>
      <c r="F4095" s="18" t="s">
        <v>170</v>
      </c>
      <c r="G4095" s="18" t="s">
        <v>171</v>
      </c>
      <c r="H4095" s="24">
        <v>6.4529646954752083E-4</v>
      </c>
      <c r="I4095"/>
    </row>
    <row r="4096" spans="1:9" x14ac:dyDescent="0.25">
      <c r="A4096" s="18" t="s">
        <v>114</v>
      </c>
      <c r="B4096" s="18" t="s">
        <v>115</v>
      </c>
      <c r="C4096" s="18" t="s">
        <v>106</v>
      </c>
      <c r="D4096" s="18" t="s">
        <v>334</v>
      </c>
      <c r="E4096" s="18" t="s">
        <v>335</v>
      </c>
      <c r="F4096" s="18" t="s">
        <v>228</v>
      </c>
      <c r="G4096" s="18" t="s">
        <v>229</v>
      </c>
      <c r="H4096" s="24">
        <v>4.2498708416951801E-5</v>
      </c>
      <c r="I4096"/>
    </row>
    <row r="4097" spans="1:9" x14ac:dyDescent="0.25">
      <c r="A4097" s="18" t="s">
        <v>114</v>
      </c>
      <c r="B4097" s="18" t="s">
        <v>115</v>
      </c>
      <c r="C4097" s="18" t="s">
        <v>106</v>
      </c>
      <c r="D4097" s="18" t="s">
        <v>334</v>
      </c>
      <c r="E4097" s="18" t="s">
        <v>335</v>
      </c>
      <c r="F4097" s="18" t="s">
        <v>172</v>
      </c>
      <c r="G4097" s="18" t="s">
        <v>173</v>
      </c>
      <c r="H4097" s="24">
        <v>3.7587144491286867E-5</v>
      </c>
      <c r="I4097"/>
    </row>
    <row r="4098" spans="1:9" x14ac:dyDescent="0.25">
      <c r="A4098" s="18" t="s">
        <v>114</v>
      </c>
      <c r="B4098" s="18" t="s">
        <v>115</v>
      </c>
      <c r="C4098" s="18" t="s">
        <v>106</v>
      </c>
      <c r="D4098" s="18" t="s">
        <v>334</v>
      </c>
      <c r="E4098" s="18" t="s">
        <v>335</v>
      </c>
      <c r="F4098" s="18" t="s">
        <v>190</v>
      </c>
      <c r="G4098" s="18" t="s">
        <v>191</v>
      </c>
      <c r="H4098" s="24">
        <v>2.1137933745568175E-5</v>
      </c>
      <c r="I4098"/>
    </row>
    <row r="4099" spans="1:9" x14ac:dyDescent="0.25">
      <c r="A4099" s="18" t="s">
        <v>114</v>
      </c>
      <c r="B4099" s="18" t="s">
        <v>115</v>
      </c>
      <c r="C4099" s="18" t="s">
        <v>106</v>
      </c>
      <c r="D4099" s="18" t="s">
        <v>334</v>
      </c>
      <c r="E4099" s="18" t="s">
        <v>335</v>
      </c>
      <c r="F4099" s="18" t="s">
        <v>124</v>
      </c>
      <c r="G4099" s="18" t="s">
        <v>125</v>
      </c>
      <c r="H4099" s="24">
        <v>9.4056754361132946E-4</v>
      </c>
      <c r="I4099"/>
    </row>
    <row r="4100" spans="1:9" x14ac:dyDescent="0.25">
      <c r="A4100" s="18" t="s">
        <v>114</v>
      </c>
      <c r="B4100" s="18" t="s">
        <v>115</v>
      </c>
      <c r="C4100" s="18" t="s">
        <v>106</v>
      </c>
      <c r="D4100" s="18" t="s">
        <v>334</v>
      </c>
      <c r="E4100" s="18" t="s">
        <v>335</v>
      </c>
      <c r="F4100" s="18" t="s">
        <v>176</v>
      </c>
      <c r="G4100" s="18" t="s">
        <v>177</v>
      </c>
      <c r="H4100" s="24">
        <v>4.8867406637597155E-5</v>
      </c>
      <c r="I4100"/>
    </row>
    <row r="4101" spans="1:9" x14ac:dyDescent="0.25">
      <c r="A4101" s="18" t="s">
        <v>114</v>
      </c>
      <c r="B4101" s="18" t="s">
        <v>115</v>
      </c>
      <c r="C4101" s="18" t="s">
        <v>106</v>
      </c>
      <c r="D4101" s="18" t="s">
        <v>334</v>
      </c>
      <c r="E4101" s="18" t="s">
        <v>335</v>
      </c>
      <c r="F4101" s="18" t="s">
        <v>208</v>
      </c>
      <c r="G4101" s="18" t="s">
        <v>209</v>
      </c>
      <c r="H4101" s="24">
        <v>7.0584259452334208E-2</v>
      </c>
      <c r="I4101"/>
    </row>
    <row r="4102" spans="1:9" x14ac:dyDescent="0.25">
      <c r="A4102" s="18" t="s">
        <v>114</v>
      </c>
      <c r="B4102" s="18" t="s">
        <v>115</v>
      </c>
      <c r="C4102" s="18" t="s">
        <v>106</v>
      </c>
      <c r="D4102" s="18" t="s">
        <v>270</v>
      </c>
      <c r="E4102" s="18" t="s">
        <v>271</v>
      </c>
      <c r="F4102" s="18" t="s">
        <v>126</v>
      </c>
      <c r="G4102" s="18" t="s">
        <v>127</v>
      </c>
      <c r="H4102" s="24">
        <v>2.4203346734923981E-5</v>
      </c>
      <c r="I4102"/>
    </row>
    <row r="4103" spans="1:9" x14ac:dyDescent="0.25">
      <c r="A4103" s="18" t="s">
        <v>114</v>
      </c>
      <c r="B4103" s="18" t="s">
        <v>115</v>
      </c>
      <c r="C4103" s="18" t="s">
        <v>106</v>
      </c>
      <c r="D4103" s="18" t="s">
        <v>270</v>
      </c>
      <c r="E4103" s="18" t="s">
        <v>271</v>
      </c>
      <c r="F4103" s="18" t="s">
        <v>254</v>
      </c>
      <c r="G4103" s="18" t="s">
        <v>255</v>
      </c>
      <c r="H4103" s="24">
        <v>1.7985021955816305E-8</v>
      </c>
      <c r="I4103"/>
    </row>
    <row r="4104" spans="1:9" x14ac:dyDescent="0.25">
      <c r="A4104" s="18" t="s">
        <v>114</v>
      </c>
      <c r="B4104" s="18" t="s">
        <v>115</v>
      </c>
      <c r="C4104" s="18" t="s">
        <v>106</v>
      </c>
      <c r="D4104" s="18" t="s">
        <v>270</v>
      </c>
      <c r="E4104" s="18" t="s">
        <v>271</v>
      </c>
      <c r="F4104" s="18" t="s">
        <v>264</v>
      </c>
      <c r="G4104" s="18" t="s">
        <v>265</v>
      </c>
      <c r="H4104" s="24">
        <v>7.8289053008864002E-8</v>
      </c>
      <c r="I4104"/>
    </row>
    <row r="4105" spans="1:9" x14ac:dyDescent="0.25">
      <c r="A4105" s="18" t="s">
        <v>114</v>
      </c>
      <c r="B4105" s="18" t="s">
        <v>115</v>
      </c>
      <c r="C4105" s="18" t="s">
        <v>106</v>
      </c>
      <c r="D4105" s="18" t="s">
        <v>270</v>
      </c>
      <c r="E4105" s="18" t="s">
        <v>271</v>
      </c>
      <c r="F4105" s="18" t="s">
        <v>212</v>
      </c>
      <c r="G4105" s="18" t="s">
        <v>213</v>
      </c>
      <c r="H4105" s="24">
        <v>4.1459772293552885E-7</v>
      </c>
      <c r="I4105"/>
    </row>
    <row r="4106" spans="1:9" x14ac:dyDescent="0.25">
      <c r="A4106" s="18" t="s">
        <v>114</v>
      </c>
      <c r="B4106" s="18" t="s">
        <v>115</v>
      </c>
      <c r="C4106" s="18" t="s">
        <v>106</v>
      </c>
      <c r="D4106" s="18" t="s">
        <v>270</v>
      </c>
      <c r="E4106" s="18" t="s">
        <v>271</v>
      </c>
      <c r="F4106" s="18" t="s">
        <v>128</v>
      </c>
      <c r="G4106" s="18" t="s">
        <v>129</v>
      </c>
      <c r="H4106" s="24">
        <v>1.8579957115583252E-2</v>
      </c>
      <c r="I4106"/>
    </row>
    <row r="4107" spans="1:9" x14ac:dyDescent="0.25">
      <c r="A4107" s="18" t="s">
        <v>114</v>
      </c>
      <c r="B4107" s="18" t="s">
        <v>115</v>
      </c>
      <c r="C4107" s="18" t="s">
        <v>106</v>
      </c>
      <c r="D4107" s="18" t="s">
        <v>270</v>
      </c>
      <c r="E4107" s="18" t="s">
        <v>271</v>
      </c>
      <c r="F4107" s="18" t="s">
        <v>198</v>
      </c>
      <c r="G4107" s="18" t="s">
        <v>199</v>
      </c>
      <c r="H4107" s="24">
        <v>2.6342137014875013E-2</v>
      </c>
      <c r="I4107"/>
    </row>
    <row r="4108" spans="1:9" x14ac:dyDescent="0.25">
      <c r="A4108" s="18" t="s">
        <v>114</v>
      </c>
      <c r="B4108" s="18" t="s">
        <v>115</v>
      </c>
      <c r="C4108" s="18" t="s">
        <v>106</v>
      </c>
      <c r="D4108" s="18" t="s">
        <v>270</v>
      </c>
      <c r="E4108" s="18" t="s">
        <v>271</v>
      </c>
      <c r="F4108" s="18" t="s">
        <v>202</v>
      </c>
      <c r="G4108" s="18" t="s">
        <v>203</v>
      </c>
      <c r="H4108" s="24">
        <v>2.7112943248219033E-3</v>
      </c>
      <c r="I4108"/>
    </row>
    <row r="4109" spans="1:9" x14ac:dyDescent="0.25">
      <c r="A4109" s="18" t="s">
        <v>114</v>
      </c>
      <c r="B4109" s="18" t="s">
        <v>115</v>
      </c>
      <c r="C4109" s="18" t="s">
        <v>106</v>
      </c>
      <c r="D4109" s="18" t="s">
        <v>270</v>
      </c>
      <c r="E4109" s="18" t="s">
        <v>271</v>
      </c>
      <c r="F4109" s="18" t="s">
        <v>180</v>
      </c>
      <c r="G4109" s="18" t="s">
        <v>181</v>
      </c>
      <c r="H4109" s="24">
        <v>8.8261030969821011E-6</v>
      </c>
      <c r="I4109"/>
    </row>
    <row r="4110" spans="1:9" x14ac:dyDescent="0.25">
      <c r="A4110" s="18" t="s">
        <v>114</v>
      </c>
      <c r="B4110" s="18" t="s">
        <v>115</v>
      </c>
      <c r="C4110" s="18" t="s">
        <v>106</v>
      </c>
      <c r="D4110" s="18" t="s">
        <v>270</v>
      </c>
      <c r="E4110" s="18" t="s">
        <v>271</v>
      </c>
      <c r="F4110" s="18" t="s">
        <v>136</v>
      </c>
      <c r="G4110" s="18" t="s">
        <v>137</v>
      </c>
      <c r="H4110" s="24">
        <v>1.9806681295808141E-2</v>
      </c>
      <c r="I4110"/>
    </row>
    <row r="4111" spans="1:9" x14ac:dyDescent="0.25">
      <c r="A4111" s="18" t="s">
        <v>114</v>
      </c>
      <c r="B4111" s="18" t="s">
        <v>115</v>
      </c>
      <c r="C4111" s="18" t="s">
        <v>106</v>
      </c>
      <c r="D4111" s="18" t="s">
        <v>270</v>
      </c>
      <c r="E4111" s="18" t="s">
        <v>271</v>
      </c>
      <c r="F4111" s="18" t="s">
        <v>238</v>
      </c>
      <c r="G4111" s="18" t="s">
        <v>239</v>
      </c>
      <c r="H4111" s="24">
        <v>3.20856938277325E-5</v>
      </c>
      <c r="I4111"/>
    </row>
    <row r="4112" spans="1:9" x14ac:dyDescent="0.25">
      <c r="A4112" s="18" t="s">
        <v>114</v>
      </c>
      <c r="B4112" s="18" t="s">
        <v>115</v>
      </c>
      <c r="C4112" s="18" t="s">
        <v>106</v>
      </c>
      <c r="D4112" s="18" t="s">
        <v>270</v>
      </c>
      <c r="E4112" s="18" t="s">
        <v>271</v>
      </c>
      <c r="F4112" s="18" t="s">
        <v>138</v>
      </c>
      <c r="G4112" s="18" t="s">
        <v>139</v>
      </c>
      <c r="H4112" s="24">
        <v>1.4375711555467043E-5</v>
      </c>
      <c r="I4112"/>
    </row>
    <row r="4113" spans="1:9" x14ac:dyDescent="0.25">
      <c r="A4113" s="18" t="s">
        <v>114</v>
      </c>
      <c r="B4113" s="18" t="s">
        <v>115</v>
      </c>
      <c r="C4113" s="18" t="s">
        <v>106</v>
      </c>
      <c r="D4113" s="18" t="s">
        <v>270</v>
      </c>
      <c r="E4113" s="18" t="s">
        <v>271</v>
      </c>
      <c r="F4113" s="18" t="s">
        <v>140</v>
      </c>
      <c r="G4113" s="18" t="s">
        <v>141</v>
      </c>
      <c r="H4113" s="24">
        <v>0.13598284101438762</v>
      </c>
      <c r="I4113"/>
    </row>
    <row r="4114" spans="1:9" x14ac:dyDescent="0.25">
      <c r="A4114" s="18" t="s">
        <v>114</v>
      </c>
      <c r="B4114" s="18" t="s">
        <v>115</v>
      </c>
      <c r="C4114" s="18" t="s">
        <v>106</v>
      </c>
      <c r="D4114" s="18" t="s">
        <v>270</v>
      </c>
      <c r="E4114" s="18" t="s">
        <v>271</v>
      </c>
      <c r="F4114" s="18" t="s">
        <v>242</v>
      </c>
      <c r="G4114" s="18" t="s">
        <v>243</v>
      </c>
      <c r="H4114" s="24">
        <v>3.7937200910492782E-6</v>
      </c>
      <c r="I4114"/>
    </row>
    <row r="4115" spans="1:9" x14ac:dyDescent="0.25">
      <c r="A4115" s="18" t="s">
        <v>114</v>
      </c>
      <c r="B4115" s="18" t="s">
        <v>115</v>
      </c>
      <c r="C4115" s="18" t="s">
        <v>106</v>
      </c>
      <c r="D4115" s="18" t="s">
        <v>270</v>
      </c>
      <c r="E4115" s="18" t="s">
        <v>271</v>
      </c>
      <c r="F4115" s="18" t="s">
        <v>142</v>
      </c>
      <c r="G4115" s="18" t="s">
        <v>143</v>
      </c>
      <c r="H4115" s="24">
        <v>5.784488003471651E-5</v>
      </c>
      <c r="I4115"/>
    </row>
    <row r="4116" spans="1:9" x14ac:dyDescent="0.25">
      <c r="A4116" s="18" t="s">
        <v>114</v>
      </c>
      <c r="B4116" s="18" t="s">
        <v>115</v>
      </c>
      <c r="C4116" s="18" t="s">
        <v>106</v>
      </c>
      <c r="D4116" s="18" t="s">
        <v>270</v>
      </c>
      <c r="E4116" s="18" t="s">
        <v>271</v>
      </c>
      <c r="F4116" s="18" t="s">
        <v>144</v>
      </c>
      <c r="G4116" s="18" t="s">
        <v>145</v>
      </c>
      <c r="H4116" s="24">
        <v>5.4164565411073848E-5</v>
      </c>
      <c r="I4116"/>
    </row>
    <row r="4117" spans="1:9" x14ac:dyDescent="0.25">
      <c r="A4117" s="18" t="s">
        <v>114</v>
      </c>
      <c r="B4117" s="18" t="s">
        <v>115</v>
      </c>
      <c r="C4117" s="18" t="s">
        <v>106</v>
      </c>
      <c r="D4117" s="18" t="s">
        <v>270</v>
      </c>
      <c r="E4117" s="18" t="s">
        <v>271</v>
      </c>
      <c r="F4117" s="18" t="s">
        <v>146</v>
      </c>
      <c r="G4117" s="18" t="s">
        <v>147</v>
      </c>
      <c r="H4117" s="24">
        <v>1.5241339835079232E-6</v>
      </c>
      <c r="I4117"/>
    </row>
    <row r="4118" spans="1:9" x14ac:dyDescent="0.25">
      <c r="A4118" s="18" t="s">
        <v>114</v>
      </c>
      <c r="B4118" s="18" t="s">
        <v>115</v>
      </c>
      <c r="C4118" s="18" t="s">
        <v>106</v>
      </c>
      <c r="D4118" s="18" t="s">
        <v>270</v>
      </c>
      <c r="E4118" s="18" t="s">
        <v>271</v>
      </c>
      <c r="F4118" s="18" t="s">
        <v>148</v>
      </c>
      <c r="G4118" s="18" t="s">
        <v>149</v>
      </c>
      <c r="H4118" s="24">
        <v>5.569327328846796E-6</v>
      </c>
      <c r="I4118"/>
    </row>
    <row r="4119" spans="1:9" x14ac:dyDescent="0.25">
      <c r="A4119" s="18" t="s">
        <v>114</v>
      </c>
      <c r="B4119" s="18" t="s">
        <v>115</v>
      </c>
      <c r="C4119" s="18" t="s">
        <v>106</v>
      </c>
      <c r="D4119" s="18" t="s">
        <v>270</v>
      </c>
      <c r="E4119" s="18" t="s">
        <v>271</v>
      </c>
      <c r="F4119" s="18" t="s">
        <v>256</v>
      </c>
      <c r="G4119" s="18" t="s">
        <v>257</v>
      </c>
      <c r="H4119" s="24">
        <v>1.4345444327849946E-2</v>
      </c>
      <c r="I4119"/>
    </row>
    <row r="4120" spans="1:9" x14ac:dyDescent="0.25">
      <c r="A4120" s="18" t="s">
        <v>114</v>
      </c>
      <c r="B4120" s="18" t="s">
        <v>115</v>
      </c>
      <c r="C4120" s="18" t="s">
        <v>106</v>
      </c>
      <c r="D4120" s="18" t="s">
        <v>270</v>
      </c>
      <c r="E4120" s="18" t="s">
        <v>271</v>
      </c>
      <c r="F4120" s="18" t="s">
        <v>192</v>
      </c>
      <c r="G4120" s="18" t="s">
        <v>193</v>
      </c>
      <c r="H4120" s="24">
        <v>7.6877374557533865E-2</v>
      </c>
      <c r="I4120"/>
    </row>
    <row r="4121" spans="1:9" x14ac:dyDescent="0.25">
      <c r="A4121" s="18" t="s">
        <v>114</v>
      </c>
      <c r="B4121" s="18" t="s">
        <v>115</v>
      </c>
      <c r="C4121" s="18" t="s">
        <v>106</v>
      </c>
      <c r="D4121" s="18" t="s">
        <v>270</v>
      </c>
      <c r="E4121" s="18" t="s">
        <v>271</v>
      </c>
      <c r="F4121" s="18" t="s">
        <v>252</v>
      </c>
      <c r="G4121" s="18" t="s">
        <v>253</v>
      </c>
      <c r="H4121" s="24">
        <v>6.3345076380144085E-4</v>
      </c>
      <c r="I4121"/>
    </row>
    <row r="4122" spans="1:9" x14ac:dyDescent="0.25">
      <c r="A4122" s="18" t="s">
        <v>114</v>
      </c>
      <c r="B4122" s="18" t="s">
        <v>115</v>
      </c>
      <c r="C4122" s="18" t="s">
        <v>106</v>
      </c>
      <c r="D4122" s="18" t="s">
        <v>270</v>
      </c>
      <c r="E4122" s="18" t="s">
        <v>271</v>
      </c>
      <c r="F4122" s="18" t="s">
        <v>278</v>
      </c>
      <c r="G4122" s="18" t="s">
        <v>279</v>
      </c>
      <c r="H4122" s="24">
        <v>4.727628587916979E-5</v>
      </c>
      <c r="I4122"/>
    </row>
    <row r="4123" spans="1:9" x14ac:dyDescent="0.25">
      <c r="A4123" s="18" t="s">
        <v>114</v>
      </c>
      <c r="B4123" s="18" t="s">
        <v>115</v>
      </c>
      <c r="C4123" s="18" t="s">
        <v>106</v>
      </c>
      <c r="D4123" s="18" t="s">
        <v>270</v>
      </c>
      <c r="E4123" s="18" t="s">
        <v>271</v>
      </c>
      <c r="F4123" s="18" t="s">
        <v>224</v>
      </c>
      <c r="G4123" s="18" t="s">
        <v>225</v>
      </c>
      <c r="H4123" s="24">
        <v>9.1008187531687896E-3</v>
      </c>
      <c r="I4123"/>
    </row>
    <row r="4124" spans="1:9" x14ac:dyDescent="0.25">
      <c r="A4124" s="18" t="s">
        <v>114</v>
      </c>
      <c r="B4124" s="18" t="s">
        <v>115</v>
      </c>
      <c r="C4124" s="18" t="s">
        <v>106</v>
      </c>
      <c r="D4124" s="18" t="s">
        <v>270</v>
      </c>
      <c r="E4124" s="18" t="s">
        <v>271</v>
      </c>
      <c r="F4124" s="18" t="s">
        <v>186</v>
      </c>
      <c r="G4124" s="18" t="s">
        <v>187</v>
      </c>
      <c r="H4124" s="24">
        <v>1.6592531364160744E-5</v>
      </c>
      <c r="I4124"/>
    </row>
    <row r="4125" spans="1:9" x14ac:dyDescent="0.25">
      <c r="A4125" s="18" t="s">
        <v>114</v>
      </c>
      <c r="B4125" s="18" t="s">
        <v>115</v>
      </c>
      <c r="C4125" s="18" t="s">
        <v>106</v>
      </c>
      <c r="D4125" s="18" t="s">
        <v>270</v>
      </c>
      <c r="E4125" s="18" t="s">
        <v>271</v>
      </c>
      <c r="F4125" s="18" t="s">
        <v>258</v>
      </c>
      <c r="G4125" s="18" t="s">
        <v>259</v>
      </c>
      <c r="H4125" s="24">
        <v>6.0102263305671167E-3</v>
      </c>
      <c r="I4125"/>
    </row>
    <row r="4126" spans="1:9" x14ac:dyDescent="0.25">
      <c r="A4126" s="18" t="s">
        <v>114</v>
      </c>
      <c r="B4126" s="18" t="s">
        <v>115</v>
      </c>
      <c r="C4126" s="18" t="s">
        <v>106</v>
      </c>
      <c r="D4126" s="18" t="s">
        <v>270</v>
      </c>
      <c r="E4126" s="18" t="s">
        <v>271</v>
      </c>
      <c r="F4126" s="18" t="s">
        <v>272</v>
      </c>
      <c r="G4126" s="18" t="s">
        <v>273</v>
      </c>
      <c r="H4126" s="24">
        <v>1.3966330132949414E-6</v>
      </c>
      <c r="I4126"/>
    </row>
    <row r="4127" spans="1:9" x14ac:dyDescent="0.25">
      <c r="A4127" s="18" t="s">
        <v>114</v>
      </c>
      <c r="B4127" s="18" t="s">
        <v>115</v>
      </c>
      <c r="C4127" s="18" t="s">
        <v>106</v>
      </c>
      <c r="D4127" s="18" t="s">
        <v>270</v>
      </c>
      <c r="E4127" s="18" t="s">
        <v>271</v>
      </c>
      <c r="F4127" s="18" t="s">
        <v>152</v>
      </c>
      <c r="G4127" s="18" t="s">
        <v>153</v>
      </c>
      <c r="H4127" s="24">
        <v>4.5490916536857053E-3</v>
      </c>
      <c r="I4127"/>
    </row>
    <row r="4128" spans="1:9" x14ac:dyDescent="0.25">
      <c r="A4128" s="18" t="s">
        <v>114</v>
      </c>
      <c r="B4128" s="18" t="s">
        <v>115</v>
      </c>
      <c r="C4128" s="18" t="s">
        <v>106</v>
      </c>
      <c r="D4128" s="18" t="s">
        <v>270</v>
      </c>
      <c r="E4128" s="18" t="s">
        <v>271</v>
      </c>
      <c r="F4128" s="18" t="s">
        <v>156</v>
      </c>
      <c r="G4128" s="18" t="s">
        <v>157</v>
      </c>
      <c r="H4128" s="24">
        <v>1.0796074832292658E-5</v>
      </c>
      <c r="I4128"/>
    </row>
    <row r="4129" spans="1:9" x14ac:dyDescent="0.25">
      <c r="A4129" s="18" t="s">
        <v>114</v>
      </c>
      <c r="B4129" s="18" t="s">
        <v>115</v>
      </c>
      <c r="C4129" s="18" t="s">
        <v>106</v>
      </c>
      <c r="D4129" s="18" t="s">
        <v>270</v>
      </c>
      <c r="E4129" s="18" t="s">
        <v>271</v>
      </c>
      <c r="F4129" s="18" t="s">
        <v>246</v>
      </c>
      <c r="G4129" s="18" t="s">
        <v>247</v>
      </c>
      <c r="H4129" s="24">
        <v>2.6242689058870242E-5</v>
      </c>
      <c r="I4129"/>
    </row>
    <row r="4130" spans="1:9" x14ac:dyDescent="0.25">
      <c r="A4130" s="18" t="s">
        <v>114</v>
      </c>
      <c r="B4130" s="18" t="s">
        <v>115</v>
      </c>
      <c r="C4130" s="18" t="s">
        <v>106</v>
      </c>
      <c r="D4130" s="18" t="s">
        <v>270</v>
      </c>
      <c r="E4130" s="18" t="s">
        <v>271</v>
      </c>
      <c r="F4130" s="18" t="s">
        <v>158</v>
      </c>
      <c r="G4130" s="18" t="s">
        <v>159</v>
      </c>
      <c r="H4130" s="24">
        <v>2.4356907421522714E-6</v>
      </c>
      <c r="I4130"/>
    </row>
    <row r="4131" spans="1:9" x14ac:dyDescent="0.25">
      <c r="A4131" s="18" t="s">
        <v>114</v>
      </c>
      <c r="B4131" s="18" t="s">
        <v>115</v>
      </c>
      <c r="C4131" s="18" t="s">
        <v>106</v>
      </c>
      <c r="D4131" s="18" t="s">
        <v>270</v>
      </c>
      <c r="E4131" s="18" t="s">
        <v>271</v>
      </c>
      <c r="F4131" s="18" t="s">
        <v>160</v>
      </c>
      <c r="G4131" s="18" t="s">
        <v>161</v>
      </c>
      <c r="H4131" s="24">
        <v>1.0789582096505026E-3</v>
      </c>
      <c r="I4131"/>
    </row>
    <row r="4132" spans="1:9" x14ac:dyDescent="0.25">
      <c r="A4132" s="18" t="s">
        <v>114</v>
      </c>
      <c r="B4132" s="18" t="s">
        <v>115</v>
      </c>
      <c r="C4132" s="18" t="s">
        <v>106</v>
      </c>
      <c r="D4132" s="18" t="s">
        <v>270</v>
      </c>
      <c r="E4132" s="18" t="s">
        <v>271</v>
      </c>
      <c r="F4132" s="18" t="s">
        <v>274</v>
      </c>
      <c r="G4132" s="18" t="s">
        <v>275</v>
      </c>
      <c r="H4132" s="24">
        <v>3.1950004365401179E-4</v>
      </c>
      <c r="I4132"/>
    </row>
    <row r="4133" spans="1:9" x14ac:dyDescent="0.25">
      <c r="A4133" s="18" t="s">
        <v>114</v>
      </c>
      <c r="B4133" s="18" t="s">
        <v>115</v>
      </c>
      <c r="C4133" s="18" t="s">
        <v>106</v>
      </c>
      <c r="D4133" s="18" t="s">
        <v>270</v>
      </c>
      <c r="E4133" s="18" t="s">
        <v>271</v>
      </c>
      <c r="F4133" s="18" t="s">
        <v>162</v>
      </c>
      <c r="G4133" s="18" t="s">
        <v>163</v>
      </c>
      <c r="H4133" s="24">
        <v>2.8071817827039145E-5</v>
      </c>
      <c r="I4133"/>
    </row>
    <row r="4134" spans="1:9" x14ac:dyDescent="0.25">
      <c r="A4134" s="18" t="s">
        <v>114</v>
      </c>
      <c r="B4134" s="18" t="s">
        <v>115</v>
      </c>
      <c r="C4134" s="18" t="s">
        <v>106</v>
      </c>
      <c r="D4134" s="18" t="s">
        <v>270</v>
      </c>
      <c r="E4134" s="18" t="s">
        <v>271</v>
      </c>
      <c r="F4134" s="18" t="s">
        <v>164</v>
      </c>
      <c r="G4134" s="18" t="s">
        <v>165</v>
      </c>
      <c r="H4134" s="24">
        <v>9.0753317739645217E-3</v>
      </c>
      <c r="I4134"/>
    </row>
    <row r="4135" spans="1:9" x14ac:dyDescent="0.25">
      <c r="A4135" s="18" t="s">
        <v>114</v>
      </c>
      <c r="B4135" s="18" t="s">
        <v>115</v>
      </c>
      <c r="C4135" s="18" t="s">
        <v>106</v>
      </c>
      <c r="D4135" s="18" t="s">
        <v>270</v>
      </c>
      <c r="E4135" s="18" t="s">
        <v>271</v>
      </c>
      <c r="F4135" s="18" t="s">
        <v>188</v>
      </c>
      <c r="G4135" s="18" t="s">
        <v>189</v>
      </c>
      <c r="H4135" s="24">
        <v>1.7315334403958309E-2</v>
      </c>
      <c r="I4135"/>
    </row>
    <row r="4136" spans="1:9" x14ac:dyDescent="0.25">
      <c r="A4136" s="18" t="s">
        <v>114</v>
      </c>
      <c r="B4136" s="18" t="s">
        <v>115</v>
      </c>
      <c r="C4136" s="18" t="s">
        <v>106</v>
      </c>
      <c r="D4136" s="18" t="s">
        <v>270</v>
      </c>
      <c r="E4136" s="18" t="s">
        <v>271</v>
      </c>
      <c r="F4136" s="18" t="s">
        <v>166</v>
      </c>
      <c r="G4136" s="18" t="s">
        <v>167</v>
      </c>
      <c r="H4136" s="24">
        <v>8.3951329084619184E-5</v>
      </c>
      <c r="I4136"/>
    </row>
    <row r="4137" spans="1:9" x14ac:dyDescent="0.25">
      <c r="A4137" s="18" t="s">
        <v>114</v>
      </c>
      <c r="B4137" s="18" t="s">
        <v>115</v>
      </c>
      <c r="C4137" s="18" t="s">
        <v>106</v>
      </c>
      <c r="D4137" s="18" t="s">
        <v>270</v>
      </c>
      <c r="E4137" s="18" t="s">
        <v>271</v>
      </c>
      <c r="F4137" s="18" t="s">
        <v>168</v>
      </c>
      <c r="G4137" s="18" t="s">
        <v>169</v>
      </c>
      <c r="H4137" s="24">
        <v>1.1389505170271313E-3</v>
      </c>
      <c r="I4137"/>
    </row>
    <row r="4138" spans="1:9" x14ac:dyDescent="0.25">
      <c r="A4138" s="18" t="s">
        <v>114</v>
      </c>
      <c r="B4138" s="18" t="s">
        <v>115</v>
      </c>
      <c r="C4138" s="18" t="s">
        <v>106</v>
      </c>
      <c r="D4138" s="18" t="s">
        <v>270</v>
      </c>
      <c r="E4138" s="18" t="s">
        <v>271</v>
      </c>
      <c r="F4138" s="18" t="s">
        <v>170</v>
      </c>
      <c r="G4138" s="18" t="s">
        <v>171</v>
      </c>
      <c r="H4138" s="24">
        <v>4.24093019520667E-6</v>
      </c>
      <c r="I4138"/>
    </row>
    <row r="4139" spans="1:9" x14ac:dyDescent="0.25">
      <c r="A4139" s="18" t="s">
        <v>114</v>
      </c>
      <c r="B4139" s="18" t="s">
        <v>115</v>
      </c>
      <c r="C4139" s="18" t="s">
        <v>106</v>
      </c>
      <c r="D4139" s="18" t="s">
        <v>270</v>
      </c>
      <c r="E4139" s="18" t="s">
        <v>271</v>
      </c>
      <c r="F4139" s="18" t="s">
        <v>228</v>
      </c>
      <c r="G4139" s="18" t="s">
        <v>229</v>
      </c>
      <c r="H4139" s="24">
        <v>2.7773030908364109E-3</v>
      </c>
      <c r="I4139"/>
    </row>
    <row r="4140" spans="1:9" x14ac:dyDescent="0.25">
      <c r="A4140" s="18" t="s">
        <v>114</v>
      </c>
      <c r="B4140" s="18" t="s">
        <v>115</v>
      </c>
      <c r="C4140" s="18" t="s">
        <v>106</v>
      </c>
      <c r="D4140" s="18" t="s">
        <v>270</v>
      </c>
      <c r="E4140" s="18" t="s">
        <v>271</v>
      </c>
      <c r="F4140" s="18" t="s">
        <v>172</v>
      </c>
      <c r="G4140" s="18" t="s">
        <v>173</v>
      </c>
      <c r="H4140" s="24">
        <v>3.0412792078600046E-5</v>
      </c>
      <c r="I4140"/>
    </row>
    <row r="4141" spans="1:9" x14ac:dyDescent="0.25">
      <c r="A4141" s="18" t="s">
        <v>114</v>
      </c>
      <c r="B4141" s="18" t="s">
        <v>115</v>
      </c>
      <c r="C4141" s="18" t="s">
        <v>106</v>
      </c>
      <c r="D4141" s="18" t="s">
        <v>270</v>
      </c>
      <c r="E4141" s="18" t="s">
        <v>271</v>
      </c>
      <c r="F4141" s="18" t="s">
        <v>174</v>
      </c>
      <c r="G4141" s="18" t="s">
        <v>175</v>
      </c>
      <c r="H4141" s="24">
        <v>5.8970195907582949E-2</v>
      </c>
      <c r="I4141"/>
    </row>
    <row r="4142" spans="1:9" x14ac:dyDescent="0.25">
      <c r="A4142" s="18" t="s">
        <v>114</v>
      </c>
      <c r="B4142" s="18" t="s">
        <v>115</v>
      </c>
      <c r="C4142" s="18" t="s">
        <v>106</v>
      </c>
      <c r="D4142" s="18" t="s">
        <v>270</v>
      </c>
      <c r="E4142" s="18" t="s">
        <v>271</v>
      </c>
      <c r="F4142" s="18" t="s">
        <v>190</v>
      </c>
      <c r="G4142" s="18" t="s">
        <v>191</v>
      </c>
      <c r="H4142" s="24">
        <v>4.7229675572592296E-6</v>
      </c>
      <c r="I4142"/>
    </row>
    <row r="4143" spans="1:9" x14ac:dyDescent="0.25">
      <c r="A4143" s="18" t="s">
        <v>114</v>
      </c>
      <c r="B4143" s="18" t="s">
        <v>115</v>
      </c>
      <c r="C4143" s="18" t="s">
        <v>106</v>
      </c>
      <c r="D4143" s="18" t="s">
        <v>270</v>
      </c>
      <c r="E4143" s="18" t="s">
        <v>271</v>
      </c>
      <c r="F4143" s="18" t="s">
        <v>124</v>
      </c>
      <c r="G4143" s="18" t="s">
        <v>125</v>
      </c>
      <c r="H4143" s="24">
        <v>1.1346166433102377E-3</v>
      </c>
      <c r="I4143"/>
    </row>
    <row r="4144" spans="1:9" x14ac:dyDescent="0.25">
      <c r="A4144" s="18" t="s">
        <v>114</v>
      </c>
      <c r="B4144" s="18" t="s">
        <v>115</v>
      </c>
      <c r="C4144" s="18" t="s">
        <v>106</v>
      </c>
      <c r="D4144" s="18" t="s">
        <v>270</v>
      </c>
      <c r="E4144" s="18" t="s">
        <v>271</v>
      </c>
      <c r="F4144" s="18" t="s">
        <v>204</v>
      </c>
      <c r="G4144" s="18" t="s">
        <v>205</v>
      </c>
      <c r="H4144" s="24">
        <v>1.5601981412932819E-5</v>
      </c>
      <c r="I4144"/>
    </row>
    <row r="4145" spans="1:9" x14ac:dyDescent="0.25">
      <c r="A4145" s="18" t="s">
        <v>114</v>
      </c>
      <c r="B4145" s="18" t="s">
        <v>115</v>
      </c>
      <c r="C4145" s="18" t="s">
        <v>106</v>
      </c>
      <c r="D4145" s="18" t="s">
        <v>270</v>
      </c>
      <c r="E4145" s="18" t="s">
        <v>271</v>
      </c>
      <c r="F4145" s="18" t="s">
        <v>176</v>
      </c>
      <c r="G4145" s="18" t="s">
        <v>177</v>
      </c>
      <c r="H4145" s="24">
        <v>2.4326680642326753E-4</v>
      </c>
      <c r="I4145"/>
    </row>
    <row r="4146" spans="1:9" x14ac:dyDescent="0.25">
      <c r="A4146" s="18" t="s">
        <v>114</v>
      </c>
      <c r="B4146" s="18" t="s">
        <v>115</v>
      </c>
      <c r="C4146" s="18" t="s">
        <v>106</v>
      </c>
      <c r="D4146" s="18" t="s">
        <v>270</v>
      </c>
      <c r="E4146" s="18" t="s">
        <v>271</v>
      </c>
      <c r="F4146" s="18" t="s">
        <v>276</v>
      </c>
      <c r="G4146" s="18" t="s">
        <v>277</v>
      </c>
      <c r="H4146" s="24">
        <v>1.0157709009871379E-5</v>
      </c>
      <c r="I4146"/>
    </row>
    <row r="4147" spans="1:9" x14ac:dyDescent="0.25">
      <c r="A4147" s="18" t="s">
        <v>114</v>
      </c>
      <c r="B4147" s="18" t="s">
        <v>115</v>
      </c>
      <c r="C4147" s="18" t="s">
        <v>106</v>
      </c>
      <c r="D4147" s="18" t="s">
        <v>310</v>
      </c>
      <c r="E4147" s="18" t="s">
        <v>311</v>
      </c>
      <c r="F4147" s="18" t="s">
        <v>126</v>
      </c>
      <c r="G4147" s="18" t="s">
        <v>127</v>
      </c>
      <c r="H4147" s="24">
        <v>4.3667991334967071E-5</v>
      </c>
      <c r="I4147"/>
    </row>
    <row r="4148" spans="1:9" x14ac:dyDescent="0.25">
      <c r="A4148" s="18" t="s">
        <v>114</v>
      </c>
      <c r="B4148" s="18" t="s">
        <v>115</v>
      </c>
      <c r="C4148" s="18" t="s">
        <v>106</v>
      </c>
      <c r="D4148" s="18" t="s">
        <v>310</v>
      </c>
      <c r="E4148" s="18" t="s">
        <v>311</v>
      </c>
      <c r="F4148" s="18" t="s">
        <v>254</v>
      </c>
      <c r="G4148" s="18" t="s">
        <v>255</v>
      </c>
      <c r="H4148" s="24">
        <v>2.8619349257920797E-7</v>
      </c>
      <c r="I4148"/>
    </row>
    <row r="4149" spans="1:9" x14ac:dyDescent="0.25">
      <c r="A4149" s="18" t="s">
        <v>114</v>
      </c>
      <c r="B4149" s="18" t="s">
        <v>115</v>
      </c>
      <c r="C4149" s="18" t="s">
        <v>106</v>
      </c>
      <c r="D4149" s="18" t="s">
        <v>310</v>
      </c>
      <c r="E4149" s="18" t="s">
        <v>311</v>
      </c>
      <c r="F4149" s="18" t="s">
        <v>264</v>
      </c>
      <c r="G4149" s="18" t="s">
        <v>265</v>
      </c>
      <c r="H4149" s="24">
        <v>1.013228627932502E-6</v>
      </c>
      <c r="I4149"/>
    </row>
    <row r="4150" spans="1:9" x14ac:dyDescent="0.25">
      <c r="A4150" s="18" t="s">
        <v>114</v>
      </c>
      <c r="B4150" s="18" t="s">
        <v>115</v>
      </c>
      <c r="C4150" s="18" t="s">
        <v>106</v>
      </c>
      <c r="D4150" s="18" t="s">
        <v>310</v>
      </c>
      <c r="E4150" s="18" t="s">
        <v>311</v>
      </c>
      <c r="F4150" s="18" t="s">
        <v>128</v>
      </c>
      <c r="G4150" s="18" t="s">
        <v>129</v>
      </c>
      <c r="H4150" s="24">
        <v>1.5112890528130921E-3</v>
      </c>
      <c r="I4150"/>
    </row>
    <row r="4151" spans="1:9" x14ac:dyDescent="0.25">
      <c r="A4151" s="18" t="s">
        <v>114</v>
      </c>
      <c r="B4151" s="18" t="s">
        <v>115</v>
      </c>
      <c r="C4151" s="18" t="s">
        <v>106</v>
      </c>
      <c r="D4151" s="18" t="s">
        <v>310</v>
      </c>
      <c r="E4151" s="18" t="s">
        <v>311</v>
      </c>
      <c r="F4151" s="18" t="s">
        <v>198</v>
      </c>
      <c r="G4151" s="18" t="s">
        <v>199</v>
      </c>
      <c r="H4151" s="24">
        <v>0.14812174233721948</v>
      </c>
      <c r="I4151"/>
    </row>
    <row r="4152" spans="1:9" x14ac:dyDescent="0.25">
      <c r="A4152" s="18" t="s">
        <v>114</v>
      </c>
      <c r="B4152" s="18" t="s">
        <v>115</v>
      </c>
      <c r="C4152" s="18" t="s">
        <v>106</v>
      </c>
      <c r="D4152" s="18" t="s">
        <v>310</v>
      </c>
      <c r="E4152" s="18" t="s">
        <v>311</v>
      </c>
      <c r="F4152" s="18" t="s">
        <v>202</v>
      </c>
      <c r="G4152" s="18" t="s">
        <v>203</v>
      </c>
      <c r="H4152" s="24">
        <v>1.3665275933919723E-4</v>
      </c>
      <c r="I4152"/>
    </row>
    <row r="4153" spans="1:9" x14ac:dyDescent="0.25">
      <c r="A4153" s="18" t="s">
        <v>114</v>
      </c>
      <c r="B4153" s="18" t="s">
        <v>115</v>
      </c>
      <c r="C4153" s="18" t="s">
        <v>106</v>
      </c>
      <c r="D4153" s="18" t="s">
        <v>310</v>
      </c>
      <c r="E4153" s="18" t="s">
        <v>311</v>
      </c>
      <c r="F4153" s="18" t="s">
        <v>130</v>
      </c>
      <c r="G4153" s="18" t="s">
        <v>131</v>
      </c>
      <c r="H4153" s="24">
        <v>2.4035891422795287E-3</v>
      </c>
      <c r="I4153"/>
    </row>
    <row r="4154" spans="1:9" x14ac:dyDescent="0.25">
      <c r="A4154" s="18" t="s">
        <v>114</v>
      </c>
      <c r="B4154" s="18" t="s">
        <v>115</v>
      </c>
      <c r="C4154" s="18" t="s">
        <v>106</v>
      </c>
      <c r="D4154" s="18" t="s">
        <v>310</v>
      </c>
      <c r="E4154" s="18" t="s">
        <v>311</v>
      </c>
      <c r="F4154" s="18" t="s">
        <v>132</v>
      </c>
      <c r="G4154" s="18" t="s">
        <v>133</v>
      </c>
      <c r="H4154" s="24">
        <v>9.894860811021954E-7</v>
      </c>
      <c r="I4154"/>
    </row>
    <row r="4155" spans="1:9" x14ac:dyDescent="0.25">
      <c r="A4155" s="18" t="s">
        <v>114</v>
      </c>
      <c r="B4155" s="18" t="s">
        <v>115</v>
      </c>
      <c r="C4155" s="18" t="s">
        <v>106</v>
      </c>
      <c r="D4155" s="18" t="s">
        <v>310</v>
      </c>
      <c r="E4155" s="18" t="s">
        <v>311</v>
      </c>
      <c r="F4155" s="18" t="s">
        <v>134</v>
      </c>
      <c r="G4155" s="18" t="s">
        <v>135</v>
      </c>
      <c r="H4155" s="24">
        <v>1.1819343253016732E-5</v>
      </c>
      <c r="I4155"/>
    </row>
    <row r="4156" spans="1:9" x14ac:dyDescent="0.25">
      <c r="A4156" s="18" t="s">
        <v>114</v>
      </c>
      <c r="B4156" s="18" t="s">
        <v>115</v>
      </c>
      <c r="C4156" s="18" t="s">
        <v>106</v>
      </c>
      <c r="D4156" s="18" t="s">
        <v>310</v>
      </c>
      <c r="E4156" s="18" t="s">
        <v>311</v>
      </c>
      <c r="F4156" s="18" t="s">
        <v>294</v>
      </c>
      <c r="G4156" s="18" t="s">
        <v>295</v>
      </c>
      <c r="H4156" s="24">
        <v>1.0063974512696364E-6</v>
      </c>
      <c r="I4156"/>
    </row>
    <row r="4157" spans="1:9" x14ac:dyDescent="0.25">
      <c r="A4157" s="18" t="s">
        <v>114</v>
      </c>
      <c r="B4157" s="18" t="s">
        <v>115</v>
      </c>
      <c r="C4157" s="18" t="s">
        <v>106</v>
      </c>
      <c r="D4157" s="18" t="s">
        <v>310</v>
      </c>
      <c r="E4157" s="18" t="s">
        <v>311</v>
      </c>
      <c r="F4157" s="18" t="s">
        <v>136</v>
      </c>
      <c r="G4157" s="18" t="s">
        <v>137</v>
      </c>
      <c r="H4157" s="24">
        <v>1.0173619744136953E-4</v>
      </c>
      <c r="I4157"/>
    </row>
    <row r="4158" spans="1:9" x14ac:dyDescent="0.25">
      <c r="A4158" s="18" t="s">
        <v>114</v>
      </c>
      <c r="B4158" s="18" t="s">
        <v>115</v>
      </c>
      <c r="C4158" s="18" t="s">
        <v>106</v>
      </c>
      <c r="D4158" s="18" t="s">
        <v>310</v>
      </c>
      <c r="E4158" s="18" t="s">
        <v>311</v>
      </c>
      <c r="F4158" s="18" t="s">
        <v>238</v>
      </c>
      <c r="G4158" s="18" t="s">
        <v>239</v>
      </c>
      <c r="H4158" s="24">
        <v>3.3099960532674208E-5</v>
      </c>
      <c r="I4158"/>
    </row>
    <row r="4159" spans="1:9" x14ac:dyDescent="0.25">
      <c r="A4159" s="18" t="s">
        <v>114</v>
      </c>
      <c r="B4159" s="18" t="s">
        <v>115</v>
      </c>
      <c r="C4159" s="18" t="s">
        <v>106</v>
      </c>
      <c r="D4159" s="18" t="s">
        <v>310</v>
      </c>
      <c r="E4159" s="18" t="s">
        <v>311</v>
      </c>
      <c r="F4159" s="18" t="s">
        <v>138</v>
      </c>
      <c r="G4159" s="18" t="s">
        <v>139</v>
      </c>
      <c r="H4159" s="24">
        <v>3.2098659695121844E-6</v>
      </c>
      <c r="I4159"/>
    </row>
    <row r="4160" spans="1:9" x14ac:dyDescent="0.25">
      <c r="A4160" s="18" t="s">
        <v>114</v>
      </c>
      <c r="B4160" s="18" t="s">
        <v>115</v>
      </c>
      <c r="C4160" s="18" t="s">
        <v>106</v>
      </c>
      <c r="D4160" s="18" t="s">
        <v>310</v>
      </c>
      <c r="E4160" s="18" t="s">
        <v>311</v>
      </c>
      <c r="F4160" s="18" t="s">
        <v>140</v>
      </c>
      <c r="G4160" s="18" t="s">
        <v>141</v>
      </c>
      <c r="H4160" s="24">
        <v>1.1105072595786927E-3</v>
      </c>
      <c r="I4160"/>
    </row>
    <row r="4161" spans="1:9" x14ac:dyDescent="0.25">
      <c r="A4161" s="18" t="s">
        <v>114</v>
      </c>
      <c r="B4161" s="18" t="s">
        <v>115</v>
      </c>
      <c r="C4161" s="18" t="s">
        <v>106</v>
      </c>
      <c r="D4161" s="18" t="s">
        <v>310</v>
      </c>
      <c r="E4161" s="18" t="s">
        <v>311</v>
      </c>
      <c r="F4161" s="18" t="s">
        <v>142</v>
      </c>
      <c r="G4161" s="18" t="s">
        <v>143</v>
      </c>
      <c r="H4161" s="24">
        <v>1.7026835950053519E-5</v>
      </c>
      <c r="I4161"/>
    </row>
    <row r="4162" spans="1:9" x14ac:dyDescent="0.25">
      <c r="A4162" s="18" t="s">
        <v>114</v>
      </c>
      <c r="B4162" s="18" t="s">
        <v>115</v>
      </c>
      <c r="C4162" s="18" t="s">
        <v>106</v>
      </c>
      <c r="D4162" s="18" t="s">
        <v>310</v>
      </c>
      <c r="E4162" s="18" t="s">
        <v>311</v>
      </c>
      <c r="F4162" s="18" t="s">
        <v>312</v>
      </c>
      <c r="G4162" s="18" t="s">
        <v>313</v>
      </c>
      <c r="H4162" s="24">
        <v>3.1606534382277159E-5</v>
      </c>
      <c r="I4162"/>
    </row>
    <row r="4163" spans="1:9" x14ac:dyDescent="0.25">
      <c r="A4163" s="18" t="s">
        <v>114</v>
      </c>
      <c r="B4163" s="18" t="s">
        <v>115</v>
      </c>
      <c r="C4163" s="18" t="s">
        <v>106</v>
      </c>
      <c r="D4163" s="18" t="s">
        <v>310</v>
      </c>
      <c r="E4163" s="18" t="s">
        <v>311</v>
      </c>
      <c r="F4163" s="18" t="s">
        <v>144</v>
      </c>
      <c r="G4163" s="18" t="s">
        <v>145</v>
      </c>
      <c r="H4163" s="24">
        <v>5.9842804305834947E-6</v>
      </c>
      <c r="I4163"/>
    </row>
    <row r="4164" spans="1:9" x14ac:dyDescent="0.25">
      <c r="A4164" s="18" t="s">
        <v>114</v>
      </c>
      <c r="B4164" s="18" t="s">
        <v>115</v>
      </c>
      <c r="C4164" s="18" t="s">
        <v>106</v>
      </c>
      <c r="D4164" s="18" t="s">
        <v>310</v>
      </c>
      <c r="E4164" s="18" t="s">
        <v>311</v>
      </c>
      <c r="F4164" s="18" t="s">
        <v>146</v>
      </c>
      <c r="G4164" s="18" t="s">
        <v>147</v>
      </c>
      <c r="H4164" s="24">
        <v>3.6256235973093429E-7</v>
      </c>
      <c r="I4164"/>
    </row>
    <row r="4165" spans="1:9" x14ac:dyDescent="0.25">
      <c r="A4165" s="18" t="s">
        <v>114</v>
      </c>
      <c r="B4165" s="18" t="s">
        <v>115</v>
      </c>
      <c r="C4165" s="18" t="s">
        <v>106</v>
      </c>
      <c r="D4165" s="18" t="s">
        <v>310</v>
      </c>
      <c r="E4165" s="18" t="s">
        <v>311</v>
      </c>
      <c r="F4165" s="18" t="s">
        <v>148</v>
      </c>
      <c r="G4165" s="18" t="s">
        <v>149</v>
      </c>
      <c r="H4165" s="24">
        <v>3.3458485916916617E-6</v>
      </c>
      <c r="I4165"/>
    </row>
    <row r="4166" spans="1:9" x14ac:dyDescent="0.25">
      <c r="A4166" s="18" t="s">
        <v>114</v>
      </c>
      <c r="B4166" s="18" t="s">
        <v>115</v>
      </c>
      <c r="C4166" s="18" t="s">
        <v>106</v>
      </c>
      <c r="D4166" s="18" t="s">
        <v>310</v>
      </c>
      <c r="E4166" s="18" t="s">
        <v>311</v>
      </c>
      <c r="F4166" s="18" t="s">
        <v>256</v>
      </c>
      <c r="G4166" s="18" t="s">
        <v>257</v>
      </c>
      <c r="H4166" s="24">
        <v>5.6514977112185922E-4</v>
      </c>
      <c r="I4166"/>
    </row>
    <row r="4167" spans="1:9" x14ac:dyDescent="0.25">
      <c r="A4167" s="18" t="s">
        <v>114</v>
      </c>
      <c r="B4167" s="18" t="s">
        <v>115</v>
      </c>
      <c r="C4167" s="18" t="s">
        <v>106</v>
      </c>
      <c r="D4167" s="18" t="s">
        <v>310</v>
      </c>
      <c r="E4167" s="18" t="s">
        <v>311</v>
      </c>
      <c r="F4167" s="18" t="s">
        <v>184</v>
      </c>
      <c r="G4167" s="18" t="s">
        <v>185</v>
      </c>
      <c r="H4167" s="24">
        <v>5.9294113217940739E-3</v>
      </c>
      <c r="I4167"/>
    </row>
    <row r="4168" spans="1:9" x14ac:dyDescent="0.25">
      <c r="A4168" s="18" t="s">
        <v>114</v>
      </c>
      <c r="B4168" s="18" t="s">
        <v>115</v>
      </c>
      <c r="C4168" s="18" t="s">
        <v>106</v>
      </c>
      <c r="D4168" s="18" t="s">
        <v>310</v>
      </c>
      <c r="E4168" s="18" t="s">
        <v>311</v>
      </c>
      <c r="F4168" s="18" t="s">
        <v>150</v>
      </c>
      <c r="G4168" s="18" t="s">
        <v>151</v>
      </c>
      <c r="H4168" s="24">
        <v>8.9896098789157863E-4</v>
      </c>
      <c r="I4168"/>
    </row>
    <row r="4169" spans="1:9" x14ac:dyDescent="0.25">
      <c r="A4169" s="18" t="s">
        <v>114</v>
      </c>
      <c r="B4169" s="18" t="s">
        <v>115</v>
      </c>
      <c r="C4169" s="18" t="s">
        <v>106</v>
      </c>
      <c r="D4169" s="18" t="s">
        <v>310</v>
      </c>
      <c r="E4169" s="18" t="s">
        <v>311</v>
      </c>
      <c r="F4169" s="18" t="s">
        <v>218</v>
      </c>
      <c r="G4169" s="18" t="s">
        <v>219</v>
      </c>
      <c r="H4169" s="24">
        <v>4.4647921159835097E-6</v>
      </c>
      <c r="I4169"/>
    </row>
    <row r="4170" spans="1:9" x14ac:dyDescent="0.25">
      <c r="A4170" s="18" t="s">
        <v>114</v>
      </c>
      <c r="B4170" s="18" t="s">
        <v>115</v>
      </c>
      <c r="C4170" s="18" t="s">
        <v>106</v>
      </c>
      <c r="D4170" s="18" t="s">
        <v>310</v>
      </c>
      <c r="E4170" s="18" t="s">
        <v>311</v>
      </c>
      <c r="F4170" s="18" t="s">
        <v>192</v>
      </c>
      <c r="G4170" s="18" t="s">
        <v>193</v>
      </c>
      <c r="H4170" s="24">
        <v>7.7341070601417462E-3</v>
      </c>
      <c r="I4170"/>
    </row>
    <row r="4171" spans="1:9" x14ac:dyDescent="0.25">
      <c r="A4171" s="18" t="s">
        <v>114</v>
      </c>
      <c r="B4171" s="18" t="s">
        <v>115</v>
      </c>
      <c r="C4171" s="18" t="s">
        <v>106</v>
      </c>
      <c r="D4171" s="18" t="s">
        <v>310</v>
      </c>
      <c r="E4171" s="18" t="s">
        <v>311</v>
      </c>
      <c r="F4171" s="18" t="s">
        <v>220</v>
      </c>
      <c r="G4171" s="18" t="s">
        <v>221</v>
      </c>
      <c r="H4171" s="24">
        <v>2.7861875069033676E-5</v>
      </c>
      <c r="I4171"/>
    </row>
    <row r="4172" spans="1:9" x14ac:dyDescent="0.25">
      <c r="A4172" s="18" t="s">
        <v>114</v>
      </c>
      <c r="B4172" s="18" t="s">
        <v>115</v>
      </c>
      <c r="C4172" s="18" t="s">
        <v>106</v>
      </c>
      <c r="D4172" s="18" t="s">
        <v>310</v>
      </c>
      <c r="E4172" s="18" t="s">
        <v>311</v>
      </c>
      <c r="F4172" s="18" t="s">
        <v>252</v>
      </c>
      <c r="G4172" s="18" t="s">
        <v>253</v>
      </c>
      <c r="H4172" s="24">
        <v>5.9906947696852916E-7</v>
      </c>
      <c r="I4172"/>
    </row>
    <row r="4173" spans="1:9" x14ac:dyDescent="0.25">
      <c r="A4173" s="18" t="s">
        <v>114</v>
      </c>
      <c r="B4173" s="18" t="s">
        <v>115</v>
      </c>
      <c r="C4173" s="18" t="s">
        <v>106</v>
      </c>
      <c r="D4173" s="18" t="s">
        <v>310</v>
      </c>
      <c r="E4173" s="18" t="s">
        <v>311</v>
      </c>
      <c r="F4173" s="18" t="s">
        <v>224</v>
      </c>
      <c r="G4173" s="18" t="s">
        <v>225</v>
      </c>
      <c r="H4173" s="24">
        <v>8.167478810729745E-4</v>
      </c>
      <c r="I4173"/>
    </row>
    <row r="4174" spans="1:9" x14ac:dyDescent="0.25">
      <c r="A4174" s="18" t="s">
        <v>114</v>
      </c>
      <c r="B4174" s="18" t="s">
        <v>115</v>
      </c>
      <c r="C4174" s="18" t="s">
        <v>106</v>
      </c>
      <c r="D4174" s="18" t="s">
        <v>310</v>
      </c>
      <c r="E4174" s="18" t="s">
        <v>311</v>
      </c>
      <c r="F4174" s="18" t="s">
        <v>182</v>
      </c>
      <c r="G4174" s="18" t="s">
        <v>183</v>
      </c>
      <c r="H4174" s="24">
        <v>2.7540588609595278E-3</v>
      </c>
      <c r="I4174"/>
    </row>
    <row r="4175" spans="1:9" x14ac:dyDescent="0.25">
      <c r="A4175" s="18" t="s">
        <v>114</v>
      </c>
      <c r="B4175" s="18" t="s">
        <v>115</v>
      </c>
      <c r="C4175" s="18" t="s">
        <v>106</v>
      </c>
      <c r="D4175" s="18" t="s">
        <v>310</v>
      </c>
      <c r="E4175" s="18" t="s">
        <v>311</v>
      </c>
      <c r="F4175" s="18" t="s">
        <v>152</v>
      </c>
      <c r="G4175" s="18" t="s">
        <v>153</v>
      </c>
      <c r="H4175" s="24">
        <v>1.9608801623342413E-4</v>
      </c>
      <c r="I4175"/>
    </row>
    <row r="4176" spans="1:9" x14ac:dyDescent="0.25">
      <c r="A4176" s="18" t="s">
        <v>114</v>
      </c>
      <c r="B4176" s="18" t="s">
        <v>115</v>
      </c>
      <c r="C4176" s="18" t="s">
        <v>106</v>
      </c>
      <c r="D4176" s="18" t="s">
        <v>310</v>
      </c>
      <c r="E4176" s="18" t="s">
        <v>311</v>
      </c>
      <c r="F4176" s="18" t="s">
        <v>154</v>
      </c>
      <c r="G4176" s="18" t="s">
        <v>155</v>
      </c>
      <c r="H4176" s="24">
        <v>6.6508845483532504E-5</v>
      </c>
      <c r="I4176"/>
    </row>
    <row r="4177" spans="1:9" x14ac:dyDescent="0.25">
      <c r="A4177" s="18" t="s">
        <v>114</v>
      </c>
      <c r="B4177" s="18" t="s">
        <v>115</v>
      </c>
      <c r="C4177" s="18" t="s">
        <v>106</v>
      </c>
      <c r="D4177" s="18" t="s">
        <v>310</v>
      </c>
      <c r="E4177" s="18" t="s">
        <v>311</v>
      </c>
      <c r="F4177" s="18" t="s">
        <v>156</v>
      </c>
      <c r="G4177" s="18" t="s">
        <v>157</v>
      </c>
      <c r="H4177" s="24">
        <v>4.0938731134804821E-6</v>
      </c>
      <c r="I4177"/>
    </row>
    <row r="4178" spans="1:9" x14ac:dyDescent="0.25">
      <c r="A4178" s="18" t="s">
        <v>114</v>
      </c>
      <c r="B4178" s="18" t="s">
        <v>115</v>
      </c>
      <c r="C4178" s="18" t="s">
        <v>106</v>
      </c>
      <c r="D4178" s="18" t="s">
        <v>310</v>
      </c>
      <c r="E4178" s="18" t="s">
        <v>311</v>
      </c>
      <c r="F4178" s="18" t="s">
        <v>234</v>
      </c>
      <c r="G4178" s="18" t="s">
        <v>235</v>
      </c>
      <c r="H4178" s="24">
        <v>1.71170070827306E-2</v>
      </c>
      <c r="I4178"/>
    </row>
    <row r="4179" spans="1:9" x14ac:dyDescent="0.25">
      <c r="A4179" s="18" t="s">
        <v>114</v>
      </c>
      <c r="B4179" s="18" t="s">
        <v>115</v>
      </c>
      <c r="C4179" s="18" t="s">
        <v>106</v>
      </c>
      <c r="D4179" s="18" t="s">
        <v>310</v>
      </c>
      <c r="E4179" s="18" t="s">
        <v>311</v>
      </c>
      <c r="F4179" s="18" t="s">
        <v>274</v>
      </c>
      <c r="G4179" s="18" t="s">
        <v>275</v>
      </c>
      <c r="H4179" s="24">
        <v>1.0744117877928088E-3</v>
      </c>
      <c r="I4179"/>
    </row>
    <row r="4180" spans="1:9" x14ac:dyDescent="0.25">
      <c r="A4180" s="18" t="s">
        <v>114</v>
      </c>
      <c r="B4180" s="18" t="s">
        <v>115</v>
      </c>
      <c r="C4180" s="18" t="s">
        <v>106</v>
      </c>
      <c r="D4180" s="18" t="s">
        <v>310</v>
      </c>
      <c r="E4180" s="18" t="s">
        <v>311</v>
      </c>
      <c r="F4180" s="18" t="s">
        <v>162</v>
      </c>
      <c r="G4180" s="18" t="s">
        <v>163</v>
      </c>
      <c r="H4180" s="24">
        <v>2.7496683859541844E-4</v>
      </c>
      <c r="I4180"/>
    </row>
    <row r="4181" spans="1:9" x14ac:dyDescent="0.25">
      <c r="A4181" s="18" t="s">
        <v>114</v>
      </c>
      <c r="B4181" s="18" t="s">
        <v>115</v>
      </c>
      <c r="C4181" s="18" t="s">
        <v>106</v>
      </c>
      <c r="D4181" s="18" t="s">
        <v>310</v>
      </c>
      <c r="E4181" s="18" t="s">
        <v>311</v>
      </c>
      <c r="F4181" s="18" t="s">
        <v>308</v>
      </c>
      <c r="G4181" s="18" t="s">
        <v>309</v>
      </c>
      <c r="H4181" s="24">
        <v>5.5786114043571594E-5</v>
      </c>
      <c r="I4181"/>
    </row>
    <row r="4182" spans="1:9" x14ac:dyDescent="0.25">
      <c r="A4182" s="18" t="s">
        <v>114</v>
      </c>
      <c r="B4182" s="18" t="s">
        <v>115</v>
      </c>
      <c r="C4182" s="18" t="s">
        <v>106</v>
      </c>
      <c r="D4182" s="18" t="s">
        <v>310</v>
      </c>
      <c r="E4182" s="18" t="s">
        <v>311</v>
      </c>
      <c r="F4182" s="18" t="s">
        <v>164</v>
      </c>
      <c r="G4182" s="18" t="s">
        <v>165</v>
      </c>
      <c r="H4182" s="24">
        <v>4.9364046308446156E-4</v>
      </c>
      <c r="I4182"/>
    </row>
    <row r="4183" spans="1:9" x14ac:dyDescent="0.25">
      <c r="A4183" s="18" t="s">
        <v>114</v>
      </c>
      <c r="B4183" s="18" t="s">
        <v>115</v>
      </c>
      <c r="C4183" s="18" t="s">
        <v>106</v>
      </c>
      <c r="D4183" s="18" t="s">
        <v>310</v>
      </c>
      <c r="E4183" s="18" t="s">
        <v>311</v>
      </c>
      <c r="F4183" s="18" t="s">
        <v>302</v>
      </c>
      <c r="G4183" s="18" t="s">
        <v>303</v>
      </c>
      <c r="H4183" s="24">
        <v>1.6799085539379239E-5</v>
      </c>
      <c r="I4183"/>
    </row>
    <row r="4184" spans="1:9" x14ac:dyDescent="0.25">
      <c r="A4184" s="18" t="s">
        <v>114</v>
      </c>
      <c r="B4184" s="18" t="s">
        <v>115</v>
      </c>
      <c r="C4184" s="18" t="s">
        <v>106</v>
      </c>
      <c r="D4184" s="18" t="s">
        <v>310</v>
      </c>
      <c r="E4184" s="18" t="s">
        <v>311</v>
      </c>
      <c r="F4184" s="18" t="s">
        <v>188</v>
      </c>
      <c r="G4184" s="18" t="s">
        <v>189</v>
      </c>
      <c r="H4184" s="24">
        <v>1.0974843645766028E-3</v>
      </c>
      <c r="I4184"/>
    </row>
    <row r="4185" spans="1:9" x14ac:dyDescent="0.25">
      <c r="A4185" s="18" t="s">
        <v>114</v>
      </c>
      <c r="B4185" s="18" t="s">
        <v>115</v>
      </c>
      <c r="C4185" s="18" t="s">
        <v>106</v>
      </c>
      <c r="D4185" s="18" t="s">
        <v>310</v>
      </c>
      <c r="E4185" s="18" t="s">
        <v>311</v>
      </c>
      <c r="F4185" s="18" t="s">
        <v>166</v>
      </c>
      <c r="G4185" s="18" t="s">
        <v>167</v>
      </c>
      <c r="H4185" s="24">
        <v>4.5670609078380049E-6</v>
      </c>
      <c r="I4185"/>
    </row>
    <row r="4186" spans="1:9" x14ac:dyDescent="0.25">
      <c r="A4186" s="18" t="s">
        <v>114</v>
      </c>
      <c r="B4186" s="18" t="s">
        <v>115</v>
      </c>
      <c r="C4186" s="18" t="s">
        <v>106</v>
      </c>
      <c r="D4186" s="18" t="s">
        <v>310</v>
      </c>
      <c r="E4186" s="18" t="s">
        <v>311</v>
      </c>
      <c r="F4186" s="18" t="s">
        <v>168</v>
      </c>
      <c r="G4186" s="18" t="s">
        <v>169</v>
      </c>
      <c r="H4186" s="24">
        <v>1.0106683346392791E-3</v>
      </c>
      <c r="I4186"/>
    </row>
    <row r="4187" spans="1:9" x14ac:dyDescent="0.25">
      <c r="A4187" s="18" t="s">
        <v>114</v>
      </c>
      <c r="B4187" s="18" t="s">
        <v>115</v>
      </c>
      <c r="C4187" s="18" t="s">
        <v>106</v>
      </c>
      <c r="D4187" s="18" t="s">
        <v>310</v>
      </c>
      <c r="E4187" s="18" t="s">
        <v>311</v>
      </c>
      <c r="F4187" s="18" t="s">
        <v>228</v>
      </c>
      <c r="G4187" s="18" t="s">
        <v>229</v>
      </c>
      <c r="H4187" s="24">
        <v>1.5304891531311377E-4</v>
      </c>
      <c r="I4187"/>
    </row>
    <row r="4188" spans="1:9" x14ac:dyDescent="0.25">
      <c r="A4188" s="18" t="s">
        <v>114</v>
      </c>
      <c r="B4188" s="18" t="s">
        <v>115</v>
      </c>
      <c r="C4188" s="18" t="s">
        <v>106</v>
      </c>
      <c r="D4188" s="18" t="s">
        <v>310</v>
      </c>
      <c r="E4188" s="18" t="s">
        <v>311</v>
      </c>
      <c r="F4188" s="18" t="s">
        <v>172</v>
      </c>
      <c r="G4188" s="18" t="s">
        <v>173</v>
      </c>
      <c r="H4188" s="24">
        <v>4.0916288713362697E-6</v>
      </c>
      <c r="I4188"/>
    </row>
    <row r="4189" spans="1:9" x14ac:dyDescent="0.25">
      <c r="A4189" s="18" t="s">
        <v>114</v>
      </c>
      <c r="B4189" s="18" t="s">
        <v>115</v>
      </c>
      <c r="C4189" s="18" t="s">
        <v>106</v>
      </c>
      <c r="D4189" s="18" t="s">
        <v>310</v>
      </c>
      <c r="E4189" s="18" t="s">
        <v>311</v>
      </c>
      <c r="F4189" s="18" t="s">
        <v>174</v>
      </c>
      <c r="G4189" s="18" t="s">
        <v>175</v>
      </c>
      <c r="H4189" s="24">
        <v>7.7497647692031902E-4</v>
      </c>
      <c r="I4189"/>
    </row>
    <row r="4190" spans="1:9" x14ac:dyDescent="0.25">
      <c r="A4190" s="18" t="s">
        <v>114</v>
      </c>
      <c r="B4190" s="18" t="s">
        <v>115</v>
      </c>
      <c r="C4190" s="18" t="s">
        <v>106</v>
      </c>
      <c r="D4190" s="18" t="s">
        <v>310</v>
      </c>
      <c r="E4190" s="18" t="s">
        <v>311</v>
      </c>
      <c r="F4190" s="18" t="s">
        <v>190</v>
      </c>
      <c r="G4190" s="18" t="s">
        <v>191</v>
      </c>
      <c r="H4190" s="24">
        <v>1.2860585808901278E-5</v>
      </c>
      <c r="I4190"/>
    </row>
    <row r="4191" spans="1:9" x14ac:dyDescent="0.25">
      <c r="A4191" s="18" t="s">
        <v>114</v>
      </c>
      <c r="B4191" s="18" t="s">
        <v>115</v>
      </c>
      <c r="C4191" s="18" t="s">
        <v>106</v>
      </c>
      <c r="D4191" s="18" t="s">
        <v>310</v>
      </c>
      <c r="E4191" s="18" t="s">
        <v>311</v>
      </c>
      <c r="F4191" s="18" t="s">
        <v>124</v>
      </c>
      <c r="G4191" s="18" t="s">
        <v>125</v>
      </c>
      <c r="H4191" s="24">
        <v>1.8028435382871897E-4</v>
      </c>
      <c r="I4191"/>
    </row>
    <row r="4192" spans="1:9" x14ac:dyDescent="0.25">
      <c r="A4192" s="18" t="s">
        <v>114</v>
      </c>
      <c r="B4192" s="18" t="s">
        <v>115</v>
      </c>
      <c r="C4192" s="18" t="s">
        <v>106</v>
      </c>
      <c r="D4192" s="18" t="s">
        <v>310</v>
      </c>
      <c r="E4192" s="18" t="s">
        <v>311</v>
      </c>
      <c r="F4192" s="18" t="s">
        <v>176</v>
      </c>
      <c r="G4192" s="18" t="s">
        <v>177</v>
      </c>
      <c r="H4192" s="24">
        <v>3.314212259019756E-4</v>
      </c>
      <c r="I4192"/>
    </row>
    <row r="4193" spans="1:9" x14ac:dyDescent="0.25">
      <c r="A4193" s="18" t="s">
        <v>114</v>
      </c>
      <c r="B4193" s="18" t="s">
        <v>115</v>
      </c>
      <c r="C4193" s="18" t="s">
        <v>106</v>
      </c>
      <c r="D4193" s="18" t="s">
        <v>310</v>
      </c>
      <c r="E4193" s="18" t="s">
        <v>311</v>
      </c>
      <c r="F4193" s="18" t="s">
        <v>314</v>
      </c>
      <c r="G4193" s="18" t="s">
        <v>315</v>
      </c>
      <c r="H4193" s="24">
        <v>1.9558224438089104E-5</v>
      </c>
      <c r="I4193"/>
    </row>
    <row r="4194" spans="1:9" x14ac:dyDescent="0.25">
      <c r="A4194" s="18" t="s">
        <v>114</v>
      </c>
      <c r="B4194" s="18" t="s">
        <v>115</v>
      </c>
      <c r="C4194" s="18" t="s">
        <v>106</v>
      </c>
      <c r="D4194" s="18" t="s">
        <v>310</v>
      </c>
      <c r="E4194" s="18" t="s">
        <v>311</v>
      </c>
      <c r="F4194" s="18" t="s">
        <v>196</v>
      </c>
      <c r="G4194" s="18" t="s">
        <v>197</v>
      </c>
      <c r="H4194" s="24">
        <v>1.6902075313265185E-8</v>
      </c>
      <c r="I4194"/>
    </row>
    <row r="4195" spans="1:9" x14ac:dyDescent="0.25">
      <c r="A4195" s="18" t="s">
        <v>114</v>
      </c>
      <c r="B4195" s="18" t="s">
        <v>115</v>
      </c>
      <c r="C4195" s="18" t="s">
        <v>106</v>
      </c>
      <c r="D4195" s="18" t="s">
        <v>250</v>
      </c>
      <c r="E4195" s="18" t="s">
        <v>251</v>
      </c>
      <c r="F4195" s="18" t="s">
        <v>126</v>
      </c>
      <c r="G4195" s="18" t="s">
        <v>127</v>
      </c>
      <c r="H4195" s="24">
        <v>7.1367280480891696E-5</v>
      </c>
      <c r="I4195"/>
    </row>
    <row r="4196" spans="1:9" x14ac:dyDescent="0.25">
      <c r="A4196" s="18" t="s">
        <v>114</v>
      </c>
      <c r="B4196" s="18" t="s">
        <v>115</v>
      </c>
      <c r="C4196" s="18" t="s">
        <v>106</v>
      </c>
      <c r="D4196" s="18" t="s">
        <v>250</v>
      </c>
      <c r="E4196" s="18" t="s">
        <v>251</v>
      </c>
      <c r="F4196" s="18" t="s">
        <v>254</v>
      </c>
      <c r="G4196" s="18" t="s">
        <v>255</v>
      </c>
      <c r="H4196" s="24">
        <v>1.1434527644614942E-6</v>
      </c>
      <c r="I4196"/>
    </row>
    <row r="4197" spans="1:9" x14ac:dyDescent="0.25">
      <c r="A4197" s="18" t="s">
        <v>114</v>
      </c>
      <c r="B4197" s="18" t="s">
        <v>115</v>
      </c>
      <c r="C4197" s="18" t="s">
        <v>106</v>
      </c>
      <c r="D4197" s="18" t="s">
        <v>250</v>
      </c>
      <c r="E4197" s="18" t="s">
        <v>251</v>
      </c>
      <c r="F4197" s="18" t="s">
        <v>264</v>
      </c>
      <c r="G4197" s="18" t="s">
        <v>265</v>
      </c>
      <c r="H4197" s="24">
        <v>3.9817917356474414E-6</v>
      </c>
      <c r="I4197"/>
    </row>
    <row r="4198" spans="1:9" x14ac:dyDescent="0.25">
      <c r="A4198" s="18" t="s">
        <v>114</v>
      </c>
      <c r="B4198" s="18" t="s">
        <v>115</v>
      </c>
      <c r="C4198" s="18" t="s">
        <v>106</v>
      </c>
      <c r="D4198" s="18" t="s">
        <v>250</v>
      </c>
      <c r="E4198" s="18" t="s">
        <v>251</v>
      </c>
      <c r="F4198" s="18" t="s">
        <v>212</v>
      </c>
      <c r="G4198" s="18" t="s">
        <v>213</v>
      </c>
      <c r="H4198" s="24">
        <v>3.1320245048120093E-5</v>
      </c>
      <c r="I4198"/>
    </row>
    <row r="4199" spans="1:9" x14ac:dyDescent="0.25">
      <c r="A4199" s="18" t="s">
        <v>114</v>
      </c>
      <c r="B4199" s="18" t="s">
        <v>115</v>
      </c>
      <c r="C4199" s="18" t="s">
        <v>106</v>
      </c>
      <c r="D4199" s="18" t="s">
        <v>250</v>
      </c>
      <c r="E4199" s="18" t="s">
        <v>251</v>
      </c>
      <c r="F4199" s="18" t="s">
        <v>128</v>
      </c>
      <c r="G4199" s="18" t="s">
        <v>129</v>
      </c>
      <c r="H4199" s="24">
        <v>4.5948973917460736E-2</v>
      </c>
      <c r="I4199"/>
    </row>
    <row r="4200" spans="1:9" x14ac:dyDescent="0.25">
      <c r="A4200" s="18" t="s">
        <v>114</v>
      </c>
      <c r="B4200" s="18" t="s">
        <v>115</v>
      </c>
      <c r="C4200" s="18" t="s">
        <v>106</v>
      </c>
      <c r="D4200" s="18" t="s">
        <v>250</v>
      </c>
      <c r="E4200" s="18" t="s">
        <v>251</v>
      </c>
      <c r="F4200" s="18" t="s">
        <v>200</v>
      </c>
      <c r="G4200" s="18" t="s">
        <v>201</v>
      </c>
      <c r="H4200" s="24">
        <v>1.6751949248605634E-4</v>
      </c>
      <c r="I4200"/>
    </row>
    <row r="4201" spans="1:9" x14ac:dyDescent="0.25">
      <c r="A4201" s="18" t="s">
        <v>114</v>
      </c>
      <c r="B4201" s="18" t="s">
        <v>115</v>
      </c>
      <c r="C4201" s="18" t="s">
        <v>106</v>
      </c>
      <c r="D4201" s="18" t="s">
        <v>250</v>
      </c>
      <c r="E4201" s="18" t="s">
        <v>251</v>
      </c>
      <c r="F4201" s="18" t="s">
        <v>202</v>
      </c>
      <c r="G4201" s="18" t="s">
        <v>203</v>
      </c>
      <c r="H4201" s="24">
        <v>1.7198081117893754E-4</v>
      </c>
      <c r="I4201"/>
    </row>
    <row r="4202" spans="1:9" x14ac:dyDescent="0.25">
      <c r="A4202" s="18" t="s">
        <v>114</v>
      </c>
      <c r="B4202" s="18" t="s">
        <v>115</v>
      </c>
      <c r="C4202" s="18" t="s">
        <v>106</v>
      </c>
      <c r="D4202" s="18" t="s">
        <v>250</v>
      </c>
      <c r="E4202" s="18" t="s">
        <v>251</v>
      </c>
      <c r="F4202" s="18" t="s">
        <v>130</v>
      </c>
      <c r="G4202" s="18" t="s">
        <v>131</v>
      </c>
      <c r="H4202" s="24">
        <v>7.9434325366688138E-2</v>
      </c>
      <c r="I4202"/>
    </row>
    <row r="4203" spans="1:9" x14ac:dyDescent="0.25">
      <c r="A4203" s="18" t="s">
        <v>114</v>
      </c>
      <c r="B4203" s="18" t="s">
        <v>115</v>
      </c>
      <c r="C4203" s="18" t="s">
        <v>106</v>
      </c>
      <c r="D4203" s="18" t="s">
        <v>250</v>
      </c>
      <c r="E4203" s="18" t="s">
        <v>251</v>
      </c>
      <c r="F4203" s="18" t="s">
        <v>180</v>
      </c>
      <c r="G4203" s="18" t="s">
        <v>181</v>
      </c>
      <c r="H4203" s="24">
        <v>5.1673387866630176E-5</v>
      </c>
      <c r="I4203"/>
    </row>
    <row r="4204" spans="1:9" x14ac:dyDescent="0.25">
      <c r="A4204" s="18" t="s">
        <v>114</v>
      </c>
      <c r="B4204" s="18" t="s">
        <v>115</v>
      </c>
      <c r="C4204" s="18" t="s">
        <v>106</v>
      </c>
      <c r="D4204" s="18" t="s">
        <v>250</v>
      </c>
      <c r="E4204" s="18" t="s">
        <v>251</v>
      </c>
      <c r="F4204" s="18" t="s">
        <v>238</v>
      </c>
      <c r="G4204" s="18" t="s">
        <v>239</v>
      </c>
      <c r="H4204" s="24">
        <v>1.4366123715184736E-3</v>
      </c>
      <c r="I4204"/>
    </row>
    <row r="4205" spans="1:9" x14ac:dyDescent="0.25">
      <c r="A4205" s="18" t="s">
        <v>114</v>
      </c>
      <c r="B4205" s="18" t="s">
        <v>115</v>
      </c>
      <c r="C4205" s="18" t="s">
        <v>106</v>
      </c>
      <c r="D4205" s="18" t="s">
        <v>250</v>
      </c>
      <c r="E4205" s="18" t="s">
        <v>251</v>
      </c>
      <c r="F4205" s="18" t="s">
        <v>138</v>
      </c>
      <c r="G4205" s="18" t="s">
        <v>139</v>
      </c>
      <c r="H4205" s="24">
        <v>3.9648463057458734E-4</v>
      </c>
      <c r="I4205"/>
    </row>
    <row r="4206" spans="1:9" x14ac:dyDescent="0.25">
      <c r="A4206" s="18" t="s">
        <v>114</v>
      </c>
      <c r="B4206" s="18" t="s">
        <v>115</v>
      </c>
      <c r="C4206" s="18" t="s">
        <v>106</v>
      </c>
      <c r="D4206" s="18" t="s">
        <v>250</v>
      </c>
      <c r="E4206" s="18" t="s">
        <v>251</v>
      </c>
      <c r="F4206" s="18" t="s">
        <v>140</v>
      </c>
      <c r="G4206" s="18" t="s">
        <v>141</v>
      </c>
      <c r="H4206" s="24">
        <v>0.57596683309470575</v>
      </c>
      <c r="I4206"/>
    </row>
    <row r="4207" spans="1:9" x14ac:dyDescent="0.25">
      <c r="A4207" s="18" t="s">
        <v>114</v>
      </c>
      <c r="B4207" s="18" t="s">
        <v>115</v>
      </c>
      <c r="C4207" s="18" t="s">
        <v>106</v>
      </c>
      <c r="D4207" s="18" t="s">
        <v>250</v>
      </c>
      <c r="E4207" s="18" t="s">
        <v>251</v>
      </c>
      <c r="F4207" s="18" t="s">
        <v>242</v>
      </c>
      <c r="G4207" s="18" t="s">
        <v>243</v>
      </c>
      <c r="H4207" s="24">
        <v>2.1103436805425547E-5</v>
      </c>
      <c r="I4207"/>
    </row>
    <row r="4208" spans="1:9" x14ac:dyDescent="0.25">
      <c r="A4208" s="18" t="s">
        <v>114</v>
      </c>
      <c r="B4208" s="18" t="s">
        <v>115</v>
      </c>
      <c r="C4208" s="18" t="s">
        <v>106</v>
      </c>
      <c r="D4208" s="18" t="s">
        <v>250</v>
      </c>
      <c r="E4208" s="18" t="s">
        <v>251</v>
      </c>
      <c r="F4208" s="18" t="s">
        <v>214</v>
      </c>
      <c r="G4208" s="18" t="s">
        <v>215</v>
      </c>
      <c r="H4208" s="24">
        <v>2.0225845297364505E-3</v>
      </c>
      <c r="I4208"/>
    </row>
    <row r="4209" spans="1:9" x14ac:dyDescent="0.25">
      <c r="A4209" s="18" t="s">
        <v>114</v>
      </c>
      <c r="B4209" s="18" t="s">
        <v>115</v>
      </c>
      <c r="C4209" s="18" t="s">
        <v>106</v>
      </c>
      <c r="D4209" s="18" t="s">
        <v>250</v>
      </c>
      <c r="E4209" s="18" t="s">
        <v>251</v>
      </c>
      <c r="F4209" s="18" t="s">
        <v>142</v>
      </c>
      <c r="G4209" s="18" t="s">
        <v>143</v>
      </c>
      <c r="H4209" s="24">
        <v>2.0849691270502231E-3</v>
      </c>
      <c r="I4209"/>
    </row>
    <row r="4210" spans="1:9" x14ac:dyDescent="0.25">
      <c r="A4210" s="18" t="s">
        <v>114</v>
      </c>
      <c r="B4210" s="18" t="s">
        <v>115</v>
      </c>
      <c r="C4210" s="18" t="s">
        <v>106</v>
      </c>
      <c r="D4210" s="18" t="s">
        <v>250</v>
      </c>
      <c r="E4210" s="18" t="s">
        <v>251</v>
      </c>
      <c r="F4210" s="18" t="s">
        <v>144</v>
      </c>
      <c r="G4210" s="18" t="s">
        <v>145</v>
      </c>
      <c r="H4210" s="24">
        <v>6.1168500706169551E-3</v>
      </c>
      <c r="I4210"/>
    </row>
    <row r="4211" spans="1:9" x14ac:dyDescent="0.25">
      <c r="A4211" s="18" t="s">
        <v>114</v>
      </c>
      <c r="B4211" s="18" t="s">
        <v>115</v>
      </c>
      <c r="C4211" s="18" t="s">
        <v>106</v>
      </c>
      <c r="D4211" s="18" t="s">
        <v>250</v>
      </c>
      <c r="E4211" s="18" t="s">
        <v>251</v>
      </c>
      <c r="F4211" s="18" t="s">
        <v>146</v>
      </c>
      <c r="G4211" s="18" t="s">
        <v>147</v>
      </c>
      <c r="H4211" s="24">
        <v>7.9927849712695993E-6</v>
      </c>
      <c r="I4211"/>
    </row>
    <row r="4212" spans="1:9" x14ac:dyDescent="0.25">
      <c r="A4212" s="18" t="s">
        <v>114</v>
      </c>
      <c r="B4212" s="18" t="s">
        <v>115</v>
      </c>
      <c r="C4212" s="18" t="s">
        <v>106</v>
      </c>
      <c r="D4212" s="18" t="s">
        <v>250</v>
      </c>
      <c r="E4212" s="18" t="s">
        <v>251</v>
      </c>
      <c r="F4212" s="18" t="s">
        <v>148</v>
      </c>
      <c r="G4212" s="18" t="s">
        <v>149</v>
      </c>
      <c r="H4212" s="24">
        <v>3.7448742769369947E-4</v>
      </c>
      <c r="I4212"/>
    </row>
    <row r="4213" spans="1:9" x14ac:dyDescent="0.25">
      <c r="A4213" s="18" t="s">
        <v>114</v>
      </c>
      <c r="B4213" s="18" t="s">
        <v>115</v>
      </c>
      <c r="C4213" s="18" t="s">
        <v>106</v>
      </c>
      <c r="D4213" s="18" t="s">
        <v>250</v>
      </c>
      <c r="E4213" s="18" t="s">
        <v>251</v>
      </c>
      <c r="F4213" s="18" t="s">
        <v>216</v>
      </c>
      <c r="G4213" s="18" t="s">
        <v>217</v>
      </c>
      <c r="H4213" s="24">
        <v>7.3402270935641909E-5</v>
      </c>
      <c r="I4213"/>
    </row>
    <row r="4214" spans="1:9" x14ac:dyDescent="0.25">
      <c r="A4214" s="18" t="s">
        <v>114</v>
      </c>
      <c r="B4214" s="18" t="s">
        <v>115</v>
      </c>
      <c r="C4214" s="18" t="s">
        <v>106</v>
      </c>
      <c r="D4214" s="18" t="s">
        <v>250</v>
      </c>
      <c r="E4214" s="18" t="s">
        <v>251</v>
      </c>
      <c r="F4214" s="18" t="s">
        <v>256</v>
      </c>
      <c r="G4214" s="18" t="s">
        <v>257</v>
      </c>
      <c r="H4214" s="24">
        <v>2.8156361238760377E-2</v>
      </c>
      <c r="I4214"/>
    </row>
    <row r="4215" spans="1:9" x14ac:dyDescent="0.25">
      <c r="A4215" s="18" t="s">
        <v>114</v>
      </c>
      <c r="B4215" s="18" t="s">
        <v>115</v>
      </c>
      <c r="C4215" s="18" t="s">
        <v>106</v>
      </c>
      <c r="D4215" s="18" t="s">
        <v>250</v>
      </c>
      <c r="E4215" s="18" t="s">
        <v>251</v>
      </c>
      <c r="F4215" s="18" t="s">
        <v>218</v>
      </c>
      <c r="G4215" s="18" t="s">
        <v>219</v>
      </c>
      <c r="H4215" s="24">
        <v>7.0775268761369961E-3</v>
      </c>
      <c r="I4215"/>
    </row>
    <row r="4216" spans="1:9" x14ac:dyDescent="0.25">
      <c r="A4216" s="18" t="s">
        <v>114</v>
      </c>
      <c r="B4216" s="18" t="s">
        <v>115</v>
      </c>
      <c r="C4216" s="18" t="s">
        <v>106</v>
      </c>
      <c r="D4216" s="18" t="s">
        <v>250</v>
      </c>
      <c r="E4216" s="18" t="s">
        <v>251</v>
      </c>
      <c r="F4216" s="18" t="s">
        <v>192</v>
      </c>
      <c r="G4216" s="18" t="s">
        <v>193</v>
      </c>
      <c r="H4216" s="24">
        <v>0.31172663129544814</v>
      </c>
      <c r="I4216"/>
    </row>
    <row r="4217" spans="1:9" x14ac:dyDescent="0.25">
      <c r="A4217" s="18" t="s">
        <v>114</v>
      </c>
      <c r="B4217" s="18" t="s">
        <v>115</v>
      </c>
      <c r="C4217" s="18" t="s">
        <v>106</v>
      </c>
      <c r="D4217" s="18" t="s">
        <v>250</v>
      </c>
      <c r="E4217" s="18" t="s">
        <v>251</v>
      </c>
      <c r="F4217" s="18" t="s">
        <v>252</v>
      </c>
      <c r="G4217" s="18" t="s">
        <v>253</v>
      </c>
      <c r="H4217" s="24">
        <v>7.8810658503227838E-4</v>
      </c>
      <c r="I4217"/>
    </row>
    <row r="4218" spans="1:9" x14ac:dyDescent="0.25">
      <c r="A4218" s="18" t="s">
        <v>114</v>
      </c>
      <c r="B4218" s="18" t="s">
        <v>115</v>
      </c>
      <c r="C4218" s="18" t="s">
        <v>106</v>
      </c>
      <c r="D4218" s="18" t="s">
        <v>250</v>
      </c>
      <c r="E4218" s="18" t="s">
        <v>251</v>
      </c>
      <c r="F4218" s="18" t="s">
        <v>224</v>
      </c>
      <c r="G4218" s="18" t="s">
        <v>225</v>
      </c>
      <c r="H4218" s="24">
        <v>3.2170966654378411E-3</v>
      </c>
      <c r="I4218"/>
    </row>
    <row r="4219" spans="1:9" x14ac:dyDescent="0.25">
      <c r="A4219" s="18" t="s">
        <v>114</v>
      </c>
      <c r="B4219" s="18" t="s">
        <v>115</v>
      </c>
      <c r="C4219" s="18" t="s">
        <v>106</v>
      </c>
      <c r="D4219" s="18" t="s">
        <v>250</v>
      </c>
      <c r="E4219" s="18" t="s">
        <v>251</v>
      </c>
      <c r="F4219" s="18" t="s">
        <v>182</v>
      </c>
      <c r="G4219" s="18" t="s">
        <v>183</v>
      </c>
      <c r="H4219" s="24">
        <v>9.8600233152532399E-2</v>
      </c>
      <c r="I4219"/>
    </row>
    <row r="4220" spans="1:9" x14ac:dyDescent="0.25">
      <c r="A4220" s="18" t="s">
        <v>114</v>
      </c>
      <c r="B4220" s="18" t="s">
        <v>115</v>
      </c>
      <c r="C4220" s="18" t="s">
        <v>106</v>
      </c>
      <c r="D4220" s="18" t="s">
        <v>250</v>
      </c>
      <c r="E4220" s="18" t="s">
        <v>251</v>
      </c>
      <c r="F4220" s="18" t="s">
        <v>230</v>
      </c>
      <c r="G4220" s="18" t="s">
        <v>231</v>
      </c>
      <c r="H4220" s="24">
        <v>9.9614600017047236E-2</v>
      </c>
      <c r="I4220"/>
    </row>
    <row r="4221" spans="1:9" x14ac:dyDescent="0.25">
      <c r="A4221" s="18" t="s">
        <v>114</v>
      </c>
      <c r="B4221" s="18" t="s">
        <v>115</v>
      </c>
      <c r="C4221" s="18" t="s">
        <v>106</v>
      </c>
      <c r="D4221" s="18" t="s">
        <v>250</v>
      </c>
      <c r="E4221" s="18" t="s">
        <v>251</v>
      </c>
      <c r="F4221" s="18" t="s">
        <v>258</v>
      </c>
      <c r="G4221" s="18" t="s">
        <v>259</v>
      </c>
      <c r="H4221" s="24">
        <v>2.8465774117736047E-3</v>
      </c>
      <c r="I4221"/>
    </row>
    <row r="4222" spans="1:9" x14ac:dyDescent="0.25">
      <c r="A4222" s="18" t="s">
        <v>114</v>
      </c>
      <c r="B4222" s="18" t="s">
        <v>115</v>
      </c>
      <c r="C4222" s="18" t="s">
        <v>106</v>
      </c>
      <c r="D4222" s="18" t="s">
        <v>250</v>
      </c>
      <c r="E4222" s="18" t="s">
        <v>251</v>
      </c>
      <c r="F4222" s="18" t="s">
        <v>232</v>
      </c>
      <c r="G4222" s="18" t="s">
        <v>233</v>
      </c>
      <c r="H4222" s="24">
        <v>0.19504124532781472</v>
      </c>
      <c r="I4222"/>
    </row>
    <row r="4223" spans="1:9" x14ac:dyDescent="0.25">
      <c r="A4223" s="18" t="s">
        <v>114</v>
      </c>
      <c r="B4223" s="18" t="s">
        <v>115</v>
      </c>
      <c r="C4223" s="18" t="s">
        <v>106</v>
      </c>
      <c r="D4223" s="18" t="s">
        <v>250</v>
      </c>
      <c r="E4223" s="18" t="s">
        <v>251</v>
      </c>
      <c r="F4223" s="18" t="s">
        <v>152</v>
      </c>
      <c r="G4223" s="18" t="s">
        <v>153</v>
      </c>
      <c r="H4223" s="24">
        <v>8.9380787214619114E-3</v>
      </c>
      <c r="I4223"/>
    </row>
    <row r="4224" spans="1:9" x14ac:dyDescent="0.25">
      <c r="A4224" s="18" t="s">
        <v>114</v>
      </c>
      <c r="B4224" s="18" t="s">
        <v>115</v>
      </c>
      <c r="C4224" s="18" t="s">
        <v>106</v>
      </c>
      <c r="D4224" s="18" t="s">
        <v>250</v>
      </c>
      <c r="E4224" s="18" t="s">
        <v>251</v>
      </c>
      <c r="F4224" s="18" t="s">
        <v>156</v>
      </c>
      <c r="G4224" s="18" t="s">
        <v>157</v>
      </c>
      <c r="H4224" s="24">
        <v>2.3797785731978178E-5</v>
      </c>
      <c r="I4224"/>
    </row>
    <row r="4225" spans="1:9" x14ac:dyDescent="0.25">
      <c r="A4225" s="18" t="s">
        <v>114</v>
      </c>
      <c r="B4225" s="18" t="s">
        <v>115</v>
      </c>
      <c r="C4225" s="18" t="s">
        <v>106</v>
      </c>
      <c r="D4225" s="18" t="s">
        <v>250</v>
      </c>
      <c r="E4225" s="18" t="s">
        <v>251</v>
      </c>
      <c r="F4225" s="18" t="s">
        <v>234</v>
      </c>
      <c r="G4225" s="18" t="s">
        <v>235</v>
      </c>
      <c r="H4225" s="24">
        <v>0.68039522100630023</v>
      </c>
      <c r="I4225"/>
    </row>
    <row r="4226" spans="1:9" x14ac:dyDescent="0.25">
      <c r="A4226" s="18" t="s">
        <v>114</v>
      </c>
      <c r="B4226" s="18" t="s">
        <v>115</v>
      </c>
      <c r="C4226" s="18" t="s">
        <v>106</v>
      </c>
      <c r="D4226" s="18" t="s">
        <v>250</v>
      </c>
      <c r="E4226" s="18" t="s">
        <v>251</v>
      </c>
      <c r="F4226" s="18" t="s">
        <v>158</v>
      </c>
      <c r="G4226" s="18" t="s">
        <v>159</v>
      </c>
      <c r="H4226" s="24">
        <v>3.211028203692669E-6</v>
      </c>
      <c r="I4226"/>
    </row>
    <row r="4227" spans="1:9" x14ac:dyDescent="0.25">
      <c r="A4227" s="18" t="s">
        <v>114</v>
      </c>
      <c r="B4227" s="18" t="s">
        <v>115</v>
      </c>
      <c r="C4227" s="18" t="s">
        <v>106</v>
      </c>
      <c r="D4227" s="18" t="s">
        <v>250</v>
      </c>
      <c r="E4227" s="18" t="s">
        <v>251</v>
      </c>
      <c r="F4227" s="18" t="s">
        <v>160</v>
      </c>
      <c r="G4227" s="18" t="s">
        <v>161</v>
      </c>
      <c r="H4227" s="24">
        <v>1.127182329672328E-2</v>
      </c>
      <c r="I4227"/>
    </row>
    <row r="4228" spans="1:9" x14ac:dyDescent="0.25">
      <c r="A4228" s="18" t="s">
        <v>114</v>
      </c>
      <c r="B4228" s="18" t="s">
        <v>115</v>
      </c>
      <c r="C4228" s="18" t="s">
        <v>106</v>
      </c>
      <c r="D4228" s="18" t="s">
        <v>250</v>
      </c>
      <c r="E4228" s="18" t="s">
        <v>251</v>
      </c>
      <c r="F4228" s="18" t="s">
        <v>164</v>
      </c>
      <c r="G4228" s="18" t="s">
        <v>165</v>
      </c>
      <c r="H4228" s="24">
        <v>9.4976270173527638E-2</v>
      </c>
      <c r="I4228"/>
    </row>
    <row r="4229" spans="1:9" x14ac:dyDescent="0.25">
      <c r="A4229" s="18" t="s">
        <v>114</v>
      </c>
      <c r="B4229" s="18" t="s">
        <v>115</v>
      </c>
      <c r="C4229" s="18" t="s">
        <v>106</v>
      </c>
      <c r="D4229" s="18" t="s">
        <v>250</v>
      </c>
      <c r="E4229" s="18" t="s">
        <v>251</v>
      </c>
      <c r="F4229" s="18" t="s">
        <v>188</v>
      </c>
      <c r="G4229" s="18" t="s">
        <v>189</v>
      </c>
      <c r="H4229" s="24">
        <v>4.5034739446763783E-2</v>
      </c>
      <c r="I4229"/>
    </row>
    <row r="4230" spans="1:9" x14ac:dyDescent="0.25">
      <c r="A4230" s="18" t="s">
        <v>114</v>
      </c>
      <c r="B4230" s="18" t="s">
        <v>115</v>
      </c>
      <c r="C4230" s="18" t="s">
        <v>106</v>
      </c>
      <c r="D4230" s="18" t="s">
        <v>250</v>
      </c>
      <c r="E4230" s="18" t="s">
        <v>251</v>
      </c>
      <c r="F4230" s="18" t="s">
        <v>166</v>
      </c>
      <c r="G4230" s="18" t="s">
        <v>167</v>
      </c>
      <c r="H4230" s="24">
        <v>2.5203265226488172E-4</v>
      </c>
      <c r="I4230"/>
    </row>
    <row r="4231" spans="1:9" x14ac:dyDescent="0.25">
      <c r="A4231" s="18" t="s">
        <v>114</v>
      </c>
      <c r="B4231" s="18" t="s">
        <v>115</v>
      </c>
      <c r="C4231" s="18" t="s">
        <v>106</v>
      </c>
      <c r="D4231" s="18" t="s">
        <v>250</v>
      </c>
      <c r="E4231" s="18" t="s">
        <v>251</v>
      </c>
      <c r="F4231" s="18" t="s">
        <v>168</v>
      </c>
      <c r="G4231" s="18" t="s">
        <v>169</v>
      </c>
      <c r="H4231" s="24">
        <v>5.3799993159898002E-5</v>
      </c>
      <c r="I4231"/>
    </row>
    <row r="4232" spans="1:9" x14ac:dyDescent="0.25">
      <c r="A4232" s="18" t="s">
        <v>114</v>
      </c>
      <c r="B4232" s="18" t="s">
        <v>115</v>
      </c>
      <c r="C4232" s="18" t="s">
        <v>106</v>
      </c>
      <c r="D4232" s="18" t="s">
        <v>250</v>
      </c>
      <c r="E4232" s="18" t="s">
        <v>251</v>
      </c>
      <c r="F4232" s="18" t="s">
        <v>228</v>
      </c>
      <c r="G4232" s="18" t="s">
        <v>229</v>
      </c>
      <c r="H4232" s="24">
        <v>8.7328610954915162E-2</v>
      </c>
      <c r="I4232"/>
    </row>
    <row r="4233" spans="1:9" x14ac:dyDescent="0.25">
      <c r="A4233" s="18" t="s">
        <v>114</v>
      </c>
      <c r="B4233" s="18" t="s">
        <v>115</v>
      </c>
      <c r="C4233" s="18" t="s">
        <v>106</v>
      </c>
      <c r="D4233" s="18" t="s">
        <v>250</v>
      </c>
      <c r="E4233" s="18" t="s">
        <v>251</v>
      </c>
      <c r="F4233" s="18" t="s">
        <v>172</v>
      </c>
      <c r="G4233" s="18" t="s">
        <v>173</v>
      </c>
      <c r="H4233" s="24">
        <v>2.4785649313510178E-4</v>
      </c>
      <c r="I4233"/>
    </row>
    <row r="4234" spans="1:9" x14ac:dyDescent="0.25">
      <c r="A4234" s="18" t="s">
        <v>114</v>
      </c>
      <c r="B4234" s="18" t="s">
        <v>115</v>
      </c>
      <c r="C4234" s="18" t="s">
        <v>106</v>
      </c>
      <c r="D4234" s="18" t="s">
        <v>250</v>
      </c>
      <c r="E4234" s="18" t="s">
        <v>251</v>
      </c>
      <c r="F4234" s="18" t="s">
        <v>174</v>
      </c>
      <c r="G4234" s="18" t="s">
        <v>175</v>
      </c>
      <c r="H4234" s="24">
        <v>4.916766828047211E-4</v>
      </c>
      <c r="I4234"/>
    </row>
    <row r="4235" spans="1:9" x14ac:dyDescent="0.25">
      <c r="A4235" s="18" t="s">
        <v>114</v>
      </c>
      <c r="B4235" s="18" t="s">
        <v>115</v>
      </c>
      <c r="C4235" s="18" t="s">
        <v>106</v>
      </c>
      <c r="D4235" s="18" t="s">
        <v>250</v>
      </c>
      <c r="E4235" s="18" t="s">
        <v>251</v>
      </c>
      <c r="F4235" s="18" t="s">
        <v>190</v>
      </c>
      <c r="G4235" s="18" t="s">
        <v>191</v>
      </c>
      <c r="H4235" s="24">
        <v>2.4215079383921285E-4</v>
      </c>
      <c r="I4235"/>
    </row>
    <row r="4236" spans="1:9" x14ac:dyDescent="0.25">
      <c r="A4236" s="18" t="s">
        <v>114</v>
      </c>
      <c r="B4236" s="18" t="s">
        <v>115</v>
      </c>
      <c r="C4236" s="18" t="s">
        <v>106</v>
      </c>
      <c r="D4236" s="18" t="s">
        <v>250</v>
      </c>
      <c r="E4236" s="18" t="s">
        <v>251</v>
      </c>
      <c r="F4236" s="18" t="s">
        <v>124</v>
      </c>
      <c r="G4236" s="18" t="s">
        <v>125</v>
      </c>
      <c r="H4236" s="24">
        <v>1.0214134856003176E-3</v>
      </c>
      <c r="I4236"/>
    </row>
    <row r="4237" spans="1:9" x14ac:dyDescent="0.25">
      <c r="A4237" s="18" t="s">
        <v>114</v>
      </c>
      <c r="B4237" s="18" t="s">
        <v>115</v>
      </c>
      <c r="C4237" s="18" t="s">
        <v>106</v>
      </c>
      <c r="D4237" s="18" t="s">
        <v>250</v>
      </c>
      <c r="E4237" s="18" t="s">
        <v>251</v>
      </c>
      <c r="F4237" s="18" t="s">
        <v>176</v>
      </c>
      <c r="G4237" s="18" t="s">
        <v>177</v>
      </c>
      <c r="H4237" s="24">
        <v>2.3900610026006868E-3</v>
      </c>
      <c r="I4237"/>
    </row>
    <row r="4238" spans="1:9" x14ac:dyDescent="0.25">
      <c r="A4238" s="18" t="s">
        <v>114</v>
      </c>
      <c r="B4238" s="18" t="s">
        <v>115</v>
      </c>
      <c r="C4238" s="18" t="s">
        <v>106</v>
      </c>
      <c r="D4238" s="18" t="s">
        <v>250</v>
      </c>
      <c r="E4238" s="18" t="s">
        <v>251</v>
      </c>
      <c r="F4238" s="18" t="s">
        <v>208</v>
      </c>
      <c r="G4238" s="18" t="s">
        <v>209</v>
      </c>
      <c r="H4238" s="24">
        <v>1.0115363231144057</v>
      </c>
      <c r="I4238"/>
    </row>
    <row r="4239" spans="1:9" x14ac:dyDescent="0.25">
      <c r="A4239" s="18" t="s">
        <v>114</v>
      </c>
      <c r="B4239" s="18" t="s">
        <v>115</v>
      </c>
      <c r="C4239" s="18" t="s">
        <v>106</v>
      </c>
      <c r="D4239" s="18" t="s">
        <v>250</v>
      </c>
      <c r="E4239" s="18" t="s">
        <v>251</v>
      </c>
      <c r="F4239" s="18" t="s">
        <v>196</v>
      </c>
      <c r="G4239" s="18" t="s">
        <v>197</v>
      </c>
      <c r="H4239" s="24">
        <v>3.6918461635888233E-4</v>
      </c>
      <c r="I4239"/>
    </row>
    <row r="4240" spans="1:9" x14ac:dyDescent="0.25">
      <c r="A4240" s="18" t="s">
        <v>114</v>
      </c>
      <c r="B4240" s="18" t="s">
        <v>115</v>
      </c>
      <c r="C4240" s="18" t="s">
        <v>106</v>
      </c>
      <c r="D4240" s="18" t="s">
        <v>306</v>
      </c>
      <c r="E4240" s="18" t="s">
        <v>307</v>
      </c>
      <c r="F4240" s="18" t="s">
        <v>178</v>
      </c>
      <c r="G4240" s="18" t="s">
        <v>179</v>
      </c>
      <c r="H4240" s="24">
        <v>4.2426683804082545E-4</v>
      </c>
      <c r="I4240"/>
    </row>
    <row r="4241" spans="1:9" x14ac:dyDescent="0.25">
      <c r="A4241" s="18" t="s">
        <v>114</v>
      </c>
      <c r="B4241" s="18" t="s">
        <v>115</v>
      </c>
      <c r="C4241" s="18" t="s">
        <v>106</v>
      </c>
      <c r="D4241" s="18" t="s">
        <v>306</v>
      </c>
      <c r="E4241" s="18" t="s">
        <v>307</v>
      </c>
      <c r="F4241" s="18" t="s">
        <v>210</v>
      </c>
      <c r="G4241" s="18" t="s">
        <v>211</v>
      </c>
      <c r="H4241" s="24">
        <v>6.1806272940227097E-6</v>
      </c>
      <c r="I4241"/>
    </row>
    <row r="4242" spans="1:9" x14ac:dyDescent="0.25">
      <c r="A4242" s="18" t="s">
        <v>114</v>
      </c>
      <c r="B4242" s="18" t="s">
        <v>115</v>
      </c>
      <c r="C4242" s="18" t="s">
        <v>106</v>
      </c>
      <c r="D4242" s="18" t="s">
        <v>306</v>
      </c>
      <c r="E4242" s="18" t="s">
        <v>307</v>
      </c>
      <c r="F4242" s="18" t="s">
        <v>126</v>
      </c>
      <c r="G4242" s="18" t="s">
        <v>127</v>
      </c>
      <c r="H4242" s="24">
        <v>3.4182646908312146E-4</v>
      </c>
      <c r="I4242"/>
    </row>
    <row r="4243" spans="1:9" x14ac:dyDescent="0.25">
      <c r="A4243" s="18" t="s">
        <v>114</v>
      </c>
      <c r="B4243" s="18" t="s">
        <v>115</v>
      </c>
      <c r="C4243" s="18" t="s">
        <v>106</v>
      </c>
      <c r="D4243" s="18" t="s">
        <v>306</v>
      </c>
      <c r="E4243" s="18" t="s">
        <v>307</v>
      </c>
      <c r="F4243" s="18" t="s">
        <v>254</v>
      </c>
      <c r="G4243" s="18" t="s">
        <v>255</v>
      </c>
      <c r="H4243" s="24">
        <v>3.1012302521969492E-5</v>
      </c>
      <c r="I4243"/>
    </row>
    <row r="4244" spans="1:9" x14ac:dyDescent="0.25">
      <c r="A4244" s="18" t="s">
        <v>114</v>
      </c>
      <c r="B4244" s="18" t="s">
        <v>115</v>
      </c>
      <c r="C4244" s="18" t="s">
        <v>106</v>
      </c>
      <c r="D4244" s="18" t="s">
        <v>306</v>
      </c>
      <c r="E4244" s="18" t="s">
        <v>307</v>
      </c>
      <c r="F4244" s="18" t="s">
        <v>264</v>
      </c>
      <c r="G4244" s="18" t="s">
        <v>265</v>
      </c>
      <c r="H4244" s="24">
        <v>9.5806712811540828E-5</v>
      </c>
      <c r="I4244"/>
    </row>
    <row r="4245" spans="1:9" x14ac:dyDescent="0.25">
      <c r="A4245" s="18" t="s">
        <v>114</v>
      </c>
      <c r="B4245" s="18" t="s">
        <v>115</v>
      </c>
      <c r="C4245" s="18" t="s">
        <v>106</v>
      </c>
      <c r="D4245" s="18" t="s">
        <v>306</v>
      </c>
      <c r="E4245" s="18" t="s">
        <v>307</v>
      </c>
      <c r="F4245" s="18" t="s">
        <v>212</v>
      </c>
      <c r="G4245" s="18" t="s">
        <v>213</v>
      </c>
      <c r="H4245" s="24">
        <v>1.4292939193826512E-5</v>
      </c>
      <c r="I4245"/>
    </row>
    <row r="4246" spans="1:9" x14ac:dyDescent="0.25">
      <c r="A4246" s="18" t="s">
        <v>114</v>
      </c>
      <c r="B4246" s="18" t="s">
        <v>115</v>
      </c>
      <c r="C4246" s="18" t="s">
        <v>106</v>
      </c>
      <c r="D4246" s="18" t="s">
        <v>306</v>
      </c>
      <c r="E4246" s="18" t="s">
        <v>307</v>
      </c>
      <c r="F4246" s="18" t="s">
        <v>128</v>
      </c>
      <c r="G4246" s="18" t="s">
        <v>129</v>
      </c>
      <c r="H4246" s="24">
        <v>1.6479516404904374E-2</v>
      </c>
      <c r="I4246"/>
    </row>
    <row r="4247" spans="1:9" x14ac:dyDescent="0.25">
      <c r="A4247" s="18" t="s">
        <v>114</v>
      </c>
      <c r="B4247" s="18" t="s">
        <v>115</v>
      </c>
      <c r="C4247" s="18" t="s">
        <v>106</v>
      </c>
      <c r="D4247" s="18" t="s">
        <v>306</v>
      </c>
      <c r="E4247" s="18" t="s">
        <v>307</v>
      </c>
      <c r="F4247" s="18" t="s">
        <v>198</v>
      </c>
      <c r="G4247" s="18" t="s">
        <v>199</v>
      </c>
      <c r="H4247" s="24">
        <v>6.9212507174186921</v>
      </c>
      <c r="I4247"/>
    </row>
    <row r="4248" spans="1:9" x14ac:dyDescent="0.25">
      <c r="A4248" s="18" t="s">
        <v>114</v>
      </c>
      <c r="B4248" s="18" t="s">
        <v>115</v>
      </c>
      <c r="C4248" s="18" t="s">
        <v>106</v>
      </c>
      <c r="D4248" s="18" t="s">
        <v>306</v>
      </c>
      <c r="E4248" s="18" t="s">
        <v>307</v>
      </c>
      <c r="F4248" s="18" t="s">
        <v>200</v>
      </c>
      <c r="G4248" s="18" t="s">
        <v>201</v>
      </c>
      <c r="H4248" s="24">
        <v>1.7780483275569301E-4</v>
      </c>
      <c r="I4248"/>
    </row>
    <row r="4249" spans="1:9" x14ac:dyDescent="0.25">
      <c r="A4249" s="18" t="s">
        <v>114</v>
      </c>
      <c r="B4249" s="18" t="s">
        <v>115</v>
      </c>
      <c r="C4249" s="18" t="s">
        <v>106</v>
      </c>
      <c r="D4249" s="18" t="s">
        <v>306</v>
      </c>
      <c r="E4249" s="18" t="s">
        <v>307</v>
      </c>
      <c r="F4249" s="18" t="s">
        <v>202</v>
      </c>
      <c r="G4249" s="18" t="s">
        <v>203</v>
      </c>
      <c r="H4249" s="24">
        <v>2.3208275056366486E-3</v>
      </c>
      <c r="I4249"/>
    </row>
    <row r="4250" spans="1:9" x14ac:dyDescent="0.25">
      <c r="A4250" s="18" t="s">
        <v>114</v>
      </c>
      <c r="B4250" s="18" t="s">
        <v>115</v>
      </c>
      <c r="C4250" s="18" t="s">
        <v>106</v>
      </c>
      <c r="D4250" s="18" t="s">
        <v>306</v>
      </c>
      <c r="E4250" s="18" t="s">
        <v>307</v>
      </c>
      <c r="F4250" s="18" t="s">
        <v>130</v>
      </c>
      <c r="G4250" s="18" t="s">
        <v>131</v>
      </c>
      <c r="H4250" s="24">
        <v>4.1741116620796964E-2</v>
      </c>
      <c r="I4250"/>
    </row>
    <row r="4251" spans="1:9" x14ac:dyDescent="0.25">
      <c r="A4251" s="18" t="s">
        <v>114</v>
      </c>
      <c r="B4251" s="18" t="s">
        <v>115</v>
      </c>
      <c r="C4251" s="18" t="s">
        <v>106</v>
      </c>
      <c r="D4251" s="18" t="s">
        <v>306</v>
      </c>
      <c r="E4251" s="18" t="s">
        <v>307</v>
      </c>
      <c r="F4251" s="18" t="s">
        <v>132</v>
      </c>
      <c r="G4251" s="18" t="s">
        <v>133</v>
      </c>
      <c r="H4251" s="24">
        <v>2.884779000374717E-5</v>
      </c>
      <c r="I4251"/>
    </row>
    <row r="4252" spans="1:9" x14ac:dyDescent="0.25">
      <c r="A4252" s="18" t="s">
        <v>114</v>
      </c>
      <c r="B4252" s="18" t="s">
        <v>115</v>
      </c>
      <c r="C4252" s="18" t="s">
        <v>106</v>
      </c>
      <c r="D4252" s="18" t="s">
        <v>306</v>
      </c>
      <c r="E4252" s="18" t="s">
        <v>307</v>
      </c>
      <c r="F4252" s="18" t="s">
        <v>134</v>
      </c>
      <c r="G4252" s="18" t="s">
        <v>135</v>
      </c>
      <c r="H4252" s="24">
        <v>1.4067428778325116E-5</v>
      </c>
      <c r="I4252"/>
    </row>
    <row r="4253" spans="1:9" x14ac:dyDescent="0.25">
      <c r="A4253" s="18" t="s">
        <v>114</v>
      </c>
      <c r="B4253" s="18" t="s">
        <v>115</v>
      </c>
      <c r="C4253" s="18" t="s">
        <v>106</v>
      </c>
      <c r="D4253" s="18" t="s">
        <v>306</v>
      </c>
      <c r="E4253" s="18" t="s">
        <v>307</v>
      </c>
      <c r="F4253" s="18" t="s">
        <v>180</v>
      </c>
      <c r="G4253" s="18" t="s">
        <v>181</v>
      </c>
      <c r="H4253" s="24">
        <v>2.0941275366884353E-4</v>
      </c>
      <c r="I4253"/>
    </row>
    <row r="4254" spans="1:9" x14ac:dyDescent="0.25">
      <c r="A4254" s="18" t="s">
        <v>114</v>
      </c>
      <c r="B4254" s="18" t="s">
        <v>115</v>
      </c>
      <c r="C4254" s="18" t="s">
        <v>106</v>
      </c>
      <c r="D4254" s="18" t="s">
        <v>306</v>
      </c>
      <c r="E4254" s="18" t="s">
        <v>307</v>
      </c>
      <c r="F4254" s="18" t="s">
        <v>136</v>
      </c>
      <c r="G4254" s="18" t="s">
        <v>137</v>
      </c>
      <c r="H4254" s="24">
        <v>8.2641402953590234E-3</v>
      </c>
      <c r="I4254"/>
    </row>
    <row r="4255" spans="1:9" x14ac:dyDescent="0.25">
      <c r="A4255" s="18" t="s">
        <v>114</v>
      </c>
      <c r="B4255" s="18" t="s">
        <v>115</v>
      </c>
      <c r="C4255" s="18" t="s">
        <v>106</v>
      </c>
      <c r="D4255" s="18" t="s">
        <v>306</v>
      </c>
      <c r="E4255" s="18" t="s">
        <v>307</v>
      </c>
      <c r="F4255" s="18" t="s">
        <v>238</v>
      </c>
      <c r="G4255" s="18" t="s">
        <v>239</v>
      </c>
      <c r="H4255" s="24">
        <v>2.4715928351370139E-4</v>
      </c>
      <c r="I4255"/>
    </row>
    <row r="4256" spans="1:9" x14ac:dyDescent="0.25">
      <c r="A4256" s="18" t="s">
        <v>114</v>
      </c>
      <c r="B4256" s="18" t="s">
        <v>115</v>
      </c>
      <c r="C4256" s="18" t="s">
        <v>106</v>
      </c>
      <c r="D4256" s="18" t="s">
        <v>306</v>
      </c>
      <c r="E4256" s="18" t="s">
        <v>307</v>
      </c>
      <c r="F4256" s="18" t="s">
        <v>138</v>
      </c>
      <c r="G4256" s="18" t="s">
        <v>139</v>
      </c>
      <c r="H4256" s="24">
        <v>7.8585276917484366E-5</v>
      </c>
      <c r="I4256"/>
    </row>
    <row r="4257" spans="1:9" x14ac:dyDescent="0.25">
      <c r="A4257" s="18" t="s">
        <v>114</v>
      </c>
      <c r="B4257" s="18" t="s">
        <v>115</v>
      </c>
      <c r="C4257" s="18" t="s">
        <v>106</v>
      </c>
      <c r="D4257" s="18" t="s">
        <v>306</v>
      </c>
      <c r="E4257" s="18" t="s">
        <v>307</v>
      </c>
      <c r="F4257" s="18" t="s">
        <v>140</v>
      </c>
      <c r="G4257" s="18" t="s">
        <v>141</v>
      </c>
      <c r="H4257" s="24">
        <v>0.13660790416752458</v>
      </c>
      <c r="I4257"/>
    </row>
    <row r="4258" spans="1:9" x14ac:dyDescent="0.25">
      <c r="A4258" s="18" t="s">
        <v>114</v>
      </c>
      <c r="B4258" s="18" t="s">
        <v>115</v>
      </c>
      <c r="C4258" s="18" t="s">
        <v>106</v>
      </c>
      <c r="D4258" s="18" t="s">
        <v>306</v>
      </c>
      <c r="E4258" s="18" t="s">
        <v>307</v>
      </c>
      <c r="F4258" s="18" t="s">
        <v>244</v>
      </c>
      <c r="G4258" s="18" t="s">
        <v>245</v>
      </c>
      <c r="H4258" s="24">
        <v>1.1075983964142871E-4</v>
      </c>
      <c r="I4258"/>
    </row>
    <row r="4259" spans="1:9" x14ac:dyDescent="0.25">
      <c r="A4259" s="18" t="s">
        <v>114</v>
      </c>
      <c r="B4259" s="18" t="s">
        <v>115</v>
      </c>
      <c r="C4259" s="18" t="s">
        <v>106</v>
      </c>
      <c r="D4259" s="18" t="s">
        <v>306</v>
      </c>
      <c r="E4259" s="18" t="s">
        <v>307</v>
      </c>
      <c r="F4259" s="18" t="s">
        <v>142</v>
      </c>
      <c r="G4259" s="18" t="s">
        <v>143</v>
      </c>
      <c r="H4259" s="24">
        <v>5.9116989373766374E-4</v>
      </c>
      <c r="I4259"/>
    </row>
    <row r="4260" spans="1:9" x14ac:dyDescent="0.25">
      <c r="A4260" s="18" t="s">
        <v>114</v>
      </c>
      <c r="B4260" s="18" t="s">
        <v>115</v>
      </c>
      <c r="C4260" s="18" t="s">
        <v>106</v>
      </c>
      <c r="D4260" s="18" t="s">
        <v>306</v>
      </c>
      <c r="E4260" s="18" t="s">
        <v>307</v>
      </c>
      <c r="F4260" s="18" t="s">
        <v>144</v>
      </c>
      <c r="G4260" s="18" t="s">
        <v>145</v>
      </c>
      <c r="H4260" s="24">
        <v>5.7393831672195479E-3</v>
      </c>
      <c r="I4260"/>
    </row>
    <row r="4261" spans="1:9" x14ac:dyDescent="0.25">
      <c r="A4261" s="18" t="s">
        <v>114</v>
      </c>
      <c r="B4261" s="18" t="s">
        <v>115</v>
      </c>
      <c r="C4261" s="18" t="s">
        <v>106</v>
      </c>
      <c r="D4261" s="18" t="s">
        <v>306</v>
      </c>
      <c r="E4261" s="18" t="s">
        <v>307</v>
      </c>
      <c r="F4261" s="18" t="s">
        <v>146</v>
      </c>
      <c r="G4261" s="18" t="s">
        <v>147</v>
      </c>
      <c r="H4261" s="24">
        <v>9.1385108418141469E-5</v>
      </c>
      <c r="I4261"/>
    </row>
    <row r="4262" spans="1:9" x14ac:dyDescent="0.25">
      <c r="A4262" s="18" t="s">
        <v>114</v>
      </c>
      <c r="B4262" s="18" t="s">
        <v>115</v>
      </c>
      <c r="C4262" s="18" t="s">
        <v>106</v>
      </c>
      <c r="D4262" s="18" t="s">
        <v>306</v>
      </c>
      <c r="E4262" s="18" t="s">
        <v>307</v>
      </c>
      <c r="F4262" s="18" t="s">
        <v>148</v>
      </c>
      <c r="G4262" s="18" t="s">
        <v>149</v>
      </c>
      <c r="H4262" s="24">
        <v>1.7891108995230385E-4</v>
      </c>
      <c r="I4262"/>
    </row>
    <row r="4263" spans="1:9" x14ac:dyDescent="0.25">
      <c r="A4263" s="18" t="s">
        <v>114</v>
      </c>
      <c r="B4263" s="18" t="s">
        <v>115</v>
      </c>
      <c r="C4263" s="18" t="s">
        <v>106</v>
      </c>
      <c r="D4263" s="18" t="s">
        <v>306</v>
      </c>
      <c r="E4263" s="18" t="s">
        <v>307</v>
      </c>
      <c r="F4263" s="18" t="s">
        <v>256</v>
      </c>
      <c r="G4263" s="18" t="s">
        <v>257</v>
      </c>
      <c r="H4263" s="24">
        <v>1.8902813852539231E-2</v>
      </c>
      <c r="I4263"/>
    </row>
    <row r="4264" spans="1:9" x14ac:dyDescent="0.25">
      <c r="A4264" s="18" t="s">
        <v>114</v>
      </c>
      <c r="B4264" s="18" t="s">
        <v>115</v>
      </c>
      <c r="C4264" s="18" t="s">
        <v>106</v>
      </c>
      <c r="D4264" s="18" t="s">
        <v>306</v>
      </c>
      <c r="E4264" s="18" t="s">
        <v>307</v>
      </c>
      <c r="F4264" s="18" t="s">
        <v>150</v>
      </c>
      <c r="G4264" s="18" t="s">
        <v>151</v>
      </c>
      <c r="H4264" s="24">
        <v>1.2979894460735655E-2</v>
      </c>
      <c r="I4264"/>
    </row>
    <row r="4265" spans="1:9" x14ac:dyDescent="0.25">
      <c r="A4265" s="18" t="s">
        <v>114</v>
      </c>
      <c r="B4265" s="18" t="s">
        <v>115</v>
      </c>
      <c r="C4265" s="18" t="s">
        <v>106</v>
      </c>
      <c r="D4265" s="18" t="s">
        <v>306</v>
      </c>
      <c r="E4265" s="18" t="s">
        <v>307</v>
      </c>
      <c r="F4265" s="18" t="s">
        <v>218</v>
      </c>
      <c r="G4265" s="18" t="s">
        <v>219</v>
      </c>
      <c r="H4265" s="24">
        <v>2.3452686449893133E-4</v>
      </c>
      <c r="I4265"/>
    </row>
    <row r="4266" spans="1:9" x14ac:dyDescent="0.25">
      <c r="A4266" s="18" t="s">
        <v>114</v>
      </c>
      <c r="B4266" s="18" t="s">
        <v>115</v>
      </c>
      <c r="C4266" s="18" t="s">
        <v>106</v>
      </c>
      <c r="D4266" s="18" t="s">
        <v>306</v>
      </c>
      <c r="E4266" s="18" t="s">
        <v>307</v>
      </c>
      <c r="F4266" s="18" t="s">
        <v>192</v>
      </c>
      <c r="G4266" s="18" t="s">
        <v>193</v>
      </c>
      <c r="H4266" s="24">
        <v>0.31533952111299079</v>
      </c>
      <c r="I4266"/>
    </row>
    <row r="4267" spans="1:9" x14ac:dyDescent="0.25">
      <c r="A4267" s="18" t="s">
        <v>114</v>
      </c>
      <c r="B4267" s="18" t="s">
        <v>115</v>
      </c>
      <c r="C4267" s="18" t="s">
        <v>106</v>
      </c>
      <c r="D4267" s="18" t="s">
        <v>306</v>
      </c>
      <c r="E4267" s="18" t="s">
        <v>307</v>
      </c>
      <c r="F4267" s="18" t="s">
        <v>252</v>
      </c>
      <c r="G4267" s="18" t="s">
        <v>253</v>
      </c>
      <c r="H4267" s="24">
        <v>1.3420474762530316E-4</v>
      </c>
      <c r="I4267"/>
    </row>
    <row r="4268" spans="1:9" x14ac:dyDescent="0.25">
      <c r="A4268" s="18" t="s">
        <v>114</v>
      </c>
      <c r="B4268" s="18" t="s">
        <v>115</v>
      </c>
      <c r="C4268" s="18" t="s">
        <v>106</v>
      </c>
      <c r="D4268" s="18" t="s">
        <v>306</v>
      </c>
      <c r="E4268" s="18" t="s">
        <v>307</v>
      </c>
      <c r="F4268" s="18" t="s">
        <v>224</v>
      </c>
      <c r="G4268" s="18" t="s">
        <v>225</v>
      </c>
      <c r="H4268" s="24">
        <v>2.1410837765858677E-2</v>
      </c>
      <c r="I4268"/>
    </row>
    <row r="4269" spans="1:9" x14ac:dyDescent="0.25">
      <c r="A4269" s="18" t="s">
        <v>114</v>
      </c>
      <c r="B4269" s="18" t="s">
        <v>115</v>
      </c>
      <c r="C4269" s="18" t="s">
        <v>106</v>
      </c>
      <c r="D4269" s="18" t="s">
        <v>306</v>
      </c>
      <c r="E4269" s="18" t="s">
        <v>307</v>
      </c>
      <c r="F4269" s="18" t="s">
        <v>182</v>
      </c>
      <c r="G4269" s="18" t="s">
        <v>183</v>
      </c>
      <c r="H4269" s="24">
        <v>0.37290658455407416</v>
      </c>
      <c r="I4269"/>
    </row>
    <row r="4270" spans="1:9" x14ac:dyDescent="0.25">
      <c r="A4270" s="18" t="s">
        <v>114</v>
      </c>
      <c r="B4270" s="18" t="s">
        <v>115</v>
      </c>
      <c r="C4270" s="18" t="s">
        <v>106</v>
      </c>
      <c r="D4270" s="18" t="s">
        <v>306</v>
      </c>
      <c r="E4270" s="18" t="s">
        <v>307</v>
      </c>
      <c r="F4270" s="18" t="s">
        <v>152</v>
      </c>
      <c r="G4270" s="18" t="s">
        <v>153</v>
      </c>
      <c r="H4270" s="24">
        <v>1.5799145526791763E-3</v>
      </c>
      <c r="I4270"/>
    </row>
    <row r="4271" spans="1:9" x14ac:dyDescent="0.25">
      <c r="A4271" s="18" t="s">
        <v>114</v>
      </c>
      <c r="B4271" s="18" t="s">
        <v>115</v>
      </c>
      <c r="C4271" s="18" t="s">
        <v>106</v>
      </c>
      <c r="D4271" s="18" t="s">
        <v>306</v>
      </c>
      <c r="E4271" s="18" t="s">
        <v>307</v>
      </c>
      <c r="F4271" s="18" t="s">
        <v>156</v>
      </c>
      <c r="G4271" s="18" t="s">
        <v>157</v>
      </c>
      <c r="H4271" s="24">
        <v>3.0023968772925671E-6</v>
      </c>
      <c r="I4271"/>
    </row>
    <row r="4272" spans="1:9" x14ac:dyDescent="0.25">
      <c r="A4272" s="18" t="s">
        <v>114</v>
      </c>
      <c r="B4272" s="18" t="s">
        <v>115</v>
      </c>
      <c r="C4272" s="18" t="s">
        <v>106</v>
      </c>
      <c r="D4272" s="18" t="s">
        <v>306</v>
      </c>
      <c r="E4272" s="18" t="s">
        <v>307</v>
      </c>
      <c r="F4272" s="18" t="s">
        <v>246</v>
      </c>
      <c r="G4272" s="18" t="s">
        <v>247</v>
      </c>
      <c r="H4272" s="24">
        <v>6.0916112120793268E-4</v>
      </c>
      <c r="I4272"/>
    </row>
    <row r="4273" spans="1:9" x14ac:dyDescent="0.25">
      <c r="A4273" s="18" t="s">
        <v>114</v>
      </c>
      <c r="B4273" s="18" t="s">
        <v>115</v>
      </c>
      <c r="C4273" s="18" t="s">
        <v>106</v>
      </c>
      <c r="D4273" s="18" t="s">
        <v>306</v>
      </c>
      <c r="E4273" s="18" t="s">
        <v>307</v>
      </c>
      <c r="F4273" s="18" t="s">
        <v>234</v>
      </c>
      <c r="G4273" s="18" t="s">
        <v>235</v>
      </c>
      <c r="H4273" s="24">
        <v>2.7798500144092859</v>
      </c>
      <c r="I4273"/>
    </row>
    <row r="4274" spans="1:9" x14ac:dyDescent="0.25">
      <c r="A4274" s="18" t="s">
        <v>114</v>
      </c>
      <c r="B4274" s="18" t="s">
        <v>115</v>
      </c>
      <c r="C4274" s="18" t="s">
        <v>106</v>
      </c>
      <c r="D4274" s="18" t="s">
        <v>306</v>
      </c>
      <c r="E4274" s="18" t="s">
        <v>307</v>
      </c>
      <c r="F4274" s="18" t="s">
        <v>160</v>
      </c>
      <c r="G4274" s="18" t="s">
        <v>161</v>
      </c>
      <c r="H4274" s="24">
        <v>8.6175567438094135E-4</v>
      </c>
      <c r="I4274"/>
    </row>
    <row r="4275" spans="1:9" x14ac:dyDescent="0.25">
      <c r="A4275" s="18" t="s">
        <v>114</v>
      </c>
      <c r="B4275" s="18" t="s">
        <v>115</v>
      </c>
      <c r="C4275" s="18" t="s">
        <v>106</v>
      </c>
      <c r="D4275" s="18" t="s">
        <v>306</v>
      </c>
      <c r="E4275" s="18" t="s">
        <v>307</v>
      </c>
      <c r="F4275" s="18" t="s">
        <v>274</v>
      </c>
      <c r="G4275" s="18" t="s">
        <v>275</v>
      </c>
      <c r="H4275" s="24">
        <v>7.9326494984803403E-3</v>
      </c>
      <c r="I4275"/>
    </row>
    <row r="4276" spans="1:9" x14ac:dyDescent="0.25">
      <c r="A4276" s="18" t="s">
        <v>114</v>
      </c>
      <c r="B4276" s="18" t="s">
        <v>115</v>
      </c>
      <c r="C4276" s="18" t="s">
        <v>106</v>
      </c>
      <c r="D4276" s="18" t="s">
        <v>306</v>
      </c>
      <c r="E4276" s="18" t="s">
        <v>307</v>
      </c>
      <c r="F4276" s="18" t="s">
        <v>162</v>
      </c>
      <c r="G4276" s="18" t="s">
        <v>163</v>
      </c>
      <c r="H4276" s="24">
        <v>2.0105596235096266E-3</v>
      </c>
      <c r="I4276"/>
    </row>
    <row r="4277" spans="1:9" x14ac:dyDescent="0.25">
      <c r="A4277" s="18" t="s">
        <v>114</v>
      </c>
      <c r="B4277" s="18" t="s">
        <v>115</v>
      </c>
      <c r="C4277" s="18" t="s">
        <v>106</v>
      </c>
      <c r="D4277" s="18" t="s">
        <v>306</v>
      </c>
      <c r="E4277" s="18" t="s">
        <v>307</v>
      </c>
      <c r="F4277" s="18" t="s">
        <v>308</v>
      </c>
      <c r="G4277" s="18" t="s">
        <v>309</v>
      </c>
      <c r="H4277" s="24">
        <v>1.1151923323063852E-3</v>
      </c>
      <c r="I4277"/>
    </row>
    <row r="4278" spans="1:9" x14ac:dyDescent="0.25">
      <c r="A4278" s="18" t="s">
        <v>114</v>
      </c>
      <c r="B4278" s="18" t="s">
        <v>115</v>
      </c>
      <c r="C4278" s="18" t="s">
        <v>106</v>
      </c>
      <c r="D4278" s="18" t="s">
        <v>306</v>
      </c>
      <c r="E4278" s="18" t="s">
        <v>307</v>
      </c>
      <c r="F4278" s="18" t="s">
        <v>164</v>
      </c>
      <c r="G4278" s="18" t="s">
        <v>165</v>
      </c>
      <c r="H4278" s="24">
        <v>1.0605980928861948E-2</v>
      </c>
      <c r="I4278"/>
    </row>
    <row r="4279" spans="1:9" x14ac:dyDescent="0.25">
      <c r="A4279" s="18" t="s">
        <v>114</v>
      </c>
      <c r="B4279" s="18" t="s">
        <v>115</v>
      </c>
      <c r="C4279" s="18" t="s">
        <v>106</v>
      </c>
      <c r="D4279" s="18" t="s">
        <v>306</v>
      </c>
      <c r="E4279" s="18" t="s">
        <v>307</v>
      </c>
      <c r="F4279" s="18" t="s">
        <v>188</v>
      </c>
      <c r="G4279" s="18" t="s">
        <v>189</v>
      </c>
      <c r="H4279" s="24">
        <v>3.7709059469892739E-2</v>
      </c>
      <c r="I4279"/>
    </row>
    <row r="4280" spans="1:9" x14ac:dyDescent="0.25">
      <c r="A4280" s="18" t="s">
        <v>114</v>
      </c>
      <c r="B4280" s="18" t="s">
        <v>115</v>
      </c>
      <c r="C4280" s="18" t="s">
        <v>106</v>
      </c>
      <c r="D4280" s="18" t="s">
        <v>306</v>
      </c>
      <c r="E4280" s="18" t="s">
        <v>307</v>
      </c>
      <c r="F4280" s="18" t="s">
        <v>166</v>
      </c>
      <c r="G4280" s="18" t="s">
        <v>167</v>
      </c>
      <c r="H4280" s="24">
        <v>3.2308060979454906E-4</v>
      </c>
      <c r="I4280"/>
    </row>
    <row r="4281" spans="1:9" x14ac:dyDescent="0.25">
      <c r="A4281" s="18" t="s">
        <v>114</v>
      </c>
      <c r="B4281" s="18" t="s">
        <v>115</v>
      </c>
      <c r="C4281" s="18" t="s">
        <v>106</v>
      </c>
      <c r="D4281" s="18" t="s">
        <v>306</v>
      </c>
      <c r="E4281" s="18" t="s">
        <v>307</v>
      </c>
      <c r="F4281" s="18" t="s">
        <v>168</v>
      </c>
      <c r="G4281" s="18" t="s">
        <v>169</v>
      </c>
      <c r="H4281" s="24">
        <v>4.7044840948929648E-2</v>
      </c>
      <c r="I4281"/>
    </row>
    <row r="4282" spans="1:9" x14ac:dyDescent="0.25">
      <c r="A4282" s="18" t="s">
        <v>114</v>
      </c>
      <c r="B4282" s="18" t="s">
        <v>115</v>
      </c>
      <c r="C4282" s="18" t="s">
        <v>106</v>
      </c>
      <c r="D4282" s="18" t="s">
        <v>306</v>
      </c>
      <c r="E4282" s="18" t="s">
        <v>307</v>
      </c>
      <c r="F4282" s="18" t="s">
        <v>228</v>
      </c>
      <c r="G4282" s="18" t="s">
        <v>229</v>
      </c>
      <c r="H4282" s="24">
        <v>1.8466873007592612E-2</v>
      </c>
      <c r="I4282"/>
    </row>
    <row r="4283" spans="1:9" x14ac:dyDescent="0.25">
      <c r="A4283" s="18" t="s">
        <v>114</v>
      </c>
      <c r="B4283" s="18" t="s">
        <v>115</v>
      </c>
      <c r="C4283" s="18" t="s">
        <v>106</v>
      </c>
      <c r="D4283" s="18" t="s">
        <v>306</v>
      </c>
      <c r="E4283" s="18" t="s">
        <v>307</v>
      </c>
      <c r="F4283" s="18" t="s">
        <v>172</v>
      </c>
      <c r="G4283" s="18" t="s">
        <v>173</v>
      </c>
      <c r="H4283" s="24">
        <v>3.1091175683373265E-4</v>
      </c>
      <c r="I4283"/>
    </row>
    <row r="4284" spans="1:9" x14ac:dyDescent="0.25">
      <c r="A4284" s="18" t="s">
        <v>114</v>
      </c>
      <c r="B4284" s="18" t="s">
        <v>115</v>
      </c>
      <c r="C4284" s="18" t="s">
        <v>106</v>
      </c>
      <c r="D4284" s="18" t="s">
        <v>306</v>
      </c>
      <c r="E4284" s="18" t="s">
        <v>307</v>
      </c>
      <c r="F4284" s="18" t="s">
        <v>174</v>
      </c>
      <c r="G4284" s="18" t="s">
        <v>175</v>
      </c>
      <c r="H4284" s="24">
        <v>7.5552988827717646E-2</v>
      </c>
      <c r="I4284"/>
    </row>
    <row r="4285" spans="1:9" x14ac:dyDescent="0.25">
      <c r="A4285" s="18" t="s">
        <v>114</v>
      </c>
      <c r="B4285" s="18" t="s">
        <v>115</v>
      </c>
      <c r="C4285" s="18" t="s">
        <v>106</v>
      </c>
      <c r="D4285" s="18" t="s">
        <v>306</v>
      </c>
      <c r="E4285" s="18" t="s">
        <v>307</v>
      </c>
      <c r="F4285" s="18" t="s">
        <v>190</v>
      </c>
      <c r="G4285" s="18" t="s">
        <v>191</v>
      </c>
      <c r="H4285" s="24">
        <v>1.2127616220035484E-4</v>
      </c>
      <c r="I4285"/>
    </row>
    <row r="4286" spans="1:9" x14ac:dyDescent="0.25">
      <c r="A4286" s="18" t="s">
        <v>114</v>
      </c>
      <c r="B4286" s="18" t="s">
        <v>115</v>
      </c>
      <c r="C4286" s="18" t="s">
        <v>106</v>
      </c>
      <c r="D4286" s="18" t="s">
        <v>306</v>
      </c>
      <c r="E4286" s="18" t="s">
        <v>307</v>
      </c>
      <c r="F4286" s="18" t="s">
        <v>124</v>
      </c>
      <c r="G4286" s="18" t="s">
        <v>125</v>
      </c>
      <c r="H4286" s="24">
        <v>1.1365999527277031E-2</v>
      </c>
      <c r="I4286"/>
    </row>
    <row r="4287" spans="1:9" x14ac:dyDescent="0.25">
      <c r="A4287" s="18" t="s">
        <v>114</v>
      </c>
      <c r="B4287" s="18" t="s">
        <v>115</v>
      </c>
      <c r="C4287" s="18" t="s">
        <v>106</v>
      </c>
      <c r="D4287" s="18" t="s">
        <v>306</v>
      </c>
      <c r="E4287" s="18" t="s">
        <v>307</v>
      </c>
      <c r="F4287" s="18" t="s">
        <v>176</v>
      </c>
      <c r="G4287" s="18" t="s">
        <v>177</v>
      </c>
      <c r="H4287" s="24">
        <v>2.379044334454954E-3</v>
      </c>
      <c r="I4287"/>
    </row>
    <row r="4288" spans="1:9" x14ac:dyDescent="0.25">
      <c r="A4288" s="18" t="s">
        <v>114</v>
      </c>
      <c r="B4288" s="18" t="s">
        <v>115</v>
      </c>
      <c r="C4288" s="18" t="s">
        <v>106</v>
      </c>
      <c r="D4288" s="18" t="s">
        <v>306</v>
      </c>
      <c r="E4288" s="18" t="s">
        <v>307</v>
      </c>
      <c r="F4288" s="18" t="s">
        <v>276</v>
      </c>
      <c r="G4288" s="18" t="s">
        <v>277</v>
      </c>
      <c r="H4288" s="24">
        <v>1.1031821948534904E-4</v>
      </c>
      <c r="I4288"/>
    </row>
    <row r="4289" spans="1:9" x14ac:dyDescent="0.25">
      <c r="A4289" s="18" t="s">
        <v>114</v>
      </c>
      <c r="B4289" s="18" t="s">
        <v>115</v>
      </c>
      <c r="C4289" s="18" t="s">
        <v>106</v>
      </c>
      <c r="D4289" s="18" t="s">
        <v>306</v>
      </c>
      <c r="E4289" s="18" t="s">
        <v>307</v>
      </c>
      <c r="F4289" s="18" t="s">
        <v>196</v>
      </c>
      <c r="G4289" s="18" t="s">
        <v>197</v>
      </c>
      <c r="H4289" s="24">
        <v>7.9662531049487571E-5</v>
      </c>
      <c r="I4289"/>
    </row>
    <row r="4290" spans="1:9" x14ac:dyDescent="0.25">
      <c r="A4290" s="18" t="s">
        <v>114</v>
      </c>
      <c r="B4290" s="18" t="s">
        <v>115</v>
      </c>
      <c r="C4290" s="18" t="s">
        <v>106</v>
      </c>
      <c r="D4290" s="18" t="s">
        <v>352</v>
      </c>
      <c r="E4290" s="18" t="s">
        <v>353</v>
      </c>
      <c r="F4290" s="18" t="s">
        <v>210</v>
      </c>
      <c r="G4290" s="18" t="s">
        <v>211</v>
      </c>
      <c r="H4290" s="24">
        <v>7.7248819273869615E-5</v>
      </c>
      <c r="I4290"/>
    </row>
    <row r="4291" spans="1:9" x14ac:dyDescent="0.25">
      <c r="A4291" s="18" t="s">
        <v>114</v>
      </c>
      <c r="B4291" s="18" t="s">
        <v>115</v>
      </c>
      <c r="C4291" s="18" t="s">
        <v>106</v>
      </c>
      <c r="D4291" s="18" t="s">
        <v>352</v>
      </c>
      <c r="E4291" s="18" t="s">
        <v>353</v>
      </c>
      <c r="F4291" s="18" t="s">
        <v>212</v>
      </c>
      <c r="G4291" s="18" t="s">
        <v>213</v>
      </c>
      <c r="H4291" s="24">
        <v>1.5857947766397252E-5</v>
      </c>
      <c r="I4291"/>
    </row>
    <row r="4292" spans="1:9" x14ac:dyDescent="0.25">
      <c r="A4292" s="18" t="s">
        <v>114</v>
      </c>
      <c r="B4292" s="18" t="s">
        <v>115</v>
      </c>
      <c r="C4292" s="18" t="s">
        <v>106</v>
      </c>
      <c r="D4292" s="18" t="s">
        <v>352</v>
      </c>
      <c r="E4292" s="18" t="s">
        <v>353</v>
      </c>
      <c r="F4292" s="18" t="s">
        <v>356</v>
      </c>
      <c r="G4292" s="18" t="s">
        <v>357</v>
      </c>
      <c r="H4292" s="24">
        <v>6.2872936876156886E-3</v>
      </c>
      <c r="I4292"/>
    </row>
    <row r="4293" spans="1:9" x14ac:dyDescent="0.25">
      <c r="A4293" s="18" t="s">
        <v>114</v>
      </c>
      <c r="B4293" s="18" t="s">
        <v>115</v>
      </c>
      <c r="C4293" s="18" t="s">
        <v>106</v>
      </c>
      <c r="D4293" s="18" t="s">
        <v>352</v>
      </c>
      <c r="E4293" s="18" t="s">
        <v>353</v>
      </c>
      <c r="F4293" s="18" t="s">
        <v>128</v>
      </c>
      <c r="G4293" s="18" t="s">
        <v>129</v>
      </c>
      <c r="H4293" s="24">
        <v>2.7887372748222482E-3</v>
      </c>
      <c r="I4293"/>
    </row>
    <row r="4294" spans="1:9" x14ac:dyDescent="0.25">
      <c r="A4294" s="18" t="s">
        <v>114</v>
      </c>
      <c r="B4294" s="18" t="s">
        <v>115</v>
      </c>
      <c r="C4294" s="18" t="s">
        <v>106</v>
      </c>
      <c r="D4294" s="18" t="s">
        <v>352</v>
      </c>
      <c r="E4294" s="18" t="s">
        <v>353</v>
      </c>
      <c r="F4294" s="18" t="s">
        <v>198</v>
      </c>
      <c r="G4294" s="18" t="s">
        <v>199</v>
      </c>
      <c r="H4294" s="24">
        <v>21.856080399782648</v>
      </c>
      <c r="I4294"/>
    </row>
    <row r="4295" spans="1:9" x14ac:dyDescent="0.25">
      <c r="A4295" s="18" t="s">
        <v>114</v>
      </c>
      <c r="B4295" s="18" t="s">
        <v>115</v>
      </c>
      <c r="C4295" s="18" t="s">
        <v>106</v>
      </c>
      <c r="D4295" s="18" t="s">
        <v>352</v>
      </c>
      <c r="E4295" s="18" t="s">
        <v>353</v>
      </c>
      <c r="F4295" s="18" t="s">
        <v>180</v>
      </c>
      <c r="G4295" s="18" t="s">
        <v>181</v>
      </c>
      <c r="H4295" s="24">
        <v>1.507007330445525E-4</v>
      </c>
      <c r="I4295"/>
    </row>
    <row r="4296" spans="1:9" x14ac:dyDescent="0.25">
      <c r="A4296" s="18" t="s">
        <v>114</v>
      </c>
      <c r="B4296" s="18" t="s">
        <v>115</v>
      </c>
      <c r="C4296" s="18" t="s">
        <v>106</v>
      </c>
      <c r="D4296" s="18" t="s">
        <v>352</v>
      </c>
      <c r="E4296" s="18" t="s">
        <v>353</v>
      </c>
      <c r="F4296" s="18" t="s">
        <v>140</v>
      </c>
      <c r="G4296" s="18" t="s">
        <v>141</v>
      </c>
      <c r="H4296" s="24">
        <v>2.7941216009001622E-3</v>
      </c>
      <c r="I4296"/>
    </row>
    <row r="4297" spans="1:9" x14ac:dyDescent="0.25">
      <c r="A4297" s="18" t="s">
        <v>114</v>
      </c>
      <c r="B4297" s="18" t="s">
        <v>115</v>
      </c>
      <c r="C4297" s="18" t="s">
        <v>106</v>
      </c>
      <c r="D4297" s="18" t="s">
        <v>352</v>
      </c>
      <c r="E4297" s="18" t="s">
        <v>353</v>
      </c>
      <c r="F4297" s="18" t="s">
        <v>142</v>
      </c>
      <c r="G4297" s="18" t="s">
        <v>143</v>
      </c>
      <c r="H4297" s="24">
        <v>3.6769989707030129E-5</v>
      </c>
      <c r="I4297"/>
    </row>
    <row r="4298" spans="1:9" x14ac:dyDescent="0.25">
      <c r="A4298" s="18" t="s">
        <v>114</v>
      </c>
      <c r="B4298" s="18" t="s">
        <v>115</v>
      </c>
      <c r="C4298" s="18" t="s">
        <v>106</v>
      </c>
      <c r="D4298" s="18" t="s">
        <v>352</v>
      </c>
      <c r="E4298" s="18" t="s">
        <v>353</v>
      </c>
      <c r="F4298" s="18" t="s">
        <v>236</v>
      </c>
      <c r="G4298" s="18" t="s">
        <v>237</v>
      </c>
      <c r="H4298" s="24">
        <v>4.5081922229043185E-3</v>
      </c>
      <c r="I4298"/>
    </row>
    <row r="4299" spans="1:9" x14ac:dyDescent="0.25">
      <c r="A4299" s="18" t="s">
        <v>114</v>
      </c>
      <c r="B4299" s="18" t="s">
        <v>115</v>
      </c>
      <c r="C4299" s="18" t="s">
        <v>106</v>
      </c>
      <c r="D4299" s="18" t="s">
        <v>352</v>
      </c>
      <c r="E4299" s="18" t="s">
        <v>353</v>
      </c>
      <c r="F4299" s="18" t="s">
        <v>354</v>
      </c>
      <c r="G4299" s="18" t="s">
        <v>355</v>
      </c>
      <c r="H4299" s="24">
        <v>1.2673814806823641E-3</v>
      </c>
      <c r="I4299"/>
    </row>
    <row r="4300" spans="1:9" x14ac:dyDescent="0.25">
      <c r="A4300" s="18" t="s">
        <v>114</v>
      </c>
      <c r="B4300" s="18" t="s">
        <v>115</v>
      </c>
      <c r="C4300" s="18" t="s">
        <v>106</v>
      </c>
      <c r="D4300" s="18" t="s">
        <v>352</v>
      </c>
      <c r="E4300" s="18" t="s">
        <v>353</v>
      </c>
      <c r="F4300" s="18" t="s">
        <v>182</v>
      </c>
      <c r="G4300" s="18" t="s">
        <v>183</v>
      </c>
      <c r="H4300" s="24">
        <v>0.34885077404245446</v>
      </c>
      <c r="I4300"/>
    </row>
    <row r="4301" spans="1:9" x14ac:dyDescent="0.25">
      <c r="A4301" s="18" t="s">
        <v>114</v>
      </c>
      <c r="B4301" s="18" t="s">
        <v>115</v>
      </c>
      <c r="C4301" s="18" t="s">
        <v>106</v>
      </c>
      <c r="D4301" s="18" t="s">
        <v>352</v>
      </c>
      <c r="E4301" s="18" t="s">
        <v>353</v>
      </c>
      <c r="F4301" s="18" t="s">
        <v>230</v>
      </c>
      <c r="G4301" s="18" t="s">
        <v>231</v>
      </c>
      <c r="H4301" s="24">
        <v>0.32290760653727513</v>
      </c>
      <c r="I4301"/>
    </row>
    <row r="4302" spans="1:9" x14ac:dyDescent="0.25">
      <c r="A4302" s="18" t="s">
        <v>114</v>
      </c>
      <c r="B4302" s="18" t="s">
        <v>115</v>
      </c>
      <c r="C4302" s="18" t="s">
        <v>106</v>
      </c>
      <c r="D4302" s="18" t="s">
        <v>352</v>
      </c>
      <c r="E4302" s="18" t="s">
        <v>353</v>
      </c>
      <c r="F4302" s="18" t="s">
        <v>186</v>
      </c>
      <c r="G4302" s="18" t="s">
        <v>187</v>
      </c>
      <c r="H4302" s="24">
        <v>1.2962044951944583E-2</v>
      </c>
      <c r="I4302"/>
    </row>
    <row r="4303" spans="1:9" x14ac:dyDescent="0.25">
      <c r="A4303" s="18" t="s">
        <v>114</v>
      </c>
      <c r="B4303" s="18" t="s">
        <v>115</v>
      </c>
      <c r="C4303" s="18" t="s">
        <v>106</v>
      </c>
      <c r="D4303" s="18" t="s">
        <v>352</v>
      </c>
      <c r="E4303" s="18" t="s">
        <v>353</v>
      </c>
      <c r="F4303" s="18" t="s">
        <v>272</v>
      </c>
      <c r="G4303" s="18" t="s">
        <v>273</v>
      </c>
      <c r="H4303" s="24">
        <v>1.3110822439526615E-3</v>
      </c>
      <c r="I4303"/>
    </row>
    <row r="4304" spans="1:9" x14ac:dyDescent="0.25">
      <c r="A4304" s="18" t="s">
        <v>114</v>
      </c>
      <c r="B4304" s="18" t="s">
        <v>115</v>
      </c>
      <c r="C4304" s="18" t="s">
        <v>106</v>
      </c>
      <c r="D4304" s="18" t="s">
        <v>352</v>
      </c>
      <c r="E4304" s="18" t="s">
        <v>353</v>
      </c>
      <c r="F4304" s="18" t="s">
        <v>162</v>
      </c>
      <c r="G4304" s="18" t="s">
        <v>163</v>
      </c>
      <c r="H4304" s="24">
        <v>1.516357205442552E-2</v>
      </c>
      <c r="I4304"/>
    </row>
    <row r="4305" spans="1:9" x14ac:dyDescent="0.25">
      <c r="A4305" s="18" t="s">
        <v>114</v>
      </c>
      <c r="B4305" s="18" t="s">
        <v>115</v>
      </c>
      <c r="C4305" s="18" t="s">
        <v>106</v>
      </c>
      <c r="D4305" s="18" t="s">
        <v>352</v>
      </c>
      <c r="E4305" s="18" t="s">
        <v>353</v>
      </c>
      <c r="F4305" s="18" t="s">
        <v>164</v>
      </c>
      <c r="G4305" s="18" t="s">
        <v>165</v>
      </c>
      <c r="H4305" s="24">
        <v>2.5277038564595298E-4</v>
      </c>
      <c r="I4305"/>
    </row>
    <row r="4306" spans="1:9" x14ac:dyDescent="0.25">
      <c r="A4306" s="18" t="s">
        <v>114</v>
      </c>
      <c r="B4306" s="18" t="s">
        <v>115</v>
      </c>
      <c r="C4306" s="18" t="s">
        <v>106</v>
      </c>
      <c r="D4306" s="18" t="s">
        <v>352</v>
      </c>
      <c r="E4306" s="18" t="s">
        <v>353</v>
      </c>
      <c r="F4306" s="18" t="s">
        <v>170</v>
      </c>
      <c r="G4306" s="18" t="s">
        <v>171</v>
      </c>
      <c r="H4306" s="24">
        <v>2.2342512237920765E-4</v>
      </c>
      <c r="I4306"/>
    </row>
    <row r="4307" spans="1:9" x14ac:dyDescent="0.25">
      <c r="A4307" s="18" t="s">
        <v>114</v>
      </c>
      <c r="B4307" s="18" t="s">
        <v>115</v>
      </c>
      <c r="C4307" s="18" t="s">
        <v>106</v>
      </c>
      <c r="D4307" s="18" t="s">
        <v>352</v>
      </c>
      <c r="E4307" s="18" t="s">
        <v>353</v>
      </c>
      <c r="F4307" s="18" t="s">
        <v>228</v>
      </c>
      <c r="G4307" s="18" t="s">
        <v>229</v>
      </c>
      <c r="H4307" s="24">
        <v>7.7331968513181734E-3</v>
      </c>
      <c r="I4307"/>
    </row>
    <row r="4308" spans="1:9" x14ac:dyDescent="0.25">
      <c r="A4308" s="18" t="s">
        <v>114</v>
      </c>
      <c r="B4308" s="18" t="s">
        <v>115</v>
      </c>
      <c r="C4308" s="18" t="s">
        <v>106</v>
      </c>
      <c r="D4308" s="18" t="s">
        <v>352</v>
      </c>
      <c r="E4308" s="18" t="s">
        <v>353</v>
      </c>
      <c r="F4308" s="18" t="s">
        <v>172</v>
      </c>
      <c r="G4308" s="18" t="s">
        <v>173</v>
      </c>
      <c r="H4308" s="24">
        <v>7.3838405623922966E-5</v>
      </c>
      <c r="I4308"/>
    </row>
    <row r="4309" spans="1:9" x14ac:dyDescent="0.25">
      <c r="A4309" s="18" t="s">
        <v>114</v>
      </c>
      <c r="B4309" s="18" t="s">
        <v>115</v>
      </c>
      <c r="C4309" s="18" t="s">
        <v>106</v>
      </c>
      <c r="D4309" s="18" t="s">
        <v>352</v>
      </c>
      <c r="E4309" s="18" t="s">
        <v>353</v>
      </c>
      <c r="F4309" s="18" t="s">
        <v>174</v>
      </c>
      <c r="G4309" s="18" t="s">
        <v>175</v>
      </c>
      <c r="H4309" s="24">
        <v>1.1661898595023538E-3</v>
      </c>
      <c r="I4309"/>
    </row>
    <row r="4310" spans="1:9" x14ac:dyDescent="0.25">
      <c r="A4310" s="18" t="s">
        <v>114</v>
      </c>
      <c r="B4310" s="18" t="s">
        <v>115</v>
      </c>
      <c r="C4310" s="18" t="s">
        <v>106</v>
      </c>
      <c r="D4310" s="18" t="s">
        <v>352</v>
      </c>
      <c r="E4310" s="18" t="s">
        <v>353</v>
      </c>
      <c r="F4310" s="18" t="s">
        <v>124</v>
      </c>
      <c r="G4310" s="18" t="s">
        <v>125</v>
      </c>
      <c r="H4310" s="24">
        <v>6.8261358406777892E-3</v>
      </c>
      <c r="I4310"/>
    </row>
    <row r="4311" spans="1:9" x14ac:dyDescent="0.25">
      <c r="A4311" s="18" t="s">
        <v>114</v>
      </c>
      <c r="B4311" s="18" t="s">
        <v>115</v>
      </c>
      <c r="C4311" s="18" t="s">
        <v>106</v>
      </c>
      <c r="D4311" s="18" t="s">
        <v>352</v>
      </c>
      <c r="E4311" s="18" t="s">
        <v>353</v>
      </c>
      <c r="F4311" s="18" t="s">
        <v>176</v>
      </c>
      <c r="G4311" s="18" t="s">
        <v>177</v>
      </c>
      <c r="H4311" s="24">
        <v>6.3398279157862562E-5</v>
      </c>
      <c r="I4311"/>
    </row>
    <row r="4312" spans="1:9" x14ac:dyDescent="0.25">
      <c r="A4312" s="18" t="s">
        <v>114</v>
      </c>
      <c r="B4312" s="18" t="s">
        <v>115</v>
      </c>
      <c r="C4312" s="18" t="s">
        <v>106</v>
      </c>
      <c r="D4312" s="18" t="s">
        <v>260</v>
      </c>
      <c r="E4312" s="18" t="s">
        <v>261</v>
      </c>
      <c r="F4312" s="18" t="s">
        <v>262</v>
      </c>
      <c r="G4312" s="18" t="s">
        <v>263</v>
      </c>
      <c r="H4312" s="24">
        <v>2.6985761221854624E-5</v>
      </c>
      <c r="I4312"/>
    </row>
    <row r="4313" spans="1:9" x14ac:dyDescent="0.25">
      <c r="A4313" s="18" t="s">
        <v>114</v>
      </c>
      <c r="B4313" s="18" t="s">
        <v>115</v>
      </c>
      <c r="C4313" s="18" t="s">
        <v>106</v>
      </c>
      <c r="D4313" s="18" t="s">
        <v>260</v>
      </c>
      <c r="E4313" s="18" t="s">
        <v>261</v>
      </c>
      <c r="F4313" s="18" t="s">
        <v>254</v>
      </c>
      <c r="G4313" s="18" t="s">
        <v>255</v>
      </c>
      <c r="H4313" s="24">
        <v>6.3720399923760678E-6</v>
      </c>
      <c r="I4313"/>
    </row>
    <row r="4314" spans="1:9" x14ac:dyDescent="0.25">
      <c r="A4314" s="18" t="s">
        <v>114</v>
      </c>
      <c r="B4314" s="18" t="s">
        <v>115</v>
      </c>
      <c r="C4314" s="18" t="s">
        <v>106</v>
      </c>
      <c r="D4314" s="18" t="s">
        <v>260</v>
      </c>
      <c r="E4314" s="18" t="s">
        <v>261</v>
      </c>
      <c r="F4314" s="18" t="s">
        <v>264</v>
      </c>
      <c r="G4314" s="18" t="s">
        <v>265</v>
      </c>
      <c r="H4314" s="24">
        <v>1.9999235343416971E-5</v>
      </c>
      <c r="I4314"/>
    </row>
    <row r="4315" spans="1:9" x14ac:dyDescent="0.25">
      <c r="A4315" s="18" t="s">
        <v>114</v>
      </c>
      <c r="B4315" s="18" t="s">
        <v>115</v>
      </c>
      <c r="C4315" s="18" t="s">
        <v>106</v>
      </c>
      <c r="D4315" s="18" t="s">
        <v>260</v>
      </c>
      <c r="E4315" s="18" t="s">
        <v>261</v>
      </c>
      <c r="F4315" s="18" t="s">
        <v>266</v>
      </c>
      <c r="G4315" s="18" t="s">
        <v>267</v>
      </c>
      <c r="H4315" s="24">
        <v>1.9259047000073508E-4</v>
      </c>
      <c r="I4315"/>
    </row>
    <row r="4316" spans="1:9" x14ac:dyDescent="0.25">
      <c r="A4316" s="18" t="s">
        <v>114</v>
      </c>
      <c r="B4316" s="18" t="s">
        <v>115</v>
      </c>
      <c r="C4316" s="18" t="s">
        <v>106</v>
      </c>
      <c r="D4316" s="18" t="s">
        <v>260</v>
      </c>
      <c r="E4316" s="18" t="s">
        <v>261</v>
      </c>
      <c r="F4316" s="18" t="s">
        <v>128</v>
      </c>
      <c r="G4316" s="18" t="s">
        <v>129</v>
      </c>
      <c r="H4316" s="24">
        <v>4.7535455586234249E-3</v>
      </c>
      <c r="I4316"/>
    </row>
    <row r="4317" spans="1:9" x14ac:dyDescent="0.25">
      <c r="A4317" s="18" t="s">
        <v>114</v>
      </c>
      <c r="B4317" s="18" t="s">
        <v>115</v>
      </c>
      <c r="C4317" s="18" t="s">
        <v>106</v>
      </c>
      <c r="D4317" s="18" t="s">
        <v>260</v>
      </c>
      <c r="E4317" s="18" t="s">
        <v>261</v>
      </c>
      <c r="F4317" s="18" t="s">
        <v>132</v>
      </c>
      <c r="G4317" s="18" t="s">
        <v>133</v>
      </c>
      <c r="H4317" s="24">
        <v>1.0403903344178803E-5</v>
      </c>
      <c r="I4317"/>
    </row>
    <row r="4318" spans="1:9" x14ac:dyDescent="0.25">
      <c r="A4318" s="18" t="s">
        <v>114</v>
      </c>
      <c r="B4318" s="18" t="s">
        <v>115</v>
      </c>
      <c r="C4318" s="18" t="s">
        <v>106</v>
      </c>
      <c r="D4318" s="18" t="s">
        <v>260</v>
      </c>
      <c r="E4318" s="18" t="s">
        <v>261</v>
      </c>
      <c r="F4318" s="18" t="s">
        <v>238</v>
      </c>
      <c r="G4318" s="18" t="s">
        <v>239</v>
      </c>
      <c r="H4318" s="24">
        <v>4.4736281248833825E-4</v>
      </c>
      <c r="I4318"/>
    </row>
    <row r="4319" spans="1:9" x14ac:dyDescent="0.25">
      <c r="A4319" s="18" t="s">
        <v>114</v>
      </c>
      <c r="B4319" s="18" t="s">
        <v>115</v>
      </c>
      <c r="C4319" s="18" t="s">
        <v>106</v>
      </c>
      <c r="D4319" s="18" t="s">
        <v>260</v>
      </c>
      <c r="E4319" s="18" t="s">
        <v>261</v>
      </c>
      <c r="F4319" s="18" t="s">
        <v>140</v>
      </c>
      <c r="G4319" s="18" t="s">
        <v>141</v>
      </c>
      <c r="H4319" s="24">
        <v>4.1496970886985667E-2</v>
      </c>
      <c r="I4319"/>
    </row>
    <row r="4320" spans="1:9" x14ac:dyDescent="0.25">
      <c r="A4320" s="18" t="s">
        <v>114</v>
      </c>
      <c r="B4320" s="18" t="s">
        <v>115</v>
      </c>
      <c r="C4320" s="18" t="s">
        <v>106</v>
      </c>
      <c r="D4320" s="18" t="s">
        <v>260</v>
      </c>
      <c r="E4320" s="18" t="s">
        <v>261</v>
      </c>
      <c r="F4320" s="18" t="s">
        <v>268</v>
      </c>
      <c r="G4320" s="18" t="s">
        <v>269</v>
      </c>
      <c r="H4320" s="24">
        <v>8.5024822589549364E-5</v>
      </c>
      <c r="I4320"/>
    </row>
    <row r="4321" spans="1:9" x14ac:dyDescent="0.25">
      <c r="A4321" s="18" t="s">
        <v>114</v>
      </c>
      <c r="B4321" s="18" t="s">
        <v>115</v>
      </c>
      <c r="C4321" s="18" t="s">
        <v>106</v>
      </c>
      <c r="D4321" s="18" t="s">
        <v>260</v>
      </c>
      <c r="E4321" s="18" t="s">
        <v>261</v>
      </c>
      <c r="F4321" s="18" t="s">
        <v>214</v>
      </c>
      <c r="G4321" s="18" t="s">
        <v>215</v>
      </c>
      <c r="H4321" s="24">
        <v>5.5279136701961214E-4</v>
      </c>
      <c r="I4321"/>
    </row>
    <row r="4322" spans="1:9" x14ac:dyDescent="0.25">
      <c r="A4322" s="18" t="s">
        <v>114</v>
      </c>
      <c r="B4322" s="18" t="s">
        <v>115</v>
      </c>
      <c r="C4322" s="18" t="s">
        <v>106</v>
      </c>
      <c r="D4322" s="18" t="s">
        <v>260</v>
      </c>
      <c r="E4322" s="18" t="s">
        <v>261</v>
      </c>
      <c r="F4322" s="18" t="s">
        <v>142</v>
      </c>
      <c r="G4322" s="18" t="s">
        <v>143</v>
      </c>
      <c r="H4322" s="24">
        <v>9.6040940907472648E-6</v>
      </c>
      <c r="I4322"/>
    </row>
    <row r="4323" spans="1:9" x14ac:dyDescent="0.25">
      <c r="A4323" s="18" t="s">
        <v>114</v>
      </c>
      <c r="B4323" s="18" t="s">
        <v>115</v>
      </c>
      <c r="C4323" s="18" t="s">
        <v>106</v>
      </c>
      <c r="D4323" s="18" t="s">
        <v>260</v>
      </c>
      <c r="E4323" s="18" t="s">
        <v>261</v>
      </c>
      <c r="F4323" s="18" t="s">
        <v>144</v>
      </c>
      <c r="G4323" s="18" t="s">
        <v>145</v>
      </c>
      <c r="H4323" s="24">
        <v>1.7758180367693631E-4</v>
      </c>
      <c r="I4323"/>
    </row>
    <row r="4324" spans="1:9" x14ac:dyDescent="0.25">
      <c r="A4324" s="18" t="s">
        <v>114</v>
      </c>
      <c r="B4324" s="18" t="s">
        <v>115</v>
      </c>
      <c r="C4324" s="18" t="s">
        <v>106</v>
      </c>
      <c r="D4324" s="18" t="s">
        <v>260</v>
      </c>
      <c r="E4324" s="18" t="s">
        <v>261</v>
      </c>
      <c r="F4324" s="18" t="s">
        <v>148</v>
      </c>
      <c r="G4324" s="18" t="s">
        <v>149</v>
      </c>
      <c r="H4324" s="24">
        <v>1.3103393732108204E-4</v>
      </c>
      <c r="I4324"/>
    </row>
    <row r="4325" spans="1:9" x14ac:dyDescent="0.25">
      <c r="A4325" s="18" t="s">
        <v>114</v>
      </c>
      <c r="B4325" s="18" t="s">
        <v>115</v>
      </c>
      <c r="C4325" s="18" t="s">
        <v>106</v>
      </c>
      <c r="D4325" s="18" t="s">
        <v>260</v>
      </c>
      <c r="E4325" s="18" t="s">
        <v>261</v>
      </c>
      <c r="F4325" s="18" t="s">
        <v>256</v>
      </c>
      <c r="G4325" s="18" t="s">
        <v>257</v>
      </c>
      <c r="H4325" s="24">
        <v>1.9893944983368538E-3</v>
      </c>
      <c r="I4325"/>
    </row>
    <row r="4326" spans="1:9" x14ac:dyDescent="0.25">
      <c r="A4326" s="18" t="s">
        <v>114</v>
      </c>
      <c r="B4326" s="18" t="s">
        <v>115</v>
      </c>
      <c r="C4326" s="18" t="s">
        <v>106</v>
      </c>
      <c r="D4326" s="18" t="s">
        <v>260</v>
      </c>
      <c r="E4326" s="18" t="s">
        <v>261</v>
      </c>
      <c r="F4326" s="18" t="s">
        <v>218</v>
      </c>
      <c r="G4326" s="18" t="s">
        <v>219</v>
      </c>
      <c r="H4326" s="24">
        <v>9.7626245724421199E-4</v>
      </c>
      <c r="I4326"/>
    </row>
    <row r="4327" spans="1:9" x14ac:dyDescent="0.25">
      <c r="A4327" s="18" t="s">
        <v>114</v>
      </c>
      <c r="B4327" s="18" t="s">
        <v>115</v>
      </c>
      <c r="C4327" s="18" t="s">
        <v>106</v>
      </c>
      <c r="D4327" s="18" t="s">
        <v>260</v>
      </c>
      <c r="E4327" s="18" t="s">
        <v>261</v>
      </c>
      <c r="F4327" s="18" t="s">
        <v>192</v>
      </c>
      <c r="G4327" s="18" t="s">
        <v>193</v>
      </c>
      <c r="H4327" s="24">
        <v>2.0111454371913574E-2</v>
      </c>
      <c r="I4327"/>
    </row>
    <row r="4328" spans="1:9" x14ac:dyDescent="0.25">
      <c r="A4328" s="18" t="s">
        <v>114</v>
      </c>
      <c r="B4328" s="18" t="s">
        <v>115</v>
      </c>
      <c r="C4328" s="18" t="s">
        <v>106</v>
      </c>
      <c r="D4328" s="18" t="s">
        <v>260</v>
      </c>
      <c r="E4328" s="18" t="s">
        <v>261</v>
      </c>
      <c r="F4328" s="18" t="s">
        <v>252</v>
      </c>
      <c r="G4328" s="18" t="s">
        <v>253</v>
      </c>
      <c r="H4328" s="24">
        <v>3.4921867532251645E-3</v>
      </c>
      <c r="I4328"/>
    </row>
    <row r="4329" spans="1:9" x14ac:dyDescent="0.25">
      <c r="A4329" s="18" t="s">
        <v>114</v>
      </c>
      <c r="B4329" s="18" t="s">
        <v>115</v>
      </c>
      <c r="C4329" s="18" t="s">
        <v>106</v>
      </c>
      <c r="D4329" s="18" t="s">
        <v>260</v>
      </c>
      <c r="E4329" s="18" t="s">
        <v>261</v>
      </c>
      <c r="F4329" s="18" t="s">
        <v>224</v>
      </c>
      <c r="G4329" s="18" t="s">
        <v>225</v>
      </c>
      <c r="H4329" s="24">
        <v>5.0114008548741084E-4</v>
      </c>
      <c r="I4329"/>
    </row>
    <row r="4330" spans="1:9" x14ac:dyDescent="0.25">
      <c r="A4330" s="18" t="s">
        <v>114</v>
      </c>
      <c r="B4330" s="18" t="s">
        <v>115</v>
      </c>
      <c r="C4330" s="18" t="s">
        <v>106</v>
      </c>
      <c r="D4330" s="18" t="s">
        <v>260</v>
      </c>
      <c r="E4330" s="18" t="s">
        <v>261</v>
      </c>
      <c r="F4330" s="18" t="s">
        <v>182</v>
      </c>
      <c r="G4330" s="18" t="s">
        <v>183</v>
      </c>
      <c r="H4330" s="24">
        <v>1.3633608002734837E-2</v>
      </c>
      <c r="I4330"/>
    </row>
    <row r="4331" spans="1:9" x14ac:dyDescent="0.25">
      <c r="A4331" s="18" t="s">
        <v>114</v>
      </c>
      <c r="B4331" s="18" t="s">
        <v>115</v>
      </c>
      <c r="C4331" s="18" t="s">
        <v>106</v>
      </c>
      <c r="D4331" s="18" t="s">
        <v>260</v>
      </c>
      <c r="E4331" s="18" t="s">
        <v>261</v>
      </c>
      <c r="F4331" s="18" t="s">
        <v>230</v>
      </c>
      <c r="G4331" s="18" t="s">
        <v>231</v>
      </c>
      <c r="H4331" s="24">
        <v>1.20461116136434E-2</v>
      </c>
      <c r="I4331"/>
    </row>
    <row r="4332" spans="1:9" x14ac:dyDescent="0.25">
      <c r="A4332" s="18" t="s">
        <v>114</v>
      </c>
      <c r="B4332" s="18" t="s">
        <v>115</v>
      </c>
      <c r="C4332" s="18" t="s">
        <v>106</v>
      </c>
      <c r="D4332" s="18" t="s">
        <v>260</v>
      </c>
      <c r="E4332" s="18" t="s">
        <v>261</v>
      </c>
      <c r="F4332" s="18" t="s">
        <v>186</v>
      </c>
      <c r="G4332" s="18" t="s">
        <v>187</v>
      </c>
      <c r="H4332" s="24">
        <v>1.8414689538451209E-3</v>
      </c>
      <c r="I4332"/>
    </row>
    <row r="4333" spans="1:9" x14ac:dyDescent="0.25">
      <c r="A4333" s="18" t="s">
        <v>114</v>
      </c>
      <c r="B4333" s="18" t="s">
        <v>115</v>
      </c>
      <c r="C4333" s="18" t="s">
        <v>106</v>
      </c>
      <c r="D4333" s="18" t="s">
        <v>260</v>
      </c>
      <c r="E4333" s="18" t="s">
        <v>261</v>
      </c>
      <c r="F4333" s="18" t="s">
        <v>258</v>
      </c>
      <c r="G4333" s="18" t="s">
        <v>259</v>
      </c>
      <c r="H4333" s="24">
        <v>4.5561773821865061E-4</v>
      </c>
      <c r="I4333"/>
    </row>
    <row r="4334" spans="1:9" x14ac:dyDescent="0.25">
      <c r="A4334" s="18" t="s">
        <v>114</v>
      </c>
      <c r="B4334" s="18" t="s">
        <v>115</v>
      </c>
      <c r="C4334" s="18" t="s">
        <v>106</v>
      </c>
      <c r="D4334" s="18" t="s">
        <v>260</v>
      </c>
      <c r="E4334" s="18" t="s">
        <v>261</v>
      </c>
      <c r="F4334" s="18" t="s">
        <v>232</v>
      </c>
      <c r="G4334" s="18" t="s">
        <v>233</v>
      </c>
      <c r="H4334" s="24">
        <v>2.5691019932862855E-2</v>
      </c>
      <c r="I4334"/>
    </row>
    <row r="4335" spans="1:9" x14ac:dyDescent="0.25">
      <c r="A4335" s="18" t="s">
        <v>114</v>
      </c>
      <c r="B4335" s="18" t="s">
        <v>115</v>
      </c>
      <c r="C4335" s="18" t="s">
        <v>106</v>
      </c>
      <c r="D4335" s="18" t="s">
        <v>260</v>
      </c>
      <c r="E4335" s="18" t="s">
        <v>261</v>
      </c>
      <c r="F4335" s="18" t="s">
        <v>152</v>
      </c>
      <c r="G4335" s="18" t="s">
        <v>153</v>
      </c>
      <c r="H4335" s="24">
        <v>4.591045995415889E-4</v>
      </c>
      <c r="I4335"/>
    </row>
    <row r="4336" spans="1:9" x14ac:dyDescent="0.25">
      <c r="A4336" s="18" t="s">
        <v>114</v>
      </c>
      <c r="B4336" s="18" t="s">
        <v>115</v>
      </c>
      <c r="C4336" s="18" t="s">
        <v>106</v>
      </c>
      <c r="D4336" s="18" t="s">
        <v>260</v>
      </c>
      <c r="E4336" s="18" t="s">
        <v>261</v>
      </c>
      <c r="F4336" s="18" t="s">
        <v>156</v>
      </c>
      <c r="G4336" s="18" t="s">
        <v>157</v>
      </c>
      <c r="H4336" s="24">
        <v>1.7290089710555706E-6</v>
      </c>
      <c r="I4336"/>
    </row>
    <row r="4337" spans="1:9" x14ac:dyDescent="0.25">
      <c r="A4337" s="18" t="s">
        <v>114</v>
      </c>
      <c r="B4337" s="18" t="s">
        <v>115</v>
      </c>
      <c r="C4337" s="18" t="s">
        <v>106</v>
      </c>
      <c r="D4337" s="18" t="s">
        <v>260</v>
      </c>
      <c r="E4337" s="18" t="s">
        <v>261</v>
      </c>
      <c r="F4337" s="18" t="s">
        <v>234</v>
      </c>
      <c r="G4337" s="18" t="s">
        <v>235</v>
      </c>
      <c r="H4337" s="24">
        <v>9.1228514579524522E-2</v>
      </c>
      <c r="I4337"/>
    </row>
    <row r="4338" spans="1:9" x14ac:dyDescent="0.25">
      <c r="A4338" s="18" t="s">
        <v>114</v>
      </c>
      <c r="B4338" s="18" t="s">
        <v>115</v>
      </c>
      <c r="C4338" s="18" t="s">
        <v>106</v>
      </c>
      <c r="D4338" s="18" t="s">
        <v>260</v>
      </c>
      <c r="E4338" s="18" t="s">
        <v>261</v>
      </c>
      <c r="F4338" s="18" t="s">
        <v>160</v>
      </c>
      <c r="G4338" s="18" t="s">
        <v>161</v>
      </c>
      <c r="H4338" s="24">
        <v>6.9187299618167488E-3</v>
      </c>
      <c r="I4338"/>
    </row>
    <row r="4339" spans="1:9" x14ac:dyDescent="0.25">
      <c r="A4339" s="18" t="s">
        <v>114</v>
      </c>
      <c r="B4339" s="18" t="s">
        <v>115</v>
      </c>
      <c r="C4339" s="18" t="s">
        <v>106</v>
      </c>
      <c r="D4339" s="18" t="s">
        <v>260</v>
      </c>
      <c r="E4339" s="18" t="s">
        <v>261</v>
      </c>
      <c r="F4339" s="18" t="s">
        <v>164</v>
      </c>
      <c r="G4339" s="18" t="s">
        <v>165</v>
      </c>
      <c r="H4339" s="24">
        <v>1.3076387937303908E-2</v>
      </c>
      <c r="I4339"/>
    </row>
    <row r="4340" spans="1:9" x14ac:dyDescent="0.25">
      <c r="A4340" s="18" t="s">
        <v>114</v>
      </c>
      <c r="B4340" s="18" t="s">
        <v>115</v>
      </c>
      <c r="C4340" s="18" t="s">
        <v>106</v>
      </c>
      <c r="D4340" s="18" t="s">
        <v>260</v>
      </c>
      <c r="E4340" s="18" t="s">
        <v>261</v>
      </c>
      <c r="F4340" s="18" t="s">
        <v>188</v>
      </c>
      <c r="G4340" s="18" t="s">
        <v>189</v>
      </c>
      <c r="H4340" s="24">
        <v>1.0300633468503793E-3</v>
      </c>
      <c r="I4340"/>
    </row>
    <row r="4341" spans="1:9" x14ac:dyDescent="0.25">
      <c r="A4341" s="18" t="s">
        <v>114</v>
      </c>
      <c r="B4341" s="18" t="s">
        <v>115</v>
      </c>
      <c r="C4341" s="18" t="s">
        <v>106</v>
      </c>
      <c r="D4341" s="18" t="s">
        <v>260</v>
      </c>
      <c r="E4341" s="18" t="s">
        <v>261</v>
      </c>
      <c r="F4341" s="18" t="s">
        <v>228</v>
      </c>
      <c r="G4341" s="18" t="s">
        <v>229</v>
      </c>
      <c r="H4341" s="24">
        <v>1.9090278920426279E-3</v>
      </c>
      <c r="I4341"/>
    </row>
    <row r="4342" spans="1:9" x14ac:dyDescent="0.25">
      <c r="A4342" s="18" t="s">
        <v>114</v>
      </c>
      <c r="B4342" s="18" t="s">
        <v>115</v>
      </c>
      <c r="C4342" s="18" t="s">
        <v>106</v>
      </c>
      <c r="D4342" s="18" t="s">
        <v>260</v>
      </c>
      <c r="E4342" s="18" t="s">
        <v>261</v>
      </c>
      <c r="F4342" s="18" t="s">
        <v>190</v>
      </c>
      <c r="G4342" s="18" t="s">
        <v>191</v>
      </c>
      <c r="H4342" s="24">
        <v>1.9385699887587022E-6</v>
      </c>
      <c r="I4342"/>
    </row>
    <row r="4343" spans="1:9" x14ac:dyDescent="0.25">
      <c r="A4343" s="18" t="s">
        <v>114</v>
      </c>
      <c r="B4343" s="18" t="s">
        <v>115</v>
      </c>
      <c r="C4343" s="18" t="s">
        <v>106</v>
      </c>
      <c r="D4343" s="18" t="s">
        <v>260</v>
      </c>
      <c r="E4343" s="18" t="s">
        <v>261</v>
      </c>
      <c r="F4343" s="18" t="s">
        <v>124</v>
      </c>
      <c r="G4343" s="18" t="s">
        <v>125</v>
      </c>
      <c r="H4343" s="24">
        <v>3.8469972272746513E-4</v>
      </c>
      <c r="I4343"/>
    </row>
    <row r="4344" spans="1:9" x14ac:dyDescent="0.25">
      <c r="A4344" s="18" t="s">
        <v>114</v>
      </c>
      <c r="B4344" s="18" t="s">
        <v>115</v>
      </c>
      <c r="C4344" s="18" t="s">
        <v>106</v>
      </c>
      <c r="D4344" s="18" t="s">
        <v>260</v>
      </c>
      <c r="E4344" s="18" t="s">
        <v>261</v>
      </c>
      <c r="F4344" s="18" t="s">
        <v>176</v>
      </c>
      <c r="G4344" s="18" t="s">
        <v>177</v>
      </c>
      <c r="H4344" s="24">
        <v>5.0665694371812311E-6</v>
      </c>
      <c r="I4344"/>
    </row>
    <row r="4345" spans="1:9" x14ac:dyDescent="0.25">
      <c r="A4345" s="18" t="s">
        <v>114</v>
      </c>
      <c r="B4345" s="18" t="s">
        <v>115</v>
      </c>
      <c r="C4345" s="18" t="s">
        <v>106</v>
      </c>
      <c r="D4345" s="18" t="s">
        <v>260</v>
      </c>
      <c r="E4345" s="18" t="s">
        <v>261</v>
      </c>
      <c r="F4345" s="18" t="s">
        <v>208</v>
      </c>
      <c r="G4345" s="18" t="s">
        <v>209</v>
      </c>
      <c r="H4345" s="24">
        <v>0.14983108368218193</v>
      </c>
      <c r="I4345"/>
    </row>
    <row r="4346" spans="1:9" x14ac:dyDescent="0.25">
      <c r="A4346" s="18" t="s">
        <v>114</v>
      </c>
      <c r="B4346" s="18" t="s">
        <v>115</v>
      </c>
      <c r="C4346" s="18" t="s">
        <v>106</v>
      </c>
      <c r="D4346" s="18" t="s">
        <v>260</v>
      </c>
      <c r="E4346" s="18" t="s">
        <v>261</v>
      </c>
      <c r="F4346" s="18" t="s">
        <v>196</v>
      </c>
      <c r="G4346" s="18" t="s">
        <v>197</v>
      </c>
      <c r="H4346" s="24">
        <v>8.7172709674560272E-5</v>
      </c>
      <c r="I4346"/>
    </row>
    <row r="4347" spans="1:9" x14ac:dyDescent="0.25">
      <c r="A4347" s="18" t="s">
        <v>109</v>
      </c>
      <c r="B4347" s="18" t="s">
        <v>110</v>
      </c>
      <c r="C4347" s="18" t="s">
        <v>103</v>
      </c>
      <c r="D4347" s="18" t="s">
        <v>206</v>
      </c>
      <c r="E4347" s="18" t="s">
        <v>207</v>
      </c>
      <c r="F4347" s="18" t="s">
        <v>210</v>
      </c>
      <c r="G4347" s="18" t="s">
        <v>211</v>
      </c>
      <c r="H4347" s="24">
        <v>9.149089961438069E-6</v>
      </c>
      <c r="I4347"/>
    </row>
    <row r="4348" spans="1:9" x14ac:dyDescent="0.25">
      <c r="A4348" s="18" t="s">
        <v>109</v>
      </c>
      <c r="B4348" s="18" t="s">
        <v>110</v>
      </c>
      <c r="C4348" s="18" t="s">
        <v>103</v>
      </c>
      <c r="D4348" s="18" t="s">
        <v>206</v>
      </c>
      <c r="E4348" s="18" t="s">
        <v>207</v>
      </c>
      <c r="F4348" s="18" t="s">
        <v>212</v>
      </c>
      <c r="G4348" s="18" t="s">
        <v>213</v>
      </c>
      <c r="H4348" s="24">
        <v>4.5095132810642422E-5</v>
      </c>
      <c r="I4348"/>
    </row>
    <row r="4349" spans="1:9" x14ac:dyDescent="0.25">
      <c r="A4349" s="18" t="s">
        <v>109</v>
      </c>
      <c r="B4349" s="18" t="s">
        <v>110</v>
      </c>
      <c r="C4349" s="18" t="s">
        <v>103</v>
      </c>
      <c r="D4349" s="18" t="s">
        <v>206</v>
      </c>
      <c r="E4349" s="18" t="s">
        <v>207</v>
      </c>
      <c r="F4349" s="18" t="s">
        <v>128</v>
      </c>
      <c r="G4349" s="18" t="s">
        <v>129</v>
      </c>
      <c r="H4349" s="24">
        <v>5.7307381226261916E-2</v>
      </c>
      <c r="I4349"/>
    </row>
    <row r="4350" spans="1:9" x14ac:dyDescent="0.25">
      <c r="A4350" s="18" t="s">
        <v>109</v>
      </c>
      <c r="B4350" s="18" t="s">
        <v>110</v>
      </c>
      <c r="C4350" s="18" t="s">
        <v>103</v>
      </c>
      <c r="D4350" s="18" t="s">
        <v>206</v>
      </c>
      <c r="E4350" s="18" t="s">
        <v>207</v>
      </c>
      <c r="F4350" s="18" t="s">
        <v>200</v>
      </c>
      <c r="G4350" s="18" t="s">
        <v>201</v>
      </c>
      <c r="H4350" s="24">
        <v>6.7383646725576449E-4</v>
      </c>
      <c r="I4350"/>
    </row>
    <row r="4351" spans="1:9" x14ac:dyDescent="0.25">
      <c r="A4351" s="18" t="s">
        <v>109</v>
      </c>
      <c r="B4351" s="18" t="s">
        <v>110</v>
      </c>
      <c r="C4351" s="18" t="s">
        <v>103</v>
      </c>
      <c r="D4351" s="18" t="s">
        <v>206</v>
      </c>
      <c r="E4351" s="18" t="s">
        <v>207</v>
      </c>
      <c r="F4351" s="18" t="s">
        <v>202</v>
      </c>
      <c r="G4351" s="18" t="s">
        <v>203</v>
      </c>
      <c r="H4351" s="24">
        <v>3.1535895574116178E-3</v>
      </c>
      <c r="I4351"/>
    </row>
    <row r="4352" spans="1:9" x14ac:dyDescent="0.25">
      <c r="A4352" s="18" t="s">
        <v>109</v>
      </c>
      <c r="B4352" s="18" t="s">
        <v>110</v>
      </c>
      <c r="C4352" s="18" t="s">
        <v>103</v>
      </c>
      <c r="D4352" s="18" t="s">
        <v>206</v>
      </c>
      <c r="E4352" s="18" t="s">
        <v>207</v>
      </c>
      <c r="F4352" s="18" t="s">
        <v>130</v>
      </c>
      <c r="G4352" s="18" t="s">
        <v>131</v>
      </c>
      <c r="H4352" s="24">
        <v>3.7491693351172577E-2</v>
      </c>
      <c r="I4352"/>
    </row>
    <row r="4353" spans="1:9" x14ac:dyDescent="0.25">
      <c r="A4353" s="18" t="s">
        <v>109</v>
      </c>
      <c r="B4353" s="18" t="s">
        <v>110</v>
      </c>
      <c r="C4353" s="18" t="s">
        <v>103</v>
      </c>
      <c r="D4353" s="18" t="s">
        <v>206</v>
      </c>
      <c r="E4353" s="18" t="s">
        <v>207</v>
      </c>
      <c r="F4353" s="18" t="s">
        <v>132</v>
      </c>
      <c r="G4353" s="18" t="s">
        <v>133</v>
      </c>
      <c r="H4353" s="24">
        <v>2.4020440531850494E-5</v>
      </c>
      <c r="I4353"/>
    </row>
    <row r="4354" spans="1:9" x14ac:dyDescent="0.25">
      <c r="A4354" s="18" t="s">
        <v>109</v>
      </c>
      <c r="B4354" s="18" t="s">
        <v>110</v>
      </c>
      <c r="C4354" s="18" t="s">
        <v>103</v>
      </c>
      <c r="D4354" s="18" t="s">
        <v>206</v>
      </c>
      <c r="E4354" s="18" t="s">
        <v>207</v>
      </c>
      <c r="F4354" s="18" t="s">
        <v>180</v>
      </c>
      <c r="G4354" s="18" t="s">
        <v>181</v>
      </c>
      <c r="H4354" s="24">
        <v>1.4133132190906554E-3</v>
      </c>
      <c r="I4354"/>
    </row>
    <row r="4355" spans="1:9" x14ac:dyDescent="0.25">
      <c r="A4355" s="18" t="s">
        <v>109</v>
      </c>
      <c r="B4355" s="18" t="s">
        <v>110</v>
      </c>
      <c r="C4355" s="18" t="s">
        <v>103</v>
      </c>
      <c r="D4355" s="18" t="s">
        <v>206</v>
      </c>
      <c r="E4355" s="18" t="s">
        <v>207</v>
      </c>
      <c r="F4355" s="18" t="s">
        <v>136</v>
      </c>
      <c r="G4355" s="18" t="s">
        <v>137</v>
      </c>
      <c r="H4355" s="24">
        <v>1.4122017517831686E-2</v>
      </c>
      <c r="I4355"/>
    </row>
    <row r="4356" spans="1:9" x14ac:dyDescent="0.25">
      <c r="A4356" s="18" t="s">
        <v>109</v>
      </c>
      <c r="B4356" s="18" t="s">
        <v>110</v>
      </c>
      <c r="C4356" s="18" t="s">
        <v>103</v>
      </c>
      <c r="D4356" s="18" t="s">
        <v>206</v>
      </c>
      <c r="E4356" s="18" t="s">
        <v>207</v>
      </c>
      <c r="F4356" s="18" t="s">
        <v>238</v>
      </c>
      <c r="G4356" s="18" t="s">
        <v>239</v>
      </c>
      <c r="H4356" s="24">
        <v>1.6761973909810741E-4</v>
      </c>
      <c r="I4356"/>
    </row>
    <row r="4357" spans="1:9" x14ac:dyDescent="0.25">
      <c r="A4357" s="18" t="s">
        <v>109</v>
      </c>
      <c r="B4357" s="18" t="s">
        <v>110</v>
      </c>
      <c r="C4357" s="18" t="s">
        <v>103</v>
      </c>
      <c r="D4357" s="18" t="s">
        <v>206</v>
      </c>
      <c r="E4357" s="18" t="s">
        <v>207</v>
      </c>
      <c r="F4357" s="18" t="s">
        <v>138</v>
      </c>
      <c r="G4357" s="18" t="s">
        <v>139</v>
      </c>
      <c r="H4357" s="24">
        <v>6.0756641072832066E-5</v>
      </c>
      <c r="I4357"/>
    </row>
    <row r="4358" spans="1:9" x14ac:dyDescent="0.25">
      <c r="A4358" s="18" t="s">
        <v>109</v>
      </c>
      <c r="B4358" s="18" t="s">
        <v>110</v>
      </c>
      <c r="C4358" s="18" t="s">
        <v>103</v>
      </c>
      <c r="D4358" s="18" t="s">
        <v>206</v>
      </c>
      <c r="E4358" s="18" t="s">
        <v>207</v>
      </c>
      <c r="F4358" s="18" t="s">
        <v>140</v>
      </c>
      <c r="G4358" s="18" t="s">
        <v>141</v>
      </c>
      <c r="H4358" s="24">
        <v>0.38160394957706117</v>
      </c>
      <c r="I4358"/>
    </row>
    <row r="4359" spans="1:9" x14ac:dyDescent="0.25">
      <c r="A4359" s="18" t="s">
        <v>109</v>
      </c>
      <c r="B4359" s="18" t="s">
        <v>110</v>
      </c>
      <c r="C4359" s="18" t="s">
        <v>103</v>
      </c>
      <c r="D4359" s="18" t="s">
        <v>206</v>
      </c>
      <c r="E4359" s="18" t="s">
        <v>207</v>
      </c>
      <c r="F4359" s="18" t="s">
        <v>214</v>
      </c>
      <c r="G4359" s="18" t="s">
        <v>215</v>
      </c>
      <c r="H4359" s="24">
        <v>0.75503916915848734</v>
      </c>
      <c r="I4359"/>
    </row>
    <row r="4360" spans="1:9" x14ac:dyDescent="0.25">
      <c r="A4360" s="18" t="s">
        <v>109</v>
      </c>
      <c r="B4360" s="18" t="s">
        <v>110</v>
      </c>
      <c r="C4360" s="18" t="s">
        <v>103</v>
      </c>
      <c r="D4360" s="18" t="s">
        <v>206</v>
      </c>
      <c r="E4360" s="18" t="s">
        <v>207</v>
      </c>
      <c r="F4360" s="18" t="s">
        <v>142</v>
      </c>
      <c r="G4360" s="18" t="s">
        <v>143</v>
      </c>
      <c r="H4360" s="24">
        <v>1.3290033273763659E-2</v>
      </c>
      <c r="I4360"/>
    </row>
    <row r="4361" spans="1:9" x14ac:dyDescent="0.25">
      <c r="A4361" s="18" t="s">
        <v>109</v>
      </c>
      <c r="B4361" s="18" t="s">
        <v>110</v>
      </c>
      <c r="C4361" s="18" t="s">
        <v>103</v>
      </c>
      <c r="D4361" s="18" t="s">
        <v>206</v>
      </c>
      <c r="E4361" s="18" t="s">
        <v>207</v>
      </c>
      <c r="F4361" s="18" t="s">
        <v>148</v>
      </c>
      <c r="G4361" s="18" t="s">
        <v>149</v>
      </c>
      <c r="H4361" s="24">
        <v>6.1014005370065329E-3</v>
      </c>
      <c r="I4361"/>
    </row>
    <row r="4362" spans="1:9" x14ac:dyDescent="0.25">
      <c r="A4362" s="18" t="s">
        <v>109</v>
      </c>
      <c r="B4362" s="18" t="s">
        <v>110</v>
      </c>
      <c r="C4362" s="18" t="s">
        <v>103</v>
      </c>
      <c r="D4362" s="18" t="s">
        <v>206</v>
      </c>
      <c r="E4362" s="18" t="s">
        <v>207</v>
      </c>
      <c r="F4362" s="18" t="s">
        <v>216</v>
      </c>
      <c r="G4362" s="18" t="s">
        <v>217</v>
      </c>
      <c r="H4362" s="24">
        <v>5.9830932999263278E-3</v>
      </c>
      <c r="I4362"/>
    </row>
    <row r="4363" spans="1:9" x14ac:dyDescent="0.25">
      <c r="A4363" s="18" t="s">
        <v>109</v>
      </c>
      <c r="B4363" s="18" t="s">
        <v>110</v>
      </c>
      <c r="C4363" s="18" t="s">
        <v>103</v>
      </c>
      <c r="D4363" s="18" t="s">
        <v>206</v>
      </c>
      <c r="E4363" s="18" t="s">
        <v>207</v>
      </c>
      <c r="F4363" s="18" t="s">
        <v>150</v>
      </c>
      <c r="G4363" s="18" t="s">
        <v>151</v>
      </c>
      <c r="H4363" s="24">
        <v>1.0509593019001806E-2</v>
      </c>
      <c r="I4363"/>
    </row>
    <row r="4364" spans="1:9" x14ac:dyDescent="0.25">
      <c r="A4364" s="18" t="s">
        <v>109</v>
      </c>
      <c r="B4364" s="18" t="s">
        <v>110</v>
      </c>
      <c r="C4364" s="18" t="s">
        <v>103</v>
      </c>
      <c r="D4364" s="18" t="s">
        <v>206</v>
      </c>
      <c r="E4364" s="18" t="s">
        <v>207</v>
      </c>
      <c r="F4364" s="18" t="s">
        <v>218</v>
      </c>
      <c r="G4364" s="18" t="s">
        <v>219</v>
      </c>
      <c r="H4364" s="24">
        <v>1.528385202167026E-5</v>
      </c>
      <c r="I4364"/>
    </row>
    <row r="4365" spans="1:9" x14ac:dyDescent="0.25">
      <c r="A4365" s="18" t="s">
        <v>109</v>
      </c>
      <c r="B4365" s="18" t="s">
        <v>110</v>
      </c>
      <c r="C4365" s="18" t="s">
        <v>103</v>
      </c>
      <c r="D4365" s="18" t="s">
        <v>206</v>
      </c>
      <c r="E4365" s="18" t="s">
        <v>207</v>
      </c>
      <c r="F4365" s="18" t="s">
        <v>192</v>
      </c>
      <c r="G4365" s="18" t="s">
        <v>193</v>
      </c>
      <c r="H4365" s="24">
        <v>0.22410755173398716</v>
      </c>
      <c r="I4365"/>
    </row>
    <row r="4366" spans="1:9" x14ac:dyDescent="0.25">
      <c r="A4366" s="18" t="s">
        <v>109</v>
      </c>
      <c r="B4366" s="18" t="s">
        <v>110</v>
      </c>
      <c r="C4366" s="18" t="s">
        <v>103</v>
      </c>
      <c r="D4366" s="18" t="s">
        <v>206</v>
      </c>
      <c r="E4366" s="18" t="s">
        <v>207</v>
      </c>
      <c r="F4366" s="18" t="s">
        <v>220</v>
      </c>
      <c r="G4366" s="18" t="s">
        <v>221</v>
      </c>
      <c r="H4366" s="24">
        <v>1.2437202803141579E-2</v>
      </c>
      <c r="I4366"/>
    </row>
    <row r="4367" spans="1:9" x14ac:dyDescent="0.25">
      <c r="A4367" s="18" t="s">
        <v>109</v>
      </c>
      <c r="B4367" s="18" t="s">
        <v>110</v>
      </c>
      <c r="C4367" s="18" t="s">
        <v>103</v>
      </c>
      <c r="D4367" s="18" t="s">
        <v>206</v>
      </c>
      <c r="E4367" s="18" t="s">
        <v>207</v>
      </c>
      <c r="F4367" s="18" t="s">
        <v>222</v>
      </c>
      <c r="G4367" s="18" t="s">
        <v>223</v>
      </c>
      <c r="H4367" s="24">
        <v>4.8942908426422526E-5</v>
      </c>
      <c r="I4367"/>
    </row>
    <row r="4368" spans="1:9" x14ac:dyDescent="0.25">
      <c r="A4368" s="18" t="s">
        <v>109</v>
      </c>
      <c r="B4368" s="18" t="s">
        <v>110</v>
      </c>
      <c r="C4368" s="18" t="s">
        <v>103</v>
      </c>
      <c r="D4368" s="18" t="s">
        <v>206</v>
      </c>
      <c r="E4368" s="18" t="s">
        <v>207</v>
      </c>
      <c r="F4368" s="18" t="s">
        <v>236</v>
      </c>
      <c r="G4368" s="18" t="s">
        <v>237</v>
      </c>
      <c r="H4368" s="24">
        <v>1.2177209862700383E-3</v>
      </c>
      <c r="I4368"/>
    </row>
    <row r="4369" spans="1:9" x14ac:dyDescent="0.25">
      <c r="A4369" s="18" t="s">
        <v>109</v>
      </c>
      <c r="B4369" s="18" t="s">
        <v>110</v>
      </c>
      <c r="C4369" s="18" t="s">
        <v>103</v>
      </c>
      <c r="D4369" s="18" t="s">
        <v>206</v>
      </c>
      <c r="E4369" s="18" t="s">
        <v>207</v>
      </c>
      <c r="F4369" s="18" t="s">
        <v>224</v>
      </c>
      <c r="G4369" s="18" t="s">
        <v>225</v>
      </c>
      <c r="H4369" s="24">
        <v>3.113374030923557E-3</v>
      </c>
      <c r="I4369"/>
    </row>
    <row r="4370" spans="1:9" x14ac:dyDescent="0.25">
      <c r="A4370" s="18" t="s">
        <v>109</v>
      </c>
      <c r="B4370" s="18" t="s">
        <v>110</v>
      </c>
      <c r="C4370" s="18" t="s">
        <v>103</v>
      </c>
      <c r="D4370" s="18" t="s">
        <v>206</v>
      </c>
      <c r="E4370" s="18" t="s">
        <v>207</v>
      </c>
      <c r="F4370" s="18" t="s">
        <v>182</v>
      </c>
      <c r="G4370" s="18" t="s">
        <v>183</v>
      </c>
      <c r="H4370" s="24">
        <v>0.46295410974370022</v>
      </c>
      <c r="I4370"/>
    </row>
    <row r="4371" spans="1:9" x14ac:dyDescent="0.25">
      <c r="A4371" s="18" t="s">
        <v>109</v>
      </c>
      <c r="B4371" s="18" t="s">
        <v>110</v>
      </c>
      <c r="C4371" s="18" t="s">
        <v>103</v>
      </c>
      <c r="D4371" s="18" t="s">
        <v>206</v>
      </c>
      <c r="E4371" s="18" t="s">
        <v>207</v>
      </c>
      <c r="F4371" s="18" t="s">
        <v>230</v>
      </c>
      <c r="G4371" s="18" t="s">
        <v>231</v>
      </c>
      <c r="H4371" s="24">
        <v>0.43259392628796606</v>
      </c>
      <c r="I4371"/>
    </row>
    <row r="4372" spans="1:9" x14ac:dyDescent="0.25">
      <c r="A4372" s="18" t="s">
        <v>109</v>
      </c>
      <c r="B4372" s="18" t="s">
        <v>110</v>
      </c>
      <c r="C4372" s="18" t="s">
        <v>103</v>
      </c>
      <c r="D4372" s="18" t="s">
        <v>206</v>
      </c>
      <c r="E4372" s="18" t="s">
        <v>207</v>
      </c>
      <c r="F4372" s="18" t="s">
        <v>232</v>
      </c>
      <c r="G4372" s="18" t="s">
        <v>233</v>
      </c>
      <c r="H4372" s="24">
        <v>0.87388761740657417</v>
      </c>
      <c r="I4372"/>
    </row>
    <row r="4373" spans="1:9" x14ac:dyDescent="0.25">
      <c r="A4373" s="18" t="s">
        <v>109</v>
      </c>
      <c r="B4373" s="18" t="s">
        <v>110</v>
      </c>
      <c r="C4373" s="18" t="s">
        <v>103</v>
      </c>
      <c r="D4373" s="18" t="s">
        <v>206</v>
      </c>
      <c r="E4373" s="18" t="s">
        <v>207</v>
      </c>
      <c r="F4373" s="18" t="s">
        <v>152</v>
      </c>
      <c r="G4373" s="18" t="s">
        <v>153</v>
      </c>
      <c r="H4373" s="24">
        <v>2.1671012563883431E-3</v>
      </c>
      <c r="I4373"/>
    </row>
    <row r="4374" spans="1:9" x14ac:dyDescent="0.25">
      <c r="A4374" s="18" t="s">
        <v>109</v>
      </c>
      <c r="B4374" s="18" t="s">
        <v>110</v>
      </c>
      <c r="C4374" s="18" t="s">
        <v>103</v>
      </c>
      <c r="D4374" s="18" t="s">
        <v>206</v>
      </c>
      <c r="E4374" s="18" t="s">
        <v>207</v>
      </c>
      <c r="F4374" s="18" t="s">
        <v>156</v>
      </c>
      <c r="G4374" s="18" t="s">
        <v>157</v>
      </c>
      <c r="H4374" s="24">
        <v>3.6276379539619416E-4</v>
      </c>
      <c r="I4374"/>
    </row>
    <row r="4375" spans="1:9" x14ac:dyDescent="0.25">
      <c r="A4375" s="18" t="s">
        <v>109</v>
      </c>
      <c r="B4375" s="18" t="s">
        <v>110</v>
      </c>
      <c r="C4375" s="18" t="s">
        <v>103</v>
      </c>
      <c r="D4375" s="18" t="s">
        <v>206</v>
      </c>
      <c r="E4375" s="18" t="s">
        <v>207</v>
      </c>
      <c r="F4375" s="18" t="s">
        <v>234</v>
      </c>
      <c r="G4375" s="18" t="s">
        <v>235</v>
      </c>
      <c r="H4375" s="24">
        <v>3.074956863913838</v>
      </c>
      <c r="I4375"/>
    </row>
    <row r="4376" spans="1:9" x14ac:dyDescent="0.25">
      <c r="A4376" s="18" t="s">
        <v>109</v>
      </c>
      <c r="B4376" s="18" t="s">
        <v>110</v>
      </c>
      <c r="C4376" s="18" t="s">
        <v>103</v>
      </c>
      <c r="D4376" s="18" t="s">
        <v>206</v>
      </c>
      <c r="E4376" s="18" t="s">
        <v>207</v>
      </c>
      <c r="F4376" s="18" t="s">
        <v>158</v>
      </c>
      <c r="G4376" s="18" t="s">
        <v>159</v>
      </c>
      <c r="H4376" s="24">
        <v>6.1688922838271237E-5</v>
      </c>
      <c r="I4376"/>
    </row>
    <row r="4377" spans="1:9" x14ac:dyDescent="0.25">
      <c r="A4377" s="18" t="s">
        <v>109</v>
      </c>
      <c r="B4377" s="18" t="s">
        <v>110</v>
      </c>
      <c r="C4377" s="18" t="s">
        <v>103</v>
      </c>
      <c r="D4377" s="18" t="s">
        <v>206</v>
      </c>
      <c r="E4377" s="18" t="s">
        <v>207</v>
      </c>
      <c r="F4377" s="18" t="s">
        <v>160</v>
      </c>
      <c r="G4377" s="18" t="s">
        <v>161</v>
      </c>
      <c r="H4377" s="24">
        <v>7.3280820020380638E-4</v>
      </c>
      <c r="I4377"/>
    </row>
    <row r="4378" spans="1:9" x14ac:dyDescent="0.25">
      <c r="A4378" s="18" t="s">
        <v>109</v>
      </c>
      <c r="B4378" s="18" t="s">
        <v>110</v>
      </c>
      <c r="C4378" s="18" t="s">
        <v>103</v>
      </c>
      <c r="D4378" s="18" t="s">
        <v>206</v>
      </c>
      <c r="E4378" s="18" t="s">
        <v>207</v>
      </c>
      <c r="F4378" s="18" t="s">
        <v>164</v>
      </c>
      <c r="G4378" s="18" t="s">
        <v>165</v>
      </c>
      <c r="H4378" s="24">
        <v>0.26806971309199862</v>
      </c>
      <c r="I4378"/>
    </row>
    <row r="4379" spans="1:9" x14ac:dyDescent="0.25">
      <c r="A4379" s="18" t="s">
        <v>109</v>
      </c>
      <c r="B4379" s="18" t="s">
        <v>110</v>
      </c>
      <c r="C4379" s="18" t="s">
        <v>103</v>
      </c>
      <c r="D4379" s="18" t="s">
        <v>206</v>
      </c>
      <c r="E4379" s="18" t="s">
        <v>207</v>
      </c>
      <c r="F4379" s="18" t="s">
        <v>226</v>
      </c>
      <c r="G4379" s="18" t="s">
        <v>227</v>
      </c>
      <c r="H4379" s="24">
        <v>5.5896322784598544E-6</v>
      </c>
      <c r="I4379"/>
    </row>
    <row r="4380" spans="1:9" x14ac:dyDescent="0.25">
      <c r="A4380" s="18" t="s">
        <v>109</v>
      </c>
      <c r="B4380" s="18" t="s">
        <v>110</v>
      </c>
      <c r="C4380" s="18" t="s">
        <v>103</v>
      </c>
      <c r="D4380" s="18" t="s">
        <v>206</v>
      </c>
      <c r="E4380" s="18" t="s">
        <v>207</v>
      </c>
      <c r="F4380" s="18" t="s">
        <v>188</v>
      </c>
      <c r="G4380" s="18" t="s">
        <v>189</v>
      </c>
      <c r="H4380" s="24">
        <v>1.7526075614933767E-3</v>
      </c>
      <c r="I4380"/>
    </row>
    <row r="4381" spans="1:9" x14ac:dyDescent="0.25">
      <c r="A4381" s="18" t="s">
        <v>109</v>
      </c>
      <c r="B4381" s="18" t="s">
        <v>110</v>
      </c>
      <c r="C4381" s="18" t="s">
        <v>103</v>
      </c>
      <c r="D4381" s="18" t="s">
        <v>206</v>
      </c>
      <c r="E4381" s="18" t="s">
        <v>207</v>
      </c>
      <c r="F4381" s="18" t="s">
        <v>166</v>
      </c>
      <c r="G4381" s="18" t="s">
        <v>167</v>
      </c>
      <c r="H4381" s="24">
        <v>6.8326362307632197E-3</v>
      </c>
      <c r="I4381"/>
    </row>
    <row r="4382" spans="1:9" x14ac:dyDescent="0.25">
      <c r="A4382" s="18" t="s">
        <v>109</v>
      </c>
      <c r="B4382" s="18" t="s">
        <v>110</v>
      </c>
      <c r="C4382" s="18" t="s">
        <v>103</v>
      </c>
      <c r="D4382" s="18" t="s">
        <v>206</v>
      </c>
      <c r="E4382" s="18" t="s">
        <v>207</v>
      </c>
      <c r="F4382" s="18" t="s">
        <v>168</v>
      </c>
      <c r="G4382" s="18" t="s">
        <v>169</v>
      </c>
      <c r="H4382" s="24">
        <v>3.0922641966600216E-4</v>
      </c>
      <c r="I4382"/>
    </row>
    <row r="4383" spans="1:9" x14ac:dyDescent="0.25">
      <c r="A4383" s="18" t="s">
        <v>109</v>
      </c>
      <c r="B4383" s="18" t="s">
        <v>110</v>
      </c>
      <c r="C4383" s="18" t="s">
        <v>103</v>
      </c>
      <c r="D4383" s="18" t="s">
        <v>206</v>
      </c>
      <c r="E4383" s="18" t="s">
        <v>207</v>
      </c>
      <c r="F4383" s="18" t="s">
        <v>170</v>
      </c>
      <c r="G4383" s="18" t="s">
        <v>171</v>
      </c>
      <c r="H4383" s="24">
        <v>5.1566236069240552E-5</v>
      </c>
      <c r="I4383"/>
    </row>
    <row r="4384" spans="1:9" x14ac:dyDescent="0.25">
      <c r="A4384" s="18" t="s">
        <v>109</v>
      </c>
      <c r="B4384" s="18" t="s">
        <v>110</v>
      </c>
      <c r="C4384" s="18" t="s">
        <v>103</v>
      </c>
      <c r="D4384" s="18" t="s">
        <v>206</v>
      </c>
      <c r="E4384" s="18" t="s">
        <v>207</v>
      </c>
      <c r="F4384" s="18" t="s">
        <v>228</v>
      </c>
      <c r="G4384" s="18" t="s">
        <v>229</v>
      </c>
      <c r="H4384" s="24">
        <v>9.4248327155297129E-3</v>
      </c>
      <c r="I4384"/>
    </row>
    <row r="4385" spans="1:9" x14ac:dyDescent="0.25">
      <c r="A4385" s="18" t="s">
        <v>109</v>
      </c>
      <c r="B4385" s="18" t="s">
        <v>110</v>
      </c>
      <c r="C4385" s="18" t="s">
        <v>103</v>
      </c>
      <c r="D4385" s="18" t="s">
        <v>206</v>
      </c>
      <c r="E4385" s="18" t="s">
        <v>207</v>
      </c>
      <c r="F4385" s="18" t="s">
        <v>172</v>
      </c>
      <c r="G4385" s="18" t="s">
        <v>173</v>
      </c>
      <c r="H4385" s="24">
        <v>0.20406329679645682</v>
      </c>
      <c r="I4385"/>
    </row>
    <row r="4386" spans="1:9" x14ac:dyDescent="0.25">
      <c r="A4386" s="18" t="s">
        <v>109</v>
      </c>
      <c r="B4386" s="18" t="s">
        <v>110</v>
      </c>
      <c r="C4386" s="18" t="s">
        <v>103</v>
      </c>
      <c r="D4386" s="18" t="s">
        <v>206</v>
      </c>
      <c r="E4386" s="18" t="s">
        <v>207</v>
      </c>
      <c r="F4386" s="18" t="s">
        <v>174</v>
      </c>
      <c r="G4386" s="18" t="s">
        <v>175</v>
      </c>
      <c r="H4386" s="24">
        <v>0.40846996350240494</v>
      </c>
      <c r="I4386"/>
    </row>
    <row r="4387" spans="1:9" x14ac:dyDescent="0.25">
      <c r="A4387" s="18" t="s">
        <v>109</v>
      </c>
      <c r="B4387" s="18" t="s">
        <v>110</v>
      </c>
      <c r="C4387" s="18" t="s">
        <v>103</v>
      </c>
      <c r="D4387" s="18" t="s">
        <v>206</v>
      </c>
      <c r="E4387" s="18" t="s">
        <v>207</v>
      </c>
      <c r="F4387" s="18" t="s">
        <v>190</v>
      </c>
      <c r="G4387" s="18" t="s">
        <v>191</v>
      </c>
      <c r="H4387" s="24">
        <v>1.7105962868506708E-4</v>
      </c>
      <c r="I4387"/>
    </row>
    <row r="4388" spans="1:9" x14ac:dyDescent="0.25">
      <c r="A4388" s="18" t="s">
        <v>109</v>
      </c>
      <c r="B4388" s="18" t="s">
        <v>110</v>
      </c>
      <c r="C4388" s="18" t="s">
        <v>103</v>
      </c>
      <c r="D4388" s="18" t="s">
        <v>206</v>
      </c>
      <c r="E4388" s="18" t="s">
        <v>207</v>
      </c>
      <c r="F4388" s="18" t="s">
        <v>124</v>
      </c>
      <c r="G4388" s="18" t="s">
        <v>125</v>
      </c>
      <c r="H4388" s="24">
        <v>6.0097635013141451E-3</v>
      </c>
      <c r="I4388"/>
    </row>
    <row r="4389" spans="1:9" x14ac:dyDescent="0.25">
      <c r="A4389" s="18" t="s">
        <v>109</v>
      </c>
      <c r="B4389" s="18" t="s">
        <v>110</v>
      </c>
      <c r="C4389" s="18" t="s">
        <v>103</v>
      </c>
      <c r="D4389" s="18" t="s">
        <v>206</v>
      </c>
      <c r="E4389" s="18" t="s">
        <v>207</v>
      </c>
      <c r="F4389" s="18" t="s">
        <v>204</v>
      </c>
      <c r="G4389" s="18" t="s">
        <v>205</v>
      </c>
      <c r="H4389" s="24">
        <v>1.8669278487438336E-4</v>
      </c>
      <c r="I4389"/>
    </row>
    <row r="4390" spans="1:9" x14ac:dyDescent="0.25">
      <c r="A4390" s="18" t="s">
        <v>109</v>
      </c>
      <c r="B4390" s="18" t="s">
        <v>110</v>
      </c>
      <c r="C4390" s="18" t="s">
        <v>103</v>
      </c>
      <c r="D4390" s="18" t="s">
        <v>206</v>
      </c>
      <c r="E4390" s="18" t="s">
        <v>207</v>
      </c>
      <c r="F4390" s="18" t="s">
        <v>176</v>
      </c>
      <c r="G4390" s="18" t="s">
        <v>177</v>
      </c>
      <c r="H4390" s="24">
        <v>4.5603948716557707E-4</v>
      </c>
      <c r="I4390"/>
    </row>
    <row r="4391" spans="1:9" x14ac:dyDescent="0.25">
      <c r="A4391" s="18" t="s">
        <v>109</v>
      </c>
      <c r="B4391" s="18" t="s">
        <v>110</v>
      </c>
      <c r="C4391" s="18" t="s">
        <v>103</v>
      </c>
      <c r="D4391" s="18" t="s">
        <v>206</v>
      </c>
      <c r="E4391" s="18" t="s">
        <v>207</v>
      </c>
      <c r="F4391" s="18" t="s">
        <v>208</v>
      </c>
      <c r="G4391" s="18" t="s">
        <v>209</v>
      </c>
      <c r="H4391" s="24">
        <v>4.5882581054059424</v>
      </c>
      <c r="I4391"/>
    </row>
    <row r="4392" spans="1:9" x14ac:dyDescent="0.25">
      <c r="A4392" s="18" t="s">
        <v>109</v>
      </c>
      <c r="B4392" s="18" t="s">
        <v>110</v>
      </c>
      <c r="C4392" s="18" t="s">
        <v>103</v>
      </c>
      <c r="D4392" s="18" t="s">
        <v>206</v>
      </c>
      <c r="E4392" s="18" t="s">
        <v>207</v>
      </c>
      <c r="F4392" s="18" t="s">
        <v>196</v>
      </c>
      <c r="G4392" s="18" t="s">
        <v>197</v>
      </c>
      <c r="H4392" s="24">
        <v>2.1376734322847878E-6</v>
      </c>
      <c r="I4392"/>
    </row>
    <row r="4393" spans="1:9" x14ac:dyDescent="0.25">
      <c r="A4393" s="18" t="s">
        <v>109</v>
      </c>
      <c r="B4393" s="18" t="s">
        <v>110</v>
      </c>
      <c r="C4393" s="18" t="s">
        <v>103</v>
      </c>
      <c r="D4393" s="18" t="s">
        <v>316</v>
      </c>
      <c r="E4393" s="18" t="s">
        <v>317</v>
      </c>
      <c r="F4393" s="18" t="s">
        <v>126</v>
      </c>
      <c r="G4393" s="18" t="s">
        <v>127</v>
      </c>
      <c r="H4393" s="24">
        <v>1.1160323929557748E-5</v>
      </c>
      <c r="I4393"/>
    </row>
    <row r="4394" spans="1:9" x14ac:dyDescent="0.25">
      <c r="A4394" s="18" t="s">
        <v>109</v>
      </c>
      <c r="B4394" s="18" t="s">
        <v>110</v>
      </c>
      <c r="C4394" s="18" t="s">
        <v>103</v>
      </c>
      <c r="D4394" s="18" t="s">
        <v>316</v>
      </c>
      <c r="E4394" s="18" t="s">
        <v>317</v>
      </c>
      <c r="F4394" s="18" t="s">
        <v>212</v>
      </c>
      <c r="G4394" s="18" t="s">
        <v>213</v>
      </c>
      <c r="H4394" s="24">
        <v>2.9937728423030104E-8</v>
      </c>
      <c r="I4394"/>
    </row>
    <row r="4395" spans="1:9" x14ac:dyDescent="0.25">
      <c r="A4395" s="18" t="s">
        <v>109</v>
      </c>
      <c r="B4395" s="18" t="s">
        <v>110</v>
      </c>
      <c r="C4395" s="18" t="s">
        <v>103</v>
      </c>
      <c r="D4395" s="18" t="s">
        <v>316</v>
      </c>
      <c r="E4395" s="18" t="s">
        <v>317</v>
      </c>
      <c r="F4395" s="18" t="s">
        <v>128</v>
      </c>
      <c r="G4395" s="18" t="s">
        <v>129</v>
      </c>
      <c r="H4395" s="24">
        <v>2.2896819939472908E-5</v>
      </c>
      <c r="I4395"/>
    </row>
    <row r="4396" spans="1:9" x14ac:dyDescent="0.25">
      <c r="A4396" s="18" t="s">
        <v>109</v>
      </c>
      <c r="B4396" s="18" t="s">
        <v>110</v>
      </c>
      <c r="C4396" s="18" t="s">
        <v>103</v>
      </c>
      <c r="D4396" s="18" t="s">
        <v>316</v>
      </c>
      <c r="E4396" s="18" t="s">
        <v>317</v>
      </c>
      <c r="F4396" s="18" t="s">
        <v>198</v>
      </c>
      <c r="G4396" s="18" t="s">
        <v>199</v>
      </c>
      <c r="H4396" s="24">
        <v>6.9477047135841866E-2</v>
      </c>
      <c r="I4396"/>
    </row>
    <row r="4397" spans="1:9" x14ac:dyDescent="0.25">
      <c r="A4397" s="18" t="s">
        <v>109</v>
      </c>
      <c r="B4397" s="18" t="s">
        <v>110</v>
      </c>
      <c r="C4397" s="18" t="s">
        <v>103</v>
      </c>
      <c r="D4397" s="18" t="s">
        <v>316</v>
      </c>
      <c r="E4397" s="18" t="s">
        <v>317</v>
      </c>
      <c r="F4397" s="18" t="s">
        <v>202</v>
      </c>
      <c r="G4397" s="18" t="s">
        <v>203</v>
      </c>
      <c r="H4397" s="24">
        <v>1.0973257978155887E-5</v>
      </c>
      <c r="I4397"/>
    </row>
    <row r="4398" spans="1:9" x14ac:dyDescent="0.25">
      <c r="A4398" s="18" t="s">
        <v>109</v>
      </c>
      <c r="B4398" s="18" t="s">
        <v>110</v>
      </c>
      <c r="C4398" s="18" t="s">
        <v>103</v>
      </c>
      <c r="D4398" s="18" t="s">
        <v>316</v>
      </c>
      <c r="E4398" s="18" t="s">
        <v>317</v>
      </c>
      <c r="F4398" s="18" t="s">
        <v>130</v>
      </c>
      <c r="G4398" s="18" t="s">
        <v>131</v>
      </c>
      <c r="H4398" s="24">
        <v>1.9654733387875577E-5</v>
      </c>
      <c r="I4398"/>
    </row>
    <row r="4399" spans="1:9" x14ac:dyDescent="0.25">
      <c r="A4399" s="18" t="s">
        <v>109</v>
      </c>
      <c r="B4399" s="18" t="s">
        <v>110</v>
      </c>
      <c r="C4399" s="18" t="s">
        <v>103</v>
      </c>
      <c r="D4399" s="18" t="s">
        <v>316</v>
      </c>
      <c r="E4399" s="18" t="s">
        <v>317</v>
      </c>
      <c r="F4399" s="18" t="s">
        <v>132</v>
      </c>
      <c r="G4399" s="18" t="s">
        <v>133</v>
      </c>
      <c r="H4399" s="24">
        <v>7.4437271581875236E-8</v>
      </c>
      <c r="I4399"/>
    </row>
    <row r="4400" spans="1:9" x14ac:dyDescent="0.25">
      <c r="A4400" s="18" t="s">
        <v>109</v>
      </c>
      <c r="B4400" s="18" t="s">
        <v>110</v>
      </c>
      <c r="C4400" s="18" t="s">
        <v>103</v>
      </c>
      <c r="D4400" s="18" t="s">
        <v>316</v>
      </c>
      <c r="E4400" s="18" t="s">
        <v>317</v>
      </c>
      <c r="F4400" s="18" t="s">
        <v>134</v>
      </c>
      <c r="G4400" s="18" t="s">
        <v>135</v>
      </c>
      <c r="H4400" s="24">
        <v>3.1210412102911733E-5</v>
      </c>
      <c r="I4400"/>
    </row>
    <row r="4401" spans="1:9" x14ac:dyDescent="0.25">
      <c r="A4401" s="18" t="s">
        <v>109</v>
      </c>
      <c r="B4401" s="18" t="s">
        <v>110</v>
      </c>
      <c r="C4401" s="18" t="s">
        <v>103</v>
      </c>
      <c r="D4401" s="18" t="s">
        <v>316</v>
      </c>
      <c r="E4401" s="18" t="s">
        <v>317</v>
      </c>
      <c r="F4401" s="18" t="s">
        <v>136</v>
      </c>
      <c r="G4401" s="18" t="s">
        <v>137</v>
      </c>
      <c r="H4401" s="24">
        <v>5.2431201405703027E-6</v>
      </c>
      <c r="I4401"/>
    </row>
    <row r="4402" spans="1:9" x14ac:dyDescent="0.25">
      <c r="A4402" s="18" t="s">
        <v>109</v>
      </c>
      <c r="B4402" s="18" t="s">
        <v>110</v>
      </c>
      <c r="C4402" s="18" t="s">
        <v>103</v>
      </c>
      <c r="D4402" s="18" t="s">
        <v>316</v>
      </c>
      <c r="E4402" s="18" t="s">
        <v>317</v>
      </c>
      <c r="F4402" s="18" t="s">
        <v>140</v>
      </c>
      <c r="G4402" s="18" t="s">
        <v>141</v>
      </c>
      <c r="H4402" s="24">
        <v>6.956625659881242E-4</v>
      </c>
      <c r="I4402"/>
    </row>
    <row r="4403" spans="1:9" x14ac:dyDescent="0.25">
      <c r="A4403" s="18" t="s">
        <v>109</v>
      </c>
      <c r="B4403" s="18" t="s">
        <v>110</v>
      </c>
      <c r="C4403" s="18" t="s">
        <v>103</v>
      </c>
      <c r="D4403" s="18" t="s">
        <v>316</v>
      </c>
      <c r="E4403" s="18" t="s">
        <v>317</v>
      </c>
      <c r="F4403" s="18" t="s">
        <v>242</v>
      </c>
      <c r="G4403" s="18" t="s">
        <v>243</v>
      </c>
      <c r="H4403" s="24">
        <v>1.1831338403239281E-5</v>
      </c>
      <c r="I4403"/>
    </row>
    <row r="4404" spans="1:9" x14ac:dyDescent="0.25">
      <c r="A4404" s="18" t="s">
        <v>109</v>
      </c>
      <c r="B4404" s="18" t="s">
        <v>110</v>
      </c>
      <c r="C4404" s="18" t="s">
        <v>103</v>
      </c>
      <c r="D4404" s="18" t="s">
        <v>316</v>
      </c>
      <c r="E4404" s="18" t="s">
        <v>317</v>
      </c>
      <c r="F4404" s="18" t="s">
        <v>244</v>
      </c>
      <c r="G4404" s="18" t="s">
        <v>245</v>
      </c>
      <c r="H4404" s="24">
        <v>1.0576011719606844E-7</v>
      </c>
      <c r="I4404"/>
    </row>
    <row r="4405" spans="1:9" x14ac:dyDescent="0.25">
      <c r="A4405" s="18" t="s">
        <v>109</v>
      </c>
      <c r="B4405" s="18" t="s">
        <v>110</v>
      </c>
      <c r="C4405" s="18" t="s">
        <v>103</v>
      </c>
      <c r="D4405" s="18" t="s">
        <v>316</v>
      </c>
      <c r="E4405" s="18" t="s">
        <v>317</v>
      </c>
      <c r="F4405" s="18" t="s">
        <v>142</v>
      </c>
      <c r="G4405" s="18" t="s">
        <v>143</v>
      </c>
      <c r="H4405" s="24">
        <v>1.1287472628893291E-5</v>
      </c>
      <c r="I4405"/>
    </row>
    <row r="4406" spans="1:9" x14ac:dyDescent="0.25">
      <c r="A4406" s="18" t="s">
        <v>109</v>
      </c>
      <c r="B4406" s="18" t="s">
        <v>110</v>
      </c>
      <c r="C4406" s="18" t="s">
        <v>103</v>
      </c>
      <c r="D4406" s="18" t="s">
        <v>316</v>
      </c>
      <c r="E4406" s="18" t="s">
        <v>317</v>
      </c>
      <c r="F4406" s="18" t="s">
        <v>256</v>
      </c>
      <c r="G4406" s="18" t="s">
        <v>257</v>
      </c>
      <c r="H4406" s="24">
        <v>8.04056368134322E-5</v>
      </c>
      <c r="I4406"/>
    </row>
    <row r="4407" spans="1:9" x14ac:dyDescent="0.25">
      <c r="A4407" s="18" t="s">
        <v>109</v>
      </c>
      <c r="B4407" s="18" t="s">
        <v>110</v>
      </c>
      <c r="C4407" s="18" t="s">
        <v>103</v>
      </c>
      <c r="D4407" s="18" t="s">
        <v>316</v>
      </c>
      <c r="E4407" s="18" t="s">
        <v>317</v>
      </c>
      <c r="F4407" s="18" t="s">
        <v>184</v>
      </c>
      <c r="G4407" s="18" t="s">
        <v>185</v>
      </c>
      <c r="H4407" s="24">
        <v>6.252350649533937E-6</v>
      </c>
      <c r="I4407"/>
    </row>
    <row r="4408" spans="1:9" x14ac:dyDescent="0.25">
      <c r="A4408" s="18" t="s">
        <v>109</v>
      </c>
      <c r="B4408" s="18" t="s">
        <v>110</v>
      </c>
      <c r="C4408" s="18" t="s">
        <v>103</v>
      </c>
      <c r="D4408" s="18" t="s">
        <v>316</v>
      </c>
      <c r="E4408" s="18" t="s">
        <v>317</v>
      </c>
      <c r="F4408" s="18" t="s">
        <v>150</v>
      </c>
      <c r="G4408" s="18" t="s">
        <v>151</v>
      </c>
      <c r="H4408" s="24">
        <v>4.1255446483878478E-5</v>
      </c>
      <c r="I4408"/>
    </row>
    <row r="4409" spans="1:9" x14ac:dyDescent="0.25">
      <c r="A4409" s="18" t="s">
        <v>109</v>
      </c>
      <c r="B4409" s="18" t="s">
        <v>110</v>
      </c>
      <c r="C4409" s="18" t="s">
        <v>103</v>
      </c>
      <c r="D4409" s="18" t="s">
        <v>316</v>
      </c>
      <c r="E4409" s="18" t="s">
        <v>317</v>
      </c>
      <c r="F4409" s="18" t="s">
        <v>192</v>
      </c>
      <c r="G4409" s="18" t="s">
        <v>193</v>
      </c>
      <c r="H4409" s="24">
        <v>1.9848452673104021E-4</v>
      </c>
      <c r="I4409"/>
    </row>
    <row r="4410" spans="1:9" x14ac:dyDescent="0.25">
      <c r="A4410" s="18" t="s">
        <v>109</v>
      </c>
      <c r="B4410" s="18" t="s">
        <v>110</v>
      </c>
      <c r="C4410" s="18" t="s">
        <v>103</v>
      </c>
      <c r="D4410" s="18" t="s">
        <v>316</v>
      </c>
      <c r="E4410" s="18" t="s">
        <v>317</v>
      </c>
      <c r="F4410" s="18" t="s">
        <v>220</v>
      </c>
      <c r="G4410" s="18" t="s">
        <v>221</v>
      </c>
      <c r="H4410" s="24">
        <v>8.9713706752230016E-6</v>
      </c>
      <c r="I4410"/>
    </row>
    <row r="4411" spans="1:9" x14ac:dyDescent="0.25">
      <c r="A4411" s="18" t="s">
        <v>109</v>
      </c>
      <c r="B4411" s="18" t="s">
        <v>110</v>
      </c>
      <c r="C4411" s="18" t="s">
        <v>103</v>
      </c>
      <c r="D4411" s="18" t="s">
        <v>316</v>
      </c>
      <c r="E4411" s="18" t="s">
        <v>317</v>
      </c>
      <c r="F4411" s="18" t="s">
        <v>252</v>
      </c>
      <c r="G4411" s="18" t="s">
        <v>253</v>
      </c>
      <c r="H4411" s="24">
        <v>2.5222850157236422E-8</v>
      </c>
      <c r="I4411"/>
    </row>
    <row r="4412" spans="1:9" x14ac:dyDescent="0.25">
      <c r="A4412" s="18" t="s">
        <v>109</v>
      </c>
      <c r="B4412" s="18" t="s">
        <v>110</v>
      </c>
      <c r="C4412" s="18" t="s">
        <v>103</v>
      </c>
      <c r="D4412" s="18" t="s">
        <v>316</v>
      </c>
      <c r="E4412" s="18" t="s">
        <v>317</v>
      </c>
      <c r="F4412" s="18" t="s">
        <v>224</v>
      </c>
      <c r="G4412" s="18" t="s">
        <v>225</v>
      </c>
      <c r="H4412" s="24">
        <v>4.1824056494839356E-5</v>
      </c>
      <c r="I4412"/>
    </row>
    <row r="4413" spans="1:9" x14ac:dyDescent="0.25">
      <c r="A4413" s="18" t="s">
        <v>109</v>
      </c>
      <c r="B4413" s="18" t="s">
        <v>110</v>
      </c>
      <c r="C4413" s="18" t="s">
        <v>103</v>
      </c>
      <c r="D4413" s="18" t="s">
        <v>316</v>
      </c>
      <c r="E4413" s="18" t="s">
        <v>317</v>
      </c>
      <c r="F4413" s="18" t="s">
        <v>182</v>
      </c>
      <c r="G4413" s="18" t="s">
        <v>183</v>
      </c>
      <c r="H4413" s="24">
        <v>3.8443463138826476E-4</v>
      </c>
      <c r="I4413"/>
    </row>
    <row r="4414" spans="1:9" x14ac:dyDescent="0.25">
      <c r="A4414" s="18" t="s">
        <v>109</v>
      </c>
      <c r="B4414" s="18" t="s">
        <v>110</v>
      </c>
      <c r="C4414" s="18" t="s">
        <v>103</v>
      </c>
      <c r="D4414" s="18" t="s">
        <v>316</v>
      </c>
      <c r="E4414" s="18" t="s">
        <v>317</v>
      </c>
      <c r="F4414" s="18" t="s">
        <v>232</v>
      </c>
      <c r="G4414" s="18" t="s">
        <v>233</v>
      </c>
      <c r="H4414" s="24">
        <v>7.1859634946913804E-4</v>
      </c>
      <c r="I4414"/>
    </row>
    <row r="4415" spans="1:9" x14ac:dyDescent="0.25">
      <c r="A4415" s="18" t="s">
        <v>109</v>
      </c>
      <c r="B4415" s="18" t="s">
        <v>110</v>
      </c>
      <c r="C4415" s="18" t="s">
        <v>103</v>
      </c>
      <c r="D4415" s="18" t="s">
        <v>316</v>
      </c>
      <c r="E4415" s="18" t="s">
        <v>317</v>
      </c>
      <c r="F4415" s="18" t="s">
        <v>152</v>
      </c>
      <c r="G4415" s="18" t="s">
        <v>153</v>
      </c>
      <c r="H4415" s="24">
        <v>5.3423868937718923E-6</v>
      </c>
      <c r="I4415"/>
    </row>
    <row r="4416" spans="1:9" x14ac:dyDescent="0.25">
      <c r="A4416" s="18" t="s">
        <v>109</v>
      </c>
      <c r="B4416" s="18" t="s">
        <v>110</v>
      </c>
      <c r="C4416" s="18" t="s">
        <v>103</v>
      </c>
      <c r="D4416" s="18" t="s">
        <v>316</v>
      </c>
      <c r="E4416" s="18" t="s">
        <v>317</v>
      </c>
      <c r="F4416" s="18" t="s">
        <v>274</v>
      </c>
      <c r="G4416" s="18" t="s">
        <v>275</v>
      </c>
      <c r="H4416" s="24">
        <v>1.5225826868169691E-5</v>
      </c>
      <c r="I4416"/>
    </row>
    <row r="4417" spans="1:9" x14ac:dyDescent="0.25">
      <c r="A4417" s="18" t="s">
        <v>109</v>
      </c>
      <c r="B4417" s="18" t="s">
        <v>110</v>
      </c>
      <c r="C4417" s="18" t="s">
        <v>103</v>
      </c>
      <c r="D4417" s="18" t="s">
        <v>316</v>
      </c>
      <c r="E4417" s="18" t="s">
        <v>317</v>
      </c>
      <c r="F4417" s="18" t="s">
        <v>308</v>
      </c>
      <c r="G4417" s="18" t="s">
        <v>309</v>
      </c>
      <c r="H4417" s="24">
        <v>9.7901583631661418E-6</v>
      </c>
      <c r="I4417"/>
    </row>
    <row r="4418" spans="1:9" x14ac:dyDescent="0.25">
      <c r="A4418" s="18" t="s">
        <v>109</v>
      </c>
      <c r="B4418" s="18" t="s">
        <v>110</v>
      </c>
      <c r="C4418" s="18" t="s">
        <v>103</v>
      </c>
      <c r="D4418" s="18" t="s">
        <v>316</v>
      </c>
      <c r="E4418" s="18" t="s">
        <v>317</v>
      </c>
      <c r="F4418" s="18" t="s">
        <v>164</v>
      </c>
      <c r="G4418" s="18" t="s">
        <v>165</v>
      </c>
      <c r="H4418" s="24">
        <v>2.5043541377384725E-5</v>
      </c>
      <c r="I4418"/>
    </row>
    <row r="4419" spans="1:9" x14ac:dyDescent="0.25">
      <c r="A4419" s="18" t="s">
        <v>109</v>
      </c>
      <c r="B4419" s="18" t="s">
        <v>110</v>
      </c>
      <c r="C4419" s="18" t="s">
        <v>103</v>
      </c>
      <c r="D4419" s="18" t="s">
        <v>316</v>
      </c>
      <c r="E4419" s="18" t="s">
        <v>317</v>
      </c>
      <c r="F4419" s="18" t="s">
        <v>188</v>
      </c>
      <c r="G4419" s="18" t="s">
        <v>189</v>
      </c>
      <c r="H4419" s="24">
        <v>4.3174917215847182E-5</v>
      </c>
      <c r="I4419"/>
    </row>
    <row r="4420" spans="1:9" x14ac:dyDescent="0.25">
      <c r="A4420" s="18" t="s">
        <v>109</v>
      </c>
      <c r="B4420" s="18" t="s">
        <v>110</v>
      </c>
      <c r="C4420" s="18" t="s">
        <v>103</v>
      </c>
      <c r="D4420" s="18" t="s">
        <v>316</v>
      </c>
      <c r="E4420" s="18" t="s">
        <v>317</v>
      </c>
      <c r="F4420" s="18" t="s">
        <v>166</v>
      </c>
      <c r="G4420" s="18" t="s">
        <v>167</v>
      </c>
      <c r="H4420" s="24">
        <v>1.6191477312677481E-7</v>
      </c>
      <c r="I4420"/>
    </row>
    <row r="4421" spans="1:9" x14ac:dyDescent="0.25">
      <c r="A4421" s="18" t="s">
        <v>109</v>
      </c>
      <c r="B4421" s="18" t="s">
        <v>110</v>
      </c>
      <c r="C4421" s="18" t="s">
        <v>103</v>
      </c>
      <c r="D4421" s="18" t="s">
        <v>316</v>
      </c>
      <c r="E4421" s="18" t="s">
        <v>317</v>
      </c>
      <c r="F4421" s="18" t="s">
        <v>168</v>
      </c>
      <c r="G4421" s="18" t="s">
        <v>169</v>
      </c>
      <c r="H4421" s="24">
        <v>5.3573243860552584E-5</v>
      </c>
      <c r="I4421"/>
    </row>
    <row r="4422" spans="1:9" x14ac:dyDescent="0.25">
      <c r="A4422" s="18" t="s">
        <v>109</v>
      </c>
      <c r="B4422" s="18" t="s">
        <v>110</v>
      </c>
      <c r="C4422" s="18" t="s">
        <v>103</v>
      </c>
      <c r="D4422" s="18" t="s">
        <v>316</v>
      </c>
      <c r="E4422" s="18" t="s">
        <v>317</v>
      </c>
      <c r="F4422" s="18" t="s">
        <v>172</v>
      </c>
      <c r="G4422" s="18" t="s">
        <v>173</v>
      </c>
      <c r="H4422" s="24">
        <v>1.3193354933850101E-6</v>
      </c>
      <c r="I4422"/>
    </row>
    <row r="4423" spans="1:9" x14ac:dyDescent="0.25">
      <c r="A4423" s="18" t="s">
        <v>109</v>
      </c>
      <c r="B4423" s="18" t="s">
        <v>110</v>
      </c>
      <c r="C4423" s="18" t="s">
        <v>103</v>
      </c>
      <c r="D4423" s="18" t="s">
        <v>316</v>
      </c>
      <c r="E4423" s="18" t="s">
        <v>317</v>
      </c>
      <c r="F4423" s="18" t="s">
        <v>174</v>
      </c>
      <c r="G4423" s="18" t="s">
        <v>175</v>
      </c>
      <c r="H4423" s="24">
        <v>3.1176478339274701E-4</v>
      </c>
      <c r="I4423"/>
    </row>
    <row r="4424" spans="1:9" x14ac:dyDescent="0.25">
      <c r="A4424" s="18" t="s">
        <v>109</v>
      </c>
      <c r="B4424" s="18" t="s">
        <v>110</v>
      </c>
      <c r="C4424" s="18" t="s">
        <v>103</v>
      </c>
      <c r="D4424" s="18" t="s">
        <v>316</v>
      </c>
      <c r="E4424" s="18" t="s">
        <v>317</v>
      </c>
      <c r="F4424" s="18" t="s">
        <v>190</v>
      </c>
      <c r="G4424" s="18" t="s">
        <v>191</v>
      </c>
      <c r="H4424" s="24">
        <v>5.705816060418236E-7</v>
      </c>
      <c r="I4424"/>
    </row>
    <row r="4425" spans="1:9" x14ac:dyDescent="0.25">
      <c r="A4425" s="18" t="s">
        <v>109</v>
      </c>
      <c r="B4425" s="18" t="s">
        <v>110</v>
      </c>
      <c r="C4425" s="18" t="s">
        <v>103</v>
      </c>
      <c r="D4425" s="18" t="s">
        <v>316</v>
      </c>
      <c r="E4425" s="18" t="s">
        <v>317</v>
      </c>
      <c r="F4425" s="18" t="s">
        <v>124</v>
      </c>
      <c r="G4425" s="18" t="s">
        <v>125</v>
      </c>
      <c r="H4425" s="24">
        <v>2.312931668751914E-5</v>
      </c>
      <c r="I4425"/>
    </row>
    <row r="4426" spans="1:9" x14ac:dyDescent="0.25">
      <c r="A4426" s="18" t="s">
        <v>109</v>
      </c>
      <c r="B4426" s="18" t="s">
        <v>110</v>
      </c>
      <c r="C4426" s="18" t="s">
        <v>103</v>
      </c>
      <c r="D4426" s="18" t="s">
        <v>316</v>
      </c>
      <c r="E4426" s="18" t="s">
        <v>317</v>
      </c>
      <c r="F4426" s="18" t="s">
        <v>176</v>
      </c>
      <c r="G4426" s="18" t="s">
        <v>177</v>
      </c>
      <c r="H4426" s="24">
        <v>6.2660038817895777E-6</v>
      </c>
      <c r="I4426"/>
    </row>
    <row r="4427" spans="1:9" x14ac:dyDescent="0.25">
      <c r="A4427" s="18" t="s">
        <v>109</v>
      </c>
      <c r="B4427" s="18" t="s">
        <v>110</v>
      </c>
      <c r="C4427" s="18" t="s">
        <v>103</v>
      </c>
      <c r="D4427" s="18" t="s">
        <v>280</v>
      </c>
      <c r="E4427" s="18" t="s">
        <v>281</v>
      </c>
      <c r="F4427" s="18" t="s">
        <v>212</v>
      </c>
      <c r="G4427" s="18" t="s">
        <v>213</v>
      </c>
      <c r="H4427" s="24">
        <v>1.7425769162385664E-4</v>
      </c>
      <c r="I4427"/>
    </row>
    <row r="4428" spans="1:9" x14ac:dyDescent="0.25">
      <c r="A4428" s="18" t="s">
        <v>109</v>
      </c>
      <c r="B4428" s="18" t="s">
        <v>110</v>
      </c>
      <c r="C4428" s="18" t="s">
        <v>103</v>
      </c>
      <c r="D4428" s="18" t="s">
        <v>280</v>
      </c>
      <c r="E4428" s="18" t="s">
        <v>281</v>
      </c>
      <c r="F4428" s="18" t="s">
        <v>128</v>
      </c>
      <c r="G4428" s="18" t="s">
        <v>129</v>
      </c>
      <c r="H4428" s="24">
        <v>1.1904605975469515E-3</v>
      </c>
      <c r="I4428"/>
    </row>
    <row r="4429" spans="1:9" x14ac:dyDescent="0.25">
      <c r="A4429" s="18" t="s">
        <v>109</v>
      </c>
      <c r="B4429" s="18" t="s">
        <v>110</v>
      </c>
      <c r="C4429" s="18" t="s">
        <v>103</v>
      </c>
      <c r="D4429" s="18" t="s">
        <v>280</v>
      </c>
      <c r="E4429" s="18" t="s">
        <v>281</v>
      </c>
      <c r="F4429" s="18" t="s">
        <v>198</v>
      </c>
      <c r="G4429" s="18" t="s">
        <v>199</v>
      </c>
      <c r="H4429" s="24">
        <v>0.11283644333471515</v>
      </c>
      <c r="I4429"/>
    </row>
    <row r="4430" spans="1:9" x14ac:dyDescent="0.25">
      <c r="A4430" s="18" t="s">
        <v>109</v>
      </c>
      <c r="B4430" s="18" t="s">
        <v>110</v>
      </c>
      <c r="C4430" s="18" t="s">
        <v>103</v>
      </c>
      <c r="D4430" s="18" t="s">
        <v>280</v>
      </c>
      <c r="E4430" s="18" t="s">
        <v>281</v>
      </c>
      <c r="F4430" s="18" t="s">
        <v>130</v>
      </c>
      <c r="G4430" s="18" t="s">
        <v>131</v>
      </c>
      <c r="H4430" s="24">
        <v>0.15501049549451026</v>
      </c>
      <c r="I4430"/>
    </row>
    <row r="4431" spans="1:9" x14ac:dyDescent="0.25">
      <c r="A4431" s="18" t="s">
        <v>109</v>
      </c>
      <c r="B4431" s="18" t="s">
        <v>110</v>
      </c>
      <c r="C4431" s="18" t="s">
        <v>103</v>
      </c>
      <c r="D4431" s="18" t="s">
        <v>280</v>
      </c>
      <c r="E4431" s="18" t="s">
        <v>281</v>
      </c>
      <c r="F4431" s="18" t="s">
        <v>132</v>
      </c>
      <c r="G4431" s="18" t="s">
        <v>133</v>
      </c>
      <c r="H4431" s="24">
        <v>2.1820033382991488E-6</v>
      </c>
      <c r="I4431"/>
    </row>
    <row r="4432" spans="1:9" x14ac:dyDescent="0.25">
      <c r="A4432" s="18" t="s">
        <v>109</v>
      </c>
      <c r="B4432" s="18" t="s">
        <v>110</v>
      </c>
      <c r="C4432" s="18" t="s">
        <v>103</v>
      </c>
      <c r="D4432" s="18" t="s">
        <v>280</v>
      </c>
      <c r="E4432" s="18" t="s">
        <v>281</v>
      </c>
      <c r="F4432" s="18" t="s">
        <v>138</v>
      </c>
      <c r="G4432" s="18" t="s">
        <v>139</v>
      </c>
      <c r="H4432" s="24">
        <v>3.4545544296747953E-6</v>
      </c>
      <c r="I4432"/>
    </row>
    <row r="4433" spans="1:9" x14ac:dyDescent="0.25">
      <c r="A4433" s="18" t="s">
        <v>109</v>
      </c>
      <c r="B4433" s="18" t="s">
        <v>110</v>
      </c>
      <c r="C4433" s="18" t="s">
        <v>103</v>
      </c>
      <c r="D4433" s="18" t="s">
        <v>280</v>
      </c>
      <c r="E4433" s="18" t="s">
        <v>281</v>
      </c>
      <c r="F4433" s="18" t="s">
        <v>140</v>
      </c>
      <c r="G4433" s="18" t="s">
        <v>141</v>
      </c>
      <c r="H4433" s="24">
        <v>6.9163573185055451E-5</v>
      </c>
      <c r="I4433"/>
    </row>
    <row r="4434" spans="1:9" x14ac:dyDescent="0.25">
      <c r="A4434" s="18" t="s">
        <v>109</v>
      </c>
      <c r="B4434" s="18" t="s">
        <v>110</v>
      </c>
      <c r="C4434" s="18" t="s">
        <v>103</v>
      </c>
      <c r="D4434" s="18" t="s">
        <v>280</v>
      </c>
      <c r="E4434" s="18" t="s">
        <v>281</v>
      </c>
      <c r="F4434" s="18" t="s">
        <v>148</v>
      </c>
      <c r="G4434" s="18" t="s">
        <v>149</v>
      </c>
      <c r="H4434" s="24">
        <v>8.0376892148519724E-5</v>
      </c>
      <c r="I4434"/>
    </row>
    <row r="4435" spans="1:9" x14ac:dyDescent="0.25">
      <c r="A4435" s="18" t="s">
        <v>109</v>
      </c>
      <c r="B4435" s="18" t="s">
        <v>110</v>
      </c>
      <c r="C4435" s="18" t="s">
        <v>103</v>
      </c>
      <c r="D4435" s="18" t="s">
        <v>280</v>
      </c>
      <c r="E4435" s="18" t="s">
        <v>281</v>
      </c>
      <c r="F4435" s="18" t="s">
        <v>192</v>
      </c>
      <c r="G4435" s="18" t="s">
        <v>193</v>
      </c>
      <c r="H4435" s="24">
        <v>2.8790627105936583E-5</v>
      </c>
      <c r="I4435"/>
    </row>
    <row r="4436" spans="1:9" x14ac:dyDescent="0.25">
      <c r="A4436" s="18" t="s">
        <v>109</v>
      </c>
      <c r="B4436" s="18" t="s">
        <v>110</v>
      </c>
      <c r="C4436" s="18" t="s">
        <v>103</v>
      </c>
      <c r="D4436" s="18" t="s">
        <v>280</v>
      </c>
      <c r="E4436" s="18" t="s">
        <v>281</v>
      </c>
      <c r="F4436" s="18" t="s">
        <v>182</v>
      </c>
      <c r="G4436" s="18" t="s">
        <v>183</v>
      </c>
      <c r="H4436" s="24">
        <v>7.3542505024137171E-3</v>
      </c>
      <c r="I4436"/>
    </row>
    <row r="4437" spans="1:9" x14ac:dyDescent="0.25">
      <c r="A4437" s="18" t="s">
        <v>109</v>
      </c>
      <c r="B4437" s="18" t="s">
        <v>110</v>
      </c>
      <c r="C4437" s="18" t="s">
        <v>103</v>
      </c>
      <c r="D4437" s="18" t="s">
        <v>280</v>
      </c>
      <c r="E4437" s="18" t="s">
        <v>281</v>
      </c>
      <c r="F4437" s="18" t="s">
        <v>232</v>
      </c>
      <c r="G4437" s="18" t="s">
        <v>233</v>
      </c>
      <c r="H4437" s="24">
        <v>1.5961279243558148E-2</v>
      </c>
      <c r="I4437"/>
    </row>
    <row r="4438" spans="1:9" x14ac:dyDescent="0.25">
      <c r="A4438" s="18" t="s">
        <v>109</v>
      </c>
      <c r="B4438" s="18" t="s">
        <v>110</v>
      </c>
      <c r="C4438" s="18" t="s">
        <v>103</v>
      </c>
      <c r="D4438" s="18" t="s">
        <v>280</v>
      </c>
      <c r="E4438" s="18" t="s">
        <v>281</v>
      </c>
      <c r="F4438" s="18" t="s">
        <v>152</v>
      </c>
      <c r="G4438" s="18" t="s">
        <v>153</v>
      </c>
      <c r="H4438" s="24">
        <v>1.1930003454588577E-2</v>
      </c>
      <c r="I4438"/>
    </row>
    <row r="4439" spans="1:9" x14ac:dyDescent="0.25">
      <c r="A4439" s="18" t="s">
        <v>109</v>
      </c>
      <c r="B4439" s="18" t="s">
        <v>110</v>
      </c>
      <c r="C4439" s="18" t="s">
        <v>103</v>
      </c>
      <c r="D4439" s="18" t="s">
        <v>280</v>
      </c>
      <c r="E4439" s="18" t="s">
        <v>281</v>
      </c>
      <c r="F4439" s="18" t="s">
        <v>164</v>
      </c>
      <c r="G4439" s="18" t="s">
        <v>165</v>
      </c>
      <c r="H4439" s="24">
        <v>3.9362677581455014E-4</v>
      </c>
      <c r="I4439"/>
    </row>
    <row r="4440" spans="1:9" x14ac:dyDescent="0.25">
      <c r="A4440" s="18" t="s">
        <v>109</v>
      </c>
      <c r="B4440" s="18" t="s">
        <v>110</v>
      </c>
      <c r="C4440" s="18" t="s">
        <v>103</v>
      </c>
      <c r="D4440" s="18" t="s">
        <v>280</v>
      </c>
      <c r="E4440" s="18" t="s">
        <v>281</v>
      </c>
      <c r="F4440" s="18" t="s">
        <v>188</v>
      </c>
      <c r="G4440" s="18" t="s">
        <v>189</v>
      </c>
      <c r="H4440" s="24">
        <v>9.0915012564113168E-4</v>
      </c>
      <c r="I4440"/>
    </row>
    <row r="4441" spans="1:9" x14ac:dyDescent="0.25">
      <c r="A4441" s="18" t="s">
        <v>109</v>
      </c>
      <c r="B4441" s="18" t="s">
        <v>110</v>
      </c>
      <c r="C4441" s="18" t="s">
        <v>103</v>
      </c>
      <c r="D4441" s="18" t="s">
        <v>280</v>
      </c>
      <c r="E4441" s="18" t="s">
        <v>281</v>
      </c>
      <c r="F4441" s="18" t="s">
        <v>168</v>
      </c>
      <c r="G4441" s="18" t="s">
        <v>169</v>
      </c>
      <c r="H4441" s="24">
        <v>1.5854803489254498E-5</v>
      </c>
      <c r="I4441"/>
    </row>
    <row r="4442" spans="1:9" x14ac:dyDescent="0.25">
      <c r="A4442" s="18" t="s">
        <v>109</v>
      </c>
      <c r="B4442" s="18" t="s">
        <v>110</v>
      </c>
      <c r="C4442" s="18" t="s">
        <v>103</v>
      </c>
      <c r="D4442" s="18" t="s">
        <v>280</v>
      </c>
      <c r="E4442" s="18" t="s">
        <v>281</v>
      </c>
      <c r="F4442" s="18" t="s">
        <v>228</v>
      </c>
      <c r="G4442" s="18" t="s">
        <v>229</v>
      </c>
      <c r="H4442" s="24">
        <v>1.2275070959146011E-4</v>
      </c>
      <c r="I4442"/>
    </row>
    <row r="4443" spans="1:9" x14ac:dyDescent="0.25">
      <c r="A4443" s="18" t="s">
        <v>109</v>
      </c>
      <c r="B4443" s="18" t="s">
        <v>110</v>
      </c>
      <c r="C4443" s="18" t="s">
        <v>103</v>
      </c>
      <c r="D4443" s="18" t="s">
        <v>280</v>
      </c>
      <c r="E4443" s="18" t="s">
        <v>281</v>
      </c>
      <c r="F4443" s="18" t="s">
        <v>172</v>
      </c>
      <c r="G4443" s="18" t="s">
        <v>173</v>
      </c>
      <c r="H4443" s="24">
        <v>0.18297209084853702</v>
      </c>
      <c r="I4443"/>
    </row>
    <row r="4444" spans="1:9" x14ac:dyDescent="0.25">
      <c r="A4444" s="18" t="s">
        <v>109</v>
      </c>
      <c r="B4444" s="18" t="s">
        <v>110</v>
      </c>
      <c r="C4444" s="18" t="s">
        <v>103</v>
      </c>
      <c r="D4444" s="18" t="s">
        <v>280</v>
      </c>
      <c r="E4444" s="18" t="s">
        <v>281</v>
      </c>
      <c r="F4444" s="18" t="s">
        <v>190</v>
      </c>
      <c r="G4444" s="18" t="s">
        <v>191</v>
      </c>
      <c r="H4444" s="24">
        <v>1.5550928882949913E-6</v>
      </c>
      <c r="I4444"/>
    </row>
    <row r="4445" spans="1:9" x14ac:dyDescent="0.25">
      <c r="A4445" s="18" t="s">
        <v>109</v>
      </c>
      <c r="B4445" s="18" t="s">
        <v>110</v>
      </c>
      <c r="C4445" s="18" t="s">
        <v>103</v>
      </c>
      <c r="D4445" s="18" t="s">
        <v>280</v>
      </c>
      <c r="E4445" s="18" t="s">
        <v>281</v>
      </c>
      <c r="F4445" s="18" t="s">
        <v>176</v>
      </c>
      <c r="G4445" s="18" t="s">
        <v>177</v>
      </c>
      <c r="H4445" s="24">
        <v>5.0021600445939341E-6</v>
      </c>
      <c r="I4445"/>
    </row>
    <row r="4446" spans="1:9" x14ac:dyDescent="0.25">
      <c r="A4446" s="18" t="s">
        <v>109</v>
      </c>
      <c r="B4446" s="18" t="s">
        <v>110</v>
      </c>
      <c r="C4446" s="18" t="s">
        <v>103</v>
      </c>
      <c r="D4446" s="18" t="s">
        <v>338</v>
      </c>
      <c r="E4446" s="18" t="s">
        <v>339</v>
      </c>
      <c r="F4446" s="18" t="s">
        <v>178</v>
      </c>
      <c r="G4446" s="18" t="s">
        <v>179</v>
      </c>
      <c r="H4446" s="24">
        <v>7.3611152720360557E-6</v>
      </c>
      <c r="I4446"/>
    </row>
    <row r="4447" spans="1:9" x14ac:dyDescent="0.25">
      <c r="A4447" s="18" t="s">
        <v>109</v>
      </c>
      <c r="B4447" s="18" t="s">
        <v>110</v>
      </c>
      <c r="C4447" s="18" t="s">
        <v>103</v>
      </c>
      <c r="D4447" s="18" t="s">
        <v>338</v>
      </c>
      <c r="E4447" s="18" t="s">
        <v>339</v>
      </c>
      <c r="F4447" s="18" t="s">
        <v>286</v>
      </c>
      <c r="G4447" s="18" t="s">
        <v>287</v>
      </c>
      <c r="H4447" s="24">
        <v>8.773407419395221E-7</v>
      </c>
      <c r="I4447"/>
    </row>
    <row r="4448" spans="1:9" x14ac:dyDescent="0.25">
      <c r="A4448" s="18" t="s">
        <v>109</v>
      </c>
      <c r="B4448" s="18" t="s">
        <v>110</v>
      </c>
      <c r="C4448" s="18" t="s">
        <v>103</v>
      </c>
      <c r="D4448" s="18" t="s">
        <v>338</v>
      </c>
      <c r="E4448" s="18" t="s">
        <v>339</v>
      </c>
      <c r="F4448" s="18" t="s">
        <v>254</v>
      </c>
      <c r="G4448" s="18" t="s">
        <v>255</v>
      </c>
      <c r="H4448" s="24">
        <v>1.5952754663350591E-7</v>
      </c>
      <c r="I4448"/>
    </row>
    <row r="4449" spans="1:9" x14ac:dyDescent="0.25">
      <c r="A4449" s="18" t="s">
        <v>109</v>
      </c>
      <c r="B4449" s="18" t="s">
        <v>110</v>
      </c>
      <c r="C4449" s="18" t="s">
        <v>103</v>
      </c>
      <c r="D4449" s="18" t="s">
        <v>338</v>
      </c>
      <c r="E4449" s="18" t="s">
        <v>339</v>
      </c>
      <c r="F4449" s="18" t="s">
        <v>264</v>
      </c>
      <c r="G4449" s="18" t="s">
        <v>265</v>
      </c>
      <c r="H4449" s="24">
        <v>6.6987796668998631E-7</v>
      </c>
      <c r="I4449"/>
    </row>
    <row r="4450" spans="1:9" x14ac:dyDescent="0.25">
      <c r="A4450" s="18" t="s">
        <v>109</v>
      </c>
      <c r="B4450" s="18" t="s">
        <v>110</v>
      </c>
      <c r="C4450" s="18" t="s">
        <v>103</v>
      </c>
      <c r="D4450" s="18" t="s">
        <v>338</v>
      </c>
      <c r="E4450" s="18" t="s">
        <v>339</v>
      </c>
      <c r="F4450" s="18" t="s">
        <v>212</v>
      </c>
      <c r="G4450" s="18" t="s">
        <v>213</v>
      </c>
      <c r="H4450" s="24">
        <v>6.8118838984298512E-8</v>
      </c>
      <c r="I4450"/>
    </row>
    <row r="4451" spans="1:9" x14ac:dyDescent="0.25">
      <c r="A4451" s="18" t="s">
        <v>109</v>
      </c>
      <c r="B4451" s="18" t="s">
        <v>110</v>
      </c>
      <c r="C4451" s="18" t="s">
        <v>103</v>
      </c>
      <c r="D4451" s="18" t="s">
        <v>338</v>
      </c>
      <c r="E4451" s="18" t="s">
        <v>339</v>
      </c>
      <c r="F4451" s="18" t="s">
        <v>128</v>
      </c>
      <c r="G4451" s="18" t="s">
        <v>129</v>
      </c>
      <c r="H4451" s="24">
        <v>7.8903379039550151E-4</v>
      </c>
      <c r="I4451"/>
    </row>
    <row r="4452" spans="1:9" x14ac:dyDescent="0.25">
      <c r="A4452" s="18" t="s">
        <v>109</v>
      </c>
      <c r="B4452" s="18" t="s">
        <v>110</v>
      </c>
      <c r="C4452" s="18" t="s">
        <v>103</v>
      </c>
      <c r="D4452" s="18" t="s">
        <v>338</v>
      </c>
      <c r="E4452" s="18" t="s">
        <v>339</v>
      </c>
      <c r="F4452" s="18" t="s">
        <v>198</v>
      </c>
      <c r="G4452" s="18" t="s">
        <v>199</v>
      </c>
      <c r="H4452" s="24">
        <v>4.3781690930146125E-2</v>
      </c>
      <c r="I4452"/>
    </row>
    <row r="4453" spans="1:9" x14ac:dyDescent="0.25">
      <c r="A4453" s="18" t="s">
        <v>109</v>
      </c>
      <c r="B4453" s="18" t="s">
        <v>110</v>
      </c>
      <c r="C4453" s="18" t="s">
        <v>103</v>
      </c>
      <c r="D4453" s="18" t="s">
        <v>338</v>
      </c>
      <c r="E4453" s="18" t="s">
        <v>339</v>
      </c>
      <c r="F4453" s="18" t="s">
        <v>130</v>
      </c>
      <c r="G4453" s="18" t="s">
        <v>131</v>
      </c>
      <c r="H4453" s="24">
        <v>7.8547087566634694E-5</v>
      </c>
      <c r="I4453"/>
    </row>
    <row r="4454" spans="1:9" x14ac:dyDescent="0.25">
      <c r="A4454" s="18" t="s">
        <v>109</v>
      </c>
      <c r="B4454" s="18" t="s">
        <v>110</v>
      </c>
      <c r="C4454" s="18" t="s">
        <v>103</v>
      </c>
      <c r="D4454" s="18" t="s">
        <v>338</v>
      </c>
      <c r="E4454" s="18" t="s">
        <v>339</v>
      </c>
      <c r="F4454" s="18" t="s">
        <v>134</v>
      </c>
      <c r="G4454" s="18" t="s">
        <v>135</v>
      </c>
      <c r="H4454" s="24">
        <v>7.5172453536941226E-6</v>
      </c>
      <c r="I4454"/>
    </row>
    <row r="4455" spans="1:9" x14ac:dyDescent="0.25">
      <c r="A4455" s="18" t="s">
        <v>109</v>
      </c>
      <c r="B4455" s="18" t="s">
        <v>110</v>
      </c>
      <c r="C4455" s="18" t="s">
        <v>103</v>
      </c>
      <c r="D4455" s="18" t="s">
        <v>338</v>
      </c>
      <c r="E4455" s="18" t="s">
        <v>339</v>
      </c>
      <c r="F4455" s="18" t="s">
        <v>180</v>
      </c>
      <c r="G4455" s="18" t="s">
        <v>181</v>
      </c>
      <c r="H4455" s="24">
        <v>8.6271571865878193E-6</v>
      </c>
      <c r="I4455"/>
    </row>
    <row r="4456" spans="1:9" x14ac:dyDescent="0.25">
      <c r="A4456" s="18" t="s">
        <v>109</v>
      </c>
      <c r="B4456" s="18" t="s">
        <v>110</v>
      </c>
      <c r="C4456" s="18" t="s">
        <v>103</v>
      </c>
      <c r="D4456" s="18" t="s">
        <v>338</v>
      </c>
      <c r="E4456" s="18" t="s">
        <v>339</v>
      </c>
      <c r="F4456" s="18" t="s">
        <v>136</v>
      </c>
      <c r="G4456" s="18" t="s">
        <v>137</v>
      </c>
      <c r="H4456" s="24">
        <v>8.0894741647553471E-5</v>
      </c>
      <c r="I4456"/>
    </row>
    <row r="4457" spans="1:9" x14ac:dyDescent="0.25">
      <c r="A4457" s="18" t="s">
        <v>109</v>
      </c>
      <c r="B4457" s="18" t="s">
        <v>110</v>
      </c>
      <c r="C4457" s="18" t="s">
        <v>103</v>
      </c>
      <c r="D4457" s="18" t="s">
        <v>338</v>
      </c>
      <c r="E4457" s="18" t="s">
        <v>339</v>
      </c>
      <c r="F4457" s="18" t="s">
        <v>138</v>
      </c>
      <c r="G4457" s="18" t="s">
        <v>139</v>
      </c>
      <c r="H4457" s="24">
        <v>1.6871451481195661E-6</v>
      </c>
      <c r="I4457"/>
    </row>
    <row r="4458" spans="1:9" x14ac:dyDescent="0.25">
      <c r="A4458" s="18" t="s">
        <v>109</v>
      </c>
      <c r="B4458" s="18" t="s">
        <v>110</v>
      </c>
      <c r="C4458" s="18" t="s">
        <v>103</v>
      </c>
      <c r="D4458" s="18" t="s">
        <v>338</v>
      </c>
      <c r="E4458" s="18" t="s">
        <v>339</v>
      </c>
      <c r="F4458" s="18" t="s">
        <v>140</v>
      </c>
      <c r="G4458" s="18" t="s">
        <v>141</v>
      </c>
      <c r="H4458" s="24">
        <v>4.8558803555409681E-3</v>
      </c>
      <c r="I4458"/>
    </row>
    <row r="4459" spans="1:9" x14ac:dyDescent="0.25">
      <c r="A4459" s="18" t="s">
        <v>109</v>
      </c>
      <c r="B4459" s="18" t="s">
        <v>110</v>
      </c>
      <c r="C4459" s="18" t="s">
        <v>103</v>
      </c>
      <c r="D4459" s="18" t="s">
        <v>338</v>
      </c>
      <c r="E4459" s="18" t="s">
        <v>339</v>
      </c>
      <c r="F4459" s="18" t="s">
        <v>242</v>
      </c>
      <c r="G4459" s="18" t="s">
        <v>243</v>
      </c>
      <c r="H4459" s="24">
        <v>1.5210015081546194E-5</v>
      </c>
      <c r="I4459"/>
    </row>
    <row r="4460" spans="1:9" x14ac:dyDescent="0.25">
      <c r="A4460" s="18" t="s">
        <v>109</v>
      </c>
      <c r="B4460" s="18" t="s">
        <v>110</v>
      </c>
      <c r="C4460" s="18" t="s">
        <v>103</v>
      </c>
      <c r="D4460" s="18" t="s">
        <v>338</v>
      </c>
      <c r="E4460" s="18" t="s">
        <v>339</v>
      </c>
      <c r="F4460" s="18" t="s">
        <v>244</v>
      </c>
      <c r="G4460" s="18" t="s">
        <v>245</v>
      </c>
      <c r="H4460" s="24">
        <v>1.8215854961191732E-7</v>
      </c>
      <c r="I4460"/>
    </row>
    <row r="4461" spans="1:9" x14ac:dyDescent="0.25">
      <c r="A4461" s="18" t="s">
        <v>109</v>
      </c>
      <c r="B4461" s="18" t="s">
        <v>110</v>
      </c>
      <c r="C4461" s="18" t="s">
        <v>103</v>
      </c>
      <c r="D4461" s="18" t="s">
        <v>338</v>
      </c>
      <c r="E4461" s="18" t="s">
        <v>339</v>
      </c>
      <c r="F4461" s="18" t="s">
        <v>142</v>
      </c>
      <c r="G4461" s="18" t="s">
        <v>143</v>
      </c>
      <c r="H4461" s="24">
        <v>1.5031920859556917E-6</v>
      </c>
      <c r="I4461"/>
    </row>
    <row r="4462" spans="1:9" x14ac:dyDescent="0.25">
      <c r="A4462" s="18" t="s">
        <v>109</v>
      </c>
      <c r="B4462" s="18" t="s">
        <v>110</v>
      </c>
      <c r="C4462" s="18" t="s">
        <v>103</v>
      </c>
      <c r="D4462" s="18" t="s">
        <v>338</v>
      </c>
      <c r="E4462" s="18" t="s">
        <v>339</v>
      </c>
      <c r="F4462" s="18" t="s">
        <v>146</v>
      </c>
      <c r="G4462" s="18" t="s">
        <v>147</v>
      </c>
      <c r="H4462" s="24">
        <v>9.15470711489995E-8</v>
      </c>
      <c r="I4462"/>
    </row>
    <row r="4463" spans="1:9" x14ac:dyDescent="0.25">
      <c r="A4463" s="18" t="s">
        <v>109</v>
      </c>
      <c r="B4463" s="18" t="s">
        <v>110</v>
      </c>
      <c r="C4463" s="18" t="s">
        <v>103</v>
      </c>
      <c r="D4463" s="18" t="s">
        <v>338</v>
      </c>
      <c r="E4463" s="18" t="s">
        <v>339</v>
      </c>
      <c r="F4463" s="18" t="s">
        <v>184</v>
      </c>
      <c r="G4463" s="18" t="s">
        <v>185</v>
      </c>
      <c r="H4463" s="24">
        <v>2.7468656458728398E-3</v>
      </c>
      <c r="I4463"/>
    </row>
    <row r="4464" spans="1:9" x14ac:dyDescent="0.25">
      <c r="A4464" s="18" t="s">
        <v>109</v>
      </c>
      <c r="B4464" s="18" t="s">
        <v>110</v>
      </c>
      <c r="C4464" s="18" t="s">
        <v>103</v>
      </c>
      <c r="D4464" s="18" t="s">
        <v>338</v>
      </c>
      <c r="E4464" s="18" t="s">
        <v>339</v>
      </c>
      <c r="F4464" s="18" t="s">
        <v>150</v>
      </c>
      <c r="G4464" s="18" t="s">
        <v>151</v>
      </c>
      <c r="H4464" s="24">
        <v>4.2057750532983884E-4</v>
      </c>
      <c r="I4464"/>
    </row>
    <row r="4465" spans="1:9" x14ac:dyDescent="0.25">
      <c r="A4465" s="18" t="s">
        <v>109</v>
      </c>
      <c r="B4465" s="18" t="s">
        <v>110</v>
      </c>
      <c r="C4465" s="18" t="s">
        <v>103</v>
      </c>
      <c r="D4465" s="18" t="s">
        <v>338</v>
      </c>
      <c r="E4465" s="18" t="s">
        <v>339</v>
      </c>
      <c r="F4465" s="18" t="s">
        <v>218</v>
      </c>
      <c r="G4465" s="18" t="s">
        <v>219</v>
      </c>
      <c r="H4465" s="24">
        <v>3.3340239122176054E-6</v>
      </c>
      <c r="I4465"/>
    </row>
    <row r="4466" spans="1:9" x14ac:dyDescent="0.25">
      <c r="A4466" s="18" t="s">
        <v>109</v>
      </c>
      <c r="B4466" s="18" t="s">
        <v>110</v>
      </c>
      <c r="C4466" s="18" t="s">
        <v>103</v>
      </c>
      <c r="D4466" s="18" t="s">
        <v>338</v>
      </c>
      <c r="E4466" s="18" t="s">
        <v>339</v>
      </c>
      <c r="F4466" s="18" t="s">
        <v>192</v>
      </c>
      <c r="G4466" s="18" t="s">
        <v>193</v>
      </c>
      <c r="H4466" s="24">
        <v>3.984614375727614E-3</v>
      </c>
      <c r="I4466"/>
    </row>
    <row r="4467" spans="1:9" x14ac:dyDescent="0.25">
      <c r="A4467" s="18" t="s">
        <v>109</v>
      </c>
      <c r="B4467" s="18" t="s">
        <v>110</v>
      </c>
      <c r="C4467" s="18" t="s">
        <v>103</v>
      </c>
      <c r="D4467" s="18" t="s">
        <v>338</v>
      </c>
      <c r="E4467" s="18" t="s">
        <v>339</v>
      </c>
      <c r="F4467" s="18" t="s">
        <v>252</v>
      </c>
      <c r="G4467" s="18" t="s">
        <v>253</v>
      </c>
      <c r="H4467" s="24">
        <v>2.2606261336760456E-6</v>
      </c>
      <c r="I4467"/>
    </row>
    <row r="4468" spans="1:9" x14ac:dyDescent="0.25">
      <c r="A4468" s="18" t="s">
        <v>109</v>
      </c>
      <c r="B4468" s="18" t="s">
        <v>110</v>
      </c>
      <c r="C4468" s="18" t="s">
        <v>103</v>
      </c>
      <c r="D4468" s="18" t="s">
        <v>338</v>
      </c>
      <c r="E4468" s="18" t="s">
        <v>339</v>
      </c>
      <c r="F4468" s="18" t="s">
        <v>278</v>
      </c>
      <c r="G4468" s="18" t="s">
        <v>279</v>
      </c>
      <c r="H4468" s="24">
        <v>4.9852827661941297E-6</v>
      </c>
      <c r="I4468"/>
    </row>
    <row r="4469" spans="1:9" x14ac:dyDescent="0.25">
      <c r="A4469" s="18" t="s">
        <v>109</v>
      </c>
      <c r="B4469" s="18" t="s">
        <v>110</v>
      </c>
      <c r="C4469" s="18" t="s">
        <v>103</v>
      </c>
      <c r="D4469" s="18" t="s">
        <v>338</v>
      </c>
      <c r="E4469" s="18" t="s">
        <v>339</v>
      </c>
      <c r="F4469" s="18" t="s">
        <v>224</v>
      </c>
      <c r="G4469" s="18" t="s">
        <v>225</v>
      </c>
      <c r="H4469" s="24">
        <v>3.7424920249250258E-4</v>
      </c>
      <c r="I4469"/>
    </row>
    <row r="4470" spans="1:9" x14ac:dyDescent="0.25">
      <c r="A4470" s="18" t="s">
        <v>109</v>
      </c>
      <c r="B4470" s="18" t="s">
        <v>110</v>
      </c>
      <c r="C4470" s="18" t="s">
        <v>103</v>
      </c>
      <c r="D4470" s="18" t="s">
        <v>338</v>
      </c>
      <c r="E4470" s="18" t="s">
        <v>339</v>
      </c>
      <c r="F4470" s="18" t="s">
        <v>182</v>
      </c>
      <c r="G4470" s="18" t="s">
        <v>183</v>
      </c>
      <c r="H4470" s="24">
        <v>3.502295888950193E-2</v>
      </c>
      <c r="I4470"/>
    </row>
    <row r="4471" spans="1:9" x14ac:dyDescent="0.25">
      <c r="A4471" s="18" t="s">
        <v>109</v>
      </c>
      <c r="B4471" s="18" t="s">
        <v>110</v>
      </c>
      <c r="C4471" s="18" t="s">
        <v>103</v>
      </c>
      <c r="D4471" s="18" t="s">
        <v>338</v>
      </c>
      <c r="E4471" s="18" t="s">
        <v>339</v>
      </c>
      <c r="F4471" s="18" t="s">
        <v>152</v>
      </c>
      <c r="G4471" s="18" t="s">
        <v>153</v>
      </c>
      <c r="H4471" s="24">
        <v>7.9929601548079442E-5</v>
      </c>
      <c r="I4471"/>
    </row>
    <row r="4472" spans="1:9" x14ac:dyDescent="0.25">
      <c r="A4472" s="18" t="s">
        <v>109</v>
      </c>
      <c r="B4472" s="18" t="s">
        <v>110</v>
      </c>
      <c r="C4472" s="18" t="s">
        <v>103</v>
      </c>
      <c r="D4472" s="18" t="s">
        <v>338</v>
      </c>
      <c r="E4472" s="18" t="s">
        <v>339</v>
      </c>
      <c r="F4472" s="18" t="s">
        <v>156</v>
      </c>
      <c r="G4472" s="18" t="s">
        <v>157</v>
      </c>
      <c r="H4472" s="24">
        <v>1.1775556016868196E-6</v>
      </c>
      <c r="I4472"/>
    </row>
    <row r="4473" spans="1:9" x14ac:dyDescent="0.25">
      <c r="A4473" s="18" t="s">
        <v>109</v>
      </c>
      <c r="B4473" s="18" t="s">
        <v>110</v>
      </c>
      <c r="C4473" s="18" t="s">
        <v>103</v>
      </c>
      <c r="D4473" s="18" t="s">
        <v>338</v>
      </c>
      <c r="E4473" s="18" t="s">
        <v>339</v>
      </c>
      <c r="F4473" s="18" t="s">
        <v>340</v>
      </c>
      <c r="G4473" s="18" t="s">
        <v>341</v>
      </c>
      <c r="H4473" s="24">
        <v>3.2097597706744112E-5</v>
      </c>
      <c r="I4473"/>
    </row>
    <row r="4474" spans="1:9" x14ac:dyDescent="0.25">
      <c r="A4474" s="18" t="s">
        <v>109</v>
      </c>
      <c r="B4474" s="18" t="s">
        <v>110</v>
      </c>
      <c r="C4474" s="18" t="s">
        <v>103</v>
      </c>
      <c r="D4474" s="18" t="s">
        <v>338</v>
      </c>
      <c r="E4474" s="18" t="s">
        <v>339</v>
      </c>
      <c r="F4474" s="18" t="s">
        <v>158</v>
      </c>
      <c r="G4474" s="18" t="s">
        <v>159</v>
      </c>
      <c r="H4474" s="24">
        <v>9.9289036287440951E-7</v>
      </c>
      <c r="I4474"/>
    </row>
    <row r="4475" spans="1:9" x14ac:dyDescent="0.25">
      <c r="A4475" s="18" t="s">
        <v>109</v>
      </c>
      <c r="B4475" s="18" t="s">
        <v>110</v>
      </c>
      <c r="C4475" s="18" t="s">
        <v>103</v>
      </c>
      <c r="D4475" s="18" t="s">
        <v>338</v>
      </c>
      <c r="E4475" s="18" t="s">
        <v>339</v>
      </c>
      <c r="F4475" s="18" t="s">
        <v>160</v>
      </c>
      <c r="G4475" s="18" t="s">
        <v>161</v>
      </c>
      <c r="H4475" s="24">
        <v>7.0507822088703468E-6</v>
      </c>
      <c r="I4475"/>
    </row>
    <row r="4476" spans="1:9" x14ac:dyDescent="0.25">
      <c r="A4476" s="18" t="s">
        <v>109</v>
      </c>
      <c r="B4476" s="18" t="s">
        <v>110</v>
      </c>
      <c r="C4476" s="18" t="s">
        <v>103</v>
      </c>
      <c r="D4476" s="18" t="s">
        <v>338</v>
      </c>
      <c r="E4476" s="18" t="s">
        <v>339</v>
      </c>
      <c r="F4476" s="18" t="s">
        <v>274</v>
      </c>
      <c r="G4476" s="18" t="s">
        <v>275</v>
      </c>
      <c r="H4476" s="24">
        <v>5.881965669688547E-5</v>
      </c>
      <c r="I4476"/>
    </row>
    <row r="4477" spans="1:9" x14ac:dyDescent="0.25">
      <c r="A4477" s="18" t="s">
        <v>109</v>
      </c>
      <c r="B4477" s="18" t="s">
        <v>110</v>
      </c>
      <c r="C4477" s="18" t="s">
        <v>103</v>
      </c>
      <c r="D4477" s="18" t="s">
        <v>338</v>
      </c>
      <c r="E4477" s="18" t="s">
        <v>339</v>
      </c>
      <c r="F4477" s="18" t="s">
        <v>164</v>
      </c>
      <c r="G4477" s="18" t="s">
        <v>165</v>
      </c>
      <c r="H4477" s="24">
        <v>2.3428752788860178E-5</v>
      </c>
      <c r="I4477"/>
    </row>
    <row r="4478" spans="1:9" x14ac:dyDescent="0.25">
      <c r="A4478" s="18" t="s">
        <v>109</v>
      </c>
      <c r="B4478" s="18" t="s">
        <v>110</v>
      </c>
      <c r="C4478" s="18" t="s">
        <v>103</v>
      </c>
      <c r="D4478" s="18" t="s">
        <v>338</v>
      </c>
      <c r="E4478" s="18" t="s">
        <v>339</v>
      </c>
      <c r="F4478" s="18" t="s">
        <v>188</v>
      </c>
      <c r="G4478" s="18" t="s">
        <v>189</v>
      </c>
      <c r="H4478" s="24">
        <v>1.1621912105750397E-3</v>
      </c>
      <c r="I4478"/>
    </row>
    <row r="4479" spans="1:9" x14ac:dyDescent="0.25">
      <c r="A4479" s="18" t="s">
        <v>109</v>
      </c>
      <c r="B4479" s="18" t="s">
        <v>110</v>
      </c>
      <c r="C4479" s="18" t="s">
        <v>103</v>
      </c>
      <c r="D4479" s="18" t="s">
        <v>338</v>
      </c>
      <c r="E4479" s="18" t="s">
        <v>339</v>
      </c>
      <c r="F4479" s="18" t="s">
        <v>168</v>
      </c>
      <c r="G4479" s="18" t="s">
        <v>169</v>
      </c>
      <c r="H4479" s="24">
        <v>6.3211610192898977E-5</v>
      </c>
      <c r="I4479"/>
    </row>
    <row r="4480" spans="1:9" x14ac:dyDescent="0.25">
      <c r="A4480" s="18" t="s">
        <v>109</v>
      </c>
      <c r="B4480" s="18" t="s">
        <v>110</v>
      </c>
      <c r="C4480" s="18" t="s">
        <v>103</v>
      </c>
      <c r="D4480" s="18" t="s">
        <v>338</v>
      </c>
      <c r="E4480" s="18" t="s">
        <v>339</v>
      </c>
      <c r="F4480" s="18" t="s">
        <v>228</v>
      </c>
      <c r="G4480" s="18" t="s">
        <v>229</v>
      </c>
      <c r="H4480" s="24">
        <v>1.0397383914241494E-4</v>
      </c>
      <c r="I4480"/>
    </row>
    <row r="4481" spans="1:9" x14ac:dyDescent="0.25">
      <c r="A4481" s="18" t="s">
        <v>109</v>
      </c>
      <c r="B4481" s="18" t="s">
        <v>110</v>
      </c>
      <c r="C4481" s="18" t="s">
        <v>103</v>
      </c>
      <c r="D4481" s="18" t="s">
        <v>338</v>
      </c>
      <c r="E4481" s="18" t="s">
        <v>339</v>
      </c>
      <c r="F4481" s="18" t="s">
        <v>172</v>
      </c>
      <c r="G4481" s="18" t="s">
        <v>173</v>
      </c>
      <c r="H4481" s="24">
        <v>2.9919399821733178E-6</v>
      </c>
      <c r="I4481"/>
    </row>
    <row r="4482" spans="1:9" x14ac:dyDescent="0.25">
      <c r="A4482" s="18" t="s">
        <v>109</v>
      </c>
      <c r="B4482" s="18" t="s">
        <v>110</v>
      </c>
      <c r="C4482" s="18" t="s">
        <v>103</v>
      </c>
      <c r="D4482" s="18" t="s">
        <v>338</v>
      </c>
      <c r="E4482" s="18" t="s">
        <v>339</v>
      </c>
      <c r="F4482" s="18" t="s">
        <v>174</v>
      </c>
      <c r="G4482" s="18" t="s">
        <v>175</v>
      </c>
      <c r="H4482" s="24">
        <v>6.6669683717091662E-4</v>
      </c>
      <c r="I4482"/>
    </row>
    <row r="4483" spans="1:9" x14ac:dyDescent="0.25">
      <c r="A4483" s="18" t="s">
        <v>109</v>
      </c>
      <c r="B4483" s="18" t="s">
        <v>110</v>
      </c>
      <c r="C4483" s="18" t="s">
        <v>103</v>
      </c>
      <c r="D4483" s="18" t="s">
        <v>338</v>
      </c>
      <c r="E4483" s="18" t="s">
        <v>339</v>
      </c>
      <c r="F4483" s="18" t="s">
        <v>190</v>
      </c>
      <c r="G4483" s="18" t="s">
        <v>191</v>
      </c>
      <c r="H4483" s="24">
        <v>2.5898999876233693E-6</v>
      </c>
      <c r="I4483"/>
    </row>
    <row r="4484" spans="1:9" x14ac:dyDescent="0.25">
      <c r="A4484" s="18" t="s">
        <v>109</v>
      </c>
      <c r="B4484" s="18" t="s">
        <v>110</v>
      </c>
      <c r="C4484" s="18" t="s">
        <v>103</v>
      </c>
      <c r="D4484" s="18" t="s">
        <v>338</v>
      </c>
      <c r="E4484" s="18" t="s">
        <v>339</v>
      </c>
      <c r="F4484" s="18" t="s">
        <v>124</v>
      </c>
      <c r="G4484" s="18" t="s">
        <v>125</v>
      </c>
      <c r="H4484" s="24">
        <v>3.0532275617239999E-4</v>
      </c>
      <c r="I4484"/>
    </row>
    <row r="4485" spans="1:9" x14ac:dyDescent="0.25">
      <c r="A4485" s="18" t="s">
        <v>109</v>
      </c>
      <c r="B4485" s="18" t="s">
        <v>110</v>
      </c>
      <c r="C4485" s="18" t="s">
        <v>103</v>
      </c>
      <c r="D4485" s="18" t="s">
        <v>338</v>
      </c>
      <c r="E4485" s="18" t="s">
        <v>339</v>
      </c>
      <c r="F4485" s="18" t="s">
        <v>176</v>
      </c>
      <c r="G4485" s="18" t="s">
        <v>177</v>
      </c>
      <c r="H4485" s="24">
        <v>1.4262149955980142E-5</v>
      </c>
      <c r="I4485"/>
    </row>
    <row r="4486" spans="1:9" x14ac:dyDescent="0.25">
      <c r="A4486" s="18" t="s">
        <v>109</v>
      </c>
      <c r="B4486" s="18" t="s">
        <v>110</v>
      </c>
      <c r="C4486" s="18" t="s">
        <v>103</v>
      </c>
      <c r="D4486" s="18" t="s">
        <v>338</v>
      </c>
      <c r="E4486" s="18" t="s">
        <v>339</v>
      </c>
      <c r="F4486" s="18" t="s">
        <v>196</v>
      </c>
      <c r="G4486" s="18" t="s">
        <v>197</v>
      </c>
      <c r="H4486" s="24">
        <v>2.1530401790378256E-8</v>
      </c>
      <c r="I4486"/>
    </row>
    <row r="4487" spans="1:9" x14ac:dyDescent="0.25">
      <c r="A4487" s="18" t="s">
        <v>109</v>
      </c>
      <c r="B4487" s="18" t="s">
        <v>110</v>
      </c>
      <c r="C4487" s="18" t="s">
        <v>103</v>
      </c>
      <c r="D4487" s="18" t="s">
        <v>370</v>
      </c>
      <c r="E4487" s="18" t="s">
        <v>371</v>
      </c>
      <c r="F4487" s="18" t="s">
        <v>178</v>
      </c>
      <c r="G4487" s="18" t="s">
        <v>179</v>
      </c>
      <c r="H4487" s="24">
        <v>2.2797377495269434E-5</v>
      </c>
      <c r="I4487"/>
    </row>
    <row r="4488" spans="1:9" x14ac:dyDescent="0.25">
      <c r="A4488" s="18" t="s">
        <v>109</v>
      </c>
      <c r="B4488" s="18" t="s">
        <v>110</v>
      </c>
      <c r="C4488" s="18" t="s">
        <v>103</v>
      </c>
      <c r="D4488" s="18" t="s">
        <v>370</v>
      </c>
      <c r="E4488" s="18" t="s">
        <v>371</v>
      </c>
      <c r="F4488" s="18" t="s">
        <v>212</v>
      </c>
      <c r="G4488" s="18" t="s">
        <v>213</v>
      </c>
      <c r="H4488" s="24">
        <v>2.325983650985764E-7</v>
      </c>
      <c r="I4488"/>
    </row>
    <row r="4489" spans="1:9" x14ac:dyDescent="0.25">
      <c r="A4489" s="18" t="s">
        <v>109</v>
      </c>
      <c r="B4489" s="18" t="s">
        <v>110</v>
      </c>
      <c r="C4489" s="18" t="s">
        <v>103</v>
      </c>
      <c r="D4489" s="18" t="s">
        <v>370</v>
      </c>
      <c r="E4489" s="18" t="s">
        <v>371</v>
      </c>
      <c r="F4489" s="18" t="s">
        <v>128</v>
      </c>
      <c r="G4489" s="18" t="s">
        <v>129</v>
      </c>
      <c r="H4489" s="24">
        <v>3.2748807129809776E-4</v>
      </c>
      <c r="I4489"/>
    </row>
    <row r="4490" spans="1:9" x14ac:dyDescent="0.25">
      <c r="A4490" s="18" t="s">
        <v>109</v>
      </c>
      <c r="B4490" s="18" t="s">
        <v>110</v>
      </c>
      <c r="C4490" s="18" t="s">
        <v>103</v>
      </c>
      <c r="D4490" s="18" t="s">
        <v>370</v>
      </c>
      <c r="E4490" s="18" t="s">
        <v>371</v>
      </c>
      <c r="F4490" s="18" t="s">
        <v>198</v>
      </c>
      <c r="G4490" s="18" t="s">
        <v>199</v>
      </c>
      <c r="H4490" s="24">
        <v>2.6073832887799585E-2</v>
      </c>
      <c r="I4490"/>
    </row>
    <row r="4491" spans="1:9" x14ac:dyDescent="0.25">
      <c r="A4491" s="18" t="s">
        <v>109</v>
      </c>
      <c r="B4491" s="18" t="s">
        <v>110</v>
      </c>
      <c r="C4491" s="18" t="s">
        <v>103</v>
      </c>
      <c r="D4491" s="18" t="s">
        <v>370</v>
      </c>
      <c r="E4491" s="18" t="s">
        <v>371</v>
      </c>
      <c r="F4491" s="18" t="s">
        <v>130</v>
      </c>
      <c r="G4491" s="18" t="s">
        <v>131</v>
      </c>
      <c r="H4491" s="24">
        <v>1.1183000184741944E-5</v>
      </c>
      <c r="I4491"/>
    </row>
    <row r="4492" spans="1:9" x14ac:dyDescent="0.25">
      <c r="A4492" s="18" t="s">
        <v>109</v>
      </c>
      <c r="B4492" s="18" t="s">
        <v>110</v>
      </c>
      <c r="C4492" s="18" t="s">
        <v>103</v>
      </c>
      <c r="D4492" s="18" t="s">
        <v>370</v>
      </c>
      <c r="E4492" s="18" t="s">
        <v>371</v>
      </c>
      <c r="F4492" s="18" t="s">
        <v>180</v>
      </c>
      <c r="G4492" s="18" t="s">
        <v>181</v>
      </c>
      <c r="H4492" s="24">
        <v>2.4406638944480031E-4</v>
      </c>
      <c r="I4492"/>
    </row>
    <row r="4493" spans="1:9" x14ac:dyDescent="0.25">
      <c r="A4493" s="18" t="s">
        <v>109</v>
      </c>
      <c r="B4493" s="18" t="s">
        <v>110</v>
      </c>
      <c r="C4493" s="18" t="s">
        <v>103</v>
      </c>
      <c r="D4493" s="18" t="s">
        <v>370</v>
      </c>
      <c r="E4493" s="18" t="s">
        <v>371</v>
      </c>
      <c r="F4493" s="18" t="s">
        <v>238</v>
      </c>
      <c r="G4493" s="18" t="s">
        <v>239</v>
      </c>
      <c r="H4493" s="24">
        <v>2.3147981721417816E-7</v>
      </c>
      <c r="I4493"/>
    </row>
    <row r="4494" spans="1:9" x14ac:dyDescent="0.25">
      <c r="A4494" s="18" t="s">
        <v>109</v>
      </c>
      <c r="B4494" s="18" t="s">
        <v>110</v>
      </c>
      <c r="C4494" s="18" t="s">
        <v>103</v>
      </c>
      <c r="D4494" s="18" t="s">
        <v>370</v>
      </c>
      <c r="E4494" s="18" t="s">
        <v>371</v>
      </c>
      <c r="F4494" s="18" t="s">
        <v>138</v>
      </c>
      <c r="G4494" s="18" t="s">
        <v>139</v>
      </c>
      <c r="H4494" s="24">
        <v>3.68764978607043E-6</v>
      </c>
      <c r="I4494"/>
    </row>
    <row r="4495" spans="1:9" x14ac:dyDescent="0.25">
      <c r="A4495" s="18" t="s">
        <v>109</v>
      </c>
      <c r="B4495" s="18" t="s">
        <v>110</v>
      </c>
      <c r="C4495" s="18" t="s">
        <v>103</v>
      </c>
      <c r="D4495" s="18" t="s">
        <v>370</v>
      </c>
      <c r="E4495" s="18" t="s">
        <v>371</v>
      </c>
      <c r="F4495" s="18" t="s">
        <v>142</v>
      </c>
      <c r="G4495" s="18" t="s">
        <v>143</v>
      </c>
      <c r="H4495" s="24">
        <v>6.9771620932026428E-6</v>
      </c>
      <c r="I4495"/>
    </row>
    <row r="4496" spans="1:9" x14ac:dyDescent="0.25">
      <c r="A4496" s="18" t="s">
        <v>109</v>
      </c>
      <c r="B4496" s="18" t="s">
        <v>110</v>
      </c>
      <c r="C4496" s="18" t="s">
        <v>103</v>
      </c>
      <c r="D4496" s="18" t="s">
        <v>370</v>
      </c>
      <c r="E4496" s="18" t="s">
        <v>371</v>
      </c>
      <c r="F4496" s="18" t="s">
        <v>144</v>
      </c>
      <c r="G4496" s="18" t="s">
        <v>145</v>
      </c>
      <c r="H4496" s="24">
        <v>3.7177570815711931E-5</v>
      </c>
      <c r="I4496"/>
    </row>
    <row r="4497" spans="1:9" x14ac:dyDescent="0.25">
      <c r="A4497" s="18" t="s">
        <v>109</v>
      </c>
      <c r="B4497" s="18" t="s">
        <v>110</v>
      </c>
      <c r="C4497" s="18" t="s">
        <v>103</v>
      </c>
      <c r="D4497" s="18" t="s">
        <v>370</v>
      </c>
      <c r="E4497" s="18" t="s">
        <v>371</v>
      </c>
      <c r="F4497" s="18" t="s">
        <v>148</v>
      </c>
      <c r="G4497" s="18" t="s">
        <v>149</v>
      </c>
      <c r="H4497" s="24">
        <v>7.6919374936619888E-6</v>
      </c>
      <c r="I4497"/>
    </row>
    <row r="4498" spans="1:9" x14ac:dyDescent="0.25">
      <c r="A4498" s="18" t="s">
        <v>109</v>
      </c>
      <c r="B4498" s="18" t="s">
        <v>110</v>
      </c>
      <c r="C4498" s="18" t="s">
        <v>103</v>
      </c>
      <c r="D4498" s="18" t="s">
        <v>370</v>
      </c>
      <c r="E4498" s="18" t="s">
        <v>371</v>
      </c>
      <c r="F4498" s="18" t="s">
        <v>184</v>
      </c>
      <c r="G4498" s="18" t="s">
        <v>185</v>
      </c>
      <c r="H4498" s="24">
        <v>8.7225010015405322E-3</v>
      </c>
      <c r="I4498"/>
    </row>
    <row r="4499" spans="1:9" x14ac:dyDescent="0.25">
      <c r="A4499" s="18" t="s">
        <v>109</v>
      </c>
      <c r="B4499" s="18" t="s">
        <v>110</v>
      </c>
      <c r="C4499" s="18" t="s">
        <v>103</v>
      </c>
      <c r="D4499" s="18" t="s">
        <v>370</v>
      </c>
      <c r="E4499" s="18" t="s">
        <v>371</v>
      </c>
      <c r="F4499" s="18" t="s">
        <v>150</v>
      </c>
      <c r="G4499" s="18" t="s">
        <v>151</v>
      </c>
      <c r="H4499" s="24">
        <v>2.2230931245480505E-5</v>
      </c>
      <c r="I4499"/>
    </row>
    <row r="4500" spans="1:9" x14ac:dyDescent="0.25">
      <c r="A4500" s="18" t="s">
        <v>109</v>
      </c>
      <c r="B4500" s="18" t="s">
        <v>110</v>
      </c>
      <c r="C4500" s="18" t="s">
        <v>103</v>
      </c>
      <c r="D4500" s="18" t="s">
        <v>370</v>
      </c>
      <c r="E4500" s="18" t="s">
        <v>371</v>
      </c>
      <c r="F4500" s="18" t="s">
        <v>218</v>
      </c>
      <c r="G4500" s="18" t="s">
        <v>219</v>
      </c>
      <c r="H4500" s="24">
        <v>3.5330665503700957E-5</v>
      </c>
      <c r="I4500"/>
    </row>
    <row r="4501" spans="1:9" x14ac:dyDescent="0.25">
      <c r="A4501" s="18" t="s">
        <v>109</v>
      </c>
      <c r="B4501" s="18" t="s">
        <v>110</v>
      </c>
      <c r="C4501" s="18" t="s">
        <v>103</v>
      </c>
      <c r="D4501" s="18" t="s">
        <v>370</v>
      </c>
      <c r="E4501" s="18" t="s">
        <v>371</v>
      </c>
      <c r="F4501" s="18" t="s">
        <v>192</v>
      </c>
      <c r="G4501" s="18" t="s">
        <v>193</v>
      </c>
      <c r="H4501" s="24">
        <v>1.7244356164766071E-4</v>
      </c>
      <c r="I4501"/>
    </row>
    <row r="4502" spans="1:9" x14ac:dyDescent="0.25">
      <c r="A4502" s="18" t="s">
        <v>109</v>
      </c>
      <c r="B4502" s="18" t="s">
        <v>110</v>
      </c>
      <c r="C4502" s="18" t="s">
        <v>103</v>
      </c>
      <c r="D4502" s="18" t="s">
        <v>370</v>
      </c>
      <c r="E4502" s="18" t="s">
        <v>371</v>
      </c>
      <c r="F4502" s="18" t="s">
        <v>222</v>
      </c>
      <c r="G4502" s="18" t="s">
        <v>223</v>
      </c>
      <c r="H4502" s="24">
        <v>1.1525934475435582E-6</v>
      </c>
      <c r="I4502"/>
    </row>
    <row r="4503" spans="1:9" x14ac:dyDescent="0.25">
      <c r="A4503" s="18" t="s">
        <v>109</v>
      </c>
      <c r="B4503" s="18" t="s">
        <v>110</v>
      </c>
      <c r="C4503" s="18" t="s">
        <v>103</v>
      </c>
      <c r="D4503" s="18" t="s">
        <v>370</v>
      </c>
      <c r="E4503" s="18" t="s">
        <v>371</v>
      </c>
      <c r="F4503" s="18" t="s">
        <v>224</v>
      </c>
      <c r="G4503" s="18" t="s">
        <v>225</v>
      </c>
      <c r="H4503" s="24">
        <v>2.1080772302844633E-4</v>
      </c>
      <c r="I4503"/>
    </row>
    <row r="4504" spans="1:9" x14ac:dyDescent="0.25">
      <c r="A4504" s="18" t="s">
        <v>109</v>
      </c>
      <c r="B4504" s="18" t="s">
        <v>110</v>
      </c>
      <c r="C4504" s="18" t="s">
        <v>103</v>
      </c>
      <c r="D4504" s="18" t="s">
        <v>370</v>
      </c>
      <c r="E4504" s="18" t="s">
        <v>371</v>
      </c>
      <c r="F4504" s="18" t="s">
        <v>182</v>
      </c>
      <c r="G4504" s="18" t="s">
        <v>183</v>
      </c>
      <c r="H4504" s="24">
        <v>0.17476401920842283</v>
      </c>
      <c r="I4504"/>
    </row>
    <row r="4505" spans="1:9" x14ac:dyDescent="0.25">
      <c r="A4505" s="18" t="s">
        <v>109</v>
      </c>
      <c r="B4505" s="18" t="s">
        <v>110</v>
      </c>
      <c r="C4505" s="18" t="s">
        <v>103</v>
      </c>
      <c r="D4505" s="18" t="s">
        <v>370</v>
      </c>
      <c r="E4505" s="18" t="s">
        <v>371</v>
      </c>
      <c r="F4505" s="18" t="s">
        <v>152</v>
      </c>
      <c r="G4505" s="18" t="s">
        <v>153</v>
      </c>
      <c r="H4505" s="24">
        <v>1.9590569411118399E-7</v>
      </c>
      <c r="I4505"/>
    </row>
    <row r="4506" spans="1:9" x14ac:dyDescent="0.25">
      <c r="A4506" s="18" t="s">
        <v>109</v>
      </c>
      <c r="B4506" s="18" t="s">
        <v>110</v>
      </c>
      <c r="C4506" s="18" t="s">
        <v>103</v>
      </c>
      <c r="D4506" s="18" t="s">
        <v>370</v>
      </c>
      <c r="E4506" s="18" t="s">
        <v>371</v>
      </c>
      <c r="F4506" s="18" t="s">
        <v>156</v>
      </c>
      <c r="G4506" s="18" t="s">
        <v>157</v>
      </c>
      <c r="H4506" s="24">
        <v>1.5889199091930611E-6</v>
      </c>
      <c r="I4506"/>
    </row>
    <row r="4507" spans="1:9" x14ac:dyDescent="0.25">
      <c r="A4507" s="18" t="s">
        <v>109</v>
      </c>
      <c r="B4507" s="18" t="s">
        <v>110</v>
      </c>
      <c r="C4507" s="18" t="s">
        <v>103</v>
      </c>
      <c r="D4507" s="18" t="s">
        <v>370</v>
      </c>
      <c r="E4507" s="18" t="s">
        <v>371</v>
      </c>
      <c r="F4507" s="18" t="s">
        <v>158</v>
      </c>
      <c r="G4507" s="18" t="s">
        <v>159</v>
      </c>
      <c r="H4507" s="24">
        <v>1.550677569049931E-6</v>
      </c>
      <c r="I4507"/>
    </row>
    <row r="4508" spans="1:9" x14ac:dyDescent="0.25">
      <c r="A4508" s="18" t="s">
        <v>109</v>
      </c>
      <c r="B4508" s="18" t="s">
        <v>110</v>
      </c>
      <c r="C4508" s="18" t="s">
        <v>103</v>
      </c>
      <c r="D4508" s="18" t="s">
        <v>370</v>
      </c>
      <c r="E4508" s="18" t="s">
        <v>371</v>
      </c>
      <c r="F4508" s="18" t="s">
        <v>274</v>
      </c>
      <c r="G4508" s="18" t="s">
        <v>275</v>
      </c>
      <c r="H4508" s="24">
        <v>2.5458666862234628E-5</v>
      </c>
      <c r="I4508"/>
    </row>
    <row r="4509" spans="1:9" x14ac:dyDescent="0.25">
      <c r="A4509" s="18" t="s">
        <v>109</v>
      </c>
      <c r="B4509" s="18" t="s">
        <v>110</v>
      </c>
      <c r="C4509" s="18" t="s">
        <v>103</v>
      </c>
      <c r="D4509" s="18" t="s">
        <v>370</v>
      </c>
      <c r="E4509" s="18" t="s">
        <v>371</v>
      </c>
      <c r="F4509" s="18" t="s">
        <v>164</v>
      </c>
      <c r="G4509" s="18" t="s">
        <v>165</v>
      </c>
      <c r="H4509" s="24">
        <v>1.6215703602608431E-7</v>
      </c>
      <c r="I4509"/>
    </row>
    <row r="4510" spans="1:9" x14ac:dyDescent="0.25">
      <c r="A4510" s="18" t="s">
        <v>109</v>
      </c>
      <c r="B4510" s="18" t="s">
        <v>110</v>
      </c>
      <c r="C4510" s="18" t="s">
        <v>103</v>
      </c>
      <c r="D4510" s="18" t="s">
        <v>370</v>
      </c>
      <c r="E4510" s="18" t="s">
        <v>371</v>
      </c>
      <c r="F4510" s="18" t="s">
        <v>304</v>
      </c>
      <c r="G4510" s="18" t="s">
        <v>305</v>
      </c>
      <c r="H4510" s="24">
        <v>9.6521008675675741E-6</v>
      </c>
      <c r="I4510"/>
    </row>
    <row r="4511" spans="1:9" x14ac:dyDescent="0.25">
      <c r="A4511" s="18" t="s">
        <v>109</v>
      </c>
      <c r="B4511" s="18" t="s">
        <v>110</v>
      </c>
      <c r="C4511" s="18" t="s">
        <v>103</v>
      </c>
      <c r="D4511" s="18" t="s">
        <v>370</v>
      </c>
      <c r="E4511" s="18" t="s">
        <v>371</v>
      </c>
      <c r="F4511" s="18" t="s">
        <v>188</v>
      </c>
      <c r="G4511" s="18" t="s">
        <v>189</v>
      </c>
      <c r="H4511" s="24">
        <v>2.2645439644140546E-4</v>
      </c>
      <c r="I4511"/>
    </row>
    <row r="4512" spans="1:9" x14ac:dyDescent="0.25">
      <c r="A4512" s="18" t="s">
        <v>109</v>
      </c>
      <c r="B4512" s="18" t="s">
        <v>110</v>
      </c>
      <c r="C4512" s="18" t="s">
        <v>103</v>
      </c>
      <c r="D4512" s="18" t="s">
        <v>370</v>
      </c>
      <c r="E4512" s="18" t="s">
        <v>371</v>
      </c>
      <c r="F4512" s="18" t="s">
        <v>172</v>
      </c>
      <c r="G4512" s="18" t="s">
        <v>173</v>
      </c>
      <c r="H4512" s="24">
        <v>9.7414682628937706E-6</v>
      </c>
      <c r="I4512"/>
    </row>
    <row r="4513" spans="1:9" x14ac:dyDescent="0.25">
      <c r="A4513" s="18" t="s">
        <v>109</v>
      </c>
      <c r="B4513" s="18" t="s">
        <v>110</v>
      </c>
      <c r="C4513" s="18" t="s">
        <v>103</v>
      </c>
      <c r="D4513" s="18" t="s">
        <v>370</v>
      </c>
      <c r="E4513" s="18" t="s">
        <v>371</v>
      </c>
      <c r="F4513" s="18" t="s">
        <v>174</v>
      </c>
      <c r="G4513" s="18" t="s">
        <v>175</v>
      </c>
      <c r="H4513" s="24">
        <v>1.0892642824224477E-4</v>
      </c>
      <c r="I4513"/>
    </row>
    <row r="4514" spans="1:9" x14ac:dyDescent="0.25">
      <c r="A4514" s="18" t="s">
        <v>109</v>
      </c>
      <c r="B4514" s="18" t="s">
        <v>110</v>
      </c>
      <c r="C4514" s="18" t="s">
        <v>103</v>
      </c>
      <c r="D4514" s="18" t="s">
        <v>370</v>
      </c>
      <c r="E4514" s="18" t="s">
        <v>371</v>
      </c>
      <c r="F4514" s="18" t="s">
        <v>190</v>
      </c>
      <c r="G4514" s="18" t="s">
        <v>191</v>
      </c>
      <c r="H4514" s="24">
        <v>3.4894837223192965E-6</v>
      </c>
      <c r="I4514"/>
    </row>
    <row r="4515" spans="1:9" x14ac:dyDescent="0.25">
      <c r="A4515" s="18" t="s">
        <v>109</v>
      </c>
      <c r="B4515" s="18" t="s">
        <v>110</v>
      </c>
      <c r="C4515" s="18" t="s">
        <v>103</v>
      </c>
      <c r="D4515" s="18" t="s">
        <v>370</v>
      </c>
      <c r="E4515" s="18" t="s">
        <v>371</v>
      </c>
      <c r="F4515" s="18" t="s">
        <v>124</v>
      </c>
      <c r="G4515" s="18" t="s">
        <v>125</v>
      </c>
      <c r="H4515" s="24">
        <v>1.265769676233957E-4</v>
      </c>
      <c r="I4515"/>
    </row>
    <row r="4516" spans="1:9" x14ac:dyDescent="0.25">
      <c r="A4516" s="18" t="s">
        <v>109</v>
      </c>
      <c r="B4516" s="18" t="s">
        <v>110</v>
      </c>
      <c r="C4516" s="18" t="s">
        <v>103</v>
      </c>
      <c r="D4516" s="18" t="s">
        <v>370</v>
      </c>
      <c r="E4516" s="18" t="s">
        <v>371</v>
      </c>
      <c r="F4516" s="18" t="s">
        <v>176</v>
      </c>
      <c r="G4516" s="18" t="s">
        <v>177</v>
      </c>
      <c r="H4516" s="24">
        <v>8.9241694952519889E-6</v>
      </c>
      <c r="I4516"/>
    </row>
    <row r="4517" spans="1:9" x14ac:dyDescent="0.25">
      <c r="A4517" s="18" t="s">
        <v>109</v>
      </c>
      <c r="B4517" s="18" t="s">
        <v>110</v>
      </c>
      <c r="C4517" s="18" t="s">
        <v>103</v>
      </c>
      <c r="D4517" s="18" t="s">
        <v>298</v>
      </c>
      <c r="E4517" s="18" t="s">
        <v>299</v>
      </c>
      <c r="F4517" s="18" t="s">
        <v>286</v>
      </c>
      <c r="G4517" s="18" t="s">
        <v>287</v>
      </c>
      <c r="H4517" s="24">
        <v>1.2224055226999057E-3</v>
      </c>
      <c r="I4517"/>
    </row>
    <row r="4518" spans="1:9" x14ac:dyDescent="0.25">
      <c r="A4518" s="18" t="s">
        <v>109</v>
      </c>
      <c r="B4518" s="18" t="s">
        <v>110</v>
      </c>
      <c r="C4518" s="18" t="s">
        <v>103</v>
      </c>
      <c r="D4518" s="18" t="s">
        <v>298</v>
      </c>
      <c r="E4518" s="18" t="s">
        <v>299</v>
      </c>
      <c r="F4518" s="18" t="s">
        <v>128</v>
      </c>
      <c r="G4518" s="18" t="s">
        <v>129</v>
      </c>
      <c r="H4518" s="24">
        <v>2.9559233016904799E-3</v>
      </c>
      <c r="I4518"/>
    </row>
    <row r="4519" spans="1:9" x14ac:dyDescent="0.25">
      <c r="A4519" s="18" t="s">
        <v>109</v>
      </c>
      <c r="B4519" s="18" t="s">
        <v>110</v>
      </c>
      <c r="C4519" s="18" t="s">
        <v>103</v>
      </c>
      <c r="D4519" s="18" t="s">
        <v>298</v>
      </c>
      <c r="E4519" s="18" t="s">
        <v>299</v>
      </c>
      <c r="F4519" s="18" t="s">
        <v>198</v>
      </c>
      <c r="G4519" s="18" t="s">
        <v>199</v>
      </c>
      <c r="H4519" s="24">
        <v>0.62619542014076224</v>
      </c>
      <c r="I4519"/>
    </row>
    <row r="4520" spans="1:9" x14ac:dyDescent="0.25">
      <c r="A4520" s="18" t="s">
        <v>109</v>
      </c>
      <c r="B4520" s="18" t="s">
        <v>110</v>
      </c>
      <c r="C4520" s="18" t="s">
        <v>103</v>
      </c>
      <c r="D4520" s="18" t="s">
        <v>298</v>
      </c>
      <c r="E4520" s="18" t="s">
        <v>299</v>
      </c>
      <c r="F4520" s="18" t="s">
        <v>202</v>
      </c>
      <c r="G4520" s="18" t="s">
        <v>203</v>
      </c>
      <c r="H4520" s="24">
        <v>7.6434835651041197E-5</v>
      </c>
      <c r="I4520"/>
    </row>
    <row r="4521" spans="1:9" x14ac:dyDescent="0.25">
      <c r="A4521" s="18" t="s">
        <v>109</v>
      </c>
      <c r="B4521" s="18" t="s">
        <v>110</v>
      </c>
      <c r="C4521" s="18" t="s">
        <v>103</v>
      </c>
      <c r="D4521" s="18" t="s">
        <v>298</v>
      </c>
      <c r="E4521" s="18" t="s">
        <v>299</v>
      </c>
      <c r="F4521" s="18" t="s">
        <v>130</v>
      </c>
      <c r="G4521" s="18" t="s">
        <v>131</v>
      </c>
      <c r="H4521" s="24">
        <v>3.7206683810842893E-5</v>
      </c>
      <c r="I4521"/>
    </row>
    <row r="4522" spans="1:9" x14ac:dyDescent="0.25">
      <c r="A4522" s="18" t="s">
        <v>109</v>
      </c>
      <c r="B4522" s="18" t="s">
        <v>110</v>
      </c>
      <c r="C4522" s="18" t="s">
        <v>103</v>
      </c>
      <c r="D4522" s="18" t="s">
        <v>298</v>
      </c>
      <c r="E4522" s="18" t="s">
        <v>299</v>
      </c>
      <c r="F4522" s="18" t="s">
        <v>180</v>
      </c>
      <c r="G4522" s="18" t="s">
        <v>181</v>
      </c>
      <c r="H4522" s="24">
        <v>2.6029504409972139E-4</v>
      </c>
      <c r="I4522"/>
    </row>
    <row r="4523" spans="1:9" x14ac:dyDescent="0.25">
      <c r="A4523" s="18" t="s">
        <v>109</v>
      </c>
      <c r="B4523" s="18" t="s">
        <v>110</v>
      </c>
      <c r="C4523" s="18" t="s">
        <v>103</v>
      </c>
      <c r="D4523" s="18" t="s">
        <v>298</v>
      </c>
      <c r="E4523" s="18" t="s">
        <v>299</v>
      </c>
      <c r="F4523" s="18" t="s">
        <v>138</v>
      </c>
      <c r="G4523" s="18" t="s">
        <v>139</v>
      </c>
      <c r="H4523" s="24">
        <v>9.8047115598183977E-6</v>
      </c>
      <c r="I4523"/>
    </row>
    <row r="4524" spans="1:9" x14ac:dyDescent="0.25">
      <c r="A4524" s="18" t="s">
        <v>109</v>
      </c>
      <c r="B4524" s="18" t="s">
        <v>110</v>
      </c>
      <c r="C4524" s="18" t="s">
        <v>103</v>
      </c>
      <c r="D4524" s="18" t="s">
        <v>298</v>
      </c>
      <c r="E4524" s="18" t="s">
        <v>299</v>
      </c>
      <c r="F4524" s="18" t="s">
        <v>140</v>
      </c>
      <c r="G4524" s="18" t="s">
        <v>141</v>
      </c>
      <c r="H4524" s="24">
        <v>2.7112299383453982E-3</v>
      </c>
      <c r="I4524"/>
    </row>
    <row r="4525" spans="1:9" x14ac:dyDescent="0.25">
      <c r="A4525" s="18" t="s">
        <v>109</v>
      </c>
      <c r="B4525" s="18" t="s">
        <v>110</v>
      </c>
      <c r="C4525" s="18" t="s">
        <v>103</v>
      </c>
      <c r="D4525" s="18" t="s">
        <v>298</v>
      </c>
      <c r="E4525" s="18" t="s">
        <v>299</v>
      </c>
      <c r="F4525" s="18" t="s">
        <v>148</v>
      </c>
      <c r="G4525" s="18" t="s">
        <v>149</v>
      </c>
      <c r="H4525" s="24">
        <v>6.0859167299759029E-5</v>
      </c>
      <c r="I4525"/>
    </row>
    <row r="4526" spans="1:9" x14ac:dyDescent="0.25">
      <c r="A4526" s="18" t="s">
        <v>109</v>
      </c>
      <c r="B4526" s="18" t="s">
        <v>110</v>
      </c>
      <c r="C4526" s="18" t="s">
        <v>103</v>
      </c>
      <c r="D4526" s="18" t="s">
        <v>298</v>
      </c>
      <c r="E4526" s="18" t="s">
        <v>299</v>
      </c>
      <c r="F4526" s="18" t="s">
        <v>216</v>
      </c>
      <c r="G4526" s="18" t="s">
        <v>217</v>
      </c>
      <c r="H4526" s="24">
        <v>1.0802450347962976E-5</v>
      </c>
      <c r="I4526"/>
    </row>
    <row r="4527" spans="1:9" x14ac:dyDescent="0.25">
      <c r="A4527" s="18" t="s">
        <v>109</v>
      </c>
      <c r="B4527" s="18" t="s">
        <v>110</v>
      </c>
      <c r="C4527" s="18" t="s">
        <v>103</v>
      </c>
      <c r="D4527" s="18" t="s">
        <v>298</v>
      </c>
      <c r="E4527" s="18" t="s">
        <v>299</v>
      </c>
      <c r="F4527" s="18" t="s">
        <v>184</v>
      </c>
      <c r="G4527" s="18" t="s">
        <v>185</v>
      </c>
      <c r="H4527" s="24">
        <v>3.3077819676822129E-4</v>
      </c>
      <c r="I4527"/>
    </row>
    <row r="4528" spans="1:9" x14ac:dyDescent="0.25">
      <c r="A4528" s="18" t="s">
        <v>109</v>
      </c>
      <c r="B4528" s="18" t="s">
        <v>110</v>
      </c>
      <c r="C4528" s="18" t="s">
        <v>103</v>
      </c>
      <c r="D4528" s="18" t="s">
        <v>298</v>
      </c>
      <c r="E4528" s="18" t="s">
        <v>299</v>
      </c>
      <c r="F4528" s="18" t="s">
        <v>218</v>
      </c>
      <c r="G4528" s="18" t="s">
        <v>219</v>
      </c>
      <c r="H4528" s="24">
        <v>1.5213423089067499E-4</v>
      </c>
      <c r="I4528"/>
    </row>
    <row r="4529" spans="1:9" x14ac:dyDescent="0.25">
      <c r="A4529" s="18" t="s">
        <v>109</v>
      </c>
      <c r="B4529" s="18" t="s">
        <v>110</v>
      </c>
      <c r="C4529" s="18" t="s">
        <v>103</v>
      </c>
      <c r="D4529" s="18" t="s">
        <v>298</v>
      </c>
      <c r="E4529" s="18" t="s">
        <v>299</v>
      </c>
      <c r="F4529" s="18" t="s">
        <v>192</v>
      </c>
      <c r="G4529" s="18" t="s">
        <v>193</v>
      </c>
      <c r="H4529" s="24">
        <v>9.4180870892743955E-3</v>
      </c>
      <c r="I4529"/>
    </row>
    <row r="4530" spans="1:9" x14ac:dyDescent="0.25">
      <c r="A4530" s="18" t="s">
        <v>109</v>
      </c>
      <c r="B4530" s="18" t="s">
        <v>110</v>
      </c>
      <c r="C4530" s="18" t="s">
        <v>103</v>
      </c>
      <c r="D4530" s="18" t="s">
        <v>298</v>
      </c>
      <c r="E4530" s="18" t="s">
        <v>299</v>
      </c>
      <c r="F4530" s="18" t="s">
        <v>222</v>
      </c>
      <c r="G4530" s="18" t="s">
        <v>223</v>
      </c>
      <c r="H4530" s="24">
        <v>6.4797975612634274E-6</v>
      </c>
      <c r="I4530"/>
    </row>
    <row r="4531" spans="1:9" x14ac:dyDescent="0.25">
      <c r="A4531" s="18" t="s">
        <v>109</v>
      </c>
      <c r="B4531" s="18" t="s">
        <v>110</v>
      </c>
      <c r="C4531" s="18" t="s">
        <v>103</v>
      </c>
      <c r="D4531" s="18" t="s">
        <v>298</v>
      </c>
      <c r="E4531" s="18" t="s">
        <v>299</v>
      </c>
      <c r="F4531" s="18" t="s">
        <v>236</v>
      </c>
      <c r="G4531" s="18" t="s">
        <v>237</v>
      </c>
      <c r="H4531" s="24">
        <v>6.5273653704707037E-6</v>
      </c>
      <c r="I4531"/>
    </row>
    <row r="4532" spans="1:9" x14ac:dyDescent="0.25">
      <c r="A4532" s="18" t="s">
        <v>109</v>
      </c>
      <c r="B4532" s="18" t="s">
        <v>110</v>
      </c>
      <c r="C4532" s="18" t="s">
        <v>103</v>
      </c>
      <c r="D4532" s="18" t="s">
        <v>298</v>
      </c>
      <c r="E4532" s="18" t="s">
        <v>299</v>
      </c>
      <c r="F4532" s="18" t="s">
        <v>182</v>
      </c>
      <c r="G4532" s="18" t="s">
        <v>183</v>
      </c>
      <c r="H4532" s="24">
        <v>3.7993810571968572E-3</v>
      </c>
      <c r="I4532"/>
    </row>
    <row r="4533" spans="1:9" x14ac:dyDescent="0.25">
      <c r="A4533" s="18" t="s">
        <v>109</v>
      </c>
      <c r="B4533" s="18" t="s">
        <v>110</v>
      </c>
      <c r="C4533" s="18" t="s">
        <v>103</v>
      </c>
      <c r="D4533" s="18" t="s">
        <v>298</v>
      </c>
      <c r="E4533" s="18" t="s">
        <v>299</v>
      </c>
      <c r="F4533" s="18" t="s">
        <v>272</v>
      </c>
      <c r="G4533" s="18" t="s">
        <v>273</v>
      </c>
      <c r="H4533" s="24">
        <v>1.9421907721627667E-5</v>
      </c>
      <c r="I4533"/>
    </row>
    <row r="4534" spans="1:9" x14ac:dyDescent="0.25">
      <c r="A4534" s="18" t="s">
        <v>109</v>
      </c>
      <c r="B4534" s="18" t="s">
        <v>110</v>
      </c>
      <c r="C4534" s="18" t="s">
        <v>103</v>
      </c>
      <c r="D4534" s="18" t="s">
        <v>298</v>
      </c>
      <c r="E4534" s="18" t="s">
        <v>299</v>
      </c>
      <c r="F4534" s="18" t="s">
        <v>152</v>
      </c>
      <c r="G4534" s="18" t="s">
        <v>153</v>
      </c>
      <c r="H4534" s="24">
        <v>3.5381885292136412E-5</v>
      </c>
      <c r="I4534"/>
    </row>
    <row r="4535" spans="1:9" x14ac:dyDescent="0.25">
      <c r="A4535" s="18" t="s">
        <v>109</v>
      </c>
      <c r="B4535" s="18" t="s">
        <v>110</v>
      </c>
      <c r="C4535" s="18" t="s">
        <v>103</v>
      </c>
      <c r="D4535" s="18" t="s">
        <v>298</v>
      </c>
      <c r="E4535" s="18" t="s">
        <v>299</v>
      </c>
      <c r="F4535" s="18" t="s">
        <v>156</v>
      </c>
      <c r="G4535" s="18" t="s">
        <v>157</v>
      </c>
      <c r="H4535" s="24">
        <v>1.7318916658470184E-4</v>
      </c>
      <c r="I4535"/>
    </row>
    <row r="4536" spans="1:9" x14ac:dyDescent="0.25">
      <c r="A4536" s="18" t="s">
        <v>109</v>
      </c>
      <c r="B4536" s="18" t="s">
        <v>110</v>
      </c>
      <c r="C4536" s="18" t="s">
        <v>103</v>
      </c>
      <c r="D4536" s="18" t="s">
        <v>298</v>
      </c>
      <c r="E4536" s="18" t="s">
        <v>299</v>
      </c>
      <c r="F4536" s="18" t="s">
        <v>158</v>
      </c>
      <c r="G4536" s="18" t="s">
        <v>159</v>
      </c>
      <c r="H4536" s="24">
        <v>1.9352105232578633E-5</v>
      </c>
      <c r="I4536"/>
    </row>
    <row r="4537" spans="1:9" x14ac:dyDescent="0.25">
      <c r="A4537" s="18" t="s">
        <v>109</v>
      </c>
      <c r="B4537" s="18" t="s">
        <v>110</v>
      </c>
      <c r="C4537" s="18" t="s">
        <v>103</v>
      </c>
      <c r="D4537" s="18" t="s">
        <v>298</v>
      </c>
      <c r="E4537" s="18" t="s">
        <v>299</v>
      </c>
      <c r="F4537" s="18" t="s">
        <v>164</v>
      </c>
      <c r="G4537" s="18" t="s">
        <v>165</v>
      </c>
      <c r="H4537" s="24">
        <v>2.7047567500790011E-4</v>
      </c>
      <c r="I4537"/>
    </row>
    <row r="4538" spans="1:9" x14ac:dyDescent="0.25">
      <c r="A4538" s="18" t="s">
        <v>109</v>
      </c>
      <c r="B4538" s="18" t="s">
        <v>110</v>
      </c>
      <c r="C4538" s="18" t="s">
        <v>103</v>
      </c>
      <c r="D4538" s="18" t="s">
        <v>298</v>
      </c>
      <c r="E4538" s="18" t="s">
        <v>299</v>
      </c>
      <c r="F4538" s="18" t="s">
        <v>302</v>
      </c>
      <c r="G4538" s="18" t="s">
        <v>303</v>
      </c>
      <c r="H4538" s="24">
        <v>2.2460740136514223E-4</v>
      </c>
      <c r="I4538"/>
    </row>
    <row r="4539" spans="1:9" x14ac:dyDescent="0.25">
      <c r="A4539" s="18" t="s">
        <v>109</v>
      </c>
      <c r="B4539" s="18" t="s">
        <v>110</v>
      </c>
      <c r="C4539" s="18" t="s">
        <v>103</v>
      </c>
      <c r="D4539" s="18" t="s">
        <v>298</v>
      </c>
      <c r="E4539" s="18" t="s">
        <v>299</v>
      </c>
      <c r="F4539" s="18" t="s">
        <v>304</v>
      </c>
      <c r="G4539" s="18" t="s">
        <v>305</v>
      </c>
      <c r="H4539" s="24">
        <v>2.0274519689641773E-4</v>
      </c>
      <c r="I4539"/>
    </row>
    <row r="4540" spans="1:9" x14ac:dyDescent="0.25">
      <c r="A4540" s="18" t="s">
        <v>109</v>
      </c>
      <c r="B4540" s="18" t="s">
        <v>110</v>
      </c>
      <c r="C4540" s="18" t="s">
        <v>103</v>
      </c>
      <c r="D4540" s="18" t="s">
        <v>298</v>
      </c>
      <c r="E4540" s="18" t="s">
        <v>299</v>
      </c>
      <c r="F4540" s="18" t="s">
        <v>300</v>
      </c>
      <c r="G4540" s="18" t="s">
        <v>301</v>
      </c>
      <c r="H4540" s="24">
        <v>1.3774198241029757E-4</v>
      </c>
      <c r="I4540"/>
    </row>
    <row r="4541" spans="1:9" x14ac:dyDescent="0.25">
      <c r="A4541" s="18" t="s">
        <v>109</v>
      </c>
      <c r="B4541" s="18" t="s">
        <v>110</v>
      </c>
      <c r="C4541" s="18" t="s">
        <v>103</v>
      </c>
      <c r="D4541" s="18" t="s">
        <v>298</v>
      </c>
      <c r="E4541" s="18" t="s">
        <v>299</v>
      </c>
      <c r="F4541" s="18" t="s">
        <v>228</v>
      </c>
      <c r="G4541" s="18" t="s">
        <v>229</v>
      </c>
      <c r="H4541" s="24">
        <v>7.4141643067202563E-5</v>
      </c>
      <c r="I4541"/>
    </row>
    <row r="4542" spans="1:9" x14ac:dyDescent="0.25">
      <c r="A4542" s="18" t="s">
        <v>109</v>
      </c>
      <c r="B4542" s="18" t="s">
        <v>110</v>
      </c>
      <c r="C4542" s="18" t="s">
        <v>103</v>
      </c>
      <c r="D4542" s="18" t="s">
        <v>298</v>
      </c>
      <c r="E4542" s="18" t="s">
        <v>299</v>
      </c>
      <c r="F4542" s="18" t="s">
        <v>172</v>
      </c>
      <c r="G4542" s="18" t="s">
        <v>173</v>
      </c>
      <c r="H4542" s="24">
        <v>4.5546727730060864E-5</v>
      </c>
      <c r="I4542"/>
    </row>
    <row r="4543" spans="1:9" x14ac:dyDescent="0.25">
      <c r="A4543" s="18" t="s">
        <v>109</v>
      </c>
      <c r="B4543" s="18" t="s">
        <v>110</v>
      </c>
      <c r="C4543" s="18" t="s">
        <v>103</v>
      </c>
      <c r="D4543" s="18" t="s">
        <v>298</v>
      </c>
      <c r="E4543" s="18" t="s">
        <v>299</v>
      </c>
      <c r="F4543" s="18" t="s">
        <v>174</v>
      </c>
      <c r="G4543" s="18" t="s">
        <v>175</v>
      </c>
      <c r="H4543" s="24">
        <v>1.5043554796006332E-4</v>
      </c>
      <c r="I4543"/>
    </row>
    <row r="4544" spans="1:9" x14ac:dyDescent="0.25">
      <c r="A4544" s="18" t="s">
        <v>109</v>
      </c>
      <c r="B4544" s="18" t="s">
        <v>110</v>
      </c>
      <c r="C4544" s="18" t="s">
        <v>103</v>
      </c>
      <c r="D4544" s="18" t="s">
        <v>298</v>
      </c>
      <c r="E4544" s="18" t="s">
        <v>299</v>
      </c>
      <c r="F4544" s="18" t="s">
        <v>190</v>
      </c>
      <c r="G4544" s="18" t="s">
        <v>191</v>
      </c>
      <c r="H4544" s="24">
        <v>1.1586841753456953E-5</v>
      </c>
      <c r="I4544"/>
    </row>
    <row r="4545" spans="1:9" x14ac:dyDescent="0.25">
      <c r="A4545" s="18" t="s">
        <v>109</v>
      </c>
      <c r="B4545" s="18" t="s">
        <v>110</v>
      </c>
      <c r="C4545" s="18" t="s">
        <v>103</v>
      </c>
      <c r="D4545" s="18" t="s">
        <v>298</v>
      </c>
      <c r="E4545" s="18" t="s">
        <v>299</v>
      </c>
      <c r="F4545" s="18" t="s">
        <v>176</v>
      </c>
      <c r="G4545" s="18" t="s">
        <v>177</v>
      </c>
      <c r="H4545" s="24">
        <v>1.6081072146943497E-5</v>
      </c>
      <c r="I4545"/>
    </row>
    <row r="4546" spans="1:9" x14ac:dyDescent="0.25">
      <c r="A4546" s="18" t="s">
        <v>109</v>
      </c>
      <c r="B4546" s="18" t="s">
        <v>110</v>
      </c>
      <c r="C4546" s="18" t="s">
        <v>103</v>
      </c>
      <c r="D4546" s="18" t="s">
        <v>298</v>
      </c>
      <c r="E4546" s="18" t="s">
        <v>299</v>
      </c>
      <c r="F4546" s="18" t="s">
        <v>284</v>
      </c>
      <c r="G4546" s="18" t="s">
        <v>285</v>
      </c>
      <c r="H4546" s="24">
        <v>5.7055296097106867E-4</v>
      </c>
      <c r="I4546"/>
    </row>
    <row r="4547" spans="1:9" x14ac:dyDescent="0.25">
      <c r="A4547" s="18" t="s">
        <v>109</v>
      </c>
      <c r="B4547" s="18" t="s">
        <v>110</v>
      </c>
      <c r="C4547" s="18" t="s">
        <v>103</v>
      </c>
      <c r="D4547" s="18" t="s">
        <v>298</v>
      </c>
      <c r="E4547" s="18" t="s">
        <v>299</v>
      </c>
      <c r="F4547" s="18" t="s">
        <v>196</v>
      </c>
      <c r="G4547" s="18" t="s">
        <v>197</v>
      </c>
      <c r="H4547" s="24">
        <v>2.0555023112711567E-7</v>
      </c>
      <c r="I4547"/>
    </row>
    <row r="4548" spans="1:9" x14ac:dyDescent="0.25">
      <c r="A4548" s="18" t="s">
        <v>109</v>
      </c>
      <c r="B4548" s="18" t="s">
        <v>110</v>
      </c>
      <c r="C4548" s="18" t="s">
        <v>103</v>
      </c>
      <c r="D4548" s="18" t="s">
        <v>326</v>
      </c>
      <c r="E4548" s="18" t="s">
        <v>327</v>
      </c>
      <c r="F4548" s="18" t="s">
        <v>128</v>
      </c>
      <c r="G4548" s="18" t="s">
        <v>129</v>
      </c>
      <c r="H4548" s="24">
        <v>5.7249640445399262E-5</v>
      </c>
      <c r="I4548"/>
    </row>
    <row r="4549" spans="1:9" x14ac:dyDescent="0.25">
      <c r="A4549" s="18" t="s">
        <v>109</v>
      </c>
      <c r="B4549" s="18" t="s">
        <v>110</v>
      </c>
      <c r="C4549" s="18" t="s">
        <v>103</v>
      </c>
      <c r="D4549" s="18" t="s">
        <v>326</v>
      </c>
      <c r="E4549" s="18" t="s">
        <v>327</v>
      </c>
      <c r="F4549" s="18" t="s">
        <v>198</v>
      </c>
      <c r="G4549" s="18" t="s">
        <v>199</v>
      </c>
      <c r="H4549" s="24">
        <v>2.4602088268943594E-2</v>
      </c>
      <c r="I4549"/>
    </row>
    <row r="4550" spans="1:9" x14ac:dyDescent="0.25">
      <c r="A4550" s="18" t="s">
        <v>109</v>
      </c>
      <c r="B4550" s="18" t="s">
        <v>110</v>
      </c>
      <c r="C4550" s="18" t="s">
        <v>103</v>
      </c>
      <c r="D4550" s="18" t="s">
        <v>326</v>
      </c>
      <c r="E4550" s="18" t="s">
        <v>327</v>
      </c>
      <c r="F4550" s="18" t="s">
        <v>130</v>
      </c>
      <c r="G4550" s="18" t="s">
        <v>131</v>
      </c>
      <c r="H4550" s="24">
        <v>9.1118535099137964E-5</v>
      </c>
      <c r="I4550"/>
    </row>
    <row r="4551" spans="1:9" x14ac:dyDescent="0.25">
      <c r="A4551" s="18" t="s">
        <v>109</v>
      </c>
      <c r="B4551" s="18" t="s">
        <v>110</v>
      </c>
      <c r="C4551" s="18" t="s">
        <v>103</v>
      </c>
      <c r="D4551" s="18" t="s">
        <v>326</v>
      </c>
      <c r="E4551" s="18" t="s">
        <v>327</v>
      </c>
      <c r="F4551" s="18" t="s">
        <v>138</v>
      </c>
      <c r="G4551" s="18" t="s">
        <v>139</v>
      </c>
      <c r="H4551" s="24">
        <v>9.5790715876691051E-7</v>
      </c>
      <c r="I4551"/>
    </row>
    <row r="4552" spans="1:9" x14ac:dyDescent="0.25">
      <c r="A4552" s="18" t="s">
        <v>109</v>
      </c>
      <c r="B4552" s="18" t="s">
        <v>110</v>
      </c>
      <c r="C4552" s="18" t="s">
        <v>103</v>
      </c>
      <c r="D4552" s="18" t="s">
        <v>326</v>
      </c>
      <c r="E4552" s="18" t="s">
        <v>327</v>
      </c>
      <c r="F4552" s="18" t="s">
        <v>140</v>
      </c>
      <c r="G4552" s="18" t="s">
        <v>141</v>
      </c>
      <c r="H4552" s="24">
        <v>5.1354607649428709E-5</v>
      </c>
      <c r="I4552"/>
    </row>
    <row r="4553" spans="1:9" x14ac:dyDescent="0.25">
      <c r="A4553" s="18" t="s">
        <v>109</v>
      </c>
      <c r="B4553" s="18" t="s">
        <v>110</v>
      </c>
      <c r="C4553" s="18" t="s">
        <v>103</v>
      </c>
      <c r="D4553" s="18" t="s">
        <v>326</v>
      </c>
      <c r="E4553" s="18" t="s">
        <v>327</v>
      </c>
      <c r="F4553" s="18" t="s">
        <v>142</v>
      </c>
      <c r="G4553" s="18" t="s">
        <v>143</v>
      </c>
      <c r="H4553" s="24">
        <v>1.2101101987305515E-6</v>
      </c>
      <c r="I4553"/>
    </row>
    <row r="4554" spans="1:9" x14ac:dyDescent="0.25">
      <c r="A4554" s="18" t="s">
        <v>109</v>
      </c>
      <c r="B4554" s="18" t="s">
        <v>110</v>
      </c>
      <c r="C4554" s="18" t="s">
        <v>103</v>
      </c>
      <c r="D4554" s="18" t="s">
        <v>326</v>
      </c>
      <c r="E4554" s="18" t="s">
        <v>327</v>
      </c>
      <c r="F4554" s="18" t="s">
        <v>218</v>
      </c>
      <c r="G4554" s="18" t="s">
        <v>219</v>
      </c>
      <c r="H4554" s="24">
        <v>2.6236615604804403E-6</v>
      </c>
      <c r="I4554"/>
    </row>
    <row r="4555" spans="1:9" x14ac:dyDescent="0.25">
      <c r="A4555" s="18" t="s">
        <v>109</v>
      </c>
      <c r="B4555" s="18" t="s">
        <v>110</v>
      </c>
      <c r="C4555" s="18" t="s">
        <v>103</v>
      </c>
      <c r="D4555" s="18" t="s">
        <v>326</v>
      </c>
      <c r="E4555" s="18" t="s">
        <v>327</v>
      </c>
      <c r="F4555" s="18" t="s">
        <v>192</v>
      </c>
      <c r="G4555" s="18" t="s">
        <v>193</v>
      </c>
      <c r="H4555" s="24">
        <v>3.1559722374708079E-5</v>
      </c>
      <c r="I4555"/>
    </row>
    <row r="4556" spans="1:9" x14ac:dyDescent="0.25">
      <c r="A4556" s="18" t="s">
        <v>109</v>
      </c>
      <c r="B4556" s="18" t="s">
        <v>110</v>
      </c>
      <c r="C4556" s="18" t="s">
        <v>103</v>
      </c>
      <c r="D4556" s="18" t="s">
        <v>326</v>
      </c>
      <c r="E4556" s="18" t="s">
        <v>327</v>
      </c>
      <c r="F4556" s="18" t="s">
        <v>224</v>
      </c>
      <c r="G4556" s="18" t="s">
        <v>225</v>
      </c>
      <c r="H4556" s="24">
        <v>2.734689450454744E-4</v>
      </c>
      <c r="I4556"/>
    </row>
    <row r="4557" spans="1:9" x14ac:dyDescent="0.25">
      <c r="A4557" s="18" t="s">
        <v>109</v>
      </c>
      <c r="B4557" s="18" t="s">
        <v>110</v>
      </c>
      <c r="C4557" s="18" t="s">
        <v>103</v>
      </c>
      <c r="D4557" s="18" t="s">
        <v>326</v>
      </c>
      <c r="E4557" s="18" t="s">
        <v>327</v>
      </c>
      <c r="F4557" s="18" t="s">
        <v>182</v>
      </c>
      <c r="G4557" s="18" t="s">
        <v>183</v>
      </c>
      <c r="H4557" s="24">
        <v>0.26989034915807214</v>
      </c>
      <c r="I4557"/>
    </row>
    <row r="4558" spans="1:9" x14ac:dyDescent="0.25">
      <c r="A4558" s="18" t="s">
        <v>109</v>
      </c>
      <c r="B4558" s="18" t="s">
        <v>110</v>
      </c>
      <c r="C4558" s="18" t="s">
        <v>103</v>
      </c>
      <c r="D4558" s="18" t="s">
        <v>326</v>
      </c>
      <c r="E4558" s="18" t="s">
        <v>327</v>
      </c>
      <c r="F4558" s="18" t="s">
        <v>188</v>
      </c>
      <c r="G4558" s="18" t="s">
        <v>189</v>
      </c>
      <c r="H4558" s="24">
        <v>3.3235642255146123E-5</v>
      </c>
      <c r="I4558"/>
    </row>
    <row r="4559" spans="1:9" x14ac:dyDescent="0.25">
      <c r="A4559" s="18" t="s">
        <v>109</v>
      </c>
      <c r="B4559" s="18" t="s">
        <v>110</v>
      </c>
      <c r="C4559" s="18" t="s">
        <v>103</v>
      </c>
      <c r="D4559" s="18" t="s">
        <v>326</v>
      </c>
      <c r="E4559" s="18" t="s">
        <v>327</v>
      </c>
      <c r="F4559" s="18" t="s">
        <v>172</v>
      </c>
      <c r="G4559" s="18" t="s">
        <v>173</v>
      </c>
      <c r="H4559" s="24">
        <v>1.8439677296150573E-6</v>
      </c>
      <c r="I4559"/>
    </row>
    <row r="4560" spans="1:9" x14ac:dyDescent="0.25">
      <c r="A4560" s="18" t="s">
        <v>109</v>
      </c>
      <c r="B4560" s="18" t="s">
        <v>110</v>
      </c>
      <c r="C4560" s="18" t="s">
        <v>103</v>
      </c>
      <c r="D4560" s="18" t="s">
        <v>326</v>
      </c>
      <c r="E4560" s="18" t="s">
        <v>327</v>
      </c>
      <c r="F4560" s="18" t="s">
        <v>174</v>
      </c>
      <c r="G4560" s="18" t="s">
        <v>175</v>
      </c>
      <c r="H4560" s="24">
        <v>3.7435539377780012E-4</v>
      </c>
      <c r="I4560"/>
    </row>
    <row r="4561" spans="1:9" x14ac:dyDescent="0.25">
      <c r="A4561" s="18" t="s">
        <v>109</v>
      </c>
      <c r="B4561" s="18" t="s">
        <v>110</v>
      </c>
      <c r="C4561" s="18" t="s">
        <v>103</v>
      </c>
      <c r="D4561" s="18" t="s">
        <v>326</v>
      </c>
      <c r="E4561" s="18" t="s">
        <v>327</v>
      </c>
      <c r="F4561" s="18" t="s">
        <v>190</v>
      </c>
      <c r="G4561" s="18" t="s">
        <v>191</v>
      </c>
      <c r="H4561" s="24">
        <v>2.4196077697679817E-6</v>
      </c>
      <c r="I4561"/>
    </row>
    <row r="4562" spans="1:9" x14ac:dyDescent="0.25">
      <c r="A4562" s="18" t="s">
        <v>109</v>
      </c>
      <c r="B4562" s="18" t="s">
        <v>110</v>
      </c>
      <c r="C4562" s="18" t="s">
        <v>103</v>
      </c>
      <c r="D4562" s="18" t="s">
        <v>320</v>
      </c>
      <c r="E4562" s="18" t="s">
        <v>321</v>
      </c>
      <c r="F4562" s="18" t="s">
        <v>126</v>
      </c>
      <c r="G4562" s="18" t="s">
        <v>127</v>
      </c>
      <c r="H4562" s="24">
        <v>1.8735306353181864E-6</v>
      </c>
      <c r="I4562"/>
    </row>
    <row r="4563" spans="1:9" x14ac:dyDescent="0.25">
      <c r="A4563" s="18" t="s">
        <v>109</v>
      </c>
      <c r="B4563" s="18" t="s">
        <v>110</v>
      </c>
      <c r="C4563" s="18" t="s">
        <v>103</v>
      </c>
      <c r="D4563" s="18" t="s">
        <v>320</v>
      </c>
      <c r="E4563" s="18" t="s">
        <v>321</v>
      </c>
      <c r="F4563" s="18" t="s">
        <v>128</v>
      </c>
      <c r="G4563" s="18" t="s">
        <v>129</v>
      </c>
      <c r="H4563" s="24">
        <v>1.9773407985486442E-4</v>
      </c>
      <c r="I4563"/>
    </row>
    <row r="4564" spans="1:9" x14ac:dyDescent="0.25">
      <c r="A4564" s="18" t="s">
        <v>109</v>
      </c>
      <c r="B4564" s="18" t="s">
        <v>110</v>
      </c>
      <c r="C4564" s="18" t="s">
        <v>103</v>
      </c>
      <c r="D4564" s="18" t="s">
        <v>320</v>
      </c>
      <c r="E4564" s="18" t="s">
        <v>321</v>
      </c>
      <c r="F4564" s="18" t="s">
        <v>198</v>
      </c>
      <c r="G4564" s="18" t="s">
        <v>199</v>
      </c>
      <c r="H4564" s="24">
        <v>0.18886923174515804</v>
      </c>
      <c r="I4564"/>
    </row>
    <row r="4565" spans="1:9" x14ac:dyDescent="0.25">
      <c r="A4565" s="18" t="s">
        <v>109</v>
      </c>
      <c r="B4565" s="18" t="s">
        <v>110</v>
      </c>
      <c r="C4565" s="18" t="s">
        <v>103</v>
      </c>
      <c r="D4565" s="18" t="s">
        <v>320</v>
      </c>
      <c r="E4565" s="18" t="s">
        <v>321</v>
      </c>
      <c r="F4565" s="18" t="s">
        <v>322</v>
      </c>
      <c r="G4565" s="18" t="s">
        <v>323</v>
      </c>
      <c r="H4565" s="24">
        <v>1.7943150456521196E-6</v>
      </c>
      <c r="I4565"/>
    </row>
    <row r="4566" spans="1:9" x14ac:dyDescent="0.25">
      <c r="A4566" s="18" t="s">
        <v>109</v>
      </c>
      <c r="B4566" s="18" t="s">
        <v>110</v>
      </c>
      <c r="C4566" s="18" t="s">
        <v>103</v>
      </c>
      <c r="D4566" s="18" t="s">
        <v>320</v>
      </c>
      <c r="E4566" s="18" t="s">
        <v>321</v>
      </c>
      <c r="F4566" s="18" t="s">
        <v>202</v>
      </c>
      <c r="G4566" s="18" t="s">
        <v>203</v>
      </c>
      <c r="H4566" s="24">
        <v>1.1775004773404807E-5</v>
      </c>
      <c r="I4566"/>
    </row>
    <row r="4567" spans="1:9" x14ac:dyDescent="0.25">
      <c r="A4567" s="18" t="s">
        <v>109</v>
      </c>
      <c r="B4567" s="18" t="s">
        <v>110</v>
      </c>
      <c r="C4567" s="18" t="s">
        <v>103</v>
      </c>
      <c r="D4567" s="18" t="s">
        <v>320</v>
      </c>
      <c r="E4567" s="18" t="s">
        <v>321</v>
      </c>
      <c r="F4567" s="18" t="s">
        <v>180</v>
      </c>
      <c r="G4567" s="18" t="s">
        <v>181</v>
      </c>
      <c r="H4567" s="24">
        <v>2.3599250661241183E-7</v>
      </c>
      <c r="I4567"/>
    </row>
    <row r="4568" spans="1:9" x14ac:dyDescent="0.25">
      <c r="A4568" s="18" t="s">
        <v>109</v>
      </c>
      <c r="B4568" s="18" t="s">
        <v>110</v>
      </c>
      <c r="C4568" s="18" t="s">
        <v>103</v>
      </c>
      <c r="D4568" s="18" t="s">
        <v>320</v>
      </c>
      <c r="E4568" s="18" t="s">
        <v>321</v>
      </c>
      <c r="F4568" s="18" t="s">
        <v>238</v>
      </c>
      <c r="G4568" s="18" t="s">
        <v>239</v>
      </c>
      <c r="H4568" s="24">
        <v>1.886524584062642E-5</v>
      </c>
      <c r="I4568"/>
    </row>
    <row r="4569" spans="1:9" x14ac:dyDescent="0.25">
      <c r="A4569" s="18" t="s">
        <v>109</v>
      </c>
      <c r="B4569" s="18" t="s">
        <v>110</v>
      </c>
      <c r="C4569" s="18" t="s">
        <v>103</v>
      </c>
      <c r="D4569" s="18" t="s">
        <v>320</v>
      </c>
      <c r="E4569" s="18" t="s">
        <v>321</v>
      </c>
      <c r="F4569" s="18" t="s">
        <v>138</v>
      </c>
      <c r="G4569" s="18" t="s">
        <v>139</v>
      </c>
      <c r="H4569" s="24">
        <v>8.2171582910969779E-7</v>
      </c>
      <c r="I4569"/>
    </row>
    <row r="4570" spans="1:9" x14ac:dyDescent="0.25">
      <c r="A4570" s="18" t="s">
        <v>109</v>
      </c>
      <c r="B4570" s="18" t="s">
        <v>110</v>
      </c>
      <c r="C4570" s="18" t="s">
        <v>103</v>
      </c>
      <c r="D4570" s="18" t="s">
        <v>320</v>
      </c>
      <c r="E4570" s="18" t="s">
        <v>321</v>
      </c>
      <c r="F4570" s="18" t="s">
        <v>140</v>
      </c>
      <c r="G4570" s="18" t="s">
        <v>141</v>
      </c>
      <c r="H4570" s="24">
        <v>5.7586129492374568E-4</v>
      </c>
      <c r="I4570"/>
    </row>
    <row r="4571" spans="1:9" x14ac:dyDescent="0.25">
      <c r="A4571" s="18" t="s">
        <v>109</v>
      </c>
      <c r="B4571" s="18" t="s">
        <v>110</v>
      </c>
      <c r="C4571" s="18" t="s">
        <v>103</v>
      </c>
      <c r="D4571" s="18" t="s">
        <v>320</v>
      </c>
      <c r="E4571" s="18" t="s">
        <v>321</v>
      </c>
      <c r="F4571" s="18" t="s">
        <v>242</v>
      </c>
      <c r="G4571" s="18" t="s">
        <v>243</v>
      </c>
      <c r="H4571" s="24">
        <v>1.2467037272625062E-6</v>
      </c>
      <c r="I4571"/>
    </row>
    <row r="4572" spans="1:9" x14ac:dyDescent="0.25">
      <c r="A4572" s="18" t="s">
        <v>109</v>
      </c>
      <c r="B4572" s="18" t="s">
        <v>110</v>
      </c>
      <c r="C4572" s="18" t="s">
        <v>103</v>
      </c>
      <c r="D4572" s="18" t="s">
        <v>320</v>
      </c>
      <c r="E4572" s="18" t="s">
        <v>321</v>
      </c>
      <c r="F4572" s="18" t="s">
        <v>244</v>
      </c>
      <c r="G4572" s="18" t="s">
        <v>245</v>
      </c>
      <c r="H4572" s="24">
        <v>7.4621517133983028E-7</v>
      </c>
      <c r="I4572"/>
    </row>
    <row r="4573" spans="1:9" x14ac:dyDescent="0.25">
      <c r="A4573" s="18" t="s">
        <v>109</v>
      </c>
      <c r="B4573" s="18" t="s">
        <v>110</v>
      </c>
      <c r="C4573" s="18" t="s">
        <v>103</v>
      </c>
      <c r="D4573" s="18" t="s">
        <v>320</v>
      </c>
      <c r="E4573" s="18" t="s">
        <v>321</v>
      </c>
      <c r="F4573" s="18" t="s">
        <v>148</v>
      </c>
      <c r="G4573" s="18" t="s">
        <v>149</v>
      </c>
      <c r="H4573" s="24">
        <v>4.1079966590413921E-6</v>
      </c>
      <c r="I4573"/>
    </row>
    <row r="4574" spans="1:9" x14ac:dyDescent="0.25">
      <c r="A4574" s="18" t="s">
        <v>109</v>
      </c>
      <c r="B4574" s="18" t="s">
        <v>110</v>
      </c>
      <c r="C4574" s="18" t="s">
        <v>103</v>
      </c>
      <c r="D4574" s="18" t="s">
        <v>320</v>
      </c>
      <c r="E4574" s="18" t="s">
        <v>321</v>
      </c>
      <c r="F4574" s="18" t="s">
        <v>256</v>
      </c>
      <c r="G4574" s="18" t="s">
        <v>257</v>
      </c>
      <c r="H4574" s="24">
        <v>1.7562590767736724E-5</v>
      </c>
      <c r="I4574"/>
    </row>
    <row r="4575" spans="1:9" x14ac:dyDescent="0.25">
      <c r="A4575" s="18" t="s">
        <v>109</v>
      </c>
      <c r="B4575" s="18" t="s">
        <v>110</v>
      </c>
      <c r="C4575" s="18" t="s">
        <v>103</v>
      </c>
      <c r="D4575" s="18" t="s">
        <v>320</v>
      </c>
      <c r="E4575" s="18" t="s">
        <v>321</v>
      </c>
      <c r="F4575" s="18" t="s">
        <v>218</v>
      </c>
      <c r="G4575" s="18" t="s">
        <v>219</v>
      </c>
      <c r="H4575" s="24">
        <v>2.0328347947490097E-6</v>
      </c>
      <c r="I4575"/>
    </row>
    <row r="4576" spans="1:9" x14ac:dyDescent="0.25">
      <c r="A4576" s="18" t="s">
        <v>109</v>
      </c>
      <c r="B4576" s="18" t="s">
        <v>110</v>
      </c>
      <c r="C4576" s="18" t="s">
        <v>103</v>
      </c>
      <c r="D4576" s="18" t="s">
        <v>320</v>
      </c>
      <c r="E4576" s="18" t="s">
        <v>321</v>
      </c>
      <c r="F4576" s="18" t="s">
        <v>192</v>
      </c>
      <c r="G4576" s="18" t="s">
        <v>193</v>
      </c>
      <c r="H4576" s="24">
        <v>2.0593650172346821E-3</v>
      </c>
      <c r="I4576"/>
    </row>
    <row r="4577" spans="1:9" x14ac:dyDescent="0.25">
      <c r="A4577" s="18" t="s">
        <v>109</v>
      </c>
      <c r="B4577" s="18" t="s">
        <v>110</v>
      </c>
      <c r="C4577" s="18" t="s">
        <v>103</v>
      </c>
      <c r="D4577" s="18" t="s">
        <v>320</v>
      </c>
      <c r="E4577" s="18" t="s">
        <v>321</v>
      </c>
      <c r="F4577" s="18" t="s">
        <v>324</v>
      </c>
      <c r="G4577" s="18" t="s">
        <v>325</v>
      </c>
      <c r="H4577" s="24">
        <v>2.061017667279399E-5</v>
      </c>
      <c r="I4577"/>
    </row>
    <row r="4578" spans="1:9" x14ac:dyDescent="0.25">
      <c r="A4578" s="18" t="s">
        <v>109</v>
      </c>
      <c r="B4578" s="18" t="s">
        <v>110</v>
      </c>
      <c r="C4578" s="18" t="s">
        <v>103</v>
      </c>
      <c r="D4578" s="18" t="s">
        <v>320</v>
      </c>
      <c r="E4578" s="18" t="s">
        <v>321</v>
      </c>
      <c r="F4578" s="18" t="s">
        <v>182</v>
      </c>
      <c r="G4578" s="18" t="s">
        <v>183</v>
      </c>
      <c r="H4578" s="24">
        <v>4.4767694298076706E-3</v>
      </c>
      <c r="I4578"/>
    </row>
    <row r="4579" spans="1:9" x14ac:dyDescent="0.25">
      <c r="A4579" s="18" t="s">
        <v>109</v>
      </c>
      <c r="B4579" s="18" t="s">
        <v>110</v>
      </c>
      <c r="C4579" s="18" t="s">
        <v>103</v>
      </c>
      <c r="D4579" s="18" t="s">
        <v>320</v>
      </c>
      <c r="E4579" s="18" t="s">
        <v>321</v>
      </c>
      <c r="F4579" s="18" t="s">
        <v>232</v>
      </c>
      <c r="G4579" s="18" t="s">
        <v>233</v>
      </c>
      <c r="H4579" s="24">
        <v>1.1628893519063677E-2</v>
      </c>
      <c r="I4579"/>
    </row>
    <row r="4580" spans="1:9" x14ac:dyDescent="0.25">
      <c r="A4580" s="18" t="s">
        <v>109</v>
      </c>
      <c r="B4580" s="18" t="s">
        <v>110</v>
      </c>
      <c r="C4580" s="18" t="s">
        <v>103</v>
      </c>
      <c r="D4580" s="18" t="s">
        <v>320</v>
      </c>
      <c r="E4580" s="18" t="s">
        <v>321</v>
      </c>
      <c r="F4580" s="18" t="s">
        <v>152</v>
      </c>
      <c r="G4580" s="18" t="s">
        <v>153</v>
      </c>
      <c r="H4580" s="24">
        <v>5.5372555866324532E-5</v>
      </c>
      <c r="I4580"/>
    </row>
    <row r="4581" spans="1:9" x14ac:dyDescent="0.25">
      <c r="A4581" s="18" t="s">
        <v>109</v>
      </c>
      <c r="B4581" s="18" t="s">
        <v>110</v>
      </c>
      <c r="C4581" s="18" t="s">
        <v>103</v>
      </c>
      <c r="D4581" s="18" t="s">
        <v>320</v>
      </c>
      <c r="E4581" s="18" t="s">
        <v>321</v>
      </c>
      <c r="F4581" s="18" t="s">
        <v>156</v>
      </c>
      <c r="G4581" s="18" t="s">
        <v>157</v>
      </c>
      <c r="H4581" s="24">
        <v>1.5976020950746222E-6</v>
      </c>
      <c r="I4581"/>
    </row>
    <row r="4582" spans="1:9" x14ac:dyDescent="0.25">
      <c r="A4582" s="18" t="s">
        <v>109</v>
      </c>
      <c r="B4582" s="18" t="s">
        <v>110</v>
      </c>
      <c r="C4582" s="18" t="s">
        <v>103</v>
      </c>
      <c r="D4582" s="18" t="s">
        <v>320</v>
      </c>
      <c r="E4582" s="18" t="s">
        <v>321</v>
      </c>
      <c r="F4582" s="18" t="s">
        <v>234</v>
      </c>
      <c r="G4582" s="18" t="s">
        <v>235</v>
      </c>
      <c r="H4582" s="24">
        <v>3.7340540315261031E-2</v>
      </c>
      <c r="I4582"/>
    </row>
    <row r="4583" spans="1:9" x14ac:dyDescent="0.25">
      <c r="A4583" s="18" t="s">
        <v>109</v>
      </c>
      <c r="B4583" s="18" t="s">
        <v>110</v>
      </c>
      <c r="C4583" s="18" t="s">
        <v>103</v>
      </c>
      <c r="D4583" s="18" t="s">
        <v>320</v>
      </c>
      <c r="E4583" s="18" t="s">
        <v>321</v>
      </c>
      <c r="F4583" s="18" t="s">
        <v>160</v>
      </c>
      <c r="G4583" s="18" t="s">
        <v>161</v>
      </c>
      <c r="H4583" s="24">
        <v>4.3453263163897111E-4</v>
      </c>
      <c r="I4583"/>
    </row>
    <row r="4584" spans="1:9" x14ac:dyDescent="0.25">
      <c r="A4584" s="18" t="s">
        <v>109</v>
      </c>
      <c r="B4584" s="18" t="s">
        <v>110</v>
      </c>
      <c r="C4584" s="18" t="s">
        <v>103</v>
      </c>
      <c r="D4584" s="18" t="s">
        <v>320</v>
      </c>
      <c r="E4584" s="18" t="s">
        <v>321</v>
      </c>
      <c r="F4584" s="18" t="s">
        <v>274</v>
      </c>
      <c r="G4584" s="18" t="s">
        <v>275</v>
      </c>
      <c r="H4584" s="24">
        <v>2.4256100962048214E-4</v>
      </c>
      <c r="I4584"/>
    </row>
    <row r="4585" spans="1:9" x14ac:dyDescent="0.25">
      <c r="A4585" s="18" t="s">
        <v>109</v>
      </c>
      <c r="B4585" s="18" t="s">
        <v>110</v>
      </c>
      <c r="C4585" s="18" t="s">
        <v>103</v>
      </c>
      <c r="D4585" s="18" t="s">
        <v>320</v>
      </c>
      <c r="E4585" s="18" t="s">
        <v>321</v>
      </c>
      <c r="F4585" s="18" t="s">
        <v>308</v>
      </c>
      <c r="G4585" s="18" t="s">
        <v>309</v>
      </c>
      <c r="H4585" s="24">
        <v>5.0983226664439092E-7</v>
      </c>
      <c r="I4585"/>
    </row>
    <row r="4586" spans="1:9" x14ac:dyDescent="0.25">
      <c r="A4586" s="18" t="s">
        <v>109</v>
      </c>
      <c r="B4586" s="18" t="s">
        <v>110</v>
      </c>
      <c r="C4586" s="18" t="s">
        <v>103</v>
      </c>
      <c r="D4586" s="18" t="s">
        <v>320</v>
      </c>
      <c r="E4586" s="18" t="s">
        <v>321</v>
      </c>
      <c r="F4586" s="18" t="s">
        <v>164</v>
      </c>
      <c r="G4586" s="18" t="s">
        <v>165</v>
      </c>
      <c r="H4586" s="24">
        <v>8.3783371088630294E-6</v>
      </c>
      <c r="I4586"/>
    </row>
    <row r="4587" spans="1:9" x14ac:dyDescent="0.25">
      <c r="A4587" s="18" t="s">
        <v>109</v>
      </c>
      <c r="B4587" s="18" t="s">
        <v>110</v>
      </c>
      <c r="C4587" s="18" t="s">
        <v>103</v>
      </c>
      <c r="D4587" s="18" t="s">
        <v>320</v>
      </c>
      <c r="E4587" s="18" t="s">
        <v>321</v>
      </c>
      <c r="F4587" s="18" t="s">
        <v>302</v>
      </c>
      <c r="G4587" s="18" t="s">
        <v>303</v>
      </c>
      <c r="H4587" s="24">
        <v>1.721531319589843E-4</v>
      </c>
      <c r="I4587"/>
    </row>
    <row r="4588" spans="1:9" x14ac:dyDescent="0.25">
      <c r="A4588" s="18" t="s">
        <v>109</v>
      </c>
      <c r="B4588" s="18" t="s">
        <v>110</v>
      </c>
      <c r="C4588" s="18" t="s">
        <v>103</v>
      </c>
      <c r="D4588" s="18" t="s">
        <v>320</v>
      </c>
      <c r="E4588" s="18" t="s">
        <v>321</v>
      </c>
      <c r="F4588" s="18" t="s">
        <v>188</v>
      </c>
      <c r="G4588" s="18" t="s">
        <v>189</v>
      </c>
      <c r="H4588" s="24">
        <v>1.8553685684958771E-4</v>
      </c>
      <c r="I4588"/>
    </row>
    <row r="4589" spans="1:9" x14ac:dyDescent="0.25">
      <c r="A4589" s="18" t="s">
        <v>109</v>
      </c>
      <c r="B4589" s="18" t="s">
        <v>110</v>
      </c>
      <c r="C4589" s="18" t="s">
        <v>103</v>
      </c>
      <c r="D4589" s="18" t="s">
        <v>320</v>
      </c>
      <c r="E4589" s="18" t="s">
        <v>321</v>
      </c>
      <c r="F4589" s="18" t="s">
        <v>168</v>
      </c>
      <c r="G4589" s="18" t="s">
        <v>169</v>
      </c>
      <c r="H4589" s="24">
        <v>3.9286496382326078E-6</v>
      </c>
      <c r="I4589"/>
    </row>
    <row r="4590" spans="1:9" x14ac:dyDescent="0.25">
      <c r="A4590" s="18" t="s">
        <v>109</v>
      </c>
      <c r="B4590" s="18" t="s">
        <v>110</v>
      </c>
      <c r="C4590" s="18" t="s">
        <v>103</v>
      </c>
      <c r="D4590" s="18" t="s">
        <v>320</v>
      </c>
      <c r="E4590" s="18" t="s">
        <v>321</v>
      </c>
      <c r="F4590" s="18" t="s">
        <v>228</v>
      </c>
      <c r="G4590" s="18" t="s">
        <v>229</v>
      </c>
      <c r="H4590" s="24">
        <v>1.8173574349869342E-4</v>
      </c>
      <c r="I4590"/>
    </row>
    <row r="4591" spans="1:9" x14ac:dyDescent="0.25">
      <c r="A4591" s="18" t="s">
        <v>109</v>
      </c>
      <c r="B4591" s="18" t="s">
        <v>110</v>
      </c>
      <c r="C4591" s="18" t="s">
        <v>103</v>
      </c>
      <c r="D4591" s="18" t="s">
        <v>320</v>
      </c>
      <c r="E4591" s="18" t="s">
        <v>321</v>
      </c>
      <c r="F4591" s="18" t="s">
        <v>172</v>
      </c>
      <c r="G4591" s="18" t="s">
        <v>173</v>
      </c>
      <c r="H4591" s="24">
        <v>5.8101353233645172E-6</v>
      </c>
      <c r="I4591"/>
    </row>
    <row r="4592" spans="1:9" x14ac:dyDescent="0.25">
      <c r="A4592" s="18" t="s">
        <v>109</v>
      </c>
      <c r="B4592" s="18" t="s">
        <v>110</v>
      </c>
      <c r="C4592" s="18" t="s">
        <v>103</v>
      </c>
      <c r="D4592" s="18" t="s">
        <v>320</v>
      </c>
      <c r="E4592" s="18" t="s">
        <v>321</v>
      </c>
      <c r="F4592" s="18" t="s">
        <v>174</v>
      </c>
      <c r="G4592" s="18" t="s">
        <v>175</v>
      </c>
      <c r="H4592" s="24">
        <v>1.2568522054297799E-3</v>
      </c>
      <c r="I4592"/>
    </row>
    <row r="4593" spans="1:9" x14ac:dyDescent="0.25">
      <c r="A4593" s="18" t="s">
        <v>109</v>
      </c>
      <c r="B4593" s="18" t="s">
        <v>110</v>
      </c>
      <c r="C4593" s="18" t="s">
        <v>103</v>
      </c>
      <c r="D4593" s="18" t="s">
        <v>320</v>
      </c>
      <c r="E4593" s="18" t="s">
        <v>321</v>
      </c>
      <c r="F4593" s="18" t="s">
        <v>190</v>
      </c>
      <c r="G4593" s="18" t="s">
        <v>191</v>
      </c>
      <c r="H4593" s="24">
        <v>6.6288918272005218E-6</v>
      </c>
      <c r="I4593"/>
    </row>
    <row r="4594" spans="1:9" x14ac:dyDescent="0.25">
      <c r="A4594" s="18" t="s">
        <v>109</v>
      </c>
      <c r="B4594" s="18" t="s">
        <v>110</v>
      </c>
      <c r="C4594" s="18" t="s">
        <v>103</v>
      </c>
      <c r="D4594" s="18" t="s">
        <v>320</v>
      </c>
      <c r="E4594" s="18" t="s">
        <v>321</v>
      </c>
      <c r="F4594" s="18" t="s">
        <v>124</v>
      </c>
      <c r="G4594" s="18" t="s">
        <v>125</v>
      </c>
      <c r="H4594" s="24">
        <v>2.5151923585977693E-5</v>
      </c>
      <c r="I4594"/>
    </row>
    <row r="4595" spans="1:9" x14ac:dyDescent="0.25">
      <c r="A4595" s="18" t="s">
        <v>109</v>
      </c>
      <c r="B4595" s="18" t="s">
        <v>110</v>
      </c>
      <c r="C4595" s="18" t="s">
        <v>103</v>
      </c>
      <c r="D4595" s="18" t="s">
        <v>320</v>
      </c>
      <c r="E4595" s="18" t="s">
        <v>321</v>
      </c>
      <c r="F4595" s="18" t="s">
        <v>176</v>
      </c>
      <c r="G4595" s="18" t="s">
        <v>177</v>
      </c>
      <c r="H4595" s="24">
        <v>5.9946864918893124E-5</v>
      </c>
      <c r="I4595"/>
    </row>
    <row r="4596" spans="1:9" x14ac:dyDescent="0.25">
      <c r="A4596" s="18" t="s">
        <v>109</v>
      </c>
      <c r="B4596" s="18" t="s">
        <v>110</v>
      </c>
      <c r="C4596" s="18" t="s">
        <v>103</v>
      </c>
      <c r="D4596" s="18" t="s">
        <v>318</v>
      </c>
      <c r="E4596" s="18" t="s">
        <v>319</v>
      </c>
      <c r="F4596" s="18" t="s">
        <v>128</v>
      </c>
      <c r="G4596" s="18" t="s">
        <v>129</v>
      </c>
      <c r="H4596" s="24">
        <v>4.3291923929793719E-4</v>
      </c>
      <c r="I4596"/>
    </row>
    <row r="4597" spans="1:9" x14ac:dyDescent="0.25">
      <c r="A4597" s="18" t="s">
        <v>109</v>
      </c>
      <c r="B4597" s="18" t="s">
        <v>110</v>
      </c>
      <c r="C4597" s="18" t="s">
        <v>103</v>
      </c>
      <c r="D4597" s="18" t="s">
        <v>318</v>
      </c>
      <c r="E4597" s="18" t="s">
        <v>319</v>
      </c>
      <c r="F4597" s="18" t="s">
        <v>198</v>
      </c>
      <c r="G4597" s="18" t="s">
        <v>199</v>
      </c>
      <c r="H4597" s="24">
        <v>0.38172873686286701</v>
      </c>
      <c r="I4597"/>
    </row>
    <row r="4598" spans="1:9" x14ac:dyDescent="0.25">
      <c r="A4598" s="18" t="s">
        <v>109</v>
      </c>
      <c r="B4598" s="18" t="s">
        <v>110</v>
      </c>
      <c r="C4598" s="18" t="s">
        <v>103</v>
      </c>
      <c r="D4598" s="18" t="s">
        <v>318</v>
      </c>
      <c r="E4598" s="18" t="s">
        <v>319</v>
      </c>
      <c r="F4598" s="18" t="s">
        <v>202</v>
      </c>
      <c r="G4598" s="18" t="s">
        <v>203</v>
      </c>
      <c r="H4598" s="24">
        <v>3.2324341727902822E-5</v>
      </c>
      <c r="I4598"/>
    </row>
    <row r="4599" spans="1:9" x14ac:dyDescent="0.25">
      <c r="A4599" s="18" t="s">
        <v>109</v>
      </c>
      <c r="B4599" s="18" t="s">
        <v>110</v>
      </c>
      <c r="C4599" s="18" t="s">
        <v>103</v>
      </c>
      <c r="D4599" s="18" t="s">
        <v>318</v>
      </c>
      <c r="E4599" s="18" t="s">
        <v>319</v>
      </c>
      <c r="F4599" s="18" t="s">
        <v>130</v>
      </c>
      <c r="G4599" s="18" t="s">
        <v>131</v>
      </c>
      <c r="H4599" s="24">
        <v>5.0215901337774653E-5</v>
      </c>
      <c r="I4599"/>
    </row>
    <row r="4600" spans="1:9" x14ac:dyDescent="0.25">
      <c r="A4600" s="18" t="s">
        <v>109</v>
      </c>
      <c r="B4600" s="18" t="s">
        <v>110</v>
      </c>
      <c r="C4600" s="18" t="s">
        <v>103</v>
      </c>
      <c r="D4600" s="18" t="s">
        <v>318</v>
      </c>
      <c r="E4600" s="18" t="s">
        <v>319</v>
      </c>
      <c r="F4600" s="18" t="s">
        <v>180</v>
      </c>
      <c r="G4600" s="18" t="s">
        <v>181</v>
      </c>
      <c r="H4600" s="24">
        <v>3.7341373218137938E-6</v>
      </c>
      <c r="I4600"/>
    </row>
    <row r="4601" spans="1:9" x14ac:dyDescent="0.25">
      <c r="A4601" s="18" t="s">
        <v>109</v>
      </c>
      <c r="B4601" s="18" t="s">
        <v>110</v>
      </c>
      <c r="C4601" s="18" t="s">
        <v>103</v>
      </c>
      <c r="D4601" s="18" t="s">
        <v>318</v>
      </c>
      <c r="E4601" s="18" t="s">
        <v>319</v>
      </c>
      <c r="F4601" s="18" t="s">
        <v>136</v>
      </c>
      <c r="G4601" s="18" t="s">
        <v>137</v>
      </c>
      <c r="H4601" s="24">
        <v>6.7806064587652264E-5</v>
      </c>
      <c r="I4601"/>
    </row>
    <row r="4602" spans="1:9" x14ac:dyDescent="0.25">
      <c r="A4602" s="18" t="s">
        <v>109</v>
      </c>
      <c r="B4602" s="18" t="s">
        <v>110</v>
      </c>
      <c r="C4602" s="18" t="s">
        <v>103</v>
      </c>
      <c r="D4602" s="18" t="s">
        <v>318</v>
      </c>
      <c r="E4602" s="18" t="s">
        <v>319</v>
      </c>
      <c r="F4602" s="18" t="s">
        <v>238</v>
      </c>
      <c r="G4602" s="18" t="s">
        <v>239</v>
      </c>
      <c r="H4602" s="24">
        <v>3.2615546929381991E-5</v>
      </c>
      <c r="I4602"/>
    </row>
    <row r="4603" spans="1:9" x14ac:dyDescent="0.25">
      <c r="A4603" s="18" t="s">
        <v>109</v>
      </c>
      <c r="B4603" s="18" t="s">
        <v>110</v>
      </c>
      <c r="C4603" s="18" t="s">
        <v>103</v>
      </c>
      <c r="D4603" s="18" t="s">
        <v>318</v>
      </c>
      <c r="E4603" s="18" t="s">
        <v>319</v>
      </c>
      <c r="F4603" s="18" t="s">
        <v>138</v>
      </c>
      <c r="G4603" s="18" t="s">
        <v>139</v>
      </c>
      <c r="H4603" s="24">
        <v>4.0048192112445804E-6</v>
      </c>
      <c r="I4603"/>
    </row>
    <row r="4604" spans="1:9" x14ac:dyDescent="0.25">
      <c r="A4604" s="18" t="s">
        <v>109</v>
      </c>
      <c r="B4604" s="18" t="s">
        <v>110</v>
      </c>
      <c r="C4604" s="18" t="s">
        <v>103</v>
      </c>
      <c r="D4604" s="18" t="s">
        <v>318</v>
      </c>
      <c r="E4604" s="18" t="s">
        <v>319</v>
      </c>
      <c r="F4604" s="18" t="s">
        <v>140</v>
      </c>
      <c r="G4604" s="18" t="s">
        <v>141</v>
      </c>
      <c r="H4604" s="24">
        <v>1.0804388160263981E-2</v>
      </c>
      <c r="I4604"/>
    </row>
    <row r="4605" spans="1:9" x14ac:dyDescent="0.25">
      <c r="A4605" s="18" t="s">
        <v>109</v>
      </c>
      <c r="B4605" s="18" t="s">
        <v>110</v>
      </c>
      <c r="C4605" s="18" t="s">
        <v>103</v>
      </c>
      <c r="D4605" s="18" t="s">
        <v>318</v>
      </c>
      <c r="E4605" s="18" t="s">
        <v>319</v>
      </c>
      <c r="F4605" s="18" t="s">
        <v>244</v>
      </c>
      <c r="G4605" s="18" t="s">
        <v>245</v>
      </c>
      <c r="H4605" s="24">
        <v>9.8955876241956076E-7</v>
      </c>
      <c r="I4605"/>
    </row>
    <row r="4606" spans="1:9" x14ac:dyDescent="0.25">
      <c r="A4606" s="18" t="s">
        <v>109</v>
      </c>
      <c r="B4606" s="18" t="s">
        <v>110</v>
      </c>
      <c r="C4606" s="18" t="s">
        <v>103</v>
      </c>
      <c r="D4606" s="18" t="s">
        <v>318</v>
      </c>
      <c r="E4606" s="18" t="s">
        <v>319</v>
      </c>
      <c r="F4606" s="18" t="s">
        <v>142</v>
      </c>
      <c r="G4606" s="18" t="s">
        <v>143</v>
      </c>
      <c r="H4606" s="24">
        <v>3.335924089229253E-6</v>
      </c>
      <c r="I4606"/>
    </row>
    <row r="4607" spans="1:9" x14ac:dyDescent="0.25">
      <c r="A4607" s="18" t="s">
        <v>109</v>
      </c>
      <c r="B4607" s="18" t="s">
        <v>110</v>
      </c>
      <c r="C4607" s="18" t="s">
        <v>103</v>
      </c>
      <c r="D4607" s="18" t="s">
        <v>318</v>
      </c>
      <c r="E4607" s="18" t="s">
        <v>319</v>
      </c>
      <c r="F4607" s="18" t="s">
        <v>312</v>
      </c>
      <c r="G4607" s="18" t="s">
        <v>313</v>
      </c>
      <c r="H4607" s="24">
        <v>4.671856715120652E-4</v>
      </c>
      <c r="I4607"/>
    </row>
    <row r="4608" spans="1:9" x14ac:dyDescent="0.25">
      <c r="A4608" s="18" t="s">
        <v>109</v>
      </c>
      <c r="B4608" s="18" t="s">
        <v>110</v>
      </c>
      <c r="C4608" s="18" t="s">
        <v>103</v>
      </c>
      <c r="D4608" s="18" t="s">
        <v>318</v>
      </c>
      <c r="E4608" s="18" t="s">
        <v>319</v>
      </c>
      <c r="F4608" s="18" t="s">
        <v>144</v>
      </c>
      <c r="G4608" s="18" t="s">
        <v>145</v>
      </c>
      <c r="H4608" s="24">
        <v>8.6451817111681502E-5</v>
      </c>
      <c r="I4608"/>
    </row>
    <row r="4609" spans="1:9" x14ac:dyDescent="0.25">
      <c r="A4609" s="18" t="s">
        <v>109</v>
      </c>
      <c r="B4609" s="18" t="s">
        <v>110</v>
      </c>
      <c r="C4609" s="18" t="s">
        <v>103</v>
      </c>
      <c r="D4609" s="18" t="s">
        <v>318</v>
      </c>
      <c r="E4609" s="18" t="s">
        <v>319</v>
      </c>
      <c r="F4609" s="18" t="s">
        <v>256</v>
      </c>
      <c r="G4609" s="18" t="s">
        <v>257</v>
      </c>
      <c r="H4609" s="24">
        <v>1.4783053413413617E-4</v>
      </c>
      <c r="I4609"/>
    </row>
    <row r="4610" spans="1:9" x14ac:dyDescent="0.25">
      <c r="A4610" s="18" t="s">
        <v>109</v>
      </c>
      <c r="B4610" s="18" t="s">
        <v>110</v>
      </c>
      <c r="C4610" s="18" t="s">
        <v>103</v>
      </c>
      <c r="D4610" s="18" t="s">
        <v>318</v>
      </c>
      <c r="E4610" s="18" t="s">
        <v>319</v>
      </c>
      <c r="F4610" s="18" t="s">
        <v>184</v>
      </c>
      <c r="G4610" s="18" t="s">
        <v>185</v>
      </c>
      <c r="H4610" s="24">
        <v>1.9288146491787343E-3</v>
      </c>
      <c r="I4610"/>
    </row>
    <row r="4611" spans="1:9" x14ac:dyDescent="0.25">
      <c r="A4611" s="18" t="s">
        <v>109</v>
      </c>
      <c r="B4611" s="18" t="s">
        <v>110</v>
      </c>
      <c r="C4611" s="18" t="s">
        <v>103</v>
      </c>
      <c r="D4611" s="18" t="s">
        <v>318</v>
      </c>
      <c r="E4611" s="18" t="s">
        <v>319</v>
      </c>
      <c r="F4611" s="18" t="s">
        <v>150</v>
      </c>
      <c r="G4611" s="18" t="s">
        <v>151</v>
      </c>
      <c r="H4611" s="24">
        <v>3.4159799994295506E-4</v>
      </c>
      <c r="I4611"/>
    </row>
    <row r="4612" spans="1:9" x14ac:dyDescent="0.25">
      <c r="A4612" s="18" t="s">
        <v>109</v>
      </c>
      <c r="B4612" s="18" t="s">
        <v>110</v>
      </c>
      <c r="C4612" s="18" t="s">
        <v>103</v>
      </c>
      <c r="D4612" s="18" t="s">
        <v>318</v>
      </c>
      <c r="E4612" s="18" t="s">
        <v>319</v>
      </c>
      <c r="F4612" s="18" t="s">
        <v>218</v>
      </c>
      <c r="G4612" s="18" t="s">
        <v>219</v>
      </c>
      <c r="H4612" s="24">
        <v>6.7819099390741054E-4</v>
      </c>
      <c r="I4612"/>
    </row>
    <row r="4613" spans="1:9" x14ac:dyDescent="0.25">
      <c r="A4613" s="18" t="s">
        <v>109</v>
      </c>
      <c r="B4613" s="18" t="s">
        <v>110</v>
      </c>
      <c r="C4613" s="18" t="s">
        <v>103</v>
      </c>
      <c r="D4613" s="18" t="s">
        <v>318</v>
      </c>
      <c r="E4613" s="18" t="s">
        <v>319</v>
      </c>
      <c r="F4613" s="18" t="s">
        <v>192</v>
      </c>
      <c r="G4613" s="18" t="s">
        <v>193</v>
      </c>
      <c r="H4613" s="24">
        <v>1.5956220933588294E-2</v>
      </c>
      <c r="I4613"/>
    </row>
    <row r="4614" spans="1:9" x14ac:dyDescent="0.25">
      <c r="A4614" s="18" t="s">
        <v>109</v>
      </c>
      <c r="B4614" s="18" t="s">
        <v>110</v>
      </c>
      <c r="C4614" s="18" t="s">
        <v>103</v>
      </c>
      <c r="D4614" s="18" t="s">
        <v>318</v>
      </c>
      <c r="E4614" s="18" t="s">
        <v>319</v>
      </c>
      <c r="F4614" s="18" t="s">
        <v>252</v>
      </c>
      <c r="G4614" s="18" t="s">
        <v>253</v>
      </c>
      <c r="H4614" s="24">
        <v>1.199716963181781E-6</v>
      </c>
      <c r="I4614"/>
    </row>
    <row r="4615" spans="1:9" x14ac:dyDescent="0.25">
      <c r="A4615" s="18" t="s">
        <v>109</v>
      </c>
      <c r="B4615" s="18" t="s">
        <v>110</v>
      </c>
      <c r="C4615" s="18" t="s">
        <v>103</v>
      </c>
      <c r="D4615" s="18" t="s">
        <v>318</v>
      </c>
      <c r="E4615" s="18" t="s">
        <v>319</v>
      </c>
      <c r="F4615" s="18" t="s">
        <v>224</v>
      </c>
      <c r="G4615" s="18" t="s">
        <v>225</v>
      </c>
      <c r="H4615" s="24">
        <v>8.3521977649656659E-4</v>
      </c>
      <c r="I4615"/>
    </row>
    <row r="4616" spans="1:9" x14ac:dyDescent="0.25">
      <c r="A4616" s="18" t="s">
        <v>109</v>
      </c>
      <c r="B4616" s="18" t="s">
        <v>110</v>
      </c>
      <c r="C4616" s="18" t="s">
        <v>103</v>
      </c>
      <c r="D4616" s="18" t="s">
        <v>318</v>
      </c>
      <c r="E4616" s="18" t="s">
        <v>319</v>
      </c>
      <c r="F4616" s="18" t="s">
        <v>182</v>
      </c>
      <c r="G4616" s="18" t="s">
        <v>183</v>
      </c>
      <c r="H4616" s="24">
        <v>1.176289849701939E-2</v>
      </c>
      <c r="I4616"/>
    </row>
    <row r="4617" spans="1:9" x14ac:dyDescent="0.25">
      <c r="A4617" s="18" t="s">
        <v>109</v>
      </c>
      <c r="B4617" s="18" t="s">
        <v>110</v>
      </c>
      <c r="C4617" s="18" t="s">
        <v>103</v>
      </c>
      <c r="D4617" s="18" t="s">
        <v>318</v>
      </c>
      <c r="E4617" s="18" t="s">
        <v>319</v>
      </c>
      <c r="F4617" s="18" t="s">
        <v>232</v>
      </c>
      <c r="G4617" s="18" t="s">
        <v>233</v>
      </c>
      <c r="H4617" s="24">
        <v>2.0505958024435923E-2</v>
      </c>
      <c r="I4617"/>
    </row>
    <row r="4618" spans="1:9" x14ac:dyDescent="0.25">
      <c r="A4618" s="18" t="s">
        <v>109</v>
      </c>
      <c r="B4618" s="18" t="s">
        <v>110</v>
      </c>
      <c r="C4618" s="18" t="s">
        <v>103</v>
      </c>
      <c r="D4618" s="18" t="s">
        <v>318</v>
      </c>
      <c r="E4618" s="18" t="s">
        <v>319</v>
      </c>
      <c r="F4618" s="18" t="s">
        <v>152</v>
      </c>
      <c r="G4618" s="18" t="s">
        <v>153</v>
      </c>
      <c r="H4618" s="24">
        <v>1.5752818699075777E-4</v>
      </c>
      <c r="I4618"/>
    </row>
    <row r="4619" spans="1:9" x14ac:dyDescent="0.25">
      <c r="A4619" s="18" t="s">
        <v>109</v>
      </c>
      <c r="B4619" s="18" t="s">
        <v>110</v>
      </c>
      <c r="C4619" s="18" t="s">
        <v>103</v>
      </c>
      <c r="D4619" s="18" t="s">
        <v>318</v>
      </c>
      <c r="E4619" s="18" t="s">
        <v>319</v>
      </c>
      <c r="F4619" s="18" t="s">
        <v>234</v>
      </c>
      <c r="G4619" s="18" t="s">
        <v>235</v>
      </c>
      <c r="H4619" s="24">
        <v>7.6780855659657463E-2</v>
      </c>
      <c r="I4619"/>
    </row>
    <row r="4620" spans="1:9" x14ac:dyDescent="0.25">
      <c r="A4620" s="18" t="s">
        <v>109</v>
      </c>
      <c r="B4620" s="18" t="s">
        <v>110</v>
      </c>
      <c r="C4620" s="18" t="s">
        <v>103</v>
      </c>
      <c r="D4620" s="18" t="s">
        <v>318</v>
      </c>
      <c r="E4620" s="18" t="s">
        <v>319</v>
      </c>
      <c r="F4620" s="18" t="s">
        <v>274</v>
      </c>
      <c r="G4620" s="18" t="s">
        <v>275</v>
      </c>
      <c r="H4620" s="24">
        <v>4.5006394890531971E-3</v>
      </c>
      <c r="I4620"/>
    </row>
    <row r="4621" spans="1:9" x14ac:dyDescent="0.25">
      <c r="A4621" s="18" t="s">
        <v>109</v>
      </c>
      <c r="B4621" s="18" t="s">
        <v>110</v>
      </c>
      <c r="C4621" s="18" t="s">
        <v>103</v>
      </c>
      <c r="D4621" s="18" t="s">
        <v>318</v>
      </c>
      <c r="E4621" s="18" t="s">
        <v>319</v>
      </c>
      <c r="F4621" s="18" t="s">
        <v>164</v>
      </c>
      <c r="G4621" s="18" t="s">
        <v>165</v>
      </c>
      <c r="H4621" s="24">
        <v>5.1336757781861146E-4</v>
      </c>
      <c r="I4621"/>
    </row>
    <row r="4622" spans="1:9" x14ac:dyDescent="0.25">
      <c r="A4622" s="18" t="s">
        <v>109</v>
      </c>
      <c r="B4622" s="18" t="s">
        <v>110</v>
      </c>
      <c r="C4622" s="18" t="s">
        <v>103</v>
      </c>
      <c r="D4622" s="18" t="s">
        <v>318</v>
      </c>
      <c r="E4622" s="18" t="s">
        <v>319</v>
      </c>
      <c r="F4622" s="18" t="s">
        <v>302</v>
      </c>
      <c r="G4622" s="18" t="s">
        <v>303</v>
      </c>
      <c r="H4622" s="24">
        <v>9.2688029466793674E-6</v>
      </c>
      <c r="I4622"/>
    </row>
    <row r="4623" spans="1:9" x14ac:dyDescent="0.25">
      <c r="A4623" s="18" t="s">
        <v>109</v>
      </c>
      <c r="B4623" s="18" t="s">
        <v>110</v>
      </c>
      <c r="C4623" s="18" t="s">
        <v>103</v>
      </c>
      <c r="D4623" s="18" t="s">
        <v>318</v>
      </c>
      <c r="E4623" s="18" t="s">
        <v>319</v>
      </c>
      <c r="F4623" s="18" t="s">
        <v>188</v>
      </c>
      <c r="G4623" s="18" t="s">
        <v>189</v>
      </c>
      <c r="H4623" s="24">
        <v>2.8570218500567151E-3</v>
      </c>
      <c r="I4623"/>
    </row>
    <row r="4624" spans="1:9" x14ac:dyDescent="0.25">
      <c r="A4624" s="18" t="s">
        <v>109</v>
      </c>
      <c r="B4624" s="18" t="s">
        <v>110</v>
      </c>
      <c r="C4624" s="18" t="s">
        <v>103</v>
      </c>
      <c r="D4624" s="18" t="s">
        <v>318</v>
      </c>
      <c r="E4624" s="18" t="s">
        <v>319</v>
      </c>
      <c r="F4624" s="18" t="s">
        <v>166</v>
      </c>
      <c r="G4624" s="18" t="s">
        <v>167</v>
      </c>
      <c r="H4624" s="24">
        <v>2.0979024477233805E-5</v>
      </c>
      <c r="I4624"/>
    </row>
    <row r="4625" spans="1:9" x14ac:dyDescent="0.25">
      <c r="A4625" s="18" t="s">
        <v>109</v>
      </c>
      <c r="B4625" s="18" t="s">
        <v>110</v>
      </c>
      <c r="C4625" s="18" t="s">
        <v>103</v>
      </c>
      <c r="D4625" s="18" t="s">
        <v>318</v>
      </c>
      <c r="E4625" s="18" t="s">
        <v>319</v>
      </c>
      <c r="F4625" s="18" t="s">
        <v>168</v>
      </c>
      <c r="G4625" s="18" t="s">
        <v>169</v>
      </c>
      <c r="H4625" s="24">
        <v>8.1414494815437258E-5</v>
      </c>
      <c r="I4625"/>
    </row>
    <row r="4626" spans="1:9" x14ac:dyDescent="0.25">
      <c r="A4626" s="18" t="s">
        <v>109</v>
      </c>
      <c r="B4626" s="18" t="s">
        <v>110</v>
      </c>
      <c r="C4626" s="18" t="s">
        <v>103</v>
      </c>
      <c r="D4626" s="18" t="s">
        <v>318</v>
      </c>
      <c r="E4626" s="18" t="s">
        <v>319</v>
      </c>
      <c r="F4626" s="18" t="s">
        <v>228</v>
      </c>
      <c r="G4626" s="18" t="s">
        <v>229</v>
      </c>
      <c r="H4626" s="24">
        <v>1.4812854663798659E-4</v>
      </c>
      <c r="I4626"/>
    </row>
    <row r="4627" spans="1:9" x14ac:dyDescent="0.25">
      <c r="A4627" s="18" t="s">
        <v>109</v>
      </c>
      <c r="B4627" s="18" t="s">
        <v>110</v>
      </c>
      <c r="C4627" s="18" t="s">
        <v>103</v>
      </c>
      <c r="D4627" s="18" t="s">
        <v>318</v>
      </c>
      <c r="E4627" s="18" t="s">
        <v>319</v>
      </c>
      <c r="F4627" s="18" t="s">
        <v>172</v>
      </c>
      <c r="G4627" s="18" t="s">
        <v>173</v>
      </c>
      <c r="H4627" s="24">
        <v>1.4910660787420969E-5</v>
      </c>
      <c r="I4627"/>
    </row>
    <row r="4628" spans="1:9" x14ac:dyDescent="0.25">
      <c r="A4628" s="18" t="s">
        <v>109</v>
      </c>
      <c r="B4628" s="18" t="s">
        <v>110</v>
      </c>
      <c r="C4628" s="18" t="s">
        <v>103</v>
      </c>
      <c r="D4628" s="18" t="s">
        <v>318</v>
      </c>
      <c r="E4628" s="18" t="s">
        <v>319</v>
      </c>
      <c r="F4628" s="18" t="s">
        <v>174</v>
      </c>
      <c r="G4628" s="18" t="s">
        <v>175</v>
      </c>
      <c r="H4628" s="24">
        <v>8.4755547295305763E-3</v>
      </c>
      <c r="I4628"/>
    </row>
    <row r="4629" spans="1:9" x14ac:dyDescent="0.25">
      <c r="A4629" s="18" t="s">
        <v>109</v>
      </c>
      <c r="B4629" s="18" t="s">
        <v>110</v>
      </c>
      <c r="C4629" s="18" t="s">
        <v>103</v>
      </c>
      <c r="D4629" s="18" t="s">
        <v>318</v>
      </c>
      <c r="E4629" s="18" t="s">
        <v>319</v>
      </c>
      <c r="F4629" s="18" t="s">
        <v>190</v>
      </c>
      <c r="G4629" s="18" t="s">
        <v>191</v>
      </c>
      <c r="H4629" s="24">
        <v>4.2578224415319245E-5</v>
      </c>
      <c r="I4629"/>
    </row>
    <row r="4630" spans="1:9" x14ac:dyDescent="0.25">
      <c r="A4630" s="18" t="s">
        <v>109</v>
      </c>
      <c r="B4630" s="18" t="s">
        <v>110</v>
      </c>
      <c r="C4630" s="18" t="s">
        <v>103</v>
      </c>
      <c r="D4630" s="18" t="s">
        <v>318</v>
      </c>
      <c r="E4630" s="18" t="s">
        <v>319</v>
      </c>
      <c r="F4630" s="18" t="s">
        <v>124</v>
      </c>
      <c r="G4630" s="18" t="s">
        <v>125</v>
      </c>
      <c r="H4630" s="24">
        <v>1.2512774058990355E-4</v>
      </c>
      <c r="I4630"/>
    </row>
    <row r="4631" spans="1:9" x14ac:dyDescent="0.25">
      <c r="A4631" s="18" t="s">
        <v>109</v>
      </c>
      <c r="B4631" s="18" t="s">
        <v>110</v>
      </c>
      <c r="C4631" s="18" t="s">
        <v>103</v>
      </c>
      <c r="D4631" s="18" t="s">
        <v>318</v>
      </c>
      <c r="E4631" s="18" t="s">
        <v>319</v>
      </c>
      <c r="F4631" s="18" t="s">
        <v>204</v>
      </c>
      <c r="G4631" s="18" t="s">
        <v>205</v>
      </c>
      <c r="H4631" s="24">
        <v>2.1018716607057286E-6</v>
      </c>
      <c r="I4631"/>
    </row>
    <row r="4632" spans="1:9" x14ac:dyDescent="0.25">
      <c r="A4632" s="18" t="s">
        <v>109</v>
      </c>
      <c r="B4632" s="18" t="s">
        <v>110</v>
      </c>
      <c r="C4632" s="18" t="s">
        <v>103</v>
      </c>
      <c r="D4632" s="18" t="s">
        <v>318</v>
      </c>
      <c r="E4632" s="18" t="s">
        <v>319</v>
      </c>
      <c r="F4632" s="18" t="s">
        <v>176</v>
      </c>
      <c r="G4632" s="18" t="s">
        <v>177</v>
      </c>
      <c r="H4632" s="24">
        <v>1.4992064954886947E-4</v>
      </c>
      <c r="I4632"/>
    </row>
    <row r="4633" spans="1:9" x14ac:dyDescent="0.25">
      <c r="A4633" s="18" t="s">
        <v>109</v>
      </c>
      <c r="B4633" s="18" t="s">
        <v>110</v>
      </c>
      <c r="C4633" s="18" t="s">
        <v>103</v>
      </c>
      <c r="D4633" s="18" t="s">
        <v>358</v>
      </c>
      <c r="E4633" s="18" t="s">
        <v>359</v>
      </c>
      <c r="F4633" s="18" t="s">
        <v>362</v>
      </c>
      <c r="G4633" s="18" t="s">
        <v>363</v>
      </c>
      <c r="H4633" s="24">
        <v>0.15486986845348524</v>
      </c>
      <c r="I4633"/>
    </row>
    <row r="4634" spans="1:9" x14ac:dyDescent="0.25">
      <c r="A4634" s="18" t="s">
        <v>109</v>
      </c>
      <c r="B4634" s="18" t="s">
        <v>110</v>
      </c>
      <c r="C4634" s="18" t="s">
        <v>103</v>
      </c>
      <c r="D4634" s="18" t="s">
        <v>358</v>
      </c>
      <c r="E4634" s="18" t="s">
        <v>359</v>
      </c>
      <c r="F4634" s="18" t="s">
        <v>184</v>
      </c>
      <c r="G4634" s="18" t="s">
        <v>185</v>
      </c>
      <c r="H4634" s="24">
        <v>0.77434934226742569</v>
      </c>
      <c r="I4634"/>
    </row>
    <row r="4635" spans="1:9" x14ac:dyDescent="0.25">
      <c r="A4635" s="18" t="s">
        <v>109</v>
      </c>
      <c r="B4635" s="18" t="s">
        <v>110</v>
      </c>
      <c r="C4635" s="18" t="s">
        <v>103</v>
      </c>
      <c r="D4635" s="18" t="s">
        <v>358</v>
      </c>
      <c r="E4635" s="18" t="s">
        <v>359</v>
      </c>
      <c r="F4635" s="18" t="s">
        <v>220</v>
      </c>
      <c r="G4635" s="18" t="s">
        <v>221</v>
      </c>
      <c r="H4635" s="24">
        <v>0.10559309212737626</v>
      </c>
      <c r="I4635"/>
    </row>
    <row r="4636" spans="1:9" x14ac:dyDescent="0.25">
      <c r="A4636" s="18" t="s">
        <v>109</v>
      </c>
      <c r="B4636" s="18" t="s">
        <v>110</v>
      </c>
      <c r="C4636" s="18" t="s">
        <v>103</v>
      </c>
      <c r="D4636" s="18" t="s">
        <v>358</v>
      </c>
      <c r="E4636" s="18" t="s">
        <v>359</v>
      </c>
      <c r="F4636" s="18" t="s">
        <v>224</v>
      </c>
      <c r="G4636" s="18" t="s">
        <v>225</v>
      </c>
      <c r="H4636" s="24">
        <v>0.11615240134011387</v>
      </c>
      <c r="I4636"/>
    </row>
    <row r="4637" spans="1:9" x14ac:dyDescent="0.25">
      <c r="A4637" s="18" t="s">
        <v>109</v>
      </c>
      <c r="B4637" s="18" t="s">
        <v>110</v>
      </c>
      <c r="C4637" s="18" t="s">
        <v>103</v>
      </c>
      <c r="D4637" s="18" t="s">
        <v>358</v>
      </c>
      <c r="E4637" s="18" t="s">
        <v>359</v>
      </c>
      <c r="F4637" s="18" t="s">
        <v>360</v>
      </c>
      <c r="G4637" s="18" t="s">
        <v>361</v>
      </c>
      <c r="H4637" s="24">
        <v>0.11615240134011388</v>
      </c>
      <c r="I4637"/>
    </row>
    <row r="4638" spans="1:9" x14ac:dyDescent="0.25">
      <c r="A4638" s="18" t="s">
        <v>109</v>
      </c>
      <c r="B4638" s="18" t="s">
        <v>110</v>
      </c>
      <c r="C4638" s="18" t="s">
        <v>103</v>
      </c>
      <c r="D4638" s="18" t="s">
        <v>366</v>
      </c>
      <c r="E4638" s="18" t="s">
        <v>367</v>
      </c>
      <c r="F4638" s="18" t="s">
        <v>128</v>
      </c>
      <c r="G4638" s="18" t="s">
        <v>129</v>
      </c>
      <c r="H4638" s="24">
        <v>6.1835261006118025E-4</v>
      </c>
      <c r="I4638"/>
    </row>
    <row r="4639" spans="1:9" x14ac:dyDescent="0.25">
      <c r="A4639" s="18" t="s">
        <v>109</v>
      </c>
      <c r="B4639" s="18" t="s">
        <v>110</v>
      </c>
      <c r="C4639" s="18" t="s">
        <v>103</v>
      </c>
      <c r="D4639" s="18" t="s">
        <v>366</v>
      </c>
      <c r="E4639" s="18" t="s">
        <v>367</v>
      </c>
      <c r="F4639" s="18" t="s">
        <v>198</v>
      </c>
      <c r="G4639" s="18" t="s">
        <v>199</v>
      </c>
      <c r="H4639" s="24">
        <v>0.29216153875307049</v>
      </c>
      <c r="I4639"/>
    </row>
    <row r="4640" spans="1:9" x14ac:dyDescent="0.25">
      <c r="A4640" s="18" t="s">
        <v>109</v>
      </c>
      <c r="B4640" s="18" t="s">
        <v>110</v>
      </c>
      <c r="C4640" s="18" t="s">
        <v>103</v>
      </c>
      <c r="D4640" s="18" t="s">
        <v>366</v>
      </c>
      <c r="E4640" s="18" t="s">
        <v>367</v>
      </c>
      <c r="F4640" s="18" t="s">
        <v>202</v>
      </c>
      <c r="G4640" s="18" t="s">
        <v>203</v>
      </c>
      <c r="H4640" s="24">
        <v>2.9177641904373042E-6</v>
      </c>
      <c r="I4640"/>
    </row>
    <row r="4641" spans="1:9" x14ac:dyDescent="0.25">
      <c r="A4641" s="18" t="s">
        <v>109</v>
      </c>
      <c r="B4641" s="18" t="s">
        <v>110</v>
      </c>
      <c r="C4641" s="18" t="s">
        <v>103</v>
      </c>
      <c r="D4641" s="18" t="s">
        <v>366</v>
      </c>
      <c r="E4641" s="18" t="s">
        <v>367</v>
      </c>
      <c r="F4641" s="18" t="s">
        <v>132</v>
      </c>
      <c r="G4641" s="18" t="s">
        <v>133</v>
      </c>
      <c r="H4641" s="24">
        <v>6.2207783114484135E-7</v>
      </c>
      <c r="I4641"/>
    </row>
    <row r="4642" spans="1:9" x14ac:dyDescent="0.25">
      <c r="A4642" s="18" t="s">
        <v>109</v>
      </c>
      <c r="B4642" s="18" t="s">
        <v>110</v>
      </c>
      <c r="C4642" s="18" t="s">
        <v>103</v>
      </c>
      <c r="D4642" s="18" t="s">
        <v>366</v>
      </c>
      <c r="E4642" s="18" t="s">
        <v>367</v>
      </c>
      <c r="F4642" s="18" t="s">
        <v>180</v>
      </c>
      <c r="G4642" s="18" t="s">
        <v>181</v>
      </c>
      <c r="H4642" s="24">
        <v>7.8119489287859824E-5</v>
      </c>
      <c r="I4642"/>
    </row>
    <row r="4643" spans="1:9" x14ac:dyDescent="0.25">
      <c r="A4643" s="18" t="s">
        <v>109</v>
      </c>
      <c r="B4643" s="18" t="s">
        <v>110</v>
      </c>
      <c r="C4643" s="18" t="s">
        <v>103</v>
      </c>
      <c r="D4643" s="18" t="s">
        <v>366</v>
      </c>
      <c r="E4643" s="18" t="s">
        <v>367</v>
      </c>
      <c r="F4643" s="18" t="s">
        <v>140</v>
      </c>
      <c r="G4643" s="18" t="s">
        <v>141</v>
      </c>
      <c r="H4643" s="24">
        <v>1.0483861626583572E-6</v>
      </c>
      <c r="I4643"/>
    </row>
    <row r="4644" spans="1:9" x14ac:dyDescent="0.25">
      <c r="A4644" s="18" t="s">
        <v>109</v>
      </c>
      <c r="B4644" s="18" t="s">
        <v>110</v>
      </c>
      <c r="C4644" s="18" t="s">
        <v>103</v>
      </c>
      <c r="D4644" s="18" t="s">
        <v>366</v>
      </c>
      <c r="E4644" s="18" t="s">
        <v>367</v>
      </c>
      <c r="F4644" s="18" t="s">
        <v>142</v>
      </c>
      <c r="G4644" s="18" t="s">
        <v>143</v>
      </c>
      <c r="H4644" s="24">
        <v>1.152204825234976E-5</v>
      </c>
      <c r="I4644"/>
    </row>
    <row r="4645" spans="1:9" x14ac:dyDescent="0.25">
      <c r="A4645" s="18" t="s">
        <v>109</v>
      </c>
      <c r="B4645" s="18" t="s">
        <v>110</v>
      </c>
      <c r="C4645" s="18" t="s">
        <v>103</v>
      </c>
      <c r="D4645" s="18" t="s">
        <v>366</v>
      </c>
      <c r="E4645" s="18" t="s">
        <v>367</v>
      </c>
      <c r="F4645" s="18" t="s">
        <v>150</v>
      </c>
      <c r="G4645" s="18" t="s">
        <v>151</v>
      </c>
      <c r="H4645" s="24">
        <v>2.6277111846450452E-5</v>
      </c>
      <c r="I4645"/>
    </row>
    <row r="4646" spans="1:9" x14ac:dyDescent="0.25">
      <c r="A4646" s="18" t="s">
        <v>109</v>
      </c>
      <c r="B4646" s="18" t="s">
        <v>110</v>
      </c>
      <c r="C4646" s="18" t="s">
        <v>103</v>
      </c>
      <c r="D4646" s="18" t="s">
        <v>366</v>
      </c>
      <c r="E4646" s="18" t="s">
        <v>367</v>
      </c>
      <c r="F4646" s="18" t="s">
        <v>218</v>
      </c>
      <c r="G4646" s="18" t="s">
        <v>219</v>
      </c>
      <c r="H4646" s="24">
        <v>4.0857140177925649E-5</v>
      </c>
      <c r="I4646"/>
    </row>
    <row r="4647" spans="1:9" x14ac:dyDescent="0.25">
      <c r="A4647" s="18" t="s">
        <v>109</v>
      </c>
      <c r="B4647" s="18" t="s">
        <v>110</v>
      </c>
      <c r="C4647" s="18" t="s">
        <v>103</v>
      </c>
      <c r="D4647" s="18" t="s">
        <v>366</v>
      </c>
      <c r="E4647" s="18" t="s">
        <v>367</v>
      </c>
      <c r="F4647" s="18" t="s">
        <v>192</v>
      </c>
      <c r="G4647" s="18" t="s">
        <v>193</v>
      </c>
      <c r="H4647" s="24">
        <v>2.2511660058049821E-3</v>
      </c>
      <c r="I4647"/>
    </row>
    <row r="4648" spans="1:9" x14ac:dyDescent="0.25">
      <c r="A4648" s="18" t="s">
        <v>109</v>
      </c>
      <c r="B4648" s="18" t="s">
        <v>110</v>
      </c>
      <c r="C4648" s="18" t="s">
        <v>103</v>
      </c>
      <c r="D4648" s="18" t="s">
        <v>366</v>
      </c>
      <c r="E4648" s="18" t="s">
        <v>367</v>
      </c>
      <c r="F4648" s="18" t="s">
        <v>252</v>
      </c>
      <c r="G4648" s="18" t="s">
        <v>253</v>
      </c>
      <c r="H4648" s="24">
        <v>1.0932219034164085E-6</v>
      </c>
      <c r="I4648"/>
    </row>
    <row r="4649" spans="1:9" x14ac:dyDescent="0.25">
      <c r="A4649" s="18" t="s">
        <v>109</v>
      </c>
      <c r="B4649" s="18" t="s">
        <v>110</v>
      </c>
      <c r="C4649" s="18" t="s">
        <v>103</v>
      </c>
      <c r="D4649" s="18" t="s">
        <v>366</v>
      </c>
      <c r="E4649" s="18" t="s">
        <v>367</v>
      </c>
      <c r="F4649" s="18" t="s">
        <v>182</v>
      </c>
      <c r="G4649" s="18" t="s">
        <v>183</v>
      </c>
      <c r="H4649" s="24">
        <v>0.3376654000264705</v>
      </c>
      <c r="I4649"/>
    </row>
    <row r="4650" spans="1:9" x14ac:dyDescent="0.25">
      <c r="A4650" s="18" t="s">
        <v>109</v>
      </c>
      <c r="B4650" s="18" t="s">
        <v>110</v>
      </c>
      <c r="C4650" s="18" t="s">
        <v>103</v>
      </c>
      <c r="D4650" s="18" t="s">
        <v>366</v>
      </c>
      <c r="E4650" s="18" t="s">
        <v>367</v>
      </c>
      <c r="F4650" s="18" t="s">
        <v>152</v>
      </c>
      <c r="G4650" s="18" t="s">
        <v>153</v>
      </c>
      <c r="H4650" s="24">
        <v>1.5464763366257467E-5</v>
      </c>
      <c r="I4650"/>
    </row>
    <row r="4651" spans="1:9" x14ac:dyDescent="0.25">
      <c r="A4651" s="18" t="s">
        <v>109</v>
      </c>
      <c r="B4651" s="18" t="s">
        <v>110</v>
      </c>
      <c r="C4651" s="18" t="s">
        <v>103</v>
      </c>
      <c r="D4651" s="18" t="s">
        <v>366</v>
      </c>
      <c r="E4651" s="18" t="s">
        <v>367</v>
      </c>
      <c r="F4651" s="18" t="s">
        <v>156</v>
      </c>
      <c r="G4651" s="18" t="s">
        <v>157</v>
      </c>
      <c r="H4651" s="24">
        <v>1.030571614247192E-5</v>
      </c>
      <c r="I4651"/>
    </row>
    <row r="4652" spans="1:9" x14ac:dyDescent="0.25">
      <c r="A4652" s="18" t="s">
        <v>109</v>
      </c>
      <c r="B4652" s="18" t="s">
        <v>110</v>
      </c>
      <c r="C4652" s="18" t="s">
        <v>103</v>
      </c>
      <c r="D4652" s="18" t="s">
        <v>366</v>
      </c>
      <c r="E4652" s="18" t="s">
        <v>367</v>
      </c>
      <c r="F4652" s="18" t="s">
        <v>158</v>
      </c>
      <c r="G4652" s="18" t="s">
        <v>159</v>
      </c>
      <c r="H4652" s="24">
        <v>3.1407101895819077E-6</v>
      </c>
      <c r="I4652"/>
    </row>
    <row r="4653" spans="1:9" x14ac:dyDescent="0.25">
      <c r="A4653" s="18" t="s">
        <v>109</v>
      </c>
      <c r="B4653" s="18" t="s">
        <v>110</v>
      </c>
      <c r="C4653" s="18" t="s">
        <v>103</v>
      </c>
      <c r="D4653" s="18" t="s">
        <v>366</v>
      </c>
      <c r="E4653" s="18" t="s">
        <v>367</v>
      </c>
      <c r="F4653" s="18" t="s">
        <v>164</v>
      </c>
      <c r="G4653" s="18" t="s">
        <v>165</v>
      </c>
      <c r="H4653" s="24">
        <v>1.0777029565005522E-6</v>
      </c>
      <c r="I4653"/>
    </row>
    <row r="4654" spans="1:9" x14ac:dyDescent="0.25">
      <c r="A4654" s="18" t="s">
        <v>109</v>
      </c>
      <c r="B4654" s="18" t="s">
        <v>110</v>
      </c>
      <c r="C4654" s="18" t="s">
        <v>103</v>
      </c>
      <c r="D4654" s="18" t="s">
        <v>366</v>
      </c>
      <c r="E4654" s="18" t="s">
        <v>367</v>
      </c>
      <c r="F4654" s="18" t="s">
        <v>304</v>
      </c>
      <c r="G4654" s="18" t="s">
        <v>305</v>
      </c>
      <c r="H4654" s="24">
        <v>3.2322901902501704E-4</v>
      </c>
      <c r="I4654"/>
    </row>
    <row r="4655" spans="1:9" x14ac:dyDescent="0.25">
      <c r="A4655" s="18" t="s">
        <v>109</v>
      </c>
      <c r="B4655" s="18" t="s">
        <v>110</v>
      </c>
      <c r="C4655" s="18" t="s">
        <v>103</v>
      </c>
      <c r="D4655" s="18" t="s">
        <v>366</v>
      </c>
      <c r="E4655" s="18" t="s">
        <v>367</v>
      </c>
      <c r="F4655" s="18" t="s">
        <v>188</v>
      </c>
      <c r="G4655" s="18" t="s">
        <v>189</v>
      </c>
      <c r="H4655" s="24">
        <v>4.7700351687741358E-4</v>
      </c>
      <c r="I4655"/>
    </row>
    <row r="4656" spans="1:9" x14ac:dyDescent="0.25">
      <c r="A4656" s="18" t="s">
        <v>109</v>
      </c>
      <c r="B4656" s="18" t="s">
        <v>110</v>
      </c>
      <c r="C4656" s="18" t="s">
        <v>103</v>
      </c>
      <c r="D4656" s="18" t="s">
        <v>366</v>
      </c>
      <c r="E4656" s="18" t="s">
        <v>367</v>
      </c>
      <c r="F4656" s="18" t="s">
        <v>172</v>
      </c>
      <c r="G4656" s="18" t="s">
        <v>173</v>
      </c>
      <c r="H4656" s="24">
        <v>1.5294960662282599E-5</v>
      </c>
      <c r="I4656"/>
    </row>
    <row r="4657" spans="1:9" x14ac:dyDescent="0.25">
      <c r="A4657" s="18" t="s">
        <v>109</v>
      </c>
      <c r="B4657" s="18" t="s">
        <v>110</v>
      </c>
      <c r="C4657" s="18" t="s">
        <v>103</v>
      </c>
      <c r="D4657" s="18" t="s">
        <v>366</v>
      </c>
      <c r="E4657" s="18" t="s">
        <v>367</v>
      </c>
      <c r="F4657" s="18" t="s">
        <v>174</v>
      </c>
      <c r="G4657" s="18" t="s">
        <v>175</v>
      </c>
      <c r="H4657" s="24">
        <v>2.875454305643379E-3</v>
      </c>
      <c r="I4657"/>
    </row>
    <row r="4658" spans="1:9" x14ac:dyDescent="0.25">
      <c r="A4658" s="18" t="s">
        <v>109</v>
      </c>
      <c r="B4658" s="18" t="s">
        <v>110</v>
      </c>
      <c r="C4658" s="18" t="s">
        <v>103</v>
      </c>
      <c r="D4658" s="18" t="s">
        <v>366</v>
      </c>
      <c r="E4658" s="18" t="s">
        <v>367</v>
      </c>
      <c r="F4658" s="18" t="s">
        <v>190</v>
      </c>
      <c r="G4658" s="18" t="s">
        <v>191</v>
      </c>
      <c r="H4658" s="24">
        <v>1.5163801332054798E-5</v>
      </c>
      <c r="I4658"/>
    </row>
    <row r="4659" spans="1:9" x14ac:dyDescent="0.25">
      <c r="A4659" s="18" t="s">
        <v>109</v>
      </c>
      <c r="B4659" s="18" t="s">
        <v>110</v>
      </c>
      <c r="C4659" s="18" t="s">
        <v>103</v>
      </c>
      <c r="D4659" s="18" t="s">
        <v>366</v>
      </c>
      <c r="E4659" s="18" t="s">
        <v>367</v>
      </c>
      <c r="F4659" s="18" t="s">
        <v>124</v>
      </c>
      <c r="G4659" s="18" t="s">
        <v>125</v>
      </c>
      <c r="H4659" s="24">
        <v>2.1474513542931841E-4</v>
      </c>
      <c r="I4659"/>
    </row>
    <row r="4660" spans="1:9" x14ac:dyDescent="0.25">
      <c r="A4660" s="18" t="s">
        <v>109</v>
      </c>
      <c r="B4660" s="18" t="s">
        <v>110</v>
      </c>
      <c r="C4660" s="18" t="s">
        <v>103</v>
      </c>
      <c r="D4660" s="18" t="s">
        <v>344</v>
      </c>
      <c r="E4660" s="18" t="s">
        <v>345</v>
      </c>
      <c r="F4660" s="18" t="s">
        <v>128</v>
      </c>
      <c r="G4660" s="18" t="s">
        <v>129</v>
      </c>
      <c r="H4660" s="24">
        <v>1.3250381471210048E-4</v>
      </c>
      <c r="I4660"/>
    </row>
    <row r="4661" spans="1:9" x14ac:dyDescent="0.25">
      <c r="A4661" s="18" t="s">
        <v>109</v>
      </c>
      <c r="B4661" s="18" t="s">
        <v>110</v>
      </c>
      <c r="C4661" s="18" t="s">
        <v>103</v>
      </c>
      <c r="D4661" s="18" t="s">
        <v>344</v>
      </c>
      <c r="E4661" s="18" t="s">
        <v>345</v>
      </c>
      <c r="F4661" s="18" t="s">
        <v>198</v>
      </c>
      <c r="G4661" s="18" t="s">
        <v>199</v>
      </c>
      <c r="H4661" s="24">
        <v>4.558904342724867E-2</v>
      </c>
      <c r="I4661"/>
    </row>
    <row r="4662" spans="1:9" x14ac:dyDescent="0.25">
      <c r="A4662" s="18" t="s">
        <v>109</v>
      </c>
      <c r="B4662" s="18" t="s">
        <v>110</v>
      </c>
      <c r="C4662" s="18" t="s">
        <v>103</v>
      </c>
      <c r="D4662" s="18" t="s">
        <v>344</v>
      </c>
      <c r="E4662" s="18" t="s">
        <v>345</v>
      </c>
      <c r="F4662" s="18" t="s">
        <v>346</v>
      </c>
      <c r="G4662" s="18" t="s">
        <v>347</v>
      </c>
      <c r="H4662" s="24">
        <v>6.5108220449610215E-7</v>
      </c>
      <c r="I4662"/>
    </row>
    <row r="4663" spans="1:9" x14ac:dyDescent="0.25">
      <c r="A4663" s="18" t="s">
        <v>109</v>
      </c>
      <c r="B4663" s="18" t="s">
        <v>110</v>
      </c>
      <c r="C4663" s="18" t="s">
        <v>103</v>
      </c>
      <c r="D4663" s="18" t="s">
        <v>344</v>
      </c>
      <c r="E4663" s="18" t="s">
        <v>345</v>
      </c>
      <c r="F4663" s="18" t="s">
        <v>180</v>
      </c>
      <c r="G4663" s="18" t="s">
        <v>181</v>
      </c>
      <c r="H4663" s="24">
        <v>1.7838710056583091E-6</v>
      </c>
      <c r="I4663"/>
    </row>
    <row r="4664" spans="1:9" x14ac:dyDescent="0.25">
      <c r="A4664" s="18" t="s">
        <v>109</v>
      </c>
      <c r="B4664" s="18" t="s">
        <v>110</v>
      </c>
      <c r="C4664" s="18" t="s">
        <v>103</v>
      </c>
      <c r="D4664" s="18" t="s">
        <v>344</v>
      </c>
      <c r="E4664" s="18" t="s">
        <v>345</v>
      </c>
      <c r="F4664" s="18" t="s">
        <v>238</v>
      </c>
      <c r="G4664" s="18" t="s">
        <v>239</v>
      </c>
      <c r="H4664" s="24">
        <v>7.1162497655470013E-7</v>
      </c>
      <c r="I4664"/>
    </row>
    <row r="4665" spans="1:9" x14ac:dyDescent="0.25">
      <c r="A4665" s="18" t="s">
        <v>109</v>
      </c>
      <c r="B4665" s="18" t="s">
        <v>110</v>
      </c>
      <c r="C4665" s="18" t="s">
        <v>103</v>
      </c>
      <c r="D4665" s="18" t="s">
        <v>344</v>
      </c>
      <c r="E4665" s="18" t="s">
        <v>345</v>
      </c>
      <c r="F4665" s="18" t="s">
        <v>218</v>
      </c>
      <c r="G4665" s="18" t="s">
        <v>219</v>
      </c>
      <c r="H4665" s="24">
        <v>1.0991783581722378E-6</v>
      </c>
      <c r="I4665"/>
    </row>
    <row r="4666" spans="1:9" x14ac:dyDescent="0.25">
      <c r="A4666" s="18" t="s">
        <v>109</v>
      </c>
      <c r="B4666" s="18" t="s">
        <v>110</v>
      </c>
      <c r="C4666" s="18" t="s">
        <v>103</v>
      </c>
      <c r="D4666" s="18" t="s">
        <v>344</v>
      </c>
      <c r="E4666" s="18" t="s">
        <v>345</v>
      </c>
      <c r="F4666" s="18" t="s">
        <v>192</v>
      </c>
      <c r="G4666" s="18" t="s">
        <v>193</v>
      </c>
      <c r="H4666" s="24">
        <v>1.9641763583258279E-4</v>
      </c>
      <c r="I4666"/>
    </row>
    <row r="4667" spans="1:9" x14ac:dyDescent="0.25">
      <c r="A4667" s="18" t="s">
        <v>109</v>
      </c>
      <c r="B4667" s="18" t="s">
        <v>110</v>
      </c>
      <c r="C4667" s="18" t="s">
        <v>103</v>
      </c>
      <c r="D4667" s="18" t="s">
        <v>344</v>
      </c>
      <c r="E4667" s="18" t="s">
        <v>345</v>
      </c>
      <c r="F4667" s="18" t="s">
        <v>222</v>
      </c>
      <c r="G4667" s="18" t="s">
        <v>223</v>
      </c>
      <c r="H4667" s="24">
        <v>1.8272338053564089E-8</v>
      </c>
      <c r="I4667"/>
    </row>
    <row r="4668" spans="1:9" x14ac:dyDescent="0.25">
      <c r="A4668" s="18" t="s">
        <v>109</v>
      </c>
      <c r="B4668" s="18" t="s">
        <v>110</v>
      </c>
      <c r="C4668" s="18" t="s">
        <v>103</v>
      </c>
      <c r="D4668" s="18" t="s">
        <v>344</v>
      </c>
      <c r="E4668" s="18" t="s">
        <v>345</v>
      </c>
      <c r="F4668" s="18" t="s">
        <v>278</v>
      </c>
      <c r="G4668" s="18" t="s">
        <v>279</v>
      </c>
      <c r="H4668" s="24">
        <v>6.3432123580725241E-5</v>
      </c>
      <c r="I4668"/>
    </row>
    <row r="4669" spans="1:9" x14ac:dyDescent="0.25">
      <c r="A4669" s="18" t="s">
        <v>109</v>
      </c>
      <c r="B4669" s="18" t="s">
        <v>110</v>
      </c>
      <c r="C4669" s="18" t="s">
        <v>103</v>
      </c>
      <c r="D4669" s="18" t="s">
        <v>344</v>
      </c>
      <c r="E4669" s="18" t="s">
        <v>345</v>
      </c>
      <c r="F4669" s="18" t="s">
        <v>224</v>
      </c>
      <c r="G4669" s="18" t="s">
        <v>225</v>
      </c>
      <c r="H4669" s="24">
        <v>1.5262270932973472E-5</v>
      </c>
      <c r="I4669"/>
    </row>
    <row r="4670" spans="1:9" x14ac:dyDescent="0.25">
      <c r="A4670" s="18" t="s">
        <v>109</v>
      </c>
      <c r="B4670" s="18" t="s">
        <v>110</v>
      </c>
      <c r="C4670" s="18" t="s">
        <v>103</v>
      </c>
      <c r="D4670" s="18" t="s">
        <v>344</v>
      </c>
      <c r="E4670" s="18" t="s">
        <v>345</v>
      </c>
      <c r="F4670" s="18" t="s">
        <v>182</v>
      </c>
      <c r="G4670" s="18" t="s">
        <v>183</v>
      </c>
      <c r="H4670" s="24">
        <v>3.4087406212875244E-3</v>
      </c>
      <c r="I4670"/>
    </row>
    <row r="4671" spans="1:9" x14ac:dyDescent="0.25">
      <c r="A4671" s="18" t="s">
        <v>109</v>
      </c>
      <c r="B4671" s="18" t="s">
        <v>110</v>
      </c>
      <c r="C4671" s="18" t="s">
        <v>103</v>
      </c>
      <c r="D4671" s="18" t="s">
        <v>344</v>
      </c>
      <c r="E4671" s="18" t="s">
        <v>345</v>
      </c>
      <c r="F4671" s="18" t="s">
        <v>230</v>
      </c>
      <c r="G4671" s="18" t="s">
        <v>231</v>
      </c>
      <c r="H4671" s="24">
        <v>3.2619379936131413E-3</v>
      </c>
      <c r="I4671"/>
    </row>
    <row r="4672" spans="1:9" x14ac:dyDescent="0.25">
      <c r="A4672" s="18" t="s">
        <v>109</v>
      </c>
      <c r="B4672" s="18" t="s">
        <v>110</v>
      </c>
      <c r="C4672" s="18" t="s">
        <v>103</v>
      </c>
      <c r="D4672" s="18" t="s">
        <v>344</v>
      </c>
      <c r="E4672" s="18" t="s">
        <v>345</v>
      </c>
      <c r="F4672" s="18" t="s">
        <v>186</v>
      </c>
      <c r="G4672" s="18" t="s">
        <v>187</v>
      </c>
      <c r="H4672" s="24">
        <v>1.3992813962175375E-5</v>
      </c>
      <c r="I4672"/>
    </row>
    <row r="4673" spans="1:9" x14ac:dyDescent="0.25">
      <c r="A4673" s="18" t="s">
        <v>109</v>
      </c>
      <c r="B4673" s="18" t="s">
        <v>110</v>
      </c>
      <c r="C4673" s="18" t="s">
        <v>103</v>
      </c>
      <c r="D4673" s="18" t="s">
        <v>344</v>
      </c>
      <c r="E4673" s="18" t="s">
        <v>345</v>
      </c>
      <c r="F4673" s="18" t="s">
        <v>152</v>
      </c>
      <c r="G4673" s="18" t="s">
        <v>153</v>
      </c>
      <c r="H4673" s="24">
        <v>1.5631242220474885E-7</v>
      </c>
      <c r="I4673"/>
    </row>
    <row r="4674" spans="1:9" x14ac:dyDescent="0.25">
      <c r="A4674" s="18" t="s">
        <v>109</v>
      </c>
      <c r="B4674" s="18" t="s">
        <v>110</v>
      </c>
      <c r="C4674" s="18" t="s">
        <v>103</v>
      </c>
      <c r="D4674" s="18" t="s">
        <v>344</v>
      </c>
      <c r="E4674" s="18" t="s">
        <v>345</v>
      </c>
      <c r="F4674" s="18" t="s">
        <v>156</v>
      </c>
      <c r="G4674" s="18" t="s">
        <v>157</v>
      </c>
      <c r="H4674" s="24">
        <v>1.3754606898292514E-6</v>
      </c>
      <c r="I4674"/>
    </row>
    <row r="4675" spans="1:9" x14ac:dyDescent="0.25">
      <c r="A4675" s="18" t="s">
        <v>109</v>
      </c>
      <c r="B4675" s="18" t="s">
        <v>110</v>
      </c>
      <c r="C4675" s="18" t="s">
        <v>103</v>
      </c>
      <c r="D4675" s="18" t="s">
        <v>344</v>
      </c>
      <c r="E4675" s="18" t="s">
        <v>345</v>
      </c>
      <c r="F4675" s="18" t="s">
        <v>164</v>
      </c>
      <c r="G4675" s="18" t="s">
        <v>165</v>
      </c>
      <c r="H4675" s="24">
        <v>3.4953765901154337E-6</v>
      </c>
      <c r="I4675"/>
    </row>
    <row r="4676" spans="1:9" x14ac:dyDescent="0.25">
      <c r="A4676" s="18" t="s">
        <v>109</v>
      </c>
      <c r="B4676" s="18" t="s">
        <v>110</v>
      </c>
      <c r="C4676" s="18" t="s">
        <v>103</v>
      </c>
      <c r="D4676" s="18" t="s">
        <v>344</v>
      </c>
      <c r="E4676" s="18" t="s">
        <v>345</v>
      </c>
      <c r="F4676" s="18" t="s">
        <v>188</v>
      </c>
      <c r="G4676" s="18" t="s">
        <v>189</v>
      </c>
      <c r="H4676" s="24">
        <v>1.481264619988795E-4</v>
      </c>
      <c r="I4676"/>
    </row>
    <row r="4677" spans="1:9" x14ac:dyDescent="0.25">
      <c r="A4677" s="18" t="s">
        <v>109</v>
      </c>
      <c r="B4677" s="18" t="s">
        <v>110</v>
      </c>
      <c r="C4677" s="18" t="s">
        <v>103</v>
      </c>
      <c r="D4677" s="18" t="s">
        <v>344</v>
      </c>
      <c r="E4677" s="18" t="s">
        <v>345</v>
      </c>
      <c r="F4677" s="18" t="s">
        <v>300</v>
      </c>
      <c r="G4677" s="18" t="s">
        <v>301</v>
      </c>
      <c r="H4677" s="24">
        <v>5.2259955702722646E-7</v>
      </c>
      <c r="I4677"/>
    </row>
    <row r="4678" spans="1:9" x14ac:dyDescent="0.25">
      <c r="A4678" s="18" t="s">
        <v>109</v>
      </c>
      <c r="B4678" s="18" t="s">
        <v>110</v>
      </c>
      <c r="C4678" s="18" t="s">
        <v>103</v>
      </c>
      <c r="D4678" s="18" t="s">
        <v>344</v>
      </c>
      <c r="E4678" s="18" t="s">
        <v>345</v>
      </c>
      <c r="F4678" s="18" t="s">
        <v>170</v>
      </c>
      <c r="G4678" s="18" t="s">
        <v>171</v>
      </c>
      <c r="H4678" s="24">
        <v>9.2240369764493906E-7</v>
      </c>
      <c r="I4678"/>
    </row>
    <row r="4679" spans="1:9" x14ac:dyDescent="0.25">
      <c r="A4679" s="18" t="s">
        <v>109</v>
      </c>
      <c r="B4679" s="18" t="s">
        <v>110</v>
      </c>
      <c r="C4679" s="18" t="s">
        <v>103</v>
      </c>
      <c r="D4679" s="18" t="s">
        <v>344</v>
      </c>
      <c r="E4679" s="18" t="s">
        <v>345</v>
      </c>
      <c r="F4679" s="18" t="s">
        <v>228</v>
      </c>
      <c r="G4679" s="18" t="s">
        <v>229</v>
      </c>
      <c r="H4679" s="24">
        <v>6.882816328138226E-6</v>
      </c>
      <c r="I4679"/>
    </row>
    <row r="4680" spans="1:9" x14ac:dyDescent="0.25">
      <c r="A4680" s="18" t="s">
        <v>109</v>
      </c>
      <c r="B4680" s="18" t="s">
        <v>110</v>
      </c>
      <c r="C4680" s="18" t="s">
        <v>103</v>
      </c>
      <c r="D4680" s="18" t="s">
        <v>344</v>
      </c>
      <c r="E4680" s="18" t="s">
        <v>345</v>
      </c>
      <c r="F4680" s="18" t="s">
        <v>172</v>
      </c>
      <c r="G4680" s="18" t="s">
        <v>173</v>
      </c>
      <c r="H4680" s="24">
        <v>1.2456815334414355E-6</v>
      </c>
      <c r="I4680"/>
    </row>
    <row r="4681" spans="1:9" x14ac:dyDescent="0.25">
      <c r="A4681" s="18" t="s">
        <v>109</v>
      </c>
      <c r="B4681" s="18" t="s">
        <v>110</v>
      </c>
      <c r="C4681" s="18" t="s">
        <v>103</v>
      </c>
      <c r="D4681" s="18" t="s">
        <v>344</v>
      </c>
      <c r="E4681" s="18" t="s">
        <v>345</v>
      </c>
      <c r="F4681" s="18" t="s">
        <v>174</v>
      </c>
      <c r="G4681" s="18" t="s">
        <v>175</v>
      </c>
      <c r="H4681" s="24">
        <v>1.0876357641484155E-5</v>
      </c>
      <c r="I4681"/>
    </row>
    <row r="4682" spans="1:9" x14ac:dyDescent="0.25">
      <c r="A4682" s="18" t="s">
        <v>109</v>
      </c>
      <c r="B4682" s="18" t="s">
        <v>110</v>
      </c>
      <c r="C4682" s="18" t="s">
        <v>103</v>
      </c>
      <c r="D4682" s="18" t="s">
        <v>344</v>
      </c>
      <c r="E4682" s="18" t="s">
        <v>345</v>
      </c>
      <c r="F4682" s="18" t="s">
        <v>124</v>
      </c>
      <c r="G4682" s="18" t="s">
        <v>125</v>
      </c>
      <c r="H4682" s="24">
        <v>8.4097313268231556E-7</v>
      </c>
      <c r="I4682"/>
    </row>
    <row r="4683" spans="1:9" x14ac:dyDescent="0.25">
      <c r="A4683" s="18" t="s">
        <v>109</v>
      </c>
      <c r="B4683" s="18" t="s">
        <v>110</v>
      </c>
      <c r="C4683" s="18" t="s">
        <v>103</v>
      </c>
      <c r="D4683" s="18" t="s">
        <v>344</v>
      </c>
      <c r="E4683" s="18" t="s">
        <v>345</v>
      </c>
      <c r="F4683" s="18" t="s">
        <v>176</v>
      </c>
      <c r="G4683" s="18" t="s">
        <v>177</v>
      </c>
      <c r="H4683" s="24">
        <v>1.0682897228448215E-6</v>
      </c>
      <c r="I4683"/>
    </row>
    <row r="4684" spans="1:9" x14ac:dyDescent="0.25">
      <c r="A4684" s="18" t="s">
        <v>109</v>
      </c>
      <c r="B4684" s="18" t="s">
        <v>110</v>
      </c>
      <c r="C4684" s="18" t="s">
        <v>103</v>
      </c>
      <c r="D4684" s="18" t="s">
        <v>328</v>
      </c>
      <c r="E4684" s="18" t="s">
        <v>329</v>
      </c>
      <c r="F4684" s="18" t="s">
        <v>178</v>
      </c>
      <c r="G4684" s="18" t="s">
        <v>179</v>
      </c>
      <c r="H4684" s="24">
        <v>2.1130516773270768E-5</v>
      </c>
      <c r="I4684"/>
    </row>
    <row r="4685" spans="1:9" x14ac:dyDescent="0.25">
      <c r="A4685" s="18" t="s">
        <v>109</v>
      </c>
      <c r="B4685" s="18" t="s">
        <v>110</v>
      </c>
      <c r="C4685" s="18" t="s">
        <v>103</v>
      </c>
      <c r="D4685" s="18" t="s">
        <v>328</v>
      </c>
      <c r="E4685" s="18" t="s">
        <v>329</v>
      </c>
      <c r="F4685" s="18" t="s">
        <v>286</v>
      </c>
      <c r="G4685" s="18" t="s">
        <v>287</v>
      </c>
      <c r="H4685" s="24">
        <v>1.8750027351636857E-5</v>
      </c>
      <c r="I4685"/>
    </row>
    <row r="4686" spans="1:9" x14ac:dyDescent="0.25">
      <c r="A4686" s="18" t="s">
        <v>109</v>
      </c>
      <c r="B4686" s="18" t="s">
        <v>110</v>
      </c>
      <c r="C4686" s="18" t="s">
        <v>103</v>
      </c>
      <c r="D4686" s="18" t="s">
        <v>328</v>
      </c>
      <c r="E4686" s="18" t="s">
        <v>329</v>
      </c>
      <c r="F4686" s="18" t="s">
        <v>254</v>
      </c>
      <c r="G4686" s="18" t="s">
        <v>255</v>
      </c>
      <c r="H4686" s="24">
        <v>3.7533490266170528E-6</v>
      </c>
      <c r="I4686"/>
    </row>
    <row r="4687" spans="1:9" x14ac:dyDescent="0.25">
      <c r="A4687" s="18" t="s">
        <v>109</v>
      </c>
      <c r="B4687" s="18" t="s">
        <v>110</v>
      </c>
      <c r="C4687" s="18" t="s">
        <v>103</v>
      </c>
      <c r="D4687" s="18" t="s">
        <v>328</v>
      </c>
      <c r="E4687" s="18" t="s">
        <v>329</v>
      </c>
      <c r="F4687" s="18" t="s">
        <v>264</v>
      </c>
      <c r="G4687" s="18" t="s">
        <v>265</v>
      </c>
      <c r="H4687" s="24">
        <v>1.2439438958915033E-5</v>
      </c>
      <c r="I4687"/>
    </row>
    <row r="4688" spans="1:9" x14ac:dyDescent="0.25">
      <c r="A4688" s="18" t="s">
        <v>109</v>
      </c>
      <c r="B4688" s="18" t="s">
        <v>110</v>
      </c>
      <c r="C4688" s="18" t="s">
        <v>103</v>
      </c>
      <c r="D4688" s="18" t="s">
        <v>328</v>
      </c>
      <c r="E4688" s="18" t="s">
        <v>329</v>
      </c>
      <c r="F4688" s="18" t="s">
        <v>330</v>
      </c>
      <c r="G4688" s="18" t="s">
        <v>331</v>
      </c>
      <c r="H4688" s="24">
        <v>2.1993646573646428E-5</v>
      </c>
      <c r="I4688"/>
    </row>
    <row r="4689" spans="1:9" x14ac:dyDescent="0.25">
      <c r="A4689" s="18" t="s">
        <v>109</v>
      </c>
      <c r="B4689" s="18" t="s">
        <v>110</v>
      </c>
      <c r="C4689" s="18" t="s">
        <v>103</v>
      </c>
      <c r="D4689" s="18" t="s">
        <v>328</v>
      </c>
      <c r="E4689" s="18" t="s">
        <v>329</v>
      </c>
      <c r="F4689" s="18" t="s">
        <v>128</v>
      </c>
      <c r="G4689" s="18" t="s">
        <v>129</v>
      </c>
      <c r="H4689" s="24">
        <v>0.11582237247321495</v>
      </c>
      <c r="I4689"/>
    </row>
    <row r="4690" spans="1:9" x14ac:dyDescent="0.25">
      <c r="A4690" s="18" t="s">
        <v>109</v>
      </c>
      <c r="B4690" s="18" t="s">
        <v>110</v>
      </c>
      <c r="C4690" s="18" t="s">
        <v>103</v>
      </c>
      <c r="D4690" s="18" t="s">
        <v>328</v>
      </c>
      <c r="E4690" s="18" t="s">
        <v>329</v>
      </c>
      <c r="F4690" s="18" t="s">
        <v>198</v>
      </c>
      <c r="G4690" s="18" t="s">
        <v>199</v>
      </c>
      <c r="H4690" s="24">
        <v>1.5823384101026474</v>
      </c>
      <c r="I4690"/>
    </row>
    <row r="4691" spans="1:9" x14ac:dyDescent="0.25">
      <c r="A4691" s="18" t="s">
        <v>109</v>
      </c>
      <c r="B4691" s="18" t="s">
        <v>110</v>
      </c>
      <c r="C4691" s="18" t="s">
        <v>103</v>
      </c>
      <c r="D4691" s="18" t="s">
        <v>328</v>
      </c>
      <c r="E4691" s="18" t="s">
        <v>329</v>
      </c>
      <c r="F4691" s="18" t="s">
        <v>202</v>
      </c>
      <c r="G4691" s="18" t="s">
        <v>203</v>
      </c>
      <c r="H4691" s="24">
        <v>2.9899508624251762E-6</v>
      </c>
      <c r="I4691"/>
    </row>
    <row r="4692" spans="1:9" x14ac:dyDescent="0.25">
      <c r="A4692" s="18" t="s">
        <v>109</v>
      </c>
      <c r="B4692" s="18" t="s">
        <v>110</v>
      </c>
      <c r="C4692" s="18" t="s">
        <v>103</v>
      </c>
      <c r="D4692" s="18" t="s">
        <v>328</v>
      </c>
      <c r="E4692" s="18" t="s">
        <v>329</v>
      </c>
      <c r="F4692" s="18" t="s">
        <v>130</v>
      </c>
      <c r="G4692" s="18" t="s">
        <v>131</v>
      </c>
      <c r="H4692" s="24">
        <v>3.9186899108556721E-4</v>
      </c>
      <c r="I4692"/>
    </row>
    <row r="4693" spans="1:9" x14ac:dyDescent="0.25">
      <c r="A4693" s="18" t="s">
        <v>109</v>
      </c>
      <c r="B4693" s="18" t="s">
        <v>110</v>
      </c>
      <c r="C4693" s="18" t="s">
        <v>103</v>
      </c>
      <c r="D4693" s="18" t="s">
        <v>328</v>
      </c>
      <c r="E4693" s="18" t="s">
        <v>329</v>
      </c>
      <c r="F4693" s="18" t="s">
        <v>332</v>
      </c>
      <c r="G4693" s="18" t="s">
        <v>333</v>
      </c>
      <c r="H4693" s="24">
        <v>1.1972203883847811E-5</v>
      </c>
      <c r="I4693"/>
    </row>
    <row r="4694" spans="1:9" x14ac:dyDescent="0.25">
      <c r="A4694" s="18" t="s">
        <v>109</v>
      </c>
      <c r="B4694" s="18" t="s">
        <v>110</v>
      </c>
      <c r="C4694" s="18" t="s">
        <v>103</v>
      </c>
      <c r="D4694" s="18" t="s">
        <v>328</v>
      </c>
      <c r="E4694" s="18" t="s">
        <v>329</v>
      </c>
      <c r="F4694" s="18" t="s">
        <v>134</v>
      </c>
      <c r="G4694" s="18" t="s">
        <v>135</v>
      </c>
      <c r="H4694" s="24">
        <v>1.0545086329559041E-5</v>
      </c>
      <c r="I4694"/>
    </row>
    <row r="4695" spans="1:9" x14ac:dyDescent="0.25">
      <c r="A4695" s="18" t="s">
        <v>109</v>
      </c>
      <c r="B4695" s="18" t="s">
        <v>110</v>
      </c>
      <c r="C4695" s="18" t="s">
        <v>103</v>
      </c>
      <c r="D4695" s="18" t="s">
        <v>328</v>
      </c>
      <c r="E4695" s="18" t="s">
        <v>329</v>
      </c>
      <c r="F4695" s="18" t="s">
        <v>180</v>
      </c>
      <c r="G4695" s="18" t="s">
        <v>181</v>
      </c>
      <c r="H4695" s="24">
        <v>3.0532297095148245E-5</v>
      </c>
      <c r="I4695"/>
    </row>
    <row r="4696" spans="1:9" x14ac:dyDescent="0.25">
      <c r="A4696" s="18" t="s">
        <v>109</v>
      </c>
      <c r="B4696" s="18" t="s">
        <v>110</v>
      </c>
      <c r="C4696" s="18" t="s">
        <v>103</v>
      </c>
      <c r="D4696" s="18" t="s">
        <v>328</v>
      </c>
      <c r="E4696" s="18" t="s">
        <v>329</v>
      </c>
      <c r="F4696" s="18" t="s">
        <v>294</v>
      </c>
      <c r="G4696" s="18" t="s">
        <v>295</v>
      </c>
      <c r="H4696" s="24">
        <v>3.7157302849781765E-6</v>
      </c>
      <c r="I4696"/>
    </row>
    <row r="4697" spans="1:9" x14ac:dyDescent="0.25">
      <c r="A4697" s="18" t="s">
        <v>109</v>
      </c>
      <c r="B4697" s="18" t="s">
        <v>110</v>
      </c>
      <c r="C4697" s="18" t="s">
        <v>103</v>
      </c>
      <c r="D4697" s="18" t="s">
        <v>328</v>
      </c>
      <c r="E4697" s="18" t="s">
        <v>329</v>
      </c>
      <c r="F4697" s="18" t="s">
        <v>138</v>
      </c>
      <c r="G4697" s="18" t="s">
        <v>139</v>
      </c>
      <c r="H4697" s="24">
        <v>2.6381196723474008E-5</v>
      </c>
      <c r="I4697"/>
    </row>
    <row r="4698" spans="1:9" x14ac:dyDescent="0.25">
      <c r="A4698" s="18" t="s">
        <v>109</v>
      </c>
      <c r="B4698" s="18" t="s">
        <v>110</v>
      </c>
      <c r="C4698" s="18" t="s">
        <v>103</v>
      </c>
      <c r="D4698" s="18" t="s">
        <v>328</v>
      </c>
      <c r="E4698" s="18" t="s">
        <v>329</v>
      </c>
      <c r="F4698" s="18" t="s">
        <v>140</v>
      </c>
      <c r="G4698" s="18" t="s">
        <v>141</v>
      </c>
      <c r="H4698" s="24">
        <v>0.329926956046523</v>
      </c>
      <c r="I4698"/>
    </row>
    <row r="4699" spans="1:9" x14ac:dyDescent="0.25">
      <c r="A4699" s="18" t="s">
        <v>109</v>
      </c>
      <c r="B4699" s="18" t="s">
        <v>110</v>
      </c>
      <c r="C4699" s="18" t="s">
        <v>103</v>
      </c>
      <c r="D4699" s="18" t="s">
        <v>328</v>
      </c>
      <c r="E4699" s="18" t="s">
        <v>329</v>
      </c>
      <c r="F4699" s="18" t="s">
        <v>242</v>
      </c>
      <c r="G4699" s="18" t="s">
        <v>243</v>
      </c>
      <c r="H4699" s="24">
        <v>9.2627731683517996E-6</v>
      </c>
      <c r="I4699"/>
    </row>
    <row r="4700" spans="1:9" x14ac:dyDescent="0.25">
      <c r="A4700" s="18" t="s">
        <v>109</v>
      </c>
      <c r="B4700" s="18" t="s">
        <v>110</v>
      </c>
      <c r="C4700" s="18" t="s">
        <v>103</v>
      </c>
      <c r="D4700" s="18" t="s">
        <v>328</v>
      </c>
      <c r="E4700" s="18" t="s">
        <v>329</v>
      </c>
      <c r="F4700" s="18" t="s">
        <v>142</v>
      </c>
      <c r="G4700" s="18" t="s">
        <v>143</v>
      </c>
      <c r="H4700" s="24">
        <v>1.4277780962584338E-4</v>
      </c>
      <c r="I4700"/>
    </row>
    <row r="4701" spans="1:9" x14ac:dyDescent="0.25">
      <c r="A4701" s="18" t="s">
        <v>109</v>
      </c>
      <c r="B4701" s="18" t="s">
        <v>110</v>
      </c>
      <c r="C4701" s="18" t="s">
        <v>103</v>
      </c>
      <c r="D4701" s="18" t="s">
        <v>328</v>
      </c>
      <c r="E4701" s="18" t="s">
        <v>329</v>
      </c>
      <c r="F4701" s="18" t="s">
        <v>144</v>
      </c>
      <c r="G4701" s="18" t="s">
        <v>145</v>
      </c>
      <c r="H4701" s="24">
        <v>1.0836779971639671E-2</v>
      </c>
      <c r="I4701"/>
    </row>
    <row r="4702" spans="1:9" x14ac:dyDescent="0.25">
      <c r="A4702" s="18" t="s">
        <v>109</v>
      </c>
      <c r="B4702" s="18" t="s">
        <v>110</v>
      </c>
      <c r="C4702" s="18" t="s">
        <v>103</v>
      </c>
      <c r="D4702" s="18" t="s">
        <v>328</v>
      </c>
      <c r="E4702" s="18" t="s">
        <v>329</v>
      </c>
      <c r="F4702" s="18" t="s">
        <v>184</v>
      </c>
      <c r="G4702" s="18" t="s">
        <v>185</v>
      </c>
      <c r="H4702" s="24">
        <v>3.9911449212858051E-4</v>
      </c>
      <c r="I4702"/>
    </row>
    <row r="4703" spans="1:9" x14ac:dyDescent="0.25">
      <c r="A4703" s="18" t="s">
        <v>109</v>
      </c>
      <c r="B4703" s="18" t="s">
        <v>110</v>
      </c>
      <c r="C4703" s="18" t="s">
        <v>103</v>
      </c>
      <c r="D4703" s="18" t="s">
        <v>328</v>
      </c>
      <c r="E4703" s="18" t="s">
        <v>329</v>
      </c>
      <c r="F4703" s="18" t="s">
        <v>296</v>
      </c>
      <c r="G4703" s="18" t="s">
        <v>297</v>
      </c>
      <c r="H4703" s="24">
        <v>1.6067422784420984E-4</v>
      </c>
      <c r="I4703"/>
    </row>
    <row r="4704" spans="1:9" x14ac:dyDescent="0.25">
      <c r="A4704" s="18" t="s">
        <v>109</v>
      </c>
      <c r="B4704" s="18" t="s">
        <v>110</v>
      </c>
      <c r="C4704" s="18" t="s">
        <v>103</v>
      </c>
      <c r="D4704" s="18" t="s">
        <v>328</v>
      </c>
      <c r="E4704" s="18" t="s">
        <v>329</v>
      </c>
      <c r="F4704" s="18" t="s">
        <v>218</v>
      </c>
      <c r="G4704" s="18" t="s">
        <v>219</v>
      </c>
      <c r="H4704" s="24">
        <v>5.7103205343365946E-3</v>
      </c>
      <c r="I4704"/>
    </row>
    <row r="4705" spans="1:9" x14ac:dyDescent="0.25">
      <c r="A4705" s="18" t="s">
        <v>109</v>
      </c>
      <c r="B4705" s="18" t="s">
        <v>110</v>
      </c>
      <c r="C4705" s="18" t="s">
        <v>103</v>
      </c>
      <c r="D4705" s="18" t="s">
        <v>328</v>
      </c>
      <c r="E4705" s="18" t="s">
        <v>329</v>
      </c>
      <c r="F4705" s="18" t="s">
        <v>192</v>
      </c>
      <c r="G4705" s="18" t="s">
        <v>193</v>
      </c>
      <c r="H4705" s="24">
        <v>0.13059978636729733</v>
      </c>
      <c r="I4705"/>
    </row>
    <row r="4706" spans="1:9" x14ac:dyDescent="0.25">
      <c r="A4706" s="18" t="s">
        <v>109</v>
      </c>
      <c r="B4706" s="18" t="s">
        <v>110</v>
      </c>
      <c r="C4706" s="18" t="s">
        <v>103</v>
      </c>
      <c r="D4706" s="18" t="s">
        <v>328</v>
      </c>
      <c r="E4706" s="18" t="s">
        <v>329</v>
      </c>
      <c r="F4706" s="18" t="s">
        <v>222</v>
      </c>
      <c r="G4706" s="18" t="s">
        <v>223</v>
      </c>
      <c r="H4706" s="24">
        <v>9.200225970597157E-6</v>
      </c>
      <c r="I4706"/>
    </row>
    <row r="4707" spans="1:9" x14ac:dyDescent="0.25">
      <c r="A4707" s="18" t="s">
        <v>109</v>
      </c>
      <c r="B4707" s="18" t="s">
        <v>110</v>
      </c>
      <c r="C4707" s="18" t="s">
        <v>103</v>
      </c>
      <c r="D4707" s="18" t="s">
        <v>328</v>
      </c>
      <c r="E4707" s="18" t="s">
        <v>329</v>
      </c>
      <c r="F4707" s="18" t="s">
        <v>252</v>
      </c>
      <c r="G4707" s="18" t="s">
        <v>253</v>
      </c>
      <c r="H4707" s="24">
        <v>2.908921320425827E-3</v>
      </c>
      <c r="I4707"/>
    </row>
    <row r="4708" spans="1:9" x14ac:dyDescent="0.25">
      <c r="A4708" s="18" t="s">
        <v>109</v>
      </c>
      <c r="B4708" s="18" t="s">
        <v>110</v>
      </c>
      <c r="C4708" s="18" t="s">
        <v>103</v>
      </c>
      <c r="D4708" s="18" t="s">
        <v>328</v>
      </c>
      <c r="E4708" s="18" t="s">
        <v>329</v>
      </c>
      <c r="F4708" s="18" t="s">
        <v>224</v>
      </c>
      <c r="G4708" s="18" t="s">
        <v>225</v>
      </c>
      <c r="H4708" s="24">
        <v>2.5428982430692765E-3</v>
      </c>
      <c r="I4708"/>
    </row>
    <row r="4709" spans="1:9" x14ac:dyDescent="0.25">
      <c r="A4709" s="18" t="s">
        <v>109</v>
      </c>
      <c r="B4709" s="18" t="s">
        <v>110</v>
      </c>
      <c r="C4709" s="18" t="s">
        <v>103</v>
      </c>
      <c r="D4709" s="18" t="s">
        <v>328</v>
      </c>
      <c r="E4709" s="18" t="s">
        <v>329</v>
      </c>
      <c r="F4709" s="18" t="s">
        <v>182</v>
      </c>
      <c r="G4709" s="18" t="s">
        <v>183</v>
      </c>
      <c r="H4709" s="24">
        <v>0.27398079861637686</v>
      </c>
      <c r="I4709"/>
    </row>
    <row r="4710" spans="1:9" x14ac:dyDescent="0.25">
      <c r="A4710" s="18" t="s">
        <v>109</v>
      </c>
      <c r="B4710" s="18" t="s">
        <v>110</v>
      </c>
      <c r="C4710" s="18" t="s">
        <v>103</v>
      </c>
      <c r="D4710" s="18" t="s">
        <v>328</v>
      </c>
      <c r="E4710" s="18" t="s">
        <v>329</v>
      </c>
      <c r="F4710" s="18" t="s">
        <v>186</v>
      </c>
      <c r="G4710" s="18" t="s">
        <v>187</v>
      </c>
      <c r="H4710" s="24">
        <v>5.2107705276266945E-4</v>
      </c>
      <c r="I4710"/>
    </row>
    <row r="4711" spans="1:9" x14ac:dyDescent="0.25">
      <c r="A4711" s="18" t="s">
        <v>109</v>
      </c>
      <c r="B4711" s="18" t="s">
        <v>110</v>
      </c>
      <c r="C4711" s="18" t="s">
        <v>103</v>
      </c>
      <c r="D4711" s="18" t="s">
        <v>328</v>
      </c>
      <c r="E4711" s="18" t="s">
        <v>329</v>
      </c>
      <c r="F4711" s="18" t="s">
        <v>232</v>
      </c>
      <c r="G4711" s="18" t="s">
        <v>233</v>
      </c>
      <c r="H4711" s="24">
        <v>0.55076368674061649</v>
      </c>
      <c r="I4711"/>
    </row>
    <row r="4712" spans="1:9" x14ac:dyDescent="0.25">
      <c r="A4712" s="18" t="s">
        <v>109</v>
      </c>
      <c r="B4712" s="18" t="s">
        <v>110</v>
      </c>
      <c r="C4712" s="18" t="s">
        <v>103</v>
      </c>
      <c r="D4712" s="18" t="s">
        <v>328</v>
      </c>
      <c r="E4712" s="18" t="s">
        <v>329</v>
      </c>
      <c r="F4712" s="18" t="s">
        <v>272</v>
      </c>
      <c r="G4712" s="18" t="s">
        <v>273</v>
      </c>
      <c r="H4712" s="24">
        <v>4.4070475080575973E-4</v>
      </c>
      <c r="I4712"/>
    </row>
    <row r="4713" spans="1:9" x14ac:dyDescent="0.25">
      <c r="A4713" s="18" t="s">
        <v>109</v>
      </c>
      <c r="B4713" s="18" t="s">
        <v>110</v>
      </c>
      <c r="C4713" s="18" t="s">
        <v>103</v>
      </c>
      <c r="D4713" s="18" t="s">
        <v>328</v>
      </c>
      <c r="E4713" s="18" t="s">
        <v>329</v>
      </c>
      <c r="F4713" s="18" t="s">
        <v>152</v>
      </c>
      <c r="G4713" s="18" t="s">
        <v>153</v>
      </c>
      <c r="H4713" s="24">
        <v>3.2910457379813102E-5</v>
      </c>
      <c r="I4713"/>
    </row>
    <row r="4714" spans="1:9" x14ac:dyDescent="0.25">
      <c r="A4714" s="18" t="s">
        <v>109</v>
      </c>
      <c r="B4714" s="18" t="s">
        <v>110</v>
      </c>
      <c r="C4714" s="18" t="s">
        <v>103</v>
      </c>
      <c r="D4714" s="18" t="s">
        <v>328</v>
      </c>
      <c r="E4714" s="18" t="s">
        <v>329</v>
      </c>
      <c r="F4714" s="18" t="s">
        <v>156</v>
      </c>
      <c r="G4714" s="18" t="s">
        <v>157</v>
      </c>
      <c r="H4714" s="24">
        <v>1.7992246907449908E-4</v>
      </c>
      <c r="I4714"/>
    </row>
    <row r="4715" spans="1:9" x14ac:dyDescent="0.25">
      <c r="A4715" s="18" t="s">
        <v>109</v>
      </c>
      <c r="B4715" s="18" t="s">
        <v>110</v>
      </c>
      <c r="C4715" s="18" t="s">
        <v>103</v>
      </c>
      <c r="D4715" s="18" t="s">
        <v>328</v>
      </c>
      <c r="E4715" s="18" t="s">
        <v>329</v>
      </c>
      <c r="F4715" s="18" t="s">
        <v>158</v>
      </c>
      <c r="G4715" s="18" t="s">
        <v>159</v>
      </c>
      <c r="H4715" s="24">
        <v>4.8355113765512952E-3</v>
      </c>
      <c r="I4715"/>
    </row>
    <row r="4716" spans="1:9" x14ac:dyDescent="0.25">
      <c r="A4716" s="18" t="s">
        <v>109</v>
      </c>
      <c r="B4716" s="18" t="s">
        <v>110</v>
      </c>
      <c r="C4716" s="18" t="s">
        <v>103</v>
      </c>
      <c r="D4716" s="18" t="s">
        <v>328</v>
      </c>
      <c r="E4716" s="18" t="s">
        <v>329</v>
      </c>
      <c r="F4716" s="18" t="s">
        <v>274</v>
      </c>
      <c r="G4716" s="18" t="s">
        <v>275</v>
      </c>
      <c r="H4716" s="24">
        <v>8.420569078307228E-3</v>
      </c>
      <c r="I4716"/>
    </row>
    <row r="4717" spans="1:9" x14ac:dyDescent="0.25">
      <c r="A4717" s="18" t="s">
        <v>109</v>
      </c>
      <c r="B4717" s="18" t="s">
        <v>110</v>
      </c>
      <c r="C4717" s="18" t="s">
        <v>103</v>
      </c>
      <c r="D4717" s="18" t="s">
        <v>328</v>
      </c>
      <c r="E4717" s="18" t="s">
        <v>329</v>
      </c>
      <c r="F4717" s="18" t="s">
        <v>162</v>
      </c>
      <c r="G4717" s="18" t="s">
        <v>163</v>
      </c>
      <c r="H4717" s="24">
        <v>2.9430086449033918E-4</v>
      </c>
      <c r="I4717"/>
    </row>
    <row r="4718" spans="1:9" x14ac:dyDescent="0.25">
      <c r="A4718" s="18" t="s">
        <v>109</v>
      </c>
      <c r="B4718" s="18" t="s">
        <v>110</v>
      </c>
      <c r="C4718" s="18" t="s">
        <v>103</v>
      </c>
      <c r="D4718" s="18" t="s">
        <v>328</v>
      </c>
      <c r="E4718" s="18" t="s">
        <v>329</v>
      </c>
      <c r="F4718" s="18" t="s">
        <v>308</v>
      </c>
      <c r="G4718" s="18" t="s">
        <v>309</v>
      </c>
      <c r="H4718" s="24">
        <v>6.3440748125859401E-5</v>
      </c>
      <c r="I4718"/>
    </row>
    <row r="4719" spans="1:9" x14ac:dyDescent="0.25">
      <c r="A4719" s="18" t="s">
        <v>109</v>
      </c>
      <c r="B4719" s="18" t="s">
        <v>110</v>
      </c>
      <c r="C4719" s="18" t="s">
        <v>103</v>
      </c>
      <c r="D4719" s="18" t="s">
        <v>328</v>
      </c>
      <c r="E4719" s="18" t="s">
        <v>329</v>
      </c>
      <c r="F4719" s="18" t="s">
        <v>164</v>
      </c>
      <c r="G4719" s="18" t="s">
        <v>165</v>
      </c>
      <c r="H4719" s="24">
        <v>4.8627349089434271E-3</v>
      </c>
      <c r="I4719"/>
    </row>
    <row r="4720" spans="1:9" x14ac:dyDescent="0.25">
      <c r="A4720" s="18" t="s">
        <v>109</v>
      </c>
      <c r="B4720" s="18" t="s">
        <v>110</v>
      </c>
      <c r="C4720" s="18" t="s">
        <v>103</v>
      </c>
      <c r="D4720" s="18" t="s">
        <v>328</v>
      </c>
      <c r="E4720" s="18" t="s">
        <v>329</v>
      </c>
      <c r="F4720" s="18" t="s">
        <v>226</v>
      </c>
      <c r="G4720" s="18" t="s">
        <v>227</v>
      </c>
      <c r="H4720" s="24">
        <v>2.3807023887953183E-6</v>
      </c>
      <c r="I4720"/>
    </row>
    <row r="4721" spans="1:9" x14ac:dyDescent="0.25">
      <c r="A4721" s="18" t="s">
        <v>109</v>
      </c>
      <c r="B4721" s="18" t="s">
        <v>110</v>
      </c>
      <c r="C4721" s="18" t="s">
        <v>103</v>
      </c>
      <c r="D4721" s="18" t="s">
        <v>328</v>
      </c>
      <c r="E4721" s="18" t="s">
        <v>329</v>
      </c>
      <c r="F4721" s="18" t="s">
        <v>302</v>
      </c>
      <c r="G4721" s="18" t="s">
        <v>303</v>
      </c>
      <c r="H4721" s="24">
        <v>6.0835303295154692E-6</v>
      </c>
      <c r="I4721"/>
    </row>
    <row r="4722" spans="1:9" x14ac:dyDescent="0.25">
      <c r="A4722" s="18" t="s">
        <v>109</v>
      </c>
      <c r="B4722" s="18" t="s">
        <v>110</v>
      </c>
      <c r="C4722" s="18" t="s">
        <v>103</v>
      </c>
      <c r="D4722" s="18" t="s">
        <v>328</v>
      </c>
      <c r="E4722" s="18" t="s">
        <v>329</v>
      </c>
      <c r="F4722" s="18" t="s">
        <v>188</v>
      </c>
      <c r="G4722" s="18" t="s">
        <v>189</v>
      </c>
      <c r="H4722" s="24">
        <v>3.4909866516141121E-2</v>
      </c>
      <c r="I4722"/>
    </row>
    <row r="4723" spans="1:9" x14ac:dyDescent="0.25">
      <c r="A4723" s="18" t="s">
        <v>109</v>
      </c>
      <c r="B4723" s="18" t="s">
        <v>110</v>
      </c>
      <c r="C4723" s="18" t="s">
        <v>103</v>
      </c>
      <c r="D4723" s="18" t="s">
        <v>328</v>
      </c>
      <c r="E4723" s="18" t="s">
        <v>329</v>
      </c>
      <c r="F4723" s="18" t="s">
        <v>166</v>
      </c>
      <c r="G4723" s="18" t="s">
        <v>167</v>
      </c>
      <c r="H4723" s="24">
        <v>7.2452576378745228E-6</v>
      </c>
      <c r="I4723"/>
    </row>
    <row r="4724" spans="1:9" x14ac:dyDescent="0.25">
      <c r="A4724" s="18" t="s">
        <v>109</v>
      </c>
      <c r="B4724" s="18" t="s">
        <v>110</v>
      </c>
      <c r="C4724" s="18" t="s">
        <v>103</v>
      </c>
      <c r="D4724" s="18" t="s">
        <v>328</v>
      </c>
      <c r="E4724" s="18" t="s">
        <v>329</v>
      </c>
      <c r="F4724" s="18" t="s">
        <v>170</v>
      </c>
      <c r="G4724" s="18" t="s">
        <v>171</v>
      </c>
      <c r="H4724" s="24">
        <v>8.8443086629724587E-6</v>
      </c>
      <c r="I4724"/>
    </row>
    <row r="4725" spans="1:9" x14ac:dyDescent="0.25">
      <c r="A4725" s="18" t="s">
        <v>109</v>
      </c>
      <c r="B4725" s="18" t="s">
        <v>110</v>
      </c>
      <c r="C4725" s="18" t="s">
        <v>103</v>
      </c>
      <c r="D4725" s="18" t="s">
        <v>328</v>
      </c>
      <c r="E4725" s="18" t="s">
        <v>329</v>
      </c>
      <c r="F4725" s="18" t="s">
        <v>172</v>
      </c>
      <c r="G4725" s="18" t="s">
        <v>173</v>
      </c>
      <c r="H4725" s="24">
        <v>7.0430471320985741E-5</v>
      </c>
      <c r="I4725"/>
    </row>
    <row r="4726" spans="1:9" x14ac:dyDescent="0.25">
      <c r="A4726" s="18" t="s">
        <v>109</v>
      </c>
      <c r="B4726" s="18" t="s">
        <v>110</v>
      </c>
      <c r="C4726" s="18" t="s">
        <v>103</v>
      </c>
      <c r="D4726" s="18" t="s">
        <v>328</v>
      </c>
      <c r="E4726" s="18" t="s">
        <v>329</v>
      </c>
      <c r="F4726" s="18" t="s">
        <v>174</v>
      </c>
      <c r="G4726" s="18" t="s">
        <v>175</v>
      </c>
      <c r="H4726" s="24">
        <v>1.3363954715812969E-2</v>
      </c>
      <c r="I4726"/>
    </row>
    <row r="4727" spans="1:9" x14ac:dyDescent="0.25">
      <c r="A4727" s="18" t="s">
        <v>109</v>
      </c>
      <c r="B4727" s="18" t="s">
        <v>110</v>
      </c>
      <c r="C4727" s="18" t="s">
        <v>103</v>
      </c>
      <c r="D4727" s="18" t="s">
        <v>328</v>
      </c>
      <c r="E4727" s="18" t="s">
        <v>329</v>
      </c>
      <c r="F4727" s="18" t="s">
        <v>190</v>
      </c>
      <c r="G4727" s="18" t="s">
        <v>191</v>
      </c>
      <c r="H4727" s="24">
        <v>6.7384903587623332E-4</v>
      </c>
      <c r="I4727"/>
    </row>
    <row r="4728" spans="1:9" x14ac:dyDescent="0.25">
      <c r="A4728" s="18" t="s">
        <v>109</v>
      </c>
      <c r="B4728" s="18" t="s">
        <v>110</v>
      </c>
      <c r="C4728" s="18" t="s">
        <v>103</v>
      </c>
      <c r="D4728" s="18" t="s">
        <v>328</v>
      </c>
      <c r="E4728" s="18" t="s">
        <v>329</v>
      </c>
      <c r="F4728" s="18" t="s">
        <v>124</v>
      </c>
      <c r="G4728" s="18" t="s">
        <v>125</v>
      </c>
      <c r="H4728" s="24">
        <v>8.5877441738299361E-3</v>
      </c>
      <c r="I4728"/>
    </row>
    <row r="4729" spans="1:9" x14ac:dyDescent="0.25">
      <c r="A4729" s="18" t="s">
        <v>109</v>
      </c>
      <c r="B4729" s="18" t="s">
        <v>110</v>
      </c>
      <c r="C4729" s="18" t="s">
        <v>103</v>
      </c>
      <c r="D4729" s="18" t="s">
        <v>328</v>
      </c>
      <c r="E4729" s="18" t="s">
        <v>329</v>
      </c>
      <c r="F4729" s="18" t="s">
        <v>176</v>
      </c>
      <c r="G4729" s="18" t="s">
        <v>177</v>
      </c>
      <c r="H4729" s="24">
        <v>2.5113536947328241E-4</v>
      </c>
      <c r="I4729"/>
    </row>
    <row r="4730" spans="1:9" x14ac:dyDescent="0.25">
      <c r="A4730" s="18" t="s">
        <v>109</v>
      </c>
      <c r="B4730" s="18" t="s">
        <v>110</v>
      </c>
      <c r="C4730" s="18" t="s">
        <v>103</v>
      </c>
      <c r="D4730" s="18" t="s">
        <v>328</v>
      </c>
      <c r="E4730" s="18" t="s">
        <v>329</v>
      </c>
      <c r="F4730" s="18" t="s">
        <v>284</v>
      </c>
      <c r="G4730" s="18" t="s">
        <v>285</v>
      </c>
      <c r="H4730" s="24">
        <v>3.9453786737977028E-5</v>
      </c>
      <c r="I4730"/>
    </row>
    <row r="4731" spans="1:9" x14ac:dyDescent="0.25">
      <c r="A4731" s="18" t="s">
        <v>109</v>
      </c>
      <c r="B4731" s="18" t="s">
        <v>110</v>
      </c>
      <c r="C4731" s="18" t="s">
        <v>103</v>
      </c>
      <c r="D4731" s="18" t="s">
        <v>328</v>
      </c>
      <c r="E4731" s="18" t="s">
        <v>329</v>
      </c>
      <c r="F4731" s="18" t="s">
        <v>276</v>
      </c>
      <c r="G4731" s="18" t="s">
        <v>277</v>
      </c>
      <c r="H4731" s="24">
        <v>3.2034583008981203E-4</v>
      </c>
      <c r="I4731"/>
    </row>
    <row r="4732" spans="1:9" x14ac:dyDescent="0.25">
      <c r="A4732" s="18" t="s">
        <v>109</v>
      </c>
      <c r="B4732" s="18" t="s">
        <v>110</v>
      </c>
      <c r="C4732" s="18" t="s">
        <v>103</v>
      </c>
      <c r="D4732" s="18" t="s">
        <v>328</v>
      </c>
      <c r="E4732" s="18" t="s">
        <v>329</v>
      </c>
      <c r="F4732" s="18" t="s">
        <v>196</v>
      </c>
      <c r="G4732" s="18" t="s">
        <v>197</v>
      </c>
      <c r="H4732" s="24">
        <v>1.3140289022629353E-5</v>
      </c>
      <c r="I4732"/>
    </row>
    <row r="4733" spans="1:9" x14ac:dyDescent="0.25">
      <c r="A4733" s="18" t="s">
        <v>109</v>
      </c>
      <c r="B4733" s="18" t="s">
        <v>110</v>
      </c>
      <c r="C4733" s="18" t="s">
        <v>103</v>
      </c>
      <c r="D4733" s="18" t="s">
        <v>194</v>
      </c>
      <c r="E4733" s="18" t="s">
        <v>195</v>
      </c>
      <c r="F4733" s="18" t="s">
        <v>178</v>
      </c>
      <c r="G4733" s="18" t="s">
        <v>179</v>
      </c>
      <c r="H4733" s="24">
        <v>8.6275850326190895E-2</v>
      </c>
      <c r="I4733"/>
    </row>
    <row r="4734" spans="1:9" x14ac:dyDescent="0.25">
      <c r="A4734" s="18" t="s">
        <v>109</v>
      </c>
      <c r="B4734" s="18" t="s">
        <v>110</v>
      </c>
      <c r="C4734" s="18" t="s">
        <v>103</v>
      </c>
      <c r="D4734" s="18" t="s">
        <v>194</v>
      </c>
      <c r="E4734" s="18" t="s">
        <v>195</v>
      </c>
      <c r="F4734" s="18" t="s">
        <v>128</v>
      </c>
      <c r="G4734" s="18" t="s">
        <v>129</v>
      </c>
      <c r="H4734" s="24">
        <v>2.8914460764736983E-4</v>
      </c>
      <c r="I4734"/>
    </row>
    <row r="4735" spans="1:9" x14ac:dyDescent="0.25">
      <c r="A4735" s="18" t="s">
        <v>109</v>
      </c>
      <c r="B4735" s="18" t="s">
        <v>110</v>
      </c>
      <c r="C4735" s="18" t="s">
        <v>103</v>
      </c>
      <c r="D4735" s="18" t="s">
        <v>194</v>
      </c>
      <c r="E4735" s="18" t="s">
        <v>195</v>
      </c>
      <c r="F4735" s="18" t="s">
        <v>198</v>
      </c>
      <c r="G4735" s="18" t="s">
        <v>199</v>
      </c>
      <c r="H4735" s="24">
        <v>0.11903876994359815</v>
      </c>
      <c r="I4735"/>
    </row>
    <row r="4736" spans="1:9" x14ac:dyDescent="0.25">
      <c r="A4736" s="18" t="s">
        <v>109</v>
      </c>
      <c r="B4736" s="18" t="s">
        <v>110</v>
      </c>
      <c r="C4736" s="18" t="s">
        <v>103</v>
      </c>
      <c r="D4736" s="18" t="s">
        <v>194</v>
      </c>
      <c r="E4736" s="18" t="s">
        <v>195</v>
      </c>
      <c r="F4736" s="18" t="s">
        <v>200</v>
      </c>
      <c r="G4736" s="18" t="s">
        <v>201</v>
      </c>
      <c r="H4736" s="24">
        <v>1.3238635862122563E-5</v>
      </c>
      <c r="I4736"/>
    </row>
    <row r="4737" spans="1:9" x14ac:dyDescent="0.25">
      <c r="A4737" s="18" t="s">
        <v>109</v>
      </c>
      <c r="B4737" s="18" t="s">
        <v>110</v>
      </c>
      <c r="C4737" s="18" t="s">
        <v>103</v>
      </c>
      <c r="D4737" s="18" t="s">
        <v>194</v>
      </c>
      <c r="E4737" s="18" t="s">
        <v>195</v>
      </c>
      <c r="F4737" s="18" t="s">
        <v>202</v>
      </c>
      <c r="G4737" s="18" t="s">
        <v>203</v>
      </c>
      <c r="H4737" s="24">
        <v>4.3357053733429117E-6</v>
      </c>
      <c r="I4737"/>
    </row>
    <row r="4738" spans="1:9" x14ac:dyDescent="0.25">
      <c r="A4738" s="18" t="s">
        <v>109</v>
      </c>
      <c r="B4738" s="18" t="s">
        <v>110</v>
      </c>
      <c r="C4738" s="18" t="s">
        <v>103</v>
      </c>
      <c r="D4738" s="18" t="s">
        <v>194</v>
      </c>
      <c r="E4738" s="18" t="s">
        <v>195</v>
      </c>
      <c r="F4738" s="18" t="s">
        <v>130</v>
      </c>
      <c r="G4738" s="18" t="s">
        <v>131</v>
      </c>
      <c r="H4738" s="24">
        <v>6.4870653510936318E-3</v>
      </c>
      <c r="I4738"/>
    </row>
    <row r="4739" spans="1:9" x14ac:dyDescent="0.25">
      <c r="A4739" s="18" t="s">
        <v>109</v>
      </c>
      <c r="B4739" s="18" t="s">
        <v>110</v>
      </c>
      <c r="C4739" s="18" t="s">
        <v>103</v>
      </c>
      <c r="D4739" s="18" t="s">
        <v>194</v>
      </c>
      <c r="E4739" s="18" t="s">
        <v>195</v>
      </c>
      <c r="F4739" s="18" t="s">
        <v>132</v>
      </c>
      <c r="G4739" s="18" t="s">
        <v>133</v>
      </c>
      <c r="H4739" s="24">
        <v>2.4185516450138465E-4</v>
      </c>
      <c r="I4739"/>
    </row>
    <row r="4740" spans="1:9" x14ac:dyDescent="0.25">
      <c r="A4740" s="18" t="s">
        <v>109</v>
      </c>
      <c r="B4740" s="18" t="s">
        <v>110</v>
      </c>
      <c r="C4740" s="18" t="s">
        <v>103</v>
      </c>
      <c r="D4740" s="18" t="s">
        <v>194</v>
      </c>
      <c r="E4740" s="18" t="s">
        <v>195</v>
      </c>
      <c r="F4740" s="18" t="s">
        <v>180</v>
      </c>
      <c r="G4740" s="18" t="s">
        <v>181</v>
      </c>
      <c r="H4740" s="24">
        <v>3.4380448670301215E-5</v>
      </c>
      <c r="I4740"/>
    </row>
    <row r="4741" spans="1:9" x14ac:dyDescent="0.25">
      <c r="A4741" s="18" t="s">
        <v>109</v>
      </c>
      <c r="B4741" s="18" t="s">
        <v>110</v>
      </c>
      <c r="C4741" s="18" t="s">
        <v>103</v>
      </c>
      <c r="D4741" s="18" t="s">
        <v>194</v>
      </c>
      <c r="E4741" s="18" t="s">
        <v>195</v>
      </c>
      <c r="F4741" s="18" t="s">
        <v>136</v>
      </c>
      <c r="G4741" s="18" t="s">
        <v>137</v>
      </c>
      <c r="H4741" s="24">
        <v>9.4189423492170988E-4</v>
      </c>
      <c r="I4741"/>
    </row>
    <row r="4742" spans="1:9" x14ac:dyDescent="0.25">
      <c r="A4742" s="18" t="s">
        <v>109</v>
      </c>
      <c r="B4742" s="18" t="s">
        <v>110</v>
      </c>
      <c r="C4742" s="18" t="s">
        <v>103</v>
      </c>
      <c r="D4742" s="18" t="s">
        <v>194</v>
      </c>
      <c r="E4742" s="18" t="s">
        <v>195</v>
      </c>
      <c r="F4742" s="18" t="s">
        <v>142</v>
      </c>
      <c r="G4742" s="18" t="s">
        <v>143</v>
      </c>
      <c r="H4742" s="24">
        <v>4.2718086745584952E-3</v>
      </c>
      <c r="I4742"/>
    </row>
    <row r="4743" spans="1:9" x14ac:dyDescent="0.25">
      <c r="A4743" s="18" t="s">
        <v>109</v>
      </c>
      <c r="B4743" s="18" t="s">
        <v>110</v>
      </c>
      <c r="C4743" s="18" t="s">
        <v>103</v>
      </c>
      <c r="D4743" s="18" t="s">
        <v>194</v>
      </c>
      <c r="E4743" s="18" t="s">
        <v>195</v>
      </c>
      <c r="F4743" s="18" t="s">
        <v>146</v>
      </c>
      <c r="G4743" s="18" t="s">
        <v>147</v>
      </c>
      <c r="H4743" s="24">
        <v>4.3007681504890898E-6</v>
      </c>
      <c r="I4743"/>
    </row>
    <row r="4744" spans="1:9" x14ac:dyDescent="0.25">
      <c r="A4744" s="18" t="s">
        <v>109</v>
      </c>
      <c r="B4744" s="18" t="s">
        <v>110</v>
      </c>
      <c r="C4744" s="18" t="s">
        <v>103</v>
      </c>
      <c r="D4744" s="18" t="s">
        <v>194</v>
      </c>
      <c r="E4744" s="18" t="s">
        <v>195</v>
      </c>
      <c r="F4744" s="18" t="s">
        <v>148</v>
      </c>
      <c r="G4744" s="18" t="s">
        <v>149</v>
      </c>
      <c r="H4744" s="24">
        <v>5.0827781581197799E-5</v>
      </c>
      <c r="I4744"/>
    </row>
    <row r="4745" spans="1:9" x14ac:dyDescent="0.25">
      <c r="A4745" s="18" t="s">
        <v>109</v>
      </c>
      <c r="B4745" s="18" t="s">
        <v>110</v>
      </c>
      <c r="C4745" s="18" t="s">
        <v>103</v>
      </c>
      <c r="D4745" s="18" t="s">
        <v>194</v>
      </c>
      <c r="E4745" s="18" t="s">
        <v>195</v>
      </c>
      <c r="F4745" s="18" t="s">
        <v>192</v>
      </c>
      <c r="G4745" s="18" t="s">
        <v>193</v>
      </c>
      <c r="H4745" s="24">
        <v>2.617379841414477E-5</v>
      </c>
      <c r="I4745"/>
    </row>
    <row r="4746" spans="1:9" x14ac:dyDescent="0.25">
      <c r="A4746" s="18" t="s">
        <v>109</v>
      </c>
      <c r="B4746" s="18" t="s">
        <v>110</v>
      </c>
      <c r="C4746" s="18" t="s">
        <v>103</v>
      </c>
      <c r="D4746" s="18" t="s">
        <v>194</v>
      </c>
      <c r="E4746" s="18" t="s">
        <v>195</v>
      </c>
      <c r="F4746" s="18" t="s">
        <v>182</v>
      </c>
      <c r="G4746" s="18" t="s">
        <v>183</v>
      </c>
      <c r="H4746" s="24">
        <v>9.4851383311165632E-2</v>
      </c>
      <c r="I4746"/>
    </row>
    <row r="4747" spans="1:9" x14ac:dyDescent="0.25">
      <c r="A4747" s="18" t="s">
        <v>109</v>
      </c>
      <c r="B4747" s="18" t="s">
        <v>110</v>
      </c>
      <c r="C4747" s="18" t="s">
        <v>103</v>
      </c>
      <c r="D4747" s="18" t="s">
        <v>194</v>
      </c>
      <c r="E4747" s="18" t="s">
        <v>195</v>
      </c>
      <c r="F4747" s="18" t="s">
        <v>186</v>
      </c>
      <c r="G4747" s="18" t="s">
        <v>187</v>
      </c>
      <c r="H4747" s="24">
        <v>1.7801724670400824E-3</v>
      </c>
      <c r="I4747"/>
    </row>
    <row r="4748" spans="1:9" x14ac:dyDescent="0.25">
      <c r="A4748" s="18" t="s">
        <v>109</v>
      </c>
      <c r="B4748" s="18" t="s">
        <v>110</v>
      </c>
      <c r="C4748" s="18" t="s">
        <v>103</v>
      </c>
      <c r="D4748" s="18" t="s">
        <v>194</v>
      </c>
      <c r="E4748" s="18" t="s">
        <v>195</v>
      </c>
      <c r="F4748" s="18" t="s">
        <v>152</v>
      </c>
      <c r="G4748" s="18" t="s">
        <v>153</v>
      </c>
      <c r="H4748" s="24">
        <v>1.5247314087547806E-4</v>
      </c>
      <c r="I4748"/>
    </row>
    <row r="4749" spans="1:9" x14ac:dyDescent="0.25">
      <c r="A4749" s="18" t="s">
        <v>109</v>
      </c>
      <c r="B4749" s="18" t="s">
        <v>110</v>
      </c>
      <c r="C4749" s="18" t="s">
        <v>103</v>
      </c>
      <c r="D4749" s="18" t="s">
        <v>194</v>
      </c>
      <c r="E4749" s="18" t="s">
        <v>195</v>
      </c>
      <c r="F4749" s="18" t="s">
        <v>154</v>
      </c>
      <c r="G4749" s="18" t="s">
        <v>155</v>
      </c>
      <c r="H4749" s="24">
        <v>5.7289823742914544E-5</v>
      </c>
      <c r="I4749"/>
    </row>
    <row r="4750" spans="1:9" x14ac:dyDescent="0.25">
      <c r="A4750" s="18" t="s">
        <v>109</v>
      </c>
      <c r="B4750" s="18" t="s">
        <v>110</v>
      </c>
      <c r="C4750" s="18" t="s">
        <v>103</v>
      </c>
      <c r="D4750" s="18" t="s">
        <v>194</v>
      </c>
      <c r="E4750" s="18" t="s">
        <v>195</v>
      </c>
      <c r="F4750" s="18" t="s">
        <v>156</v>
      </c>
      <c r="G4750" s="18" t="s">
        <v>157</v>
      </c>
      <c r="H4750" s="24">
        <v>1.8307950334336457E-6</v>
      </c>
      <c r="I4750"/>
    </row>
    <row r="4751" spans="1:9" x14ac:dyDescent="0.25">
      <c r="A4751" s="18" t="s">
        <v>109</v>
      </c>
      <c r="B4751" s="18" t="s">
        <v>110</v>
      </c>
      <c r="C4751" s="18" t="s">
        <v>103</v>
      </c>
      <c r="D4751" s="18" t="s">
        <v>194</v>
      </c>
      <c r="E4751" s="18" t="s">
        <v>195</v>
      </c>
      <c r="F4751" s="18" t="s">
        <v>158</v>
      </c>
      <c r="G4751" s="18" t="s">
        <v>159</v>
      </c>
      <c r="H4751" s="24">
        <v>2.5002099156311975E-5</v>
      </c>
      <c r="I4751"/>
    </row>
    <row r="4752" spans="1:9" x14ac:dyDescent="0.25">
      <c r="A4752" s="18" t="s">
        <v>109</v>
      </c>
      <c r="B4752" s="18" t="s">
        <v>110</v>
      </c>
      <c r="C4752" s="18" t="s">
        <v>103</v>
      </c>
      <c r="D4752" s="18" t="s">
        <v>194</v>
      </c>
      <c r="E4752" s="18" t="s">
        <v>195</v>
      </c>
      <c r="F4752" s="18" t="s">
        <v>160</v>
      </c>
      <c r="G4752" s="18" t="s">
        <v>161</v>
      </c>
      <c r="H4752" s="24">
        <v>1.4023748729164123E-4</v>
      </c>
      <c r="I4752"/>
    </row>
    <row r="4753" spans="1:9" x14ac:dyDescent="0.25">
      <c r="A4753" s="18" t="s">
        <v>109</v>
      </c>
      <c r="B4753" s="18" t="s">
        <v>110</v>
      </c>
      <c r="C4753" s="18" t="s">
        <v>103</v>
      </c>
      <c r="D4753" s="18" t="s">
        <v>194</v>
      </c>
      <c r="E4753" s="18" t="s">
        <v>195</v>
      </c>
      <c r="F4753" s="18" t="s">
        <v>162</v>
      </c>
      <c r="G4753" s="18" t="s">
        <v>163</v>
      </c>
      <c r="H4753" s="24">
        <v>1.7952224607174566E-4</v>
      </c>
      <c r="I4753"/>
    </row>
    <row r="4754" spans="1:9" x14ac:dyDescent="0.25">
      <c r="A4754" s="18" t="s">
        <v>109</v>
      </c>
      <c r="B4754" s="18" t="s">
        <v>110</v>
      </c>
      <c r="C4754" s="18" t="s">
        <v>103</v>
      </c>
      <c r="D4754" s="18" t="s">
        <v>194</v>
      </c>
      <c r="E4754" s="18" t="s">
        <v>195</v>
      </c>
      <c r="F4754" s="18" t="s">
        <v>164</v>
      </c>
      <c r="G4754" s="18" t="s">
        <v>165</v>
      </c>
      <c r="H4754" s="24">
        <v>0.23282687094362828</v>
      </c>
      <c r="I4754"/>
    </row>
    <row r="4755" spans="1:9" x14ac:dyDescent="0.25">
      <c r="A4755" s="18" t="s">
        <v>109</v>
      </c>
      <c r="B4755" s="18" t="s">
        <v>110</v>
      </c>
      <c r="C4755" s="18" t="s">
        <v>103</v>
      </c>
      <c r="D4755" s="18" t="s">
        <v>194</v>
      </c>
      <c r="E4755" s="18" t="s">
        <v>195</v>
      </c>
      <c r="F4755" s="18" t="s">
        <v>188</v>
      </c>
      <c r="G4755" s="18" t="s">
        <v>189</v>
      </c>
      <c r="H4755" s="24">
        <v>1.0141431573123922E-3</v>
      </c>
      <c r="I4755"/>
    </row>
    <row r="4756" spans="1:9" x14ac:dyDescent="0.25">
      <c r="A4756" s="18" t="s">
        <v>109</v>
      </c>
      <c r="B4756" s="18" t="s">
        <v>110</v>
      </c>
      <c r="C4756" s="18" t="s">
        <v>103</v>
      </c>
      <c r="D4756" s="18" t="s">
        <v>194</v>
      </c>
      <c r="E4756" s="18" t="s">
        <v>195</v>
      </c>
      <c r="F4756" s="18" t="s">
        <v>166</v>
      </c>
      <c r="G4756" s="18" t="s">
        <v>167</v>
      </c>
      <c r="H4756" s="24">
        <v>7.9718967723294556E-6</v>
      </c>
      <c r="I4756"/>
    </row>
    <row r="4757" spans="1:9" x14ac:dyDescent="0.25">
      <c r="A4757" s="18" t="s">
        <v>109</v>
      </c>
      <c r="B4757" s="18" t="s">
        <v>110</v>
      </c>
      <c r="C4757" s="18" t="s">
        <v>103</v>
      </c>
      <c r="D4757" s="18" t="s">
        <v>194</v>
      </c>
      <c r="E4757" s="18" t="s">
        <v>195</v>
      </c>
      <c r="F4757" s="18" t="s">
        <v>168</v>
      </c>
      <c r="G4757" s="18" t="s">
        <v>169</v>
      </c>
      <c r="H4757" s="24">
        <v>1.0997042979345392E-5</v>
      </c>
      <c r="I4757"/>
    </row>
    <row r="4758" spans="1:9" x14ac:dyDescent="0.25">
      <c r="A4758" s="18" t="s">
        <v>109</v>
      </c>
      <c r="B4758" s="18" t="s">
        <v>110</v>
      </c>
      <c r="C4758" s="18" t="s">
        <v>103</v>
      </c>
      <c r="D4758" s="18" t="s">
        <v>194</v>
      </c>
      <c r="E4758" s="18" t="s">
        <v>195</v>
      </c>
      <c r="F4758" s="18" t="s">
        <v>170</v>
      </c>
      <c r="G4758" s="18" t="s">
        <v>171</v>
      </c>
      <c r="H4758" s="24">
        <v>7.0993701806073965E-5</v>
      </c>
      <c r="I4758"/>
    </row>
    <row r="4759" spans="1:9" x14ac:dyDescent="0.25">
      <c r="A4759" s="18" t="s">
        <v>109</v>
      </c>
      <c r="B4759" s="18" t="s">
        <v>110</v>
      </c>
      <c r="C4759" s="18" t="s">
        <v>103</v>
      </c>
      <c r="D4759" s="18" t="s">
        <v>194</v>
      </c>
      <c r="E4759" s="18" t="s">
        <v>195</v>
      </c>
      <c r="F4759" s="18" t="s">
        <v>172</v>
      </c>
      <c r="G4759" s="18" t="s">
        <v>173</v>
      </c>
      <c r="H4759" s="24">
        <v>0.47570470290219541</v>
      </c>
      <c r="I4759"/>
    </row>
    <row r="4760" spans="1:9" x14ac:dyDescent="0.25">
      <c r="A4760" s="18" t="s">
        <v>109</v>
      </c>
      <c r="B4760" s="18" t="s">
        <v>110</v>
      </c>
      <c r="C4760" s="18" t="s">
        <v>103</v>
      </c>
      <c r="D4760" s="18" t="s">
        <v>194</v>
      </c>
      <c r="E4760" s="18" t="s">
        <v>195</v>
      </c>
      <c r="F4760" s="18" t="s">
        <v>174</v>
      </c>
      <c r="G4760" s="18" t="s">
        <v>175</v>
      </c>
      <c r="H4760" s="24">
        <v>3.8289586629789416E-4</v>
      </c>
      <c r="I4760"/>
    </row>
    <row r="4761" spans="1:9" x14ac:dyDescent="0.25">
      <c r="A4761" s="18" t="s">
        <v>109</v>
      </c>
      <c r="B4761" s="18" t="s">
        <v>110</v>
      </c>
      <c r="C4761" s="18" t="s">
        <v>103</v>
      </c>
      <c r="D4761" s="18" t="s">
        <v>194</v>
      </c>
      <c r="E4761" s="18" t="s">
        <v>195</v>
      </c>
      <c r="F4761" s="18" t="s">
        <v>124</v>
      </c>
      <c r="G4761" s="18" t="s">
        <v>125</v>
      </c>
      <c r="H4761" s="24">
        <v>5.2941867399188786E-6</v>
      </c>
      <c r="I4761"/>
    </row>
    <row r="4762" spans="1:9" x14ac:dyDescent="0.25">
      <c r="A4762" s="18" t="s">
        <v>109</v>
      </c>
      <c r="B4762" s="18" t="s">
        <v>110</v>
      </c>
      <c r="C4762" s="18" t="s">
        <v>103</v>
      </c>
      <c r="D4762" s="18" t="s">
        <v>194</v>
      </c>
      <c r="E4762" s="18" t="s">
        <v>195</v>
      </c>
      <c r="F4762" s="18" t="s">
        <v>204</v>
      </c>
      <c r="G4762" s="18" t="s">
        <v>205</v>
      </c>
      <c r="H4762" s="24">
        <v>4.9466021720793463E-7</v>
      </c>
      <c r="I4762"/>
    </row>
    <row r="4763" spans="1:9" x14ac:dyDescent="0.25">
      <c r="A4763" s="18" t="s">
        <v>109</v>
      </c>
      <c r="B4763" s="18" t="s">
        <v>110</v>
      </c>
      <c r="C4763" s="18" t="s">
        <v>103</v>
      </c>
      <c r="D4763" s="18" t="s">
        <v>194</v>
      </c>
      <c r="E4763" s="18" t="s">
        <v>195</v>
      </c>
      <c r="F4763" s="18" t="s">
        <v>196</v>
      </c>
      <c r="G4763" s="18" t="s">
        <v>197</v>
      </c>
      <c r="H4763" s="24">
        <v>4.3998503460906295E-7</v>
      </c>
      <c r="I4763"/>
    </row>
    <row r="4764" spans="1:9" x14ac:dyDescent="0.25">
      <c r="A4764" s="18" t="s">
        <v>109</v>
      </c>
      <c r="B4764" s="18" t="s">
        <v>110</v>
      </c>
      <c r="C4764" s="18" t="s">
        <v>103</v>
      </c>
      <c r="D4764" s="18" t="s">
        <v>374</v>
      </c>
      <c r="E4764" s="18" t="s">
        <v>375</v>
      </c>
      <c r="F4764" s="18" t="s">
        <v>254</v>
      </c>
      <c r="G4764" s="18" t="s">
        <v>255</v>
      </c>
      <c r="H4764" s="24">
        <v>8.2739020770575268E-7</v>
      </c>
      <c r="I4764"/>
    </row>
    <row r="4765" spans="1:9" x14ac:dyDescent="0.25">
      <c r="A4765" s="18" t="s">
        <v>109</v>
      </c>
      <c r="B4765" s="18" t="s">
        <v>110</v>
      </c>
      <c r="C4765" s="18" t="s">
        <v>103</v>
      </c>
      <c r="D4765" s="18" t="s">
        <v>374</v>
      </c>
      <c r="E4765" s="18" t="s">
        <v>375</v>
      </c>
      <c r="F4765" s="18" t="s">
        <v>264</v>
      </c>
      <c r="G4765" s="18" t="s">
        <v>265</v>
      </c>
      <c r="H4765" s="24">
        <v>2.9665501423763633E-6</v>
      </c>
      <c r="I4765"/>
    </row>
    <row r="4766" spans="1:9" x14ac:dyDescent="0.25">
      <c r="A4766" s="18" t="s">
        <v>109</v>
      </c>
      <c r="B4766" s="18" t="s">
        <v>110</v>
      </c>
      <c r="C4766" s="18" t="s">
        <v>103</v>
      </c>
      <c r="D4766" s="18" t="s">
        <v>374</v>
      </c>
      <c r="E4766" s="18" t="s">
        <v>375</v>
      </c>
      <c r="F4766" s="18" t="s">
        <v>128</v>
      </c>
      <c r="G4766" s="18" t="s">
        <v>129</v>
      </c>
      <c r="H4766" s="24">
        <v>4.4524018444377055E-4</v>
      </c>
      <c r="I4766"/>
    </row>
    <row r="4767" spans="1:9" x14ac:dyDescent="0.25">
      <c r="A4767" s="18" t="s">
        <v>109</v>
      </c>
      <c r="B4767" s="18" t="s">
        <v>110</v>
      </c>
      <c r="C4767" s="18" t="s">
        <v>103</v>
      </c>
      <c r="D4767" s="18" t="s">
        <v>374</v>
      </c>
      <c r="E4767" s="18" t="s">
        <v>375</v>
      </c>
      <c r="F4767" s="18" t="s">
        <v>198</v>
      </c>
      <c r="G4767" s="18" t="s">
        <v>199</v>
      </c>
      <c r="H4767" s="24">
        <v>0.56760070150490494</v>
      </c>
      <c r="I4767"/>
    </row>
    <row r="4768" spans="1:9" x14ac:dyDescent="0.25">
      <c r="A4768" s="18" t="s">
        <v>109</v>
      </c>
      <c r="B4768" s="18" t="s">
        <v>110</v>
      </c>
      <c r="C4768" s="18" t="s">
        <v>103</v>
      </c>
      <c r="D4768" s="18" t="s">
        <v>374</v>
      </c>
      <c r="E4768" s="18" t="s">
        <v>375</v>
      </c>
      <c r="F4768" s="18" t="s">
        <v>202</v>
      </c>
      <c r="G4768" s="18" t="s">
        <v>203</v>
      </c>
      <c r="H4768" s="24">
        <v>4.1312112809763457E-5</v>
      </c>
      <c r="I4768"/>
    </row>
    <row r="4769" spans="1:9" x14ac:dyDescent="0.25">
      <c r="A4769" s="18" t="s">
        <v>109</v>
      </c>
      <c r="B4769" s="18" t="s">
        <v>110</v>
      </c>
      <c r="C4769" s="18" t="s">
        <v>103</v>
      </c>
      <c r="D4769" s="18" t="s">
        <v>374</v>
      </c>
      <c r="E4769" s="18" t="s">
        <v>375</v>
      </c>
      <c r="F4769" s="18" t="s">
        <v>130</v>
      </c>
      <c r="G4769" s="18" t="s">
        <v>131</v>
      </c>
      <c r="H4769" s="24">
        <v>1.0668300703627128E-3</v>
      </c>
      <c r="I4769"/>
    </row>
    <row r="4770" spans="1:9" x14ac:dyDescent="0.25">
      <c r="A4770" s="18" t="s">
        <v>109</v>
      </c>
      <c r="B4770" s="18" t="s">
        <v>110</v>
      </c>
      <c r="C4770" s="18" t="s">
        <v>103</v>
      </c>
      <c r="D4770" s="18" t="s">
        <v>374</v>
      </c>
      <c r="E4770" s="18" t="s">
        <v>375</v>
      </c>
      <c r="F4770" s="18" t="s">
        <v>238</v>
      </c>
      <c r="G4770" s="18" t="s">
        <v>239</v>
      </c>
      <c r="H4770" s="24">
        <v>5.5860185425717455E-5</v>
      </c>
      <c r="I4770"/>
    </row>
    <row r="4771" spans="1:9" x14ac:dyDescent="0.25">
      <c r="A4771" s="18" t="s">
        <v>109</v>
      </c>
      <c r="B4771" s="18" t="s">
        <v>110</v>
      </c>
      <c r="C4771" s="18" t="s">
        <v>103</v>
      </c>
      <c r="D4771" s="18" t="s">
        <v>374</v>
      </c>
      <c r="E4771" s="18" t="s">
        <v>375</v>
      </c>
      <c r="F4771" s="18" t="s">
        <v>138</v>
      </c>
      <c r="G4771" s="18" t="s">
        <v>139</v>
      </c>
      <c r="H4771" s="24">
        <v>9.5642616769162931E-7</v>
      </c>
      <c r="I4771"/>
    </row>
    <row r="4772" spans="1:9" x14ac:dyDescent="0.25">
      <c r="A4772" s="18" t="s">
        <v>109</v>
      </c>
      <c r="B4772" s="18" t="s">
        <v>110</v>
      </c>
      <c r="C4772" s="18" t="s">
        <v>103</v>
      </c>
      <c r="D4772" s="18" t="s">
        <v>374</v>
      </c>
      <c r="E4772" s="18" t="s">
        <v>375</v>
      </c>
      <c r="F4772" s="18" t="s">
        <v>140</v>
      </c>
      <c r="G4772" s="18" t="s">
        <v>141</v>
      </c>
      <c r="H4772" s="24">
        <v>5.4554815260003111E-4</v>
      </c>
      <c r="I4772"/>
    </row>
    <row r="4773" spans="1:9" x14ac:dyDescent="0.25">
      <c r="A4773" s="18" t="s">
        <v>109</v>
      </c>
      <c r="B4773" s="18" t="s">
        <v>110</v>
      </c>
      <c r="C4773" s="18" t="s">
        <v>103</v>
      </c>
      <c r="D4773" s="18" t="s">
        <v>374</v>
      </c>
      <c r="E4773" s="18" t="s">
        <v>375</v>
      </c>
      <c r="F4773" s="18" t="s">
        <v>142</v>
      </c>
      <c r="G4773" s="18" t="s">
        <v>143</v>
      </c>
      <c r="H4773" s="24">
        <v>1.1226549190501968E-4</v>
      </c>
      <c r="I4773"/>
    </row>
    <row r="4774" spans="1:9" x14ac:dyDescent="0.25">
      <c r="A4774" s="18" t="s">
        <v>109</v>
      </c>
      <c r="B4774" s="18" t="s">
        <v>110</v>
      </c>
      <c r="C4774" s="18" t="s">
        <v>103</v>
      </c>
      <c r="D4774" s="18" t="s">
        <v>374</v>
      </c>
      <c r="E4774" s="18" t="s">
        <v>375</v>
      </c>
      <c r="F4774" s="18" t="s">
        <v>144</v>
      </c>
      <c r="G4774" s="18" t="s">
        <v>145</v>
      </c>
      <c r="H4774" s="24">
        <v>2.6642109557994269E-5</v>
      </c>
      <c r="I4774"/>
    </row>
    <row r="4775" spans="1:9" x14ac:dyDescent="0.25">
      <c r="A4775" s="18" t="s">
        <v>109</v>
      </c>
      <c r="B4775" s="18" t="s">
        <v>110</v>
      </c>
      <c r="C4775" s="18" t="s">
        <v>103</v>
      </c>
      <c r="D4775" s="18" t="s">
        <v>374</v>
      </c>
      <c r="E4775" s="18" t="s">
        <v>375</v>
      </c>
      <c r="F4775" s="18" t="s">
        <v>146</v>
      </c>
      <c r="G4775" s="18" t="s">
        <v>147</v>
      </c>
      <c r="H4775" s="24">
        <v>3.0950033558059516E-5</v>
      </c>
      <c r="I4775"/>
    </row>
    <row r="4776" spans="1:9" x14ac:dyDescent="0.25">
      <c r="A4776" s="18" t="s">
        <v>109</v>
      </c>
      <c r="B4776" s="18" t="s">
        <v>110</v>
      </c>
      <c r="C4776" s="18" t="s">
        <v>103</v>
      </c>
      <c r="D4776" s="18" t="s">
        <v>374</v>
      </c>
      <c r="E4776" s="18" t="s">
        <v>375</v>
      </c>
      <c r="F4776" s="18" t="s">
        <v>218</v>
      </c>
      <c r="G4776" s="18" t="s">
        <v>219</v>
      </c>
      <c r="H4776" s="24">
        <v>1.489309641685447E-4</v>
      </c>
      <c r="I4776"/>
    </row>
    <row r="4777" spans="1:9" x14ac:dyDescent="0.25">
      <c r="A4777" s="18" t="s">
        <v>109</v>
      </c>
      <c r="B4777" s="18" t="s">
        <v>110</v>
      </c>
      <c r="C4777" s="18" t="s">
        <v>103</v>
      </c>
      <c r="D4777" s="18" t="s">
        <v>374</v>
      </c>
      <c r="E4777" s="18" t="s">
        <v>375</v>
      </c>
      <c r="F4777" s="18" t="s">
        <v>192</v>
      </c>
      <c r="G4777" s="18" t="s">
        <v>193</v>
      </c>
      <c r="H4777" s="24">
        <v>2.2736760922989234E-3</v>
      </c>
      <c r="I4777"/>
    </row>
    <row r="4778" spans="1:9" x14ac:dyDescent="0.25">
      <c r="A4778" s="18" t="s">
        <v>109</v>
      </c>
      <c r="B4778" s="18" t="s">
        <v>110</v>
      </c>
      <c r="C4778" s="18" t="s">
        <v>103</v>
      </c>
      <c r="D4778" s="18" t="s">
        <v>374</v>
      </c>
      <c r="E4778" s="18" t="s">
        <v>375</v>
      </c>
      <c r="F4778" s="18" t="s">
        <v>232</v>
      </c>
      <c r="G4778" s="18" t="s">
        <v>233</v>
      </c>
      <c r="H4778" s="24">
        <v>4.313458951715881E-2</v>
      </c>
      <c r="I4778"/>
    </row>
    <row r="4779" spans="1:9" x14ac:dyDescent="0.25">
      <c r="A4779" s="18" t="s">
        <v>109</v>
      </c>
      <c r="B4779" s="18" t="s">
        <v>110</v>
      </c>
      <c r="C4779" s="18" t="s">
        <v>103</v>
      </c>
      <c r="D4779" s="18" t="s">
        <v>374</v>
      </c>
      <c r="E4779" s="18" t="s">
        <v>375</v>
      </c>
      <c r="F4779" s="18" t="s">
        <v>152</v>
      </c>
      <c r="G4779" s="18" t="s">
        <v>153</v>
      </c>
      <c r="H4779" s="24">
        <v>2.2427542346288072E-4</v>
      </c>
      <c r="I4779"/>
    </row>
    <row r="4780" spans="1:9" x14ac:dyDescent="0.25">
      <c r="A4780" s="18" t="s">
        <v>109</v>
      </c>
      <c r="B4780" s="18" t="s">
        <v>110</v>
      </c>
      <c r="C4780" s="18" t="s">
        <v>103</v>
      </c>
      <c r="D4780" s="18" t="s">
        <v>374</v>
      </c>
      <c r="E4780" s="18" t="s">
        <v>375</v>
      </c>
      <c r="F4780" s="18" t="s">
        <v>274</v>
      </c>
      <c r="G4780" s="18" t="s">
        <v>275</v>
      </c>
      <c r="H4780" s="24">
        <v>1.3763814826676094E-4</v>
      </c>
      <c r="I4780"/>
    </row>
    <row r="4781" spans="1:9" x14ac:dyDescent="0.25">
      <c r="A4781" s="18" t="s">
        <v>109</v>
      </c>
      <c r="B4781" s="18" t="s">
        <v>110</v>
      </c>
      <c r="C4781" s="18" t="s">
        <v>103</v>
      </c>
      <c r="D4781" s="18" t="s">
        <v>374</v>
      </c>
      <c r="E4781" s="18" t="s">
        <v>375</v>
      </c>
      <c r="F4781" s="18" t="s">
        <v>164</v>
      </c>
      <c r="G4781" s="18" t="s">
        <v>165</v>
      </c>
      <c r="H4781" s="24">
        <v>4.7059943461846913E-6</v>
      </c>
      <c r="I4781"/>
    </row>
    <row r="4782" spans="1:9" x14ac:dyDescent="0.25">
      <c r="A4782" s="18" t="s">
        <v>109</v>
      </c>
      <c r="B4782" s="18" t="s">
        <v>110</v>
      </c>
      <c r="C4782" s="18" t="s">
        <v>103</v>
      </c>
      <c r="D4782" s="18" t="s">
        <v>374</v>
      </c>
      <c r="E4782" s="18" t="s">
        <v>375</v>
      </c>
      <c r="F4782" s="18" t="s">
        <v>188</v>
      </c>
      <c r="G4782" s="18" t="s">
        <v>189</v>
      </c>
      <c r="H4782" s="24">
        <v>7.8153748083355863E-5</v>
      </c>
      <c r="I4782"/>
    </row>
    <row r="4783" spans="1:9" x14ac:dyDescent="0.25">
      <c r="A4783" s="18" t="s">
        <v>109</v>
      </c>
      <c r="B4783" s="18" t="s">
        <v>110</v>
      </c>
      <c r="C4783" s="18" t="s">
        <v>103</v>
      </c>
      <c r="D4783" s="18" t="s">
        <v>374</v>
      </c>
      <c r="E4783" s="18" t="s">
        <v>375</v>
      </c>
      <c r="F4783" s="18" t="s">
        <v>168</v>
      </c>
      <c r="G4783" s="18" t="s">
        <v>169</v>
      </c>
      <c r="H4783" s="24">
        <v>1.6296106494291507E-4</v>
      </c>
      <c r="I4783"/>
    </row>
    <row r="4784" spans="1:9" x14ac:dyDescent="0.25">
      <c r="A4784" s="18" t="s">
        <v>109</v>
      </c>
      <c r="B4784" s="18" t="s">
        <v>110</v>
      </c>
      <c r="C4784" s="18" t="s">
        <v>103</v>
      </c>
      <c r="D4784" s="18" t="s">
        <v>374</v>
      </c>
      <c r="E4784" s="18" t="s">
        <v>375</v>
      </c>
      <c r="F4784" s="18" t="s">
        <v>228</v>
      </c>
      <c r="G4784" s="18" t="s">
        <v>229</v>
      </c>
      <c r="H4784" s="24">
        <v>2.5732883575745166E-4</v>
      </c>
      <c r="I4784"/>
    </row>
    <row r="4785" spans="1:9" x14ac:dyDescent="0.25">
      <c r="A4785" s="18" t="s">
        <v>109</v>
      </c>
      <c r="B4785" s="18" t="s">
        <v>110</v>
      </c>
      <c r="C4785" s="18" t="s">
        <v>103</v>
      </c>
      <c r="D4785" s="18" t="s">
        <v>374</v>
      </c>
      <c r="E4785" s="18" t="s">
        <v>375</v>
      </c>
      <c r="F4785" s="18" t="s">
        <v>172</v>
      </c>
      <c r="G4785" s="18" t="s">
        <v>173</v>
      </c>
      <c r="H4785" s="24">
        <v>8.4732080532514632E-5</v>
      </c>
      <c r="I4785"/>
    </row>
    <row r="4786" spans="1:9" x14ac:dyDescent="0.25">
      <c r="A4786" s="18" t="s">
        <v>109</v>
      </c>
      <c r="B4786" s="18" t="s">
        <v>110</v>
      </c>
      <c r="C4786" s="18" t="s">
        <v>103</v>
      </c>
      <c r="D4786" s="18" t="s">
        <v>374</v>
      </c>
      <c r="E4786" s="18" t="s">
        <v>375</v>
      </c>
      <c r="F4786" s="18" t="s">
        <v>174</v>
      </c>
      <c r="G4786" s="18" t="s">
        <v>175</v>
      </c>
      <c r="H4786" s="24">
        <v>3.5900856807184948E-3</v>
      </c>
      <c r="I4786"/>
    </row>
    <row r="4787" spans="1:9" x14ac:dyDescent="0.25">
      <c r="A4787" s="18" t="s">
        <v>109</v>
      </c>
      <c r="B4787" s="18" t="s">
        <v>110</v>
      </c>
      <c r="C4787" s="18" t="s">
        <v>103</v>
      </c>
      <c r="D4787" s="18" t="s">
        <v>374</v>
      </c>
      <c r="E4787" s="18" t="s">
        <v>375</v>
      </c>
      <c r="F4787" s="18" t="s">
        <v>190</v>
      </c>
      <c r="G4787" s="18" t="s">
        <v>191</v>
      </c>
      <c r="H4787" s="24">
        <v>4.1894009753069563E-5</v>
      </c>
      <c r="I4787"/>
    </row>
    <row r="4788" spans="1:9" x14ac:dyDescent="0.25">
      <c r="A4788" s="18" t="s">
        <v>109</v>
      </c>
      <c r="B4788" s="18" t="s">
        <v>110</v>
      </c>
      <c r="C4788" s="18" t="s">
        <v>103</v>
      </c>
      <c r="D4788" s="18" t="s">
        <v>374</v>
      </c>
      <c r="E4788" s="18" t="s">
        <v>375</v>
      </c>
      <c r="F4788" s="18" t="s">
        <v>124</v>
      </c>
      <c r="G4788" s="18" t="s">
        <v>125</v>
      </c>
      <c r="H4788" s="24">
        <v>1.3446887237293188E-3</v>
      </c>
      <c r="I4788"/>
    </row>
    <row r="4789" spans="1:9" x14ac:dyDescent="0.25">
      <c r="A4789" s="18" t="s">
        <v>109</v>
      </c>
      <c r="B4789" s="18" t="s">
        <v>110</v>
      </c>
      <c r="C4789" s="18" t="s">
        <v>103</v>
      </c>
      <c r="D4789" s="18" t="s">
        <v>374</v>
      </c>
      <c r="E4789" s="18" t="s">
        <v>375</v>
      </c>
      <c r="F4789" s="18" t="s">
        <v>176</v>
      </c>
      <c r="G4789" s="18" t="s">
        <v>177</v>
      </c>
      <c r="H4789" s="24">
        <v>1.2582192460450694E-4</v>
      </c>
      <c r="I4789"/>
    </row>
    <row r="4790" spans="1:9" x14ac:dyDescent="0.25">
      <c r="A4790" s="18" t="s">
        <v>109</v>
      </c>
      <c r="B4790" s="18" t="s">
        <v>110</v>
      </c>
      <c r="C4790" s="18" t="s">
        <v>103</v>
      </c>
      <c r="D4790" s="18" t="s">
        <v>374</v>
      </c>
      <c r="E4790" s="18" t="s">
        <v>375</v>
      </c>
      <c r="F4790" s="18" t="s">
        <v>196</v>
      </c>
      <c r="G4790" s="18" t="s">
        <v>197</v>
      </c>
      <c r="H4790" s="24">
        <v>6.1822632873730295E-6</v>
      </c>
      <c r="I4790"/>
    </row>
    <row r="4791" spans="1:9" x14ac:dyDescent="0.25">
      <c r="A4791" s="18" t="s">
        <v>109</v>
      </c>
      <c r="B4791" s="18" t="s">
        <v>110</v>
      </c>
      <c r="C4791" s="18" t="s">
        <v>103</v>
      </c>
      <c r="D4791" s="18" t="s">
        <v>368</v>
      </c>
      <c r="E4791" s="18" t="s">
        <v>369</v>
      </c>
      <c r="F4791" s="18" t="s">
        <v>128</v>
      </c>
      <c r="G4791" s="18" t="s">
        <v>129</v>
      </c>
      <c r="H4791" s="24">
        <v>2.755418949280637E-4</v>
      </c>
      <c r="I4791"/>
    </row>
    <row r="4792" spans="1:9" x14ac:dyDescent="0.25">
      <c r="A4792" s="18" t="s">
        <v>109</v>
      </c>
      <c r="B4792" s="18" t="s">
        <v>110</v>
      </c>
      <c r="C4792" s="18" t="s">
        <v>103</v>
      </c>
      <c r="D4792" s="18" t="s">
        <v>368</v>
      </c>
      <c r="E4792" s="18" t="s">
        <v>369</v>
      </c>
      <c r="F4792" s="18" t="s">
        <v>198</v>
      </c>
      <c r="G4792" s="18" t="s">
        <v>199</v>
      </c>
      <c r="H4792" s="24">
        <v>0.67676515587962083</v>
      </c>
      <c r="I4792"/>
    </row>
    <row r="4793" spans="1:9" x14ac:dyDescent="0.25">
      <c r="A4793" s="18" t="s">
        <v>109</v>
      </c>
      <c r="B4793" s="18" t="s">
        <v>110</v>
      </c>
      <c r="C4793" s="18" t="s">
        <v>103</v>
      </c>
      <c r="D4793" s="18" t="s">
        <v>348</v>
      </c>
      <c r="E4793" s="18" t="s">
        <v>349</v>
      </c>
      <c r="F4793" s="18" t="s">
        <v>154</v>
      </c>
      <c r="G4793" s="18" t="s">
        <v>155</v>
      </c>
      <c r="H4793" s="24">
        <v>5.8067280410917327E-2</v>
      </c>
      <c r="I4793"/>
    </row>
    <row r="4794" spans="1:9" x14ac:dyDescent="0.25">
      <c r="A4794" s="18" t="s">
        <v>109</v>
      </c>
      <c r="B4794" s="18" t="s">
        <v>110</v>
      </c>
      <c r="C4794" s="18" t="s">
        <v>103</v>
      </c>
      <c r="D4794" s="18" t="s">
        <v>122</v>
      </c>
      <c r="E4794" s="18" t="s">
        <v>123</v>
      </c>
      <c r="F4794" s="18" t="s">
        <v>178</v>
      </c>
      <c r="G4794" s="18" t="s">
        <v>179</v>
      </c>
      <c r="H4794" s="24">
        <v>0.55084883120917583</v>
      </c>
      <c r="I4794"/>
    </row>
    <row r="4795" spans="1:9" x14ac:dyDescent="0.25">
      <c r="A4795" s="18" t="s">
        <v>109</v>
      </c>
      <c r="B4795" s="18" t="s">
        <v>110</v>
      </c>
      <c r="C4795" s="18" t="s">
        <v>103</v>
      </c>
      <c r="D4795" s="18" t="s">
        <v>122</v>
      </c>
      <c r="E4795" s="18" t="s">
        <v>123</v>
      </c>
      <c r="F4795" s="18" t="s">
        <v>126</v>
      </c>
      <c r="G4795" s="18" t="s">
        <v>127</v>
      </c>
      <c r="H4795" s="24">
        <v>1.3643602269209918E-5</v>
      </c>
      <c r="I4795"/>
    </row>
    <row r="4796" spans="1:9" x14ac:dyDescent="0.25">
      <c r="A4796" s="18" t="s">
        <v>109</v>
      </c>
      <c r="B4796" s="18" t="s">
        <v>110</v>
      </c>
      <c r="C4796" s="18" t="s">
        <v>103</v>
      </c>
      <c r="D4796" s="18" t="s">
        <v>122</v>
      </c>
      <c r="E4796" s="18" t="s">
        <v>123</v>
      </c>
      <c r="F4796" s="18" t="s">
        <v>128</v>
      </c>
      <c r="G4796" s="18" t="s">
        <v>129</v>
      </c>
      <c r="H4796" s="24">
        <v>2.3909464499679979E-3</v>
      </c>
      <c r="I4796"/>
    </row>
    <row r="4797" spans="1:9" x14ac:dyDescent="0.25">
      <c r="A4797" s="18" t="s">
        <v>109</v>
      </c>
      <c r="B4797" s="18" t="s">
        <v>110</v>
      </c>
      <c r="C4797" s="18" t="s">
        <v>103</v>
      </c>
      <c r="D4797" s="18" t="s">
        <v>122</v>
      </c>
      <c r="E4797" s="18" t="s">
        <v>123</v>
      </c>
      <c r="F4797" s="18" t="s">
        <v>130</v>
      </c>
      <c r="G4797" s="18" t="s">
        <v>131</v>
      </c>
      <c r="H4797" s="24">
        <v>5.700283614801533E-2</v>
      </c>
      <c r="I4797"/>
    </row>
    <row r="4798" spans="1:9" x14ac:dyDescent="0.25">
      <c r="A4798" s="18" t="s">
        <v>109</v>
      </c>
      <c r="B4798" s="18" t="s">
        <v>110</v>
      </c>
      <c r="C4798" s="18" t="s">
        <v>103</v>
      </c>
      <c r="D4798" s="18" t="s">
        <v>122</v>
      </c>
      <c r="E4798" s="18" t="s">
        <v>123</v>
      </c>
      <c r="F4798" s="18" t="s">
        <v>132</v>
      </c>
      <c r="G4798" s="18" t="s">
        <v>133</v>
      </c>
      <c r="H4798" s="24">
        <v>1.3624433039563675E-5</v>
      </c>
      <c r="I4798"/>
    </row>
    <row r="4799" spans="1:9" x14ac:dyDescent="0.25">
      <c r="A4799" s="18" t="s">
        <v>109</v>
      </c>
      <c r="B4799" s="18" t="s">
        <v>110</v>
      </c>
      <c r="C4799" s="18" t="s">
        <v>103</v>
      </c>
      <c r="D4799" s="18" t="s">
        <v>122</v>
      </c>
      <c r="E4799" s="18" t="s">
        <v>123</v>
      </c>
      <c r="F4799" s="18" t="s">
        <v>134</v>
      </c>
      <c r="G4799" s="18" t="s">
        <v>135</v>
      </c>
      <c r="H4799" s="24">
        <v>1.3849975008137438E-3</v>
      </c>
      <c r="I4799"/>
    </row>
    <row r="4800" spans="1:9" x14ac:dyDescent="0.25">
      <c r="A4800" s="18" t="s">
        <v>109</v>
      </c>
      <c r="B4800" s="18" t="s">
        <v>110</v>
      </c>
      <c r="C4800" s="18" t="s">
        <v>103</v>
      </c>
      <c r="D4800" s="18" t="s">
        <v>122</v>
      </c>
      <c r="E4800" s="18" t="s">
        <v>123</v>
      </c>
      <c r="F4800" s="18" t="s">
        <v>180</v>
      </c>
      <c r="G4800" s="18" t="s">
        <v>181</v>
      </c>
      <c r="H4800" s="24">
        <v>9.1207578600072006E-4</v>
      </c>
      <c r="I4800"/>
    </row>
    <row r="4801" spans="1:9" x14ac:dyDescent="0.25">
      <c r="A4801" s="18" t="s">
        <v>109</v>
      </c>
      <c r="B4801" s="18" t="s">
        <v>110</v>
      </c>
      <c r="C4801" s="18" t="s">
        <v>103</v>
      </c>
      <c r="D4801" s="18" t="s">
        <v>122</v>
      </c>
      <c r="E4801" s="18" t="s">
        <v>123</v>
      </c>
      <c r="F4801" s="18" t="s">
        <v>136</v>
      </c>
      <c r="G4801" s="18" t="s">
        <v>137</v>
      </c>
      <c r="H4801" s="24">
        <v>9.554194067548659E-4</v>
      </c>
      <c r="I4801"/>
    </row>
    <row r="4802" spans="1:9" x14ac:dyDescent="0.25">
      <c r="A4802" s="18" t="s">
        <v>109</v>
      </c>
      <c r="B4802" s="18" t="s">
        <v>110</v>
      </c>
      <c r="C4802" s="18" t="s">
        <v>103</v>
      </c>
      <c r="D4802" s="18" t="s">
        <v>122</v>
      </c>
      <c r="E4802" s="18" t="s">
        <v>123</v>
      </c>
      <c r="F4802" s="18" t="s">
        <v>138</v>
      </c>
      <c r="G4802" s="18" t="s">
        <v>139</v>
      </c>
      <c r="H4802" s="24">
        <v>9.2653549727739413E-5</v>
      </c>
      <c r="I4802"/>
    </row>
    <row r="4803" spans="1:9" x14ac:dyDescent="0.25">
      <c r="A4803" s="18" t="s">
        <v>109</v>
      </c>
      <c r="B4803" s="18" t="s">
        <v>110</v>
      </c>
      <c r="C4803" s="18" t="s">
        <v>103</v>
      </c>
      <c r="D4803" s="18" t="s">
        <v>122</v>
      </c>
      <c r="E4803" s="18" t="s">
        <v>123</v>
      </c>
      <c r="F4803" s="18" t="s">
        <v>140</v>
      </c>
      <c r="G4803" s="18" t="s">
        <v>141</v>
      </c>
      <c r="H4803" s="24">
        <v>7.0958452689205362E-4</v>
      </c>
      <c r="I4803"/>
    </row>
    <row r="4804" spans="1:9" x14ac:dyDescent="0.25">
      <c r="A4804" s="18" t="s">
        <v>109</v>
      </c>
      <c r="B4804" s="18" t="s">
        <v>110</v>
      </c>
      <c r="C4804" s="18" t="s">
        <v>103</v>
      </c>
      <c r="D4804" s="18" t="s">
        <v>122</v>
      </c>
      <c r="E4804" s="18" t="s">
        <v>123</v>
      </c>
      <c r="F4804" s="18" t="s">
        <v>142</v>
      </c>
      <c r="G4804" s="18" t="s">
        <v>143</v>
      </c>
      <c r="H4804" s="24">
        <v>1.6292099167662735E-2</v>
      </c>
      <c r="I4804"/>
    </row>
    <row r="4805" spans="1:9" x14ac:dyDescent="0.25">
      <c r="A4805" s="18" t="s">
        <v>109</v>
      </c>
      <c r="B4805" s="18" t="s">
        <v>110</v>
      </c>
      <c r="C4805" s="18" t="s">
        <v>103</v>
      </c>
      <c r="D4805" s="18" t="s">
        <v>122</v>
      </c>
      <c r="E4805" s="18" t="s">
        <v>123</v>
      </c>
      <c r="F4805" s="18" t="s">
        <v>144</v>
      </c>
      <c r="G4805" s="18" t="s">
        <v>145</v>
      </c>
      <c r="H4805" s="24">
        <v>2.0932493209007907E-4</v>
      </c>
      <c r="I4805"/>
    </row>
    <row r="4806" spans="1:9" x14ac:dyDescent="0.25">
      <c r="A4806" s="18" t="s">
        <v>109</v>
      </c>
      <c r="B4806" s="18" t="s">
        <v>110</v>
      </c>
      <c r="C4806" s="18" t="s">
        <v>103</v>
      </c>
      <c r="D4806" s="18" t="s">
        <v>122</v>
      </c>
      <c r="E4806" s="18" t="s">
        <v>123</v>
      </c>
      <c r="F4806" s="18" t="s">
        <v>146</v>
      </c>
      <c r="G4806" s="18" t="s">
        <v>147</v>
      </c>
      <c r="H4806" s="24">
        <v>5.3961821800220716E-5</v>
      </c>
      <c r="I4806"/>
    </row>
    <row r="4807" spans="1:9" x14ac:dyDescent="0.25">
      <c r="A4807" s="18" t="s">
        <v>109</v>
      </c>
      <c r="B4807" s="18" t="s">
        <v>110</v>
      </c>
      <c r="C4807" s="18" t="s">
        <v>103</v>
      </c>
      <c r="D4807" s="18" t="s">
        <v>122</v>
      </c>
      <c r="E4807" s="18" t="s">
        <v>123</v>
      </c>
      <c r="F4807" s="18" t="s">
        <v>148</v>
      </c>
      <c r="G4807" s="18" t="s">
        <v>149</v>
      </c>
      <c r="H4807" s="24">
        <v>5.3616392330337319E-4</v>
      </c>
      <c r="I4807"/>
    </row>
    <row r="4808" spans="1:9" x14ac:dyDescent="0.25">
      <c r="A4808" s="18" t="s">
        <v>109</v>
      </c>
      <c r="B4808" s="18" t="s">
        <v>110</v>
      </c>
      <c r="C4808" s="18" t="s">
        <v>103</v>
      </c>
      <c r="D4808" s="18" t="s">
        <v>122</v>
      </c>
      <c r="E4808" s="18" t="s">
        <v>123</v>
      </c>
      <c r="F4808" s="18" t="s">
        <v>184</v>
      </c>
      <c r="G4808" s="18" t="s">
        <v>185</v>
      </c>
      <c r="H4808" s="24">
        <v>1.3437413142846206E-2</v>
      </c>
      <c r="I4808"/>
    </row>
    <row r="4809" spans="1:9" x14ac:dyDescent="0.25">
      <c r="A4809" s="18" t="s">
        <v>109</v>
      </c>
      <c r="B4809" s="18" t="s">
        <v>110</v>
      </c>
      <c r="C4809" s="18" t="s">
        <v>103</v>
      </c>
      <c r="D4809" s="18" t="s">
        <v>122</v>
      </c>
      <c r="E4809" s="18" t="s">
        <v>123</v>
      </c>
      <c r="F4809" s="18" t="s">
        <v>150</v>
      </c>
      <c r="G4809" s="18" t="s">
        <v>151</v>
      </c>
      <c r="H4809" s="24">
        <v>3.4253380145971582E-4</v>
      </c>
      <c r="I4809"/>
    </row>
    <row r="4810" spans="1:9" x14ac:dyDescent="0.25">
      <c r="A4810" s="18" t="s">
        <v>109</v>
      </c>
      <c r="B4810" s="18" t="s">
        <v>110</v>
      </c>
      <c r="C4810" s="18" t="s">
        <v>103</v>
      </c>
      <c r="D4810" s="18" t="s">
        <v>122</v>
      </c>
      <c r="E4810" s="18" t="s">
        <v>123</v>
      </c>
      <c r="F4810" s="18" t="s">
        <v>192</v>
      </c>
      <c r="G4810" s="18" t="s">
        <v>193</v>
      </c>
      <c r="H4810" s="24">
        <v>3.8500609034458123E-4</v>
      </c>
      <c r="I4810"/>
    </row>
    <row r="4811" spans="1:9" x14ac:dyDescent="0.25">
      <c r="A4811" s="18" t="s">
        <v>109</v>
      </c>
      <c r="B4811" s="18" t="s">
        <v>110</v>
      </c>
      <c r="C4811" s="18" t="s">
        <v>103</v>
      </c>
      <c r="D4811" s="18" t="s">
        <v>122</v>
      </c>
      <c r="E4811" s="18" t="s">
        <v>123</v>
      </c>
      <c r="F4811" s="18" t="s">
        <v>182</v>
      </c>
      <c r="G4811" s="18" t="s">
        <v>183</v>
      </c>
      <c r="H4811" s="24">
        <v>1.3236205352678088</v>
      </c>
      <c r="I4811"/>
    </row>
    <row r="4812" spans="1:9" x14ac:dyDescent="0.25">
      <c r="A4812" s="18" t="s">
        <v>109</v>
      </c>
      <c r="B4812" s="18" t="s">
        <v>110</v>
      </c>
      <c r="C4812" s="18" t="s">
        <v>103</v>
      </c>
      <c r="D4812" s="18" t="s">
        <v>122</v>
      </c>
      <c r="E4812" s="18" t="s">
        <v>123</v>
      </c>
      <c r="F4812" s="18" t="s">
        <v>186</v>
      </c>
      <c r="G4812" s="18" t="s">
        <v>187</v>
      </c>
      <c r="H4812" s="24">
        <v>3.0569444623653689E-3</v>
      </c>
      <c r="I4812"/>
    </row>
    <row r="4813" spans="1:9" x14ac:dyDescent="0.25">
      <c r="A4813" s="18" t="s">
        <v>109</v>
      </c>
      <c r="B4813" s="18" t="s">
        <v>110</v>
      </c>
      <c r="C4813" s="18" t="s">
        <v>103</v>
      </c>
      <c r="D4813" s="18" t="s">
        <v>122</v>
      </c>
      <c r="E4813" s="18" t="s">
        <v>123</v>
      </c>
      <c r="F4813" s="18" t="s">
        <v>152</v>
      </c>
      <c r="G4813" s="18" t="s">
        <v>153</v>
      </c>
      <c r="H4813" s="24">
        <v>1.2352686455992319E-3</v>
      </c>
      <c r="I4813"/>
    </row>
    <row r="4814" spans="1:9" x14ac:dyDescent="0.25">
      <c r="A4814" s="18" t="s">
        <v>109</v>
      </c>
      <c r="B4814" s="18" t="s">
        <v>110</v>
      </c>
      <c r="C4814" s="18" t="s">
        <v>103</v>
      </c>
      <c r="D4814" s="18" t="s">
        <v>122</v>
      </c>
      <c r="E4814" s="18" t="s">
        <v>123</v>
      </c>
      <c r="F4814" s="18" t="s">
        <v>154</v>
      </c>
      <c r="G4814" s="18" t="s">
        <v>155</v>
      </c>
      <c r="H4814" s="24">
        <v>5.6853267440304476E-4</v>
      </c>
      <c r="I4814"/>
    </row>
    <row r="4815" spans="1:9" x14ac:dyDescent="0.25">
      <c r="A4815" s="18" t="s">
        <v>109</v>
      </c>
      <c r="B4815" s="18" t="s">
        <v>110</v>
      </c>
      <c r="C4815" s="18" t="s">
        <v>103</v>
      </c>
      <c r="D4815" s="18" t="s">
        <v>122</v>
      </c>
      <c r="E4815" s="18" t="s">
        <v>123</v>
      </c>
      <c r="F4815" s="18" t="s">
        <v>156</v>
      </c>
      <c r="G4815" s="18" t="s">
        <v>157</v>
      </c>
      <c r="H4815" s="24">
        <v>3.657931820383509E-5</v>
      </c>
      <c r="I4815"/>
    </row>
    <row r="4816" spans="1:9" x14ac:dyDescent="0.25">
      <c r="A4816" s="18" t="s">
        <v>109</v>
      </c>
      <c r="B4816" s="18" t="s">
        <v>110</v>
      </c>
      <c r="C4816" s="18" t="s">
        <v>103</v>
      </c>
      <c r="D4816" s="18" t="s">
        <v>122</v>
      </c>
      <c r="E4816" s="18" t="s">
        <v>123</v>
      </c>
      <c r="F4816" s="18" t="s">
        <v>158</v>
      </c>
      <c r="G4816" s="18" t="s">
        <v>159</v>
      </c>
      <c r="H4816" s="24">
        <v>9.1092642819428588E-5</v>
      </c>
      <c r="I4816"/>
    </row>
    <row r="4817" spans="1:9" x14ac:dyDescent="0.25">
      <c r="A4817" s="18" t="s">
        <v>109</v>
      </c>
      <c r="B4817" s="18" t="s">
        <v>110</v>
      </c>
      <c r="C4817" s="18" t="s">
        <v>103</v>
      </c>
      <c r="D4817" s="18" t="s">
        <v>122</v>
      </c>
      <c r="E4817" s="18" t="s">
        <v>123</v>
      </c>
      <c r="F4817" s="18" t="s">
        <v>160</v>
      </c>
      <c r="G4817" s="18" t="s">
        <v>161</v>
      </c>
      <c r="H4817" s="24">
        <v>5.1700103170833627E-4</v>
      </c>
      <c r="I4817"/>
    </row>
    <row r="4818" spans="1:9" x14ac:dyDescent="0.25">
      <c r="A4818" s="18" t="s">
        <v>109</v>
      </c>
      <c r="B4818" s="18" t="s">
        <v>110</v>
      </c>
      <c r="C4818" s="18" t="s">
        <v>103</v>
      </c>
      <c r="D4818" s="18" t="s">
        <v>122</v>
      </c>
      <c r="E4818" s="18" t="s">
        <v>123</v>
      </c>
      <c r="F4818" s="18" t="s">
        <v>162</v>
      </c>
      <c r="G4818" s="18" t="s">
        <v>163</v>
      </c>
      <c r="H4818" s="24">
        <v>1.2864681604788258E-3</v>
      </c>
      <c r="I4818"/>
    </row>
    <row r="4819" spans="1:9" x14ac:dyDescent="0.25">
      <c r="A4819" s="18" t="s">
        <v>109</v>
      </c>
      <c r="B4819" s="18" t="s">
        <v>110</v>
      </c>
      <c r="C4819" s="18" t="s">
        <v>103</v>
      </c>
      <c r="D4819" s="18" t="s">
        <v>122</v>
      </c>
      <c r="E4819" s="18" t="s">
        <v>123</v>
      </c>
      <c r="F4819" s="18" t="s">
        <v>164</v>
      </c>
      <c r="G4819" s="18" t="s">
        <v>165</v>
      </c>
      <c r="H4819" s="24">
        <v>1.4010670118047326</v>
      </c>
      <c r="I4819"/>
    </row>
    <row r="4820" spans="1:9" x14ac:dyDescent="0.25">
      <c r="A4820" s="18" t="s">
        <v>109</v>
      </c>
      <c r="B4820" s="18" t="s">
        <v>110</v>
      </c>
      <c r="C4820" s="18" t="s">
        <v>103</v>
      </c>
      <c r="D4820" s="18" t="s">
        <v>122</v>
      </c>
      <c r="E4820" s="18" t="s">
        <v>123</v>
      </c>
      <c r="F4820" s="18" t="s">
        <v>188</v>
      </c>
      <c r="G4820" s="18" t="s">
        <v>189</v>
      </c>
      <c r="H4820" s="24">
        <v>2.0032341416494415E-4</v>
      </c>
      <c r="I4820"/>
    </row>
    <row r="4821" spans="1:9" x14ac:dyDescent="0.25">
      <c r="A4821" s="18" t="s">
        <v>109</v>
      </c>
      <c r="B4821" s="18" t="s">
        <v>110</v>
      </c>
      <c r="C4821" s="18" t="s">
        <v>103</v>
      </c>
      <c r="D4821" s="18" t="s">
        <v>122</v>
      </c>
      <c r="E4821" s="18" t="s">
        <v>123</v>
      </c>
      <c r="F4821" s="18" t="s">
        <v>166</v>
      </c>
      <c r="G4821" s="18" t="s">
        <v>167</v>
      </c>
      <c r="H4821" s="24">
        <v>7.9400917974627131E-6</v>
      </c>
      <c r="I4821"/>
    </row>
    <row r="4822" spans="1:9" x14ac:dyDescent="0.25">
      <c r="A4822" s="18" t="s">
        <v>109</v>
      </c>
      <c r="B4822" s="18" t="s">
        <v>110</v>
      </c>
      <c r="C4822" s="18" t="s">
        <v>103</v>
      </c>
      <c r="D4822" s="18" t="s">
        <v>122</v>
      </c>
      <c r="E4822" s="18" t="s">
        <v>123</v>
      </c>
      <c r="F4822" s="18" t="s">
        <v>168</v>
      </c>
      <c r="G4822" s="18" t="s">
        <v>169</v>
      </c>
      <c r="H4822" s="24">
        <v>1.0902169994459493E-4</v>
      </c>
      <c r="I4822"/>
    </row>
    <row r="4823" spans="1:9" x14ac:dyDescent="0.25">
      <c r="A4823" s="18" t="s">
        <v>109</v>
      </c>
      <c r="B4823" s="18" t="s">
        <v>110</v>
      </c>
      <c r="C4823" s="18" t="s">
        <v>103</v>
      </c>
      <c r="D4823" s="18" t="s">
        <v>122</v>
      </c>
      <c r="E4823" s="18" t="s">
        <v>123</v>
      </c>
      <c r="F4823" s="18" t="s">
        <v>170</v>
      </c>
      <c r="G4823" s="18" t="s">
        <v>171</v>
      </c>
      <c r="H4823" s="24">
        <v>5.6234293648671605E-4</v>
      </c>
      <c r="I4823"/>
    </row>
    <row r="4824" spans="1:9" x14ac:dyDescent="0.25">
      <c r="A4824" s="18" t="s">
        <v>109</v>
      </c>
      <c r="B4824" s="18" t="s">
        <v>110</v>
      </c>
      <c r="C4824" s="18" t="s">
        <v>103</v>
      </c>
      <c r="D4824" s="18" t="s">
        <v>122</v>
      </c>
      <c r="E4824" s="18" t="s">
        <v>123</v>
      </c>
      <c r="F4824" s="18" t="s">
        <v>172</v>
      </c>
      <c r="G4824" s="18" t="s">
        <v>173</v>
      </c>
      <c r="H4824" s="24">
        <v>3.7295646338873394</v>
      </c>
      <c r="I4824"/>
    </row>
    <row r="4825" spans="1:9" x14ac:dyDescent="0.25">
      <c r="A4825" s="18" t="s">
        <v>109</v>
      </c>
      <c r="B4825" s="18" t="s">
        <v>110</v>
      </c>
      <c r="C4825" s="18" t="s">
        <v>103</v>
      </c>
      <c r="D4825" s="18" t="s">
        <v>122</v>
      </c>
      <c r="E4825" s="18" t="s">
        <v>123</v>
      </c>
      <c r="F4825" s="18" t="s">
        <v>174</v>
      </c>
      <c r="G4825" s="18" t="s">
        <v>175</v>
      </c>
      <c r="H4825" s="24">
        <v>1.4781310574242578E-3</v>
      </c>
      <c r="I4825"/>
    </row>
    <row r="4826" spans="1:9" x14ac:dyDescent="0.25">
      <c r="A4826" s="18" t="s">
        <v>109</v>
      </c>
      <c r="B4826" s="18" t="s">
        <v>110</v>
      </c>
      <c r="C4826" s="18" t="s">
        <v>103</v>
      </c>
      <c r="D4826" s="18" t="s">
        <v>122</v>
      </c>
      <c r="E4826" s="18" t="s">
        <v>123</v>
      </c>
      <c r="F4826" s="18" t="s">
        <v>190</v>
      </c>
      <c r="G4826" s="18" t="s">
        <v>191</v>
      </c>
      <c r="H4826" s="24">
        <v>1.0807588364688004E-5</v>
      </c>
      <c r="I4826"/>
    </row>
    <row r="4827" spans="1:9" x14ac:dyDescent="0.25">
      <c r="A4827" s="18" t="s">
        <v>109</v>
      </c>
      <c r="B4827" s="18" t="s">
        <v>110</v>
      </c>
      <c r="C4827" s="18" t="s">
        <v>103</v>
      </c>
      <c r="D4827" s="18" t="s">
        <v>122</v>
      </c>
      <c r="E4827" s="18" t="s">
        <v>123</v>
      </c>
      <c r="F4827" s="18" t="s">
        <v>124</v>
      </c>
      <c r="G4827" s="18" t="s">
        <v>125</v>
      </c>
      <c r="H4827" s="24">
        <v>6.3339070258952763E-4</v>
      </c>
      <c r="I4827"/>
    </row>
    <row r="4828" spans="1:9" x14ac:dyDescent="0.25">
      <c r="A4828" s="18" t="s">
        <v>109</v>
      </c>
      <c r="B4828" s="18" t="s">
        <v>110</v>
      </c>
      <c r="C4828" s="18" t="s">
        <v>103</v>
      </c>
      <c r="D4828" s="18" t="s">
        <v>122</v>
      </c>
      <c r="E4828" s="18" t="s">
        <v>123</v>
      </c>
      <c r="F4828" s="18" t="s">
        <v>176</v>
      </c>
      <c r="G4828" s="18" t="s">
        <v>177</v>
      </c>
      <c r="H4828" s="24">
        <v>1.5416160483411329E-5</v>
      </c>
      <c r="I4828"/>
    </row>
    <row r="4829" spans="1:9" x14ac:dyDescent="0.25">
      <c r="A4829" s="18" t="s">
        <v>109</v>
      </c>
      <c r="B4829" s="18" t="s">
        <v>110</v>
      </c>
      <c r="C4829" s="18" t="s">
        <v>103</v>
      </c>
      <c r="D4829" s="18" t="s">
        <v>364</v>
      </c>
      <c r="E4829" s="18" t="s">
        <v>365</v>
      </c>
      <c r="F4829" s="18" t="s">
        <v>126</v>
      </c>
      <c r="G4829" s="18" t="s">
        <v>127</v>
      </c>
      <c r="H4829" s="24">
        <v>2.3333687004569822E-5</v>
      </c>
      <c r="I4829"/>
    </row>
    <row r="4830" spans="1:9" x14ac:dyDescent="0.25">
      <c r="A4830" s="18" t="s">
        <v>109</v>
      </c>
      <c r="B4830" s="18" t="s">
        <v>110</v>
      </c>
      <c r="C4830" s="18" t="s">
        <v>103</v>
      </c>
      <c r="D4830" s="18" t="s">
        <v>364</v>
      </c>
      <c r="E4830" s="18" t="s">
        <v>365</v>
      </c>
      <c r="F4830" s="18" t="s">
        <v>128</v>
      </c>
      <c r="G4830" s="18" t="s">
        <v>129</v>
      </c>
      <c r="H4830" s="24">
        <v>2.3872800410282146E-3</v>
      </c>
      <c r="I4830"/>
    </row>
    <row r="4831" spans="1:9" x14ac:dyDescent="0.25">
      <c r="A4831" s="18" t="s">
        <v>109</v>
      </c>
      <c r="B4831" s="18" t="s">
        <v>110</v>
      </c>
      <c r="C4831" s="18" t="s">
        <v>103</v>
      </c>
      <c r="D4831" s="18" t="s">
        <v>364</v>
      </c>
      <c r="E4831" s="18" t="s">
        <v>365</v>
      </c>
      <c r="F4831" s="18" t="s">
        <v>202</v>
      </c>
      <c r="G4831" s="18" t="s">
        <v>203</v>
      </c>
      <c r="H4831" s="24">
        <v>4.8635612088592862E-5</v>
      </c>
      <c r="I4831"/>
    </row>
    <row r="4832" spans="1:9" x14ac:dyDescent="0.25">
      <c r="A4832" s="18" t="s">
        <v>109</v>
      </c>
      <c r="B4832" s="18" t="s">
        <v>110</v>
      </c>
      <c r="C4832" s="18" t="s">
        <v>103</v>
      </c>
      <c r="D4832" s="18" t="s">
        <v>364</v>
      </c>
      <c r="E4832" s="18" t="s">
        <v>365</v>
      </c>
      <c r="F4832" s="18" t="s">
        <v>130</v>
      </c>
      <c r="G4832" s="18" t="s">
        <v>131</v>
      </c>
      <c r="H4832" s="24">
        <v>7.1841268501556674E-5</v>
      </c>
      <c r="I4832"/>
    </row>
    <row r="4833" spans="1:9" x14ac:dyDescent="0.25">
      <c r="A4833" s="18" t="s">
        <v>109</v>
      </c>
      <c r="B4833" s="18" t="s">
        <v>110</v>
      </c>
      <c r="C4833" s="18" t="s">
        <v>103</v>
      </c>
      <c r="D4833" s="18" t="s">
        <v>364</v>
      </c>
      <c r="E4833" s="18" t="s">
        <v>365</v>
      </c>
      <c r="F4833" s="18" t="s">
        <v>180</v>
      </c>
      <c r="G4833" s="18" t="s">
        <v>181</v>
      </c>
      <c r="H4833" s="24">
        <v>8.3291010140867651E-5</v>
      </c>
      <c r="I4833"/>
    </row>
    <row r="4834" spans="1:9" x14ac:dyDescent="0.25">
      <c r="A4834" s="18" t="s">
        <v>109</v>
      </c>
      <c r="B4834" s="18" t="s">
        <v>110</v>
      </c>
      <c r="C4834" s="18" t="s">
        <v>103</v>
      </c>
      <c r="D4834" s="18" t="s">
        <v>364</v>
      </c>
      <c r="E4834" s="18" t="s">
        <v>365</v>
      </c>
      <c r="F4834" s="18" t="s">
        <v>238</v>
      </c>
      <c r="G4834" s="18" t="s">
        <v>239</v>
      </c>
      <c r="H4834" s="24">
        <v>3.6149344384898473E-6</v>
      </c>
      <c r="I4834"/>
    </row>
    <row r="4835" spans="1:9" x14ac:dyDescent="0.25">
      <c r="A4835" s="18" t="s">
        <v>109</v>
      </c>
      <c r="B4835" s="18" t="s">
        <v>110</v>
      </c>
      <c r="C4835" s="18" t="s">
        <v>103</v>
      </c>
      <c r="D4835" s="18" t="s">
        <v>364</v>
      </c>
      <c r="E4835" s="18" t="s">
        <v>365</v>
      </c>
      <c r="F4835" s="18" t="s">
        <v>138</v>
      </c>
      <c r="G4835" s="18" t="s">
        <v>139</v>
      </c>
      <c r="H4835" s="24">
        <v>3.6133670195078397E-5</v>
      </c>
      <c r="I4835"/>
    </row>
    <row r="4836" spans="1:9" x14ac:dyDescent="0.25">
      <c r="A4836" s="18" t="s">
        <v>109</v>
      </c>
      <c r="B4836" s="18" t="s">
        <v>110</v>
      </c>
      <c r="C4836" s="18" t="s">
        <v>103</v>
      </c>
      <c r="D4836" s="18" t="s">
        <v>364</v>
      </c>
      <c r="E4836" s="18" t="s">
        <v>365</v>
      </c>
      <c r="F4836" s="18" t="s">
        <v>140</v>
      </c>
      <c r="G4836" s="18" t="s">
        <v>141</v>
      </c>
      <c r="H4836" s="24">
        <v>9.7842746099906248E-3</v>
      </c>
      <c r="I4836"/>
    </row>
    <row r="4837" spans="1:9" x14ac:dyDescent="0.25">
      <c r="A4837" s="18" t="s">
        <v>109</v>
      </c>
      <c r="B4837" s="18" t="s">
        <v>110</v>
      </c>
      <c r="C4837" s="18" t="s">
        <v>103</v>
      </c>
      <c r="D4837" s="18" t="s">
        <v>364</v>
      </c>
      <c r="E4837" s="18" t="s">
        <v>365</v>
      </c>
      <c r="F4837" s="18" t="s">
        <v>214</v>
      </c>
      <c r="G4837" s="18" t="s">
        <v>215</v>
      </c>
      <c r="H4837" s="24">
        <v>5.0082216279006924E-4</v>
      </c>
      <c r="I4837"/>
    </row>
    <row r="4838" spans="1:9" x14ac:dyDescent="0.25">
      <c r="A4838" s="18" t="s">
        <v>109</v>
      </c>
      <c r="B4838" s="18" t="s">
        <v>110</v>
      </c>
      <c r="C4838" s="18" t="s">
        <v>103</v>
      </c>
      <c r="D4838" s="18" t="s">
        <v>364</v>
      </c>
      <c r="E4838" s="18" t="s">
        <v>365</v>
      </c>
      <c r="F4838" s="18" t="s">
        <v>142</v>
      </c>
      <c r="G4838" s="18" t="s">
        <v>143</v>
      </c>
      <c r="H4838" s="24">
        <v>1.5123498621419701E-3</v>
      </c>
      <c r="I4838"/>
    </row>
    <row r="4839" spans="1:9" x14ac:dyDescent="0.25">
      <c r="A4839" s="18" t="s">
        <v>109</v>
      </c>
      <c r="B4839" s="18" t="s">
        <v>110</v>
      </c>
      <c r="C4839" s="18" t="s">
        <v>103</v>
      </c>
      <c r="D4839" s="18" t="s">
        <v>364</v>
      </c>
      <c r="E4839" s="18" t="s">
        <v>365</v>
      </c>
      <c r="F4839" s="18" t="s">
        <v>144</v>
      </c>
      <c r="G4839" s="18" t="s">
        <v>145</v>
      </c>
      <c r="H4839" s="24">
        <v>7.9217806311298237E-6</v>
      </c>
      <c r="I4839"/>
    </row>
    <row r="4840" spans="1:9" x14ac:dyDescent="0.25">
      <c r="A4840" s="18" t="s">
        <v>109</v>
      </c>
      <c r="B4840" s="18" t="s">
        <v>110</v>
      </c>
      <c r="C4840" s="18" t="s">
        <v>103</v>
      </c>
      <c r="D4840" s="18" t="s">
        <v>364</v>
      </c>
      <c r="E4840" s="18" t="s">
        <v>365</v>
      </c>
      <c r="F4840" s="18" t="s">
        <v>148</v>
      </c>
      <c r="G4840" s="18" t="s">
        <v>149</v>
      </c>
      <c r="H4840" s="24">
        <v>2.7122919102120862E-3</v>
      </c>
      <c r="I4840"/>
    </row>
    <row r="4841" spans="1:9" x14ac:dyDescent="0.25">
      <c r="A4841" s="18" t="s">
        <v>109</v>
      </c>
      <c r="B4841" s="18" t="s">
        <v>110</v>
      </c>
      <c r="C4841" s="18" t="s">
        <v>103</v>
      </c>
      <c r="D4841" s="18" t="s">
        <v>364</v>
      </c>
      <c r="E4841" s="18" t="s">
        <v>365</v>
      </c>
      <c r="F4841" s="18" t="s">
        <v>216</v>
      </c>
      <c r="G4841" s="18" t="s">
        <v>217</v>
      </c>
      <c r="H4841" s="24">
        <v>1.2187408111079357E-5</v>
      </c>
      <c r="I4841"/>
    </row>
    <row r="4842" spans="1:9" x14ac:dyDescent="0.25">
      <c r="A4842" s="18" t="s">
        <v>109</v>
      </c>
      <c r="B4842" s="18" t="s">
        <v>110</v>
      </c>
      <c r="C4842" s="18" t="s">
        <v>103</v>
      </c>
      <c r="D4842" s="18" t="s">
        <v>364</v>
      </c>
      <c r="E4842" s="18" t="s">
        <v>365</v>
      </c>
      <c r="F4842" s="18" t="s">
        <v>256</v>
      </c>
      <c r="G4842" s="18" t="s">
        <v>257</v>
      </c>
      <c r="H4842" s="24">
        <v>4.0099319974151867E-5</v>
      </c>
      <c r="I4842"/>
    </row>
    <row r="4843" spans="1:9" x14ac:dyDescent="0.25">
      <c r="A4843" s="18" t="s">
        <v>109</v>
      </c>
      <c r="B4843" s="18" t="s">
        <v>110</v>
      </c>
      <c r="C4843" s="18" t="s">
        <v>103</v>
      </c>
      <c r="D4843" s="18" t="s">
        <v>364</v>
      </c>
      <c r="E4843" s="18" t="s">
        <v>365</v>
      </c>
      <c r="F4843" s="18" t="s">
        <v>192</v>
      </c>
      <c r="G4843" s="18" t="s">
        <v>193</v>
      </c>
      <c r="H4843" s="24">
        <v>1.4002927085646908E-2</v>
      </c>
      <c r="I4843"/>
    </row>
    <row r="4844" spans="1:9" x14ac:dyDescent="0.25">
      <c r="A4844" s="18" t="s">
        <v>109</v>
      </c>
      <c r="B4844" s="18" t="s">
        <v>110</v>
      </c>
      <c r="C4844" s="18" t="s">
        <v>103</v>
      </c>
      <c r="D4844" s="18" t="s">
        <v>364</v>
      </c>
      <c r="E4844" s="18" t="s">
        <v>365</v>
      </c>
      <c r="F4844" s="18" t="s">
        <v>252</v>
      </c>
      <c r="G4844" s="18" t="s">
        <v>253</v>
      </c>
      <c r="H4844" s="24">
        <v>5.8416875238349162E-6</v>
      </c>
      <c r="I4844"/>
    </row>
    <row r="4845" spans="1:9" x14ac:dyDescent="0.25">
      <c r="A4845" s="18" t="s">
        <v>109</v>
      </c>
      <c r="B4845" s="18" t="s">
        <v>110</v>
      </c>
      <c r="C4845" s="18" t="s">
        <v>103</v>
      </c>
      <c r="D4845" s="18" t="s">
        <v>364</v>
      </c>
      <c r="E4845" s="18" t="s">
        <v>365</v>
      </c>
      <c r="F4845" s="18" t="s">
        <v>224</v>
      </c>
      <c r="G4845" s="18" t="s">
        <v>225</v>
      </c>
      <c r="H4845" s="24">
        <v>1.8401154861920439E-5</v>
      </c>
      <c r="I4845"/>
    </row>
    <row r="4846" spans="1:9" x14ac:dyDescent="0.25">
      <c r="A4846" s="18" t="s">
        <v>109</v>
      </c>
      <c r="B4846" s="18" t="s">
        <v>110</v>
      </c>
      <c r="C4846" s="18" t="s">
        <v>103</v>
      </c>
      <c r="D4846" s="18" t="s">
        <v>364</v>
      </c>
      <c r="E4846" s="18" t="s">
        <v>365</v>
      </c>
      <c r="F4846" s="18" t="s">
        <v>182</v>
      </c>
      <c r="G4846" s="18" t="s">
        <v>183</v>
      </c>
      <c r="H4846" s="24">
        <v>1.2196647683098067E-2</v>
      </c>
      <c r="I4846"/>
    </row>
    <row r="4847" spans="1:9" x14ac:dyDescent="0.25">
      <c r="A4847" s="18" t="s">
        <v>109</v>
      </c>
      <c r="B4847" s="18" t="s">
        <v>110</v>
      </c>
      <c r="C4847" s="18" t="s">
        <v>103</v>
      </c>
      <c r="D4847" s="18" t="s">
        <v>364</v>
      </c>
      <c r="E4847" s="18" t="s">
        <v>365</v>
      </c>
      <c r="F4847" s="18" t="s">
        <v>152</v>
      </c>
      <c r="G4847" s="18" t="s">
        <v>153</v>
      </c>
      <c r="H4847" s="24">
        <v>9.1981712269249074E-5</v>
      </c>
      <c r="I4847"/>
    </row>
    <row r="4848" spans="1:9" x14ac:dyDescent="0.25">
      <c r="A4848" s="18" t="s">
        <v>109</v>
      </c>
      <c r="B4848" s="18" t="s">
        <v>110</v>
      </c>
      <c r="C4848" s="18" t="s">
        <v>103</v>
      </c>
      <c r="D4848" s="18" t="s">
        <v>364</v>
      </c>
      <c r="E4848" s="18" t="s">
        <v>365</v>
      </c>
      <c r="F4848" s="18" t="s">
        <v>156</v>
      </c>
      <c r="G4848" s="18" t="s">
        <v>157</v>
      </c>
      <c r="H4848" s="24">
        <v>9.0619535544032424E-7</v>
      </c>
      <c r="I4848"/>
    </row>
    <row r="4849" spans="1:9" x14ac:dyDescent="0.25">
      <c r="A4849" s="18" t="s">
        <v>109</v>
      </c>
      <c r="B4849" s="18" t="s">
        <v>110</v>
      </c>
      <c r="C4849" s="18" t="s">
        <v>103</v>
      </c>
      <c r="D4849" s="18" t="s">
        <v>364</v>
      </c>
      <c r="E4849" s="18" t="s">
        <v>365</v>
      </c>
      <c r="F4849" s="18" t="s">
        <v>162</v>
      </c>
      <c r="G4849" s="18" t="s">
        <v>163</v>
      </c>
      <c r="H4849" s="24">
        <v>4.0394459921210599E-5</v>
      </c>
      <c r="I4849"/>
    </row>
    <row r="4850" spans="1:9" x14ac:dyDescent="0.25">
      <c r="A4850" s="18" t="s">
        <v>109</v>
      </c>
      <c r="B4850" s="18" t="s">
        <v>110</v>
      </c>
      <c r="C4850" s="18" t="s">
        <v>103</v>
      </c>
      <c r="D4850" s="18" t="s">
        <v>364</v>
      </c>
      <c r="E4850" s="18" t="s">
        <v>365</v>
      </c>
      <c r="F4850" s="18" t="s">
        <v>164</v>
      </c>
      <c r="G4850" s="18" t="s">
        <v>165</v>
      </c>
      <c r="H4850" s="24">
        <v>1.659938808051557E-3</v>
      </c>
      <c r="I4850"/>
    </row>
    <row r="4851" spans="1:9" x14ac:dyDescent="0.25">
      <c r="A4851" s="18" t="s">
        <v>109</v>
      </c>
      <c r="B4851" s="18" t="s">
        <v>110</v>
      </c>
      <c r="C4851" s="18" t="s">
        <v>103</v>
      </c>
      <c r="D4851" s="18" t="s">
        <v>364</v>
      </c>
      <c r="E4851" s="18" t="s">
        <v>365</v>
      </c>
      <c r="F4851" s="18" t="s">
        <v>188</v>
      </c>
      <c r="G4851" s="18" t="s">
        <v>189</v>
      </c>
      <c r="H4851" s="24">
        <v>7.7092356886543532E-3</v>
      </c>
      <c r="I4851"/>
    </row>
    <row r="4852" spans="1:9" x14ac:dyDescent="0.25">
      <c r="A4852" s="18" t="s">
        <v>109</v>
      </c>
      <c r="B4852" s="18" t="s">
        <v>110</v>
      </c>
      <c r="C4852" s="18" t="s">
        <v>103</v>
      </c>
      <c r="D4852" s="18" t="s">
        <v>364</v>
      </c>
      <c r="E4852" s="18" t="s">
        <v>365</v>
      </c>
      <c r="F4852" s="18" t="s">
        <v>166</v>
      </c>
      <c r="G4852" s="18" t="s">
        <v>167</v>
      </c>
      <c r="H4852" s="24">
        <v>4.5384254177214796E-5</v>
      </c>
      <c r="I4852"/>
    </row>
    <row r="4853" spans="1:9" x14ac:dyDescent="0.25">
      <c r="A4853" s="18" t="s">
        <v>109</v>
      </c>
      <c r="B4853" s="18" t="s">
        <v>110</v>
      </c>
      <c r="C4853" s="18" t="s">
        <v>103</v>
      </c>
      <c r="D4853" s="18" t="s">
        <v>364</v>
      </c>
      <c r="E4853" s="18" t="s">
        <v>365</v>
      </c>
      <c r="F4853" s="18" t="s">
        <v>168</v>
      </c>
      <c r="G4853" s="18" t="s">
        <v>169</v>
      </c>
      <c r="H4853" s="24">
        <v>3.0606988436518091E-6</v>
      </c>
      <c r="I4853"/>
    </row>
    <row r="4854" spans="1:9" x14ac:dyDescent="0.25">
      <c r="A4854" s="18" t="s">
        <v>109</v>
      </c>
      <c r="B4854" s="18" t="s">
        <v>110</v>
      </c>
      <c r="C4854" s="18" t="s">
        <v>103</v>
      </c>
      <c r="D4854" s="18" t="s">
        <v>364</v>
      </c>
      <c r="E4854" s="18" t="s">
        <v>365</v>
      </c>
      <c r="F4854" s="18" t="s">
        <v>170</v>
      </c>
      <c r="G4854" s="18" t="s">
        <v>171</v>
      </c>
      <c r="H4854" s="24">
        <v>1.6327765349481357E-7</v>
      </c>
      <c r="I4854"/>
    </row>
    <row r="4855" spans="1:9" x14ac:dyDescent="0.25">
      <c r="A4855" s="18" t="s">
        <v>109</v>
      </c>
      <c r="B4855" s="18" t="s">
        <v>110</v>
      </c>
      <c r="C4855" s="18" t="s">
        <v>103</v>
      </c>
      <c r="D4855" s="18" t="s">
        <v>364</v>
      </c>
      <c r="E4855" s="18" t="s">
        <v>365</v>
      </c>
      <c r="F4855" s="18" t="s">
        <v>228</v>
      </c>
      <c r="G4855" s="18" t="s">
        <v>229</v>
      </c>
      <c r="H4855" s="24">
        <v>8.7590085508868593E-4</v>
      </c>
      <c r="I4855"/>
    </row>
    <row r="4856" spans="1:9" x14ac:dyDescent="0.25">
      <c r="A4856" s="18" t="s">
        <v>109</v>
      </c>
      <c r="B4856" s="18" t="s">
        <v>110</v>
      </c>
      <c r="C4856" s="18" t="s">
        <v>103</v>
      </c>
      <c r="D4856" s="18" t="s">
        <v>364</v>
      </c>
      <c r="E4856" s="18" t="s">
        <v>365</v>
      </c>
      <c r="F4856" s="18" t="s">
        <v>172</v>
      </c>
      <c r="G4856" s="18" t="s">
        <v>173</v>
      </c>
      <c r="H4856" s="24">
        <v>2.8972145965186728E-5</v>
      </c>
      <c r="I4856"/>
    </row>
    <row r="4857" spans="1:9" x14ac:dyDescent="0.25">
      <c r="A4857" s="18" t="s">
        <v>109</v>
      </c>
      <c r="B4857" s="18" t="s">
        <v>110</v>
      </c>
      <c r="C4857" s="18" t="s">
        <v>103</v>
      </c>
      <c r="D4857" s="18" t="s">
        <v>364</v>
      </c>
      <c r="E4857" s="18" t="s">
        <v>365</v>
      </c>
      <c r="F4857" s="18" t="s">
        <v>174</v>
      </c>
      <c r="G4857" s="18" t="s">
        <v>175</v>
      </c>
      <c r="H4857" s="24">
        <v>3.7791970301038081E-3</v>
      </c>
      <c r="I4857"/>
    </row>
    <row r="4858" spans="1:9" x14ac:dyDescent="0.25">
      <c r="A4858" s="18" t="s">
        <v>109</v>
      </c>
      <c r="B4858" s="18" t="s">
        <v>110</v>
      </c>
      <c r="C4858" s="18" t="s">
        <v>103</v>
      </c>
      <c r="D4858" s="18" t="s">
        <v>364</v>
      </c>
      <c r="E4858" s="18" t="s">
        <v>365</v>
      </c>
      <c r="F4858" s="18" t="s">
        <v>190</v>
      </c>
      <c r="G4858" s="18" t="s">
        <v>191</v>
      </c>
      <c r="H4858" s="24">
        <v>8.3167098284317799E-7</v>
      </c>
      <c r="I4858"/>
    </row>
    <row r="4859" spans="1:9" x14ac:dyDescent="0.25">
      <c r="A4859" s="18" t="s">
        <v>109</v>
      </c>
      <c r="B4859" s="18" t="s">
        <v>110</v>
      </c>
      <c r="C4859" s="18" t="s">
        <v>103</v>
      </c>
      <c r="D4859" s="18" t="s">
        <v>364</v>
      </c>
      <c r="E4859" s="18" t="s">
        <v>365</v>
      </c>
      <c r="F4859" s="18" t="s">
        <v>124</v>
      </c>
      <c r="G4859" s="18" t="s">
        <v>125</v>
      </c>
      <c r="H4859" s="24">
        <v>9.468473282859477E-4</v>
      </c>
      <c r="I4859"/>
    </row>
    <row r="4860" spans="1:9" x14ac:dyDescent="0.25">
      <c r="A4860" s="18" t="s">
        <v>109</v>
      </c>
      <c r="B4860" s="18" t="s">
        <v>110</v>
      </c>
      <c r="C4860" s="18" t="s">
        <v>103</v>
      </c>
      <c r="D4860" s="18" t="s">
        <v>364</v>
      </c>
      <c r="E4860" s="18" t="s">
        <v>365</v>
      </c>
      <c r="F4860" s="18" t="s">
        <v>176</v>
      </c>
      <c r="G4860" s="18" t="s">
        <v>177</v>
      </c>
      <c r="H4860" s="24">
        <v>3.7289002567382532E-6</v>
      </c>
      <c r="I4860"/>
    </row>
    <row r="4861" spans="1:9" x14ac:dyDescent="0.25">
      <c r="A4861" s="18" t="s">
        <v>109</v>
      </c>
      <c r="B4861" s="18" t="s">
        <v>110</v>
      </c>
      <c r="C4861" s="18" t="s">
        <v>103</v>
      </c>
      <c r="D4861" s="18" t="s">
        <v>240</v>
      </c>
      <c r="E4861" s="18" t="s">
        <v>241</v>
      </c>
      <c r="F4861" s="18" t="s">
        <v>210</v>
      </c>
      <c r="G4861" s="18" t="s">
        <v>211</v>
      </c>
      <c r="H4861" s="24">
        <v>3.9475875635320618E-7</v>
      </c>
      <c r="I4861"/>
    </row>
    <row r="4862" spans="1:9" x14ac:dyDescent="0.25">
      <c r="A4862" s="18" t="s">
        <v>109</v>
      </c>
      <c r="B4862" s="18" t="s">
        <v>110</v>
      </c>
      <c r="C4862" s="18" t="s">
        <v>103</v>
      </c>
      <c r="D4862" s="18" t="s">
        <v>240</v>
      </c>
      <c r="E4862" s="18" t="s">
        <v>241</v>
      </c>
      <c r="F4862" s="18" t="s">
        <v>128</v>
      </c>
      <c r="G4862" s="18" t="s">
        <v>129</v>
      </c>
      <c r="H4862" s="24">
        <v>1.511765787401035E-2</v>
      </c>
      <c r="I4862"/>
    </row>
    <row r="4863" spans="1:9" x14ac:dyDescent="0.25">
      <c r="A4863" s="18" t="s">
        <v>109</v>
      </c>
      <c r="B4863" s="18" t="s">
        <v>110</v>
      </c>
      <c r="C4863" s="18" t="s">
        <v>103</v>
      </c>
      <c r="D4863" s="18" t="s">
        <v>240</v>
      </c>
      <c r="E4863" s="18" t="s">
        <v>241</v>
      </c>
      <c r="F4863" s="18" t="s">
        <v>202</v>
      </c>
      <c r="G4863" s="18" t="s">
        <v>203</v>
      </c>
      <c r="H4863" s="24">
        <v>1.2750300581005367E-6</v>
      </c>
      <c r="I4863"/>
    </row>
    <row r="4864" spans="1:9" x14ac:dyDescent="0.25">
      <c r="A4864" s="18" t="s">
        <v>109</v>
      </c>
      <c r="B4864" s="18" t="s">
        <v>110</v>
      </c>
      <c r="C4864" s="18" t="s">
        <v>103</v>
      </c>
      <c r="D4864" s="18" t="s">
        <v>240</v>
      </c>
      <c r="E4864" s="18" t="s">
        <v>241</v>
      </c>
      <c r="F4864" s="18" t="s">
        <v>130</v>
      </c>
      <c r="G4864" s="18" t="s">
        <v>131</v>
      </c>
      <c r="H4864" s="24">
        <v>8.4691078586193196E-5</v>
      </c>
      <c r="I4864"/>
    </row>
    <row r="4865" spans="1:9" x14ac:dyDescent="0.25">
      <c r="A4865" s="18" t="s">
        <v>109</v>
      </c>
      <c r="B4865" s="18" t="s">
        <v>110</v>
      </c>
      <c r="C4865" s="18" t="s">
        <v>103</v>
      </c>
      <c r="D4865" s="18" t="s">
        <v>240</v>
      </c>
      <c r="E4865" s="18" t="s">
        <v>241</v>
      </c>
      <c r="F4865" s="18" t="s">
        <v>180</v>
      </c>
      <c r="G4865" s="18" t="s">
        <v>181</v>
      </c>
      <c r="H4865" s="24">
        <v>1.6995897224700394E-4</v>
      </c>
      <c r="I4865"/>
    </row>
    <row r="4866" spans="1:9" x14ac:dyDescent="0.25">
      <c r="A4866" s="18" t="s">
        <v>109</v>
      </c>
      <c r="B4866" s="18" t="s">
        <v>110</v>
      </c>
      <c r="C4866" s="18" t="s">
        <v>103</v>
      </c>
      <c r="D4866" s="18" t="s">
        <v>240</v>
      </c>
      <c r="E4866" s="18" t="s">
        <v>241</v>
      </c>
      <c r="F4866" s="18" t="s">
        <v>136</v>
      </c>
      <c r="G4866" s="18" t="s">
        <v>137</v>
      </c>
      <c r="H4866" s="24">
        <v>2.0803204192251104E-5</v>
      </c>
      <c r="I4866"/>
    </row>
    <row r="4867" spans="1:9" x14ac:dyDescent="0.25">
      <c r="A4867" s="18" t="s">
        <v>109</v>
      </c>
      <c r="B4867" s="18" t="s">
        <v>110</v>
      </c>
      <c r="C4867" s="18" t="s">
        <v>103</v>
      </c>
      <c r="D4867" s="18" t="s">
        <v>240</v>
      </c>
      <c r="E4867" s="18" t="s">
        <v>241</v>
      </c>
      <c r="F4867" s="18" t="s">
        <v>248</v>
      </c>
      <c r="G4867" s="18" t="s">
        <v>249</v>
      </c>
      <c r="H4867" s="24">
        <v>1.0149847894690245E-4</v>
      </c>
      <c r="I4867"/>
    </row>
    <row r="4868" spans="1:9" x14ac:dyDescent="0.25">
      <c r="A4868" s="18" t="s">
        <v>109</v>
      </c>
      <c r="B4868" s="18" t="s">
        <v>110</v>
      </c>
      <c r="C4868" s="18" t="s">
        <v>103</v>
      </c>
      <c r="D4868" s="18" t="s">
        <v>240</v>
      </c>
      <c r="E4868" s="18" t="s">
        <v>241</v>
      </c>
      <c r="F4868" s="18" t="s">
        <v>238</v>
      </c>
      <c r="G4868" s="18" t="s">
        <v>239</v>
      </c>
      <c r="H4868" s="24">
        <v>6.6543852440911107E-6</v>
      </c>
      <c r="I4868"/>
    </row>
    <row r="4869" spans="1:9" x14ac:dyDescent="0.25">
      <c r="A4869" s="18" t="s">
        <v>109</v>
      </c>
      <c r="B4869" s="18" t="s">
        <v>110</v>
      </c>
      <c r="C4869" s="18" t="s">
        <v>103</v>
      </c>
      <c r="D4869" s="18" t="s">
        <v>240</v>
      </c>
      <c r="E4869" s="18" t="s">
        <v>241</v>
      </c>
      <c r="F4869" s="18" t="s">
        <v>138</v>
      </c>
      <c r="G4869" s="18" t="s">
        <v>139</v>
      </c>
      <c r="H4869" s="24">
        <v>4.9833313089229812E-6</v>
      </c>
      <c r="I4869"/>
    </row>
    <row r="4870" spans="1:9" x14ac:dyDescent="0.25">
      <c r="A4870" s="18" t="s">
        <v>109</v>
      </c>
      <c r="B4870" s="18" t="s">
        <v>110</v>
      </c>
      <c r="C4870" s="18" t="s">
        <v>103</v>
      </c>
      <c r="D4870" s="18" t="s">
        <v>240</v>
      </c>
      <c r="E4870" s="18" t="s">
        <v>241</v>
      </c>
      <c r="F4870" s="18" t="s">
        <v>140</v>
      </c>
      <c r="G4870" s="18" t="s">
        <v>141</v>
      </c>
      <c r="H4870" s="24">
        <v>2.6388777581028849E-2</v>
      </c>
      <c r="I4870"/>
    </row>
    <row r="4871" spans="1:9" x14ac:dyDescent="0.25">
      <c r="A4871" s="18" t="s">
        <v>109</v>
      </c>
      <c r="B4871" s="18" t="s">
        <v>110</v>
      </c>
      <c r="C4871" s="18" t="s">
        <v>103</v>
      </c>
      <c r="D4871" s="18" t="s">
        <v>240</v>
      </c>
      <c r="E4871" s="18" t="s">
        <v>241</v>
      </c>
      <c r="F4871" s="18" t="s">
        <v>242</v>
      </c>
      <c r="G4871" s="18" t="s">
        <v>243</v>
      </c>
      <c r="H4871" s="24">
        <v>3.9921471407669152E-6</v>
      </c>
      <c r="I4871"/>
    </row>
    <row r="4872" spans="1:9" x14ac:dyDescent="0.25">
      <c r="A4872" s="18" t="s">
        <v>109</v>
      </c>
      <c r="B4872" s="18" t="s">
        <v>110</v>
      </c>
      <c r="C4872" s="18" t="s">
        <v>103</v>
      </c>
      <c r="D4872" s="18" t="s">
        <v>240</v>
      </c>
      <c r="E4872" s="18" t="s">
        <v>241</v>
      </c>
      <c r="F4872" s="18" t="s">
        <v>244</v>
      </c>
      <c r="G4872" s="18" t="s">
        <v>245</v>
      </c>
      <c r="H4872" s="24">
        <v>6.9259202420198074E-6</v>
      </c>
      <c r="I4872"/>
    </row>
    <row r="4873" spans="1:9" x14ac:dyDescent="0.25">
      <c r="A4873" s="18" t="s">
        <v>109</v>
      </c>
      <c r="B4873" s="18" t="s">
        <v>110</v>
      </c>
      <c r="C4873" s="18" t="s">
        <v>103</v>
      </c>
      <c r="D4873" s="18" t="s">
        <v>240</v>
      </c>
      <c r="E4873" s="18" t="s">
        <v>241</v>
      </c>
      <c r="F4873" s="18" t="s">
        <v>214</v>
      </c>
      <c r="G4873" s="18" t="s">
        <v>215</v>
      </c>
      <c r="H4873" s="24">
        <v>7.8972874750991746E-3</v>
      </c>
      <c r="I4873"/>
    </row>
    <row r="4874" spans="1:9" x14ac:dyDescent="0.25">
      <c r="A4874" s="18" t="s">
        <v>109</v>
      </c>
      <c r="B4874" s="18" t="s">
        <v>110</v>
      </c>
      <c r="C4874" s="18" t="s">
        <v>103</v>
      </c>
      <c r="D4874" s="18" t="s">
        <v>240</v>
      </c>
      <c r="E4874" s="18" t="s">
        <v>241</v>
      </c>
      <c r="F4874" s="18" t="s">
        <v>142</v>
      </c>
      <c r="G4874" s="18" t="s">
        <v>143</v>
      </c>
      <c r="H4874" s="24">
        <v>3.9466689896286542E-4</v>
      </c>
      <c r="I4874"/>
    </row>
    <row r="4875" spans="1:9" x14ac:dyDescent="0.25">
      <c r="A4875" s="18" t="s">
        <v>109</v>
      </c>
      <c r="B4875" s="18" t="s">
        <v>110</v>
      </c>
      <c r="C4875" s="18" t="s">
        <v>103</v>
      </c>
      <c r="D4875" s="18" t="s">
        <v>240</v>
      </c>
      <c r="E4875" s="18" t="s">
        <v>241</v>
      </c>
      <c r="F4875" s="18" t="s">
        <v>146</v>
      </c>
      <c r="G4875" s="18" t="s">
        <v>147</v>
      </c>
      <c r="H4875" s="24">
        <v>1.406776279103328E-5</v>
      </c>
      <c r="I4875"/>
    </row>
    <row r="4876" spans="1:9" x14ac:dyDescent="0.25">
      <c r="A4876" s="18" t="s">
        <v>109</v>
      </c>
      <c r="B4876" s="18" t="s">
        <v>110</v>
      </c>
      <c r="C4876" s="18" t="s">
        <v>103</v>
      </c>
      <c r="D4876" s="18" t="s">
        <v>240</v>
      </c>
      <c r="E4876" s="18" t="s">
        <v>241</v>
      </c>
      <c r="F4876" s="18" t="s">
        <v>148</v>
      </c>
      <c r="G4876" s="18" t="s">
        <v>149</v>
      </c>
      <c r="H4876" s="24">
        <v>2.9432170159037426E-5</v>
      </c>
      <c r="I4876"/>
    </row>
    <row r="4877" spans="1:9" x14ac:dyDescent="0.25">
      <c r="A4877" s="18" t="s">
        <v>109</v>
      </c>
      <c r="B4877" s="18" t="s">
        <v>110</v>
      </c>
      <c r="C4877" s="18" t="s">
        <v>103</v>
      </c>
      <c r="D4877" s="18" t="s">
        <v>240</v>
      </c>
      <c r="E4877" s="18" t="s">
        <v>241</v>
      </c>
      <c r="F4877" s="18" t="s">
        <v>216</v>
      </c>
      <c r="G4877" s="18" t="s">
        <v>217</v>
      </c>
      <c r="H4877" s="24">
        <v>6.5986800953486355E-4</v>
      </c>
      <c r="I4877"/>
    </row>
    <row r="4878" spans="1:9" x14ac:dyDescent="0.25">
      <c r="A4878" s="18" t="s">
        <v>109</v>
      </c>
      <c r="B4878" s="18" t="s">
        <v>110</v>
      </c>
      <c r="C4878" s="18" t="s">
        <v>103</v>
      </c>
      <c r="D4878" s="18" t="s">
        <v>240</v>
      </c>
      <c r="E4878" s="18" t="s">
        <v>241</v>
      </c>
      <c r="F4878" s="18" t="s">
        <v>184</v>
      </c>
      <c r="G4878" s="18" t="s">
        <v>185</v>
      </c>
      <c r="H4878" s="24">
        <v>7.5283790026487124E-4</v>
      </c>
      <c r="I4878"/>
    </row>
    <row r="4879" spans="1:9" x14ac:dyDescent="0.25">
      <c r="A4879" s="18" t="s">
        <v>109</v>
      </c>
      <c r="B4879" s="18" t="s">
        <v>110</v>
      </c>
      <c r="C4879" s="18" t="s">
        <v>103</v>
      </c>
      <c r="D4879" s="18" t="s">
        <v>240</v>
      </c>
      <c r="E4879" s="18" t="s">
        <v>241</v>
      </c>
      <c r="F4879" s="18" t="s">
        <v>150</v>
      </c>
      <c r="G4879" s="18" t="s">
        <v>151</v>
      </c>
      <c r="H4879" s="24">
        <v>4.2675081691907508E-4</v>
      </c>
      <c r="I4879"/>
    </row>
    <row r="4880" spans="1:9" x14ac:dyDescent="0.25">
      <c r="A4880" s="18" t="s">
        <v>109</v>
      </c>
      <c r="B4880" s="18" t="s">
        <v>110</v>
      </c>
      <c r="C4880" s="18" t="s">
        <v>103</v>
      </c>
      <c r="D4880" s="18" t="s">
        <v>240</v>
      </c>
      <c r="E4880" s="18" t="s">
        <v>241</v>
      </c>
      <c r="F4880" s="18" t="s">
        <v>218</v>
      </c>
      <c r="G4880" s="18" t="s">
        <v>219</v>
      </c>
      <c r="H4880" s="24">
        <v>8.1390548335862267E-7</v>
      </c>
      <c r="I4880"/>
    </row>
    <row r="4881" spans="1:9" x14ac:dyDescent="0.25">
      <c r="A4881" s="18" t="s">
        <v>109</v>
      </c>
      <c r="B4881" s="18" t="s">
        <v>110</v>
      </c>
      <c r="C4881" s="18" t="s">
        <v>103</v>
      </c>
      <c r="D4881" s="18" t="s">
        <v>240</v>
      </c>
      <c r="E4881" s="18" t="s">
        <v>241</v>
      </c>
      <c r="F4881" s="18" t="s">
        <v>192</v>
      </c>
      <c r="G4881" s="18" t="s">
        <v>193</v>
      </c>
      <c r="H4881" s="24">
        <v>1.0236186049230305E-2</v>
      </c>
      <c r="I4881"/>
    </row>
    <row r="4882" spans="1:9" x14ac:dyDescent="0.25">
      <c r="A4882" s="18" t="s">
        <v>109</v>
      </c>
      <c r="B4882" s="18" t="s">
        <v>110</v>
      </c>
      <c r="C4882" s="18" t="s">
        <v>103</v>
      </c>
      <c r="D4882" s="18" t="s">
        <v>240</v>
      </c>
      <c r="E4882" s="18" t="s">
        <v>241</v>
      </c>
      <c r="F4882" s="18" t="s">
        <v>220</v>
      </c>
      <c r="G4882" s="18" t="s">
        <v>221</v>
      </c>
      <c r="H4882" s="24">
        <v>1.4498087403723666E-3</v>
      </c>
      <c r="I4882"/>
    </row>
    <row r="4883" spans="1:9" x14ac:dyDescent="0.25">
      <c r="A4883" s="18" t="s">
        <v>109</v>
      </c>
      <c r="B4883" s="18" t="s">
        <v>110</v>
      </c>
      <c r="C4883" s="18" t="s">
        <v>103</v>
      </c>
      <c r="D4883" s="18" t="s">
        <v>240</v>
      </c>
      <c r="E4883" s="18" t="s">
        <v>241</v>
      </c>
      <c r="F4883" s="18" t="s">
        <v>224</v>
      </c>
      <c r="G4883" s="18" t="s">
        <v>225</v>
      </c>
      <c r="H4883" s="24">
        <v>2.0967847344003938E-3</v>
      </c>
      <c r="I4883"/>
    </row>
    <row r="4884" spans="1:9" x14ac:dyDescent="0.25">
      <c r="A4884" s="18" t="s">
        <v>109</v>
      </c>
      <c r="B4884" s="18" t="s">
        <v>110</v>
      </c>
      <c r="C4884" s="18" t="s">
        <v>103</v>
      </c>
      <c r="D4884" s="18" t="s">
        <v>240</v>
      </c>
      <c r="E4884" s="18" t="s">
        <v>241</v>
      </c>
      <c r="F4884" s="18" t="s">
        <v>182</v>
      </c>
      <c r="G4884" s="18" t="s">
        <v>183</v>
      </c>
      <c r="H4884" s="24">
        <v>3.5304604928640425E-2</v>
      </c>
      <c r="I4884"/>
    </row>
    <row r="4885" spans="1:9" x14ac:dyDescent="0.25">
      <c r="A4885" s="18" t="s">
        <v>109</v>
      </c>
      <c r="B4885" s="18" t="s">
        <v>110</v>
      </c>
      <c r="C4885" s="18" t="s">
        <v>103</v>
      </c>
      <c r="D4885" s="18" t="s">
        <v>240</v>
      </c>
      <c r="E4885" s="18" t="s">
        <v>241</v>
      </c>
      <c r="F4885" s="18" t="s">
        <v>230</v>
      </c>
      <c r="G4885" s="18" t="s">
        <v>231</v>
      </c>
      <c r="H4885" s="24">
        <v>3.1705337994524838E-2</v>
      </c>
      <c r="I4885"/>
    </row>
    <row r="4886" spans="1:9" x14ac:dyDescent="0.25">
      <c r="A4886" s="18" t="s">
        <v>109</v>
      </c>
      <c r="B4886" s="18" t="s">
        <v>110</v>
      </c>
      <c r="C4886" s="18" t="s">
        <v>103</v>
      </c>
      <c r="D4886" s="18" t="s">
        <v>240</v>
      </c>
      <c r="E4886" s="18" t="s">
        <v>241</v>
      </c>
      <c r="F4886" s="18" t="s">
        <v>186</v>
      </c>
      <c r="G4886" s="18" t="s">
        <v>187</v>
      </c>
      <c r="H4886" s="24">
        <v>9.767407217147477E-6</v>
      </c>
      <c r="I4886"/>
    </row>
    <row r="4887" spans="1:9" x14ac:dyDescent="0.25">
      <c r="A4887" s="18" t="s">
        <v>109</v>
      </c>
      <c r="B4887" s="18" t="s">
        <v>110</v>
      </c>
      <c r="C4887" s="18" t="s">
        <v>103</v>
      </c>
      <c r="D4887" s="18" t="s">
        <v>240</v>
      </c>
      <c r="E4887" s="18" t="s">
        <v>241</v>
      </c>
      <c r="F4887" s="18" t="s">
        <v>232</v>
      </c>
      <c r="G4887" s="18" t="s">
        <v>233</v>
      </c>
      <c r="H4887" s="24">
        <v>6.3470765734709375E-2</v>
      </c>
      <c r="I4887"/>
    </row>
    <row r="4888" spans="1:9" x14ac:dyDescent="0.25">
      <c r="A4888" s="18" t="s">
        <v>109</v>
      </c>
      <c r="B4888" s="18" t="s">
        <v>110</v>
      </c>
      <c r="C4888" s="18" t="s">
        <v>103</v>
      </c>
      <c r="D4888" s="18" t="s">
        <v>240</v>
      </c>
      <c r="E4888" s="18" t="s">
        <v>241</v>
      </c>
      <c r="F4888" s="18" t="s">
        <v>152</v>
      </c>
      <c r="G4888" s="18" t="s">
        <v>153</v>
      </c>
      <c r="H4888" s="24">
        <v>3.7274487643803642E-5</v>
      </c>
      <c r="I4888"/>
    </row>
    <row r="4889" spans="1:9" x14ac:dyDescent="0.25">
      <c r="A4889" s="18" t="s">
        <v>109</v>
      </c>
      <c r="B4889" s="18" t="s">
        <v>110</v>
      </c>
      <c r="C4889" s="18" t="s">
        <v>103</v>
      </c>
      <c r="D4889" s="18" t="s">
        <v>240</v>
      </c>
      <c r="E4889" s="18" t="s">
        <v>241</v>
      </c>
      <c r="F4889" s="18" t="s">
        <v>156</v>
      </c>
      <c r="G4889" s="18" t="s">
        <v>157</v>
      </c>
      <c r="H4889" s="24">
        <v>2.2180588288836389E-6</v>
      </c>
      <c r="I4889"/>
    </row>
    <row r="4890" spans="1:9" x14ac:dyDescent="0.25">
      <c r="A4890" s="18" t="s">
        <v>109</v>
      </c>
      <c r="B4890" s="18" t="s">
        <v>110</v>
      </c>
      <c r="C4890" s="18" t="s">
        <v>103</v>
      </c>
      <c r="D4890" s="18" t="s">
        <v>240</v>
      </c>
      <c r="E4890" s="18" t="s">
        <v>241</v>
      </c>
      <c r="F4890" s="18" t="s">
        <v>246</v>
      </c>
      <c r="G4890" s="18" t="s">
        <v>247</v>
      </c>
      <c r="H4890" s="24">
        <v>1.5731169518907296E-5</v>
      </c>
      <c r="I4890"/>
    </row>
    <row r="4891" spans="1:9" x14ac:dyDescent="0.25">
      <c r="A4891" s="18" t="s">
        <v>109</v>
      </c>
      <c r="B4891" s="18" t="s">
        <v>110</v>
      </c>
      <c r="C4891" s="18" t="s">
        <v>103</v>
      </c>
      <c r="D4891" s="18" t="s">
        <v>240</v>
      </c>
      <c r="E4891" s="18" t="s">
        <v>241</v>
      </c>
      <c r="F4891" s="18" t="s">
        <v>234</v>
      </c>
      <c r="G4891" s="18" t="s">
        <v>235</v>
      </c>
      <c r="H4891" s="24">
        <v>0.23538919257906787</v>
      </c>
      <c r="I4891"/>
    </row>
    <row r="4892" spans="1:9" x14ac:dyDescent="0.25">
      <c r="A4892" s="18" t="s">
        <v>109</v>
      </c>
      <c r="B4892" s="18" t="s">
        <v>110</v>
      </c>
      <c r="C4892" s="18" t="s">
        <v>103</v>
      </c>
      <c r="D4892" s="18" t="s">
        <v>240</v>
      </c>
      <c r="E4892" s="18" t="s">
        <v>241</v>
      </c>
      <c r="F4892" s="18" t="s">
        <v>162</v>
      </c>
      <c r="G4892" s="18" t="s">
        <v>163</v>
      </c>
      <c r="H4892" s="24">
        <v>1.3442428168303328E-5</v>
      </c>
      <c r="I4892"/>
    </row>
    <row r="4893" spans="1:9" x14ac:dyDescent="0.25">
      <c r="A4893" s="18" t="s">
        <v>109</v>
      </c>
      <c r="B4893" s="18" t="s">
        <v>110</v>
      </c>
      <c r="C4893" s="18" t="s">
        <v>103</v>
      </c>
      <c r="D4893" s="18" t="s">
        <v>240</v>
      </c>
      <c r="E4893" s="18" t="s">
        <v>241</v>
      </c>
      <c r="F4893" s="18" t="s">
        <v>164</v>
      </c>
      <c r="G4893" s="18" t="s">
        <v>165</v>
      </c>
      <c r="H4893" s="24">
        <v>1.1645860494894461E-2</v>
      </c>
      <c r="I4893"/>
    </row>
    <row r="4894" spans="1:9" x14ac:dyDescent="0.25">
      <c r="A4894" s="18" t="s">
        <v>109</v>
      </c>
      <c r="B4894" s="18" t="s">
        <v>110</v>
      </c>
      <c r="C4894" s="18" t="s">
        <v>103</v>
      </c>
      <c r="D4894" s="18" t="s">
        <v>240</v>
      </c>
      <c r="E4894" s="18" t="s">
        <v>241</v>
      </c>
      <c r="F4894" s="18" t="s">
        <v>188</v>
      </c>
      <c r="G4894" s="18" t="s">
        <v>189</v>
      </c>
      <c r="H4894" s="24">
        <v>1.2430269728450601E-3</v>
      </c>
      <c r="I4894"/>
    </row>
    <row r="4895" spans="1:9" x14ac:dyDescent="0.25">
      <c r="A4895" s="18" t="s">
        <v>109</v>
      </c>
      <c r="B4895" s="18" t="s">
        <v>110</v>
      </c>
      <c r="C4895" s="18" t="s">
        <v>103</v>
      </c>
      <c r="D4895" s="18" t="s">
        <v>240</v>
      </c>
      <c r="E4895" s="18" t="s">
        <v>241</v>
      </c>
      <c r="F4895" s="18" t="s">
        <v>166</v>
      </c>
      <c r="G4895" s="18" t="s">
        <v>167</v>
      </c>
      <c r="H4895" s="24">
        <v>1.4255025991658508E-4</v>
      </c>
      <c r="I4895"/>
    </row>
    <row r="4896" spans="1:9" x14ac:dyDescent="0.25">
      <c r="A4896" s="18" t="s">
        <v>109</v>
      </c>
      <c r="B4896" s="18" t="s">
        <v>110</v>
      </c>
      <c r="C4896" s="18" t="s">
        <v>103</v>
      </c>
      <c r="D4896" s="18" t="s">
        <v>240</v>
      </c>
      <c r="E4896" s="18" t="s">
        <v>241</v>
      </c>
      <c r="F4896" s="18" t="s">
        <v>228</v>
      </c>
      <c r="G4896" s="18" t="s">
        <v>229</v>
      </c>
      <c r="H4896" s="24">
        <v>2.7231471436693318E-4</v>
      </c>
      <c r="I4896"/>
    </row>
    <row r="4897" spans="1:9" x14ac:dyDescent="0.25">
      <c r="A4897" s="18" t="s">
        <v>109</v>
      </c>
      <c r="B4897" s="18" t="s">
        <v>110</v>
      </c>
      <c r="C4897" s="18" t="s">
        <v>103</v>
      </c>
      <c r="D4897" s="18" t="s">
        <v>240</v>
      </c>
      <c r="E4897" s="18" t="s">
        <v>241</v>
      </c>
      <c r="F4897" s="18" t="s">
        <v>172</v>
      </c>
      <c r="G4897" s="18" t="s">
        <v>173</v>
      </c>
      <c r="H4897" s="24">
        <v>8.4882550092236775E-3</v>
      </c>
      <c r="I4897"/>
    </row>
    <row r="4898" spans="1:9" x14ac:dyDescent="0.25">
      <c r="A4898" s="18" t="s">
        <v>109</v>
      </c>
      <c r="B4898" s="18" t="s">
        <v>110</v>
      </c>
      <c r="C4898" s="18" t="s">
        <v>103</v>
      </c>
      <c r="D4898" s="18" t="s">
        <v>240</v>
      </c>
      <c r="E4898" s="18" t="s">
        <v>241</v>
      </c>
      <c r="F4898" s="18" t="s">
        <v>174</v>
      </c>
      <c r="G4898" s="18" t="s">
        <v>175</v>
      </c>
      <c r="H4898" s="24">
        <v>2.342426965614668E-2</v>
      </c>
      <c r="I4898"/>
    </row>
    <row r="4899" spans="1:9" x14ac:dyDescent="0.25">
      <c r="A4899" s="18" t="s">
        <v>109</v>
      </c>
      <c r="B4899" s="18" t="s">
        <v>110</v>
      </c>
      <c r="C4899" s="18" t="s">
        <v>103</v>
      </c>
      <c r="D4899" s="18" t="s">
        <v>240</v>
      </c>
      <c r="E4899" s="18" t="s">
        <v>241</v>
      </c>
      <c r="F4899" s="18" t="s">
        <v>190</v>
      </c>
      <c r="G4899" s="18" t="s">
        <v>191</v>
      </c>
      <c r="H4899" s="24">
        <v>3.3315223052749322E-6</v>
      </c>
      <c r="I4899"/>
    </row>
    <row r="4900" spans="1:9" x14ac:dyDescent="0.25">
      <c r="A4900" s="18" t="s">
        <v>109</v>
      </c>
      <c r="B4900" s="18" t="s">
        <v>110</v>
      </c>
      <c r="C4900" s="18" t="s">
        <v>103</v>
      </c>
      <c r="D4900" s="18" t="s">
        <v>240</v>
      </c>
      <c r="E4900" s="18" t="s">
        <v>241</v>
      </c>
      <c r="F4900" s="18" t="s">
        <v>124</v>
      </c>
      <c r="G4900" s="18" t="s">
        <v>125</v>
      </c>
      <c r="H4900" s="24">
        <v>9.4343402887395178E-4</v>
      </c>
      <c r="I4900"/>
    </row>
    <row r="4901" spans="1:9" x14ac:dyDescent="0.25">
      <c r="A4901" s="18" t="s">
        <v>109</v>
      </c>
      <c r="B4901" s="18" t="s">
        <v>110</v>
      </c>
      <c r="C4901" s="18" t="s">
        <v>103</v>
      </c>
      <c r="D4901" s="18" t="s">
        <v>240</v>
      </c>
      <c r="E4901" s="18" t="s">
        <v>241</v>
      </c>
      <c r="F4901" s="18" t="s">
        <v>176</v>
      </c>
      <c r="G4901" s="18" t="s">
        <v>177</v>
      </c>
      <c r="H4901" s="24">
        <v>5.5787851228958444E-7</v>
      </c>
      <c r="I4901"/>
    </row>
    <row r="4902" spans="1:9" x14ac:dyDescent="0.25">
      <c r="A4902" s="18" t="s">
        <v>109</v>
      </c>
      <c r="B4902" s="18" t="s">
        <v>110</v>
      </c>
      <c r="C4902" s="18" t="s">
        <v>103</v>
      </c>
      <c r="D4902" s="18" t="s">
        <v>240</v>
      </c>
      <c r="E4902" s="18" t="s">
        <v>241</v>
      </c>
      <c r="F4902" s="18" t="s">
        <v>208</v>
      </c>
      <c r="G4902" s="18" t="s">
        <v>209</v>
      </c>
      <c r="H4902" s="24">
        <v>0.33987532084014532</v>
      </c>
      <c r="I4902"/>
    </row>
    <row r="4903" spans="1:9" x14ac:dyDescent="0.25">
      <c r="A4903" s="18" t="s">
        <v>109</v>
      </c>
      <c r="B4903" s="18" t="s">
        <v>110</v>
      </c>
      <c r="C4903" s="18" t="s">
        <v>103</v>
      </c>
      <c r="D4903" s="18" t="s">
        <v>342</v>
      </c>
      <c r="E4903" s="18" t="s">
        <v>343</v>
      </c>
      <c r="F4903" s="18" t="s">
        <v>286</v>
      </c>
      <c r="G4903" s="18" t="s">
        <v>287</v>
      </c>
      <c r="H4903" s="24">
        <v>1.354428845070437E-5</v>
      </c>
      <c r="I4903"/>
    </row>
    <row r="4904" spans="1:9" x14ac:dyDescent="0.25">
      <c r="A4904" s="18" t="s">
        <v>109</v>
      </c>
      <c r="B4904" s="18" t="s">
        <v>110</v>
      </c>
      <c r="C4904" s="18" t="s">
        <v>103</v>
      </c>
      <c r="D4904" s="18" t="s">
        <v>342</v>
      </c>
      <c r="E4904" s="18" t="s">
        <v>343</v>
      </c>
      <c r="F4904" s="18" t="s">
        <v>128</v>
      </c>
      <c r="G4904" s="18" t="s">
        <v>129</v>
      </c>
      <c r="H4904" s="24">
        <v>1.384060429433133E-3</v>
      </c>
      <c r="I4904"/>
    </row>
    <row r="4905" spans="1:9" x14ac:dyDescent="0.25">
      <c r="A4905" s="18" t="s">
        <v>109</v>
      </c>
      <c r="B4905" s="18" t="s">
        <v>110</v>
      </c>
      <c r="C4905" s="18" t="s">
        <v>103</v>
      </c>
      <c r="D4905" s="18" t="s">
        <v>342</v>
      </c>
      <c r="E4905" s="18" t="s">
        <v>343</v>
      </c>
      <c r="F4905" s="18" t="s">
        <v>198</v>
      </c>
      <c r="G4905" s="18" t="s">
        <v>199</v>
      </c>
      <c r="H4905" s="24">
        <v>3.2584212542201729E-2</v>
      </c>
      <c r="I4905"/>
    </row>
    <row r="4906" spans="1:9" x14ac:dyDescent="0.25">
      <c r="A4906" s="18" t="s">
        <v>109</v>
      </c>
      <c r="B4906" s="18" t="s">
        <v>110</v>
      </c>
      <c r="C4906" s="18" t="s">
        <v>103</v>
      </c>
      <c r="D4906" s="18" t="s">
        <v>342</v>
      </c>
      <c r="E4906" s="18" t="s">
        <v>343</v>
      </c>
      <c r="F4906" s="18" t="s">
        <v>202</v>
      </c>
      <c r="G4906" s="18" t="s">
        <v>203</v>
      </c>
      <c r="H4906" s="24">
        <v>3.5743148547206098E-5</v>
      </c>
      <c r="I4906"/>
    </row>
    <row r="4907" spans="1:9" x14ac:dyDescent="0.25">
      <c r="A4907" s="18" t="s">
        <v>109</v>
      </c>
      <c r="B4907" s="18" t="s">
        <v>110</v>
      </c>
      <c r="C4907" s="18" t="s">
        <v>103</v>
      </c>
      <c r="D4907" s="18" t="s">
        <v>342</v>
      </c>
      <c r="E4907" s="18" t="s">
        <v>343</v>
      </c>
      <c r="F4907" s="18" t="s">
        <v>180</v>
      </c>
      <c r="G4907" s="18" t="s">
        <v>181</v>
      </c>
      <c r="H4907" s="24">
        <v>6.3735494510851685E-7</v>
      </c>
      <c r="I4907"/>
    </row>
    <row r="4908" spans="1:9" x14ac:dyDescent="0.25">
      <c r="A4908" s="18" t="s">
        <v>109</v>
      </c>
      <c r="B4908" s="18" t="s">
        <v>110</v>
      </c>
      <c r="C4908" s="18" t="s">
        <v>103</v>
      </c>
      <c r="D4908" s="18" t="s">
        <v>342</v>
      </c>
      <c r="E4908" s="18" t="s">
        <v>343</v>
      </c>
      <c r="F4908" s="18" t="s">
        <v>140</v>
      </c>
      <c r="G4908" s="18" t="s">
        <v>141</v>
      </c>
      <c r="H4908" s="24">
        <v>3.2441824337683868E-4</v>
      </c>
      <c r="I4908"/>
    </row>
    <row r="4909" spans="1:9" x14ac:dyDescent="0.25">
      <c r="A4909" s="18" t="s">
        <v>109</v>
      </c>
      <c r="B4909" s="18" t="s">
        <v>110</v>
      </c>
      <c r="C4909" s="18" t="s">
        <v>103</v>
      </c>
      <c r="D4909" s="18" t="s">
        <v>342</v>
      </c>
      <c r="E4909" s="18" t="s">
        <v>343</v>
      </c>
      <c r="F4909" s="18" t="s">
        <v>192</v>
      </c>
      <c r="G4909" s="18" t="s">
        <v>193</v>
      </c>
      <c r="H4909" s="24">
        <v>9.0191784138080359E-4</v>
      </c>
      <c r="I4909"/>
    </row>
    <row r="4910" spans="1:9" x14ac:dyDescent="0.25">
      <c r="A4910" s="18" t="s">
        <v>109</v>
      </c>
      <c r="B4910" s="18" t="s">
        <v>110</v>
      </c>
      <c r="C4910" s="18" t="s">
        <v>103</v>
      </c>
      <c r="D4910" s="18" t="s">
        <v>342</v>
      </c>
      <c r="E4910" s="18" t="s">
        <v>343</v>
      </c>
      <c r="F4910" s="18" t="s">
        <v>182</v>
      </c>
      <c r="G4910" s="18" t="s">
        <v>183</v>
      </c>
      <c r="H4910" s="24">
        <v>1.5814899776649283E-3</v>
      </c>
      <c r="I4910"/>
    </row>
    <row r="4911" spans="1:9" x14ac:dyDescent="0.25">
      <c r="A4911" s="18" t="s">
        <v>109</v>
      </c>
      <c r="B4911" s="18" t="s">
        <v>110</v>
      </c>
      <c r="C4911" s="18" t="s">
        <v>103</v>
      </c>
      <c r="D4911" s="18" t="s">
        <v>342</v>
      </c>
      <c r="E4911" s="18" t="s">
        <v>343</v>
      </c>
      <c r="F4911" s="18" t="s">
        <v>156</v>
      </c>
      <c r="G4911" s="18" t="s">
        <v>157</v>
      </c>
      <c r="H4911" s="24">
        <v>6.2596043184636006E-6</v>
      </c>
      <c r="I4911"/>
    </row>
    <row r="4912" spans="1:9" x14ac:dyDescent="0.25">
      <c r="A4912" s="18" t="s">
        <v>109</v>
      </c>
      <c r="B4912" s="18" t="s">
        <v>110</v>
      </c>
      <c r="C4912" s="18" t="s">
        <v>103</v>
      </c>
      <c r="D4912" s="18" t="s">
        <v>342</v>
      </c>
      <c r="E4912" s="18" t="s">
        <v>343</v>
      </c>
      <c r="F4912" s="18" t="s">
        <v>164</v>
      </c>
      <c r="G4912" s="18" t="s">
        <v>165</v>
      </c>
      <c r="H4912" s="24">
        <v>8.6662808201981177E-4</v>
      </c>
      <c r="I4912"/>
    </row>
    <row r="4913" spans="1:9" x14ac:dyDescent="0.25">
      <c r="A4913" s="18" t="s">
        <v>109</v>
      </c>
      <c r="B4913" s="18" t="s">
        <v>110</v>
      </c>
      <c r="C4913" s="18" t="s">
        <v>103</v>
      </c>
      <c r="D4913" s="18" t="s">
        <v>342</v>
      </c>
      <c r="E4913" s="18" t="s">
        <v>343</v>
      </c>
      <c r="F4913" s="18" t="s">
        <v>168</v>
      </c>
      <c r="G4913" s="18" t="s">
        <v>169</v>
      </c>
      <c r="H4913" s="24">
        <v>3.2938921258299236E-5</v>
      </c>
      <c r="I4913"/>
    </row>
    <row r="4914" spans="1:9" x14ac:dyDescent="0.25">
      <c r="A4914" s="18" t="s">
        <v>109</v>
      </c>
      <c r="B4914" s="18" t="s">
        <v>110</v>
      </c>
      <c r="C4914" s="18" t="s">
        <v>103</v>
      </c>
      <c r="D4914" s="18" t="s">
        <v>342</v>
      </c>
      <c r="E4914" s="18" t="s">
        <v>343</v>
      </c>
      <c r="F4914" s="18" t="s">
        <v>170</v>
      </c>
      <c r="G4914" s="18" t="s">
        <v>171</v>
      </c>
      <c r="H4914" s="24">
        <v>2.2891360721940882E-5</v>
      </c>
      <c r="I4914"/>
    </row>
    <row r="4915" spans="1:9" x14ac:dyDescent="0.25">
      <c r="A4915" s="18" t="s">
        <v>109</v>
      </c>
      <c r="B4915" s="18" t="s">
        <v>110</v>
      </c>
      <c r="C4915" s="18" t="s">
        <v>103</v>
      </c>
      <c r="D4915" s="18" t="s">
        <v>342</v>
      </c>
      <c r="E4915" s="18" t="s">
        <v>343</v>
      </c>
      <c r="F4915" s="18" t="s">
        <v>174</v>
      </c>
      <c r="G4915" s="18" t="s">
        <v>175</v>
      </c>
      <c r="H4915" s="24">
        <v>1.8061737891212678E-3</v>
      </c>
      <c r="I4915"/>
    </row>
    <row r="4916" spans="1:9" x14ac:dyDescent="0.25">
      <c r="A4916" s="18" t="s">
        <v>109</v>
      </c>
      <c r="B4916" s="18" t="s">
        <v>110</v>
      </c>
      <c r="C4916" s="18" t="s">
        <v>103</v>
      </c>
      <c r="D4916" s="18" t="s">
        <v>342</v>
      </c>
      <c r="E4916" s="18" t="s">
        <v>343</v>
      </c>
      <c r="F4916" s="18" t="s">
        <v>190</v>
      </c>
      <c r="G4916" s="18" t="s">
        <v>191</v>
      </c>
      <c r="H4916" s="24">
        <v>7.008915449103302E-7</v>
      </c>
      <c r="I4916"/>
    </row>
    <row r="4917" spans="1:9" x14ac:dyDescent="0.25">
      <c r="A4917" s="18" t="s">
        <v>109</v>
      </c>
      <c r="B4917" s="18" t="s">
        <v>110</v>
      </c>
      <c r="C4917" s="18" t="s">
        <v>103</v>
      </c>
      <c r="D4917" s="18" t="s">
        <v>342</v>
      </c>
      <c r="E4917" s="18" t="s">
        <v>343</v>
      </c>
      <c r="F4917" s="18" t="s">
        <v>124</v>
      </c>
      <c r="G4917" s="18" t="s">
        <v>125</v>
      </c>
      <c r="H4917" s="24">
        <v>1.4019175469761449E-3</v>
      </c>
      <c r="I4917"/>
    </row>
    <row r="4918" spans="1:9" x14ac:dyDescent="0.25">
      <c r="A4918" s="18" t="s">
        <v>109</v>
      </c>
      <c r="B4918" s="18" t="s">
        <v>110</v>
      </c>
      <c r="C4918" s="18" t="s">
        <v>103</v>
      </c>
      <c r="D4918" s="18" t="s">
        <v>282</v>
      </c>
      <c r="E4918" s="18" t="s">
        <v>283</v>
      </c>
      <c r="F4918" s="18" t="s">
        <v>286</v>
      </c>
      <c r="G4918" s="18" t="s">
        <v>287</v>
      </c>
      <c r="H4918" s="24">
        <v>1.146845115033046E-4</v>
      </c>
      <c r="I4918"/>
    </row>
    <row r="4919" spans="1:9" x14ac:dyDescent="0.25">
      <c r="A4919" s="18" t="s">
        <v>109</v>
      </c>
      <c r="B4919" s="18" t="s">
        <v>110</v>
      </c>
      <c r="C4919" s="18" t="s">
        <v>103</v>
      </c>
      <c r="D4919" s="18" t="s">
        <v>282</v>
      </c>
      <c r="E4919" s="18" t="s">
        <v>283</v>
      </c>
      <c r="F4919" s="18" t="s">
        <v>128</v>
      </c>
      <c r="G4919" s="18" t="s">
        <v>129</v>
      </c>
      <c r="H4919" s="24">
        <v>2.1352895162707073E-4</v>
      </c>
      <c r="I4919"/>
    </row>
    <row r="4920" spans="1:9" x14ac:dyDescent="0.25">
      <c r="A4920" s="18" t="s">
        <v>109</v>
      </c>
      <c r="B4920" s="18" t="s">
        <v>110</v>
      </c>
      <c r="C4920" s="18" t="s">
        <v>103</v>
      </c>
      <c r="D4920" s="18" t="s">
        <v>282</v>
      </c>
      <c r="E4920" s="18" t="s">
        <v>283</v>
      </c>
      <c r="F4920" s="18" t="s">
        <v>198</v>
      </c>
      <c r="G4920" s="18" t="s">
        <v>199</v>
      </c>
      <c r="H4920" s="24">
        <v>0.78461471684835515</v>
      </c>
      <c r="I4920"/>
    </row>
    <row r="4921" spans="1:9" x14ac:dyDescent="0.25">
      <c r="A4921" s="18" t="s">
        <v>109</v>
      </c>
      <c r="B4921" s="18" t="s">
        <v>110</v>
      </c>
      <c r="C4921" s="18" t="s">
        <v>103</v>
      </c>
      <c r="D4921" s="18" t="s">
        <v>282</v>
      </c>
      <c r="E4921" s="18" t="s">
        <v>283</v>
      </c>
      <c r="F4921" s="18" t="s">
        <v>132</v>
      </c>
      <c r="G4921" s="18" t="s">
        <v>133</v>
      </c>
      <c r="H4921" s="24">
        <v>2.1324664994812575E-6</v>
      </c>
      <c r="I4921"/>
    </row>
    <row r="4922" spans="1:9" x14ac:dyDescent="0.25">
      <c r="A4922" s="18" t="s">
        <v>109</v>
      </c>
      <c r="B4922" s="18" t="s">
        <v>110</v>
      </c>
      <c r="C4922" s="18" t="s">
        <v>103</v>
      </c>
      <c r="D4922" s="18" t="s">
        <v>282</v>
      </c>
      <c r="E4922" s="18" t="s">
        <v>283</v>
      </c>
      <c r="F4922" s="18" t="s">
        <v>180</v>
      </c>
      <c r="G4922" s="18" t="s">
        <v>181</v>
      </c>
      <c r="H4922" s="24">
        <v>1.6788239711384165</v>
      </c>
      <c r="I4922"/>
    </row>
    <row r="4923" spans="1:9" x14ac:dyDescent="0.25">
      <c r="A4923" s="18" t="s">
        <v>109</v>
      </c>
      <c r="B4923" s="18" t="s">
        <v>110</v>
      </c>
      <c r="C4923" s="18" t="s">
        <v>103</v>
      </c>
      <c r="D4923" s="18" t="s">
        <v>282</v>
      </c>
      <c r="E4923" s="18" t="s">
        <v>283</v>
      </c>
      <c r="F4923" s="18" t="s">
        <v>294</v>
      </c>
      <c r="G4923" s="18" t="s">
        <v>295</v>
      </c>
      <c r="H4923" s="24">
        <v>8.864318288219696E-6</v>
      </c>
      <c r="I4923"/>
    </row>
    <row r="4924" spans="1:9" x14ac:dyDescent="0.25">
      <c r="A4924" s="18" t="s">
        <v>109</v>
      </c>
      <c r="B4924" s="18" t="s">
        <v>110</v>
      </c>
      <c r="C4924" s="18" t="s">
        <v>103</v>
      </c>
      <c r="D4924" s="18" t="s">
        <v>282</v>
      </c>
      <c r="E4924" s="18" t="s">
        <v>283</v>
      </c>
      <c r="F4924" s="18" t="s">
        <v>140</v>
      </c>
      <c r="G4924" s="18" t="s">
        <v>141</v>
      </c>
      <c r="H4924" s="24">
        <v>1.2811122210704676E-4</v>
      </c>
      <c r="I4924"/>
    </row>
    <row r="4925" spans="1:9" x14ac:dyDescent="0.25">
      <c r="A4925" s="18" t="s">
        <v>109</v>
      </c>
      <c r="B4925" s="18" t="s">
        <v>110</v>
      </c>
      <c r="C4925" s="18" t="s">
        <v>103</v>
      </c>
      <c r="D4925" s="18" t="s">
        <v>282</v>
      </c>
      <c r="E4925" s="18" t="s">
        <v>283</v>
      </c>
      <c r="F4925" s="18" t="s">
        <v>142</v>
      </c>
      <c r="G4925" s="18" t="s">
        <v>143</v>
      </c>
      <c r="H4925" s="24">
        <v>2.1305881795926342E-6</v>
      </c>
      <c r="I4925"/>
    </row>
    <row r="4926" spans="1:9" x14ac:dyDescent="0.25">
      <c r="A4926" s="18" t="s">
        <v>109</v>
      </c>
      <c r="B4926" s="18" t="s">
        <v>110</v>
      </c>
      <c r="C4926" s="18" t="s">
        <v>103</v>
      </c>
      <c r="D4926" s="18" t="s">
        <v>282</v>
      </c>
      <c r="E4926" s="18" t="s">
        <v>283</v>
      </c>
      <c r="F4926" s="18" t="s">
        <v>184</v>
      </c>
      <c r="G4926" s="18" t="s">
        <v>185</v>
      </c>
      <c r="H4926" s="24">
        <v>4.1224084349897369E-2</v>
      </c>
      <c r="I4926"/>
    </row>
    <row r="4927" spans="1:9" x14ac:dyDescent="0.25">
      <c r="A4927" s="18" t="s">
        <v>109</v>
      </c>
      <c r="B4927" s="18" t="s">
        <v>110</v>
      </c>
      <c r="C4927" s="18" t="s">
        <v>103</v>
      </c>
      <c r="D4927" s="18" t="s">
        <v>282</v>
      </c>
      <c r="E4927" s="18" t="s">
        <v>283</v>
      </c>
      <c r="F4927" s="18" t="s">
        <v>296</v>
      </c>
      <c r="G4927" s="18" t="s">
        <v>297</v>
      </c>
      <c r="H4927" s="24">
        <v>1.2772325297418312E-3</v>
      </c>
      <c r="I4927"/>
    </row>
    <row r="4928" spans="1:9" x14ac:dyDescent="0.25">
      <c r="A4928" s="18" t="s">
        <v>109</v>
      </c>
      <c r="B4928" s="18" t="s">
        <v>110</v>
      </c>
      <c r="C4928" s="18" t="s">
        <v>103</v>
      </c>
      <c r="D4928" s="18" t="s">
        <v>282</v>
      </c>
      <c r="E4928" s="18" t="s">
        <v>283</v>
      </c>
      <c r="F4928" s="18" t="s">
        <v>218</v>
      </c>
      <c r="G4928" s="18" t="s">
        <v>219</v>
      </c>
      <c r="H4928" s="24">
        <v>3.2953250796166768E-4</v>
      </c>
      <c r="I4928"/>
    </row>
    <row r="4929" spans="1:9" x14ac:dyDescent="0.25">
      <c r="A4929" s="18" t="s">
        <v>109</v>
      </c>
      <c r="B4929" s="18" t="s">
        <v>110</v>
      </c>
      <c r="C4929" s="18" t="s">
        <v>103</v>
      </c>
      <c r="D4929" s="18" t="s">
        <v>282</v>
      </c>
      <c r="E4929" s="18" t="s">
        <v>283</v>
      </c>
      <c r="F4929" s="18" t="s">
        <v>192</v>
      </c>
      <c r="G4929" s="18" t="s">
        <v>193</v>
      </c>
      <c r="H4929" s="24">
        <v>1.0825484000045042E-4</v>
      </c>
      <c r="I4929"/>
    </row>
    <row r="4930" spans="1:9" x14ac:dyDescent="0.25">
      <c r="A4930" s="18" t="s">
        <v>109</v>
      </c>
      <c r="B4930" s="18" t="s">
        <v>110</v>
      </c>
      <c r="C4930" s="18" t="s">
        <v>103</v>
      </c>
      <c r="D4930" s="18" t="s">
        <v>282</v>
      </c>
      <c r="E4930" s="18" t="s">
        <v>283</v>
      </c>
      <c r="F4930" s="18" t="s">
        <v>288</v>
      </c>
      <c r="G4930" s="18" t="s">
        <v>289</v>
      </c>
      <c r="H4930" s="24">
        <v>9.8444941270718991E-4</v>
      </c>
      <c r="I4930"/>
    </row>
    <row r="4931" spans="1:9" x14ac:dyDescent="0.25">
      <c r="A4931" s="18" t="s">
        <v>109</v>
      </c>
      <c r="B4931" s="18" t="s">
        <v>110</v>
      </c>
      <c r="C4931" s="18" t="s">
        <v>103</v>
      </c>
      <c r="D4931" s="18" t="s">
        <v>282</v>
      </c>
      <c r="E4931" s="18" t="s">
        <v>283</v>
      </c>
      <c r="F4931" s="18" t="s">
        <v>222</v>
      </c>
      <c r="G4931" s="18" t="s">
        <v>223</v>
      </c>
      <c r="H4931" s="24">
        <v>3.1917238531776413E-4</v>
      </c>
      <c r="I4931"/>
    </row>
    <row r="4932" spans="1:9" x14ac:dyDescent="0.25">
      <c r="A4932" s="18" t="s">
        <v>109</v>
      </c>
      <c r="B4932" s="18" t="s">
        <v>110</v>
      </c>
      <c r="C4932" s="18" t="s">
        <v>103</v>
      </c>
      <c r="D4932" s="18" t="s">
        <v>282</v>
      </c>
      <c r="E4932" s="18" t="s">
        <v>283</v>
      </c>
      <c r="F4932" s="18" t="s">
        <v>252</v>
      </c>
      <c r="G4932" s="18" t="s">
        <v>253</v>
      </c>
      <c r="H4932" s="24">
        <v>5.0358906546049701E-6</v>
      </c>
      <c r="I4932"/>
    </row>
    <row r="4933" spans="1:9" x14ac:dyDescent="0.25">
      <c r="A4933" s="18" t="s">
        <v>109</v>
      </c>
      <c r="B4933" s="18" t="s">
        <v>110</v>
      </c>
      <c r="C4933" s="18" t="s">
        <v>103</v>
      </c>
      <c r="D4933" s="18" t="s">
        <v>282</v>
      </c>
      <c r="E4933" s="18" t="s">
        <v>283</v>
      </c>
      <c r="F4933" s="18" t="s">
        <v>224</v>
      </c>
      <c r="G4933" s="18" t="s">
        <v>225</v>
      </c>
      <c r="H4933" s="24">
        <v>4.6715945596424391E-2</v>
      </c>
      <c r="I4933"/>
    </row>
    <row r="4934" spans="1:9" x14ac:dyDescent="0.25">
      <c r="A4934" s="18" t="s">
        <v>109</v>
      </c>
      <c r="B4934" s="18" t="s">
        <v>110</v>
      </c>
      <c r="C4934" s="18" t="s">
        <v>103</v>
      </c>
      <c r="D4934" s="18" t="s">
        <v>282</v>
      </c>
      <c r="E4934" s="18" t="s">
        <v>283</v>
      </c>
      <c r="F4934" s="18" t="s">
        <v>290</v>
      </c>
      <c r="G4934" s="18" t="s">
        <v>291</v>
      </c>
      <c r="H4934" s="24">
        <v>0.89439900508350323</v>
      </c>
      <c r="I4934"/>
    </row>
    <row r="4935" spans="1:9" x14ac:dyDescent="0.25">
      <c r="A4935" s="18" t="s">
        <v>109</v>
      </c>
      <c r="B4935" s="18" t="s">
        <v>110</v>
      </c>
      <c r="C4935" s="18" t="s">
        <v>103</v>
      </c>
      <c r="D4935" s="18" t="s">
        <v>282</v>
      </c>
      <c r="E4935" s="18" t="s">
        <v>283</v>
      </c>
      <c r="F4935" s="18" t="s">
        <v>182</v>
      </c>
      <c r="G4935" s="18" t="s">
        <v>183</v>
      </c>
      <c r="H4935" s="24">
        <v>5.6996173140261173E-3</v>
      </c>
      <c r="I4935"/>
    </row>
    <row r="4936" spans="1:9" x14ac:dyDescent="0.25">
      <c r="A4936" s="18" t="s">
        <v>109</v>
      </c>
      <c r="B4936" s="18" t="s">
        <v>110</v>
      </c>
      <c r="C4936" s="18" t="s">
        <v>103</v>
      </c>
      <c r="D4936" s="18" t="s">
        <v>282</v>
      </c>
      <c r="E4936" s="18" t="s">
        <v>283</v>
      </c>
      <c r="F4936" s="18" t="s">
        <v>230</v>
      </c>
      <c r="G4936" s="18" t="s">
        <v>231</v>
      </c>
      <c r="H4936" s="24">
        <v>5.9802491653648303E-3</v>
      </c>
      <c r="I4936"/>
    </row>
    <row r="4937" spans="1:9" x14ac:dyDescent="0.25">
      <c r="A4937" s="18" t="s">
        <v>109</v>
      </c>
      <c r="B4937" s="18" t="s">
        <v>110</v>
      </c>
      <c r="C4937" s="18" t="s">
        <v>103</v>
      </c>
      <c r="D4937" s="18" t="s">
        <v>282</v>
      </c>
      <c r="E4937" s="18" t="s">
        <v>283</v>
      </c>
      <c r="F4937" s="18" t="s">
        <v>186</v>
      </c>
      <c r="G4937" s="18" t="s">
        <v>187</v>
      </c>
      <c r="H4937" s="24">
        <v>1.0997849478627435E-3</v>
      </c>
      <c r="I4937"/>
    </row>
    <row r="4938" spans="1:9" x14ac:dyDescent="0.25">
      <c r="A4938" s="18" t="s">
        <v>109</v>
      </c>
      <c r="B4938" s="18" t="s">
        <v>110</v>
      </c>
      <c r="C4938" s="18" t="s">
        <v>103</v>
      </c>
      <c r="D4938" s="18" t="s">
        <v>282</v>
      </c>
      <c r="E4938" s="18" t="s">
        <v>283</v>
      </c>
      <c r="F4938" s="18" t="s">
        <v>232</v>
      </c>
      <c r="G4938" s="18" t="s">
        <v>233</v>
      </c>
      <c r="H4938" s="24">
        <v>1.3362436019068646E-2</v>
      </c>
      <c r="I4938"/>
    </row>
    <row r="4939" spans="1:9" x14ac:dyDescent="0.25">
      <c r="A4939" s="18" t="s">
        <v>109</v>
      </c>
      <c r="B4939" s="18" t="s">
        <v>110</v>
      </c>
      <c r="C4939" s="18" t="s">
        <v>103</v>
      </c>
      <c r="D4939" s="18" t="s">
        <v>282</v>
      </c>
      <c r="E4939" s="18" t="s">
        <v>283</v>
      </c>
      <c r="F4939" s="18" t="s">
        <v>272</v>
      </c>
      <c r="G4939" s="18" t="s">
        <v>273</v>
      </c>
      <c r="H4939" s="24">
        <v>7.8974016226982977E-4</v>
      </c>
      <c r="I4939"/>
    </row>
    <row r="4940" spans="1:9" x14ac:dyDescent="0.25">
      <c r="A4940" s="18" t="s">
        <v>109</v>
      </c>
      <c r="B4940" s="18" t="s">
        <v>110</v>
      </c>
      <c r="C4940" s="18" t="s">
        <v>103</v>
      </c>
      <c r="D4940" s="18" t="s">
        <v>282</v>
      </c>
      <c r="E4940" s="18" t="s">
        <v>283</v>
      </c>
      <c r="F4940" s="18" t="s">
        <v>152</v>
      </c>
      <c r="G4940" s="18" t="s">
        <v>153</v>
      </c>
      <c r="H4940" s="24">
        <v>9.7393574272092588E-6</v>
      </c>
      <c r="I4940"/>
    </row>
    <row r="4941" spans="1:9" x14ac:dyDescent="0.25">
      <c r="A4941" s="18" t="s">
        <v>109</v>
      </c>
      <c r="B4941" s="18" t="s">
        <v>110</v>
      </c>
      <c r="C4941" s="18" t="s">
        <v>103</v>
      </c>
      <c r="D4941" s="18" t="s">
        <v>282</v>
      </c>
      <c r="E4941" s="18" t="s">
        <v>283</v>
      </c>
      <c r="F4941" s="18" t="s">
        <v>292</v>
      </c>
      <c r="G4941" s="18" t="s">
        <v>293</v>
      </c>
      <c r="H4941" s="24">
        <v>1.9036485632181979E-4</v>
      </c>
      <c r="I4941"/>
    </row>
    <row r="4942" spans="1:9" x14ac:dyDescent="0.25">
      <c r="A4942" s="18" t="s">
        <v>109</v>
      </c>
      <c r="B4942" s="18" t="s">
        <v>110</v>
      </c>
      <c r="C4942" s="18" t="s">
        <v>103</v>
      </c>
      <c r="D4942" s="18" t="s">
        <v>282</v>
      </c>
      <c r="E4942" s="18" t="s">
        <v>283</v>
      </c>
      <c r="F4942" s="18" t="s">
        <v>156</v>
      </c>
      <c r="G4942" s="18" t="s">
        <v>157</v>
      </c>
      <c r="H4942" s="24">
        <v>4.1656686023567423E-5</v>
      </c>
      <c r="I4942"/>
    </row>
    <row r="4943" spans="1:9" x14ac:dyDescent="0.25">
      <c r="A4943" s="18" t="s">
        <v>109</v>
      </c>
      <c r="B4943" s="18" t="s">
        <v>110</v>
      </c>
      <c r="C4943" s="18" t="s">
        <v>103</v>
      </c>
      <c r="D4943" s="18" t="s">
        <v>282</v>
      </c>
      <c r="E4943" s="18" t="s">
        <v>283</v>
      </c>
      <c r="F4943" s="18" t="s">
        <v>234</v>
      </c>
      <c r="G4943" s="18" t="s">
        <v>235</v>
      </c>
      <c r="H4943" s="24">
        <v>4.6355593031586359E-2</v>
      </c>
      <c r="I4943"/>
    </row>
    <row r="4944" spans="1:9" x14ac:dyDescent="0.25">
      <c r="A4944" s="18" t="s">
        <v>109</v>
      </c>
      <c r="B4944" s="18" t="s">
        <v>110</v>
      </c>
      <c r="C4944" s="18" t="s">
        <v>103</v>
      </c>
      <c r="D4944" s="18" t="s">
        <v>282</v>
      </c>
      <c r="E4944" s="18" t="s">
        <v>283</v>
      </c>
      <c r="F4944" s="18" t="s">
        <v>164</v>
      </c>
      <c r="G4944" s="18" t="s">
        <v>165</v>
      </c>
      <c r="H4944" s="24">
        <v>2.9579138882542937E-4</v>
      </c>
      <c r="I4944"/>
    </row>
    <row r="4945" spans="1:9" x14ac:dyDescent="0.25">
      <c r="A4945" s="18" t="s">
        <v>109</v>
      </c>
      <c r="B4945" s="18" t="s">
        <v>110</v>
      </c>
      <c r="C4945" s="18" t="s">
        <v>103</v>
      </c>
      <c r="D4945" s="18" t="s">
        <v>282</v>
      </c>
      <c r="E4945" s="18" t="s">
        <v>283</v>
      </c>
      <c r="F4945" s="18" t="s">
        <v>304</v>
      </c>
      <c r="G4945" s="18" t="s">
        <v>305</v>
      </c>
      <c r="H4945" s="24">
        <v>1.2916314545726758E-4</v>
      </c>
      <c r="I4945"/>
    </row>
    <row r="4946" spans="1:9" x14ac:dyDescent="0.25">
      <c r="A4946" s="18" t="s">
        <v>109</v>
      </c>
      <c r="B4946" s="18" t="s">
        <v>110</v>
      </c>
      <c r="C4946" s="18" t="s">
        <v>103</v>
      </c>
      <c r="D4946" s="18" t="s">
        <v>282</v>
      </c>
      <c r="E4946" s="18" t="s">
        <v>283</v>
      </c>
      <c r="F4946" s="18" t="s">
        <v>228</v>
      </c>
      <c r="G4946" s="18" t="s">
        <v>229</v>
      </c>
      <c r="H4946" s="24">
        <v>2.5283972320192841E-5</v>
      </c>
      <c r="I4946"/>
    </row>
    <row r="4947" spans="1:9" x14ac:dyDescent="0.25">
      <c r="A4947" s="18" t="s">
        <v>109</v>
      </c>
      <c r="B4947" s="18" t="s">
        <v>110</v>
      </c>
      <c r="C4947" s="18" t="s">
        <v>103</v>
      </c>
      <c r="D4947" s="18" t="s">
        <v>282</v>
      </c>
      <c r="E4947" s="18" t="s">
        <v>283</v>
      </c>
      <c r="F4947" s="18" t="s">
        <v>172</v>
      </c>
      <c r="G4947" s="18" t="s">
        <v>173</v>
      </c>
      <c r="H4947" s="24">
        <v>1.6643890657489682E-2</v>
      </c>
      <c r="I4947"/>
    </row>
    <row r="4948" spans="1:9" x14ac:dyDescent="0.25">
      <c r="A4948" s="18" t="s">
        <v>109</v>
      </c>
      <c r="B4948" s="18" t="s">
        <v>110</v>
      </c>
      <c r="C4948" s="18" t="s">
        <v>103</v>
      </c>
      <c r="D4948" s="18" t="s">
        <v>282</v>
      </c>
      <c r="E4948" s="18" t="s">
        <v>283</v>
      </c>
      <c r="F4948" s="18" t="s">
        <v>190</v>
      </c>
      <c r="G4948" s="18" t="s">
        <v>191</v>
      </c>
      <c r="H4948" s="24">
        <v>8.9904634339563683E-6</v>
      </c>
      <c r="I4948"/>
    </row>
    <row r="4949" spans="1:9" x14ac:dyDescent="0.25">
      <c r="A4949" s="18" t="s">
        <v>109</v>
      </c>
      <c r="B4949" s="18" t="s">
        <v>110</v>
      </c>
      <c r="C4949" s="18" t="s">
        <v>103</v>
      </c>
      <c r="D4949" s="18" t="s">
        <v>282</v>
      </c>
      <c r="E4949" s="18" t="s">
        <v>283</v>
      </c>
      <c r="F4949" s="18" t="s">
        <v>124</v>
      </c>
      <c r="G4949" s="18" t="s">
        <v>125</v>
      </c>
      <c r="H4949" s="24">
        <v>1.4239373558547063E-3</v>
      </c>
      <c r="I4949"/>
    </row>
    <row r="4950" spans="1:9" x14ac:dyDescent="0.25">
      <c r="A4950" s="18" t="s">
        <v>109</v>
      </c>
      <c r="B4950" s="18" t="s">
        <v>110</v>
      </c>
      <c r="C4950" s="18" t="s">
        <v>103</v>
      </c>
      <c r="D4950" s="18" t="s">
        <v>282</v>
      </c>
      <c r="E4950" s="18" t="s">
        <v>283</v>
      </c>
      <c r="F4950" s="18" t="s">
        <v>284</v>
      </c>
      <c r="G4950" s="18" t="s">
        <v>285</v>
      </c>
      <c r="H4950" s="24">
        <v>3.3713828506157032E-5</v>
      </c>
      <c r="I4950"/>
    </row>
    <row r="4951" spans="1:9" x14ac:dyDescent="0.25">
      <c r="A4951" s="18" t="s">
        <v>109</v>
      </c>
      <c r="B4951" s="18" t="s">
        <v>110</v>
      </c>
      <c r="C4951" s="18" t="s">
        <v>103</v>
      </c>
      <c r="D4951" s="18" t="s">
        <v>282</v>
      </c>
      <c r="E4951" s="18" t="s">
        <v>283</v>
      </c>
      <c r="F4951" s="18" t="s">
        <v>208</v>
      </c>
      <c r="G4951" s="18" t="s">
        <v>209</v>
      </c>
      <c r="H4951" s="24">
        <v>5.5506761883116658E-2</v>
      </c>
      <c r="I4951"/>
    </row>
    <row r="4952" spans="1:9" x14ac:dyDescent="0.25">
      <c r="A4952" s="18" t="s">
        <v>109</v>
      </c>
      <c r="B4952" s="18" t="s">
        <v>110</v>
      </c>
      <c r="C4952" s="18" t="s">
        <v>103</v>
      </c>
      <c r="D4952" s="18" t="s">
        <v>350</v>
      </c>
      <c r="E4952" s="18" t="s">
        <v>351</v>
      </c>
      <c r="F4952" s="18" t="s">
        <v>128</v>
      </c>
      <c r="G4952" s="18" t="s">
        <v>129</v>
      </c>
      <c r="H4952" s="24">
        <v>1.6491473152974231E-5</v>
      </c>
      <c r="I4952"/>
    </row>
    <row r="4953" spans="1:9" x14ac:dyDescent="0.25">
      <c r="A4953" s="18" t="s">
        <v>109</v>
      </c>
      <c r="B4953" s="18" t="s">
        <v>110</v>
      </c>
      <c r="C4953" s="18" t="s">
        <v>103</v>
      </c>
      <c r="D4953" s="18" t="s">
        <v>350</v>
      </c>
      <c r="E4953" s="18" t="s">
        <v>351</v>
      </c>
      <c r="F4953" s="18" t="s">
        <v>198</v>
      </c>
      <c r="G4953" s="18" t="s">
        <v>199</v>
      </c>
      <c r="H4953" s="24">
        <v>1.1194644823468363</v>
      </c>
      <c r="I4953"/>
    </row>
    <row r="4954" spans="1:9" x14ac:dyDescent="0.25">
      <c r="A4954" s="18" t="s">
        <v>109</v>
      </c>
      <c r="B4954" s="18" t="s">
        <v>110</v>
      </c>
      <c r="C4954" s="18" t="s">
        <v>103</v>
      </c>
      <c r="D4954" s="18" t="s">
        <v>350</v>
      </c>
      <c r="E4954" s="18" t="s">
        <v>351</v>
      </c>
      <c r="F4954" s="18" t="s">
        <v>200</v>
      </c>
      <c r="G4954" s="18" t="s">
        <v>201</v>
      </c>
      <c r="H4954" s="24">
        <v>4.0515970958216258E-6</v>
      </c>
      <c r="I4954"/>
    </row>
    <row r="4955" spans="1:9" x14ac:dyDescent="0.25">
      <c r="A4955" s="18" t="s">
        <v>109</v>
      </c>
      <c r="B4955" s="18" t="s">
        <v>110</v>
      </c>
      <c r="C4955" s="18" t="s">
        <v>103</v>
      </c>
      <c r="D4955" s="18" t="s">
        <v>350</v>
      </c>
      <c r="E4955" s="18" t="s">
        <v>351</v>
      </c>
      <c r="F4955" s="18" t="s">
        <v>322</v>
      </c>
      <c r="G4955" s="18" t="s">
        <v>323</v>
      </c>
      <c r="H4955" s="24">
        <v>2.8764639755111403E-5</v>
      </c>
      <c r="I4955"/>
    </row>
    <row r="4956" spans="1:9" x14ac:dyDescent="0.25">
      <c r="A4956" s="18" t="s">
        <v>109</v>
      </c>
      <c r="B4956" s="18" t="s">
        <v>110</v>
      </c>
      <c r="C4956" s="18" t="s">
        <v>103</v>
      </c>
      <c r="D4956" s="18" t="s">
        <v>350</v>
      </c>
      <c r="E4956" s="18" t="s">
        <v>351</v>
      </c>
      <c r="F4956" s="18" t="s">
        <v>130</v>
      </c>
      <c r="G4956" s="18" t="s">
        <v>131</v>
      </c>
      <c r="H4956" s="24">
        <v>1.8683326774175252E-2</v>
      </c>
      <c r="I4956"/>
    </row>
    <row r="4957" spans="1:9" x14ac:dyDescent="0.25">
      <c r="A4957" s="18" t="s">
        <v>109</v>
      </c>
      <c r="B4957" s="18" t="s">
        <v>110</v>
      </c>
      <c r="C4957" s="18" t="s">
        <v>103</v>
      </c>
      <c r="D4957" s="18" t="s">
        <v>350</v>
      </c>
      <c r="E4957" s="18" t="s">
        <v>351</v>
      </c>
      <c r="F4957" s="18" t="s">
        <v>132</v>
      </c>
      <c r="G4957" s="18" t="s">
        <v>133</v>
      </c>
      <c r="H4957" s="24">
        <v>7.7211097604026878E-7</v>
      </c>
      <c r="I4957"/>
    </row>
    <row r="4958" spans="1:9" x14ac:dyDescent="0.25">
      <c r="A4958" s="18" t="s">
        <v>109</v>
      </c>
      <c r="B4958" s="18" t="s">
        <v>110</v>
      </c>
      <c r="C4958" s="18" t="s">
        <v>103</v>
      </c>
      <c r="D4958" s="18" t="s">
        <v>350</v>
      </c>
      <c r="E4958" s="18" t="s">
        <v>351</v>
      </c>
      <c r="F4958" s="18" t="s">
        <v>138</v>
      </c>
      <c r="G4958" s="18" t="s">
        <v>139</v>
      </c>
      <c r="H4958" s="24">
        <v>3.8229430135967476E-5</v>
      </c>
      <c r="I4958"/>
    </row>
    <row r="4959" spans="1:9" x14ac:dyDescent="0.25">
      <c r="A4959" s="18" t="s">
        <v>109</v>
      </c>
      <c r="B4959" s="18" t="s">
        <v>110</v>
      </c>
      <c r="C4959" s="18" t="s">
        <v>103</v>
      </c>
      <c r="D4959" s="18" t="s">
        <v>350</v>
      </c>
      <c r="E4959" s="18" t="s">
        <v>351</v>
      </c>
      <c r="F4959" s="18" t="s">
        <v>186</v>
      </c>
      <c r="G4959" s="18" t="s">
        <v>187</v>
      </c>
      <c r="H4959" s="24">
        <v>1.7617929578515811E-5</v>
      </c>
      <c r="I4959"/>
    </row>
    <row r="4960" spans="1:9" x14ac:dyDescent="0.25">
      <c r="A4960" s="18" t="s">
        <v>109</v>
      </c>
      <c r="B4960" s="18" t="s">
        <v>110</v>
      </c>
      <c r="C4960" s="18" t="s">
        <v>103</v>
      </c>
      <c r="D4960" s="18" t="s">
        <v>350</v>
      </c>
      <c r="E4960" s="18" t="s">
        <v>351</v>
      </c>
      <c r="F4960" s="18" t="s">
        <v>162</v>
      </c>
      <c r="G4960" s="18" t="s">
        <v>163</v>
      </c>
      <c r="H4960" s="24">
        <v>5.8954959125405112E-4</v>
      </c>
      <c r="I4960"/>
    </row>
    <row r="4961" spans="1:9" x14ac:dyDescent="0.25">
      <c r="A4961" s="18" t="s">
        <v>109</v>
      </c>
      <c r="B4961" s="18" t="s">
        <v>110</v>
      </c>
      <c r="C4961" s="18" t="s">
        <v>103</v>
      </c>
      <c r="D4961" s="18" t="s">
        <v>350</v>
      </c>
      <c r="E4961" s="18" t="s">
        <v>351</v>
      </c>
      <c r="F4961" s="18" t="s">
        <v>174</v>
      </c>
      <c r="G4961" s="18" t="s">
        <v>175</v>
      </c>
      <c r="H4961" s="24">
        <v>6.7703230711242305E-5</v>
      </c>
      <c r="I4961"/>
    </row>
    <row r="4962" spans="1:9" x14ac:dyDescent="0.25">
      <c r="A4962" s="18" t="s">
        <v>109</v>
      </c>
      <c r="B4962" s="18" t="s">
        <v>110</v>
      </c>
      <c r="C4962" s="18" t="s">
        <v>103</v>
      </c>
      <c r="D4962" s="18" t="s">
        <v>350</v>
      </c>
      <c r="E4962" s="18" t="s">
        <v>351</v>
      </c>
      <c r="F4962" s="18" t="s">
        <v>190</v>
      </c>
      <c r="G4962" s="18" t="s">
        <v>191</v>
      </c>
      <c r="H4962" s="24">
        <v>1.3097365656209908E-5</v>
      </c>
      <c r="I4962"/>
    </row>
    <row r="4963" spans="1:9" x14ac:dyDescent="0.25">
      <c r="A4963" s="18" t="s">
        <v>109</v>
      </c>
      <c r="B4963" s="18" t="s">
        <v>110</v>
      </c>
      <c r="C4963" s="18" t="s">
        <v>103</v>
      </c>
      <c r="D4963" s="18" t="s">
        <v>372</v>
      </c>
      <c r="E4963" s="18" t="s">
        <v>373</v>
      </c>
      <c r="F4963" s="18" t="s">
        <v>212</v>
      </c>
      <c r="G4963" s="18" t="s">
        <v>213</v>
      </c>
      <c r="H4963" s="24">
        <v>4.9373036006665216E-5</v>
      </c>
      <c r="I4963"/>
    </row>
    <row r="4964" spans="1:9" x14ac:dyDescent="0.25">
      <c r="A4964" s="18" t="s">
        <v>109</v>
      </c>
      <c r="B4964" s="18" t="s">
        <v>110</v>
      </c>
      <c r="C4964" s="18" t="s">
        <v>103</v>
      </c>
      <c r="D4964" s="18" t="s">
        <v>372</v>
      </c>
      <c r="E4964" s="18" t="s">
        <v>373</v>
      </c>
      <c r="F4964" s="18" t="s">
        <v>356</v>
      </c>
      <c r="G4964" s="18" t="s">
        <v>357</v>
      </c>
      <c r="H4964" s="24">
        <v>1.4375810364428275E-3</v>
      </c>
      <c r="I4964"/>
    </row>
    <row r="4965" spans="1:9" x14ac:dyDescent="0.25">
      <c r="A4965" s="18" t="s">
        <v>109</v>
      </c>
      <c r="B4965" s="18" t="s">
        <v>110</v>
      </c>
      <c r="C4965" s="18" t="s">
        <v>103</v>
      </c>
      <c r="D4965" s="18" t="s">
        <v>372</v>
      </c>
      <c r="E4965" s="18" t="s">
        <v>373</v>
      </c>
      <c r="F4965" s="18" t="s">
        <v>128</v>
      </c>
      <c r="G4965" s="18" t="s">
        <v>129</v>
      </c>
      <c r="H4965" s="24">
        <v>2.2096373775174531E-5</v>
      </c>
      <c r="I4965"/>
    </row>
    <row r="4966" spans="1:9" x14ac:dyDescent="0.25">
      <c r="A4966" s="18" t="s">
        <v>109</v>
      </c>
      <c r="B4966" s="18" t="s">
        <v>110</v>
      </c>
      <c r="C4966" s="18" t="s">
        <v>103</v>
      </c>
      <c r="D4966" s="18" t="s">
        <v>372</v>
      </c>
      <c r="E4966" s="18" t="s">
        <v>373</v>
      </c>
      <c r="F4966" s="18" t="s">
        <v>198</v>
      </c>
      <c r="G4966" s="18" t="s">
        <v>199</v>
      </c>
      <c r="H4966" s="24">
        <v>2.8745439653538618</v>
      </c>
      <c r="I4966"/>
    </row>
    <row r="4967" spans="1:9" x14ac:dyDescent="0.25">
      <c r="A4967" s="18" t="s">
        <v>109</v>
      </c>
      <c r="B4967" s="18" t="s">
        <v>110</v>
      </c>
      <c r="C4967" s="18" t="s">
        <v>103</v>
      </c>
      <c r="D4967" s="18" t="s">
        <v>372</v>
      </c>
      <c r="E4967" s="18" t="s">
        <v>373</v>
      </c>
      <c r="F4967" s="18" t="s">
        <v>236</v>
      </c>
      <c r="G4967" s="18" t="s">
        <v>237</v>
      </c>
      <c r="H4967" s="24">
        <v>1.2623039036303804E-3</v>
      </c>
      <c r="I4967"/>
    </row>
    <row r="4968" spans="1:9" x14ac:dyDescent="0.25">
      <c r="A4968" s="18" t="s">
        <v>109</v>
      </c>
      <c r="B4968" s="18" t="s">
        <v>110</v>
      </c>
      <c r="C4968" s="18" t="s">
        <v>103</v>
      </c>
      <c r="D4968" s="18" t="s">
        <v>372</v>
      </c>
      <c r="E4968" s="18" t="s">
        <v>373</v>
      </c>
      <c r="F4968" s="18" t="s">
        <v>182</v>
      </c>
      <c r="G4968" s="18" t="s">
        <v>183</v>
      </c>
      <c r="H4968" s="24">
        <v>1.5103907821670044E-2</v>
      </c>
      <c r="I4968"/>
    </row>
    <row r="4969" spans="1:9" x14ac:dyDescent="0.25">
      <c r="A4969" s="18" t="s">
        <v>109</v>
      </c>
      <c r="B4969" s="18" t="s">
        <v>110</v>
      </c>
      <c r="C4969" s="18" t="s">
        <v>103</v>
      </c>
      <c r="D4969" s="18" t="s">
        <v>372</v>
      </c>
      <c r="E4969" s="18" t="s">
        <v>373</v>
      </c>
      <c r="F4969" s="18" t="s">
        <v>230</v>
      </c>
      <c r="G4969" s="18" t="s">
        <v>231</v>
      </c>
      <c r="H4969" s="24">
        <v>1.2780502112373398E-2</v>
      </c>
      <c r="I4969"/>
    </row>
    <row r="4970" spans="1:9" x14ac:dyDescent="0.25">
      <c r="A4970" s="18" t="s">
        <v>109</v>
      </c>
      <c r="B4970" s="18" t="s">
        <v>110</v>
      </c>
      <c r="C4970" s="18" t="s">
        <v>103</v>
      </c>
      <c r="D4970" s="18" t="s">
        <v>372</v>
      </c>
      <c r="E4970" s="18" t="s">
        <v>373</v>
      </c>
      <c r="F4970" s="18" t="s">
        <v>186</v>
      </c>
      <c r="G4970" s="18" t="s">
        <v>187</v>
      </c>
      <c r="H4970" s="24">
        <v>1.4690717390032832E-3</v>
      </c>
      <c r="I4970"/>
    </row>
    <row r="4971" spans="1:9" x14ac:dyDescent="0.25">
      <c r="A4971" s="18" t="s">
        <v>109</v>
      </c>
      <c r="B4971" s="18" t="s">
        <v>110</v>
      </c>
      <c r="C4971" s="18" t="s">
        <v>103</v>
      </c>
      <c r="D4971" s="18" t="s">
        <v>372</v>
      </c>
      <c r="E4971" s="18" t="s">
        <v>373</v>
      </c>
      <c r="F4971" s="18" t="s">
        <v>162</v>
      </c>
      <c r="G4971" s="18" t="s">
        <v>163</v>
      </c>
      <c r="H4971" s="24">
        <v>3.6458026954421709E-3</v>
      </c>
      <c r="I4971"/>
    </row>
    <row r="4972" spans="1:9" x14ac:dyDescent="0.25">
      <c r="A4972" s="18" t="s">
        <v>109</v>
      </c>
      <c r="B4972" s="18" t="s">
        <v>110</v>
      </c>
      <c r="C4972" s="18" t="s">
        <v>103</v>
      </c>
      <c r="D4972" s="18" t="s">
        <v>372</v>
      </c>
      <c r="E4972" s="18" t="s">
        <v>373</v>
      </c>
      <c r="F4972" s="18" t="s">
        <v>228</v>
      </c>
      <c r="G4972" s="18" t="s">
        <v>229</v>
      </c>
      <c r="H4972" s="24">
        <v>2.019835140029156E-3</v>
      </c>
      <c r="I4972"/>
    </row>
    <row r="4973" spans="1:9" x14ac:dyDescent="0.25">
      <c r="A4973" s="18" t="s">
        <v>109</v>
      </c>
      <c r="B4973" s="18" t="s">
        <v>110</v>
      </c>
      <c r="C4973" s="18" t="s">
        <v>103</v>
      </c>
      <c r="D4973" s="18" t="s">
        <v>372</v>
      </c>
      <c r="E4973" s="18" t="s">
        <v>373</v>
      </c>
      <c r="F4973" s="18" t="s">
        <v>176</v>
      </c>
      <c r="G4973" s="18" t="s">
        <v>177</v>
      </c>
      <c r="H4973" s="24">
        <v>3.3247257694285455E-5</v>
      </c>
      <c r="I4973"/>
    </row>
    <row r="4974" spans="1:9" x14ac:dyDescent="0.25">
      <c r="A4974" s="18" t="s">
        <v>109</v>
      </c>
      <c r="B4974" s="18" t="s">
        <v>110</v>
      </c>
      <c r="C4974" s="18" t="s">
        <v>103</v>
      </c>
      <c r="D4974" s="18" t="s">
        <v>334</v>
      </c>
      <c r="E4974" s="18" t="s">
        <v>335</v>
      </c>
      <c r="F4974" s="18" t="s">
        <v>178</v>
      </c>
      <c r="G4974" s="18" t="s">
        <v>179</v>
      </c>
      <c r="H4974" s="24">
        <v>1.5408909588454614E-5</v>
      </c>
      <c r="I4974"/>
    </row>
    <row r="4975" spans="1:9" x14ac:dyDescent="0.25">
      <c r="A4975" s="18" t="s">
        <v>109</v>
      </c>
      <c r="B4975" s="18" t="s">
        <v>110</v>
      </c>
      <c r="C4975" s="18" t="s">
        <v>103</v>
      </c>
      <c r="D4975" s="18" t="s">
        <v>334</v>
      </c>
      <c r="E4975" s="18" t="s">
        <v>335</v>
      </c>
      <c r="F4975" s="18" t="s">
        <v>286</v>
      </c>
      <c r="G4975" s="18" t="s">
        <v>287</v>
      </c>
      <c r="H4975" s="24">
        <v>1.1013799778304437E-4</v>
      </c>
      <c r="I4975"/>
    </row>
    <row r="4976" spans="1:9" x14ac:dyDescent="0.25">
      <c r="A4976" s="18" t="s">
        <v>109</v>
      </c>
      <c r="B4976" s="18" t="s">
        <v>110</v>
      </c>
      <c r="C4976" s="18" t="s">
        <v>103</v>
      </c>
      <c r="D4976" s="18" t="s">
        <v>334</v>
      </c>
      <c r="E4976" s="18" t="s">
        <v>335</v>
      </c>
      <c r="F4976" s="18" t="s">
        <v>126</v>
      </c>
      <c r="G4976" s="18" t="s">
        <v>127</v>
      </c>
      <c r="H4976" s="24">
        <v>2.8939144251745747E-4</v>
      </c>
      <c r="I4976"/>
    </row>
    <row r="4977" spans="1:9" x14ac:dyDescent="0.25">
      <c r="A4977" s="18" t="s">
        <v>109</v>
      </c>
      <c r="B4977" s="18" t="s">
        <v>110</v>
      </c>
      <c r="C4977" s="18" t="s">
        <v>103</v>
      </c>
      <c r="D4977" s="18" t="s">
        <v>334</v>
      </c>
      <c r="E4977" s="18" t="s">
        <v>335</v>
      </c>
      <c r="F4977" s="18" t="s">
        <v>128</v>
      </c>
      <c r="G4977" s="18" t="s">
        <v>129</v>
      </c>
      <c r="H4977" s="24">
        <v>1.3256443713931707E-2</v>
      </c>
      <c r="I4977"/>
    </row>
    <row r="4978" spans="1:9" x14ac:dyDescent="0.25">
      <c r="A4978" s="18" t="s">
        <v>109</v>
      </c>
      <c r="B4978" s="18" t="s">
        <v>110</v>
      </c>
      <c r="C4978" s="18" t="s">
        <v>103</v>
      </c>
      <c r="D4978" s="18" t="s">
        <v>334</v>
      </c>
      <c r="E4978" s="18" t="s">
        <v>335</v>
      </c>
      <c r="F4978" s="18" t="s">
        <v>198</v>
      </c>
      <c r="G4978" s="18" t="s">
        <v>199</v>
      </c>
      <c r="H4978" s="24">
        <v>0.63435248481744277</v>
      </c>
      <c r="I4978"/>
    </row>
    <row r="4979" spans="1:9" x14ac:dyDescent="0.25">
      <c r="A4979" s="18" t="s">
        <v>109</v>
      </c>
      <c r="B4979" s="18" t="s">
        <v>110</v>
      </c>
      <c r="C4979" s="18" t="s">
        <v>103</v>
      </c>
      <c r="D4979" s="18" t="s">
        <v>334</v>
      </c>
      <c r="E4979" s="18" t="s">
        <v>335</v>
      </c>
      <c r="F4979" s="18" t="s">
        <v>180</v>
      </c>
      <c r="G4979" s="18" t="s">
        <v>181</v>
      </c>
      <c r="H4979" s="24">
        <v>1.3060988859426971E-4</v>
      </c>
      <c r="I4979"/>
    </row>
    <row r="4980" spans="1:9" x14ac:dyDescent="0.25">
      <c r="A4980" s="18" t="s">
        <v>109</v>
      </c>
      <c r="B4980" s="18" t="s">
        <v>110</v>
      </c>
      <c r="C4980" s="18" t="s">
        <v>103</v>
      </c>
      <c r="D4980" s="18" t="s">
        <v>334</v>
      </c>
      <c r="E4980" s="18" t="s">
        <v>335</v>
      </c>
      <c r="F4980" s="18" t="s">
        <v>238</v>
      </c>
      <c r="G4980" s="18" t="s">
        <v>239</v>
      </c>
      <c r="H4980" s="24">
        <v>1.11260792228411E-5</v>
      </c>
      <c r="I4980"/>
    </row>
    <row r="4981" spans="1:9" x14ac:dyDescent="0.25">
      <c r="A4981" s="18" t="s">
        <v>109</v>
      </c>
      <c r="B4981" s="18" t="s">
        <v>110</v>
      </c>
      <c r="C4981" s="18" t="s">
        <v>103</v>
      </c>
      <c r="D4981" s="18" t="s">
        <v>334</v>
      </c>
      <c r="E4981" s="18" t="s">
        <v>335</v>
      </c>
      <c r="F4981" s="18" t="s">
        <v>140</v>
      </c>
      <c r="G4981" s="18" t="s">
        <v>141</v>
      </c>
      <c r="H4981" s="24">
        <v>3.3138380573393702E-4</v>
      </c>
      <c r="I4981"/>
    </row>
    <row r="4982" spans="1:9" x14ac:dyDescent="0.25">
      <c r="A4982" s="18" t="s">
        <v>109</v>
      </c>
      <c r="B4982" s="18" t="s">
        <v>110</v>
      </c>
      <c r="C4982" s="18" t="s">
        <v>103</v>
      </c>
      <c r="D4982" s="18" t="s">
        <v>334</v>
      </c>
      <c r="E4982" s="18" t="s">
        <v>335</v>
      </c>
      <c r="F4982" s="18" t="s">
        <v>336</v>
      </c>
      <c r="G4982" s="18" t="s">
        <v>337</v>
      </c>
      <c r="H4982" s="24">
        <v>2.2471432047420351E-5</v>
      </c>
      <c r="I4982"/>
    </row>
    <row r="4983" spans="1:9" x14ac:dyDescent="0.25">
      <c r="A4983" s="18" t="s">
        <v>109</v>
      </c>
      <c r="B4983" s="18" t="s">
        <v>110</v>
      </c>
      <c r="C4983" s="18" t="s">
        <v>103</v>
      </c>
      <c r="D4983" s="18" t="s">
        <v>334</v>
      </c>
      <c r="E4983" s="18" t="s">
        <v>335</v>
      </c>
      <c r="F4983" s="18" t="s">
        <v>142</v>
      </c>
      <c r="G4983" s="18" t="s">
        <v>143</v>
      </c>
      <c r="H4983" s="24">
        <v>1.0482184402777577E-3</v>
      </c>
      <c r="I4983"/>
    </row>
    <row r="4984" spans="1:9" x14ac:dyDescent="0.25">
      <c r="A4984" s="18" t="s">
        <v>109</v>
      </c>
      <c r="B4984" s="18" t="s">
        <v>110</v>
      </c>
      <c r="C4984" s="18" t="s">
        <v>103</v>
      </c>
      <c r="D4984" s="18" t="s">
        <v>334</v>
      </c>
      <c r="E4984" s="18" t="s">
        <v>335</v>
      </c>
      <c r="F4984" s="18" t="s">
        <v>144</v>
      </c>
      <c r="G4984" s="18" t="s">
        <v>145</v>
      </c>
      <c r="H4984" s="24">
        <v>3.1918359554498297E-4</v>
      </c>
      <c r="I4984"/>
    </row>
    <row r="4985" spans="1:9" x14ac:dyDescent="0.25">
      <c r="A4985" s="18" t="s">
        <v>109</v>
      </c>
      <c r="B4985" s="18" t="s">
        <v>110</v>
      </c>
      <c r="C4985" s="18" t="s">
        <v>103</v>
      </c>
      <c r="D4985" s="18" t="s">
        <v>334</v>
      </c>
      <c r="E4985" s="18" t="s">
        <v>335</v>
      </c>
      <c r="F4985" s="18" t="s">
        <v>218</v>
      </c>
      <c r="G4985" s="18" t="s">
        <v>219</v>
      </c>
      <c r="H4985" s="24">
        <v>2.6008875635005683E-3</v>
      </c>
      <c r="I4985"/>
    </row>
    <row r="4986" spans="1:9" x14ac:dyDescent="0.25">
      <c r="A4986" s="18" t="s">
        <v>109</v>
      </c>
      <c r="B4986" s="18" t="s">
        <v>110</v>
      </c>
      <c r="C4986" s="18" t="s">
        <v>103</v>
      </c>
      <c r="D4986" s="18" t="s">
        <v>334</v>
      </c>
      <c r="E4986" s="18" t="s">
        <v>335</v>
      </c>
      <c r="F4986" s="18" t="s">
        <v>192</v>
      </c>
      <c r="G4986" s="18" t="s">
        <v>193</v>
      </c>
      <c r="H4986" s="24">
        <v>6.9029554466995747E-5</v>
      </c>
      <c r="I4986"/>
    </row>
    <row r="4987" spans="1:9" x14ac:dyDescent="0.25">
      <c r="A4987" s="18" t="s">
        <v>109</v>
      </c>
      <c r="B4987" s="18" t="s">
        <v>110</v>
      </c>
      <c r="C4987" s="18" t="s">
        <v>103</v>
      </c>
      <c r="D4987" s="18" t="s">
        <v>334</v>
      </c>
      <c r="E4987" s="18" t="s">
        <v>335</v>
      </c>
      <c r="F4987" s="18" t="s">
        <v>222</v>
      </c>
      <c r="G4987" s="18" t="s">
        <v>223</v>
      </c>
      <c r="H4987" s="24">
        <v>4.5944592611001925E-7</v>
      </c>
      <c r="I4987"/>
    </row>
    <row r="4988" spans="1:9" x14ac:dyDescent="0.25">
      <c r="A4988" s="18" t="s">
        <v>109</v>
      </c>
      <c r="B4988" s="18" t="s">
        <v>110</v>
      </c>
      <c r="C4988" s="18" t="s">
        <v>103</v>
      </c>
      <c r="D4988" s="18" t="s">
        <v>334</v>
      </c>
      <c r="E4988" s="18" t="s">
        <v>335</v>
      </c>
      <c r="F4988" s="18" t="s">
        <v>252</v>
      </c>
      <c r="G4988" s="18" t="s">
        <v>253</v>
      </c>
      <c r="H4988" s="24">
        <v>1.1334461683571353E-4</v>
      </c>
      <c r="I4988"/>
    </row>
    <row r="4989" spans="1:9" x14ac:dyDescent="0.25">
      <c r="A4989" s="18" t="s">
        <v>109</v>
      </c>
      <c r="B4989" s="18" t="s">
        <v>110</v>
      </c>
      <c r="C4989" s="18" t="s">
        <v>103</v>
      </c>
      <c r="D4989" s="18" t="s">
        <v>334</v>
      </c>
      <c r="E4989" s="18" t="s">
        <v>335</v>
      </c>
      <c r="F4989" s="18" t="s">
        <v>224</v>
      </c>
      <c r="G4989" s="18" t="s">
        <v>225</v>
      </c>
      <c r="H4989" s="24">
        <v>9.2950894941493819E-5</v>
      </c>
      <c r="I4989"/>
    </row>
    <row r="4990" spans="1:9" x14ac:dyDescent="0.25">
      <c r="A4990" s="18" t="s">
        <v>109</v>
      </c>
      <c r="B4990" s="18" t="s">
        <v>110</v>
      </c>
      <c r="C4990" s="18" t="s">
        <v>103</v>
      </c>
      <c r="D4990" s="18" t="s">
        <v>334</v>
      </c>
      <c r="E4990" s="18" t="s">
        <v>335</v>
      </c>
      <c r="F4990" s="18" t="s">
        <v>182</v>
      </c>
      <c r="G4990" s="18" t="s">
        <v>183</v>
      </c>
      <c r="H4990" s="24">
        <v>1.3039214551319913E-3</v>
      </c>
      <c r="I4990"/>
    </row>
    <row r="4991" spans="1:9" x14ac:dyDescent="0.25">
      <c r="A4991" s="18" t="s">
        <v>109</v>
      </c>
      <c r="B4991" s="18" t="s">
        <v>110</v>
      </c>
      <c r="C4991" s="18" t="s">
        <v>103</v>
      </c>
      <c r="D4991" s="18" t="s">
        <v>334</v>
      </c>
      <c r="E4991" s="18" t="s">
        <v>335</v>
      </c>
      <c r="F4991" s="18" t="s">
        <v>230</v>
      </c>
      <c r="G4991" s="18" t="s">
        <v>231</v>
      </c>
      <c r="H4991" s="24">
        <v>1.3149282433783736E-3</v>
      </c>
      <c r="I4991"/>
    </row>
    <row r="4992" spans="1:9" x14ac:dyDescent="0.25">
      <c r="A4992" s="18" t="s">
        <v>109</v>
      </c>
      <c r="B4992" s="18" t="s">
        <v>110</v>
      </c>
      <c r="C4992" s="18" t="s">
        <v>103</v>
      </c>
      <c r="D4992" s="18" t="s">
        <v>334</v>
      </c>
      <c r="E4992" s="18" t="s">
        <v>335</v>
      </c>
      <c r="F4992" s="18" t="s">
        <v>232</v>
      </c>
      <c r="G4992" s="18" t="s">
        <v>233</v>
      </c>
      <c r="H4992" s="24">
        <v>2.760893694719508E-3</v>
      </c>
      <c r="I4992"/>
    </row>
    <row r="4993" spans="1:9" x14ac:dyDescent="0.25">
      <c r="A4993" s="18" t="s">
        <v>109</v>
      </c>
      <c r="B4993" s="18" t="s">
        <v>110</v>
      </c>
      <c r="C4993" s="18" t="s">
        <v>103</v>
      </c>
      <c r="D4993" s="18" t="s">
        <v>334</v>
      </c>
      <c r="E4993" s="18" t="s">
        <v>335</v>
      </c>
      <c r="F4993" s="18" t="s">
        <v>272</v>
      </c>
      <c r="G4993" s="18" t="s">
        <v>273</v>
      </c>
      <c r="H4993" s="24">
        <v>2.8412437877589728E-4</v>
      </c>
      <c r="I4993"/>
    </row>
    <row r="4994" spans="1:9" x14ac:dyDescent="0.25">
      <c r="A4994" s="18" t="s">
        <v>109</v>
      </c>
      <c r="B4994" s="18" t="s">
        <v>110</v>
      </c>
      <c r="C4994" s="18" t="s">
        <v>103</v>
      </c>
      <c r="D4994" s="18" t="s">
        <v>334</v>
      </c>
      <c r="E4994" s="18" t="s">
        <v>335</v>
      </c>
      <c r="F4994" s="18" t="s">
        <v>152</v>
      </c>
      <c r="G4994" s="18" t="s">
        <v>153</v>
      </c>
      <c r="H4994" s="24">
        <v>1.5306784751888843E-5</v>
      </c>
      <c r="I4994"/>
    </row>
    <row r="4995" spans="1:9" x14ac:dyDescent="0.25">
      <c r="A4995" s="18" t="s">
        <v>109</v>
      </c>
      <c r="B4995" s="18" t="s">
        <v>110</v>
      </c>
      <c r="C4995" s="18" t="s">
        <v>103</v>
      </c>
      <c r="D4995" s="18" t="s">
        <v>334</v>
      </c>
      <c r="E4995" s="18" t="s">
        <v>335</v>
      </c>
      <c r="F4995" s="18" t="s">
        <v>156</v>
      </c>
      <c r="G4995" s="18" t="s">
        <v>157</v>
      </c>
      <c r="H4995" s="24">
        <v>1.3214416295479133E-5</v>
      </c>
      <c r="I4995"/>
    </row>
    <row r="4996" spans="1:9" x14ac:dyDescent="0.25">
      <c r="A4996" s="18" t="s">
        <v>109</v>
      </c>
      <c r="B4996" s="18" t="s">
        <v>110</v>
      </c>
      <c r="C4996" s="18" t="s">
        <v>103</v>
      </c>
      <c r="D4996" s="18" t="s">
        <v>334</v>
      </c>
      <c r="E4996" s="18" t="s">
        <v>335</v>
      </c>
      <c r="F4996" s="18" t="s">
        <v>234</v>
      </c>
      <c r="G4996" s="18" t="s">
        <v>235</v>
      </c>
      <c r="H4996" s="24">
        <v>1.0187070878349492E-2</v>
      </c>
      <c r="I4996"/>
    </row>
    <row r="4997" spans="1:9" x14ac:dyDescent="0.25">
      <c r="A4997" s="18" t="s">
        <v>109</v>
      </c>
      <c r="B4997" s="18" t="s">
        <v>110</v>
      </c>
      <c r="C4997" s="18" t="s">
        <v>103</v>
      </c>
      <c r="D4997" s="18" t="s">
        <v>334</v>
      </c>
      <c r="E4997" s="18" t="s">
        <v>335</v>
      </c>
      <c r="F4997" s="18" t="s">
        <v>158</v>
      </c>
      <c r="G4997" s="18" t="s">
        <v>159</v>
      </c>
      <c r="H4997" s="24">
        <v>5.2932723298988761E-6</v>
      </c>
      <c r="I4997"/>
    </row>
    <row r="4998" spans="1:9" x14ac:dyDescent="0.25">
      <c r="A4998" s="18" t="s">
        <v>109</v>
      </c>
      <c r="B4998" s="18" t="s">
        <v>110</v>
      </c>
      <c r="C4998" s="18" t="s">
        <v>103</v>
      </c>
      <c r="D4998" s="18" t="s">
        <v>334</v>
      </c>
      <c r="E4998" s="18" t="s">
        <v>335</v>
      </c>
      <c r="F4998" s="18" t="s">
        <v>274</v>
      </c>
      <c r="G4998" s="18" t="s">
        <v>275</v>
      </c>
      <c r="H4998" s="24">
        <v>1.1317329061164917E-4</v>
      </c>
      <c r="I4998"/>
    </row>
    <row r="4999" spans="1:9" x14ac:dyDescent="0.25">
      <c r="A4999" s="18" t="s">
        <v>109</v>
      </c>
      <c r="B4999" s="18" t="s">
        <v>110</v>
      </c>
      <c r="C4999" s="18" t="s">
        <v>103</v>
      </c>
      <c r="D4999" s="18" t="s">
        <v>334</v>
      </c>
      <c r="E4999" s="18" t="s">
        <v>335</v>
      </c>
      <c r="F4999" s="18" t="s">
        <v>162</v>
      </c>
      <c r="G4999" s="18" t="s">
        <v>163</v>
      </c>
      <c r="H4999" s="24">
        <v>6.8810764956820747E-5</v>
      </c>
      <c r="I4999"/>
    </row>
    <row r="5000" spans="1:9" x14ac:dyDescent="0.25">
      <c r="A5000" s="18" t="s">
        <v>109</v>
      </c>
      <c r="B5000" s="18" t="s">
        <v>110</v>
      </c>
      <c r="C5000" s="18" t="s">
        <v>103</v>
      </c>
      <c r="D5000" s="18" t="s">
        <v>334</v>
      </c>
      <c r="E5000" s="18" t="s">
        <v>335</v>
      </c>
      <c r="F5000" s="18" t="s">
        <v>164</v>
      </c>
      <c r="G5000" s="18" t="s">
        <v>165</v>
      </c>
      <c r="H5000" s="24">
        <v>1.283542122405743E-6</v>
      </c>
      <c r="I5000"/>
    </row>
    <row r="5001" spans="1:9" x14ac:dyDescent="0.25">
      <c r="A5001" s="18" t="s">
        <v>109</v>
      </c>
      <c r="B5001" s="18" t="s">
        <v>110</v>
      </c>
      <c r="C5001" s="18" t="s">
        <v>103</v>
      </c>
      <c r="D5001" s="18" t="s">
        <v>334</v>
      </c>
      <c r="E5001" s="18" t="s">
        <v>335</v>
      </c>
      <c r="F5001" s="18" t="s">
        <v>302</v>
      </c>
      <c r="G5001" s="18" t="s">
        <v>303</v>
      </c>
      <c r="H5001" s="24">
        <v>1.8811991022196099E-5</v>
      </c>
      <c r="I5001"/>
    </row>
    <row r="5002" spans="1:9" x14ac:dyDescent="0.25">
      <c r="A5002" s="18" t="s">
        <v>109</v>
      </c>
      <c r="B5002" s="18" t="s">
        <v>110</v>
      </c>
      <c r="C5002" s="18" t="s">
        <v>103</v>
      </c>
      <c r="D5002" s="18" t="s">
        <v>334</v>
      </c>
      <c r="E5002" s="18" t="s">
        <v>335</v>
      </c>
      <c r="F5002" s="18" t="s">
        <v>304</v>
      </c>
      <c r="G5002" s="18" t="s">
        <v>305</v>
      </c>
      <c r="H5002" s="24">
        <v>1.7537864095055512E-4</v>
      </c>
      <c r="I5002"/>
    </row>
    <row r="5003" spans="1:9" x14ac:dyDescent="0.25">
      <c r="A5003" s="18" t="s">
        <v>109</v>
      </c>
      <c r="B5003" s="18" t="s">
        <v>110</v>
      </c>
      <c r="C5003" s="18" t="s">
        <v>103</v>
      </c>
      <c r="D5003" s="18" t="s">
        <v>334</v>
      </c>
      <c r="E5003" s="18" t="s">
        <v>335</v>
      </c>
      <c r="F5003" s="18" t="s">
        <v>188</v>
      </c>
      <c r="G5003" s="18" t="s">
        <v>189</v>
      </c>
      <c r="H5003" s="24">
        <v>3.4345633922004529E-2</v>
      </c>
      <c r="I5003"/>
    </row>
    <row r="5004" spans="1:9" x14ac:dyDescent="0.25">
      <c r="A5004" s="18" t="s">
        <v>109</v>
      </c>
      <c r="B5004" s="18" t="s">
        <v>110</v>
      </c>
      <c r="C5004" s="18" t="s">
        <v>103</v>
      </c>
      <c r="D5004" s="18" t="s">
        <v>334</v>
      </c>
      <c r="E5004" s="18" t="s">
        <v>335</v>
      </c>
      <c r="F5004" s="18" t="s">
        <v>170</v>
      </c>
      <c r="G5004" s="18" t="s">
        <v>171</v>
      </c>
      <c r="H5004" s="24">
        <v>2.17829906136109E-4</v>
      </c>
      <c r="I5004"/>
    </row>
    <row r="5005" spans="1:9" x14ac:dyDescent="0.25">
      <c r="A5005" s="18" t="s">
        <v>109</v>
      </c>
      <c r="B5005" s="18" t="s">
        <v>110</v>
      </c>
      <c r="C5005" s="18" t="s">
        <v>103</v>
      </c>
      <c r="D5005" s="18" t="s">
        <v>334</v>
      </c>
      <c r="E5005" s="18" t="s">
        <v>335</v>
      </c>
      <c r="F5005" s="18" t="s">
        <v>228</v>
      </c>
      <c r="G5005" s="18" t="s">
        <v>229</v>
      </c>
      <c r="H5005" s="24">
        <v>1.5394591476664845E-5</v>
      </c>
      <c r="I5005"/>
    </row>
    <row r="5006" spans="1:9" x14ac:dyDescent="0.25">
      <c r="A5006" s="18" t="s">
        <v>109</v>
      </c>
      <c r="B5006" s="18" t="s">
        <v>110</v>
      </c>
      <c r="C5006" s="18" t="s">
        <v>103</v>
      </c>
      <c r="D5006" s="18" t="s">
        <v>334</v>
      </c>
      <c r="E5006" s="18" t="s">
        <v>335</v>
      </c>
      <c r="F5006" s="18" t="s">
        <v>172</v>
      </c>
      <c r="G5006" s="18" t="s">
        <v>173</v>
      </c>
      <c r="H5006" s="24">
        <v>1.37340268481822E-5</v>
      </c>
      <c r="I5006"/>
    </row>
    <row r="5007" spans="1:9" x14ac:dyDescent="0.25">
      <c r="A5007" s="18" t="s">
        <v>109</v>
      </c>
      <c r="B5007" s="18" t="s">
        <v>110</v>
      </c>
      <c r="C5007" s="18" t="s">
        <v>103</v>
      </c>
      <c r="D5007" s="18" t="s">
        <v>334</v>
      </c>
      <c r="E5007" s="18" t="s">
        <v>335</v>
      </c>
      <c r="F5007" s="18" t="s">
        <v>190</v>
      </c>
      <c r="G5007" s="18" t="s">
        <v>191</v>
      </c>
      <c r="H5007" s="24">
        <v>7.6650056920609434E-6</v>
      </c>
      <c r="I5007"/>
    </row>
    <row r="5008" spans="1:9" x14ac:dyDescent="0.25">
      <c r="A5008" s="18" t="s">
        <v>109</v>
      </c>
      <c r="B5008" s="18" t="s">
        <v>110</v>
      </c>
      <c r="C5008" s="18" t="s">
        <v>103</v>
      </c>
      <c r="D5008" s="18" t="s">
        <v>334</v>
      </c>
      <c r="E5008" s="18" t="s">
        <v>335</v>
      </c>
      <c r="F5008" s="18" t="s">
        <v>124</v>
      </c>
      <c r="G5008" s="18" t="s">
        <v>125</v>
      </c>
      <c r="H5008" s="24">
        <v>2.4489641045319734E-4</v>
      </c>
      <c r="I5008"/>
    </row>
    <row r="5009" spans="1:9" x14ac:dyDescent="0.25">
      <c r="A5009" s="18" t="s">
        <v>109</v>
      </c>
      <c r="B5009" s="18" t="s">
        <v>110</v>
      </c>
      <c r="C5009" s="18" t="s">
        <v>103</v>
      </c>
      <c r="D5009" s="18" t="s">
        <v>334</v>
      </c>
      <c r="E5009" s="18" t="s">
        <v>335</v>
      </c>
      <c r="F5009" s="18" t="s">
        <v>176</v>
      </c>
      <c r="G5009" s="18" t="s">
        <v>177</v>
      </c>
      <c r="H5009" s="24">
        <v>1.5530937326385822E-5</v>
      </c>
      <c r="I5009"/>
    </row>
    <row r="5010" spans="1:9" x14ac:dyDescent="0.25">
      <c r="A5010" s="18" t="s">
        <v>109</v>
      </c>
      <c r="B5010" s="18" t="s">
        <v>110</v>
      </c>
      <c r="C5010" s="18" t="s">
        <v>103</v>
      </c>
      <c r="D5010" s="18" t="s">
        <v>334</v>
      </c>
      <c r="E5010" s="18" t="s">
        <v>335</v>
      </c>
      <c r="F5010" s="18" t="s">
        <v>208</v>
      </c>
      <c r="G5010" s="18" t="s">
        <v>209</v>
      </c>
      <c r="H5010" s="24">
        <v>2.1875276088817616E-2</v>
      </c>
      <c r="I5010"/>
    </row>
    <row r="5011" spans="1:9" x14ac:dyDescent="0.25">
      <c r="A5011" s="18" t="s">
        <v>109</v>
      </c>
      <c r="B5011" s="18" t="s">
        <v>110</v>
      </c>
      <c r="C5011" s="18" t="s">
        <v>103</v>
      </c>
      <c r="D5011" s="18" t="s">
        <v>270</v>
      </c>
      <c r="E5011" s="18" t="s">
        <v>271</v>
      </c>
      <c r="F5011" s="18" t="s">
        <v>126</v>
      </c>
      <c r="G5011" s="18" t="s">
        <v>127</v>
      </c>
      <c r="H5011" s="24">
        <v>1.7914812616077853E-5</v>
      </c>
      <c r="I5011"/>
    </row>
    <row r="5012" spans="1:9" x14ac:dyDescent="0.25">
      <c r="A5012" s="18" t="s">
        <v>109</v>
      </c>
      <c r="B5012" s="18" t="s">
        <v>110</v>
      </c>
      <c r="C5012" s="18" t="s">
        <v>103</v>
      </c>
      <c r="D5012" s="18" t="s">
        <v>270</v>
      </c>
      <c r="E5012" s="18" t="s">
        <v>271</v>
      </c>
      <c r="F5012" s="18" t="s">
        <v>254</v>
      </c>
      <c r="G5012" s="18" t="s">
        <v>255</v>
      </c>
      <c r="H5012" s="24">
        <v>1.076088887199565E-8</v>
      </c>
      <c r="I5012"/>
    </row>
    <row r="5013" spans="1:9" x14ac:dyDescent="0.25">
      <c r="A5013" s="18" t="s">
        <v>109</v>
      </c>
      <c r="B5013" s="18" t="s">
        <v>110</v>
      </c>
      <c r="C5013" s="18" t="s">
        <v>103</v>
      </c>
      <c r="D5013" s="18" t="s">
        <v>270</v>
      </c>
      <c r="E5013" s="18" t="s">
        <v>271</v>
      </c>
      <c r="F5013" s="18" t="s">
        <v>264</v>
      </c>
      <c r="G5013" s="18" t="s">
        <v>265</v>
      </c>
      <c r="H5013" s="24">
        <v>6.5065643665840011E-8</v>
      </c>
      <c r="I5013"/>
    </row>
    <row r="5014" spans="1:9" x14ac:dyDescent="0.25">
      <c r="A5014" s="18" t="s">
        <v>109</v>
      </c>
      <c r="B5014" s="18" t="s">
        <v>110</v>
      </c>
      <c r="C5014" s="18" t="s">
        <v>103</v>
      </c>
      <c r="D5014" s="18" t="s">
        <v>270</v>
      </c>
      <c r="E5014" s="18" t="s">
        <v>271</v>
      </c>
      <c r="F5014" s="18" t="s">
        <v>212</v>
      </c>
      <c r="G5014" s="18" t="s">
        <v>213</v>
      </c>
      <c r="H5014" s="24">
        <v>3.2676170306237877E-7</v>
      </c>
      <c r="I5014"/>
    </row>
    <row r="5015" spans="1:9" x14ac:dyDescent="0.25">
      <c r="A5015" s="18" t="s">
        <v>109</v>
      </c>
      <c r="B5015" s="18" t="s">
        <v>110</v>
      </c>
      <c r="C5015" s="18" t="s">
        <v>103</v>
      </c>
      <c r="D5015" s="18" t="s">
        <v>270</v>
      </c>
      <c r="E5015" s="18" t="s">
        <v>271</v>
      </c>
      <c r="F5015" s="18" t="s">
        <v>128</v>
      </c>
      <c r="G5015" s="18" t="s">
        <v>129</v>
      </c>
      <c r="H5015" s="24">
        <v>1.5798461298376018E-2</v>
      </c>
      <c r="I5015"/>
    </row>
    <row r="5016" spans="1:9" x14ac:dyDescent="0.25">
      <c r="A5016" s="18" t="s">
        <v>109</v>
      </c>
      <c r="B5016" s="18" t="s">
        <v>110</v>
      </c>
      <c r="C5016" s="18" t="s">
        <v>103</v>
      </c>
      <c r="D5016" s="18" t="s">
        <v>270</v>
      </c>
      <c r="E5016" s="18" t="s">
        <v>271</v>
      </c>
      <c r="F5016" s="18" t="s">
        <v>198</v>
      </c>
      <c r="G5016" s="18" t="s">
        <v>199</v>
      </c>
      <c r="H5016" s="24">
        <v>1.950090940202728E-2</v>
      </c>
      <c r="I5016"/>
    </row>
    <row r="5017" spans="1:9" x14ac:dyDescent="0.25">
      <c r="A5017" s="18" t="s">
        <v>109</v>
      </c>
      <c r="B5017" s="18" t="s">
        <v>110</v>
      </c>
      <c r="C5017" s="18" t="s">
        <v>103</v>
      </c>
      <c r="D5017" s="18" t="s">
        <v>270</v>
      </c>
      <c r="E5017" s="18" t="s">
        <v>271</v>
      </c>
      <c r="F5017" s="18" t="s">
        <v>202</v>
      </c>
      <c r="G5017" s="18" t="s">
        <v>203</v>
      </c>
      <c r="H5017" s="24">
        <v>1.9327328118159195E-3</v>
      </c>
      <c r="I5017"/>
    </row>
    <row r="5018" spans="1:9" x14ac:dyDescent="0.25">
      <c r="A5018" s="18" t="s">
        <v>109</v>
      </c>
      <c r="B5018" s="18" t="s">
        <v>110</v>
      </c>
      <c r="C5018" s="18" t="s">
        <v>103</v>
      </c>
      <c r="D5018" s="18" t="s">
        <v>270</v>
      </c>
      <c r="E5018" s="18" t="s">
        <v>271</v>
      </c>
      <c r="F5018" s="18" t="s">
        <v>180</v>
      </c>
      <c r="G5018" s="18" t="s">
        <v>181</v>
      </c>
      <c r="H5018" s="24">
        <v>5.9700136025207326E-6</v>
      </c>
      <c r="I5018"/>
    </row>
    <row r="5019" spans="1:9" x14ac:dyDescent="0.25">
      <c r="A5019" s="18" t="s">
        <v>109</v>
      </c>
      <c r="B5019" s="18" t="s">
        <v>110</v>
      </c>
      <c r="C5019" s="18" t="s">
        <v>103</v>
      </c>
      <c r="D5019" s="18" t="s">
        <v>270</v>
      </c>
      <c r="E5019" s="18" t="s">
        <v>271</v>
      </c>
      <c r="F5019" s="18" t="s">
        <v>136</v>
      </c>
      <c r="G5019" s="18" t="s">
        <v>137</v>
      </c>
      <c r="H5019" s="24">
        <v>1.4213364317402529E-2</v>
      </c>
      <c r="I5019"/>
    </row>
    <row r="5020" spans="1:9" x14ac:dyDescent="0.25">
      <c r="A5020" s="18" t="s">
        <v>109</v>
      </c>
      <c r="B5020" s="18" t="s">
        <v>110</v>
      </c>
      <c r="C5020" s="18" t="s">
        <v>103</v>
      </c>
      <c r="D5020" s="18" t="s">
        <v>270</v>
      </c>
      <c r="E5020" s="18" t="s">
        <v>271</v>
      </c>
      <c r="F5020" s="18" t="s">
        <v>238</v>
      </c>
      <c r="G5020" s="18" t="s">
        <v>239</v>
      </c>
      <c r="H5020" s="24">
        <v>2.3119598167307777E-5</v>
      </c>
      <c r="I5020"/>
    </row>
    <row r="5021" spans="1:9" x14ac:dyDescent="0.25">
      <c r="A5021" s="18" t="s">
        <v>109</v>
      </c>
      <c r="B5021" s="18" t="s">
        <v>110</v>
      </c>
      <c r="C5021" s="18" t="s">
        <v>103</v>
      </c>
      <c r="D5021" s="18" t="s">
        <v>270</v>
      </c>
      <c r="E5021" s="18" t="s">
        <v>271</v>
      </c>
      <c r="F5021" s="18" t="s">
        <v>138</v>
      </c>
      <c r="G5021" s="18" t="s">
        <v>139</v>
      </c>
      <c r="H5021" s="24">
        <v>1.0361188212956904E-5</v>
      </c>
      <c r="I5021"/>
    </row>
    <row r="5022" spans="1:9" x14ac:dyDescent="0.25">
      <c r="A5022" s="18" t="s">
        <v>109</v>
      </c>
      <c r="B5022" s="18" t="s">
        <v>110</v>
      </c>
      <c r="C5022" s="18" t="s">
        <v>103</v>
      </c>
      <c r="D5022" s="18" t="s">
        <v>270</v>
      </c>
      <c r="E5022" s="18" t="s">
        <v>271</v>
      </c>
      <c r="F5022" s="18" t="s">
        <v>140</v>
      </c>
      <c r="G5022" s="18" t="s">
        <v>141</v>
      </c>
      <c r="H5022" s="24">
        <v>0.11197621520276753</v>
      </c>
      <c r="I5022"/>
    </row>
    <row r="5023" spans="1:9" x14ac:dyDescent="0.25">
      <c r="A5023" s="18" t="s">
        <v>109</v>
      </c>
      <c r="B5023" s="18" t="s">
        <v>110</v>
      </c>
      <c r="C5023" s="18" t="s">
        <v>103</v>
      </c>
      <c r="D5023" s="18" t="s">
        <v>270</v>
      </c>
      <c r="E5023" s="18" t="s">
        <v>271</v>
      </c>
      <c r="F5023" s="18" t="s">
        <v>242</v>
      </c>
      <c r="G5023" s="18" t="s">
        <v>243</v>
      </c>
      <c r="H5023" s="24">
        <v>2.8402182803456514E-6</v>
      </c>
      <c r="I5023"/>
    </row>
    <row r="5024" spans="1:9" x14ac:dyDescent="0.25">
      <c r="A5024" s="18" t="s">
        <v>109</v>
      </c>
      <c r="B5024" s="18" t="s">
        <v>110</v>
      </c>
      <c r="C5024" s="18" t="s">
        <v>103</v>
      </c>
      <c r="D5024" s="18" t="s">
        <v>270</v>
      </c>
      <c r="E5024" s="18" t="s">
        <v>271</v>
      </c>
      <c r="F5024" s="18" t="s">
        <v>142</v>
      </c>
      <c r="G5024" s="18" t="s">
        <v>143</v>
      </c>
      <c r="H5024" s="24">
        <v>4.2666765131613437E-5</v>
      </c>
      <c r="I5024"/>
    </row>
    <row r="5025" spans="1:9" x14ac:dyDescent="0.25">
      <c r="A5025" s="18" t="s">
        <v>109</v>
      </c>
      <c r="B5025" s="18" t="s">
        <v>110</v>
      </c>
      <c r="C5025" s="18" t="s">
        <v>103</v>
      </c>
      <c r="D5025" s="18" t="s">
        <v>270</v>
      </c>
      <c r="E5025" s="18" t="s">
        <v>271</v>
      </c>
      <c r="F5025" s="18" t="s">
        <v>144</v>
      </c>
      <c r="G5025" s="18" t="s">
        <v>145</v>
      </c>
      <c r="H5025" s="24">
        <v>4.0426359512570588E-5</v>
      </c>
      <c r="I5025"/>
    </row>
    <row r="5026" spans="1:9" x14ac:dyDescent="0.25">
      <c r="A5026" s="18" t="s">
        <v>109</v>
      </c>
      <c r="B5026" s="18" t="s">
        <v>110</v>
      </c>
      <c r="C5026" s="18" t="s">
        <v>103</v>
      </c>
      <c r="D5026" s="18" t="s">
        <v>270</v>
      </c>
      <c r="E5026" s="18" t="s">
        <v>271</v>
      </c>
      <c r="F5026" s="18" t="s">
        <v>146</v>
      </c>
      <c r="G5026" s="18" t="s">
        <v>147</v>
      </c>
      <c r="H5026" s="24">
        <v>1.3839859622531992E-6</v>
      </c>
      <c r="I5026"/>
    </row>
    <row r="5027" spans="1:9" x14ac:dyDescent="0.25">
      <c r="A5027" s="18" t="s">
        <v>109</v>
      </c>
      <c r="B5027" s="18" t="s">
        <v>110</v>
      </c>
      <c r="C5027" s="18" t="s">
        <v>103</v>
      </c>
      <c r="D5027" s="18" t="s">
        <v>270</v>
      </c>
      <c r="E5027" s="18" t="s">
        <v>271</v>
      </c>
      <c r="F5027" s="18" t="s">
        <v>148</v>
      </c>
      <c r="G5027" s="18" t="s">
        <v>149</v>
      </c>
      <c r="H5027" s="24">
        <v>3.7364047349328661E-6</v>
      </c>
      <c r="I5027"/>
    </row>
    <row r="5028" spans="1:9" x14ac:dyDescent="0.25">
      <c r="A5028" s="18" t="s">
        <v>109</v>
      </c>
      <c r="B5028" s="18" t="s">
        <v>110</v>
      </c>
      <c r="C5028" s="18" t="s">
        <v>103</v>
      </c>
      <c r="D5028" s="18" t="s">
        <v>270</v>
      </c>
      <c r="E5028" s="18" t="s">
        <v>271</v>
      </c>
      <c r="F5028" s="18" t="s">
        <v>256</v>
      </c>
      <c r="G5028" s="18" t="s">
        <v>257</v>
      </c>
      <c r="H5028" s="24">
        <v>1.0001909984551485E-2</v>
      </c>
      <c r="I5028"/>
    </row>
    <row r="5029" spans="1:9" x14ac:dyDescent="0.25">
      <c r="A5029" s="18" t="s">
        <v>109</v>
      </c>
      <c r="B5029" s="18" t="s">
        <v>110</v>
      </c>
      <c r="C5029" s="18" t="s">
        <v>103</v>
      </c>
      <c r="D5029" s="18" t="s">
        <v>270</v>
      </c>
      <c r="E5029" s="18" t="s">
        <v>271</v>
      </c>
      <c r="F5029" s="18" t="s">
        <v>192</v>
      </c>
      <c r="G5029" s="18" t="s">
        <v>193</v>
      </c>
      <c r="H5029" s="24">
        <v>6.7013060114024678E-2</v>
      </c>
      <c r="I5029"/>
    </row>
    <row r="5030" spans="1:9" x14ac:dyDescent="0.25">
      <c r="A5030" s="18" t="s">
        <v>109</v>
      </c>
      <c r="B5030" s="18" t="s">
        <v>110</v>
      </c>
      <c r="C5030" s="18" t="s">
        <v>103</v>
      </c>
      <c r="D5030" s="18" t="s">
        <v>270</v>
      </c>
      <c r="E5030" s="18" t="s">
        <v>271</v>
      </c>
      <c r="F5030" s="18" t="s">
        <v>252</v>
      </c>
      <c r="G5030" s="18" t="s">
        <v>253</v>
      </c>
      <c r="H5030" s="24">
        <v>4.6085022320350847E-4</v>
      </c>
      <c r="I5030"/>
    </row>
    <row r="5031" spans="1:9" x14ac:dyDescent="0.25">
      <c r="A5031" s="18" t="s">
        <v>109</v>
      </c>
      <c r="B5031" s="18" t="s">
        <v>110</v>
      </c>
      <c r="C5031" s="18" t="s">
        <v>103</v>
      </c>
      <c r="D5031" s="18" t="s">
        <v>270</v>
      </c>
      <c r="E5031" s="18" t="s">
        <v>271</v>
      </c>
      <c r="F5031" s="18" t="s">
        <v>278</v>
      </c>
      <c r="G5031" s="18" t="s">
        <v>279</v>
      </c>
      <c r="H5031" s="24">
        <v>3.1482061028189149E-5</v>
      </c>
      <c r="I5031"/>
    </row>
    <row r="5032" spans="1:9" x14ac:dyDescent="0.25">
      <c r="A5032" s="18" t="s">
        <v>109</v>
      </c>
      <c r="B5032" s="18" t="s">
        <v>110</v>
      </c>
      <c r="C5032" s="18" t="s">
        <v>103</v>
      </c>
      <c r="D5032" s="18" t="s">
        <v>270</v>
      </c>
      <c r="E5032" s="18" t="s">
        <v>271</v>
      </c>
      <c r="F5032" s="18" t="s">
        <v>224</v>
      </c>
      <c r="G5032" s="18" t="s">
        <v>225</v>
      </c>
      <c r="H5032" s="24">
        <v>6.5345151209541498E-3</v>
      </c>
      <c r="I5032"/>
    </row>
    <row r="5033" spans="1:9" x14ac:dyDescent="0.25">
      <c r="A5033" s="18" t="s">
        <v>109</v>
      </c>
      <c r="B5033" s="18" t="s">
        <v>110</v>
      </c>
      <c r="C5033" s="18" t="s">
        <v>103</v>
      </c>
      <c r="D5033" s="18" t="s">
        <v>270</v>
      </c>
      <c r="E5033" s="18" t="s">
        <v>271</v>
      </c>
      <c r="F5033" s="18" t="s">
        <v>186</v>
      </c>
      <c r="G5033" s="18" t="s">
        <v>187</v>
      </c>
      <c r="H5033" s="24">
        <v>1.1628991731217687E-5</v>
      </c>
      <c r="I5033"/>
    </row>
    <row r="5034" spans="1:9" x14ac:dyDescent="0.25">
      <c r="A5034" s="18" t="s">
        <v>109</v>
      </c>
      <c r="B5034" s="18" t="s">
        <v>110</v>
      </c>
      <c r="C5034" s="18" t="s">
        <v>103</v>
      </c>
      <c r="D5034" s="18" t="s">
        <v>270</v>
      </c>
      <c r="E5034" s="18" t="s">
        <v>271</v>
      </c>
      <c r="F5034" s="18" t="s">
        <v>258</v>
      </c>
      <c r="G5034" s="18" t="s">
        <v>259</v>
      </c>
      <c r="H5034" s="24">
        <v>4.4377139144136206E-3</v>
      </c>
      <c r="I5034"/>
    </row>
    <row r="5035" spans="1:9" x14ac:dyDescent="0.25">
      <c r="A5035" s="18" t="s">
        <v>109</v>
      </c>
      <c r="B5035" s="18" t="s">
        <v>110</v>
      </c>
      <c r="C5035" s="18" t="s">
        <v>103</v>
      </c>
      <c r="D5035" s="18" t="s">
        <v>270</v>
      </c>
      <c r="E5035" s="18" t="s">
        <v>271</v>
      </c>
      <c r="F5035" s="18" t="s">
        <v>272</v>
      </c>
      <c r="G5035" s="18" t="s">
        <v>273</v>
      </c>
      <c r="H5035" s="24">
        <v>9.1230004945987335E-7</v>
      </c>
      <c r="I5035"/>
    </row>
    <row r="5036" spans="1:9" x14ac:dyDescent="0.25">
      <c r="A5036" s="18" t="s">
        <v>109</v>
      </c>
      <c r="B5036" s="18" t="s">
        <v>110</v>
      </c>
      <c r="C5036" s="18" t="s">
        <v>103</v>
      </c>
      <c r="D5036" s="18" t="s">
        <v>270</v>
      </c>
      <c r="E5036" s="18" t="s">
        <v>271</v>
      </c>
      <c r="F5036" s="18" t="s">
        <v>152</v>
      </c>
      <c r="G5036" s="18" t="s">
        <v>153</v>
      </c>
      <c r="H5036" s="24">
        <v>3.253018723719696E-3</v>
      </c>
      <c r="I5036"/>
    </row>
    <row r="5037" spans="1:9" x14ac:dyDescent="0.25">
      <c r="A5037" s="18" t="s">
        <v>109</v>
      </c>
      <c r="B5037" s="18" t="s">
        <v>110</v>
      </c>
      <c r="C5037" s="18" t="s">
        <v>103</v>
      </c>
      <c r="D5037" s="18" t="s">
        <v>270</v>
      </c>
      <c r="E5037" s="18" t="s">
        <v>271</v>
      </c>
      <c r="F5037" s="18" t="s">
        <v>156</v>
      </c>
      <c r="G5037" s="18" t="s">
        <v>157</v>
      </c>
      <c r="H5037" s="24">
        <v>7.7259116564548812E-6</v>
      </c>
      <c r="I5037"/>
    </row>
    <row r="5038" spans="1:9" x14ac:dyDescent="0.25">
      <c r="A5038" s="18" t="s">
        <v>109</v>
      </c>
      <c r="B5038" s="18" t="s">
        <v>110</v>
      </c>
      <c r="C5038" s="18" t="s">
        <v>103</v>
      </c>
      <c r="D5038" s="18" t="s">
        <v>270</v>
      </c>
      <c r="E5038" s="18" t="s">
        <v>271</v>
      </c>
      <c r="F5038" s="18" t="s">
        <v>246</v>
      </c>
      <c r="G5038" s="18" t="s">
        <v>247</v>
      </c>
      <c r="H5038" s="24">
        <v>2.001887138514792E-5</v>
      </c>
      <c r="I5038"/>
    </row>
    <row r="5039" spans="1:9" x14ac:dyDescent="0.25">
      <c r="A5039" s="18" t="s">
        <v>109</v>
      </c>
      <c r="B5039" s="18" t="s">
        <v>110</v>
      </c>
      <c r="C5039" s="18" t="s">
        <v>103</v>
      </c>
      <c r="D5039" s="18" t="s">
        <v>270</v>
      </c>
      <c r="E5039" s="18" t="s">
        <v>271</v>
      </c>
      <c r="F5039" s="18" t="s">
        <v>158</v>
      </c>
      <c r="G5039" s="18" t="s">
        <v>159</v>
      </c>
      <c r="H5039" s="24">
        <v>1.9312867312951269E-6</v>
      </c>
      <c r="I5039"/>
    </row>
    <row r="5040" spans="1:9" x14ac:dyDescent="0.25">
      <c r="A5040" s="18" t="s">
        <v>109</v>
      </c>
      <c r="B5040" s="18" t="s">
        <v>110</v>
      </c>
      <c r="C5040" s="18" t="s">
        <v>103</v>
      </c>
      <c r="D5040" s="18" t="s">
        <v>270</v>
      </c>
      <c r="E5040" s="18" t="s">
        <v>271</v>
      </c>
      <c r="F5040" s="18" t="s">
        <v>160</v>
      </c>
      <c r="G5040" s="18" t="s">
        <v>161</v>
      </c>
      <c r="H5040" s="24">
        <v>7.265790906792087E-4</v>
      </c>
      <c r="I5040"/>
    </row>
    <row r="5041" spans="1:9" x14ac:dyDescent="0.25">
      <c r="A5041" s="18" t="s">
        <v>109</v>
      </c>
      <c r="B5041" s="18" t="s">
        <v>110</v>
      </c>
      <c r="C5041" s="18" t="s">
        <v>103</v>
      </c>
      <c r="D5041" s="18" t="s">
        <v>270</v>
      </c>
      <c r="E5041" s="18" t="s">
        <v>271</v>
      </c>
      <c r="F5041" s="18" t="s">
        <v>274</v>
      </c>
      <c r="G5041" s="18" t="s">
        <v>275</v>
      </c>
      <c r="H5041" s="24">
        <v>2.3329590180605809E-4</v>
      </c>
      <c r="I5041"/>
    </row>
    <row r="5042" spans="1:9" x14ac:dyDescent="0.25">
      <c r="A5042" s="18" t="s">
        <v>109</v>
      </c>
      <c r="B5042" s="18" t="s">
        <v>110</v>
      </c>
      <c r="C5042" s="18" t="s">
        <v>103</v>
      </c>
      <c r="D5042" s="18" t="s">
        <v>270</v>
      </c>
      <c r="E5042" s="18" t="s">
        <v>271</v>
      </c>
      <c r="F5042" s="18" t="s">
        <v>162</v>
      </c>
      <c r="G5042" s="18" t="s">
        <v>163</v>
      </c>
      <c r="H5042" s="24">
        <v>1.9589052084184816E-5</v>
      </c>
      <c r="I5042"/>
    </row>
    <row r="5043" spans="1:9" x14ac:dyDescent="0.25">
      <c r="A5043" s="18" t="s">
        <v>109</v>
      </c>
      <c r="B5043" s="18" t="s">
        <v>110</v>
      </c>
      <c r="C5043" s="18" t="s">
        <v>103</v>
      </c>
      <c r="D5043" s="18" t="s">
        <v>270</v>
      </c>
      <c r="E5043" s="18" t="s">
        <v>271</v>
      </c>
      <c r="F5043" s="18" t="s">
        <v>164</v>
      </c>
      <c r="G5043" s="18" t="s">
        <v>165</v>
      </c>
      <c r="H5043" s="24">
        <v>6.5885108003927275E-3</v>
      </c>
      <c r="I5043"/>
    </row>
    <row r="5044" spans="1:9" x14ac:dyDescent="0.25">
      <c r="A5044" s="18" t="s">
        <v>109</v>
      </c>
      <c r="B5044" s="18" t="s">
        <v>110</v>
      </c>
      <c r="C5044" s="18" t="s">
        <v>103</v>
      </c>
      <c r="D5044" s="18" t="s">
        <v>270</v>
      </c>
      <c r="E5044" s="18" t="s">
        <v>271</v>
      </c>
      <c r="F5044" s="18" t="s">
        <v>188</v>
      </c>
      <c r="G5044" s="18" t="s">
        <v>189</v>
      </c>
      <c r="H5044" s="24">
        <v>1.2296468533695466E-2</v>
      </c>
      <c r="I5044"/>
    </row>
    <row r="5045" spans="1:9" x14ac:dyDescent="0.25">
      <c r="A5045" s="18" t="s">
        <v>109</v>
      </c>
      <c r="B5045" s="18" t="s">
        <v>110</v>
      </c>
      <c r="C5045" s="18" t="s">
        <v>103</v>
      </c>
      <c r="D5045" s="18" t="s">
        <v>270</v>
      </c>
      <c r="E5045" s="18" t="s">
        <v>271</v>
      </c>
      <c r="F5045" s="18" t="s">
        <v>166</v>
      </c>
      <c r="G5045" s="18" t="s">
        <v>167</v>
      </c>
      <c r="H5045" s="24">
        <v>6.2342567065326493E-5</v>
      </c>
      <c r="I5045"/>
    </row>
    <row r="5046" spans="1:9" x14ac:dyDescent="0.25">
      <c r="A5046" s="18" t="s">
        <v>109</v>
      </c>
      <c r="B5046" s="18" t="s">
        <v>110</v>
      </c>
      <c r="C5046" s="18" t="s">
        <v>103</v>
      </c>
      <c r="D5046" s="18" t="s">
        <v>270</v>
      </c>
      <c r="E5046" s="18" t="s">
        <v>271</v>
      </c>
      <c r="F5046" s="18" t="s">
        <v>168</v>
      </c>
      <c r="G5046" s="18" t="s">
        <v>169</v>
      </c>
      <c r="H5046" s="24">
        <v>1.1630169313872299E-3</v>
      </c>
      <c r="I5046"/>
    </row>
    <row r="5047" spans="1:9" x14ac:dyDescent="0.25">
      <c r="A5047" s="18" t="s">
        <v>109</v>
      </c>
      <c r="B5047" s="18" t="s">
        <v>110</v>
      </c>
      <c r="C5047" s="18" t="s">
        <v>103</v>
      </c>
      <c r="D5047" s="18" t="s">
        <v>270</v>
      </c>
      <c r="E5047" s="18" t="s">
        <v>271</v>
      </c>
      <c r="F5047" s="18" t="s">
        <v>170</v>
      </c>
      <c r="G5047" s="18" t="s">
        <v>171</v>
      </c>
      <c r="H5047" s="24">
        <v>3.085409698197531E-6</v>
      </c>
      <c r="I5047"/>
    </row>
    <row r="5048" spans="1:9" x14ac:dyDescent="0.25">
      <c r="A5048" s="18" t="s">
        <v>109</v>
      </c>
      <c r="B5048" s="18" t="s">
        <v>110</v>
      </c>
      <c r="C5048" s="18" t="s">
        <v>103</v>
      </c>
      <c r="D5048" s="18" t="s">
        <v>270</v>
      </c>
      <c r="E5048" s="18" t="s">
        <v>271</v>
      </c>
      <c r="F5048" s="18" t="s">
        <v>228</v>
      </c>
      <c r="G5048" s="18" t="s">
        <v>229</v>
      </c>
      <c r="H5048" s="24">
        <v>1.9615597878572684E-3</v>
      </c>
      <c r="I5048"/>
    </row>
    <row r="5049" spans="1:9" x14ac:dyDescent="0.25">
      <c r="A5049" s="18" t="s">
        <v>109</v>
      </c>
      <c r="B5049" s="18" t="s">
        <v>110</v>
      </c>
      <c r="C5049" s="18" t="s">
        <v>103</v>
      </c>
      <c r="D5049" s="18" t="s">
        <v>270</v>
      </c>
      <c r="E5049" s="18" t="s">
        <v>271</v>
      </c>
      <c r="F5049" s="18" t="s">
        <v>172</v>
      </c>
      <c r="G5049" s="18" t="s">
        <v>173</v>
      </c>
      <c r="H5049" s="24">
        <v>2.1429994722431396E-5</v>
      </c>
      <c r="I5049"/>
    </row>
    <row r="5050" spans="1:9" x14ac:dyDescent="0.25">
      <c r="A5050" s="18" t="s">
        <v>109</v>
      </c>
      <c r="B5050" s="18" t="s">
        <v>110</v>
      </c>
      <c r="C5050" s="18" t="s">
        <v>103</v>
      </c>
      <c r="D5050" s="18" t="s">
        <v>270</v>
      </c>
      <c r="E5050" s="18" t="s">
        <v>271</v>
      </c>
      <c r="F5050" s="18" t="s">
        <v>174</v>
      </c>
      <c r="G5050" s="18" t="s">
        <v>175</v>
      </c>
      <c r="H5050" s="24">
        <v>4.2178674230879523E-2</v>
      </c>
      <c r="I5050"/>
    </row>
    <row r="5051" spans="1:9" x14ac:dyDescent="0.25">
      <c r="A5051" s="18" t="s">
        <v>109</v>
      </c>
      <c r="B5051" s="18" t="s">
        <v>110</v>
      </c>
      <c r="C5051" s="18" t="s">
        <v>103</v>
      </c>
      <c r="D5051" s="18" t="s">
        <v>270</v>
      </c>
      <c r="E5051" s="18" t="s">
        <v>271</v>
      </c>
      <c r="F5051" s="18" t="s">
        <v>190</v>
      </c>
      <c r="G5051" s="18" t="s">
        <v>191</v>
      </c>
      <c r="H5051" s="24">
        <v>3.3128286117364104E-6</v>
      </c>
      <c r="I5051"/>
    </row>
    <row r="5052" spans="1:9" x14ac:dyDescent="0.25">
      <c r="A5052" s="18" t="s">
        <v>109</v>
      </c>
      <c r="B5052" s="18" t="s">
        <v>110</v>
      </c>
      <c r="C5052" s="18" t="s">
        <v>103</v>
      </c>
      <c r="D5052" s="18" t="s">
        <v>270</v>
      </c>
      <c r="E5052" s="18" t="s">
        <v>271</v>
      </c>
      <c r="F5052" s="18" t="s">
        <v>124</v>
      </c>
      <c r="G5052" s="18" t="s">
        <v>125</v>
      </c>
      <c r="H5052" s="24">
        <v>7.4595590788122069E-4</v>
      </c>
      <c r="I5052"/>
    </row>
    <row r="5053" spans="1:9" x14ac:dyDescent="0.25">
      <c r="A5053" s="18" t="s">
        <v>109</v>
      </c>
      <c r="B5053" s="18" t="s">
        <v>110</v>
      </c>
      <c r="C5053" s="18" t="s">
        <v>103</v>
      </c>
      <c r="D5053" s="18" t="s">
        <v>270</v>
      </c>
      <c r="E5053" s="18" t="s">
        <v>271</v>
      </c>
      <c r="F5053" s="18" t="s">
        <v>204</v>
      </c>
      <c r="G5053" s="18" t="s">
        <v>205</v>
      </c>
      <c r="H5053" s="24">
        <v>1.0933336270653563E-5</v>
      </c>
      <c r="I5053"/>
    </row>
    <row r="5054" spans="1:9" x14ac:dyDescent="0.25">
      <c r="A5054" s="18" t="s">
        <v>109</v>
      </c>
      <c r="B5054" s="18" t="s">
        <v>110</v>
      </c>
      <c r="C5054" s="18" t="s">
        <v>103</v>
      </c>
      <c r="D5054" s="18" t="s">
        <v>270</v>
      </c>
      <c r="E5054" s="18" t="s">
        <v>271</v>
      </c>
      <c r="F5054" s="18" t="s">
        <v>176</v>
      </c>
      <c r="G5054" s="18" t="s">
        <v>177</v>
      </c>
      <c r="H5054" s="24">
        <v>1.753338243615863E-4</v>
      </c>
      <c r="I5054"/>
    </row>
    <row r="5055" spans="1:9" x14ac:dyDescent="0.25">
      <c r="A5055" s="18" t="s">
        <v>109</v>
      </c>
      <c r="B5055" s="18" t="s">
        <v>110</v>
      </c>
      <c r="C5055" s="18" t="s">
        <v>103</v>
      </c>
      <c r="D5055" s="18" t="s">
        <v>270</v>
      </c>
      <c r="E5055" s="18" t="s">
        <v>271</v>
      </c>
      <c r="F5055" s="18" t="s">
        <v>276</v>
      </c>
      <c r="G5055" s="18" t="s">
        <v>277</v>
      </c>
      <c r="H5055" s="24">
        <v>6.957647365634818E-6</v>
      </c>
      <c r="I5055"/>
    </row>
    <row r="5056" spans="1:9" x14ac:dyDescent="0.25">
      <c r="A5056" s="18" t="s">
        <v>109</v>
      </c>
      <c r="B5056" s="18" t="s">
        <v>110</v>
      </c>
      <c r="C5056" s="18" t="s">
        <v>103</v>
      </c>
      <c r="D5056" s="18" t="s">
        <v>310</v>
      </c>
      <c r="E5056" s="18" t="s">
        <v>311</v>
      </c>
      <c r="F5056" s="18" t="s">
        <v>126</v>
      </c>
      <c r="G5056" s="18" t="s">
        <v>127</v>
      </c>
      <c r="H5056" s="24">
        <v>1.1339559926165235E-4</v>
      </c>
      <c r="I5056"/>
    </row>
    <row r="5057" spans="1:9" x14ac:dyDescent="0.25">
      <c r="A5057" s="18" t="s">
        <v>109</v>
      </c>
      <c r="B5057" s="18" t="s">
        <v>110</v>
      </c>
      <c r="C5057" s="18" t="s">
        <v>103</v>
      </c>
      <c r="D5057" s="18" t="s">
        <v>310</v>
      </c>
      <c r="E5057" s="18" t="s">
        <v>311</v>
      </c>
      <c r="F5057" s="18" t="s">
        <v>254</v>
      </c>
      <c r="G5057" s="18" t="s">
        <v>255</v>
      </c>
      <c r="H5057" s="24">
        <v>7.7906410561581689E-7</v>
      </c>
      <c r="I5057"/>
    </row>
    <row r="5058" spans="1:9" x14ac:dyDescent="0.25">
      <c r="A5058" s="18" t="s">
        <v>109</v>
      </c>
      <c r="B5058" s="18" t="s">
        <v>110</v>
      </c>
      <c r="C5058" s="18" t="s">
        <v>103</v>
      </c>
      <c r="D5058" s="18" t="s">
        <v>310</v>
      </c>
      <c r="E5058" s="18" t="s">
        <v>311</v>
      </c>
      <c r="F5058" s="18" t="s">
        <v>264</v>
      </c>
      <c r="G5058" s="18" t="s">
        <v>265</v>
      </c>
      <c r="H5058" s="24">
        <v>2.2215851012018167E-6</v>
      </c>
      <c r="I5058"/>
    </row>
    <row r="5059" spans="1:9" x14ac:dyDescent="0.25">
      <c r="A5059" s="18" t="s">
        <v>109</v>
      </c>
      <c r="B5059" s="18" t="s">
        <v>110</v>
      </c>
      <c r="C5059" s="18" t="s">
        <v>103</v>
      </c>
      <c r="D5059" s="18" t="s">
        <v>310</v>
      </c>
      <c r="E5059" s="18" t="s">
        <v>311</v>
      </c>
      <c r="F5059" s="18" t="s">
        <v>128</v>
      </c>
      <c r="G5059" s="18" t="s">
        <v>129</v>
      </c>
      <c r="H5059" s="24">
        <v>3.8413994113029649E-3</v>
      </c>
      <c r="I5059"/>
    </row>
    <row r="5060" spans="1:9" x14ac:dyDescent="0.25">
      <c r="A5060" s="18" t="s">
        <v>109</v>
      </c>
      <c r="B5060" s="18" t="s">
        <v>110</v>
      </c>
      <c r="C5060" s="18" t="s">
        <v>103</v>
      </c>
      <c r="D5060" s="18" t="s">
        <v>310</v>
      </c>
      <c r="E5060" s="18" t="s">
        <v>311</v>
      </c>
      <c r="F5060" s="18" t="s">
        <v>198</v>
      </c>
      <c r="G5060" s="18" t="s">
        <v>199</v>
      </c>
      <c r="H5060" s="24">
        <v>0.3714664795965989</v>
      </c>
      <c r="I5060"/>
    </row>
    <row r="5061" spans="1:9" x14ac:dyDescent="0.25">
      <c r="A5061" s="18" t="s">
        <v>109</v>
      </c>
      <c r="B5061" s="18" t="s">
        <v>110</v>
      </c>
      <c r="C5061" s="18" t="s">
        <v>103</v>
      </c>
      <c r="D5061" s="18" t="s">
        <v>310</v>
      </c>
      <c r="E5061" s="18" t="s">
        <v>311</v>
      </c>
      <c r="F5061" s="18" t="s">
        <v>202</v>
      </c>
      <c r="G5061" s="18" t="s">
        <v>203</v>
      </c>
      <c r="H5061" s="24">
        <v>3.5104290839981401E-4</v>
      </c>
      <c r="I5061"/>
    </row>
    <row r="5062" spans="1:9" x14ac:dyDescent="0.25">
      <c r="A5062" s="18" t="s">
        <v>109</v>
      </c>
      <c r="B5062" s="18" t="s">
        <v>110</v>
      </c>
      <c r="C5062" s="18" t="s">
        <v>103</v>
      </c>
      <c r="D5062" s="18" t="s">
        <v>310</v>
      </c>
      <c r="E5062" s="18" t="s">
        <v>311</v>
      </c>
      <c r="F5062" s="18" t="s">
        <v>130</v>
      </c>
      <c r="G5062" s="18" t="s">
        <v>131</v>
      </c>
      <c r="H5062" s="24">
        <v>6.2171989744813057E-3</v>
      </c>
      <c r="I5062"/>
    </row>
    <row r="5063" spans="1:9" x14ac:dyDescent="0.25">
      <c r="A5063" s="18" t="s">
        <v>109</v>
      </c>
      <c r="B5063" s="18" t="s">
        <v>110</v>
      </c>
      <c r="C5063" s="18" t="s">
        <v>103</v>
      </c>
      <c r="D5063" s="18" t="s">
        <v>310</v>
      </c>
      <c r="E5063" s="18" t="s">
        <v>311</v>
      </c>
      <c r="F5063" s="18" t="s">
        <v>132</v>
      </c>
      <c r="G5063" s="18" t="s">
        <v>133</v>
      </c>
      <c r="H5063" s="24">
        <v>2.5887393329920723E-6</v>
      </c>
      <c r="I5063"/>
    </row>
    <row r="5064" spans="1:9" x14ac:dyDescent="0.25">
      <c r="A5064" s="18" t="s">
        <v>109</v>
      </c>
      <c r="B5064" s="18" t="s">
        <v>110</v>
      </c>
      <c r="C5064" s="18" t="s">
        <v>103</v>
      </c>
      <c r="D5064" s="18" t="s">
        <v>310</v>
      </c>
      <c r="E5064" s="18" t="s">
        <v>311</v>
      </c>
      <c r="F5064" s="18" t="s">
        <v>134</v>
      </c>
      <c r="G5064" s="18" t="s">
        <v>135</v>
      </c>
      <c r="H5064" s="24">
        <v>3.1394474360600975E-5</v>
      </c>
      <c r="I5064"/>
    </row>
    <row r="5065" spans="1:9" x14ac:dyDescent="0.25">
      <c r="A5065" s="18" t="s">
        <v>109</v>
      </c>
      <c r="B5065" s="18" t="s">
        <v>110</v>
      </c>
      <c r="C5065" s="18" t="s">
        <v>103</v>
      </c>
      <c r="D5065" s="18" t="s">
        <v>310</v>
      </c>
      <c r="E5065" s="18" t="s">
        <v>311</v>
      </c>
      <c r="F5065" s="18" t="s">
        <v>294</v>
      </c>
      <c r="G5065" s="18" t="s">
        <v>295</v>
      </c>
      <c r="H5065" s="24">
        <v>2.4218576952223999E-6</v>
      </c>
      <c r="I5065"/>
    </row>
    <row r="5066" spans="1:9" x14ac:dyDescent="0.25">
      <c r="A5066" s="18" t="s">
        <v>109</v>
      </c>
      <c r="B5066" s="18" t="s">
        <v>110</v>
      </c>
      <c r="C5066" s="18" t="s">
        <v>103</v>
      </c>
      <c r="D5066" s="18" t="s">
        <v>310</v>
      </c>
      <c r="E5066" s="18" t="s">
        <v>311</v>
      </c>
      <c r="F5066" s="18" t="s">
        <v>136</v>
      </c>
      <c r="G5066" s="18" t="s">
        <v>137</v>
      </c>
      <c r="H5066" s="24">
        <v>2.5115113291764761E-4</v>
      </c>
      <c r="I5066"/>
    </row>
    <row r="5067" spans="1:9" x14ac:dyDescent="0.25">
      <c r="A5067" s="18" t="s">
        <v>109</v>
      </c>
      <c r="B5067" s="18" t="s">
        <v>110</v>
      </c>
      <c r="C5067" s="18" t="s">
        <v>103</v>
      </c>
      <c r="D5067" s="18" t="s">
        <v>310</v>
      </c>
      <c r="E5067" s="18" t="s">
        <v>311</v>
      </c>
      <c r="F5067" s="18" t="s">
        <v>238</v>
      </c>
      <c r="G5067" s="18" t="s">
        <v>239</v>
      </c>
      <c r="H5067" s="24">
        <v>8.8203492959944562E-5</v>
      </c>
      <c r="I5067"/>
    </row>
    <row r="5068" spans="1:9" x14ac:dyDescent="0.25">
      <c r="A5068" s="18" t="s">
        <v>109</v>
      </c>
      <c r="B5068" s="18" t="s">
        <v>110</v>
      </c>
      <c r="C5068" s="18" t="s">
        <v>103</v>
      </c>
      <c r="D5068" s="18" t="s">
        <v>310</v>
      </c>
      <c r="E5068" s="18" t="s">
        <v>311</v>
      </c>
      <c r="F5068" s="18" t="s">
        <v>138</v>
      </c>
      <c r="G5068" s="18" t="s">
        <v>139</v>
      </c>
      <c r="H5068" s="24">
        <v>7.8923012764857113E-6</v>
      </c>
      <c r="I5068"/>
    </row>
    <row r="5069" spans="1:9" x14ac:dyDescent="0.25">
      <c r="A5069" s="18" t="s">
        <v>109</v>
      </c>
      <c r="B5069" s="18" t="s">
        <v>110</v>
      </c>
      <c r="C5069" s="18" t="s">
        <v>103</v>
      </c>
      <c r="D5069" s="18" t="s">
        <v>310</v>
      </c>
      <c r="E5069" s="18" t="s">
        <v>311</v>
      </c>
      <c r="F5069" s="18" t="s">
        <v>140</v>
      </c>
      <c r="G5069" s="18" t="s">
        <v>141</v>
      </c>
      <c r="H5069" s="24">
        <v>2.8511898384510751E-3</v>
      </c>
      <c r="I5069"/>
    </row>
    <row r="5070" spans="1:9" x14ac:dyDescent="0.25">
      <c r="A5070" s="18" t="s">
        <v>109</v>
      </c>
      <c r="B5070" s="18" t="s">
        <v>110</v>
      </c>
      <c r="C5070" s="18" t="s">
        <v>103</v>
      </c>
      <c r="D5070" s="18" t="s">
        <v>310</v>
      </c>
      <c r="E5070" s="18" t="s">
        <v>311</v>
      </c>
      <c r="F5070" s="18" t="s">
        <v>142</v>
      </c>
      <c r="G5070" s="18" t="s">
        <v>143</v>
      </c>
      <c r="H5070" s="24">
        <v>4.2746806022914659E-5</v>
      </c>
      <c r="I5070"/>
    </row>
    <row r="5071" spans="1:9" x14ac:dyDescent="0.25">
      <c r="A5071" s="18" t="s">
        <v>109</v>
      </c>
      <c r="B5071" s="18" t="s">
        <v>110</v>
      </c>
      <c r="C5071" s="18" t="s">
        <v>103</v>
      </c>
      <c r="D5071" s="18" t="s">
        <v>310</v>
      </c>
      <c r="E5071" s="18" t="s">
        <v>311</v>
      </c>
      <c r="F5071" s="18" t="s">
        <v>312</v>
      </c>
      <c r="G5071" s="18" t="s">
        <v>313</v>
      </c>
      <c r="H5071" s="24">
        <v>7.7133304712834766E-5</v>
      </c>
      <c r="I5071"/>
    </row>
    <row r="5072" spans="1:9" x14ac:dyDescent="0.25">
      <c r="A5072" s="18" t="s">
        <v>109</v>
      </c>
      <c r="B5072" s="18" t="s">
        <v>110</v>
      </c>
      <c r="C5072" s="18" t="s">
        <v>103</v>
      </c>
      <c r="D5072" s="18" t="s">
        <v>310</v>
      </c>
      <c r="E5072" s="18" t="s">
        <v>311</v>
      </c>
      <c r="F5072" s="18" t="s">
        <v>144</v>
      </c>
      <c r="G5072" s="18" t="s">
        <v>145</v>
      </c>
      <c r="H5072" s="24">
        <v>1.5345172654238748E-5</v>
      </c>
      <c r="I5072"/>
    </row>
    <row r="5073" spans="1:9" x14ac:dyDescent="0.25">
      <c r="A5073" s="18" t="s">
        <v>109</v>
      </c>
      <c r="B5073" s="18" t="s">
        <v>110</v>
      </c>
      <c r="C5073" s="18" t="s">
        <v>103</v>
      </c>
      <c r="D5073" s="18" t="s">
        <v>310</v>
      </c>
      <c r="E5073" s="18" t="s">
        <v>311</v>
      </c>
      <c r="F5073" s="18" t="s">
        <v>146</v>
      </c>
      <c r="G5073" s="18" t="s">
        <v>147</v>
      </c>
      <c r="H5073" s="24">
        <v>8.5485683636930454E-7</v>
      </c>
      <c r="I5073"/>
    </row>
    <row r="5074" spans="1:9" x14ac:dyDescent="0.25">
      <c r="A5074" s="18" t="s">
        <v>109</v>
      </c>
      <c r="B5074" s="18" t="s">
        <v>110</v>
      </c>
      <c r="C5074" s="18" t="s">
        <v>103</v>
      </c>
      <c r="D5074" s="18" t="s">
        <v>310</v>
      </c>
      <c r="E5074" s="18" t="s">
        <v>311</v>
      </c>
      <c r="F5074" s="18" t="s">
        <v>148</v>
      </c>
      <c r="G5074" s="18" t="s">
        <v>149</v>
      </c>
      <c r="H5074" s="24">
        <v>8.1244239646867529E-6</v>
      </c>
      <c r="I5074"/>
    </row>
    <row r="5075" spans="1:9" x14ac:dyDescent="0.25">
      <c r="A5075" s="18" t="s">
        <v>109</v>
      </c>
      <c r="B5075" s="18" t="s">
        <v>110</v>
      </c>
      <c r="C5075" s="18" t="s">
        <v>103</v>
      </c>
      <c r="D5075" s="18" t="s">
        <v>310</v>
      </c>
      <c r="E5075" s="18" t="s">
        <v>311</v>
      </c>
      <c r="F5075" s="18" t="s">
        <v>256</v>
      </c>
      <c r="G5075" s="18" t="s">
        <v>257</v>
      </c>
      <c r="H5075" s="24">
        <v>1.4147310843850142E-3</v>
      </c>
      <c r="I5075"/>
    </row>
    <row r="5076" spans="1:9" x14ac:dyDescent="0.25">
      <c r="A5076" s="18" t="s">
        <v>109</v>
      </c>
      <c r="B5076" s="18" t="s">
        <v>110</v>
      </c>
      <c r="C5076" s="18" t="s">
        <v>103</v>
      </c>
      <c r="D5076" s="18" t="s">
        <v>310</v>
      </c>
      <c r="E5076" s="18" t="s">
        <v>311</v>
      </c>
      <c r="F5076" s="18" t="s">
        <v>184</v>
      </c>
      <c r="G5076" s="18" t="s">
        <v>185</v>
      </c>
      <c r="H5076" s="24">
        <v>1.4475370818968589E-2</v>
      </c>
      <c r="I5076"/>
    </row>
    <row r="5077" spans="1:9" x14ac:dyDescent="0.25">
      <c r="A5077" s="18" t="s">
        <v>109</v>
      </c>
      <c r="B5077" s="18" t="s">
        <v>110</v>
      </c>
      <c r="C5077" s="18" t="s">
        <v>103</v>
      </c>
      <c r="D5077" s="18" t="s">
        <v>310</v>
      </c>
      <c r="E5077" s="18" t="s">
        <v>311</v>
      </c>
      <c r="F5077" s="18" t="s">
        <v>150</v>
      </c>
      <c r="G5077" s="18" t="s">
        <v>151</v>
      </c>
      <c r="H5077" s="24">
        <v>2.2292334389336036E-3</v>
      </c>
      <c r="I5077"/>
    </row>
    <row r="5078" spans="1:9" x14ac:dyDescent="0.25">
      <c r="A5078" s="18" t="s">
        <v>109</v>
      </c>
      <c r="B5078" s="18" t="s">
        <v>110</v>
      </c>
      <c r="C5078" s="18" t="s">
        <v>103</v>
      </c>
      <c r="D5078" s="18" t="s">
        <v>310</v>
      </c>
      <c r="E5078" s="18" t="s">
        <v>311</v>
      </c>
      <c r="F5078" s="18" t="s">
        <v>218</v>
      </c>
      <c r="G5078" s="18" t="s">
        <v>219</v>
      </c>
      <c r="H5078" s="24">
        <v>1.1854211898412591E-5</v>
      </c>
      <c r="I5078"/>
    </row>
    <row r="5079" spans="1:9" x14ac:dyDescent="0.25">
      <c r="A5079" s="18" t="s">
        <v>109</v>
      </c>
      <c r="B5079" s="18" t="s">
        <v>110</v>
      </c>
      <c r="C5079" s="18" t="s">
        <v>103</v>
      </c>
      <c r="D5079" s="18" t="s">
        <v>310</v>
      </c>
      <c r="E5079" s="18" t="s">
        <v>311</v>
      </c>
      <c r="F5079" s="18" t="s">
        <v>192</v>
      </c>
      <c r="G5079" s="18" t="s">
        <v>193</v>
      </c>
      <c r="H5079" s="24">
        <v>1.9752406920653342E-2</v>
      </c>
      <c r="I5079"/>
    </row>
    <row r="5080" spans="1:9" x14ac:dyDescent="0.25">
      <c r="A5080" s="18" t="s">
        <v>109</v>
      </c>
      <c r="B5080" s="18" t="s">
        <v>110</v>
      </c>
      <c r="C5080" s="18" t="s">
        <v>103</v>
      </c>
      <c r="D5080" s="18" t="s">
        <v>310</v>
      </c>
      <c r="E5080" s="18" t="s">
        <v>311</v>
      </c>
      <c r="F5080" s="18" t="s">
        <v>220</v>
      </c>
      <c r="G5080" s="18" t="s">
        <v>221</v>
      </c>
      <c r="H5080" s="24">
        <v>6.9115283393780697E-5</v>
      </c>
      <c r="I5080"/>
    </row>
    <row r="5081" spans="1:9" x14ac:dyDescent="0.25">
      <c r="A5081" s="18" t="s">
        <v>109</v>
      </c>
      <c r="B5081" s="18" t="s">
        <v>110</v>
      </c>
      <c r="C5081" s="18" t="s">
        <v>103</v>
      </c>
      <c r="D5081" s="18" t="s">
        <v>310</v>
      </c>
      <c r="E5081" s="18" t="s">
        <v>311</v>
      </c>
      <c r="F5081" s="18" t="s">
        <v>252</v>
      </c>
      <c r="G5081" s="18" t="s">
        <v>253</v>
      </c>
      <c r="H5081" s="24">
        <v>1.5797008279479415E-6</v>
      </c>
      <c r="I5081"/>
    </row>
    <row r="5082" spans="1:9" x14ac:dyDescent="0.25">
      <c r="A5082" s="18" t="s">
        <v>109</v>
      </c>
      <c r="B5082" s="18" t="s">
        <v>110</v>
      </c>
      <c r="C5082" s="18" t="s">
        <v>103</v>
      </c>
      <c r="D5082" s="18" t="s">
        <v>310</v>
      </c>
      <c r="E5082" s="18" t="s">
        <v>311</v>
      </c>
      <c r="F5082" s="18" t="s">
        <v>224</v>
      </c>
      <c r="G5082" s="18" t="s">
        <v>225</v>
      </c>
      <c r="H5082" s="24">
        <v>2.0791450703657633E-3</v>
      </c>
      <c r="I5082"/>
    </row>
    <row r="5083" spans="1:9" x14ac:dyDescent="0.25">
      <c r="A5083" s="18" t="s">
        <v>109</v>
      </c>
      <c r="B5083" s="18" t="s">
        <v>110</v>
      </c>
      <c r="C5083" s="18" t="s">
        <v>103</v>
      </c>
      <c r="D5083" s="18" t="s">
        <v>310</v>
      </c>
      <c r="E5083" s="18" t="s">
        <v>311</v>
      </c>
      <c r="F5083" s="18" t="s">
        <v>182</v>
      </c>
      <c r="G5083" s="18" t="s">
        <v>183</v>
      </c>
      <c r="H5083" s="24">
        <v>7.1170384468061199E-3</v>
      </c>
      <c r="I5083"/>
    </row>
    <row r="5084" spans="1:9" x14ac:dyDescent="0.25">
      <c r="A5084" s="18" t="s">
        <v>109</v>
      </c>
      <c r="B5084" s="18" t="s">
        <v>110</v>
      </c>
      <c r="C5084" s="18" t="s">
        <v>103</v>
      </c>
      <c r="D5084" s="18" t="s">
        <v>310</v>
      </c>
      <c r="E5084" s="18" t="s">
        <v>311</v>
      </c>
      <c r="F5084" s="18" t="s">
        <v>152</v>
      </c>
      <c r="G5084" s="18" t="s">
        <v>153</v>
      </c>
      <c r="H5084" s="24">
        <v>4.9941177318899022E-4</v>
      </c>
      <c r="I5084"/>
    </row>
    <row r="5085" spans="1:9" x14ac:dyDescent="0.25">
      <c r="A5085" s="18" t="s">
        <v>109</v>
      </c>
      <c r="B5085" s="18" t="s">
        <v>110</v>
      </c>
      <c r="C5085" s="18" t="s">
        <v>103</v>
      </c>
      <c r="D5085" s="18" t="s">
        <v>310</v>
      </c>
      <c r="E5085" s="18" t="s">
        <v>311</v>
      </c>
      <c r="F5085" s="18" t="s">
        <v>154</v>
      </c>
      <c r="G5085" s="18" t="s">
        <v>155</v>
      </c>
      <c r="H5085" s="24">
        <v>1.7876638330227744E-4</v>
      </c>
      <c r="I5085"/>
    </row>
    <row r="5086" spans="1:9" x14ac:dyDescent="0.25">
      <c r="A5086" s="18" t="s">
        <v>109</v>
      </c>
      <c r="B5086" s="18" t="s">
        <v>110</v>
      </c>
      <c r="C5086" s="18" t="s">
        <v>103</v>
      </c>
      <c r="D5086" s="18" t="s">
        <v>310</v>
      </c>
      <c r="E5086" s="18" t="s">
        <v>311</v>
      </c>
      <c r="F5086" s="18" t="s">
        <v>156</v>
      </c>
      <c r="G5086" s="18" t="s">
        <v>157</v>
      </c>
      <c r="H5086" s="24">
        <v>9.7629572516850493E-6</v>
      </c>
      <c r="I5086"/>
    </row>
    <row r="5087" spans="1:9" x14ac:dyDescent="0.25">
      <c r="A5087" s="18" t="s">
        <v>109</v>
      </c>
      <c r="B5087" s="18" t="s">
        <v>110</v>
      </c>
      <c r="C5087" s="18" t="s">
        <v>103</v>
      </c>
      <c r="D5087" s="18" t="s">
        <v>310</v>
      </c>
      <c r="E5087" s="18" t="s">
        <v>311</v>
      </c>
      <c r="F5087" s="18" t="s">
        <v>234</v>
      </c>
      <c r="G5087" s="18" t="s">
        <v>235</v>
      </c>
      <c r="H5087" s="24">
        <v>4.3592861031976439E-2</v>
      </c>
      <c r="I5087"/>
    </row>
    <row r="5088" spans="1:9" x14ac:dyDescent="0.25">
      <c r="A5088" s="18" t="s">
        <v>109</v>
      </c>
      <c r="B5088" s="18" t="s">
        <v>110</v>
      </c>
      <c r="C5088" s="18" t="s">
        <v>103</v>
      </c>
      <c r="D5088" s="18" t="s">
        <v>310</v>
      </c>
      <c r="E5088" s="18" t="s">
        <v>311</v>
      </c>
      <c r="F5088" s="18" t="s">
        <v>274</v>
      </c>
      <c r="G5088" s="18" t="s">
        <v>275</v>
      </c>
      <c r="H5088" s="24">
        <v>2.7470979568712389E-3</v>
      </c>
      <c r="I5088"/>
    </row>
    <row r="5089" spans="1:9" x14ac:dyDescent="0.25">
      <c r="A5089" s="18" t="s">
        <v>109</v>
      </c>
      <c r="B5089" s="18" t="s">
        <v>110</v>
      </c>
      <c r="C5089" s="18" t="s">
        <v>103</v>
      </c>
      <c r="D5089" s="18" t="s">
        <v>310</v>
      </c>
      <c r="E5089" s="18" t="s">
        <v>311</v>
      </c>
      <c r="F5089" s="18" t="s">
        <v>162</v>
      </c>
      <c r="G5089" s="18" t="s">
        <v>163</v>
      </c>
      <c r="H5089" s="24">
        <v>7.6153455893492126E-4</v>
      </c>
      <c r="I5089"/>
    </row>
    <row r="5090" spans="1:9" x14ac:dyDescent="0.25">
      <c r="A5090" s="18" t="s">
        <v>109</v>
      </c>
      <c r="B5090" s="18" t="s">
        <v>110</v>
      </c>
      <c r="C5090" s="18" t="s">
        <v>103</v>
      </c>
      <c r="D5090" s="18" t="s">
        <v>310</v>
      </c>
      <c r="E5090" s="18" t="s">
        <v>311</v>
      </c>
      <c r="F5090" s="18" t="s">
        <v>308</v>
      </c>
      <c r="G5090" s="18" t="s">
        <v>309</v>
      </c>
      <c r="H5090" s="24">
        <v>1.37422281290158E-4</v>
      </c>
      <c r="I5090"/>
    </row>
    <row r="5091" spans="1:9" x14ac:dyDescent="0.25">
      <c r="A5091" s="18" t="s">
        <v>109</v>
      </c>
      <c r="B5091" s="18" t="s">
        <v>110</v>
      </c>
      <c r="C5091" s="18" t="s">
        <v>103</v>
      </c>
      <c r="D5091" s="18" t="s">
        <v>310</v>
      </c>
      <c r="E5091" s="18" t="s">
        <v>311</v>
      </c>
      <c r="F5091" s="18" t="s">
        <v>164</v>
      </c>
      <c r="G5091" s="18" t="s">
        <v>165</v>
      </c>
      <c r="H5091" s="24">
        <v>1.2571731397674184E-3</v>
      </c>
      <c r="I5091"/>
    </row>
    <row r="5092" spans="1:9" x14ac:dyDescent="0.25">
      <c r="A5092" s="18" t="s">
        <v>109</v>
      </c>
      <c r="B5092" s="18" t="s">
        <v>110</v>
      </c>
      <c r="C5092" s="18" t="s">
        <v>103</v>
      </c>
      <c r="D5092" s="18" t="s">
        <v>310</v>
      </c>
      <c r="E5092" s="18" t="s">
        <v>311</v>
      </c>
      <c r="F5092" s="18" t="s">
        <v>302</v>
      </c>
      <c r="G5092" s="18" t="s">
        <v>303</v>
      </c>
      <c r="H5092" s="24">
        <v>4.9132389323279429E-5</v>
      </c>
      <c r="I5092"/>
    </row>
    <row r="5093" spans="1:9" x14ac:dyDescent="0.25">
      <c r="A5093" s="18" t="s">
        <v>109</v>
      </c>
      <c r="B5093" s="18" t="s">
        <v>110</v>
      </c>
      <c r="C5093" s="18" t="s">
        <v>103</v>
      </c>
      <c r="D5093" s="18" t="s">
        <v>310</v>
      </c>
      <c r="E5093" s="18" t="s">
        <v>311</v>
      </c>
      <c r="F5093" s="18" t="s">
        <v>188</v>
      </c>
      <c r="G5093" s="18" t="s">
        <v>189</v>
      </c>
      <c r="H5093" s="24">
        <v>2.7300939298380545E-3</v>
      </c>
      <c r="I5093"/>
    </row>
    <row r="5094" spans="1:9" x14ac:dyDescent="0.25">
      <c r="A5094" s="18" t="s">
        <v>109</v>
      </c>
      <c r="B5094" s="18" t="s">
        <v>110</v>
      </c>
      <c r="C5094" s="18" t="s">
        <v>103</v>
      </c>
      <c r="D5094" s="18" t="s">
        <v>310</v>
      </c>
      <c r="E5094" s="18" t="s">
        <v>311</v>
      </c>
      <c r="F5094" s="18" t="s">
        <v>166</v>
      </c>
      <c r="G5094" s="18" t="s">
        <v>167</v>
      </c>
      <c r="H5094" s="24">
        <v>1.1427732586614839E-5</v>
      </c>
      <c r="I5094"/>
    </row>
    <row r="5095" spans="1:9" x14ac:dyDescent="0.25">
      <c r="A5095" s="18" t="s">
        <v>109</v>
      </c>
      <c r="B5095" s="18" t="s">
        <v>110</v>
      </c>
      <c r="C5095" s="18" t="s">
        <v>103</v>
      </c>
      <c r="D5095" s="18" t="s">
        <v>310</v>
      </c>
      <c r="E5095" s="18" t="s">
        <v>311</v>
      </c>
      <c r="F5095" s="18" t="s">
        <v>168</v>
      </c>
      <c r="G5095" s="18" t="s">
        <v>169</v>
      </c>
      <c r="H5095" s="24">
        <v>2.5833947409551238E-3</v>
      </c>
      <c r="I5095"/>
    </row>
    <row r="5096" spans="1:9" x14ac:dyDescent="0.25">
      <c r="A5096" s="18" t="s">
        <v>109</v>
      </c>
      <c r="B5096" s="18" t="s">
        <v>110</v>
      </c>
      <c r="C5096" s="18" t="s">
        <v>103</v>
      </c>
      <c r="D5096" s="18" t="s">
        <v>310</v>
      </c>
      <c r="E5096" s="18" t="s">
        <v>311</v>
      </c>
      <c r="F5096" s="18" t="s">
        <v>228</v>
      </c>
      <c r="G5096" s="18" t="s">
        <v>229</v>
      </c>
      <c r="H5096" s="24">
        <v>3.9275252095682397E-4</v>
      </c>
      <c r="I5096"/>
    </row>
    <row r="5097" spans="1:9" x14ac:dyDescent="0.25">
      <c r="A5097" s="18" t="s">
        <v>109</v>
      </c>
      <c r="B5097" s="18" t="s">
        <v>110</v>
      </c>
      <c r="C5097" s="18" t="s">
        <v>103</v>
      </c>
      <c r="D5097" s="18" t="s">
        <v>310</v>
      </c>
      <c r="E5097" s="18" t="s">
        <v>311</v>
      </c>
      <c r="F5097" s="18" t="s">
        <v>172</v>
      </c>
      <c r="G5097" s="18" t="s">
        <v>173</v>
      </c>
      <c r="H5097" s="24">
        <v>1.0303299627333713E-5</v>
      </c>
      <c r="I5097"/>
    </row>
    <row r="5098" spans="1:9" x14ac:dyDescent="0.25">
      <c r="A5098" s="18" t="s">
        <v>109</v>
      </c>
      <c r="B5098" s="18" t="s">
        <v>110</v>
      </c>
      <c r="C5098" s="18" t="s">
        <v>103</v>
      </c>
      <c r="D5098" s="18" t="s">
        <v>310</v>
      </c>
      <c r="E5098" s="18" t="s">
        <v>311</v>
      </c>
      <c r="F5098" s="18" t="s">
        <v>174</v>
      </c>
      <c r="G5098" s="18" t="s">
        <v>175</v>
      </c>
      <c r="H5098" s="24">
        <v>1.9757708209521851E-3</v>
      </c>
      <c r="I5098"/>
    </row>
    <row r="5099" spans="1:9" x14ac:dyDescent="0.25">
      <c r="A5099" s="18" t="s">
        <v>109</v>
      </c>
      <c r="B5099" s="18" t="s">
        <v>110</v>
      </c>
      <c r="C5099" s="18" t="s">
        <v>103</v>
      </c>
      <c r="D5099" s="18" t="s">
        <v>310</v>
      </c>
      <c r="E5099" s="18" t="s">
        <v>311</v>
      </c>
      <c r="F5099" s="18" t="s">
        <v>190</v>
      </c>
      <c r="G5099" s="18" t="s">
        <v>191</v>
      </c>
      <c r="H5099" s="24">
        <v>3.3221220639920132E-5</v>
      </c>
      <c r="I5099"/>
    </row>
    <row r="5100" spans="1:9" x14ac:dyDescent="0.25">
      <c r="A5100" s="18" t="s">
        <v>109</v>
      </c>
      <c r="B5100" s="18" t="s">
        <v>110</v>
      </c>
      <c r="C5100" s="18" t="s">
        <v>103</v>
      </c>
      <c r="D5100" s="18" t="s">
        <v>310</v>
      </c>
      <c r="E5100" s="18" t="s">
        <v>311</v>
      </c>
      <c r="F5100" s="18" t="s">
        <v>124</v>
      </c>
      <c r="G5100" s="18" t="s">
        <v>125</v>
      </c>
      <c r="H5100" s="24">
        <v>4.3907217911731878E-4</v>
      </c>
      <c r="I5100"/>
    </row>
    <row r="5101" spans="1:9" x14ac:dyDescent="0.25">
      <c r="A5101" s="18" t="s">
        <v>109</v>
      </c>
      <c r="B5101" s="18" t="s">
        <v>110</v>
      </c>
      <c r="C5101" s="18" t="s">
        <v>103</v>
      </c>
      <c r="D5101" s="18" t="s">
        <v>310</v>
      </c>
      <c r="E5101" s="18" t="s">
        <v>311</v>
      </c>
      <c r="F5101" s="18" t="s">
        <v>176</v>
      </c>
      <c r="G5101" s="18" t="s">
        <v>177</v>
      </c>
      <c r="H5101" s="24">
        <v>8.4293863820633446E-4</v>
      </c>
      <c r="I5101"/>
    </row>
    <row r="5102" spans="1:9" x14ac:dyDescent="0.25">
      <c r="A5102" s="18" t="s">
        <v>109</v>
      </c>
      <c r="B5102" s="18" t="s">
        <v>110</v>
      </c>
      <c r="C5102" s="18" t="s">
        <v>103</v>
      </c>
      <c r="D5102" s="18" t="s">
        <v>310</v>
      </c>
      <c r="E5102" s="18" t="s">
        <v>311</v>
      </c>
      <c r="F5102" s="18" t="s">
        <v>314</v>
      </c>
      <c r="G5102" s="18" t="s">
        <v>315</v>
      </c>
      <c r="H5102" s="24">
        <v>4.755556236717739E-5</v>
      </c>
      <c r="I5102"/>
    </row>
    <row r="5103" spans="1:9" x14ac:dyDescent="0.25">
      <c r="A5103" s="18" t="s">
        <v>109</v>
      </c>
      <c r="B5103" s="18" t="s">
        <v>110</v>
      </c>
      <c r="C5103" s="18" t="s">
        <v>103</v>
      </c>
      <c r="D5103" s="18" t="s">
        <v>310</v>
      </c>
      <c r="E5103" s="18" t="s">
        <v>311</v>
      </c>
      <c r="F5103" s="18" t="s">
        <v>196</v>
      </c>
      <c r="G5103" s="18" t="s">
        <v>197</v>
      </c>
      <c r="H5103" s="24">
        <v>4.1220209478869989E-8</v>
      </c>
      <c r="I5103"/>
    </row>
    <row r="5104" spans="1:9" x14ac:dyDescent="0.25">
      <c r="A5104" s="18" t="s">
        <v>109</v>
      </c>
      <c r="B5104" s="18" t="s">
        <v>110</v>
      </c>
      <c r="C5104" s="18" t="s">
        <v>103</v>
      </c>
      <c r="D5104" s="18" t="s">
        <v>250</v>
      </c>
      <c r="E5104" s="18" t="s">
        <v>251</v>
      </c>
      <c r="F5104" s="18" t="s">
        <v>126</v>
      </c>
      <c r="G5104" s="18" t="s">
        <v>127</v>
      </c>
      <c r="H5104" s="24">
        <v>7.7981993821387216E-5</v>
      </c>
      <c r="I5104"/>
    </row>
    <row r="5105" spans="1:9" x14ac:dyDescent="0.25">
      <c r="A5105" s="18" t="s">
        <v>109</v>
      </c>
      <c r="B5105" s="18" t="s">
        <v>110</v>
      </c>
      <c r="C5105" s="18" t="s">
        <v>103</v>
      </c>
      <c r="D5105" s="18" t="s">
        <v>250</v>
      </c>
      <c r="E5105" s="18" t="s">
        <v>251</v>
      </c>
      <c r="F5105" s="18" t="s">
        <v>254</v>
      </c>
      <c r="G5105" s="18" t="s">
        <v>255</v>
      </c>
      <c r="H5105" s="24">
        <v>9.7256001470569303E-7</v>
      </c>
      <c r="I5105"/>
    </row>
    <row r="5106" spans="1:9" x14ac:dyDescent="0.25">
      <c r="A5106" s="18" t="s">
        <v>109</v>
      </c>
      <c r="B5106" s="18" t="s">
        <v>110</v>
      </c>
      <c r="C5106" s="18" t="s">
        <v>103</v>
      </c>
      <c r="D5106" s="18" t="s">
        <v>250</v>
      </c>
      <c r="E5106" s="18" t="s">
        <v>251</v>
      </c>
      <c r="F5106" s="18" t="s">
        <v>264</v>
      </c>
      <c r="G5106" s="18" t="s">
        <v>265</v>
      </c>
      <c r="H5106" s="24">
        <v>4.155174578779097E-6</v>
      </c>
      <c r="I5106"/>
    </row>
    <row r="5107" spans="1:9" x14ac:dyDescent="0.25">
      <c r="A5107" s="18" t="s">
        <v>109</v>
      </c>
      <c r="B5107" s="18" t="s">
        <v>110</v>
      </c>
      <c r="C5107" s="18" t="s">
        <v>103</v>
      </c>
      <c r="D5107" s="18" t="s">
        <v>250</v>
      </c>
      <c r="E5107" s="18" t="s">
        <v>251</v>
      </c>
      <c r="F5107" s="18" t="s">
        <v>212</v>
      </c>
      <c r="G5107" s="18" t="s">
        <v>213</v>
      </c>
      <c r="H5107" s="24">
        <v>3.0546318018253931E-5</v>
      </c>
      <c r="I5107"/>
    </row>
    <row r="5108" spans="1:9" x14ac:dyDescent="0.25">
      <c r="A5108" s="18" t="s">
        <v>109</v>
      </c>
      <c r="B5108" s="18" t="s">
        <v>110</v>
      </c>
      <c r="C5108" s="18" t="s">
        <v>103</v>
      </c>
      <c r="D5108" s="18" t="s">
        <v>250</v>
      </c>
      <c r="E5108" s="18" t="s">
        <v>251</v>
      </c>
      <c r="F5108" s="18" t="s">
        <v>128</v>
      </c>
      <c r="G5108" s="18" t="s">
        <v>129</v>
      </c>
      <c r="H5108" s="24">
        <v>4.4530570935053158E-2</v>
      </c>
      <c r="I5108"/>
    </row>
    <row r="5109" spans="1:9" x14ac:dyDescent="0.25">
      <c r="A5109" s="18" t="s">
        <v>109</v>
      </c>
      <c r="B5109" s="18" t="s">
        <v>110</v>
      </c>
      <c r="C5109" s="18" t="s">
        <v>103</v>
      </c>
      <c r="D5109" s="18" t="s">
        <v>250</v>
      </c>
      <c r="E5109" s="18" t="s">
        <v>251</v>
      </c>
      <c r="F5109" s="18" t="s">
        <v>200</v>
      </c>
      <c r="G5109" s="18" t="s">
        <v>201</v>
      </c>
      <c r="H5109" s="24">
        <v>1.7462619666377987E-4</v>
      </c>
      <c r="I5109"/>
    </row>
    <row r="5110" spans="1:9" x14ac:dyDescent="0.25">
      <c r="A5110" s="18" t="s">
        <v>109</v>
      </c>
      <c r="B5110" s="18" t="s">
        <v>110</v>
      </c>
      <c r="C5110" s="18" t="s">
        <v>103</v>
      </c>
      <c r="D5110" s="18" t="s">
        <v>250</v>
      </c>
      <c r="E5110" s="18" t="s">
        <v>251</v>
      </c>
      <c r="F5110" s="18" t="s">
        <v>202</v>
      </c>
      <c r="G5110" s="18" t="s">
        <v>203</v>
      </c>
      <c r="H5110" s="24">
        <v>1.7850953528946299E-4</v>
      </c>
      <c r="I5110"/>
    </row>
    <row r="5111" spans="1:9" x14ac:dyDescent="0.25">
      <c r="A5111" s="18" t="s">
        <v>109</v>
      </c>
      <c r="B5111" s="18" t="s">
        <v>110</v>
      </c>
      <c r="C5111" s="18" t="s">
        <v>103</v>
      </c>
      <c r="D5111" s="18" t="s">
        <v>250</v>
      </c>
      <c r="E5111" s="18" t="s">
        <v>251</v>
      </c>
      <c r="F5111" s="18" t="s">
        <v>130</v>
      </c>
      <c r="G5111" s="18" t="s">
        <v>131</v>
      </c>
      <c r="H5111" s="24">
        <v>8.1871465734558571E-2</v>
      </c>
      <c r="I5111"/>
    </row>
    <row r="5112" spans="1:9" x14ac:dyDescent="0.25">
      <c r="A5112" s="18" t="s">
        <v>109</v>
      </c>
      <c r="B5112" s="18" t="s">
        <v>110</v>
      </c>
      <c r="C5112" s="18" t="s">
        <v>103</v>
      </c>
      <c r="D5112" s="18" t="s">
        <v>250</v>
      </c>
      <c r="E5112" s="18" t="s">
        <v>251</v>
      </c>
      <c r="F5112" s="18" t="s">
        <v>180</v>
      </c>
      <c r="G5112" s="18" t="s">
        <v>181</v>
      </c>
      <c r="H5112" s="24">
        <v>5.0894371117251965E-5</v>
      </c>
      <c r="I5112"/>
    </row>
    <row r="5113" spans="1:9" x14ac:dyDescent="0.25">
      <c r="A5113" s="18" t="s">
        <v>109</v>
      </c>
      <c r="B5113" s="18" t="s">
        <v>110</v>
      </c>
      <c r="C5113" s="18" t="s">
        <v>103</v>
      </c>
      <c r="D5113" s="18" t="s">
        <v>250</v>
      </c>
      <c r="E5113" s="18" t="s">
        <v>251</v>
      </c>
      <c r="F5113" s="18" t="s">
        <v>238</v>
      </c>
      <c r="G5113" s="18" t="s">
        <v>239</v>
      </c>
      <c r="H5113" s="24">
        <v>1.5013063514094295E-3</v>
      </c>
      <c r="I5113"/>
    </row>
    <row r="5114" spans="1:9" x14ac:dyDescent="0.25">
      <c r="A5114" s="18" t="s">
        <v>109</v>
      </c>
      <c r="B5114" s="18" t="s">
        <v>110</v>
      </c>
      <c r="C5114" s="18" t="s">
        <v>103</v>
      </c>
      <c r="D5114" s="18" t="s">
        <v>250</v>
      </c>
      <c r="E5114" s="18" t="s">
        <v>251</v>
      </c>
      <c r="F5114" s="18" t="s">
        <v>138</v>
      </c>
      <c r="G5114" s="18" t="s">
        <v>139</v>
      </c>
      <c r="H5114" s="24">
        <v>4.0919611142013946E-4</v>
      </c>
      <c r="I5114"/>
    </row>
    <row r="5115" spans="1:9" x14ac:dyDescent="0.25">
      <c r="A5115" s="18" t="s">
        <v>109</v>
      </c>
      <c r="B5115" s="18" t="s">
        <v>110</v>
      </c>
      <c r="C5115" s="18" t="s">
        <v>103</v>
      </c>
      <c r="D5115" s="18" t="s">
        <v>250</v>
      </c>
      <c r="E5115" s="18" t="s">
        <v>251</v>
      </c>
      <c r="F5115" s="18" t="s">
        <v>140</v>
      </c>
      <c r="G5115" s="18" t="s">
        <v>141</v>
      </c>
      <c r="H5115" s="24">
        <v>0.59348292069640651</v>
      </c>
      <c r="I5115"/>
    </row>
    <row r="5116" spans="1:9" x14ac:dyDescent="0.25">
      <c r="A5116" s="18" t="s">
        <v>109</v>
      </c>
      <c r="B5116" s="18" t="s">
        <v>110</v>
      </c>
      <c r="C5116" s="18" t="s">
        <v>103</v>
      </c>
      <c r="D5116" s="18" t="s">
        <v>250</v>
      </c>
      <c r="E5116" s="18" t="s">
        <v>251</v>
      </c>
      <c r="F5116" s="18" t="s">
        <v>242</v>
      </c>
      <c r="G5116" s="18" t="s">
        <v>243</v>
      </c>
      <c r="H5116" s="24">
        <v>2.1806778588042143E-5</v>
      </c>
      <c r="I5116"/>
    </row>
    <row r="5117" spans="1:9" x14ac:dyDescent="0.25">
      <c r="A5117" s="18" t="s">
        <v>109</v>
      </c>
      <c r="B5117" s="18" t="s">
        <v>110</v>
      </c>
      <c r="C5117" s="18" t="s">
        <v>103</v>
      </c>
      <c r="D5117" s="18" t="s">
        <v>250</v>
      </c>
      <c r="E5117" s="18" t="s">
        <v>251</v>
      </c>
      <c r="F5117" s="18" t="s">
        <v>214</v>
      </c>
      <c r="G5117" s="18" t="s">
        <v>215</v>
      </c>
      <c r="H5117" s="24">
        <v>2.1942102423070835E-3</v>
      </c>
      <c r="I5117"/>
    </row>
    <row r="5118" spans="1:9" x14ac:dyDescent="0.25">
      <c r="A5118" s="18" t="s">
        <v>109</v>
      </c>
      <c r="B5118" s="18" t="s">
        <v>110</v>
      </c>
      <c r="C5118" s="18" t="s">
        <v>103</v>
      </c>
      <c r="D5118" s="18" t="s">
        <v>250</v>
      </c>
      <c r="E5118" s="18" t="s">
        <v>251</v>
      </c>
      <c r="F5118" s="18" t="s">
        <v>142</v>
      </c>
      <c r="G5118" s="18" t="s">
        <v>143</v>
      </c>
      <c r="H5118" s="24">
        <v>2.1191317427427699E-3</v>
      </c>
      <c r="I5118"/>
    </row>
    <row r="5119" spans="1:9" x14ac:dyDescent="0.25">
      <c r="A5119" s="18" t="s">
        <v>109</v>
      </c>
      <c r="B5119" s="18" t="s">
        <v>110</v>
      </c>
      <c r="C5119" s="18" t="s">
        <v>103</v>
      </c>
      <c r="D5119" s="18" t="s">
        <v>250</v>
      </c>
      <c r="E5119" s="18" t="s">
        <v>251</v>
      </c>
      <c r="F5119" s="18" t="s">
        <v>144</v>
      </c>
      <c r="G5119" s="18" t="s">
        <v>145</v>
      </c>
      <c r="H5119" s="24">
        <v>6.3643913938587872E-3</v>
      </c>
      <c r="I5119"/>
    </row>
    <row r="5120" spans="1:9" x14ac:dyDescent="0.25">
      <c r="A5120" s="18" t="s">
        <v>109</v>
      </c>
      <c r="B5120" s="18" t="s">
        <v>110</v>
      </c>
      <c r="C5120" s="18" t="s">
        <v>103</v>
      </c>
      <c r="D5120" s="18" t="s">
        <v>250</v>
      </c>
      <c r="E5120" s="18" t="s">
        <v>251</v>
      </c>
      <c r="F5120" s="18" t="s">
        <v>146</v>
      </c>
      <c r="G5120" s="18" t="s">
        <v>147</v>
      </c>
      <c r="H5120" s="24">
        <v>8.0269573816653214E-6</v>
      </c>
      <c r="I5120"/>
    </row>
    <row r="5121" spans="1:9" x14ac:dyDescent="0.25">
      <c r="A5121" s="18" t="s">
        <v>109</v>
      </c>
      <c r="B5121" s="18" t="s">
        <v>110</v>
      </c>
      <c r="C5121" s="18" t="s">
        <v>103</v>
      </c>
      <c r="D5121" s="18" t="s">
        <v>250</v>
      </c>
      <c r="E5121" s="18" t="s">
        <v>251</v>
      </c>
      <c r="F5121" s="18" t="s">
        <v>148</v>
      </c>
      <c r="G5121" s="18" t="s">
        <v>149</v>
      </c>
      <c r="H5121" s="24">
        <v>3.7438986895685415E-4</v>
      </c>
      <c r="I5121"/>
    </row>
    <row r="5122" spans="1:9" x14ac:dyDescent="0.25">
      <c r="A5122" s="18" t="s">
        <v>109</v>
      </c>
      <c r="B5122" s="18" t="s">
        <v>110</v>
      </c>
      <c r="C5122" s="18" t="s">
        <v>103</v>
      </c>
      <c r="D5122" s="18" t="s">
        <v>250</v>
      </c>
      <c r="E5122" s="18" t="s">
        <v>251</v>
      </c>
      <c r="F5122" s="18" t="s">
        <v>216</v>
      </c>
      <c r="G5122" s="18" t="s">
        <v>217</v>
      </c>
      <c r="H5122" s="24">
        <v>7.7304774512737518E-5</v>
      </c>
      <c r="I5122"/>
    </row>
    <row r="5123" spans="1:9" x14ac:dyDescent="0.25">
      <c r="A5123" s="18" t="s">
        <v>109</v>
      </c>
      <c r="B5123" s="18" t="s">
        <v>110</v>
      </c>
      <c r="C5123" s="18" t="s">
        <v>103</v>
      </c>
      <c r="D5123" s="18" t="s">
        <v>250</v>
      </c>
      <c r="E5123" s="18" t="s">
        <v>251</v>
      </c>
      <c r="F5123" s="18" t="s">
        <v>256</v>
      </c>
      <c r="G5123" s="18" t="s">
        <v>257</v>
      </c>
      <c r="H5123" s="24">
        <v>2.8246971380073739E-2</v>
      </c>
      <c r="I5123"/>
    </row>
    <row r="5124" spans="1:9" x14ac:dyDescent="0.25">
      <c r="A5124" s="18" t="s">
        <v>109</v>
      </c>
      <c r="B5124" s="18" t="s">
        <v>110</v>
      </c>
      <c r="C5124" s="18" t="s">
        <v>103</v>
      </c>
      <c r="D5124" s="18" t="s">
        <v>250</v>
      </c>
      <c r="E5124" s="18" t="s">
        <v>251</v>
      </c>
      <c r="F5124" s="18" t="s">
        <v>218</v>
      </c>
      <c r="G5124" s="18" t="s">
        <v>219</v>
      </c>
      <c r="H5124" s="24">
        <v>7.2685427306071158E-3</v>
      </c>
      <c r="I5124"/>
    </row>
    <row r="5125" spans="1:9" x14ac:dyDescent="0.25">
      <c r="A5125" s="18" t="s">
        <v>109</v>
      </c>
      <c r="B5125" s="18" t="s">
        <v>110</v>
      </c>
      <c r="C5125" s="18" t="s">
        <v>103</v>
      </c>
      <c r="D5125" s="18" t="s">
        <v>250</v>
      </c>
      <c r="E5125" s="18" t="s">
        <v>251</v>
      </c>
      <c r="F5125" s="18" t="s">
        <v>192</v>
      </c>
      <c r="G5125" s="18" t="s">
        <v>193</v>
      </c>
      <c r="H5125" s="24">
        <v>0.31032446524714319</v>
      </c>
      <c r="I5125"/>
    </row>
    <row r="5126" spans="1:9" x14ac:dyDescent="0.25">
      <c r="A5126" s="18" t="s">
        <v>109</v>
      </c>
      <c r="B5126" s="18" t="s">
        <v>110</v>
      </c>
      <c r="C5126" s="18" t="s">
        <v>103</v>
      </c>
      <c r="D5126" s="18" t="s">
        <v>250</v>
      </c>
      <c r="E5126" s="18" t="s">
        <v>251</v>
      </c>
      <c r="F5126" s="18" t="s">
        <v>252</v>
      </c>
      <c r="G5126" s="18" t="s">
        <v>253</v>
      </c>
      <c r="H5126" s="24">
        <v>8.0676524128525326E-4</v>
      </c>
      <c r="I5126"/>
    </row>
    <row r="5127" spans="1:9" x14ac:dyDescent="0.25">
      <c r="A5127" s="18" t="s">
        <v>109</v>
      </c>
      <c r="B5127" s="18" t="s">
        <v>110</v>
      </c>
      <c r="C5127" s="18" t="s">
        <v>103</v>
      </c>
      <c r="D5127" s="18" t="s">
        <v>250</v>
      </c>
      <c r="E5127" s="18" t="s">
        <v>251</v>
      </c>
      <c r="F5127" s="18" t="s">
        <v>224</v>
      </c>
      <c r="G5127" s="18" t="s">
        <v>225</v>
      </c>
      <c r="H5127" s="24">
        <v>3.3482331622804781E-3</v>
      </c>
      <c r="I5127"/>
    </row>
    <row r="5128" spans="1:9" x14ac:dyDescent="0.25">
      <c r="A5128" s="18" t="s">
        <v>109</v>
      </c>
      <c r="B5128" s="18" t="s">
        <v>110</v>
      </c>
      <c r="C5128" s="18" t="s">
        <v>103</v>
      </c>
      <c r="D5128" s="18" t="s">
        <v>250</v>
      </c>
      <c r="E5128" s="18" t="s">
        <v>251</v>
      </c>
      <c r="F5128" s="18" t="s">
        <v>182</v>
      </c>
      <c r="G5128" s="18" t="s">
        <v>183</v>
      </c>
      <c r="H5128" s="24">
        <v>0.10191788227929215</v>
      </c>
      <c r="I5128"/>
    </row>
    <row r="5129" spans="1:9" x14ac:dyDescent="0.25">
      <c r="A5129" s="18" t="s">
        <v>109</v>
      </c>
      <c r="B5129" s="18" t="s">
        <v>110</v>
      </c>
      <c r="C5129" s="18" t="s">
        <v>103</v>
      </c>
      <c r="D5129" s="18" t="s">
        <v>250</v>
      </c>
      <c r="E5129" s="18" t="s">
        <v>251</v>
      </c>
      <c r="F5129" s="18" t="s">
        <v>230</v>
      </c>
      <c r="G5129" s="18" t="s">
        <v>231</v>
      </c>
      <c r="H5129" s="24">
        <v>0.10315627750474357</v>
      </c>
      <c r="I5129"/>
    </row>
    <row r="5130" spans="1:9" x14ac:dyDescent="0.25">
      <c r="A5130" s="18" t="s">
        <v>109</v>
      </c>
      <c r="B5130" s="18" t="s">
        <v>110</v>
      </c>
      <c r="C5130" s="18" t="s">
        <v>103</v>
      </c>
      <c r="D5130" s="18" t="s">
        <v>250</v>
      </c>
      <c r="E5130" s="18" t="s">
        <v>251</v>
      </c>
      <c r="F5130" s="18" t="s">
        <v>258</v>
      </c>
      <c r="G5130" s="18" t="s">
        <v>259</v>
      </c>
      <c r="H5130" s="24">
        <v>2.9250963183124869E-3</v>
      </c>
      <c r="I5130"/>
    </row>
    <row r="5131" spans="1:9" x14ac:dyDescent="0.25">
      <c r="A5131" s="18" t="s">
        <v>109</v>
      </c>
      <c r="B5131" s="18" t="s">
        <v>110</v>
      </c>
      <c r="C5131" s="18" t="s">
        <v>103</v>
      </c>
      <c r="D5131" s="18" t="s">
        <v>250</v>
      </c>
      <c r="E5131" s="18" t="s">
        <v>251</v>
      </c>
      <c r="F5131" s="18" t="s">
        <v>232</v>
      </c>
      <c r="G5131" s="18" t="s">
        <v>233</v>
      </c>
      <c r="H5131" s="24">
        <v>0.19449659942360831</v>
      </c>
      <c r="I5131"/>
    </row>
    <row r="5132" spans="1:9" x14ac:dyDescent="0.25">
      <c r="A5132" s="18" t="s">
        <v>109</v>
      </c>
      <c r="B5132" s="18" t="s">
        <v>110</v>
      </c>
      <c r="C5132" s="18" t="s">
        <v>103</v>
      </c>
      <c r="D5132" s="18" t="s">
        <v>250</v>
      </c>
      <c r="E5132" s="18" t="s">
        <v>251</v>
      </c>
      <c r="F5132" s="18" t="s">
        <v>152</v>
      </c>
      <c r="G5132" s="18" t="s">
        <v>153</v>
      </c>
      <c r="H5132" s="24">
        <v>9.5677357786143908E-3</v>
      </c>
      <c r="I5132"/>
    </row>
    <row r="5133" spans="1:9" x14ac:dyDescent="0.25">
      <c r="A5133" s="18" t="s">
        <v>109</v>
      </c>
      <c r="B5133" s="18" t="s">
        <v>110</v>
      </c>
      <c r="C5133" s="18" t="s">
        <v>103</v>
      </c>
      <c r="D5133" s="18" t="s">
        <v>250</v>
      </c>
      <c r="E5133" s="18" t="s">
        <v>251</v>
      </c>
      <c r="F5133" s="18" t="s">
        <v>156</v>
      </c>
      <c r="G5133" s="18" t="s">
        <v>157</v>
      </c>
      <c r="H5133" s="24">
        <v>2.403463040052838E-5</v>
      </c>
      <c r="I5133"/>
    </row>
    <row r="5134" spans="1:9" x14ac:dyDescent="0.25">
      <c r="A5134" s="18" t="s">
        <v>109</v>
      </c>
      <c r="B5134" s="18" t="s">
        <v>110</v>
      </c>
      <c r="C5134" s="18" t="s">
        <v>103</v>
      </c>
      <c r="D5134" s="18" t="s">
        <v>250</v>
      </c>
      <c r="E5134" s="18" t="s">
        <v>251</v>
      </c>
      <c r="F5134" s="18" t="s">
        <v>234</v>
      </c>
      <c r="G5134" s="18" t="s">
        <v>235</v>
      </c>
      <c r="H5134" s="24">
        <v>0.70561231830619475</v>
      </c>
      <c r="I5134"/>
    </row>
    <row r="5135" spans="1:9" x14ac:dyDescent="0.25">
      <c r="A5135" s="18" t="s">
        <v>109</v>
      </c>
      <c r="B5135" s="18" t="s">
        <v>110</v>
      </c>
      <c r="C5135" s="18" t="s">
        <v>103</v>
      </c>
      <c r="D5135" s="18" t="s">
        <v>250</v>
      </c>
      <c r="E5135" s="18" t="s">
        <v>251</v>
      </c>
      <c r="F5135" s="18" t="s">
        <v>158</v>
      </c>
      <c r="G5135" s="18" t="s">
        <v>159</v>
      </c>
      <c r="H5135" s="24">
        <v>3.2332656789910991E-6</v>
      </c>
      <c r="I5135"/>
    </row>
    <row r="5136" spans="1:9" x14ac:dyDescent="0.25">
      <c r="A5136" s="18" t="s">
        <v>109</v>
      </c>
      <c r="B5136" s="18" t="s">
        <v>110</v>
      </c>
      <c r="C5136" s="18" t="s">
        <v>103</v>
      </c>
      <c r="D5136" s="18" t="s">
        <v>250</v>
      </c>
      <c r="E5136" s="18" t="s">
        <v>251</v>
      </c>
      <c r="F5136" s="18" t="s">
        <v>160</v>
      </c>
      <c r="G5136" s="18" t="s">
        <v>161</v>
      </c>
      <c r="H5136" s="24">
        <v>1.1397328289267721E-2</v>
      </c>
      <c r="I5136"/>
    </row>
    <row r="5137" spans="1:9" x14ac:dyDescent="0.25">
      <c r="A5137" s="18" t="s">
        <v>109</v>
      </c>
      <c r="B5137" s="18" t="s">
        <v>110</v>
      </c>
      <c r="C5137" s="18" t="s">
        <v>103</v>
      </c>
      <c r="D5137" s="18" t="s">
        <v>250</v>
      </c>
      <c r="E5137" s="18" t="s">
        <v>251</v>
      </c>
      <c r="F5137" s="18" t="s">
        <v>164</v>
      </c>
      <c r="G5137" s="18" t="s">
        <v>165</v>
      </c>
      <c r="H5137" s="24">
        <v>9.8444869306161864E-2</v>
      </c>
      <c r="I5137"/>
    </row>
    <row r="5138" spans="1:9" x14ac:dyDescent="0.25">
      <c r="A5138" s="18" t="s">
        <v>109</v>
      </c>
      <c r="B5138" s="18" t="s">
        <v>110</v>
      </c>
      <c r="C5138" s="18" t="s">
        <v>103</v>
      </c>
      <c r="D5138" s="18" t="s">
        <v>250</v>
      </c>
      <c r="E5138" s="18" t="s">
        <v>251</v>
      </c>
      <c r="F5138" s="18" t="s">
        <v>188</v>
      </c>
      <c r="G5138" s="18" t="s">
        <v>189</v>
      </c>
      <c r="H5138" s="24">
        <v>4.6296309945019133E-2</v>
      </c>
      <c r="I5138"/>
    </row>
    <row r="5139" spans="1:9" x14ac:dyDescent="0.25">
      <c r="A5139" s="18" t="s">
        <v>109</v>
      </c>
      <c r="B5139" s="18" t="s">
        <v>110</v>
      </c>
      <c r="C5139" s="18" t="s">
        <v>103</v>
      </c>
      <c r="D5139" s="18" t="s">
        <v>250</v>
      </c>
      <c r="E5139" s="18" t="s">
        <v>251</v>
      </c>
      <c r="F5139" s="18" t="s">
        <v>166</v>
      </c>
      <c r="G5139" s="18" t="s">
        <v>167</v>
      </c>
      <c r="H5139" s="24">
        <v>2.37928861479236E-4</v>
      </c>
      <c r="I5139"/>
    </row>
    <row r="5140" spans="1:9" x14ac:dyDescent="0.25">
      <c r="A5140" s="18" t="s">
        <v>109</v>
      </c>
      <c r="B5140" s="18" t="s">
        <v>110</v>
      </c>
      <c r="C5140" s="18" t="s">
        <v>103</v>
      </c>
      <c r="D5140" s="18" t="s">
        <v>250</v>
      </c>
      <c r="E5140" s="18" t="s">
        <v>251</v>
      </c>
      <c r="F5140" s="18" t="s">
        <v>168</v>
      </c>
      <c r="G5140" s="18" t="s">
        <v>169</v>
      </c>
      <c r="H5140" s="24">
        <v>4.6981314783427314E-5</v>
      </c>
      <c r="I5140"/>
    </row>
    <row r="5141" spans="1:9" x14ac:dyDescent="0.25">
      <c r="A5141" s="18" t="s">
        <v>109</v>
      </c>
      <c r="B5141" s="18" t="s">
        <v>110</v>
      </c>
      <c r="C5141" s="18" t="s">
        <v>103</v>
      </c>
      <c r="D5141" s="18" t="s">
        <v>250</v>
      </c>
      <c r="E5141" s="18" t="s">
        <v>251</v>
      </c>
      <c r="F5141" s="18" t="s">
        <v>228</v>
      </c>
      <c r="G5141" s="18" t="s">
        <v>229</v>
      </c>
      <c r="H5141" s="24">
        <v>9.1055760747009412E-2</v>
      </c>
      <c r="I5141"/>
    </row>
    <row r="5142" spans="1:9" x14ac:dyDescent="0.25">
      <c r="A5142" s="18" t="s">
        <v>109</v>
      </c>
      <c r="B5142" s="18" t="s">
        <v>110</v>
      </c>
      <c r="C5142" s="18" t="s">
        <v>103</v>
      </c>
      <c r="D5142" s="18" t="s">
        <v>250</v>
      </c>
      <c r="E5142" s="18" t="s">
        <v>251</v>
      </c>
      <c r="F5142" s="18" t="s">
        <v>172</v>
      </c>
      <c r="G5142" s="18" t="s">
        <v>173</v>
      </c>
      <c r="H5142" s="24">
        <v>2.5773165296892598E-4</v>
      </c>
      <c r="I5142"/>
    </row>
    <row r="5143" spans="1:9" x14ac:dyDescent="0.25">
      <c r="A5143" s="18" t="s">
        <v>109</v>
      </c>
      <c r="B5143" s="18" t="s">
        <v>110</v>
      </c>
      <c r="C5143" s="18" t="s">
        <v>103</v>
      </c>
      <c r="D5143" s="18" t="s">
        <v>250</v>
      </c>
      <c r="E5143" s="18" t="s">
        <v>251</v>
      </c>
      <c r="F5143" s="18" t="s">
        <v>174</v>
      </c>
      <c r="G5143" s="18" t="s">
        <v>175</v>
      </c>
      <c r="H5143" s="24">
        <v>4.7489147267651291E-4</v>
      </c>
      <c r="I5143"/>
    </row>
    <row r="5144" spans="1:9" x14ac:dyDescent="0.25">
      <c r="A5144" s="18" t="s">
        <v>109</v>
      </c>
      <c r="B5144" s="18" t="s">
        <v>110</v>
      </c>
      <c r="C5144" s="18" t="s">
        <v>103</v>
      </c>
      <c r="D5144" s="18" t="s">
        <v>250</v>
      </c>
      <c r="E5144" s="18" t="s">
        <v>251</v>
      </c>
      <c r="F5144" s="18" t="s">
        <v>190</v>
      </c>
      <c r="G5144" s="18" t="s">
        <v>191</v>
      </c>
      <c r="H5144" s="24">
        <v>2.4675821538402905E-4</v>
      </c>
      <c r="I5144"/>
    </row>
    <row r="5145" spans="1:9" x14ac:dyDescent="0.25">
      <c r="A5145" s="18" t="s">
        <v>109</v>
      </c>
      <c r="B5145" s="18" t="s">
        <v>110</v>
      </c>
      <c r="C5145" s="18" t="s">
        <v>103</v>
      </c>
      <c r="D5145" s="18" t="s">
        <v>250</v>
      </c>
      <c r="E5145" s="18" t="s">
        <v>251</v>
      </c>
      <c r="F5145" s="18" t="s">
        <v>124</v>
      </c>
      <c r="G5145" s="18" t="s">
        <v>125</v>
      </c>
      <c r="H5145" s="24">
        <v>1.0668156282060198E-3</v>
      </c>
      <c r="I5145"/>
    </row>
    <row r="5146" spans="1:9" x14ac:dyDescent="0.25">
      <c r="A5146" s="18" t="s">
        <v>109</v>
      </c>
      <c r="B5146" s="18" t="s">
        <v>110</v>
      </c>
      <c r="C5146" s="18" t="s">
        <v>103</v>
      </c>
      <c r="D5146" s="18" t="s">
        <v>250</v>
      </c>
      <c r="E5146" s="18" t="s">
        <v>251</v>
      </c>
      <c r="F5146" s="18" t="s">
        <v>176</v>
      </c>
      <c r="G5146" s="18" t="s">
        <v>177</v>
      </c>
      <c r="H5146" s="24">
        <v>2.4310857884429276E-3</v>
      </c>
      <c r="I5146"/>
    </row>
    <row r="5147" spans="1:9" x14ac:dyDescent="0.25">
      <c r="A5147" s="18" t="s">
        <v>109</v>
      </c>
      <c r="B5147" s="18" t="s">
        <v>110</v>
      </c>
      <c r="C5147" s="18" t="s">
        <v>103</v>
      </c>
      <c r="D5147" s="18" t="s">
        <v>250</v>
      </c>
      <c r="E5147" s="18" t="s">
        <v>251</v>
      </c>
      <c r="F5147" s="18" t="s">
        <v>208</v>
      </c>
      <c r="G5147" s="18" t="s">
        <v>209</v>
      </c>
      <c r="H5147" s="24">
        <v>1.0456759107400417</v>
      </c>
      <c r="I5147"/>
    </row>
    <row r="5148" spans="1:9" x14ac:dyDescent="0.25">
      <c r="A5148" s="18" t="s">
        <v>109</v>
      </c>
      <c r="B5148" s="18" t="s">
        <v>110</v>
      </c>
      <c r="C5148" s="18" t="s">
        <v>103</v>
      </c>
      <c r="D5148" s="18" t="s">
        <v>250</v>
      </c>
      <c r="E5148" s="18" t="s">
        <v>251</v>
      </c>
      <c r="F5148" s="18" t="s">
        <v>196</v>
      </c>
      <c r="G5148" s="18" t="s">
        <v>197</v>
      </c>
      <c r="H5148" s="24">
        <v>3.8227273408511064E-4</v>
      </c>
      <c r="I5148"/>
    </row>
    <row r="5149" spans="1:9" x14ac:dyDescent="0.25">
      <c r="A5149" s="18" t="s">
        <v>109</v>
      </c>
      <c r="B5149" s="18" t="s">
        <v>110</v>
      </c>
      <c r="C5149" s="18" t="s">
        <v>103</v>
      </c>
      <c r="D5149" s="18" t="s">
        <v>306</v>
      </c>
      <c r="E5149" s="18" t="s">
        <v>307</v>
      </c>
      <c r="F5149" s="18" t="s">
        <v>178</v>
      </c>
      <c r="G5149" s="18" t="s">
        <v>179</v>
      </c>
      <c r="H5149" s="24">
        <v>3.8812817215160922E-4</v>
      </c>
      <c r="I5149"/>
    </row>
    <row r="5150" spans="1:9" x14ac:dyDescent="0.25">
      <c r="A5150" s="18" t="s">
        <v>109</v>
      </c>
      <c r="B5150" s="18" t="s">
        <v>110</v>
      </c>
      <c r="C5150" s="18" t="s">
        <v>103</v>
      </c>
      <c r="D5150" s="18" t="s">
        <v>306</v>
      </c>
      <c r="E5150" s="18" t="s">
        <v>307</v>
      </c>
      <c r="F5150" s="18" t="s">
        <v>210</v>
      </c>
      <c r="G5150" s="18" t="s">
        <v>211</v>
      </c>
      <c r="H5150" s="24">
        <v>5.6730565312624734E-6</v>
      </c>
      <c r="I5150"/>
    </row>
    <row r="5151" spans="1:9" x14ac:dyDescent="0.25">
      <c r="A5151" s="18" t="s">
        <v>109</v>
      </c>
      <c r="B5151" s="18" t="s">
        <v>110</v>
      </c>
      <c r="C5151" s="18" t="s">
        <v>103</v>
      </c>
      <c r="D5151" s="18" t="s">
        <v>306</v>
      </c>
      <c r="E5151" s="18" t="s">
        <v>307</v>
      </c>
      <c r="F5151" s="18" t="s">
        <v>126</v>
      </c>
      <c r="G5151" s="18" t="s">
        <v>127</v>
      </c>
      <c r="H5151" s="24">
        <v>3.0437669458072971E-4</v>
      </c>
      <c r="I5151"/>
    </row>
    <row r="5152" spans="1:9" x14ac:dyDescent="0.25">
      <c r="A5152" s="18" t="s">
        <v>109</v>
      </c>
      <c r="B5152" s="18" t="s">
        <v>110</v>
      </c>
      <c r="C5152" s="18" t="s">
        <v>103</v>
      </c>
      <c r="D5152" s="18" t="s">
        <v>306</v>
      </c>
      <c r="E5152" s="18" t="s">
        <v>307</v>
      </c>
      <c r="F5152" s="18" t="s">
        <v>254</v>
      </c>
      <c r="G5152" s="18" t="s">
        <v>255</v>
      </c>
      <c r="H5152" s="24">
        <v>2.8604137469463627E-5</v>
      </c>
      <c r="I5152"/>
    </row>
    <row r="5153" spans="1:9" x14ac:dyDescent="0.25">
      <c r="A5153" s="18" t="s">
        <v>109</v>
      </c>
      <c r="B5153" s="18" t="s">
        <v>110</v>
      </c>
      <c r="C5153" s="18" t="s">
        <v>103</v>
      </c>
      <c r="D5153" s="18" t="s">
        <v>306</v>
      </c>
      <c r="E5153" s="18" t="s">
        <v>307</v>
      </c>
      <c r="F5153" s="18" t="s">
        <v>264</v>
      </c>
      <c r="G5153" s="18" t="s">
        <v>265</v>
      </c>
      <c r="H5153" s="24">
        <v>8.845860382975116E-5</v>
      </c>
      <c r="I5153"/>
    </row>
    <row r="5154" spans="1:9" x14ac:dyDescent="0.25">
      <c r="A5154" s="18" t="s">
        <v>109</v>
      </c>
      <c r="B5154" s="18" t="s">
        <v>110</v>
      </c>
      <c r="C5154" s="18" t="s">
        <v>103</v>
      </c>
      <c r="D5154" s="18" t="s">
        <v>306</v>
      </c>
      <c r="E5154" s="18" t="s">
        <v>307</v>
      </c>
      <c r="F5154" s="18" t="s">
        <v>212</v>
      </c>
      <c r="G5154" s="18" t="s">
        <v>213</v>
      </c>
      <c r="H5154" s="24">
        <v>1.235930851478979E-5</v>
      </c>
      <c r="I5154"/>
    </row>
    <row r="5155" spans="1:9" x14ac:dyDescent="0.25">
      <c r="A5155" s="18" t="s">
        <v>109</v>
      </c>
      <c r="B5155" s="18" t="s">
        <v>110</v>
      </c>
      <c r="C5155" s="18" t="s">
        <v>103</v>
      </c>
      <c r="D5155" s="18" t="s">
        <v>306</v>
      </c>
      <c r="E5155" s="18" t="s">
        <v>307</v>
      </c>
      <c r="F5155" s="18" t="s">
        <v>128</v>
      </c>
      <c r="G5155" s="18" t="s">
        <v>129</v>
      </c>
      <c r="H5155" s="24">
        <v>1.9049964998465542E-2</v>
      </c>
      <c r="I5155"/>
    </row>
    <row r="5156" spans="1:9" x14ac:dyDescent="0.25">
      <c r="A5156" s="18" t="s">
        <v>109</v>
      </c>
      <c r="B5156" s="18" t="s">
        <v>110</v>
      </c>
      <c r="C5156" s="18" t="s">
        <v>103</v>
      </c>
      <c r="D5156" s="18" t="s">
        <v>306</v>
      </c>
      <c r="E5156" s="18" t="s">
        <v>307</v>
      </c>
      <c r="F5156" s="18" t="s">
        <v>198</v>
      </c>
      <c r="G5156" s="18" t="s">
        <v>199</v>
      </c>
      <c r="H5156" s="24">
        <v>6.2487675137719769</v>
      </c>
      <c r="I5156"/>
    </row>
    <row r="5157" spans="1:9" x14ac:dyDescent="0.25">
      <c r="A5157" s="18" t="s">
        <v>109</v>
      </c>
      <c r="B5157" s="18" t="s">
        <v>110</v>
      </c>
      <c r="C5157" s="18" t="s">
        <v>103</v>
      </c>
      <c r="D5157" s="18" t="s">
        <v>306</v>
      </c>
      <c r="E5157" s="18" t="s">
        <v>307</v>
      </c>
      <c r="F5157" s="18" t="s">
        <v>200</v>
      </c>
      <c r="G5157" s="18" t="s">
        <v>201</v>
      </c>
      <c r="H5157" s="24">
        <v>1.5331521993124548E-4</v>
      </c>
      <c r="I5157"/>
    </row>
    <row r="5158" spans="1:9" x14ac:dyDescent="0.25">
      <c r="A5158" s="18" t="s">
        <v>109</v>
      </c>
      <c r="B5158" s="18" t="s">
        <v>110</v>
      </c>
      <c r="C5158" s="18" t="s">
        <v>103</v>
      </c>
      <c r="D5158" s="18" t="s">
        <v>306</v>
      </c>
      <c r="E5158" s="18" t="s">
        <v>307</v>
      </c>
      <c r="F5158" s="18" t="s">
        <v>202</v>
      </c>
      <c r="G5158" s="18" t="s">
        <v>203</v>
      </c>
      <c r="H5158" s="24">
        <v>2.0876172205470892E-3</v>
      </c>
      <c r="I5158"/>
    </row>
    <row r="5159" spans="1:9" x14ac:dyDescent="0.25">
      <c r="A5159" s="18" t="s">
        <v>109</v>
      </c>
      <c r="B5159" s="18" t="s">
        <v>110</v>
      </c>
      <c r="C5159" s="18" t="s">
        <v>103</v>
      </c>
      <c r="D5159" s="18" t="s">
        <v>306</v>
      </c>
      <c r="E5159" s="18" t="s">
        <v>307</v>
      </c>
      <c r="F5159" s="18" t="s">
        <v>130</v>
      </c>
      <c r="G5159" s="18" t="s">
        <v>131</v>
      </c>
      <c r="H5159" s="24">
        <v>3.7633343634664841E-2</v>
      </c>
      <c r="I5159"/>
    </row>
    <row r="5160" spans="1:9" x14ac:dyDescent="0.25">
      <c r="A5160" s="18" t="s">
        <v>109</v>
      </c>
      <c r="B5160" s="18" t="s">
        <v>110</v>
      </c>
      <c r="C5160" s="18" t="s">
        <v>103</v>
      </c>
      <c r="D5160" s="18" t="s">
        <v>306</v>
      </c>
      <c r="E5160" s="18" t="s">
        <v>307</v>
      </c>
      <c r="F5160" s="18" t="s">
        <v>132</v>
      </c>
      <c r="G5160" s="18" t="s">
        <v>133</v>
      </c>
      <c r="H5160" s="24">
        <v>2.6330600818018716E-5</v>
      </c>
      <c r="I5160"/>
    </row>
    <row r="5161" spans="1:9" x14ac:dyDescent="0.25">
      <c r="A5161" s="18" t="s">
        <v>109</v>
      </c>
      <c r="B5161" s="18" t="s">
        <v>110</v>
      </c>
      <c r="C5161" s="18" t="s">
        <v>103</v>
      </c>
      <c r="D5161" s="18" t="s">
        <v>306</v>
      </c>
      <c r="E5161" s="18" t="s">
        <v>307</v>
      </c>
      <c r="F5161" s="18" t="s">
        <v>134</v>
      </c>
      <c r="G5161" s="18" t="s">
        <v>135</v>
      </c>
      <c r="H5161" s="24">
        <v>1.2052355791719665E-5</v>
      </c>
      <c r="I5161"/>
    </row>
    <row r="5162" spans="1:9" x14ac:dyDescent="0.25">
      <c r="A5162" s="18" t="s">
        <v>109</v>
      </c>
      <c r="B5162" s="18" t="s">
        <v>110</v>
      </c>
      <c r="C5162" s="18" t="s">
        <v>103</v>
      </c>
      <c r="D5162" s="18" t="s">
        <v>306</v>
      </c>
      <c r="E5162" s="18" t="s">
        <v>307</v>
      </c>
      <c r="F5162" s="18" t="s">
        <v>180</v>
      </c>
      <c r="G5162" s="18" t="s">
        <v>181</v>
      </c>
      <c r="H5162" s="24">
        <v>1.9292471813094091E-4</v>
      </c>
      <c r="I5162"/>
    </row>
    <row r="5163" spans="1:9" x14ac:dyDescent="0.25">
      <c r="A5163" s="18" t="s">
        <v>109</v>
      </c>
      <c r="B5163" s="18" t="s">
        <v>110</v>
      </c>
      <c r="C5163" s="18" t="s">
        <v>103</v>
      </c>
      <c r="D5163" s="18" t="s">
        <v>306</v>
      </c>
      <c r="E5163" s="18" t="s">
        <v>307</v>
      </c>
      <c r="F5163" s="18" t="s">
        <v>136</v>
      </c>
      <c r="G5163" s="18" t="s">
        <v>137</v>
      </c>
      <c r="H5163" s="24">
        <v>7.4394442002195527E-3</v>
      </c>
      <c r="I5163"/>
    </row>
    <row r="5164" spans="1:9" x14ac:dyDescent="0.25">
      <c r="A5164" s="18" t="s">
        <v>109</v>
      </c>
      <c r="B5164" s="18" t="s">
        <v>110</v>
      </c>
      <c r="C5164" s="18" t="s">
        <v>103</v>
      </c>
      <c r="D5164" s="18" t="s">
        <v>306</v>
      </c>
      <c r="E5164" s="18" t="s">
        <v>307</v>
      </c>
      <c r="F5164" s="18" t="s">
        <v>238</v>
      </c>
      <c r="G5164" s="18" t="s">
        <v>239</v>
      </c>
      <c r="H5164" s="24">
        <v>2.2420979735146416E-4</v>
      </c>
      <c r="I5164"/>
    </row>
    <row r="5165" spans="1:9" x14ac:dyDescent="0.25">
      <c r="A5165" s="18" t="s">
        <v>109</v>
      </c>
      <c r="B5165" s="18" t="s">
        <v>110</v>
      </c>
      <c r="C5165" s="18" t="s">
        <v>103</v>
      </c>
      <c r="D5165" s="18" t="s">
        <v>306</v>
      </c>
      <c r="E5165" s="18" t="s">
        <v>307</v>
      </c>
      <c r="F5165" s="18" t="s">
        <v>138</v>
      </c>
      <c r="G5165" s="18" t="s">
        <v>139</v>
      </c>
      <c r="H5165" s="24">
        <v>7.109465256979858E-5</v>
      </c>
      <c r="I5165"/>
    </row>
    <row r="5166" spans="1:9" x14ac:dyDescent="0.25">
      <c r="A5166" s="18" t="s">
        <v>109</v>
      </c>
      <c r="B5166" s="18" t="s">
        <v>110</v>
      </c>
      <c r="C5166" s="18" t="s">
        <v>103</v>
      </c>
      <c r="D5166" s="18" t="s">
        <v>306</v>
      </c>
      <c r="E5166" s="18" t="s">
        <v>307</v>
      </c>
      <c r="F5166" s="18" t="s">
        <v>140</v>
      </c>
      <c r="G5166" s="18" t="s">
        <v>141</v>
      </c>
      <c r="H5166" s="24">
        <v>0.12316361857261442</v>
      </c>
      <c r="I5166"/>
    </row>
    <row r="5167" spans="1:9" x14ac:dyDescent="0.25">
      <c r="A5167" s="18" t="s">
        <v>109</v>
      </c>
      <c r="B5167" s="18" t="s">
        <v>110</v>
      </c>
      <c r="C5167" s="18" t="s">
        <v>103</v>
      </c>
      <c r="D5167" s="18" t="s">
        <v>306</v>
      </c>
      <c r="E5167" s="18" t="s">
        <v>307</v>
      </c>
      <c r="F5167" s="18" t="s">
        <v>244</v>
      </c>
      <c r="G5167" s="18" t="s">
        <v>245</v>
      </c>
      <c r="H5167" s="24">
        <v>1.0056211238704623E-4</v>
      </c>
      <c r="I5167"/>
    </row>
    <row r="5168" spans="1:9" x14ac:dyDescent="0.25">
      <c r="A5168" s="18" t="s">
        <v>109</v>
      </c>
      <c r="B5168" s="18" t="s">
        <v>110</v>
      </c>
      <c r="C5168" s="18" t="s">
        <v>103</v>
      </c>
      <c r="D5168" s="18" t="s">
        <v>306</v>
      </c>
      <c r="E5168" s="18" t="s">
        <v>307</v>
      </c>
      <c r="F5168" s="18" t="s">
        <v>142</v>
      </c>
      <c r="G5168" s="18" t="s">
        <v>143</v>
      </c>
      <c r="H5168" s="24">
        <v>5.3786938722242899E-4</v>
      </c>
      <c r="I5168"/>
    </row>
    <row r="5169" spans="1:9" x14ac:dyDescent="0.25">
      <c r="A5169" s="18" t="s">
        <v>109</v>
      </c>
      <c r="B5169" s="18" t="s">
        <v>110</v>
      </c>
      <c r="C5169" s="18" t="s">
        <v>103</v>
      </c>
      <c r="D5169" s="18" t="s">
        <v>306</v>
      </c>
      <c r="E5169" s="18" t="s">
        <v>307</v>
      </c>
      <c r="F5169" s="18" t="s">
        <v>144</v>
      </c>
      <c r="G5169" s="18" t="s">
        <v>145</v>
      </c>
      <c r="H5169" s="24">
        <v>5.182328405751925E-3</v>
      </c>
      <c r="I5169"/>
    </row>
    <row r="5170" spans="1:9" x14ac:dyDescent="0.25">
      <c r="A5170" s="18" t="s">
        <v>109</v>
      </c>
      <c r="B5170" s="18" t="s">
        <v>110</v>
      </c>
      <c r="C5170" s="18" t="s">
        <v>103</v>
      </c>
      <c r="D5170" s="18" t="s">
        <v>306</v>
      </c>
      <c r="E5170" s="18" t="s">
        <v>307</v>
      </c>
      <c r="F5170" s="18" t="s">
        <v>146</v>
      </c>
      <c r="G5170" s="18" t="s">
        <v>147</v>
      </c>
      <c r="H5170" s="24">
        <v>8.2137640232036701E-5</v>
      </c>
      <c r="I5170"/>
    </row>
    <row r="5171" spans="1:9" x14ac:dyDescent="0.25">
      <c r="A5171" s="18" t="s">
        <v>109</v>
      </c>
      <c r="B5171" s="18" t="s">
        <v>110</v>
      </c>
      <c r="C5171" s="18" t="s">
        <v>103</v>
      </c>
      <c r="D5171" s="18" t="s">
        <v>306</v>
      </c>
      <c r="E5171" s="18" t="s">
        <v>307</v>
      </c>
      <c r="F5171" s="18" t="s">
        <v>148</v>
      </c>
      <c r="G5171" s="18" t="s">
        <v>149</v>
      </c>
      <c r="H5171" s="24">
        <v>1.58577044924129E-4</v>
      </c>
      <c r="I5171"/>
    </row>
    <row r="5172" spans="1:9" x14ac:dyDescent="0.25">
      <c r="A5172" s="18" t="s">
        <v>109</v>
      </c>
      <c r="B5172" s="18" t="s">
        <v>110</v>
      </c>
      <c r="C5172" s="18" t="s">
        <v>103</v>
      </c>
      <c r="D5172" s="18" t="s">
        <v>306</v>
      </c>
      <c r="E5172" s="18" t="s">
        <v>307</v>
      </c>
      <c r="F5172" s="18" t="s">
        <v>256</v>
      </c>
      <c r="G5172" s="18" t="s">
        <v>257</v>
      </c>
      <c r="H5172" s="24">
        <v>1.682137084965004E-2</v>
      </c>
      <c r="I5172"/>
    </row>
    <row r="5173" spans="1:9" x14ac:dyDescent="0.25">
      <c r="A5173" s="18" t="s">
        <v>109</v>
      </c>
      <c r="B5173" s="18" t="s">
        <v>110</v>
      </c>
      <c r="C5173" s="18" t="s">
        <v>103</v>
      </c>
      <c r="D5173" s="18" t="s">
        <v>306</v>
      </c>
      <c r="E5173" s="18" t="s">
        <v>307</v>
      </c>
      <c r="F5173" s="18" t="s">
        <v>150</v>
      </c>
      <c r="G5173" s="18" t="s">
        <v>151</v>
      </c>
      <c r="H5173" s="24">
        <v>1.1449993971414545E-2</v>
      </c>
      <c r="I5173"/>
    </row>
    <row r="5174" spans="1:9" x14ac:dyDescent="0.25">
      <c r="A5174" s="18" t="s">
        <v>109</v>
      </c>
      <c r="B5174" s="18" t="s">
        <v>110</v>
      </c>
      <c r="C5174" s="18" t="s">
        <v>103</v>
      </c>
      <c r="D5174" s="18" t="s">
        <v>306</v>
      </c>
      <c r="E5174" s="18" t="s">
        <v>307</v>
      </c>
      <c r="F5174" s="18" t="s">
        <v>218</v>
      </c>
      <c r="G5174" s="18" t="s">
        <v>219</v>
      </c>
      <c r="H5174" s="24">
        <v>2.4203301623120521E-4</v>
      </c>
      <c r="I5174"/>
    </row>
    <row r="5175" spans="1:9" x14ac:dyDescent="0.25">
      <c r="A5175" s="18" t="s">
        <v>109</v>
      </c>
      <c r="B5175" s="18" t="s">
        <v>110</v>
      </c>
      <c r="C5175" s="18" t="s">
        <v>103</v>
      </c>
      <c r="D5175" s="18" t="s">
        <v>306</v>
      </c>
      <c r="E5175" s="18" t="s">
        <v>307</v>
      </c>
      <c r="F5175" s="18" t="s">
        <v>192</v>
      </c>
      <c r="G5175" s="18" t="s">
        <v>193</v>
      </c>
      <c r="H5175" s="24">
        <v>0.27268990957247063</v>
      </c>
      <c r="I5175"/>
    </row>
    <row r="5176" spans="1:9" x14ac:dyDescent="0.25">
      <c r="A5176" s="18" t="s">
        <v>109</v>
      </c>
      <c r="B5176" s="18" t="s">
        <v>110</v>
      </c>
      <c r="C5176" s="18" t="s">
        <v>103</v>
      </c>
      <c r="D5176" s="18" t="s">
        <v>306</v>
      </c>
      <c r="E5176" s="18" t="s">
        <v>307</v>
      </c>
      <c r="F5176" s="18" t="s">
        <v>252</v>
      </c>
      <c r="G5176" s="18" t="s">
        <v>253</v>
      </c>
      <c r="H5176" s="24">
        <v>1.2062236456670194E-4</v>
      </c>
      <c r="I5176"/>
    </row>
    <row r="5177" spans="1:9" x14ac:dyDescent="0.25">
      <c r="A5177" s="18" t="s">
        <v>109</v>
      </c>
      <c r="B5177" s="18" t="s">
        <v>110</v>
      </c>
      <c r="C5177" s="18" t="s">
        <v>103</v>
      </c>
      <c r="D5177" s="18" t="s">
        <v>306</v>
      </c>
      <c r="E5177" s="18" t="s">
        <v>307</v>
      </c>
      <c r="F5177" s="18" t="s">
        <v>224</v>
      </c>
      <c r="G5177" s="18" t="s">
        <v>225</v>
      </c>
      <c r="H5177" s="24">
        <v>1.9207678240833966E-2</v>
      </c>
      <c r="I5177"/>
    </row>
    <row r="5178" spans="1:9" x14ac:dyDescent="0.25">
      <c r="A5178" s="18" t="s">
        <v>109</v>
      </c>
      <c r="B5178" s="18" t="s">
        <v>110</v>
      </c>
      <c r="C5178" s="18" t="s">
        <v>103</v>
      </c>
      <c r="D5178" s="18" t="s">
        <v>306</v>
      </c>
      <c r="E5178" s="18" t="s">
        <v>307</v>
      </c>
      <c r="F5178" s="18" t="s">
        <v>182</v>
      </c>
      <c r="G5178" s="18" t="s">
        <v>183</v>
      </c>
      <c r="H5178" s="24">
        <v>0.33735721768487081</v>
      </c>
      <c r="I5178"/>
    </row>
    <row r="5179" spans="1:9" x14ac:dyDescent="0.25">
      <c r="A5179" s="18" t="s">
        <v>109</v>
      </c>
      <c r="B5179" s="18" t="s">
        <v>110</v>
      </c>
      <c r="C5179" s="18" t="s">
        <v>103</v>
      </c>
      <c r="D5179" s="18" t="s">
        <v>306</v>
      </c>
      <c r="E5179" s="18" t="s">
        <v>307</v>
      </c>
      <c r="F5179" s="18" t="s">
        <v>152</v>
      </c>
      <c r="G5179" s="18" t="s">
        <v>153</v>
      </c>
      <c r="H5179" s="24">
        <v>1.4351164850923976E-3</v>
      </c>
      <c r="I5179"/>
    </row>
    <row r="5180" spans="1:9" x14ac:dyDescent="0.25">
      <c r="A5180" s="18" t="s">
        <v>109</v>
      </c>
      <c r="B5180" s="18" t="s">
        <v>110</v>
      </c>
      <c r="C5180" s="18" t="s">
        <v>103</v>
      </c>
      <c r="D5180" s="18" t="s">
        <v>306</v>
      </c>
      <c r="E5180" s="18" t="s">
        <v>307</v>
      </c>
      <c r="F5180" s="18" t="s">
        <v>156</v>
      </c>
      <c r="G5180" s="18" t="s">
        <v>157</v>
      </c>
      <c r="H5180" s="24">
        <v>2.7007932330728829E-6</v>
      </c>
      <c r="I5180"/>
    </row>
    <row r="5181" spans="1:9" x14ac:dyDescent="0.25">
      <c r="A5181" s="18" t="s">
        <v>109</v>
      </c>
      <c r="B5181" s="18" t="s">
        <v>110</v>
      </c>
      <c r="C5181" s="18" t="s">
        <v>103</v>
      </c>
      <c r="D5181" s="18" t="s">
        <v>306</v>
      </c>
      <c r="E5181" s="18" t="s">
        <v>307</v>
      </c>
      <c r="F5181" s="18" t="s">
        <v>246</v>
      </c>
      <c r="G5181" s="18" t="s">
        <v>247</v>
      </c>
      <c r="H5181" s="24">
        <v>5.4750235843507768E-4</v>
      </c>
      <c r="I5181"/>
    </row>
    <row r="5182" spans="1:9" x14ac:dyDescent="0.25">
      <c r="A5182" s="18" t="s">
        <v>109</v>
      </c>
      <c r="B5182" s="18" t="s">
        <v>110</v>
      </c>
      <c r="C5182" s="18" t="s">
        <v>103</v>
      </c>
      <c r="D5182" s="18" t="s">
        <v>306</v>
      </c>
      <c r="E5182" s="18" t="s">
        <v>307</v>
      </c>
      <c r="F5182" s="18" t="s">
        <v>234</v>
      </c>
      <c r="G5182" s="18" t="s">
        <v>235</v>
      </c>
      <c r="H5182" s="24">
        <v>2.6032582509744291</v>
      </c>
      <c r="I5182"/>
    </row>
    <row r="5183" spans="1:9" x14ac:dyDescent="0.25">
      <c r="A5183" s="18" t="s">
        <v>109</v>
      </c>
      <c r="B5183" s="18" t="s">
        <v>110</v>
      </c>
      <c r="C5183" s="18" t="s">
        <v>103</v>
      </c>
      <c r="D5183" s="18" t="s">
        <v>306</v>
      </c>
      <c r="E5183" s="18" t="s">
        <v>307</v>
      </c>
      <c r="F5183" s="18" t="s">
        <v>160</v>
      </c>
      <c r="G5183" s="18" t="s">
        <v>161</v>
      </c>
      <c r="H5183" s="24">
        <v>7.9126396093610744E-4</v>
      </c>
      <c r="I5183"/>
    </row>
    <row r="5184" spans="1:9" x14ac:dyDescent="0.25">
      <c r="A5184" s="18" t="s">
        <v>109</v>
      </c>
      <c r="B5184" s="18" t="s">
        <v>110</v>
      </c>
      <c r="C5184" s="18" t="s">
        <v>103</v>
      </c>
      <c r="D5184" s="18" t="s">
        <v>306</v>
      </c>
      <c r="E5184" s="18" t="s">
        <v>307</v>
      </c>
      <c r="F5184" s="18" t="s">
        <v>274</v>
      </c>
      <c r="G5184" s="18" t="s">
        <v>275</v>
      </c>
      <c r="H5184" s="24">
        <v>6.7743031263595476E-3</v>
      </c>
      <c r="I5184"/>
    </row>
    <row r="5185" spans="1:9" x14ac:dyDescent="0.25">
      <c r="A5185" s="18" t="s">
        <v>109</v>
      </c>
      <c r="B5185" s="18" t="s">
        <v>110</v>
      </c>
      <c r="C5185" s="18" t="s">
        <v>103</v>
      </c>
      <c r="D5185" s="18" t="s">
        <v>306</v>
      </c>
      <c r="E5185" s="18" t="s">
        <v>307</v>
      </c>
      <c r="F5185" s="18" t="s">
        <v>162</v>
      </c>
      <c r="G5185" s="18" t="s">
        <v>163</v>
      </c>
      <c r="H5185" s="24">
        <v>1.8425161663474796E-3</v>
      </c>
      <c r="I5185"/>
    </row>
    <row r="5186" spans="1:9" x14ac:dyDescent="0.25">
      <c r="A5186" s="18" t="s">
        <v>109</v>
      </c>
      <c r="B5186" s="18" t="s">
        <v>110</v>
      </c>
      <c r="C5186" s="18" t="s">
        <v>103</v>
      </c>
      <c r="D5186" s="18" t="s">
        <v>306</v>
      </c>
      <c r="E5186" s="18" t="s">
        <v>307</v>
      </c>
      <c r="F5186" s="18" t="s">
        <v>308</v>
      </c>
      <c r="G5186" s="18" t="s">
        <v>309</v>
      </c>
      <c r="H5186" s="24">
        <v>1.2578413663663463E-3</v>
      </c>
      <c r="I5186"/>
    </row>
    <row r="5187" spans="1:9" x14ac:dyDescent="0.25">
      <c r="A5187" s="18" t="s">
        <v>109</v>
      </c>
      <c r="B5187" s="18" t="s">
        <v>110</v>
      </c>
      <c r="C5187" s="18" t="s">
        <v>103</v>
      </c>
      <c r="D5187" s="18" t="s">
        <v>306</v>
      </c>
      <c r="E5187" s="18" t="s">
        <v>307</v>
      </c>
      <c r="F5187" s="18" t="s">
        <v>164</v>
      </c>
      <c r="G5187" s="18" t="s">
        <v>165</v>
      </c>
      <c r="H5187" s="24">
        <v>9.5530566729536484E-3</v>
      </c>
      <c r="I5187"/>
    </row>
    <row r="5188" spans="1:9" x14ac:dyDescent="0.25">
      <c r="A5188" s="18" t="s">
        <v>109</v>
      </c>
      <c r="B5188" s="18" t="s">
        <v>110</v>
      </c>
      <c r="C5188" s="18" t="s">
        <v>103</v>
      </c>
      <c r="D5188" s="18" t="s">
        <v>306</v>
      </c>
      <c r="E5188" s="18" t="s">
        <v>307</v>
      </c>
      <c r="F5188" s="18" t="s">
        <v>188</v>
      </c>
      <c r="G5188" s="18" t="s">
        <v>189</v>
      </c>
      <c r="H5188" s="24">
        <v>3.2775652252041584E-2</v>
      </c>
      <c r="I5188"/>
    </row>
    <row r="5189" spans="1:9" x14ac:dyDescent="0.25">
      <c r="A5189" s="18" t="s">
        <v>109</v>
      </c>
      <c r="B5189" s="18" t="s">
        <v>110</v>
      </c>
      <c r="C5189" s="18" t="s">
        <v>103</v>
      </c>
      <c r="D5189" s="18" t="s">
        <v>306</v>
      </c>
      <c r="E5189" s="18" t="s">
        <v>307</v>
      </c>
      <c r="F5189" s="18" t="s">
        <v>166</v>
      </c>
      <c r="G5189" s="18" t="s">
        <v>167</v>
      </c>
      <c r="H5189" s="24">
        <v>2.9396491078743556E-4</v>
      </c>
      <c r="I5189"/>
    </row>
    <row r="5190" spans="1:9" x14ac:dyDescent="0.25">
      <c r="A5190" s="18" t="s">
        <v>109</v>
      </c>
      <c r="B5190" s="18" t="s">
        <v>110</v>
      </c>
      <c r="C5190" s="18" t="s">
        <v>103</v>
      </c>
      <c r="D5190" s="18" t="s">
        <v>306</v>
      </c>
      <c r="E5190" s="18" t="s">
        <v>307</v>
      </c>
      <c r="F5190" s="18" t="s">
        <v>168</v>
      </c>
      <c r="G5190" s="18" t="s">
        <v>169</v>
      </c>
      <c r="H5190" s="24">
        <v>4.0187129668628377E-2</v>
      </c>
      <c r="I5190"/>
    </row>
    <row r="5191" spans="1:9" x14ac:dyDescent="0.25">
      <c r="A5191" s="18" t="s">
        <v>109</v>
      </c>
      <c r="B5191" s="18" t="s">
        <v>110</v>
      </c>
      <c r="C5191" s="18" t="s">
        <v>103</v>
      </c>
      <c r="D5191" s="18" t="s">
        <v>306</v>
      </c>
      <c r="E5191" s="18" t="s">
        <v>307</v>
      </c>
      <c r="F5191" s="18" t="s">
        <v>228</v>
      </c>
      <c r="G5191" s="18" t="s">
        <v>229</v>
      </c>
      <c r="H5191" s="24">
        <v>1.6546955838373342E-2</v>
      </c>
      <c r="I5191"/>
    </row>
    <row r="5192" spans="1:9" x14ac:dyDescent="0.25">
      <c r="A5192" s="18" t="s">
        <v>109</v>
      </c>
      <c r="B5192" s="18" t="s">
        <v>110</v>
      </c>
      <c r="C5192" s="18" t="s">
        <v>103</v>
      </c>
      <c r="D5192" s="18" t="s">
        <v>306</v>
      </c>
      <c r="E5192" s="18" t="s">
        <v>307</v>
      </c>
      <c r="F5192" s="18" t="s">
        <v>172</v>
      </c>
      <c r="G5192" s="18" t="s">
        <v>173</v>
      </c>
      <c r="H5192" s="24">
        <v>2.8767341672284721E-4</v>
      </c>
      <c r="I5192"/>
    </row>
    <row r="5193" spans="1:9" x14ac:dyDescent="0.25">
      <c r="A5193" s="18" t="s">
        <v>109</v>
      </c>
      <c r="B5193" s="18" t="s">
        <v>110</v>
      </c>
      <c r="C5193" s="18" t="s">
        <v>103</v>
      </c>
      <c r="D5193" s="18" t="s">
        <v>306</v>
      </c>
      <c r="E5193" s="18" t="s">
        <v>307</v>
      </c>
      <c r="F5193" s="18" t="s">
        <v>174</v>
      </c>
      <c r="G5193" s="18" t="s">
        <v>175</v>
      </c>
      <c r="H5193" s="24">
        <v>6.8580667146810187E-2</v>
      </c>
      <c r="I5193"/>
    </row>
    <row r="5194" spans="1:9" x14ac:dyDescent="0.25">
      <c r="A5194" s="18" t="s">
        <v>109</v>
      </c>
      <c r="B5194" s="18" t="s">
        <v>110</v>
      </c>
      <c r="C5194" s="18" t="s">
        <v>103</v>
      </c>
      <c r="D5194" s="18" t="s">
        <v>306</v>
      </c>
      <c r="E5194" s="18" t="s">
        <v>307</v>
      </c>
      <c r="F5194" s="18" t="s">
        <v>190</v>
      </c>
      <c r="G5194" s="18" t="s">
        <v>191</v>
      </c>
      <c r="H5194" s="24">
        <v>1.2680158781854539E-4</v>
      </c>
      <c r="I5194"/>
    </row>
    <row r="5195" spans="1:9" x14ac:dyDescent="0.25">
      <c r="A5195" s="18" t="s">
        <v>109</v>
      </c>
      <c r="B5195" s="18" t="s">
        <v>110</v>
      </c>
      <c r="C5195" s="18" t="s">
        <v>103</v>
      </c>
      <c r="D5195" s="18" t="s">
        <v>306</v>
      </c>
      <c r="E5195" s="18" t="s">
        <v>307</v>
      </c>
      <c r="F5195" s="18" t="s">
        <v>124</v>
      </c>
      <c r="G5195" s="18" t="s">
        <v>125</v>
      </c>
      <c r="H5195" s="24">
        <v>1.0743064786816222E-2</v>
      </c>
      <c r="I5195"/>
    </row>
    <row r="5196" spans="1:9" x14ac:dyDescent="0.25">
      <c r="A5196" s="18" t="s">
        <v>109</v>
      </c>
      <c r="B5196" s="18" t="s">
        <v>110</v>
      </c>
      <c r="C5196" s="18" t="s">
        <v>103</v>
      </c>
      <c r="D5196" s="18" t="s">
        <v>306</v>
      </c>
      <c r="E5196" s="18" t="s">
        <v>307</v>
      </c>
      <c r="F5196" s="18" t="s">
        <v>176</v>
      </c>
      <c r="G5196" s="18" t="s">
        <v>177</v>
      </c>
      <c r="H5196" s="24">
        <v>2.13398497184982E-3</v>
      </c>
      <c r="I5196"/>
    </row>
    <row r="5197" spans="1:9" x14ac:dyDescent="0.25">
      <c r="A5197" s="18" t="s">
        <v>109</v>
      </c>
      <c r="B5197" s="18" t="s">
        <v>110</v>
      </c>
      <c r="C5197" s="18" t="s">
        <v>103</v>
      </c>
      <c r="D5197" s="18" t="s">
        <v>306</v>
      </c>
      <c r="E5197" s="18" t="s">
        <v>307</v>
      </c>
      <c r="F5197" s="18" t="s">
        <v>276</v>
      </c>
      <c r="G5197" s="18" t="s">
        <v>277</v>
      </c>
      <c r="H5197" s="24">
        <v>1.0075622586620597E-4</v>
      </c>
      <c r="I5197"/>
    </row>
    <row r="5198" spans="1:9" x14ac:dyDescent="0.25">
      <c r="A5198" s="18" t="s">
        <v>109</v>
      </c>
      <c r="B5198" s="18" t="s">
        <v>110</v>
      </c>
      <c r="C5198" s="18" t="s">
        <v>103</v>
      </c>
      <c r="D5198" s="18" t="s">
        <v>306</v>
      </c>
      <c r="E5198" s="18" t="s">
        <v>307</v>
      </c>
      <c r="F5198" s="18" t="s">
        <v>196</v>
      </c>
      <c r="G5198" s="18" t="s">
        <v>197</v>
      </c>
      <c r="H5198" s="24">
        <v>7.2035170220679685E-5</v>
      </c>
      <c r="I5198"/>
    </row>
    <row r="5199" spans="1:9" x14ac:dyDescent="0.25">
      <c r="A5199" s="18" t="s">
        <v>109</v>
      </c>
      <c r="B5199" s="18" t="s">
        <v>110</v>
      </c>
      <c r="C5199" s="18" t="s">
        <v>103</v>
      </c>
      <c r="D5199" s="18" t="s">
        <v>352</v>
      </c>
      <c r="E5199" s="18" t="s">
        <v>353</v>
      </c>
      <c r="F5199" s="18" t="s">
        <v>210</v>
      </c>
      <c r="G5199" s="18" t="s">
        <v>211</v>
      </c>
      <c r="H5199" s="24">
        <v>6.1405513504787587E-5</v>
      </c>
      <c r="I5199"/>
    </row>
    <row r="5200" spans="1:9" x14ac:dyDescent="0.25">
      <c r="A5200" s="18" t="s">
        <v>109</v>
      </c>
      <c r="B5200" s="18" t="s">
        <v>110</v>
      </c>
      <c r="C5200" s="18" t="s">
        <v>103</v>
      </c>
      <c r="D5200" s="18" t="s">
        <v>352</v>
      </c>
      <c r="E5200" s="18" t="s">
        <v>353</v>
      </c>
      <c r="F5200" s="18" t="s">
        <v>212</v>
      </c>
      <c r="G5200" s="18" t="s">
        <v>213</v>
      </c>
      <c r="H5200" s="24">
        <v>1.3086755660549942E-5</v>
      </c>
      <c r="I5200"/>
    </row>
    <row r="5201" spans="1:9" x14ac:dyDescent="0.25">
      <c r="A5201" s="18" t="s">
        <v>109</v>
      </c>
      <c r="B5201" s="18" t="s">
        <v>110</v>
      </c>
      <c r="C5201" s="18" t="s">
        <v>103</v>
      </c>
      <c r="D5201" s="18" t="s">
        <v>352</v>
      </c>
      <c r="E5201" s="18" t="s">
        <v>353</v>
      </c>
      <c r="F5201" s="18" t="s">
        <v>356</v>
      </c>
      <c r="G5201" s="18" t="s">
        <v>357</v>
      </c>
      <c r="H5201" s="24">
        <v>5.2599132344261067E-3</v>
      </c>
      <c r="I5201"/>
    </row>
    <row r="5202" spans="1:9" x14ac:dyDescent="0.25">
      <c r="A5202" s="18" t="s">
        <v>109</v>
      </c>
      <c r="B5202" s="18" t="s">
        <v>110</v>
      </c>
      <c r="C5202" s="18" t="s">
        <v>103</v>
      </c>
      <c r="D5202" s="18" t="s">
        <v>352</v>
      </c>
      <c r="E5202" s="18" t="s">
        <v>353</v>
      </c>
      <c r="F5202" s="18" t="s">
        <v>128</v>
      </c>
      <c r="G5202" s="18" t="s">
        <v>129</v>
      </c>
      <c r="H5202" s="24">
        <v>1.0821053825232632E-3</v>
      </c>
      <c r="I5202"/>
    </row>
    <row r="5203" spans="1:9" x14ac:dyDescent="0.25">
      <c r="A5203" s="18" t="s">
        <v>109</v>
      </c>
      <c r="B5203" s="18" t="s">
        <v>110</v>
      </c>
      <c r="C5203" s="18" t="s">
        <v>103</v>
      </c>
      <c r="D5203" s="18" t="s">
        <v>352</v>
      </c>
      <c r="E5203" s="18" t="s">
        <v>353</v>
      </c>
      <c r="F5203" s="18" t="s">
        <v>198</v>
      </c>
      <c r="G5203" s="18" t="s">
        <v>199</v>
      </c>
      <c r="H5203" s="24">
        <v>17.979754020442787</v>
      </c>
      <c r="I5203"/>
    </row>
    <row r="5204" spans="1:9" x14ac:dyDescent="0.25">
      <c r="A5204" s="18" t="s">
        <v>109</v>
      </c>
      <c r="B5204" s="18" t="s">
        <v>110</v>
      </c>
      <c r="C5204" s="18" t="s">
        <v>103</v>
      </c>
      <c r="D5204" s="18" t="s">
        <v>352</v>
      </c>
      <c r="E5204" s="18" t="s">
        <v>353</v>
      </c>
      <c r="F5204" s="18" t="s">
        <v>180</v>
      </c>
      <c r="G5204" s="18" t="s">
        <v>181</v>
      </c>
      <c r="H5204" s="24">
        <v>1.2678873154548179E-4</v>
      </c>
      <c r="I5204"/>
    </row>
    <row r="5205" spans="1:9" x14ac:dyDescent="0.25">
      <c r="A5205" s="18" t="s">
        <v>109</v>
      </c>
      <c r="B5205" s="18" t="s">
        <v>110</v>
      </c>
      <c r="C5205" s="18" t="s">
        <v>103</v>
      </c>
      <c r="D5205" s="18" t="s">
        <v>352</v>
      </c>
      <c r="E5205" s="18" t="s">
        <v>353</v>
      </c>
      <c r="F5205" s="18" t="s">
        <v>140</v>
      </c>
      <c r="G5205" s="18" t="s">
        <v>141</v>
      </c>
      <c r="H5205" s="24">
        <v>2.4330745949158578E-3</v>
      </c>
      <c r="I5205"/>
    </row>
    <row r="5206" spans="1:9" x14ac:dyDescent="0.25">
      <c r="A5206" s="18" t="s">
        <v>109</v>
      </c>
      <c r="B5206" s="18" t="s">
        <v>110</v>
      </c>
      <c r="C5206" s="18" t="s">
        <v>103</v>
      </c>
      <c r="D5206" s="18" t="s">
        <v>352</v>
      </c>
      <c r="E5206" s="18" t="s">
        <v>353</v>
      </c>
      <c r="F5206" s="18" t="s">
        <v>142</v>
      </c>
      <c r="G5206" s="18" t="s">
        <v>143</v>
      </c>
      <c r="H5206" s="24">
        <v>2.9848936284550043E-5</v>
      </c>
      <c r="I5206"/>
    </row>
    <row r="5207" spans="1:9" x14ac:dyDescent="0.25">
      <c r="A5207" s="18" t="s">
        <v>109</v>
      </c>
      <c r="B5207" s="18" t="s">
        <v>110</v>
      </c>
      <c r="C5207" s="18" t="s">
        <v>103</v>
      </c>
      <c r="D5207" s="18" t="s">
        <v>352</v>
      </c>
      <c r="E5207" s="18" t="s">
        <v>353</v>
      </c>
      <c r="F5207" s="18" t="s">
        <v>236</v>
      </c>
      <c r="G5207" s="18" t="s">
        <v>237</v>
      </c>
      <c r="H5207" s="24">
        <v>3.7725655200939647E-3</v>
      </c>
      <c r="I5207"/>
    </row>
    <row r="5208" spans="1:9" x14ac:dyDescent="0.25">
      <c r="A5208" s="18" t="s">
        <v>109</v>
      </c>
      <c r="B5208" s="18" t="s">
        <v>110</v>
      </c>
      <c r="C5208" s="18" t="s">
        <v>103</v>
      </c>
      <c r="D5208" s="18" t="s">
        <v>352</v>
      </c>
      <c r="E5208" s="18" t="s">
        <v>353</v>
      </c>
      <c r="F5208" s="18" t="s">
        <v>354</v>
      </c>
      <c r="G5208" s="18" t="s">
        <v>355</v>
      </c>
      <c r="H5208" s="24">
        <v>1.0257330943134358E-3</v>
      </c>
      <c r="I5208"/>
    </row>
    <row r="5209" spans="1:9" x14ac:dyDescent="0.25">
      <c r="A5209" s="18" t="s">
        <v>109</v>
      </c>
      <c r="B5209" s="18" t="s">
        <v>110</v>
      </c>
      <c r="C5209" s="18" t="s">
        <v>103</v>
      </c>
      <c r="D5209" s="18" t="s">
        <v>352</v>
      </c>
      <c r="E5209" s="18" t="s">
        <v>353</v>
      </c>
      <c r="F5209" s="18" t="s">
        <v>182</v>
      </c>
      <c r="G5209" s="18" t="s">
        <v>183</v>
      </c>
      <c r="H5209" s="24">
        <v>0.28748563133848631</v>
      </c>
      <c r="I5209"/>
    </row>
    <row r="5210" spans="1:9" x14ac:dyDescent="0.25">
      <c r="A5210" s="18" t="s">
        <v>109</v>
      </c>
      <c r="B5210" s="18" t="s">
        <v>110</v>
      </c>
      <c r="C5210" s="18" t="s">
        <v>103</v>
      </c>
      <c r="D5210" s="18" t="s">
        <v>352</v>
      </c>
      <c r="E5210" s="18" t="s">
        <v>353</v>
      </c>
      <c r="F5210" s="18" t="s">
        <v>230</v>
      </c>
      <c r="G5210" s="18" t="s">
        <v>231</v>
      </c>
      <c r="H5210" s="24">
        <v>0.25411456839804991</v>
      </c>
      <c r="I5210"/>
    </row>
    <row r="5211" spans="1:9" x14ac:dyDescent="0.25">
      <c r="A5211" s="18" t="s">
        <v>109</v>
      </c>
      <c r="B5211" s="18" t="s">
        <v>110</v>
      </c>
      <c r="C5211" s="18" t="s">
        <v>103</v>
      </c>
      <c r="D5211" s="18" t="s">
        <v>352</v>
      </c>
      <c r="E5211" s="18" t="s">
        <v>353</v>
      </c>
      <c r="F5211" s="18" t="s">
        <v>186</v>
      </c>
      <c r="G5211" s="18" t="s">
        <v>187</v>
      </c>
      <c r="H5211" s="24">
        <v>1.0620350738996127E-2</v>
      </c>
      <c r="I5211"/>
    </row>
    <row r="5212" spans="1:9" x14ac:dyDescent="0.25">
      <c r="A5212" s="18" t="s">
        <v>109</v>
      </c>
      <c r="B5212" s="18" t="s">
        <v>110</v>
      </c>
      <c r="C5212" s="18" t="s">
        <v>103</v>
      </c>
      <c r="D5212" s="18" t="s">
        <v>352</v>
      </c>
      <c r="E5212" s="18" t="s">
        <v>353</v>
      </c>
      <c r="F5212" s="18" t="s">
        <v>272</v>
      </c>
      <c r="G5212" s="18" t="s">
        <v>273</v>
      </c>
      <c r="H5212" s="24">
        <v>1.0438434605797374E-3</v>
      </c>
      <c r="I5212"/>
    </row>
    <row r="5213" spans="1:9" x14ac:dyDescent="0.25">
      <c r="A5213" s="18" t="s">
        <v>109</v>
      </c>
      <c r="B5213" s="18" t="s">
        <v>110</v>
      </c>
      <c r="C5213" s="18" t="s">
        <v>103</v>
      </c>
      <c r="D5213" s="18" t="s">
        <v>352</v>
      </c>
      <c r="E5213" s="18" t="s">
        <v>353</v>
      </c>
      <c r="F5213" s="18" t="s">
        <v>162</v>
      </c>
      <c r="G5213" s="18" t="s">
        <v>163</v>
      </c>
      <c r="H5213" s="24">
        <v>1.2418013342403209E-2</v>
      </c>
      <c r="I5213"/>
    </row>
    <row r="5214" spans="1:9" x14ac:dyDescent="0.25">
      <c r="A5214" s="18" t="s">
        <v>109</v>
      </c>
      <c r="B5214" s="18" t="s">
        <v>110</v>
      </c>
      <c r="C5214" s="18" t="s">
        <v>103</v>
      </c>
      <c r="D5214" s="18" t="s">
        <v>352</v>
      </c>
      <c r="E5214" s="18" t="s">
        <v>353</v>
      </c>
      <c r="F5214" s="18" t="s">
        <v>164</v>
      </c>
      <c r="G5214" s="18" t="s">
        <v>165</v>
      </c>
      <c r="H5214" s="24">
        <v>2.1616061428266083E-4</v>
      </c>
      <c r="I5214"/>
    </row>
    <row r="5215" spans="1:9" x14ac:dyDescent="0.25">
      <c r="A5215" s="18" t="s">
        <v>109</v>
      </c>
      <c r="B5215" s="18" t="s">
        <v>110</v>
      </c>
      <c r="C5215" s="18" t="s">
        <v>103</v>
      </c>
      <c r="D5215" s="18" t="s">
        <v>352</v>
      </c>
      <c r="E5215" s="18" t="s">
        <v>353</v>
      </c>
      <c r="F5215" s="18" t="s">
        <v>170</v>
      </c>
      <c r="G5215" s="18" t="s">
        <v>171</v>
      </c>
      <c r="H5215" s="24">
        <v>1.8166633671391527E-4</v>
      </c>
      <c r="I5215"/>
    </row>
    <row r="5216" spans="1:9" x14ac:dyDescent="0.25">
      <c r="A5216" s="18" t="s">
        <v>109</v>
      </c>
      <c r="B5216" s="18" t="s">
        <v>110</v>
      </c>
      <c r="C5216" s="18" t="s">
        <v>103</v>
      </c>
      <c r="D5216" s="18" t="s">
        <v>352</v>
      </c>
      <c r="E5216" s="18" t="s">
        <v>353</v>
      </c>
      <c r="F5216" s="18" t="s">
        <v>228</v>
      </c>
      <c r="G5216" s="18" t="s">
        <v>229</v>
      </c>
      <c r="H5216" s="24">
        <v>6.5064580823830766E-3</v>
      </c>
      <c r="I5216"/>
    </row>
    <row r="5217" spans="1:9" x14ac:dyDescent="0.25">
      <c r="A5217" s="18" t="s">
        <v>109</v>
      </c>
      <c r="B5217" s="18" t="s">
        <v>110</v>
      </c>
      <c r="C5217" s="18" t="s">
        <v>103</v>
      </c>
      <c r="D5217" s="18" t="s">
        <v>352</v>
      </c>
      <c r="E5217" s="18" t="s">
        <v>353</v>
      </c>
      <c r="F5217" s="18" t="s">
        <v>172</v>
      </c>
      <c r="G5217" s="18" t="s">
        <v>173</v>
      </c>
      <c r="H5217" s="24">
        <v>5.9836351288511051E-5</v>
      </c>
      <c r="I5217"/>
    </row>
    <row r="5218" spans="1:9" x14ac:dyDescent="0.25">
      <c r="A5218" s="18" t="s">
        <v>109</v>
      </c>
      <c r="B5218" s="18" t="s">
        <v>110</v>
      </c>
      <c r="C5218" s="18" t="s">
        <v>103</v>
      </c>
      <c r="D5218" s="18" t="s">
        <v>352</v>
      </c>
      <c r="E5218" s="18" t="s">
        <v>353</v>
      </c>
      <c r="F5218" s="18" t="s">
        <v>174</v>
      </c>
      <c r="G5218" s="18" t="s">
        <v>175</v>
      </c>
      <c r="H5218" s="24">
        <v>1.0191954980810049E-3</v>
      </c>
      <c r="I5218"/>
    </row>
    <row r="5219" spans="1:9" x14ac:dyDescent="0.25">
      <c r="A5219" s="18" t="s">
        <v>109</v>
      </c>
      <c r="B5219" s="18" t="s">
        <v>110</v>
      </c>
      <c r="C5219" s="18" t="s">
        <v>103</v>
      </c>
      <c r="D5219" s="18" t="s">
        <v>352</v>
      </c>
      <c r="E5219" s="18" t="s">
        <v>353</v>
      </c>
      <c r="F5219" s="18" t="s">
        <v>124</v>
      </c>
      <c r="G5219" s="18" t="s">
        <v>125</v>
      </c>
      <c r="H5219" s="24">
        <v>5.5297254355261049E-3</v>
      </c>
      <c r="I5219"/>
    </row>
    <row r="5220" spans="1:9" x14ac:dyDescent="0.25">
      <c r="A5220" s="18" t="s">
        <v>109</v>
      </c>
      <c r="B5220" s="18" t="s">
        <v>110</v>
      </c>
      <c r="C5220" s="18" t="s">
        <v>103</v>
      </c>
      <c r="D5220" s="18" t="s">
        <v>352</v>
      </c>
      <c r="E5220" s="18" t="s">
        <v>353</v>
      </c>
      <c r="F5220" s="18" t="s">
        <v>176</v>
      </c>
      <c r="G5220" s="18" t="s">
        <v>177</v>
      </c>
      <c r="H5220" s="24">
        <v>5.2503225843020963E-5</v>
      </c>
      <c r="I5220"/>
    </row>
    <row r="5221" spans="1:9" x14ac:dyDescent="0.25">
      <c r="A5221" s="18" t="s">
        <v>109</v>
      </c>
      <c r="B5221" s="18" t="s">
        <v>110</v>
      </c>
      <c r="C5221" s="18" t="s">
        <v>103</v>
      </c>
      <c r="D5221" s="18" t="s">
        <v>260</v>
      </c>
      <c r="E5221" s="18" t="s">
        <v>261</v>
      </c>
      <c r="F5221" s="18" t="s">
        <v>262</v>
      </c>
      <c r="G5221" s="18" t="s">
        <v>263</v>
      </c>
      <c r="H5221" s="24">
        <v>1.2135379036399827E-3</v>
      </c>
      <c r="I5221"/>
    </row>
    <row r="5222" spans="1:9" x14ac:dyDescent="0.25">
      <c r="A5222" s="18" t="s">
        <v>109</v>
      </c>
      <c r="B5222" s="18" t="s">
        <v>110</v>
      </c>
      <c r="C5222" s="18" t="s">
        <v>103</v>
      </c>
      <c r="D5222" s="18" t="s">
        <v>260</v>
      </c>
      <c r="E5222" s="18" t="s">
        <v>261</v>
      </c>
      <c r="F5222" s="18" t="s">
        <v>254</v>
      </c>
      <c r="G5222" s="18" t="s">
        <v>255</v>
      </c>
      <c r="H5222" s="24">
        <v>4.1660557393424454E-4</v>
      </c>
      <c r="I5222"/>
    </row>
    <row r="5223" spans="1:9" x14ac:dyDescent="0.25">
      <c r="A5223" s="18" t="s">
        <v>109</v>
      </c>
      <c r="B5223" s="18" t="s">
        <v>110</v>
      </c>
      <c r="C5223" s="18" t="s">
        <v>103</v>
      </c>
      <c r="D5223" s="18" t="s">
        <v>260</v>
      </c>
      <c r="E5223" s="18" t="s">
        <v>261</v>
      </c>
      <c r="F5223" s="18" t="s">
        <v>264</v>
      </c>
      <c r="G5223" s="18" t="s">
        <v>265</v>
      </c>
      <c r="H5223" s="24">
        <v>1.5645798501556438E-3</v>
      </c>
      <c r="I5223"/>
    </row>
    <row r="5224" spans="1:9" x14ac:dyDescent="0.25">
      <c r="A5224" s="18" t="s">
        <v>109</v>
      </c>
      <c r="B5224" s="18" t="s">
        <v>110</v>
      </c>
      <c r="C5224" s="18" t="s">
        <v>103</v>
      </c>
      <c r="D5224" s="18" t="s">
        <v>260</v>
      </c>
      <c r="E5224" s="18" t="s">
        <v>261</v>
      </c>
      <c r="F5224" s="18" t="s">
        <v>266</v>
      </c>
      <c r="G5224" s="18" t="s">
        <v>267</v>
      </c>
      <c r="H5224" s="24">
        <v>1.0364210210970308E-2</v>
      </c>
      <c r="I5224"/>
    </row>
    <row r="5225" spans="1:9" x14ac:dyDescent="0.25">
      <c r="A5225" s="18" t="s">
        <v>109</v>
      </c>
      <c r="B5225" s="18" t="s">
        <v>110</v>
      </c>
      <c r="C5225" s="18" t="s">
        <v>103</v>
      </c>
      <c r="D5225" s="18" t="s">
        <v>260</v>
      </c>
      <c r="E5225" s="18" t="s">
        <v>261</v>
      </c>
      <c r="F5225" s="18" t="s">
        <v>128</v>
      </c>
      <c r="G5225" s="18" t="s">
        <v>129</v>
      </c>
      <c r="H5225" s="24">
        <v>0.1336623141085104</v>
      </c>
      <c r="I5225"/>
    </row>
    <row r="5226" spans="1:9" x14ac:dyDescent="0.25">
      <c r="A5226" s="18" t="s">
        <v>109</v>
      </c>
      <c r="B5226" s="18" t="s">
        <v>110</v>
      </c>
      <c r="C5226" s="18" t="s">
        <v>103</v>
      </c>
      <c r="D5226" s="18" t="s">
        <v>260</v>
      </c>
      <c r="E5226" s="18" t="s">
        <v>261</v>
      </c>
      <c r="F5226" s="18" t="s">
        <v>132</v>
      </c>
      <c r="G5226" s="18" t="s">
        <v>133</v>
      </c>
      <c r="H5226" s="24">
        <v>7.2750216557806958E-4</v>
      </c>
      <c r="I5226"/>
    </row>
    <row r="5227" spans="1:9" x14ac:dyDescent="0.25">
      <c r="A5227" s="18" t="s">
        <v>109</v>
      </c>
      <c r="B5227" s="18" t="s">
        <v>110</v>
      </c>
      <c r="C5227" s="18" t="s">
        <v>103</v>
      </c>
      <c r="D5227" s="18" t="s">
        <v>260</v>
      </c>
      <c r="E5227" s="18" t="s">
        <v>261</v>
      </c>
      <c r="F5227" s="18" t="s">
        <v>238</v>
      </c>
      <c r="G5227" s="18" t="s">
        <v>239</v>
      </c>
      <c r="H5227" s="24">
        <v>3.217464651611681E-2</v>
      </c>
      <c r="I5227"/>
    </row>
    <row r="5228" spans="1:9" x14ac:dyDescent="0.25">
      <c r="A5228" s="18" t="s">
        <v>109</v>
      </c>
      <c r="B5228" s="18" t="s">
        <v>110</v>
      </c>
      <c r="C5228" s="18" t="s">
        <v>103</v>
      </c>
      <c r="D5228" s="18" t="s">
        <v>260</v>
      </c>
      <c r="E5228" s="18" t="s">
        <v>261</v>
      </c>
      <c r="F5228" s="18" t="s">
        <v>140</v>
      </c>
      <c r="G5228" s="18" t="s">
        <v>141</v>
      </c>
      <c r="H5228" s="24">
        <v>3.0219225984160829</v>
      </c>
      <c r="I5228"/>
    </row>
    <row r="5229" spans="1:9" x14ac:dyDescent="0.25">
      <c r="A5229" s="18" t="s">
        <v>109</v>
      </c>
      <c r="B5229" s="18" t="s">
        <v>110</v>
      </c>
      <c r="C5229" s="18" t="s">
        <v>103</v>
      </c>
      <c r="D5229" s="18" t="s">
        <v>260</v>
      </c>
      <c r="E5229" s="18" t="s">
        <v>261</v>
      </c>
      <c r="F5229" s="18" t="s">
        <v>268</v>
      </c>
      <c r="G5229" s="18" t="s">
        <v>269</v>
      </c>
      <c r="H5229" s="24">
        <v>5.9236053315108259E-3</v>
      </c>
      <c r="I5229"/>
    </row>
    <row r="5230" spans="1:9" x14ac:dyDescent="0.25">
      <c r="A5230" s="18" t="s">
        <v>109</v>
      </c>
      <c r="B5230" s="18" t="s">
        <v>110</v>
      </c>
      <c r="C5230" s="18" t="s">
        <v>103</v>
      </c>
      <c r="D5230" s="18" t="s">
        <v>260</v>
      </c>
      <c r="E5230" s="18" t="s">
        <v>261</v>
      </c>
      <c r="F5230" s="18" t="s">
        <v>214</v>
      </c>
      <c r="G5230" s="18" t="s">
        <v>215</v>
      </c>
      <c r="H5230" s="24">
        <v>4.1563923916430233E-2</v>
      </c>
      <c r="I5230"/>
    </row>
    <row r="5231" spans="1:9" x14ac:dyDescent="0.25">
      <c r="A5231" s="18" t="s">
        <v>109</v>
      </c>
      <c r="B5231" s="18" t="s">
        <v>110</v>
      </c>
      <c r="C5231" s="18" t="s">
        <v>103</v>
      </c>
      <c r="D5231" s="18" t="s">
        <v>260</v>
      </c>
      <c r="E5231" s="18" t="s">
        <v>261</v>
      </c>
      <c r="F5231" s="18" t="s">
        <v>142</v>
      </c>
      <c r="G5231" s="18" t="s">
        <v>143</v>
      </c>
      <c r="H5231" s="24">
        <v>7.012335009953266E-4</v>
      </c>
      <c r="I5231"/>
    </row>
    <row r="5232" spans="1:9" x14ac:dyDescent="0.25">
      <c r="A5232" s="18" t="s">
        <v>109</v>
      </c>
      <c r="B5232" s="18" t="s">
        <v>110</v>
      </c>
      <c r="C5232" s="18" t="s">
        <v>103</v>
      </c>
      <c r="D5232" s="18" t="s">
        <v>260</v>
      </c>
      <c r="E5232" s="18" t="s">
        <v>261</v>
      </c>
      <c r="F5232" s="18" t="s">
        <v>144</v>
      </c>
      <c r="G5232" s="18" t="s">
        <v>145</v>
      </c>
      <c r="H5232" s="24">
        <v>1.2559807076117853E-2</v>
      </c>
      <c r="I5232"/>
    </row>
    <row r="5233" spans="1:9" x14ac:dyDescent="0.25">
      <c r="A5233" s="18" t="s">
        <v>109</v>
      </c>
      <c r="B5233" s="18" t="s">
        <v>110</v>
      </c>
      <c r="C5233" s="18" t="s">
        <v>103</v>
      </c>
      <c r="D5233" s="18" t="s">
        <v>260</v>
      </c>
      <c r="E5233" s="18" t="s">
        <v>261</v>
      </c>
      <c r="F5233" s="18" t="s">
        <v>148</v>
      </c>
      <c r="G5233" s="18" t="s">
        <v>149</v>
      </c>
      <c r="H5233" s="24">
        <v>9.4898800372961861E-3</v>
      </c>
      <c r="I5233"/>
    </row>
    <row r="5234" spans="1:9" x14ac:dyDescent="0.25">
      <c r="A5234" s="18" t="s">
        <v>109</v>
      </c>
      <c r="B5234" s="18" t="s">
        <v>110</v>
      </c>
      <c r="C5234" s="18" t="s">
        <v>103</v>
      </c>
      <c r="D5234" s="18" t="s">
        <v>260</v>
      </c>
      <c r="E5234" s="18" t="s">
        <v>261</v>
      </c>
      <c r="F5234" s="18" t="s">
        <v>256</v>
      </c>
      <c r="G5234" s="18" t="s">
        <v>257</v>
      </c>
      <c r="H5234" s="24">
        <v>0.14084792661531925</v>
      </c>
      <c r="I5234"/>
    </row>
    <row r="5235" spans="1:9" x14ac:dyDescent="0.25">
      <c r="A5235" s="18" t="s">
        <v>109</v>
      </c>
      <c r="B5235" s="18" t="s">
        <v>110</v>
      </c>
      <c r="C5235" s="18" t="s">
        <v>103</v>
      </c>
      <c r="D5235" s="18" t="s">
        <v>260</v>
      </c>
      <c r="E5235" s="18" t="s">
        <v>261</v>
      </c>
      <c r="F5235" s="18" t="s">
        <v>218</v>
      </c>
      <c r="G5235" s="18" t="s">
        <v>219</v>
      </c>
      <c r="H5235" s="24">
        <v>7.0416544494490751E-2</v>
      </c>
      <c r="I5235"/>
    </row>
    <row r="5236" spans="1:9" x14ac:dyDescent="0.25">
      <c r="A5236" s="18" t="s">
        <v>109</v>
      </c>
      <c r="B5236" s="18" t="s">
        <v>110</v>
      </c>
      <c r="C5236" s="18" t="s">
        <v>103</v>
      </c>
      <c r="D5236" s="18" t="s">
        <v>260</v>
      </c>
      <c r="E5236" s="18" t="s">
        <v>261</v>
      </c>
      <c r="F5236" s="18" t="s">
        <v>192</v>
      </c>
      <c r="G5236" s="18" t="s">
        <v>193</v>
      </c>
      <c r="H5236" s="24">
        <v>0.72212432571254259</v>
      </c>
      <c r="I5236"/>
    </row>
    <row r="5237" spans="1:9" x14ac:dyDescent="0.25">
      <c r="A5237" s="18" t="s">
        <v>109</v>
      </c>
      <c r="B5237" s="18" t="s">
        <v>110</v>
      </c>
      <c r="C5237" s="18" t="s">
        <v>103</v>
      </c>
      <c r="D5237" s="18" t="s">
        <v>260</v>
      </c>
      <c r="E5237" s="18" t="s">
        <v>261</v>
      </c>
      <c r="F5237" s="18" t="s">
        <v>252</v>
      </c>
      <c r="G5237" s="18" t="s">
        <v>253</v>
      </c>
      <c r="H5237" s="24">
        <v>0.24980815557974606</v>
      </c>
      <c r="I5237"/>
    </row>
    <row r="5238" spans="1:9" x14ac:dyDescent="0.25">
      <c r="A5238" s="18" t="s">
        <v>109</v>
      </c>
      <c r="B5238" s="18" t="s">
        <v>110</v>
      </c>
      <c r="C5238" s="18" t="s">
        <v>103</v>
      </c>
      <c r="D5238" s="18" t="s">
        <v>260</v>
      </c>
      <c r="E5238" s="18" t="s">
        <v>261</v>
      </c>
      <c r="F5238" s="18" t="s">
        <v>224</v>
      </c>
      <c r="G5238" s="18" t="s">
        <v>225</v>
      </c>
      <c r="H5238" s="24">
        <v>3.9369668399194528E-2</v>
      </c>
      <c r="I5238"/>
    </row>
    <row r="5239" spans="1:9" x14ac:dyDescent="0.25">
      <c r="A5239" s="18" t="s">
        <v>109</v>
      </c>
      <c r="B5239" s="18" t="s">
        <v>110</v>
      </c>
      <c r="C5239" s="18" t="s">
        <v>103</v>
      </c>
      <c r="D5239" s="18" t="s">
        <v>260</v>
      </c>
      <c r="E5239" s="18" t="s">
        <v>261</v>
      </c>
      <c r="F5239" s="18" t="s">
        <v>182</v>
      </c>
      <c r="G5239" s="18" t="s">
        <v>183</v>
      </c>
      <c r="H5239" s="24">
        <v>0.95278890724897392</v>
      </c>
      <c r="I5239"/>
    </row>
    <row r="5240" spans="1:9" x14ac:dyDescent="0.25">
      <c r="A5240" s="18" t="s">
        <v>109</v>
      </c>
      <c r="B5240" s="18" t="s">
        <v>110</v>
      </c>
      <c r="C5240" s="18" t="s">
        <v>103</v>
      </c>
      <c r="D5240" s="18" t="s">
        <v>260</v>
      </c>
      <c r="E5240" s="18" t="s">
        <v>261</v>
      </c>
      <c r="F5240" s="18" t="s">
        <v>230</v>
      </c>
      <c r="G5240" s="18" t="s">
        <v>231</v>
      </c>
      <c r="H5240" s="24">
        <v>0.87084050003839342</v>
      </c>
      <c r="I5240"/>
    </row>
    <row r="5241" spans="1:9" x14ac:dyDescent="0.25">
      <c r="A5241" s="18" t="s">
        <v>109</v>
      </c>
      <c r="B5241" s="18" t="s">
        <v>110</v>
      </c>
      <c r="C5241" s="18" t="s">
        <v>103</v>
      </c>
      <c r="D5241" s="18" t="s">
        <v>260</v>
      </c>
      <c r="E5241" s="18" t="s">
        <v>261</v>
      </c>
      <c r="F5241" s="18" t="s">
        <v>186</v>
      </c>
      <c r="G5241" s="18" t="s">
        <v>187</v>
      </c>
      <c r="H5241" s="24">
        <v>0.13349445944426874</v>
      </c>
      <c r="I5241"/>
    </row>
    <row r="5242" spans="1:9" x14ac:dyDescent="0.25">
      <c r="A5242" s="18" t="s">
        <v>109</v>
      </c>
      <c r="B5242" s="18" t="s">
        <v>110</v>
      </c>
      <c r="C5242" s="18" t="s">
        <v>103</v>
      </c>
      <c r="D5242" s="18" t="s">
        <v>260</v>
      </c>
      <c r="E5242" s="18" t="s">
        <v>261</v>
      </c>
      <c r="F5242" s="18" t="s">
        <v>258</v>
      </c>
      <c r="G5242" s="18" t="s">
        <v>259</v>
      </c>
      <c r="H5242" s="24">
        <v>3.4507623206704321E-2</v>
      </c>
      <c r="I5242"/>
    </row>
    <row r="5243" spans="1:9" x14ac:dyDescent="0.25">
      <c r="A5243" s="18" t="s">
        <v>109</v>
      </c>
      <c r="B5243" s="18" t="s">
        <v>110</v>
      </c>
      <c r="C5243" s="18" t="s">
        <v>103</v>
      </c>
      <c r="D5243" s="18" t="s">
        <v>260</v>
      </c>
      <c r="E5243" s="18" t="s">
        <v>261</v>
      </c>
      <c r="F5243" s="18" t="s">
        <v>232</v>
      </c>
      <c r="G5243" s="18" t="s">
        <v>233</v>
      </c>
      <c r="H5243" s="24">
        <v>1.9237007649770277</v>
      </c>
      <c r="I5243"/>
    </row>
    <row r="5244" spans="1:9" x14ac:dyDescent="0.25">
      <c r="A5244" s="18" t="s">
        <v>109</v>
      </c>
      <c r="B5244" s="18" t="s">
        <v>110</v>
      </c>
      <c r="C5244" s="18" t="s">
        <v>103</v>
      </c>
      <c r="D5244" s="18" t="s">
        <v>260</v>
      </c>
      <c r="E5244" s="18" t="s">
        <v>261</v>
      </c>
      <c r="F5244" s="18" t="s">
        <v>152</v>
      </c>
      <c r="G5244" s="18" t="s">
        <v>153</v>
      </c>
      <c r="H5244" s="24">
        <v>9.5399827199810043E-3</v>
      </c>
      <c r="I5244"/>
    </row>
    <row r="5245" spans="1:9" x14ac:dyDescent="0.25">
      <c r="A5245" s="18" t="s">
        <v>109</v>
      </c>
      <c r="B5245" s="18" t="s">
        <v>110</v>
      </c>
      <c r="C5245" s="18" t="s">
        <v>103</v>
      </c>
      <c r="D5245" s="18" t="s">
        <v>260</v>
      </c>
      <c r="E5245" s="18" t="s">
        <v>261</v>
      </c>
      <c r="F5245" s="18" t="s">
        <v>156</v>
      </c>
      <c r="G5245" s="18" t="s">
        <v>157</v>
      </c>
      <c r="H5245" s="24">
        <v>1.2400183768973341E-4</v>
      </c>
      <c r="I5245"/>
    </row>
    <row r="5246" spans="1:9" x14ac:dyDescent="0.25">
      <c r="A5246" s="18" t="s">
        <v>109</v>
      </c>
      <c r="B5246" s="18" t="s">
        <v>110</v>
      </c>
      <c r="C5246" s="18" t="s">
        <v>103</v>
      </c>
      <c r="D5246" s="18" t="s">
        <v>260</v>
      </c>
      <c r="E5246" s="18" t="s">
        <v>261</v>
      </c>
      <c r="F5246" s="18" t="s">
        <v>234</v>
      </c>
      <c r="G5246" s="18" t="s">
        <v>235</v>
      </c>
      <c r="H5246" s="24">
        <v>7.1857483815074632</v>
      </c>
      <c r="I5246"/>
    </row>
    <row r="5247" spans="1:9" x14ac:dyDescent="0.25">
      <c r="A5247" s="18" t="s">
        <v>109</v>
      </c>
      <c r="B5247" s="18" t="s">
        <v>110</v>
      </c>
      <c r="C5247" s="18" t="s">
        <v>103</v>
      </c>
      <c r="D5247" s="18" t="s">
        <v>260</v>
      </c>
      <c r="E5247" s="18" t="s">
        <v>261</v>
      </c>
      <c r="F5247" s="18" t="s">
        <v>160</v>
      </c>
      <c r="G5247" s="18" t="s">
        <v>161</v>
      </c>
      <c r="H5247" s="24">
        <v>0.51260805479106031</v>
      </c>
      <c r="I5247"/>
    </row>
    <row r="5248" spans="1:9" x14ac:dyDescent="0.25">
      <c r="A5248" s="18" t="s">
        <v>109</v>
      </c>
      <c r="B5248" s="18" t="s">
        <v>110</v>
      </c>
      <c r="C5248" s="18" t="s">
        <v>103</v>
      </c>
      <c r="D5248" s="18" t="s">
        <v>260</v>
      </c>
      <c r="E5248" s="18" t="s">
        <v>261</v>
      </c>
      <c r="F5248" s="18" t="s">
        <v>164</v>
      </c>
      <c r="G5248" s="18" t="s">
        <v>165</v>
      </c>
      <c r="H5248" s="24">
        <v>0.94094356751539021</v>
      </c>
      <c r="I5248"/>
    </row>
    <row r="5249" spans="1:9" x14ac:dyDescent="0.25">
      <c r="A5249" s="18" t="s">
        <v>109</v>
      </c>
      <c r="B5249" s="18" t="s">
        <v>110</v>
      </c>
      <c r="C5249" s="18" t="s">
        <v>103</v>
      </c>
      <c r="D5249" s="18" t="s">
        <v>260</v>
      </c>
      <c r="E5249" s="18" t="s">
        <v>261</v>
      </c>
      <c r="F5249" s="18" t="s">
        <v>188</v>
      </c>
      <c r="G5249" s="18" t="s">
        <v>189</v>
      </c>
      <c r="H5249" s="24">
        <v>6.9076822251283157E-2</v>
      </c>
      <c r="I5249"/>
    </row>
    <row r="5250" spans="1:9" x14ac:dyDescent="0.25">
      <c r="A5250" s="18" t="s">
        <v>109</v>
      </c>
      <c r="B5250" s="18" t="s">
        <v>110</v>
      </c>
      <c r="C5250" s="18" t="s">
        <v>103</v>
      </c>
      <c r="D5250" s="18" t="s">
        <v>260</v>
      </c>
      <c r="E5250" s="18" t="s">
        <v>261</v>
      </c>
      <c r="F5250" s="18" t="s">
        <v>228</v>
      </c>
      <c r="G5250" s="18" t="s">
        <v>229</v>
      </c>
      <c r="H5250" s="24">
        <v>7.201086853818206E-2</v>
      </c>
      <c r="I5250"/>
    </row>
    <row r="5251" spans="1:9" x14ac:dyDescent="0.25">
      <c r="A5251" s="18" t="s">
        <v>109</v>
      </c>
      <c r="B5251" s="18" t="s">
        <v>110</v>
      </c>
      <c r="C5251" s="18" t="s">
        <v>103</v>
      </c>
      <c r="D5251" s="18" t="s">
        <v>260</v>
      </c>
      <c r="E5251" s="18" t="s">
        <v>261</v>
      </c>
      <c r="F5251" s="18" t="s">
        <v>190</v>
      </c>
      <c r="G5251" s="18" t="s">
        <v>191</v>
      </c>
      <c r="H5251" s="24">
        <v>1.5141322958734063E-4</v>
      </c>
      <c r="I5251"/>
    </row>
    <row r="5252" spans="1:9" x14ac:dyDescent="0.25">
      <c r="A5252" s="18" t="s">
        <v>109</v>
      </c>
      <c r="B5252" s="18" t="s">
        <v>110</v>
      </c>
      <c r="C5252" s="18" t="s">
        <v>103</v>
      </c>
      <c r="D5252" s="18" t="s">
        <v>260</v>
      </c>
      <c r="E5252" s="18" t="s">
        <v>261</v>
      </c>
      <c r="F5252" s="18" t="s">
        <v>124</v>
      </c>
      <c r="G5252" s="18" t="s">
        <v>125</v>
      </c>
      <c r="H5252" s="24">
        <v>2.3174298477679725E-2</v>
      </c>
      <c r="I5252"/>
    </row>
    <row r="5253" spans="1:9" x14ac:dyDescent="0.25">
      <c r="A5253" s="18" t="s">
        <v>109</v>
      </c>
      <c r="B5253" s="18" t="s">
        <v>110</v>
      </c>
      <c r="C5253" s="18" t="s">
        <v>103</v>
      </c>
      <c r="D5253" s="18" t="s">
        <v>260</v>
      </c>
      <c r="E5253" s="18" t="s">
        <v>261</v>
      </c>
      <c r="F5253" s="18" t="s">
        <v>176</v>
      </c>
      <c r="G5253" s="18" t="s">
        <v>177</v>
      </c>
      <c r="H5253" s="24">
        <v>3.9204891003717109E-4</v>
      </c>
      <c r="I5253"/>
    </row>
    <row r="5254" spans="1:9" x14ac:dyDescent="0.25">
      <c r="A5254" s="18" t="s">
        <v>109</v>
      </c>
      <c r="B5254" s="18" t="s">
        <v>110</v>
      </c>
      <c r="C5254" s="18" t="s">
        <v>103</v>
      </c>
      <c r="D5254" s="18" t="s">
        <v>260</v>
      </c>
      <c r="E5254" s="18" t="s">
        <v>261</v>
      </c>
      <c r="F5254" s="18" t="s">
        <v>208</v>
      </c>
      <c r="G5254" s="18" t="s">
        <v>209</v>
      </c>
      <c r="H5254" s="24">
        <v>11.691199686691935</v>
      </c>
      <c r="I5254"/>
    </row>
    <row r="5255" spans="1:9" x14ac:dyDescent="0.25">
      <c r="A5255" s="18" t="s">
        <v>109</v>
      </c>
      <c r="B5255" s="18" t="s">
        <v>110</v>
      </c>
      <c r="C5255" s="18" t="s">
        <v>103</v>
      </c>
      <c r="D5255" s="18" t="s">
        <v>260</v>
      </c>
      <c r="E5255" s="18" t="s">
        <v>261</v>
      </c>
      <c r="F5255" s="18" t="s">
        <v>196</v>
      </c>
      <c r="G5255" s="18" t="s">
        <v>197</v>
      </c>
      <c r="H5255" s="24">
        <v>6.4255304642204499E-3</v>
      </c>
      <c r="I5255"/>
    </row>
    <row r="5256" spans="1:9" x14ac:dyDescent="0.25">
      <c r="A5256" s="18" t="s">
        <v>118</v>
      </c>
      <c r="B5256" s="18" t="s">
        <v>119</v>
      </c>
      <c r="C5256" s="18" t="s">
        <v>103</v>
      </c>
      <c r="D5256" s="18" t="s">
        <v>206</v>
      </c>
      <c r="E5256" s="18" t="s">
        <v>207</v>
      </c>
      <c r="F5256" s="18" t="s">
        <v>210</v>
      </c>
      <c r="G5256" s="18" t="s">
        <v>211</v>
      </c>
      <c r="H5256" s="24">
        <v>2.1686746011522675E-6</v>
      </c>
      <c r="I5256"/>
    </row>
    <row r="5257" spans="1:9" x14ac:dyDescent="0.25">
      <c r="A5257" s="18" t="s">
        <v>118</v>
      </c>
      <c r="B5257" s="18" t="s">
        <v>119</v>
      </c>
      <c r="C5257" s="18" t="s">
        <v>103</v>
      </c>
      <c r="D5257" s="18" t="s">
        <v>206</v>
      </c>
      <c r="E5257" s="18" t="s">
        <v>207</v>
      </c>
      <c r="F5257" s="18" t="s">
        <v>212</v>
      </c>
      <c r="G5257" s="18" t="s">
        <v>213</v>
      </c>
      <c r="H5257" s="24">
        <v>1.1078203093657104E-5</v>
      </c>
      <c r="I5257"/>
    </row>
    <row r="5258" spans="1:9" x14ac:dyDescent="0.25">
      <c r="A5258" s="18" t="s">
        <v>118</v>
      </c>
      <c r="B5258" s="18" t="s">
        <v>119</v>
      </c>
      <c r="C5258" s="18" t="s">
        <v>103</v>
      </c>
      <c r="D5258" s="18" t="s">
        <v>206</v>
      </c>
      <c r="E5258" s="18" t="s">
        <v>207</v>
      </c>
      <c r="F5258" s="18" t="s">
        <v>128</v>
      </c>
      <c r="G5258" s="18" t="s">
        <v>129</v>
      </c>
      <c r="H5258" s="24">
        <v>4.3743839098236058E-2</v>
      </c>
      <c r="I5258"/>
    </row>
    <row r="5259" spans="1:9" x14ac:dyDescent="0.25">
      <c r="A5259" s="18" t="s">
        <v>118</v>
      </c>
      <c r="B5259" s="18" t="s">
        <v>119</v>
      </c>
      <c r="C5259" s="18" t="s">
        <v>103</v>
      </c>
      <c r="D5259" s="18" t="s">
        <v>206</v>
      </c>
      <c r="E5259" s="18" t="s">
        <v>207</v>
      </c>
      <c r="F5259" s="18" t="s">
        <v>200</v>
      </c>
      <c r="G5259" s="18" t="s">
        <v>201</v>
      </c>
      <c r="H5259" s="24">
        <v>1.6655327084184695E-4</v>
      </c>
      <c r="I5259"/>
    </row>
    <row r="5260" spans="1:9" x14ac:dyDescent="0.25">
      <c r="A5260" s="18" t="s">
        <v>118</v>
      </c>
      <c r="B5260" s="18" t="s">
        <v>119</v>
      </c>
      <c r="C5260" s="18" t="s">
        <v>103</v>
      </c>
      <c r="D5260" s="18" t="s">
        <v>206</v>
      </c>
      <c r="E5260" s="18" t="s">
        <v>207</v>
      </c>
      <c r="F5260" s="18" t="s">
        <v>202</v>
      </c>
      <c r="G5260" s="18" t="s">
        <v>203</v>
      </c>
      <c r="H5260" s="24">
        <v>7.8164071155313283E-4</v>
      </c>
      <c r="I5260"/>
    </row>
    <row r="5261" spans="1:9" x14ac:dyDescent="0.25">
      <c r="A5261" s="18" t="s">
        <v>118</v>
      </c>
      <c r="B5261" s="18" t="s">
        <v>119</v>
      </c>
      <c r="C5261" s="18" t="s">
        <v>103</v>
      </c>
      <c r="D5261" s="18" t="s">
        <v>206</v>
      </c>
      <c r="E5261" s="18" t="s">
        <v>207</v>
      </c>
      <c r="F5261" s="18" t="s">
        <v>130</v>
      </c>
      <c r="G5261" s="18" t="s">
        <v>131</v>
      </c>
      <c r="H5261" s="24">
        <v>9.0598532849767918E-3</v>
      </c>
      <c r="I5261"/>
    </row>
    <row r="5262" spans="1:9" x14ac:dyDescent="0.25">
      <c r="A5262" s="18" t="s">
        <v>118</v>
      </c>
      <c r="B5262" s="18" t="s">
        <v>119</v>
      </c>
      <c r="C5262" s="18" t="s">
        <v>103</v>
      </c>
      <c r="D5262" s="18" t="s">
        <v>206</v>
      </c>
      <c r="E5262" s="18" t="s">
        <v>207</v>
      </c>
      <c r="F5262" s="18" t="s">
        <v>132</v>
      </c>
      <c r="G5262" s="18" t="s">
        <v>133</v>
      </c>
      <c r="H5262" s="24">
        <v>5.9846933729383716E-6</v>
      </c>
      <c r="I5262"/>
    </row>
    <row r="5263" spans="1:9" x14ac:dyDescent="0.25">
      <c r="A5263" s="18" t="s">
        <v>118</v>
      </c>
      <c r="B5263" s="18" t="s">
        <v>119</v>
      </c>
      <c r="C5263" s="18" t="s">
        <v>103</v>
      </c>
      <c r="D5263" s="18" t="s">
        <v>206</v>
      </c>
      <c r="E5263" s="18" t="s">
        <v>207</v>
      </c>
      <c r="F5263" s="18" t="s">
        <v>180</v>
      </c>
      <c r="G5263" s="18" t="s">
        <v>181</v>
      </c>
      <c r="H5263" s="24">
        <v>3.5174123233998268E-4</v>
      </c>
      <c r="I5263"/>
    </row>
    <row r="5264" spans="1:9" x14ac:dyDescent="0.25">
      <c r="A5264" s="18" t="s">
        <v>118</v>
      </c>
      <c r="B5264" s="18" t="s">
        <v>119</v>
      </c>
      <c r="C5264" s="18" t="s">
        <v>103</v>
      </c>
      <c r="D5264" s="18" t="s">
        <v>206</v>
      </c>
      <c r="E5264" s="18" t="s">
        <v>207</v>
      </c>
      <c r="F5264" s="18" t="s">
        <v>136</v>
      </c>
      <c r="G5264" s="18" t="s">
        <v>137</v>
      </c>
      <c r="H5264" s="24">
        <v>3.4438807826105183E-3</v>
      </c>
      <c r="I5264"/>
    </row>
    <row r="5265" spans="1:9" x14ac:dyDescent="0.25">
      <c r="A5265" s="18" t="s">
        <v>118</v>
      </c>
      <c r="B5265" s="18" t="s">
        <v>119</v>
      </c>
      <c r="C5265" s="18" t="s">
        <v>103</v>
      </c>
      <c r="D5265" s="18" t="s">
        <v>206</v>
      </c>
      <c r="E5265" s="18" t="s">
        <v>207</v>
      </c>
      <c r="F5265" s="18" t="s">
        <v>238</v>
      </c>
      <c r="G5265" s="18" t="s">
        <v>239</v>
      </c>
      <c r="H5265" s="24">
        <v>4.2569281707863131E-5</v>
      </c>
      <c r="I5265"/>
    </row>
    <row r="5266" spans="1:9" x14ac:dyDescent="0.25">
      <c r="A5266" s="18" t="s">
        <v>118</v>
      </c>
      <c r="B5266" s="18" t="s">
        <v>119</v>
      </c>
      <c r="C5266" s="18" t="s">
        <v>103</v>
      </c>
      <c r="D5266" s="18" t="s">
        <v>206</v>
      </c>
      <c r="E5266" s="18" t="s">
        <v>207</v>
      </c>
      <c r="F5266" s="18" t="s">
        <v>138</v>
      </c>
      <c r="G5266" s="18" t="s">
        <v>139</v>
      </c>
      <c r="H5266" s="24">
        <v>1.5511452310667586E-5</v>
      </c>
      <c r="I5266"/>
    </row>
    <row r="5267" spans="1:9" x14ac:dyDescent="0.25">
      <c r="A5267" s="18" t="s">
        <v>118</v>
      </c>
      <c r="B5267" s="18" t="s">
        <v>119</v>
      </c>
      <c r="C5267" s="18" t="s">
        <v>103</v>
      </c>
      <c r="D5267" s="18" t="s">
        <v>206</v>
      </c>
      <c r="E5267" s="18" t="s">
        <v>207</v>
      </c>
      <c r="F5267" s="18" t="s">
        <v>140</v>
      </c>
      <c r="G5267" s="18" t="s">
        <v>141</v>
      </c>
      <c r="H5267" s="24">
        <v>9.4800156801122776E-2</v>
      </c>
      <c r="I5267"/>
    </row>
    <row r="5268" spans="1:9" x14ac:dyDescent="0.25">
      <c r="A5268" s="18" t="s">
        <v>118</v>
      </c>
      <c r="B5268" s="18" t="s">
        <v>119</v>
      </c>
      <c r="C5268" s="18" t="s">
        <v>103</v>
      </c>
      <c r="D5268" s="18" t="s">
        <v>206</v>
      </c>
      <c r="E5268" s="18" t="s">
        <v>207</v>
      </c>
      <c r="F5268" s="18" t="s">
        <v>214</v>
      </c>
      <c r="G5268" s="18" t="s">
        <v>215</v>
      </c>
      <c r="H5268" s="24">
        <v>0.18790829946756593</v>
      </c>
      <c r="I5268"/>
    </row>
    <row r="5269" spans="1:9" x14ac:dyDescent="0.25">
      <c r="A5269" s="18" t="s">
        <v>118</v>
      </c>
      <c r="B5269" s="18" t="s">
        <v>119</v>
      </c>
      <c r="C5269" s="18" t="s">
        <v>103</v>
      </c>
      <c r="D5269" s="18" t="s">
        <v>206</v>
      </c>
      <c r="E5269" s="18" t="s">
        <v>207</v>
      </c>
      <c r="F5269" s="18" t="s">
        <v>142</v>
      </c>
      <c r="G5269" s="18" t="s">
        <v>143</v>
      </c>
      <c r="H5269" s="24">
        <v>3.3099090454829661E-3</v>
      </c>
      <c r="I5269"/>
    </row>
    <row r="5270" spans="1:9" x14ac:dyDescent="0.25">
      <c r="A5270" s="18" t="s">
        <v>118</v>
      </c>
      <c r="B5270" s="18" t="s">
        <v>119</v>
      </c>
      <c r="C5270" s="18" t="s">
        <v>103</v>
      </c>
      <c r="D5270" s="18" t="s">
        <v>206</v>
      </c>
      <c r="E5270" s="18" t="s">
        <v>207</v>
      </c>
      <c r="F5270" s="18" t="s">
        <v>148</v>
      </c>
      <c r="G5270" s="18" t="s">
        <v>149</v>
      </c>
      <c r="H5270" s="24">
        <v>1.5482824265521872E-3</v>
      </c>
      <c r="I5270"/>
    </row>
    <row r="5271" spans="1:9" x14ac:dyDescent="0.25">
      <c r="A5271" s="18" t="s">
        <v>118</v>
      </c>
      <c r="B5271" s="18" t="s">
        <v>119</v>
      </c>
      <c r="C5271" s="18" t="s">
        <v>103</v>
      </c>
      <c r="D5271" s="18" t="s">
        <v>206</v>
      </c>
      <c r="E5271" s="18" t="s">
        <v>207</v>
      </c>
      <c r="F5271" s="18" t="s">
        <v>216</v>
      </c>
      <c r="G5271" s="18" t="s">
        <v>217</v>
      </c>
      <c r="H5271" s="24">
        <v>1.4902258528936227E-3</v>
      </c>
      <c r="I5271"/>
    </row>
    <row r="5272" spans="1:9" x14ac:dyDescent="0.25">
      <c r="A5272" s="18" t="s">
        <v>118</v>
      </c>
      <c r="B5272" s="18" t="s">
        <v>119</v>
      </c>
      <c r="C5272" s="18" t="s">
        <v>103</v>
      </c>
      <c r="D5272" s="18" t="s">
        <v>206</v>
      </c>
      <c r="E5272" s="18" t="s">
        <v>207</v>
      </c>
      <c r="F5272" s="18" t="s">
        <v>150</v>
      </c>
      <c r="G5272" s="18" t="s">
        <v>151</v>
      </c>
      <c r="H5272" s="24">
        <v>2.5341117215087095E-3</v>
      </c>
      <c r="I5272"/>
    </row>
    <row r="5273" spans="1:9" x14ac:dyDescent="0.25">
      <c r="A5273" s="18" t="s">
        <v>118</v>
      </c>
      <c r="B5273" s="18" t="s">
        <v>119</v>
      </c>
      <c r="C5273" s="18" t="s">
        <v>103</v>
      </c>
      <c r="D5273" s="18" t="s">
        <v>206</v>
      </c>
      <c r="E5273" s="18" t="s">
        <v>207</v>
      </c>
      <c r="F5273" s="18" t="s">
        <v>218</v>
      </c>
      <c r="G5273" s="18" t="s">
        <v>219</v>
      </c>
      <c r="H5273" s="24">
        <v>3.4942536760237002E-6</v>
      </c>
      <c r="I5273"/>
    </row>
    <row r="5274" spans="1:9" x14ac:dyDescent="0.25">
      <c r="A5274" s="18" t="s">
        <v>118</v>
      </c>
      <c r="B5274" s="18" t="s">
        <v>119</v>
      </c>
      <c r="C5274" s="18" t="s">
        <v>103</v>
      </c>
      <c r="D5274" s="18" t="s">
        <v>206</v>
      </c>
      <c r="E5274" s="18" t="s">
        <v>207</v>
      </c>
      <c r="F5274" s="18" t="s">
        <v>192</v>
      </c>
      <c r="G5274" s="18" t="s">
        <v>193</v>
      </c>
      <c r="H5274" s="24">
        <v>5.6063319134758018E-2</v>
      </c>
      <c r="I5274"/>
    </row>
    <row r="5275" spans="1:9" x14ac:dyDescent="0.25">
      <c r="A5275" s="18" t="s">
        <v>118</v>
      </c>
      <c r="B5275" s="18" t="s">
        <v>119</v>
      </c>
      <c r="C5275" s="18" t="s">
        <v>103</v>
      </c>
      <c r="D5275" s="18" t="s">
        <v>206</v>
      </c>
      <c r="E5275" s="18" t="s">
        <v>207</v>
      </c>
      <c r="F5275" s="18" t="s">
        <v>220</v>
      </c>
      <c r="G5275" s="18" t="s">
        <v>221</v>
      </c>
      <c r="H5275" s="24">
        <v>3.153519169213137E-3</v>
      </c>
      <c r="I5275"/>
    </row>
    <row r="5276" spans="1:9" x14ac:dyDescent="0.25">
      <c r="A5276" s="18" t="s">
        <v>118</v>
      </c>
      <c r="B5276" s="18" t="s">
        <v>119</v>
      </c>
      <c r="C5276" s="18" t="s">
        <v>103</v>
      </c>
      <c r="D5276" s="18" t="s">
        <v>206</v>
      </c>
      <c r="E5276" s="18" t="s">
        <v>207</v>
      </c>
      <c r="F5276" s="18" t="s">
        <v>222</v>
      </c>
      <c r="G5276" s="18" t="s">
        <v>223</v>
      </c>
      <c r="H5276" s="24">
        <v>1.1918958668445384E-5</v>
      </c>
      <c r="I5276"/>
    </row>
    <row r="5277" spans="1:9" x14ac:dyDescent="0.25">
      <c r="A5277" s="18" t="s">
        <v>118</v>
      </c>
      <c r="B5277" s="18" t="s">
        <v>119</v>
      </c>
      <c r="C5277" s="18" t="s">
        <v>103</v>
      </c>
      <c r="D5277" s="18" t="s">
        <v>206</v>
      </c>
      <c r="E5277" s="18" t="s">
        <v>207</v>
      </c>
      <c r="F5277" s="18" t="s">
        <v>236</v>
      </c>
      <c r="G5277" s="18" t="s">
        <v>237</v>
      </c>
      <c r="H5277" s="24">
        <v>3.00650425859483E-4</v>
      </c>
      <c r="I5277"/>
    </row>
    <row r="5278" spans="1:9" x14ac:dyDescent="0.25">
      <c r="A5278" s="18" t="s">
        <v>118</v>
      </c>
      <c r="B5278" s="18" t="s">
        <v>119</v>
      </c>
      <c r="C5278" s="18" t="s">
        <v>103</v>
      </c>
      <c r="D5278" s="18" t="s">
        <v>206</v>
      </c>
      <c r="E5278" s="18" t="s">
        <v>207</v>
      </c>
      <c r="F5278" s="18" t="s">
        <v>224</v>
      </c>
      <c r="G5278" s="18" t="s">
        <v>225</v>
      </c>
      <c r="H5278" s="24">
        <v>7.6446016275306548E-4</v>
      </c>
      <c r="I5278"/>
    </row>
    <row r="5279" spans="1:9" x14ac:dyDescent="0.25">
      <c r="A5279" s="18" t="s">
        <v>118</v>
      </c>
      <c r="B5279" s="18" t="s">
        <v>119</v>
      </c>
      <c r="C5279" s="18" t="s">
        <v>103</v>
      </c>
      <c r="D5279" s="18" t="s">
        <v>206</v>
      </c>
      <c r="E5279" s="18" t="s">
        <v>207</v>
      </c>
      <c r="F5279" s="18" t="s">
        <v>182</v>
      </c>
      <c r="G5279" s="18" t="s">
        <v>183</v>
      </c>
      <c r="H5279" s="24">
        <v>0.11439033854397675</v>
      </c>
      <c r="I5279"/>
    </row>
    <row r="5280" spans="1:9" x14ac:dyDescent="0.25">
      <c r="A5280" s="18" t="s">
        <v>118</v>
      </c>
      <c r="B5280" s="18" t="s">
        <v>119</v>
      </c>
      <c r="C5280" s="18" t="s">
        <v>103</v>
      </c>
      <c r="D5280" s="18" t="s">
        <v>206</v>
      </c>
      <c r="E5280" s="18" t="s">
        <v>207</v>
      </c>
      <c r="F5280" s="18" t="s">
        <v>230</v>
      </c>
      <c r="G5280" s="18" t="s">
        <v>231</v>
      </c>
      <c r="H5280" s="24">
        <v>0.1088267984202983</v>
      </c>
      <c r="I5280"/>
    </row>
    <row r="5281" spans="1:9" x14ac:dyDescent="0.25">
      <c r="A5281" s="18" t="s">
        <v>118</v>
      </c>
      <c r="B5281" s="18" t="s">
        <v>119</v>
      </c>
      <c r="C5281" s="18" t="s">
        <v>103</v>
      </c>
      <c r="D5281" s="18" t="s">
        <v>206</v>
      </c>
      <c r="E5281" s="18" t="s">
        <v>207</v>
      </c>
      <c r="F5281" s="18" t="s">
        <v>232</v>
      </c>
      <c r="G5281" s="18" t="s">
        <v>233</v>
      </c>
      <c r="H5281" s="24">
        <v>0.21963484310461226</v>
      </c>
      <c r="I5281"/>
    </row>
    <row r="5282" spans="1:9" x14ac:dyDescent="0.25">
      <c r="A5282" s="18" t="s">
        <v>118</v>
      </c>
      <c r="B5282" s="18" t="s">
        <v>119</v>
      </c>
      <c r="C5282" s="18" t="s">
        <v>103</v>
      </c>
      <c r="D5282" s="18" t="s">
        <v>206</v>
      </c>
      <c r="E5282" s="18" t="s">
        <v>207</v>
      </c>
      <c r="F5282" s="18" t="s">
        <v>152</v>
      </c>
      <c r="G5282" s="18" t="s">
        <v>153</v>
      </c>
      <c r="H5282" s="24">
        <v>1.5234317558986382E-3</v>
      </c>
      <c r="I5282"/>
    </row>
    <row r="5283" spans="1:9" x14ac:dyDescent="0.25">
      <c r="A5283" s="18" t="s">
        <v>118</v>
      </c>
      <c r="B5283" s="18" t="s">
        <v>119</v>
      </c>
      <c r="C5283" s="18" t="s">
        <v>103</v>
      </c>
      <c r="D5283" s="18" t="s">
        <v>206</v>
      </c>
      <c r="E5283" s="18" t="s">
        <v>207</v>
      </c>
      <c r="F5283" s="18" t="s">
        <v>156</v>
      </c>
      <c r="G5283" s="18" t="s">
        <v>157</v>
      </c>
      <c r="H5283" s="24">
        <v>9.0297761018228015E-5</v>
      </c>
      <c r="I5283"/>
    </row>
    <row r="5284" spans="1:9" x14ac:dyDescent="0.25">
      <c r="A5284" s="18" t="s">
        <v>118</v>
      </c>
      <c r="B5284" s="18" t="s">
        <v>119</v>
      </c>
      <c r="C5284" s="18" t="s">
        <v>103</v>
      </c>
      <c r="D5284" s="18" t="s">
        <v>206</v>
      </c>
      <c r="E5284" s="18" t="s">
        <v>207</v>
      </c>
      <c r="F5284" s="18" t="s">
        <v>234</v>
      </c>
      <c r="G5284" s="18" t="s">
        <v>235</v>
      </c>
      <c r="H5284" s="24">
        <v>0.7349612105036385</v>
      </c>
      <c r="I5284"/>
    </row>
    <row r="5285" spans="1:9" x14ac:dyDescent="0.25">
      <c r="A5285" s="18" t="s">
        <v>118</v>
      </c>
      <c r="B5285" s="18" t="s">
        <v>119</v>
      </c>
      <c r="C5285" s="18" t="s">
        <v>103</v>
      </c>
      <c r="D5285" s="18" t="s">
        <v>206</v>
      </c>
      <c r="E5285" s="18" t="s">
        <v>207</v>
      </c>
      <c r="F5285" s="18" t="s">
        <v>158</v>
      </c>
      <c r="G5285" s="18" t="s">
        <v>159</v>
      </c>
      <c r="H5285" s="24">
        <v>1.5381278379637247E-5</v>
      </c>
      <c r="I5285"/>
    </row>
    <row r="5286" spans="1:9" x14ac:dyDescent="0.25">
      <c r="A5286" s="18" t="s">
        <v>118</v>
      </c>
      <c r="B5286" s="18" t="s">
        <v>119</v>
      </c>
      <c r="C5286" s="18" t="s">
        <v>103</v>
      </c>
      <c r="D5286" s="18" t="s">
        <v>206</v>
      </c>
      <c r="E5286" s="18" t="s">
        <v>207</v>
      </c>
      <c r="F5286" s="18" t="s">
        <v>160</v>
      </c>
      <c r="G5286" s="18" t="s">
        <v>161</v>
      </c>
      <c r="H5286" s="24">
        <v>1.7997674966803003E-4</v>
      </c>
      <c r="I5286"/>
    </row>
    <row r="5287" spans="1:9" x14ac:dyDescent="0.25">
      <c r="A5287" s="18" t="s">
        <v>118</v>
      </c>
      <c r="B5287" s="18" t="s">
        <v>119</v>
      </c>
      <c r="C5287" s="18" t="s">
        <v>103</v>
      </c>
      <c r="D5287" s="18" t="s">
        <v>206</v>
      </c>
      <c r="E5287" s="18" t="s">
        <v>207</v>
      </c>
      <c r="F5287" s="18" t="s">
        <v>164</v>
      </c>
      <c r="G5287" s="18" t="s">
        <v>165</v>
      </c>
      <c r="H5287" s="24">
        <v>0.11794577037977161</v>
      </c>
      <c r="I5287"/>
    </row>
    <row r="5288" spans="1:9" x14ac:dyDescent="0.25">
      <c r="A5288" s="18" t="s">
        <v>118</v>
      </c>
      <c r="B5288" s="18" t="s">
        <v>119</v>
      </c>
      <c r="C5288" s="18" t="s">
        <v>103</v>
      </c>
      <c r="D5288" s="18" t="s">
        <v>206</v>
      </c>
      <c r="E5288" s="18" t="s">
        <v>207</v>
      </c>
      <c r="F5288" s="18" t="s">
        <v>226</v>
      </c>
      <c r="G5288" s="18" t="s">
        <v>227</v>
      </c>
      <c r="H5288" s="24">
        <v>1.4216326687717379E-6</v>
      </c>
      <c r="I5288"/>
    </row>
    <row r="5289" spans="1:9" x14ac:dyDescent="0.25">
      <c r="A5289" s="18" t="s">
        <v>118</v>
      </c>
      <c r="B5289" s="18" t="s">
        <v>119</v>
      </c>
      <c r="C5289" s="18" t="s">
        <v>103</v>
      </c>
      <c r="D5289" s="18" t="s">
        <v>206</v>
      </c>
      <c r="E5289" s="18" t="s">
        <v>207</v>
      </c>
      <c r="F5289" s="18" t="s">
        <v>188</v>
      </c>
      <c r="G5289" s="18" t="s">
        <v>189</v>
      </c>
      <c r="H5289" s="24">
        <v>4.3171241778402363E-4</v>
      </c>
      <c r="I5289"/>
    </row>
    <row r="5290" spans="1:9" x14ac:dyDescent="0.25">
      <c r="A5290" s="18" t="s">
        <v>118</v>
      </c>
      <c r="B5290" s="18" t="s">
        <v>119</v>
      </c>
      <c r="C5290" s="18" t="s">
        <v>103</v>
      </c>
      <c r="D5290" s="18" t="s">
        <v>206</v>
      </c>
      <c r="E5290" s="18" t="s">
        <v>207</v>
      </c>
      <c r="F5290" s="18" t="s">
        <v>166</v>
      </c>
      <c r="G5290" s="18" t="s">
        <v>167</v>
      </c>
      <c r="H5290" s="24">
        <v>3.871653337433484E-3</v>
      </c>
      <c r="I5290"/>
    </row>
    <row r="5291" spans="1:9" x14ac:dyDescent="0.25">
      <c r="A5291" s="18" t="s">
        <v>118</v>
      </c>
      <c r="B5291" s="18" t="s">
        <v>119</v>
      </c>
      <c r="C5291" s="18" t="s">
        <v>103</v>
      </c>
      <c r="D5291" s="18" t="s">
        <v>206</v>
      </c>
      <c r="E5291" s="18" t="s">
        <v>207</v>
      </c>
      <c r="F5291" s="18" t="s">
        <v>168</v>
      </c>
      <c r="G5291" s="18" t="s">
        <v>169</v>
      </c>
      <c r="H5291" s="24">
        <v>7.5163458632277716E-5</v>
      </c>
      <c r="I5291"/>
    </row>
    <row r="5292" spans="1:9" x14ac:dyDescent="0.25">
      <c r="A5292" s="18" t="s">
        <v>118</v>
      </c>
      <c r="B5292" s="18" t="s">
        <v>119</v>
      </c>
      <c r="C5292" s="18" t="s">
        <v>103</v>
      </c>
      <c r="D5292" s="18" t="s">
        <v>206</v>
      </c>
      <c r="E5292" s="18" t="s">
        <v>207</v>
      </c>
      <c r="F5292" s="18" t="s">
        <v>170</v>
      </c>
      <c r="G5292" s="18" t="s">
        <v>171</v>
      </c>
      <c r="H5292" s="24">
        <v>1.277787939001901E-5</v>
      </c>
      <c r="I5292"/>
    </row>
    <row r="5293" spans="1:9" x14ac:dyDescent="0.25">
      <c r="A5293" s="18" t="s">
        <v>118</v>
      </c>
      <c r="B5293" s="18" t="s">
        <v>119</v>
      </c>
      <c r="C5293" s="18" t="s">
        <v>103</v>
      </c>
      <c r="D5293" s="18" t="s">
        <v>206</v>
      </c>
      <c r="E5293" s="18" t="s">
        <v>207</v>
      </c>
      <c r="F5293" s="18" t="s">
        <v>228</v>
      </c>
      <c r="G5293" s="18" t="s">
        <v>229</v>
      </c>
      <c r="H5293" s="24">
        <v>3.6164151370688047E-3</v>
      </c>
      <c r="I5293"/>
    </row>
    <row r="5294" spans="1:9" x14ac:dyDescent="0.25">
      <c r="A5294" s="18" t="s">
        <v>118</v>
      </c>
      <c r="B5294" s="18" t="s">
        <v>119</v>
      </c>
      <c r="C5294" s="18" t="s">
        <v>103</v>
      </c>
      <c r="D5294" s="18" t="s">
        <v>206</v>
      </c>
      <c r="E5294" s="18" t="s">
        <v>207</v>
      </c>
      <c r="F5294" s="18" t="s">
        <v>172</v>
      </c>
      <c r="G5294" s="18" t="s">
        <v>173</v>
      </c>
      <c r="H5294" s="24">
        <v>5.0514569499642385E-2</v>
      </c>
      <c r="I5294"/>
    </row>
    <row r="5295" spans="1:9" x14ac:dyDescent="0.25">
      <c r="A5295" s="18" t="s">
        <v>118</v>
      </c>
      <c r="B5295" s="18" t="s">
        <v>119</v>
      </c>
      <c r="C5295" s="18" t="s">
        <v>103</v>
      </c>
      <c r="D5295" s="18" t="s">
        <v>206</v>
      </c>
      <c r="E5295" s="18" t="s">
        <v>207</v>
      </c>
      <c r="F5295" s="18" t="s">
        <v>174</v>
      </c>
      <c r="G5295" s="18" t="s">
        <v>175</v>
      </c>
      <c r="H5295" s="24">
        <v>0.10138889748312543</v>
      </c>
      <c r="I5295"/>
    </row>
    <row r="5296" spans="1:9" x14ac:dyDescent="0.25">
      <c r="A5296" s="18" t="s">
        <v>118</v>
      </c>
      <c r="B5296" s="18" t="s">
        <v>119</v>
      </c>
      <c r="C5296" s="18" t="s">
        <v>103</v>
      </c>
      <c r="D5296" s="18" t="s">
        <v>206</v>
      </c>
      <c r="E5296" s="18" t="s">
        <v>207</v>
      </c>
      <c r="F5296" s="18" t="s">
        <v>190</v>
      </c>
      <c r="G5296" s="18" t="s">
        <v>191</v>
      </c>
      <c r="H5296" s="24">
        <v>4.2343780117867147E-5</v>
      </c>
      <c r="I5296"/>
    </row>
    <row r="5297" spans="1:9" x14ac:dyDescent="0.25">
      <c r="A5297" s="18" t="s">
        <v>118</v>
      </c>
      <c r="B5297" s="18" t="s">
        <v>119</v>
      </c>
      <c r="C5297" s="18" t="s">
        <v>103</v>
      </c>
      <c r="D5297" s="18" t="s">
        <v>206</v>
      </c>
      <c r="E5297" s="18" t="s">
        <v>207</v>
      </c>
      <c r="F5297" s="18" t="s">
        <v>124</v>
      </c>
      <c r="G5297" s="18" t="s">
        <v>125</v>
      </c>
      <c r="H5297" s="24">
        <v>3.5706926349522981E-3</v>
      </c>
      <c r="I5297"/>
    </row>
    <row r="5298" spans="1:9" x14ac:dyDescent="0.25">
      <c r="A5298" s="18" t="s">
        <v>118</v>
      </c>
      <c r="B5298" s="18" t="s">
        <v>119</v>
      </c>
      <c r="C5298" s="18" t="s">
        <v>103</v>
      </c>
      <c r="D5298" s="18" t="s">
        <v>206</v>
      </c>
      <c r="E5298" s="18" t="s">
        <v>207</v>
      </c>
      <c r="F5298" s="18" t="s">
        <v>204</v>
      </c>
      <c r="G5298" s="18" t="s">
        <v>205</v>
      </c>
      <c r="H5298" s="24">
        <v>1.2572341524327323E-4</v>
      </c>
      <c r="I5298"/>
    </row>
    <row r="5299" spans="1:9" x14ac:dyDescent="0.25">
      <c r="A5299" s="18" t="s">
        <v>118</v>
      </c>
      <c r="B5299" s="18" t="s">
        <v>119</v>
      </c>
      <c r="C5299" s="18" t="s">
        <v>103</v>
      </c>
      <c r="D5299" s="18" t="s">
        <v>206</v>
      </c>
      <c r="E5299" s="18" t="s">
        <v>207</v>
      </c>
      <c r="F5299" s="18" t="s">
        <v>176</v>
      </c>
      <c r="G5299" s="18" t="s">
        <v>177</v>
      </c>
      <c r="H5299" s="24">
        <v>1.159438762341023E-4</v>
      </c>
      <c r="I5299"/>
    </row>
    <row r="5300" spans="1:9" x14ac:dyDescent="0.25">
      <c r="A5300" s="18" t="s">
        <v>118</v>
      </c>
      <c r="B5300" s="18" t="s">
        <v>119</v>
      </c>
      <c r="C5300" s="18" t="s">
        <v>103</v>
      </c>
      <c r="D5300" s="18" t="s">
        <v>206</v>
      </c>
      <c r="E5300" s="18" t="s">
        <v>207</v>
      </c>
      <c r="F5300" s="18" t="s">
        <v>208</v>
      </c>
      <c r="G5300" s="18" t="s">
        <v>209</v>
      </c>
      <c r="H5300" s="24">
        <v>1.1158587442836789</v>
      </c>
      <c r="I5300"/>
    </row>
    <row r="5301" spans="1:9" x14ac:dyDescent="0.25">
      <c r="A5301" s="18" t="s">
        <v>118</v>
      </c>
      <c r="B5301" s="18" t="s">
        <v>119</v>
      </c>
      <c r="C5301" s="18" t="s">
        <v>103</v>
      </c>
      <c r="D5301" s="18" t="s">
        <v>206</v>
      </c>
      <c r="E5301" s="18" t="s">
        <v>207</v>
      </c>
      <c r="F5301" s="18" t="s">
        <v>196</v>
      </c>
      <c r="G5301" s="18" t="s">
        <v>197</v>
      </c>
      <c r="H5301" s="24">
        <v>5.2881970451621886E-7</v>
      </c>
      <c r="I5301"/>
    </row>
    <row r="5302" spans="1:9" x14ac:dyDescent="0.25">
      <c r="A5302" s="18" t="s">
        <v>118</v>
      </c>
      <c r="B5302" s="18" t="s">
        <v>119</v>
      </c>
      <c r="C5302" s="18" t="s">
        <v>103</v>
      </c>
      <c r="D5302" s="18" t="s">
        <v>316</v>
      </c>
      <c r="E5302" s="18" t="s">
        <v>317</v>
      </c>
      <c r="F5302" s="18" t="s">
        <v>126</v>
      </c>
      <c r="G5302" s="18" t="s">
        <v>127</v>
      </c>
      <c r="H5302" s="24">
        <v>1.7189428298105113E-4</v>
      </c>
      <c r="I5302"/>
    </row>
    <row r="5303" spans="1:9" x14ac:dyDescent="0.25">
      <c r="A5303" s="18" t="s">
        <v>118</v>
      </c>
      <c r="B5303" s="18" t="s">
        <v>119</v>
      </c>
      <c r="C5303" s="18" t="s">
        <v>103</v>
      </c>
      <c r="D5303" s="18" t="s">
        <v>316</v>
      </c>
      <c r="E5303" s="18" t="s">
        <v>317</v>
      </c>
      <c r="F5303" s="18" t="s">
        <v>212</v>
      </c>
      <c r="G5303" s="18" t="s">
        <v>213</v>
      </c>
      <c r="H5303" s="24">
        <v>5.3552141655421246E-7</v>
      </c>
      <c r="I5303"/>
    </row>
    <row r="5304" spans="1:9" x14ac:dyDescent="0.25">
      <c r="A5304" s="18" t="s">
        <v>118</v>
      </c>
      <c r="B5304" s="18" t="s">
        <v>119</v>
      </c>
      <c r="C5304" s="18" t="s">
        <v>103</v>
      </c>
      <c r="D5304" s="18" t="s">
        <v>316</v>
      </c>
      <c r="E5304" s="18" t="s">
        <v>317</v>
      </c>
      <c r="F5304" s="18" t="s">
        <v>128</v>
      </c>
      <c r="G5304" s="18" t="s">
        <v>129</v>
      </c>
      <c r="H5304" s="24">
        <v>3.6383626423584938E-4</v>
      </c>
      <c r="I5304"/>
    </row>
    <row r="5305" spans="1:9" x14ac:dyDescent="0.25">
      <c r="A5305" s="18" t="s">
        <v>118</v>
      </c>
      <c r="B5305" s="18" t="s">
        <v>119</v>
      </c>
      <c r="C5305" s="18" t="s">
        <v>103</v>
      </c>
      <c r="D5305" s="18" t="s">
        <v>316</v>
      </c>
      <c r="E5305" s="18" t="s">
        <v>317</v>
      </c>
      <c r="F5305" s="18" t="s">
        <v>198</v>
      </c>
      <c r="G5305" s="18" t="s">
        <v>199</v>
      </c>
      <c r="H5305" s="24">
        <v>1.0247407402652775</v>
      </c>
      <c r="I5305"/>
    </row>
    <row r="5306" spans="1:9" x14ac:dyDescent="0.25">
      <c r="A5306" s="18" t="s">
        <v>118</v>
      </c>
      <c r="B5306" s="18" t="s">
        <v>119</v>
      </c>
      <c r="C5306" s="18" t="s">
        <v>103</v>
      </c>
      <c r="D5306" s="18" t="s">
        <v>316</v>
      </c>
      <c r="E5306" s="18" t="s">
        <v>317</v>
      </c>
      <c r="F5306" s="18" t="s">
        <v>202</v>
      </c>
      <c r="G5306" s="18" t="s">
        <v>203</v>
      </c>
      <c r="H5306" s="24">
        <v>1.9068272429103656E-4</v>
      </c>
      <c r="I5306"/>
    </row>
    <row r="5307" spans="1:9" x14ac:dyDescent="0.25">
      <c r="A5307" s="18" t="s">
        <v>118</v>
      </c>
      <c r="B5307" s="18" t="s">
        <v>119</v>
      </c>
      <c r="C5307" s="18" t="s">
        <v>103</v>
      </c>
      <c r="D5307" s="18" t="s">
        <v>316</v>
      </c>
      <c r="E5307" s="18" t="s">
        <v>317</v>
      </c>
      <c r="F5307" s="18" t="s">
        <v>130</v>
      </c>
      <c r="G5307" s="18" t="s">
        <v>131</v>
      </c>
      <c r="H5307" s="24">
        <v>3.3202191108767855E-4</v>
      </c>
      <c r="I5307"/>
    </row>
    <row r="5308" spans="1:9" x14ac:dyDescent="0.25">
      <c r="A5308" s="18" t="s">
        <v>118</v>
      </c>
      <c r="B5308" s="18" t="s">
        <v>119</v>
      </c>
      <c r="C5308" s="18" t="s">
        <v>103</v>
      </c>
      <c r="D5308" s="18" t="s">
        <v>316</v>
      </c>
      <c r="E5308" s="18" t="s">
        <v>317</v>
      </c>
      <c r="F5308" s="18" t="s">
        <v>132</v>
      </c>
      <c r="G5308" s="18" t="s">
        <v>133</v>
      </c>
      <c r="H5308" s="24">
        <v>1.1874456898058295E-6</v>
      </c>
      <c r="I5308"/>
    </row>
    <row r="5309" spans="1:9" x14ac:dyDescent="0.25">
      <c r="A5309" s="18" t="s">
        <v>118</v>
      </c>
      <c r="B5309" s="18" t="s">
        <v>119</v>
      </c>
      <c r="C5309" s="18" t="s">
        <v>103</v>
      </c>
      <c r="D5309" s="18" t="s">
        <v>316</v>
      </c>
      <c r="E5309" s="18" t="s">
        <v>317</v>
      </c>
      <c r="F5309" s="18" t="s">
        <v>134</v>
      </c>
      <c r="G5309" s="18" t="s">
        <v>135</v>
      </c>
      <c r="H5309" s="24">
        <v>5.6025992173408003E-4</v>
      </c>
      <c r="I5309"/>
    </row>
    <row r="5310" spans="1:9" x14ac:dyDescent="0.25">
      <c r="A5310" s="18" t="s">
        <v>118</v>
      </c>
      <c r="B5310" s="18" t="s">
        <v>119</v>
      </c>
      <c r="C5310" s="18" t="s">
        <v>103</v>
      </c>
      <c r="D5310" s="18" t="s">
        <v>316</v>
      </c>
      <c r="E5310" s="18" t="s">
        <v>317</v>
      </c>
      <c r="F5310" s="18" t="s">
        <v>136</v>
      </c>
      <c r="G5310" s="18" t="s">
        <v>137</v>
      </c>
      <c r="H5310" s="24">
        <v>9.8339821862990906E-5</v>
      </c>
      <c r="I5310"/>
    </row>
    <row r="5311" spans="1:9" x14ac:dyDescent="0.25">
      <c r="A5311" s="18" t="s">
        <v>118</v>
      </c>
      <c r="B5311" s="18" t="s">
        <v>119</v>
      </c>
      <c r="C5311" s="18" t="s">
        <v>103</v>
      </c>
      <c r="D5311" s="18" t="s">
        <v>316</v>
      </c>
      <c r="E5311" s="18" t="s">
        <v>317</v>
      </c>
      <c r="F5311" s="18" t="s">
        <v>140</v>
      </c>
      <c r="G5311" s="18" t="s">
        <v>141</v>
      </c>
      <c r="H5311" s="24">
        <v>1.1352000786176391E-2</v>
      </c>
      <c r="I5311"/>
    </row>
    <row r="5312" spans="1:9" x14ac:dyDescent="0.25">
      <c r="A5312" s="18" t="s">
        <v>118</v>
      </c>
      <c r="B5312" s="18" t="s">
        <v>119</v>
      </c>
      <c r="C5312" s="18" t="s">
        <v>103</v>
      </c>
      <c r="D5312" s="18" t="s">
        <v>316</v>
      </c>
      <c r="E5312" s="18" t="s">
        <v>317</v>
      </c>
      <c r="F5312" s="18" t="s">
        <v>242</v>
      </c>
      <c r="G5312" s="18" t="s">
        <v>243</v>
      </c>
      <c r="H5312" s="24">
        <v>2.0530496995394741E-4</v>
      </c>
      <c r="I5312"/>
    </row>
    <row r="5313" spans="1:9" x14ac:dyDescent="0.25">
      <c r="A5313" s="18" t="s">
        <v>118</v>
      </c>
      <c r="B5313" s="18" t="s">
        <v>119</v>
      </c>
      <c r="C5313" s="18" t="s">
        <v>103</v>
      </c>
      <c r="D5313" s="18" t="s">
        <v>316</v>
      </c>
      <c r="E5313" s="18" t="s">
        <v>317</v>
      </c>
      <c r="F5313" s="18" t="s">
        <v>244</v>
      </c>
      <c r="G5313" s="18" t="s">
        <v>245</v>
      </c>
      <c r="H5313" s="24">
        <v>2.0684569001700881E-6</v>
      </c>
      <c r="I5313"/>
    </row>
    <row r="5314" spans="1:9" x14ac:dyDescent="0.25">
      <c r="A5314" s="18" t="s">
        <v>118</v>
      </c>
      <c r="B5314" s="18" t="s">
        <v>119</v>
      </c>
      <c r="C5314" s="18" t="s">
        <v>103</v>
      </c>
      <c r="D5314" s="18" t="s">
        <v>316</v>
      </c>
      <c r="E5314" s="18" t="s">
        <v>317</v>
      </c>
      <c r="F5314" s="18" t="s">
        <v>142</v>
      </c>
      <c r="G5314" s="18" t="s">
        <v>143</v>
      </c>
      <c r="H5314" s="24">
        <v>1.8103130778028629E-4</v>
      </c>
      <c r="I5314"/>
    </row>
    <row r="5315" spans="1:9" x14ac:dyDescent="0.25">
      <c r="A5315" s="18" t="s">
        <v>118</v>
      </c>
      <c r="B5315" s="18" t="s">
        <v>119</v>
      </c>
      <c r="C5315" s="18" t="s">
        <v>103</v>
      </c>
      <c r="D5315" s="18" t="s">
        <v>316</v>
      </c>
      <c r="E5315" s="18" t="s">
        <v>317</v>
      </c>
      <c r="F5315" s="18" t="s">
        <v>256</v>
      </c>
      <c r="G5315" s="18" t="s">
        <v>257</v>
      </c>
      <c r="H5315" s="24">
        <v>1.4711991760731076E-3</v>
      </c>
      <c r="I5315"/>
    </row>
    <row r="5316" spans="1:9" x14ac:dyDescent="0.25">
      <c r="A5316" s="18" t="s">
        <v>118</v>
      </c>
      <c r="B5316" s="18" t="s">
        <v>119</v>
      </c>
      <c r="C5316" s="18" t="s">
        <v>103</v>
      </c>
      <c r="D5316" s="18" t="s">
        <v>316</v>
      </c>
      <c r="E5316" s="18" t="s">
        <v>317</v>
      </c>
      <c r="F5316" s="18" t="s">
        <v>184</v>
      </c>
      <c r="G5316" s="18" t="s">
        <v>185</v>
      </c>
      <c r="H5316" s="24">
        <v>1.7054844931690708E-4</v>
      </c>
      <c r="I5316"/>
    </row>
    <row r="5317" spans="1:9" x14ac:dyDescent="0.25">
      <c r="A5317" s="18" t="s">
        <v>118</v>
      </c>
      <c r="B5317" s="18" t="s">
        <v>119</v>
      </c>
      <c r="C5317" s="18" t="s">
        <v>103</v>
      </c>
      <c r="D5317" s="18" t="s">
        <v>316</v>
      </c>
      <c r="E5317" s="18" t="s">
        <v>317</v>
      </c>
      <c r="F5317" s="18" t="s">
        <v>150</v>
      </c>
      <c r="G5317" s="18" t="s">
        <v>151</v>
      </c>
      <c r="H5317" s="24">
        <v>1.1944533681088507E-3</v>
      </c>
      <c r="I5317"/>
    </row>
    <row r="5318" spans="1:9" x14ac:dyDescent="0.25">
      <c r="A5318" s="18" t="s">
        <v>118</v>
      </c>
      <c r="B5318" s="18" t="s">
        <v>119</v>
      </c>
      <c r="C5318" s="18" t="s">
        <v>103</v>
      </c>
      <c r="D5318" s="18" t="s">
        <v>316</v>
      </c>
      <c r="E5318" s="18" t="s">
        <v>317</v>
      </c>
      <c r="F5318" s="18" t="s">
        <v>192</v>
      </c>
      <c r="G5318" s="18" t="s">
        <v>193</v>
      </c>
      <c r="H5318" s="24">
        <v>3.6121850872353582E-3</v>
      </c>
      <c r="I5318"/>
    </row>
    <row r="5319" spans="1:9" x14ac:dyDescent="0.25">
      <c r="A5319" s="18" t="s">
        <v>118</v>
      </c>
      <c r="B5319" s="18" t="s">
        <v>119</v>
      </c>
      <c r="C5319" s="18" t="s">
        <v>103</v>
      </c>
      <c r="D5319" s="18" t="s">
        <v>316</v>
      </c>
      <c r="E5319" s="18" t="s">
        <v>317</v>
      </c>
      <c r="F5319" s="18" t="s">
        <v>220</v>
      </c>
      <c r="G5319" s="18" t="s">
        <v>221</v>
      </c>
      <c r="H5319" s="24">
        <v>1.7656210793897553E-4</v>
      </c>
      <c r="I5319"/>
    </row>
    <row r="5320" spans="1:9" x14ac:dyDescent="0.25">
      <c r="A5320" s="18" t="s">
        <v>118</v>
      </c>
      <c r="B5320" s="18" t="s">
        <v>119</v>
      </c>
      <c r="C5320" s="18" t="s">
        <v>103</v>
      </c>
      <c r="D5320" s="18" t="s">
        <v>316</v>
      </c>
      <c r="E5320" s="18" t="s">
        <v>317</v>
      </c>
      <c r="F5320" s="18" t="s">
        <v>252</v>
      </c>
      <c r="G5320" s="18" t="s">
        <v>253</v>
      </c>
      <c r="H5320" s="24">
        <v>3.6700080928034087E-7</v>
      </c>
      <c r="I5320"/>
    </row>
    <row r="5321" spans="1:9" x14ac:dyDescent="0.25">
      <c r="A5321" s="18" t="s">
        <v>118</v>
      </c>
      <c r="B5321" s="18" t="s">
        <v>119</v>
      </c>
      <c r="C5321" s="18" t="s">
        <v>103</v>
      </c>
      <c r="D5321" s="18" t="s">
        <v>316</v>
      </c>
      <c r="E5321" s="18" t="s">
        <v>317</v>
      </c>
      <c r="F5321" s="18" t="s">
        <v>224</v>
      </c>
      <c r="G5321" s="18" t="s">
        <v>225</v>
      </c>
      <c r="H5321" s="24">
        <v>4.8033719305381095E-4</v>
      </c>
      <c r="I5321"/>
    </row>
    <row r="5322" spans="1:9" x14ac:dyDescent="0.25">
      <c r="A5322" s="18" t="s">
        <v>118</v>
      </c>
      <c r="B5322" s="18" t="s">
        <v>119</v>
      </c>
      <c r="C5322" s="18" t="s">
        <v>103</v>
      </c>
      <c r="D5322" s="18" t="s">
        <v>316</v>
      </c>
      <c r="E5322" s="18" t="s">
        <v>317</v>
      </c>
      <c r="F5322" s="18" t="s">
        <v>182</v>
      </c>
      <c r="G5322" s="18" t="s">
        <v>183</v>
      </c>
      <c r="H5322" s="24">
        <v>5.9487600460476023E-3</v>
      </c>
      <c r="I5322"/>
    </row>
    <row r="5323" spans="1:9" x14ac:dyDescent="0.25">
      <c r="A5323" s="18" t="s">
        <v>118</v>
      </c>
      <c r="B5323" s="18" t="s">
        <v>119</v>
      </c>
      <c r="C5323" s="18" t="s">
        <v>103</v>
      </c>
      <c r="D5323" s="18" t="s">
        <v>316</v>
      </c>
      <c r="E5323" s="18" t="s">
        <v>317</v>
      </c>
      <c r="F5323" s="18" t="s">
        <v>232</v>
      </c>
      <c r="G5323" s="18" t="s">
        <v>233</v>
      </c>
      <c r="H5323" s="24">
        <v>1.0841505857881885E-2</v>
      </c>
      <c r="I5323"/>
    </row>
    <row r="5324" spans="1:9" x14ac:dyDescent="0.25">
      <c r="A5324" s="18" t="s">
        <v>118</v>
      </c>
      <c r="B5324" s="18" t="s">
        <v>119</v>
      </c>
      <c r="C5324" s="18" t="s">
        <v>103</v>
      </c>
      <c r="D5324" s="18" t="s">
        <v>316</v>
      </c>
      <c r="E5324" s="18" t="s">
        <v>317</v>
      </c>
      <c r="F5324" s="18" t="s">
        <v>152</v>
      </c>
      <c r="G5324" s="18" t="s">
        <v>153</v>
      </c>
      <c r="H5324" s="24">
        <v>9.9674832430931485E-5</v>
      </c>
      <c r="I5324"/>
    </row>
    <row r="5325" spans="1:9" x14ac:dyDescent="0.25">
      <c r="A5325" s="18" t="s">
        <v>118</v>
      </c>
      <c r="B5325" s="18" t="s">
        <v>119</v>
      </c>
      <c r="C5325" s="18" t="s">
        <v>103</v>
      </c>
      <c r="D5325" s="18" t="s">
        <v>316</v>
      </c>
      <c r="E5325" s="18" t="s">
        <v>317</v>
      </c>
      <c r="F5325" s="18" t="s">
        <v>274</v>
      </c>
      <c r="G5325" s="18" t="s">
        <v>275</v>
      </c>
      <c r="H5325" s="24">
        <v>2.7001964094454904E-4</v>
      </c>
      <c r="I5325"/>
    </row>
    <row r="5326" spans="1:9" x14ac:dyDescent="0.25">
      <c r="A5326" s="18" t="s">
        <v>118</v>
      </c>
      <c r="B5326" s="18" t="s">
        <v>119</v>
      </c>
      <c r="C5326" s="18" t="s">
        <v>103</v>
      </c>
      <c r="D5326" s="18" t="s">
        <v>316</v>
      </c>
      <c r="E5326" s="18" t="s">
        <v>317</v>
      </c>
      <c r="F5326" s="18" t="s">
        <v>308</v>
      </c>
      <c r="G5326" s="18" t="s">
        <v>309</v>
      </c>
      <c r="H5326" s="24">
        <v>1.606786688233737E-4</v>
      </c>
      <c r="I5326"/>
    </row>
    <row r="5327" spans="1:9" x14ac:dyDescent="0.25">
      <c r="A5327" s="18" t="s">
        <v>118</v>
      </c>
      <c r="B5327" s="18" t="s">
        <v>119</v>
      </c>
      <c r="C5327" s="18" t="s">
        <v>103</v>
      </c>
      <c r="D5327" s="18" t="s">
        <v>316</v>
      </c>
      <c r="E5327" s="18" t="s">
        <v>317</v>
      </c>
      <c r="F5327" s="18" t="s">
        <v>164</v>
      </c>
      <c r="G5327" s="18" t="s">
        <v>165</v>
      </c>
      <c r="H5327" s="24">
        <v>4.8580824932266127E-4</v>
      </c>
      <c r="I5327"/>
    </row>
    <row r="5328" spans="1:9" x14ac:dyDescent="0.25">
      <c r="A5328" s="18" t="s">
        <v>118</v>
      </c>
      <c r="B5328" s="18" t="s">
        <v>119</v>
      </c>
      <c r="C5328" s="18" t="s">
        <v>103</v>
      </c>
      <c r="D5328" s="18" t="s">
        <v>316</v>
      </c>
      <c r="E5328" s="18" t="s">
        <v>317</v>
      </c>
      <c r="F5328" s="18" t="s">
        <v>188</v>
      </c>
      <c r="G5328" s="18" t="s">
        <v>189</v>
      </c>
      <c r="H5328" s="24">
        <v>6.556062966498157E-4</v>
      </c>
      <c r="I5328"/>
    </row>
    <row r="5329" spans="1:9" x14ac:dyDescent="0.25">
      <c r="A5329" s="18" t="s">
        <v>118</v>
      </c>
      <c r="B5329" s="18" t="s">
        <v>119</v>
      </c>
      <c r="C5329" s="18" t="s">
        <v>103</v>
      </c>
      <c r="D5329" s="18" t="s">
        <v>316</v>
      </c>
      <c r="E5329" s="18" t="s">
        <v>317</v>
      </c>
      <c r="F5329" s="18" t="s">
        <v>166</v>
      </c>
      <c r="G5329" s="18" t="s">
        <v>167</v>
      </c>
      <c r="H5329" s="24">
        <v>2.2799913019982515E-6</v>
      </c>
      <c r="I5329"/>
    </row>
    <row r="5330" spans="1:9" x14ac:dyDescent="0.25">
      <c r="A5330" s="18" t="s">
        <v>118</v>
      </c>
      <c r="B5330" s="18" t="s">
        <v>119</v>
      </c>
      <c r="C5330" s="18" t="s">
        <v>103</v>
      </c>
      <c r="D5330" s="18" t="s">
        <v>316</v>
      </c>
      <c r="E5330" s="18" t="s">
        <v>317</v>
      </c>
      <c r="F5330" s="18" t="s">
        <v>168</v>
      </c>
      <c r="G5330" s="18" t="s">
        <v>169</v>
      </c>
      <c r="H5330" s="24">
        <v>9.1775876720562094E-4</v>
      </c>
      <c r="I5330"/>
    </row>
    <row r="5331" spans="1:9" x14ac:dyDescent="0.25">
      <c r="A5331" s="18" t="s">
        <v>118</v>
      </c>
      <c r="B5331" s="18" t="s">
        <v>119</v>
      </c>
      <c r="C5331" s="18" t="s">
        <v>103</v>
      </c>
      <c r="D5331" s="18" t="s">
        <v>316</v>
      </c>
      <c r="E5331" s="18" t="s">
        <v>317</v>
      </c>
      <c r="F5331" s="18" t="s">
        <v>172</v>
      </c>
      <c r="G5331" s="18" t="s">
        <v>173</v>
      </c>
      <c r="H5331" s="24">
        <v>2.0017667965882986E-5</v>
      </c>
      <c r="I5331"/>
    </row>
    <row r="5332" spans="1:9" x14ac:dyDescent="0.25">
      <c r="A5332" s="18" t="s">
        <v>118</v>
      </c>
      <c r="B5332" s="18" t="s">
        <v>119</v>
      </c>
      <c r="C5332" s="18" t="s">
        <v>103</v>
      </c>
      <c r="D5332" s="18" t="s">
        <v>316</v>
      </c>
      <c r="E5332" s="18" t="s">
        <v>317</v>
      </c>
      <c r="F5332" s="18" t="s">
        <v>174</v>
      </c>
      <c r="G5332" s="18" t="s">
        <v>175</v>
      </c>
      <c r="H5332" s="24">
        <v>4.6943431957438483E-3</v>
      </c>
      <c r="I5332"/>
    </row>
    <row r="5333" spans="1:9" x14ac:dyDescent="0.25">
      <c r="A5333" s="18" t="s">
        <v>118</v>
      </c>
      <c r="B5333" s="18" t="s">
        <v>119</v>
      </c>
      <c r="C5333" s="18" t="s">
        <v>103</v>
      </c>
      <c r="D5333" s="18" t="s">
        <v>316</v>
      </c>
      <c r="E5333" s="18" t="s">
        <v>317</v>
      </c>
      <c r="F5333" s="18" t="s">
        <v>190</v>
      </c>
      <c r="G5333" s="18" t="s">
        <v>191</v>
      </c>
      <c r="H5333" s="24">
        <v>1.0480682418933309E-5</v>
      </c>
      <c r="I5333"/>
    </row>
    <row r="5334" spans="1:9" x14ac:dyDescent="0.25">
      <c r="A5334" s="18" t="s">
        <v>118</v>
      </c>
      <c r="B5334" s="18" t="s">
        <v>119</v>
      </c>
      <c r="C5334" s="18" t="s">
        <v>103</v>
      </c>
      <c r="D5334" s="18" t="s">
        <v>316</v>
      </c>
      <c r="E5334" s="18" t="s">
        <v>317</v>
      </c>
      <c r="F5334" s="18" t="s">
        <v>124</v>
      </c>
      <c r="G5334" s="18" t="s">
        <v>125</v>
      </c>
      <c r="H5334" s="24">
        <v>3.8983640554045849E-4</v>
      </c>
      <c r="I5334"/>
    </row>
    <row r="5335" spans="1:9" x14ac:dyDescent="0.25">
      <c r="A5335" s="18" t="s">
        <v>118</v>
      </c>
      <c r="B5335" s="18" t="s">
        <v>119</v>
      </c>
      <c r="C5335" s="18" t="s">
        <v>103</v>
      </c>
      <c r="D5335" s="18" t="s">
        <v>316</v>
      </c>
      <c r="E5335" s="18" t="s">
        <v>317</v>
      </c>
      <c r="F5335" s="18" t="s">
        <v>176</v>
      </c>
      <c r="G5335" s="18" t="s">
        <v>177</v>
      </c>
      <c r="H5335" s="24">
        <v>1.0929929904036309E-4</v>
      </c>
      <c r="I5335"/>
    </row>
    <row r="5336" spans="1:9" x14ac:dyDescent="0.25">
      <c r="A5336" s="18" t="s">
        <v>118</v>
      </c>
      <c r="B5336" s="18" t="s">
        <v>119</v>
      </c>
      <c r="C5336" s="18" t="s">
        <v>103</v>
      </c>
      <c r="D5336" s="18" t="s">
        <v>280</v>
      </c>
      <c r="E5336" s="18" t="s">
        <v>281</v>
      </c>
      <c r="F5336" s="18" t="s">
        <v>212</v>
      </c>
      <c r="G5336" s="18" t="s">
        <v>213</v>
      </c>
      <c r="H5336" s="24">
        <v>1.1440920107990993E-4</v>
      </c>
      <c r="I5336"/>
    </row>
    <row r="5337" spans="1:9" x14ac:dyDescent="0.25">
      <c r="A5337" s="18" t="s">
        <v>118</v>
      </c>
      <c r="B5337" s="18" t="s">
        <v>119</v>
      </c>
      <c r="C5337" s="18" t="s">
        <v>103</v>
      </c>
      <c r="D5337" s="18" t="s">
        <v>280</v>
      </c>
      <c r="E5337" s="18" t="s">
        <v>281</v>
      </c>
      <c r="F5337" s="18" t="s">
        <v>128</v>
      </c>
      <c r="G5337" s="18" t="s">
        <v>129</v>
      </c>
      <c r="H5337" s="24">
        <v>7.7576126700113889E-4</v>
      </c>
      <c r="I5337"/>
    </row>
    <row r="5338" spans="1:9" x14ac:dyDescent="0.25">
      <c r="A5338" s="18" t="s">
        <v>118</v>
      </c>
      <c r="B5338" s="18" t="s">
        <v>119</v>
      </c>
      <c r="C5338" s="18" t="s">
        <v>103</v>
      </c>
      <c r="D5338" s="18" t="s">
        <v>280</v>
      </c>
      <c r="E5338" s="18" t="s">
        <v>281</v>
      </c>
      <c r="F5338" s="18" t="s">
        <v>198</v>
      </c>
      <c r="G5338" s="18" t="s">
        <v>199</v>
      </c>
      <c r="H5338" s="24">
        <v>7.3166786328727862E-2</v>
      </c>
      <c r="I5338"/>
    </row>
    <row r="5339" spans="1:9" x14ac:dyDescent="0.25">
      <c r="A5339" s="18" t="s">
        <v>118</v>
      </c>
      <c r="B5339" s="18" t="s">
        <v>119</v>
      </c>
      <c r="C5339" s="18" t="s">
        <v>103</v>
      </c>
      <c r="D5339" s="18" t="s">
        <v>280</v>
      </c>
      <c r="E5339" s="18" t="s">
        <v>281</v>
      </c>
      <c r="F5339" s="18" t="s">
        <v>130</v>
      </c>
      <c r="G5339" s="18" t="s">
        <v>131</v>
      </c>
      <c r="H5339" s="24">
        <v>0.10008452427028165</v>
      </c>
      <c r="I5339"/>
    </row>
    <row r="5340" spans="1:9" x14ac:dyDescent="0.25">
      <c r="A5340" s="18" t="s">
        <v>118</v>
      </c>
      <c r="B5340" s="18" t="s">
        <v>119</v>
      </c>
      <c r="C5340" s="18" t="s">
        <v>103</v>
      </c>
      <c r="D5340" s="18" t="s">
        <v>280</v>
      </c>
      <c r="E5340" s="18" t="s">
        <v>281</v>
      </c>
      <c r="F5340" s="18" t="s">
        <v>132</v>
      </c>
      <c r="G5340" s="18" t="s">
        <v>133</v>
      </c>
      <c r="H5340" s="24">
        <v>1.3440194070549696E-6</v>
      </c>
      <c r="I5340"/>
    </row>
    <row r="5341" spans="1:9" x14ac:dyDescent="0.25">
      <c r="A5341" s="18" t="s">
        <v>118</v>
      </c>
      <c r="B5341" s="18" t="s">
        <v>119</v>
      </c>
      <c r="C5341" s="18" t="s">
        <v>103</v>
      </c>
      <c r="D5341" s="18" t="s">
        <v>280</v>
      </c>
      <c r="E5341" s="18" t="s">
        <v>281</v>
      </c>
      <c r="F5341" s="18" t="s">
        <v>138</v>
      </c>
      <c r="G5341" s="18" t="s">
        <v>139</v>
      </c>
      <c r="H5341" s="24">
        <v>2.2302398927620659E-6</v>
      </c>
      <c r="I5341"/>
    </row>
    <row r="5342" spans="1:9" x14ac:dyDescent="0.25">
      <c r="A5342" s="18" t="s">
        <v>118</v>
      </c>
      <c r="B5342" s="18" t="s">
        <v>119</v>
      </c>
      <c r="C5342" s="18" t="s">
        <v>103</v>
      </c>
      <c r="D5342" s="18" t="s">
        <v>280</v>
      </c>
      <c r="E5342" s="18" t="s">
        <v>281</v>
      </c>
      <c r="F5342" s="18" t="s">
        <v>140</v>
      </c>
      <c r="G5342" s="18" t="s">
        <v>141</v>
      </c>
      <c r="H5342" s="24">
        <v>4.172724463788325E-5</v>
      </c>
      <c r="I5342"/>
    </row>
    <row r="5343" spans="1:9" x14ac:dyDescent="0.25">
      <c r="A5343" s="18" t="s">
        <v>118</v>
      </c>
      <c r="B5343" s="18" t="s">
        <v>119</v>
      </c>
      <c r="C5343" s="18" t="s">
        <v>103</v>
      </c>
      <c r="D5343" s="18" t="s">
        <v>280</v>
      </c>
      <c r="E5343" s="18" t="s">
        <v>281</v>
      </c>
      <c r="F5343" s="18" t="s">
        <v>148</v>
      </c>
      <c r="G5343" s="18" t="s">
        <v>149</v>
      </c>
      <c r="H5343" s="24">
        <v>5.1046488678394095E-5</v>
      </c>
      <c r="I5343"/>
    </row>
    <row r="5344" spans="1:9" x14ac:dyDescent="0.25">
      <c r="A5344" s="18" t="s">
        <v>118</v>
      </c>
      <c r="B5344" s="18" t="s">
        <v>119</v>
      </c>
      <c r="C5344" s="18" t="s">
        <v>103</v>
      </c>
      <c r="D5344" s="18" t="s">
        <v>280</v>
      </c>
      <c r="E5344" s="18" t="s">
        <v>281</v>
      </c>
      <c r="F5344" s="18" t="s">
        <v>192</v>
      </c>
      <c r="G5344" s="18" t="s">
        <v>193</v>
      </c>
      <c r="H5344" s="24">
        <v>1.7772067426100526E-5</v>
      </c>
      <c r="I5344"/>
    </row>
    <row r="5345" spans="1:9" x14ac:dyDescent="0.25">
      <c r="A5345" s="18" t="s">
        <v>118</v>
      </c>
      <c r="B5345" s="18" t="s">
        <v>119</v>
      </c>
      <c r="C5345" s="18" t="s">
        <v>103</v>
      </c>
      <c r="D5345" s="18" t="s">
        <v>280</v>
      </c>
      <c r="E5345" s="18" t="s">
        <v>281</v>
      </c>
      <c r="F5345" s="18" t="s">
        <v>182</v>
      </c>
      <c r="G5345" s="18" t="s">
        <v>183</v>
      </c>
      <c r="H5345" s="24">
        <v>4.950727994029183E-3</v>
      </c>
      <c r="I5345"/>
    </row>
    <row r="5346" spans="1:9" x14ac:dyDescent="0.25">
      <c r="A5346" s="18" t="s">
        <v>118</v>
      </c>
      <c r="B5346" s="18" t="s">
        <v>119</v>
      </c>
      <c r="C5346" s="18" t="s">
        <v>103</v>
      </c>
      <c r="D5346" s="18" t="s">
        <v>280</v>
      </c>
      <c r="E5346" s="18" t="s">
        <v>281</v>
      </c>
      <c r="F5346" s="18" t="s">
        <v>232</v>
      </c>
      <c r="G5346" s="18" t="s">
        <v>233</v>
      </c>
      <c r="H5346" s="24">
        <v>9.9706366849060795E-3</v>
      </c>
      <c r="I5346"/>
    </row>
    <row r="5347" spans="1:9" x14ac:dyDescent="0.25">
      <c r="A5347" s="18" t="s">
        <v>118</v>
      </c>
      <c r="B5347" s="18" t="s">
        <v>119</v>
      </c>
      <c r="C5347" s="18" t="s">
        <v>103</v>
      </c>
      <c r="D5347" s="18" t="s">
        <v>280</v>
      </c>
      <c r="E5347" s="18" t="s">
        <v>281</v>
      </c>
      <c r="F5347" s="18" t="s">
        <v>152</v>
      </c>
      <c r="G5347" s="18" t="s">
        <v>153</v>
      </c>
      <c r="H5347" s="24">
        <v>7.7341602803630352E-3</v>
      </c>
      <c r="I5347"/>
    </row>
    <row r="5348" spans="1:9" x14ac:dyDescent="0.25">
      <c r="A5348" s="18" t="s">
        <v>118</v>
      </c>
      <c r="B5348" s="18" t="s">
        <v>119</v>
      </c>
      <c r="C5348" s="18" t="s">
        <v>103</v>
      </c>
      <c r="D5348" s="18" t="s">
        <v>280</v>
      </c>
      <c r="E5348" s="18" t="s">
        <v>281</v>
      </c>
      <c r="F5348" s="18" t="s">
        <v>164</v>
      </c>
      <c r="G5348" s="18" t="s">
        <v>165</v>
      </c>
      <c r="H5348" s="24">
        <v>2.534014771721044E-4</v>
      </c>
      <c r="I5348"/>
    </row>
    <row r="5349" spans="1:9" x14ac:dyDescent="0.25">
      <c r="A5349" s="18" t="s">
        <v>118</v>
      </c>
      <c r="B5349" s="18" t="s">
        <v>119</v>
      </c>
      <c r="C5349" s="18" t="s">
        <v>103</v>
      </c>
      <c r="D5349" s="18" t="s">
        <v>280</v>
      </c>
      <c r="E5349" s="18" t="s">
        <v>281</v>
      </c>
      <c r="F5349" s="18" t="s">
        <v>188</v>
      </c>
      <c r="G5349" s="18" t="s">
        <v>189</v>
      </c>
      <c r="H5349" s="24">
        <v>5.7547390643058615E-4</v>
      </c>
      <c r="I5349"/>
    </row>
    <row r="5350" spans="1:9" x14ac:dyDescent="0.25">
      <c r="A5350" s="18" t="s">
        <v>118</v>
      </c>
      <c r="B5350" s="18" t="s">
        <v>119</v>
      </c>
      <c r="C5350" s="18" t="s">
        <v>103</v>
      </c>
      <c r="D5350" s="18" t="s">
        <v>280</v>
      </c>
      <c r="E5350" s="18" t="s">
        <v>281</v>
      </c>
      <c r="F5350" s="18" t="s">
        <v>168</v>
      </c>
      <c r="G5350" s="18" t="s">
        <v>169</v>
      </c>
      <c r="H5350" s="24">
        <v>1.1203235603699818E-5</v>
      </c>
      <c r="I5350"/>
    </row>
    <row r="5351" spans="1:9" x14ac:dyDescent="0.25">
      <c r="A5351" s="18" t="s">
        <v>118</v>
      </c>
      <c r="B5351" s="18" t="s">
        <v>119</v>
      </c>
      <c r="C5351" s="18" t="s">
        <v>103</v>
      </c>
      <c r="D5351" s="18" t="s">
        <v>280</v>
      </c>
      <c r="E5351" s="18" t="s">
        <v>281</v>
      </c>
      <c r="F5351" s="18" t="s">
        <v>228</v>
      </c>
      <c r="G5351" s="18" t="s">
        <v>229</v>
      </c>
      <c r="H5351" s="24">
        <v>8.0706663960772033E-5</v>
      </c>
      <c r="I5351"/>
    </row>
    <row r="5352" spans="1:9" x14ac:dyDescent="0.25">
      <c r="A5352" s="18" t="s">
        <v>118</v>
      </c>
      <c r="B5352" s="18" t="s">
        <v>119</v>
      </c>
      <c r="C5352" s="18" t="s">
        <v>103</v>
      </c>
      <c r="D5352" s="18" t="s">
        <v>280</v>
      </c>
      <c r="E5352" s="18" t="s">
        <v>281</v>
      </c>
      <c r="F5352" s="18" t="s">
        <v>172</v>
      </c>
      <c r="G5352" s="18" t="s">
        <v>173</v>
      </c>
      <c r="H5352" s="24">
        <v>0.11843278127236369</v>
      </c>
      <c r="I5352"/>
    </row>
    <row r="5353" spans="1:9" x14ac:dyDescent="0.25">
      <c r="A5353" s="18" t="s">
        <v>118</v>
      </c>
      <c r="B5353" s="18" t="s">
        <v>119</v>
      </c>
      <c r="C5353" s="18" t="s">
        <v>103</v>
      </c>
      <c r="D5353" s="18" t="s">
        <v>280</v>
      </c>
      <c r="E5353" s="18" t="s">
        <v>281</v>
      </c>
      <c r="F5353" s="18" t="s">
        <v>190</v>
      </c>
      <c r="G5353" s="18" t="s">
        <v>191</v>
      </c>
      <c r="H5353" s="24">
        <v>9.9904474223713257E-7</v>
      </c>
      <c r="I5353"/>
    </row>
    <row r="5354" spans="1:9" x14ac:dyDescent="0.25">
      <c r="A5354" s="18" t="s">
        <v>118</v>
      </c>
      <c r="B5354" s="18" t="s">
        <v>119</v>
      </c>
      <c r="C5354" s="18" t="s">
        <v>103</v>
      </c>
      <c r="D5354" s="18" t="s">
        <v>280</v>
      </c>
      <c r="E5354" s="18" t="s">
        <v>281</v>
      </c>
      <c r="F5354" s="18" t="s">
        <v>176</v>
      </c>
      <c r="G5354" s="18" t="s">
        <v>177</v>
      </c>
      <c r="H5354" s="24">
        <v>3.0756398759655563E-6</v>
      </c>
      <c r="I5354"/>
    </row>
    <row r="5355" spans="1:9" x14ac:dyDescent="0.25">
      <c r="A5355" s="18" t="s">
        <v>118</v>
      </c>
      <c r="B5355" s="18" t="s">
        <v>119</v>
      </c>
      <c r="C5355" s="18" t="s">
        <v>103</v>
      </c>
      <c r="D5355" s="18" t="s">
        <v>338</v>
      </c>
      <c r="E5355" s="18" t="s">
        <v>339</v>
      </c>
      <c r="F5355" s="18" t="s">
        <v>178</v>
      </c>
      <c r="G5355" s="18" t="s">
        <v>179</v>
      </c>
      <c r="H5355" s="24">
        <v>4.2011153432876872E-5</v>
      </c>
      <c r="I5355"/>
    </row>
    <row r="5356" spans="1:9" x14ac:dyDescent="0.25">
      <c r="A5356" s="18" t="s">
        <v>118</v>
      </c>
      <c r="B5356" s="18" t="s">
        <v>119</v>
      </c>
      <c r="C5356" s="18" t="s">
        <v>103</v>
      </c>
      <c r="D5356" s="18" t="s">
        <v>338</v>
      </c>
      <c r="E5356" s="18" t="s">
        <v>339</v>
      </c>
      <c r="F5356" s="18" t="s">
        <v>286</v>
      </c>
      <c r="G5356" s="18" t="s">
        <v>287</v>
      </c>
      <c r="H5356" s="24">
        <v>5.1784720024975755E-6</v>
      </c>
      <c r="I5356"/>
    </row>
    <row r="5357" spans="1:9" x14ac:dyDescent="0.25">
      <c r="A5357" s="18" t="s">
        <v>118</v>
      </c>
      <c r="B5357" s="18" t="s">
        <v>119</v>
      </c>
      <c r="C5357" s="18" t="s">
        <v>103</v>
      </c>
      <c r="D5357" s="18" t="s">
        <v>338</v>
      </c>
      <c r="E5357" s="18" t="s">
        <v>339</v>
      </c>
      <c r="F5357" s="18" t="s">
        <v>254</v>
      </c>
      <c r="G5357" s="18" t="s">
        <v>255</v>
      </c>
      <c r="H5357" s="24">
        <v>8.4770695807939387E-7</v>
      </c>
      <c r="I5357"/>
    </row>
    <row r="5358" spans="1:9" x14ac:dyDescent="0.25">
      <c r="A5358" s="18" t="s">
        <v>118</v>
      </c>
      <c r="B5358" s="18" t="s">
        <v>119</v>
      </c>
      <c r="C5358" s="18" t="s">
        <v>103</v>
      </c>
      <c r="D5358" s="18" t="s">
        <v>338</v>
      </c>
      <c r="E5358" s="18" t="s">
        <v>339</v>
      </c>
      <c r="F5358" s="18" t="s">
        <v>264</v>
      </c>
      <c r="G5358" s="18" t="s">
        <v>265</v>
      </c>
      <c r="H5358" s="24">
        <v>4.4447088424839282E-6</v>
      </c>
      <c r="I5358"/>
    </row>
    <row r="5359" spans="1:9" x14ac:dyDescent="0.25">
      <c r="A5359" s="18" t="s">
        <v>118</v>
      </c>
      <c r="B5359" s="18" t="s">
        <v>119</v>
      </c>
      <c r="C5359" s="18" t="s">
        <v>103</v>
      </c>
      <c r="D5359" s="18" t="s">
        <v>338</v>
      </c>
      <c r="E5359" s="18" t="s">
        <v>339</v>
      </c>
      <c r="F5359" s="18" t="s">
        <v>212</v>
      </c>
      <c r="G5359" s="18" t="s">
        <v>213</v>
      </c>
      <c r="H5359" s="24">
        <v>4.3785096660588084E-7</v>
      </c>
      <c r="I5359"/>
    </row>
    <row r="5360" spans="1:9" x14ac:dyDescent="0.25">
      <c r="A5360" s="18" t="s">
        <v>118</v>
      </c>
      <c r="B5360" s="18" t="s">
        <v>119</v>
      </c>
      <c r="C5360" s="18" t="s">
        <v>103</v>
      </c>
      <c r="D5360" s="18" t="s">
        <v>338</v>
      </c>
      <c r="E5360" s="18" t="s">
        <v>339</v>
      </c>
      <c r="F5360" s="18" t="s">
        <v>128</v>
      </c>
      <c r="G5360" s="18" t="s">
        <v>129</v>
      </c>
      <c r="H5360" s="24">
        <v>4.8161674355534463E-3</v>
      </c>
      <c r="I5360"/>
    </row>
    <row r="5361" spans="1:9" x14ac:dyDescent="0.25">
      <c r="A5361" s="18" t="s">
        <v>118</v>
      </c>
      <c r="B5361" s="18" t="s">
        <v>119</v>
      </c>
      <c r="C5361" s="18" t="s">
        <v>103</v>
      </c>
      <c r="D5361" s="18" t="s">
        <v>338</v>
      </c>
      <c r="E5361" s="18" t="s">
        <v>339</v>
      </c>
      <c r="F5361" s="18" t="s">
        <v>198</v>
      </c>
      <c r="G5361" s="18" t="s">
        <v>199</v>
      </c>
      <c r="H5361" s="24">
        <v>0.26210921376538793</v>
      </c>
      <c r="I5361"/>
    </row>
    <row r="5362" spans="1:9" x14ac:dyDescent="0.25">
      <c r="A5362" s="18" t="s">
        <v>118</v>
      </c>
      <c r="B5362" s="18" t="s">
        <v>119</v>
      </c>
      <c r="C5362" s="18" t="s">
        <v>103</v>
      </c>
      <c r="D5362" s="18" t="s">
        <v>338</v>
      </c>
      <c r="E5362" s="18" t="s">
        <v>339</v>
      </c>
      <c r="F5362" s="18" t="s">
        <v>130</v>
      </c>
      <c r="G5362" s="18" t="s">
        <v>131</v>
      </c>
      <c r="H5362" s="24">
        <v>4.7749018599528304E-4</v>
      </c>
      <c r="I5362"/>
    </row>
    <row r="5363" spans="1:9" x14ac:dyDescent="0.25">
      <c r="A5363" s="18" t="s">
        <v>118</v>
      </c>
      <c r="B5363" s="18" t="s">
        <v>119</v>
      </c>
      <c r="C5363" s="18" t="s">
        <v>103</v>
      </c>
      <c r="D5363" s="18" t="s">
        <v>338</v>
      </c>
      <c r="E5363" s="18" t="s">
        <v>339</v>
      </c>
      <c r="F5363" s="18" t="s">
        <v>134</v>
      </c>
      <c r="G5363" s="18" t="s">
        <v>135</v>
      </c>
      <c r="H5363" s="24">
        <v>4.0006392676386337E-5</v>
      </c>
      <c r="I5363"/>
    </row>
    <row r="5364" spans="1:9" x14ac:dyDescent="0.25">
      <c r="A5364" s="18" t="s">
        <v>118</v>
      </c>
      <c r="B5364" s="18" t="s">
        <v>119</v>
      </c>
      <c r="C5364" s="18" t="s">
        <v>103</v>
      </c>
      <c r="D5364" s="18" t="s">
        <v>338</v>
      </c>
      <c r="E5364" s="18" t="s">
        <v>339</v>
      </c>
      <c r="F5364" s="18" t="s">
        <v>180</v>
      </c>
      <c r="G5364" s="18" t="s">
        <v>181</v>
      </c>
      <c r="H5364" s="24">
        <v>5.3626135636207037E-5</v>
      </c>
      <c r="I5364"/>
    </row>
    <row r="5365" spans="1:9" x14ac:dyDescent="0.25">
      <c r="A5365" s="18" t="s">
        <v>118</v>
      </c>
      <c r="B5365" s="18" t="s">
        <v>119</v>
      </c>
      <c r="C5365" s="18" t="s">
        <v>103</v>
      </c>
      <c r="D5365" s="18" t="s">
        <v>338</v>
      </c>
      <c r="E5365" s="18" t="s">
        <v>339</v>
      </c>
      <c r="F5365" s="18" t="s">
        <v>136</v>
      </c>
      <c r="G5365" s="18" t="s">
        <v>137</v>
      </c>
      <c r="H5365" s="24">
        <v>4.8251656539348301E-4</v>
      </c>
      <c r="I5365"/>
    </row>
    <row r="5366" spans="1:9" x14ac:dyDescent="0.25">
      <c r="A5366" s="18" t="s">
        <v>118</v>
      </c>
      <c r="B5366" s="18" t="s">
        <v>119</v>
      </c>
      <c r="C5366" s="18" t="s">
        <v>103</v>
      </c>
      <c r="D5366" s="18" t="s">
        <v>338</v>
      </c>
      <c r="E5366" s="18" t="s">
        <v>339</v>
      </c>
      <c r="F5366" s="18" t="s">
        <v>138</v>
      </c>
      <c r="G5366" s="18" t="s">
        <v>139</v>
      </c>
      <c r="H5366" s="24">
        <v>9.7572232832557373E-6</v>
      </c>
      <c r="I5366"/>
    </row>
    <row r="5367" spans="1:9" x14ac:dyDescent="0.25">
      <c r="A5367" s="18" t="s">
        <v>118</v>
      </c>
      <c r="B5367" s="18" t="s">
        <v>119</v>
      </c>
      <c r="C5367" s="18" t="s">
        <v>103</v>
      </c>
      <c r="D5367" s="18" t="s">
        <v>338</v>
      </c>
      <c r="E5367" s="18" t="s">
        <v>339</v>
      </c>
      <c r="F5367" s="18" t="s">
        <v>140</v>
      </c>
      <c r="G5367" s="18" t="s">
        <v>141</v>
      </c>
      <c r="H5367" s="24">
        <v>2.9657158248313841E-2</v>
      </c>
      <c r="I5367"/>
    </row>
    <row r="5368" spans="1:9" x14ac:dyDescent="0.25">
      <c r="A5368" s="18" t="s">
        <v>118</v>
      </c>
      <c r="B5368" s="18" t="s">
        <v>119</v>
      </c>
      <c r="C5368" s="18" t="s">
        <v>103</v>
      </c>
      <c r="D5368" s="18" t="s">
        <v>338</v>
      </c>
      <c r="E5368" s="18" t="s">
        <v>339</v>
      </c>
      <c r="F5368" s="18" t="s">
        <v>242</v>
      </c>
      <c r="G5368" s="18" t="s">
        <v>243</v>
      </c>
      <c r="H5368" s="24">
        <v>8.231818270388496E-5</v>
      </c>
      <c r="I5368"/>
    </row>
    <row r="5369" spans="1:9" x14ac:dyDescent="0.25">
      <c r="A5369" s="18" t="s">
        <v>118</v>
      </c>
      <c r="B5369" s="18" t="s">
        <v>119</v>
      </c>
      <c r="C5369" s="18" t="s">
        <v>103</v>
      </c>
      <c r="D5369" s="18" t="s">
        <v>338</v>
      </c>
      <c r="E5369" s="18" t="s">
        <v>339</v>
      </c>
      <c r="F5369" s="18" t="s">
        <v>244</v>
      </c>
      <c r="G5369" s="18" t="s">
        <v>245</v>
      </c>
      <c r="H5369" s="24">
        <v>1.0710243267118134E-6</v>
      </c>
      <c r="I5369"/>
    </row>
    <row r="5370" spans="1:9" x14ac:dyDescent="0.25">
      <c r="A5370" s="18" t="s">
        <v>118</v>
      </c>
      <c r="B5370" s="18" t="s">
        <v>119</v>
      </c>
      <c r="C5370" s="18" t="s">
        <v>103</v>
      </c>
      <c r="D5370" s="18" t="s">
        <v>338</v>
      </c>
      <c r="E5370" s="18" t="s">
        <v>339</v>
      </c>
      <c r="F5370" s="18" t="s">
        <v>142</v>
      </c>
      <c r="G5370" s="18" t="s">
        <v>143</v>
      </c>
      <c r="H5370" s="24">
        <v>8.8242099558833054E-6</v>
      </c>
      <c r="I5370"/>
    </row>
    <row r="5371" spans="1:9" x14ac:dyDescent="0.25">
      <c r="A5371" s="18" t="s">
        <v>118</v>
      </c>
      <c r="B5371" s="18" t="s">
        <v>119</v>
      </c>
      <c r="C5371" s="18" t="s">
        <v>103</v>
      </c>
      <c r="D5371" s="18" t="s">
        <v>338</v>
      </c>
      <c r="E5371" s="18" t="s">
        <v>339</v>
      </c>
      <c r="F5371" s="18" t="s">
        <v>146</v>
      </c>
      <c r="G5371" s="18" t="s">
        <v>147</v>
      </c>
      <c r="H5371" s="24">
        <v>5.262144120791905E-7</v>
      </c>
      <c r="I5371"/>
    </row>
    <row r="5372" spans="1:9" x14ac:dyDescent="0.25">
      <c r="A5372" s="18" t="s">
        <v>118</v>
      </c>
      <c r="B5372" s="18" t="s">
        <v>119</v>
      </c>
      <c r="C5372" s="18" t="s">
        <v>103</v>
      </c>
      <c r="D5372" s="18" t="s">
        <v>338</v>
      </c>
      <c r="E5372" s="18" t="s">
        <v>339</v>
      </c>
      <c r="F5372" s="18" t="s">
        <v>184</v>
      </c>
      <c r="G5372" s="18" t="s">
        <v>185</v>
      </c>
      <c r="H5372" s="24">
        <v>1.6345256462824628E-2</v>
      </c>
      <c r="I5372"/>
    </row>
    <row r="5373" spans="1:9" x14ac:dyDescent="0.25">
      <c r="A5373" s="18" t="s">
        <v>118</v>
      </c>
      <c r="B5373" s="18" t="s">
        <v>119</v>
      </c>
      <c r="C5373" s="18" t="s">
        <v>103</v>
      </c>
      <c r="D5373" s="18" t="s">
        <v>338</v>
      </c>
      <c r="E5373" s="18" t="s">
        <v>339</v>
      </c>
      <c r="F5373" s="18" t="s">
        <v>150</v>
      </c>
      <c r="G5373" s="18" t="s">
        <v>151</v>
      </c>
      <c r="H5373" s="24">
        <v>2.5557910715066435E-3</v>
      </c>
      <c r="I5373"/>
    </row>
    <row r="5374" spans="1:9" x14ac:dyDescent="0.25">
      <c r="A5374" s="18" t="s">
        <v>118</v>
      </c>
      <c r="B5374" s="18" t="s">
        <v>119</v>
      </c>
      <c r="C5374" s="18" t="s">
        <v>103</v>
      </c>
      <c r="D5374" s="18" t="s">
        <v>338</v>
      </c>
      <c r="E5374" s="18" t="s">
        <v>339</v>
      </c>
      <c r="F5374" s="18" t="s">
        <v>218</v>
      </c>
      <c r="G5374" s="18" t="s">
        <v>219</v>
      </c>
      <c r="H5374" s="24">
        <v>1.9358400703028521E-5</v>
      </c>
      <c r="I5374"/>
    </row>
    <row r="5375" spans="1:9" x14ac:dyDescent="0.25">
      <c r="A5375" s="18" t="s">
        <v>118</v>
      </c>
      <c r="B5375" s="18" t="s">
        <v>119</v>
      </c>
      <c r="C5375" s="18" t="s">
        <v>103</v>
      </c>
      <c r="D5375" s="18" t="s">
        <v>338</v>
      </c>
      <c r="E5375" s="18" t="s">
        <v>339</v>
      </c>
      <c r="F5375" s="18" t="s">
        <v>192</v>
      </c>
      <c r="G5375" s="18" t="s">
        <v>193</v>
      </c>
      <c r="H5375" s="24">
        <v>2.443959369498926E-2</v>
      </c>
      <c r="I5375"/>
    </row>
    <row r="5376" spans="1:9" x14ac:dyDescent="0.25">
      <c r="A5376" s="18" t="s">
        <v>118</v>
      </c>
      <c r="B5376" s="18" t="s">
        <v>119</v>
      </c>
      <c r="C5376" s="18" t="s">
        <v>103</v>
      </c>
      <c r="D5376" s="18" t="s">
        <v>338</v>
      </c>
      <c r="E5376" s="18" t="s">
        <v>339</v>
      </c>
      <c r="F5376" s="18" t="s">
        <v>252</v>
      </c>
      <c r="G5376" s="18" t="s">
        <v>253</v>
      </c>
      <c r="H5376" s="24">
        <v>1.4027889617220872E-5</v>
      </c>
      <c r="I5376"/>
    </row>
    <row r="5377" spans="1:9" x14ac:dyDescent="0.25">
      <c r="A5377" s="18" t="s">
        <v>118</v>
      </c>
      <c r="B5377" s="18" t="s">
        <v>119</v>
      </c>
      <c r="C5377" s="18" t="s">
        <v>103</v>
      </c>
      <c r="D5377" s="18" t="s">
        <v>338</v>
      </c>
      <c r="E5377" s="18" t="s">
        <v>339</v>
      </c>
      <c r="F5377" s="18" t="s">
        <v>278</v>
      </c>
      <c r="G5377" s="18" t="s">
        <v>279</v>
      </c>
      <c r="H5377" s="24">
        <v>3.0437799549125475E-5</v>
      </c>
      <c r="I5377"/>
    </row>
    <row r="5378" spans="1:9" x14ac:dyDescent="0.25">
      <c r="A5378" s="18" t="s">
        <v>118</v>
      </c>
      <c r="B5378" s="18" t="s">
        <v>119</v>
      </c>
      <c r="C5378" s="18" t="s">
        <v>103</v>
      </c>
      <c r="D5378" s="18" t="s">
        <v>338</v>
      </c>
      <c r="E5378" s="18" t="s">
        <v>339</v>
      </c>
      <c r="F5378" s="18" t="s">
        <v>224</v>
      </c>
      <c r="G5378" s="18" t="s">
        <v>225</v>
      </c>
      <c r="H5378" s="24">
        <v>2.3109912922300957E-3</v>
      </c>
      <c r="I5378"/>
    </row>
    <row r="5379" spans="1:9" x14ac:dyDescent="0.25">
      <c r="A5379" s="18" t="s">
        <v>118</v>
      </c>
      <c r="B5379" s="18" t="s">
        <v>119</v>
      </c>
      <c r="C5379" s="18" t="s">
        <v>103</v>
      </c>
      <c r="D5379" s="18" t="s">
        <v>338</v>
      </c>
      <c r="E5379" s="18" t="s">
        <v>339</v>
      </c>
      <c r="F5379" s="18" t="s">
        <v>182</v>
      </c>
      <c r="G5379" s="18" t="s">
        <v>183</v>
      </c>
      <c r="H5379" s="24">
        <v>0.2134559621721577</v>
      </c>
      <c r="I5379"/>
    </row>
    <row r="5380" spans="1:9" x14ac:dyDescent="0.25">
      <c r="A5380" s="18" t="s">
        <v>118</v>
      </c>
      <c r="B5380" s="18" t="s">
        <v>119</v>
      </c>
      <c r="C5380" s="18" t="s">
        <v>103</v>
      </c>
      <c r="D5380" s="18" t="s">
        <v>338</v>
      </c>
      <c r="E5380" s="18" t="s">
        <v>339</v>
      </c>
      <c r="F5380" s="18" t="s">
        <v>152</v>
      </c>
      <c r="G5380" s="18" t="s">
        <v>153</v>
      </c>
      <c r="H5380" s="24">
        <v>4.7972785238897011E-4</v>
      </c>
      <c r="I5380"/>
    </row>
    <row r="5381" spans="1:9" x14ac:dyDescent="0.25">
      <c r="A5381" s="18" t="s">
        <v>118</v>
      </c>
      <c r="B5381" s="18" t="s">
        <v>119</v>
      </c>
      <c r="C5381" s="18" t="s">
        <v>103</v>
      </c>
      <c r="D5381" s="18" t="s">
        <v>338</v>
      </c>
      <c r="E5381" s="18" t="s">
        <v>339</v>
      </c>
      <c r="F5381" s="18" t="s">
        <v>156</v>
      </c>
      <c r="G5381" s="18" t="s">
        <v>157</v>
      </c>
      <c r="H5381" s="24">
        <v>7.0629180003840573E-6</v>
      </c>
      <c r="I5381"/>
    </row>
    <row r="5382" spans="1:9" x14ac:dyDescent="0.25">
      <c r="A5382" s="18" t="s">
        <v>118</v>
      </c>
      <c r="B5382" s="18" t="s">
        <v>119</v>
      </c>
      <c r="C5382" s="18" t="s">
        <v>103</v>
      </c>
      <c r="D5382" s="18" t="s">
        <v>338</v>
      </c>
      <c r="E5382" s="18" t="s">
        <v>339</v>
      </c>
      <c r="F5382" s="18" t="s">
        <v>340</v>
      </c>
      <c r="G5382" s="18" t="s">
        <v>341</v>
      </c>
      <c r="H5382" s="24">
        <v>1.9275145011302865E-4</v>
      </c>
      <c r="I5382"/>
    </row>
    <row r="5383" spans="1:9" x14ac:dyDescent="0.25">
      <c r="A5383" s="18" t="s">
        <v>118</v>
      </c>
      <c r="B5383" s="18" t="s">
        <v>119</v>
      </c>
      <c r="C5383" s="18" t="s">
        <v>103</v>
      </c>
      <c r="D5383" s="18" t="s">
        <v>338</v>
      </c>
      <c r="E5383" s="18" t="s">
        <v>339</v>
      </c>
      <c r="F5383" s="18" t="s">
        <v>158</v>
      </c>
      <c r="G5383" s="18" t="s">
        <v>159</v>
      </c>
      <c r="H5383" s="24">
        <v>6.1793869019991146E-6</v>
      </c>
      <c r="I5383"/>
    </row>
    <row r="5384" spans="1:9" x14ac:dyDescent="0.25">
      <c r="A5384" s="18" t="s">
        <v>118</v>
      </c>
      <c r="B5384" s="18" t="s">
        <v>119</v>
      </c>
      <c r="C5384" s="18" t="s">
        <v>103</v>
      </c>
      <c r="D5384" s="18" t="s">
        <v>338</v>
      </c>
      <c r="E5384" s="18" t="s">
        <v>339</v>
      </c>
      <c r="F5384" s="18" t="s">
        <v>160</v>
      </c>
      <c r="G5384" s="18" t="s">
        <v>161</v>
      </c>
      <c r="H5384" s="24">
        <v>4.062365087701863E-5</v>
      </c>
      <c r="I5384"/>
    </row>
    <row r="5385" spans="1:9" x14ac:dyDescent="0.25">
      <c r="A5385" s="18" t="s">
        <v>118</v>
      </c>
      <c r="B5385" s="18" t="s">
        <v>119</v>
      </c>
      <c r="C5385" s="18" t="s">
        <v>103</v>
      </c>
      <c r="D5385" s="18" t="s">
        <v>338</v>
      </c>
      <c r="E5385" s="18" t="s">
        <v>339</v>
      </c>
      <c r="F5385" s="18" t="s">
        <v>274</v>
      </c>
      <c r="G5385" s="18" t="s">
        <v>275</v>
      </c>
      <c r="H5385" s="24">
        <v>3.5101165690654688E-4</v>
      </c>
      <c r="I5385"/>
    </row>
    <row r="5386" spans="1:9" x14ac:dyDescent="0.25">
      <c r="A5386" s="18" t="s">
        <v>118</v>
      </c>
      <c r="B5386" s="18" t="s">
        <v>119</v>
      </c>
      <c r="C5386" s="18" t="s">
        <v>103</v>
      </c>
      <c r="D5386" s="18" t="s">
        <v>338</v>
      </c>
      <c r="E5386" s="18" t="s">
        <v>339</v>
      </c>
      <c r="F5386" s="18" t="s">
        <v>164</v>
      </c>
      <c r="G5386" s="18" t="s">
        <v>165</v>
      </c>
      <c r="H5386" s="24">
        <v>1.4504803208167632E-4</v>
      </c>
      <c r="I5386"/>
    </row>
    <row r="5387" spans="1:9" x14ac:dyDescent="0.25">
      <c r="A5387" s="18" t="s">
        <v>118</v>
      </c>
      <c r="B5387" s="18" t="s">
        <v>119</v>
      </c>
      <c r="C5387" s="18" t="s">
        <v>103</v>
      </c>
      <c r="D5387" s="18" t="s">
        <v>338</v>
      </c>
      <c r="E5387" s="18" t="s">
        <v>339</v>
      </c>
      <c r="F5387" s="18" t="s">
        <v>188</v>
      </c>
      <c r="G5387" s="18" t="s">
        <v>189</v>
      </c>
      <c r="H5387" s="24">
        <v>7.1014011744341575E-3</v>
      </c>
      <c r="I5387"/>
    </row>
    <row r="5388" spans="1:9" x14ac:dyDescent="0.25">
      <c r="A5388" s="18" t="s">
        <v>118</v>
      </c>
      <c r="B5388" s="18" t="s">
        <v>119</v>
      </c>
      <c r="C5388" s="18" t="s">
        <v>103</v>
      </c>
      <c r="D5388" s="18" t="s">
        <v>338</v>
      </c>
      <c r="E5388" s="18" t="s">
        <v>339</v>
      </c>
      <c r="F5388" s="18" t="s">
        <v>168</v>
      </c>
      <c r="G5388" s="18" t="s">
        <v>169</v>
      </c>
      <c r="H5388" s="24">
        <v>4.424928355351034E-4</v>
      </c>
      <c r="I5388"/>
    </row>
    <row r="5389" spans="1:9" x14ac:dyDescent="0.25">
      <c r="A5389" s="18" t="s">
        <v>118</v>
      </c>
      <c r="B5389" s="18" t="s">
        <v>119</v>
      </c>
      <c r="C5389" s="18" t="s">
        <v>103</v>
      </c>
      <c r="D5389" s="18" t="s">
        <v>338</v>
      </c>
      <c r="E5389" s="18" t="s">
        <v>339</v>
      </c>
      <c r="F5389" s="18" t="s">
        <v>228</v>
      </c>
      <c r="G5389" s="18" t="s">
        <v>229</v>
      </c>
      <c r="H5389" s="24">
        <v>6.3971189582258338E-4</v>
      </c>
      <c r="I5389"/>
    </row>
    <row r="5390" spans="1:9" x14ac:dyDescent="0.25">
      <c r="A5390" s="18" t="s">
        <v>118</v>
      </c>
      <c r="B5390" s="18" t="s">
        <v>119</v>
      </c>
      <c r="C5390" s="18" t="s">
        <v>103</v>
      </c>
      <c r="D5390" s="18" t="s">
        <v>338</v>
      </c>
      <c r="E5390" s="18" t="s">
        <v>339</v>
      </c>
      <c r="F5390" s="18" t="s">
        <v>172</v>
      </c>
      <c r="G5390" s="18" t="s">
        <v>173</v>
      </c>
      <c r="H5390" s="24">
        <v>1.7949750890717572E-5</v>
      </c>
      <c r="I5390"/>
    </row>
    <row r="5391" spans="1:9" x14ac:dyDescent="0.25">
      <c r="A5391" s="18" t="s">
        <v>118</v>
      </c>
      <c r="B5391" s="18" t="s">
        <v>119</v>
      </c>
      <c r="C5391" s="18" t="s">
        <v>103</v>
      </c>
      <c r="D5391" s="18" t="s">
        <v>338</v>
      </c>
      <c r="E5391" s="18" t="s">
        <v>339</v>
      </c>
      <c r="F5391" s="18" t="s">
        <v>174</v>
      </c>
      <c r="G5391" s="18" t="s">
        <v>175</v>
      </c>
      <c r="H5391" s="24">
        <v>4.0008714506459238E-3</v>
      </c>
      <c r="I5391"/>
    </row>
    <row r="5392" spans="1:9" x14ac:dyDescent="0.25">
      <c r="A5392" s="18" t="s">
        <v>118</v>
      </c>
      <c r="B5392" s="18" t="s">
        <v>119</v>
      </c>
      <c r="C5392" s="18" t="s">
        <v>103</v>
      </c>
      <c r="D5392" s="18" t="s">
        <v>338</v>
      </c>
      <c r="E5392" s="18" t="s">
        <v>339</v>
      </c>
      <c r="F5392" s="18" t="s">
        <v>190</v>
      </c>
      <c r="G5392" s="18" t="s">
        <v>191</v>
      </c>
      <c r="H5392" s="24">
        <v>1.6312011010243094E-5</v>
      </c>
      <c r="I5392"/>
    </row>
    <row r="5393" spans="1:9" x14ac:dyDescent="0.25">
      <c r="A5393" s="18" t="s">
        <v>118</v>
      </c>
      <c r="B5393" s="18" t="s">
        <v>119</v>
      </c>
      <c r="C5393" s="18" t="s">
        <v>103</v>
      </c>
      <c r="D5393" s="18" t="s">
        <v>338</v>
      </c>
      <c r="E5393" s="18" t="s">
        <v>339</v>
      </c>
      <c r="F5393" s="18" t="s">
        <v>124</v>
      </c>
      <c r="G5393" s="18" t="s">
        <v>125</v>
      </c>
      <c r="H5393" s="24">
        <v>1.8913564083061852E-3</v>
      </c>
      <c r="I5393"/>
    </row>
    <row r="5394" spans="1:9" x14ac:dyDescent="0.25">
      <c r="A5394" s="18" t="s">
        <v>118</v>
      </c>
      <c r="B5394" s="18" t="s">
        <v>119</v>
      </c>
      <c r="C5394" s="18" t="s">
        <v>103</v>
      </c>
      <c r="D5394" s="18" t="s">
        <v>338</v>
      </c>
      <c r="E5394" s="18" t="s">
        <v>339</v>
      </c>
      <c r="F5394" s="18" t="s">
        <v>176</v>
      </c>
      <c r="G5394" s="18" t="s">
        <v>177</v>
      </c>
      <c r="H5394" s="24">
        <v>9.0129767841841478E-5</v>
      </c>
      <c r="I5394"/>
    </row>
    <row r="5395" spans="1:9" x14ac:dyDescent="0.25">
      <c r="A5395" s="18" t="s">
        <v>118</v>
      </c>
      <c r="B5395" s="18" t="s">
        <v>119</v>
      </c>
      <c r="C5395" s="18" t="s">
        <v>103</v>
      </c>
      <c r="D5395" s="18" t="s">
        <v>338</v>
      </c>
      <c r="E5395" s="18" t="s">
        <v>339</v>
      </c>
      <c r="F5395" s="18" t="s">
        <v>196</v>
      </c>
      <c r="G5395" s="18" t="s">
        <v>197</v>
      </c>
      <c r="H5395" s="24">
        <v>1.2941733425061976E-7</v>
      </c>
      <c r="I5395"/>
    </row>
    <row r="5396" spans="1:9" x14ac:dyDescent="0.25">
      <c r="A5396" s="18" t="s">
        <v>118</v>
      </c>
      <c r="B5396" s="18" t="s">
        <v>119</v>
      </c>
      <c r="C5396" s="18" t="s">
        <v>103</v>
      </c>
      <c r="D5396" s="18" t="s">
        <v>370</v>
      </c>
      <c r="E5396" s="18" t="s">
        <v>371</v>
      </c>
      <c r="F5396" s="18" t="s">
        <v>178</v>
      </c>
      <c r="G5396" s="18" t="s">
        <v>179</v>
      </c>
      <c r="H5396" s="24">
        <v>6.2884203059781783E-6</v>
      </c>
      <c r="I5396"/>
    </row>
    <row r="5397" spans="1:9" x14ac:dyDescent="0.25">
      <c r="A5397" s="18" t="s">
        <v>118</v>
      </c>
      <c r="B5397" s="18" t="s">
        <v>119</v>
      </c>
      <c r="C5397" s="18" t="s">
        <v>103</v>
      </c>
      <c r="D5397" s="18" t="s">
        <v>370</v>
      </c>
      <c r="E5397" s="18" t="s">
        <v>371</v>
      </c>
      <c r="F5397" s="18" t="s">
        <v>212</v>
      </c>
      <c r="G5397" s="18" t="s">
        <v>213</v>
      </c>
      <c r="H5397" s="24">
        <v>5.8994864781773839E-8</v>
      </c>
      <c r="I5397"/>
    </row>
    <row r="5398" spans="1:9" x14ac:dyDescent="0.25">
      <c r="A5398" s="18" t="s">
        <v>118</v>
      </c>
      <c r="B5398" s="18" t="s">
        <v>119</v>
      </c>
      <c r="C5398" s="18" t="s">
        <v>103</v>
      </c>
      <c r="D5398" s="18" t="s">
        <v>370</v>
      </c>
      <c r="E5398" s="18" t="s">
        <v>371</v>
      </c>
      <c r="F5398" s="18" t="s">
        <v>128</v>
      </c>
      <c r="G5398" s="18" t="s">
        <v>129</v>
      </c>
      <c r="H5398" s="24">
        <v>9.7807620208183443E-5</v>
      </c>
      <c r="I5398"/>
    </row>
    <row r="5399" spans="1:9" x14ac:dyDescent="0.25">
      <c r="A5399" s="18" t="s">
        <v>118</v>
      </c>
      <c r="B5399" s="18" t="s">
        <v>119</v>
      </c>
      <c r="C5399" s="18" t="s">
        <v>103</v>
      </c>
      <c r="D5399" s="18" t="s">
        <v>370</v>
      </c>
      <c r="E5399" s="18" t="s">
        <v>371</v>
      </c>
      <c r="F5399" s="18" t="s">
        <v>198</v>
      </c>
      <c r="G5399" s="18" t="s">
        <v>199</v>
      </c>
      <c r="H5399" s="24">
        <v>7.5079378777793727E-3</v>
      </c>
      <c r="I5399"/>
    </row>
    <row r="5400" spans="1:9" x14ac:dyDescent="0.25">
      <c r="A5400" s="18" t="s">
        <v>118</v>
      </c>
      <c r="B5400" s="18" t="s">
        <v>119</v>
      </c>
      <c r="C5400" s="18" t="s">
        <v>103</v>
      </c>
      <c r="D5400" s="18" t="s">
        <v>370</v>
      </c>
      <c r="E5400" s="18" t="s">
        <v>371</v>
      </c>
      <c r="F5400" s="18" t="s">
        <v>130</v>
      </c>
      <c r="G5400" s="18" t="s">
        <v>131</v>
      </c>
      <c r="H5400" s="24">
        <v>3.1098925348690663E-6</v>
      </c>
      <c r="I5400"/>
    </row>
    <row r="5401" spans="1:9" x14ac:dyDescent="0.25">
      <c r="A5401" s="18" t="s">
        <v>118</v>
      </c>
      <c r="B5401" s="18" t="s">
        <v>119</v>
      </c>
      <c r="C5401" s="18" t="s">
        <v>103</v>
      </c>
      <c r="D5401" s="18" t="s">
        <v>370</v>
      </c>
      <c r="E5401" s="18" t="s">
        <v>371</v>
      </c>
      <c r="F5401" s="18" t="s">
        <v>180</v>
      </c>
      <c r="G5401" s="18" t="s">
        <v>181</v>
      </c>
      <c r="H5401" s="24">
        <v>6.7434844576229176E-5</v>
      </c>
      <c r="I5401"/>
    </row>
    <row r="5402" spans="1:9" x14ac:dyDescent="0.25">
      <c r="A5402" s="18" t="s">
        <v>118</v>
      </c>
      <c r="B5402" s="18" t="s">
        <v>119</v>
      </c>
      <c r="C5402" s="18" t="s">
        <v>103</v>
      </c>
      <c r="D5402" s="18" t="s">
        <v>370</v>
      </c>
      <c r="E5402" s="18" t="s">
        <v>371</v>
      </c>
      <c r="F5402" s="18" t="s">
        <v>238</v>
      </c>
      <c r="G5402" s="18" t="s">
        <v>239</v>
      </c>
      <c r="H5402" s="24">
        <v>8.3335581375751347E-8</v>
      </c>
      <c r="I5402"/>
    </row>
    <row r="5403" spans="1:9" x14ac:dyDescent="0.25">
      <c r="A5403" s="18" t="s">
        <v>118</v>
      </c>
      <c r="B5403" s="18" t="s">
        <v>119</v>
      </c>
      <c r="C5403" s="18" t="s">
        <v>103</v>
      </c>
      <c r="D5403" s="18" t="s">
        <v>370</v>
      </c>
      <c r="E5403" s="18" t="s">
        <v>371</v>
      </c>
      <c r="F5403" s="18" t="s">
        <v>138</v>
      </c>
      <c r="G5403" s="18" t="s">
        <v>139</v>
      </c>
      <c r="H5403" s="24">
        <v>1.2396262710884091E-6</v>
      </c>
      <c r="I5403"/>
    </row>
    <row r="5404" spans="1:9" x14ac:dyDescent="0.25">
      <c r="A5404" s="18" t="s">
        <v>118</v>
      </c>
      <c r="B5404" s="18" t="s">
        <v>119</v>
      </c>
      <c r="C5404" s="18" t="s">
        <v>103</v>
      </c>
      <c r="D5404" s="18" t="s">
        <v>370</v>
      </c>
      <c r="E5404" s="18" t="s">
        <v>371</v>
      </c>
      <c r="F5404" s="18" t="s">
        <v>142</v>
      </c>
      <c r="G5404" s="18" t="s">
        <v>143</v>
      </c>
      <c r="H5404" s="24">
        <v>2.3657394209754918E-6</v>
      </c>
      <c r="I5404"/>
    </row>
    <row r="5405" spans="1:9" x14ac:dyDescent="0.25">
      <c r="A5405" s="18" t="s">
        <v>118</v>
      </c>
      <c r="B5405" s="18" t="s">
        <v>119</v>
      </c>
      <c r="C5405" s="18" t="s">
        <v>103</v>
      </c>
      <c r="D5405" s="18" t="s">
        <v>370</v>
      </c>
      <c r="E5405" s="18" t="s">
        <v>371</v>
      </c>
      <c r="F5405" s="18" t="s">
        <v>144</v>
      </c>
      <c r="G5405" s="18" t="s">
        <v>145</v>
      </c>
      <c r="H5405" s="24">
        <v>1.0758376204144926E-5</v>
      </c>
      <c r="I5405"/>
    </row>
    <row r="5406" spans="1:9" x14ac:dyDescent="0.25">
      <c r="A5406" s="18" t="s">
        <v>118</v>
      </c>
      <c r="B5406" s="18" t="s">
        <v>119</v>
      </c>
      <c r="C5406" s="18" t="s">
        <v>103</v>
      </c>
      <c r="D5406" s="18" t="s">
        <v>370</v>
      </c>
      <c r="E5406" s="18" t="s">
        <v>371</v>
      </c>
      <c r="F5406" s="18" t="s">
        <v>148</v>
      </c>
      <c r="G5406" s="18" t="s">
        <v>149</v>
      </c>
      <c r="H5406" s="24">
        <v>2.7918907700027784E-6</v>
      </c>
      <c r="I5406"/>
    </row>
    <row r="5407" spans="1:9" x14ac:dyDescent="0.25">
      <c r="A5407" s="18" t="s">
        <v>118</v>
      </c>
      <c r="B5407" s="18" t="s">
        <v>119</v>
      </c>
      <c r="C5407" s="18" t="s">
        <v>103</v>
      </c>
      <c r="D5407" s="18" t="s">
        <v>370</v>
      </c>
      <c r="E5407" s="18" t="s">
        <v>371</v>
      </c>
      <c r="F5407" s="18" t="s">
        <v>184</v>
      </c>
      <c r="G5407" s="18" t="s">
        <v>185</v>
      </c>
      <c r="H5407" s="24">
        <v>2.2579255056771725E-3</v>
      </c>
      <c r="I5407"/>
    </row>
    <row r="5408" spans="1:9" x14ac:dyDescent="0.25">
      <c r="A5408" s="18" t="s">
        <v>118</v>
      </c>
      <c r="B5408" s="18" t="s">
        <v>119</v>
      </c>
      <c r="C5408" s="18" t="s">
        <v>103</v>
      </c>
      <c r="D5408" s="18" t="s">
        <v>370</v>
      </c>
      <c r="E5408" s="18" t="s">
        <v>371</v>
      </c>
      <c r="F5408" s="18" t="s">
        <v>150</v>
      </c>
      <c r="G5408" s="18" t="s">
        <v>151</v>
      </c>
      <c r="H5408" s="24">
        <v>6.87800297514378E-6</v>
      </c>
      <c r="I5408"/>
    </row>
    <row r="5409" spans="1:9" x14ac:dyDescent="0.25">
      <c r="A5409" s="18" t="s">
        <v>118</v>
      </c>
      <c r="B5409" s="18" t="s">
        <v>119</v>
      </c>
      <c r="C5409" s="18" t="s">
        <v>103</v>
      </c>
      <c r="D5409" s="18" t="s">
        <v>370</v>
      </c>
      <c r="E5409" s="18" t="s">
        <v>371</v>
      </c>
      <c r="F5409" s="18" t="s">
        <v>218</v>
      </c>
      <c r="G5409" s="18" t="s">
        <v>219</v>
      </c>
      <c r="H5409" s="24">
        <v>1.0224364130477794E-5</v>
      </c>
      <c r="I5409"/>
    </row>
    <row r="5410" spans="1:9" x14ac:dyDescent="0.25">
      <c r="A5410" s="18" t="s">
        <v>118</v>
      </c>
      <c r="B5410" s="18" t="s">
        <v>119</v>
      </c>
      <c r="C5410" s="18" t="s">
        <v>103</v>
      </c>
      <c r="D5410" s="18" t="s">
        <v>370</v>
      </c>
      <c r="E5410" s="18" t="s">
        <v>371</v>
      </c>
      <c r="F5410" s="18" t="s">
        <v>192</v>
      </c>
      <c r="G5410" s="18" t="s">
        <v>193</v>
      </c>
      <c r="H5410" s="24">
        <v>5.2224364998019737E-5</v>
      </c>
      <c r="I5410"/>
    </row>
    <row r="5411" spans="1:9" x14ac:dyDescent="0.25">
      <c r="A5411" s="18" t="s">
        <v>118</v>
      </c>
      <c r="B5411" s="18" t="s">
        <v>119</v>
      </c>
      <c r="C5411" s="18" t="s">
        <v>103</v>
      </c>
      <c r="D5411" s="18" t="s">
        <v>370</v>
      </c>
      <c r="E5411" s="18" t="s">
        <v>371</v>
      </c>
      <c r="F5411" s="18" t="s">
        <v>222</v>
      </c>
      <c r="G5411" s="18" t="s">
        <v>223</v>
      </c>
      <c r="H5411" s="24">
        <v>3.4996714030837183E-7</v>
      </c>
      <c r="I5411"/>
    </row>
    <row r="5412" spans="1:9" x14ac:dyDescent="0.25">
      <c r="A5412" s="18" t="s">
        <v>118</v>
      </c>
      <c r="B5412" s="18" t="s">
        <v>119</v>
      </c>
      <c r="C5412" s="18" t="s">
        <v>103</v>
      </c>
      <c r="D5412" s="18" t="s">
        <v>370</v>
      </c>
      <c r="E5412" s="18" t="s">
        <v>371</v>
      </c>
      <c r="F5412" s="18" t="s">
        <v>224</v>
      </c>
      <c r="G5412" s="18" t="s">
        <v>225</v>
      </c>
      <c r="H5412" s="24">
        <v>5.8086270193141799E-5</v>
      </c>
      <c r="I5412"/>
    </row>
    <row r="5413" spans="1:9" x14ac:dyDescent="0.25">
      <c r="A5413" s="18" t="s">
        <v>118</v>
      </c>
      <c r="B5413" s="18" t="s">
        <v>119</v>
      </c>
      <c r="C5413" s="18" t="s">
        <v>103</v>
      </c>
      <c r="D5413" s="18" t="s">
        <v>370</v>
      </c>
      <c r="E5413" s="18" t="s">
        <v>371</v>
      </c>
      <c r="F5413" s="18" t="s">
        <v>182</v>
      </c>
      <c r="G5413" s="18" t="s">
        <v>183</v>
      </c>
      <c r="H5413" s="24">
        <v>5.1564865908215587E-2</v>
      </c>
      <c r="I5413"/>
    </row>
    <row r="5414" spans="1:9" x14ac:dyDescent="0.25">
      <c r="A5414" s="18" t="s">
        <v>118</v>
      </c>
      <c r="B5414" s="18" t="s">
        <v>119</v>
      </c>
      <c r="C5414" s="18" t="s">
        <v>103</v>
      </c>
      <c r="D5414" s="18" t="s">
        <v>370</v>
      </c>
      <c r="E5414" s="18" t="s">
        <v>371</v>
      </c>
      <c r="F5414" s="18" t="s">
        <v>152</v>
      </c>
      <c r="G5414" s="18" t="s">
        <v>153</v>
      </c>
      <c r="H5414" s="24">
        <v>6.164330302513633E-8</v>
      </c>
      <c r="I5414"/>
    </row>
    <row r="5415" spans="1:9" x14ac:dyDescent="0.25">
      <c r="A5415" s="18" t="s">
        <v>118</v>
      </c>
      <c r="B5415" s="18" t="s">
        <v>119</v>
      </c>
      <c r="C5415" s="18" t="s">
        <v>103</v>
      </c>
      <c r="D5415" s="18" t="s">
        <v>370</v>
      </c>
      <c r="E5415" s="18" t="s">
        <v>371</v>
      </c>
      <c r="F5415" s="18" t="s">
        <v>156</v>
      </c>
      <c r="G5415" s="18" t="s">
        <v>157</v>
      </c>
      <c r="H5415" s="24">
        <v>4.6973859915238443E-7</v>
      </c>
      <c r="I5415"/>
    </row>
    <row r="5416" spans="1:9" x14ac:dyDescent="0.25">
      <c r="A5416" s="18" t="s">
        <v>118</v>
      </c>
      <c r="B5416" s="18" t="s">
        <v>119</v>
      </c>
      <c r="C5416" s="18" t="s">
        <v>103</v>
      </c>
      <c r="D5416" s="18" t="s">
        <v>370</v>
      </c>
      <c r="E5416" s="18" t="s">
        <v>371</v>
      </c>
      <c r="F5416" s="18" t="s">
        <v>158</v>
      </c>
      <c r="G5416" s="18" t="s">
        <v>159</v>
      </c>
      <c r="H5416" s="24">
        <v>4.4290877358729266E-7</v>
      </c>
      <c r="I5416"/>
    </row>
    <row r="5417" spans="1:9" x14ac:dyDescent="0.25">
      <c r="A5417" s="18" t="s">
        <v>118</v>
      </c>
      <c r="B5417" s="18" t="s">
        <v>119</v>
      </c>
      <c r="C5417" s="18" t="s">
        <v>103</v>
      </c>
      <c r="D5417" s="18" t="s">
        <v>370</v>
      </c>
      <c r="E5417" s="18" t="s">
        <v>371</v>
      </c>
      <c r="F5417" s="18" t="s">
        <v>274</v>
      </c>
      <c r="G5417" s="18" t="s">
        <v>275</v>
      </c>
      <c r="H5417" s="24">
        <v>7.6980905668229229E-6</v>
      </c>
      <c r="I5417"/>
    </row>
    <row r="5418" spans="1:9" x14ac:dyDescent="0.25">
      <c r="A5418" s="18" t="s">
        <v>118</v>
      </c>
      <c r="B5418" s="18" t="s">
        <v>119</v>
      </c>
      <c r="C5418" s="18" t="s">
        <v>103</v>
      </c>
      <c r="D5418" s="18" t="s">
        <v>370</v>
      </c>
      <c r="E5418" s="18" t="s">
        <v>371</v>
      </c>
      <c r="F5418" s="18" t="s">
        <v>164</v>
      </c>
      <c r="G5418" s="18" t="s">
        <v>165</v>
      </c>
      <c r="H5418" s="24">
        <v>4.5247996173098483E-8</v>
      </c>
      <c r="I5418"/>
    </row>
    <row r="5419" spans="1:9" x14ac:dyDescent="0.25">
      <c r="A5419" s="18" t="s">
        <v>118</v>
      </c>
      <c r="B5419" s="18" t="s">
        <v>119</v>
      </c>
      <c r="C5419" s="18" t="s">
        <v>103</v>
      </c>
      <c r="D5419" s="18" t="s">
        <v>370</v>
      </c>
      <c r="E5419" s="18" t="s">
        <v>371</v>
      </c>
      <c r="F5419" s="18" t="s">
        <v>304</v>
      </c>
      <c r="G5419" s="18" t="s">
        <v>305</v>
      </c>
      <c r="H5419" s="24">
        <v>2.2728281107297538E-6</v>
      </c>
      <c r="I5419"/>
    </row>
    <row r="5420" spans="1:9" x14ac:dyDescent="0.25">
      <c r="A5420" s="18" t="s">
        <v>118</v>
      </c>
      <c r="B5420" s="18" t="s">
        <v>119</v>
      </c>
      <c r="C5420" s="18" t="s">
        <v>103</v>
      </c>
      <c r="D5420" s="18" t="s">
        <v>370</v>
      </c>
      <c r="E5420" s="18" t="s">
        <v>371</v>
      </c>
      <c r="F5420" s="18" t="s">
        <v>188</v>
      </c>
      <c r="G5420" s="18" t="s">
        <v>189</v>
      </c>
      <c r="H5420" s="24">
        <v>7.6212603718985226E-5</v>
      </c>
      <c r="I5420"/>
    </row>
    <row r="5421" spans="1:9" x14ac:dyDescent="0.25">
      <c r="A5421" s="18" t="s">
        <v>118</v>
      </c>
      <c r="B5421" s="18" t="s">
        <v>119</v>
      </c>
      <c r="C5421" s="18" t="s">
        <v>103</v>
      </c>
      <c r="D5421" s="18" t="s">
        <v>370</v>
      </c>
      <c r="E5421" s="18" t="s">
        <v>371</v>
      </c>
      <c r="F5421" s="18" t="s">
        <v>172</v>
      </c>
      <c r="G5421" s="18" t="s">
        <v>173</v>
      </c>
      <c r="H5421" s="24">
        <v>2.9121185984258521E-6</v>
      </c>
      <c r="I5421"/>
    </row>
    <row r="5422" spans="1:9" x14ac:dyDescent="0.25">
      <c r="A5422" s="18" t="s">
        <v>118</v>
      </c>
      <c r="B5422" s="18" t="s">
        <v>119</v>
      </c>
      <c r="C5422" s="18" t="s">
        <v>103</v>
      </c>
      <c r="D5422" s="18" t="s">
        <v>370</v>
      </c>
      <c r="E5422" s="18" t="s">
        <v>371</v>
      </c>
      <c r="F5422" s="18" t="s">
        <v>174</v>
      </c>
      <c r="G5422" s="18" t="s">
        <v>175</v>
      </c>
      <c r="H5422" s="24">
        <v>3.3256805589186377E-5</v>
      </c>
      <c r="I5422"/>
    </row>
    <row r="5423" spans="1:9" x14ac:dyDescent="0.25">
      <c r="A5423" s="18" t="s">
        <v>118</v>
      </c>
      <c r="B5423" s="18" t="s">
        <v>119</v>
      </c>
      <c r="C5423" s="18" t="s">
        <v>103</v>
      </c>
      <c r="D5423" s="18" t="s">
        <v>370</v>
      </c>
      <c r="E5423" s="18" t="s">
        <v>371</v>
      </c>
      <c r="F5423" s="18" t="s">
        <v>190</v>
      </c>
      <c r="G5423" s="18" t="s">
        <v>191</v>
      </c>
      <c r="H5423" s="24">
        <v>1.0164705292890511E-6</v>
      </c>
      <c r="I5423"/>
    </row>
    <row r="5424" spans="1:9" x14ac:dyDescent="0.25">
      <c r="A5424" s="18" t="s">
        <v>118</v>
      </c>
      <c r="B5424" s="18" t="s">
        <v>119</v>
      </c>
      <c r="C5424" s="18" t="s">
        <v>103</v>
      </c>
      <c r="D5424" s="18" t="s">
        <v>370</v>
      </c>
      <c r="E5424" s="18" t="s">
        <v>371</v>
      </c>
      <c r="F5424" s="18" t="s">
        <v>124</v>
      </c>
      <c r="G5424" s="18" t="s">
        <v>125</v>
      </c>
      <c r="H5424" s="24">
        <v>3.6626150363440115E-5</v>
      </c>
      <c r="I5424"/>
    </row>
    <row r="5425" spans="1:9" x14ac:dyDescent="0.25">
      <c r="A5425" s="18" t="s">
        <v>118</v>
      </c>
      <c r="B5425" s="18" t="s">
        <v>119</v>
      </c>
      <c r="C5425" s="18" t="s">
        <v>103</v>
      </c>
      <c r="D5425" s="18" t="s">
        <v>370</v>
      </c>
      <c r="E5425" s="18" t="s">
        <v>371</v>
      </c>
      <c r="F5425" s="18" t="s">
        <v>176</v>
      </c>
      <c r="G5425" s="18" t="s">
        <v>177</v>
      </c>
      <c r="H5425" s="24">
        <v>2.5460970179110743E-6</v>
      </c>
      <c r="I5425"/>
    </row>
    <row r="5426" spans="1:9" x14ac:dyDescent="0.25">
      <c r="A5426" s="18" t="s">
        <v>118</v>
      </c>
      <c r="B5426" s="18" t="s">
        <v>119</v>
      </c>
      <c r="C5426" s="18" t="s">
        <v>103</v>
      </c>
      <c r="D5426" s="18" t="s">
        <v>298</v>
      </c>
      <c r="E5426" s="18" t="s">
        <v>299</v>
      </c>
      <c r="F5426" s="18" t="s">
        <v>286</v>
      </c>
      <c r="G5426" s="18" t="s">
        <v>287</v>
      </c>
      <c r="H5426" s="24">
        <v>1.5196848205107992E-3</v>
      </c>
      <c r="I5426"/>
    </row>
    <row r="5427" spans="1:9" x14ac:dyDescent="0.25">
      <c r="A5427" s="18" t="s">
        <v>118</v>
      </c>
      <c r="B5427" s="18" t="s">
        <v>119</v>
      </c>
      <c r="C5427" s="18" t="s">
        <v>103</v>
      </c>
      <c r="D5427" s="18" t="s">
        <v>298</v>
      </c>
      <c r="E5427" s="18" t="s">
        <v>299</v>
      </c>
      <c r="F5427" s="18" t="s">
        <v>128</v>
      </c>
      <c r="G5427" s="18" t="s">
        <v>129</v>
      </c>
      <c r="H5427" s="24">
        <v>4.9536489121014236E-3</v>
      </c>
      <c r="I5427"/>
    </row>
    <row r="5428" spans="1:9" x14ac:dyDescent="0.25">
      <c r="A5428" s="18" t="s">
        <v>118</v>
      </c>
      <c r="B5428" s="18" t="s">
        <v>119</v>
      </c>
      <c r="C5428" s="18" t="s">
        <v>103</v>
      </c>
      <c r="D5428" s="18" t="s">
        <v>298</v>
      </c>
      <c r="E5428" s="18" t="s">
        <v>299</v>
      </c>
      <c r="F5428" s="18" t="s">
        <v>198</v>
      </c>
      <c r="G5428" s="18" t="s">
        <v>199</v>
      </c>
      <c r="H5428" s="24">
        <v>0.78951654343055688</v>
      </c>
      <c r="I5428"/>
    </row>
    <row r="5429" spans="1:9" x14ac:dyDescent="0.25">
      <c r="A5429" s="18" t="s">
        <v>118</v>
      </c>
      <c r="B5429" s="18" t="s">
        <v>119</v>
      </c>
      <c r="C5429" s="18" t="s">
        <v>103</v>
      </c>
      <c r="D5429" s="18" t="s">
        <v>298</v>
      </c>
      <c r="E5429" s="18" t="s">
        <v>299</v>
      </c>
      <c r="F5429" s="18" t="s">
        <v>202</v>
      </c>
      <c r="G5429" s="18" t="s">
        <v>203</v>
      </c>
      <c r="H5429" s="24">
        <v>9.6038261041672535E-5</v>
      </c>
      <c r="I5429"/>
    </row>
    <row r="5430" spans="1:9" x14ac:dyDescent="0.25">
      <c r="A5430" s="18" t="s">
        <v>118</v>
      </c>
      <c r="B5430" s="18" t="s">
        <v>119</v>
      </c>
      <c r="C5430" s="18" t="s">
        <v>103</v>
      </c>
      <c r="D5430" s="18" t="s">
        <v>298</v>
      </c>
      <c r="E5430" s="18" t="s">
        <v>299</v>
      </c>
      <c r="F5430" s="18" t="s">
        <v>130</v>
      </c>
      <c r="G5430" s="18" t="s">
        <v>131</v>
      </c>
      <c r="H5430" s="24">
        <v>4.535760024568392E-5</v>
      </c>
      <c r="I5430"/>
    </row>
    <row r="5431" spans="1:9" x14ac:dyDescent="0.25">
      <c r="A5431" s="18" t="s">
        <v>118</v>
      </c>
      <c r="B5431" s="18" t="s">
        <v>119</v>
      </c>
      <c r="C5431" s="18" t="s">
        <v>103</v>
      </c>
      <c r="D5431" s="18" t="s">
        <v>298</v>
      </c>
      <c r="E5431" s="18" t="s">
        <v>299</v>
      </c>
      <c r="F5431" s="18" t="s">
        <v>180</v>
      </c>
      <c r="G5431" s="18" t="s">
        <v>181</v>
      </c>
      <c r="H5431" s="24">
        <v>3.3521063220071681E-4</v>
      </c>
      <c r="I5431"/>
    </row>
    <row r="5432" spans="1:9" x14ac:dyDescent="0.25">
      <c r="A5432" s="18" t="s">
        <v>118</v>
      </c>
      <c r="B5432" s="18" t="s">
        <v>119</v>
      </c>
      <c r="C5432" s="18" t="s">
        <v>103</v>
      </c>
      <c r="D5432" s="18" t="s">
        <v>298</v>
      </c>
      <c r="E5432" s="18" t="s">
        <v>299</v>
      </c>
      <c r="F5432" s="18" t="s">
        <v>138</v>
      </c>
      <c r="G5432" s="18" t="s">
        <v>139</v>
      </c>
      <c r="H5432" s="24">
        <v>1.2999927848507799E-5</v>
      </c>
      <c r="I5432"/>
    </row>
    <row r="5433" spans="1:9" x14ac:dyDescent="0.25">
      <c r="A5433" s="18" t="s">
        <v>118</v>
      </c>
      <c r="B5433" s="18" t="s">
        <v>119</v>
      </c>
      <c r="C5433" s="18" t="s">
        <v>103</v>
      </c>
      <c r="D5433" s="18" t="s">
        <v>298</v>
      </c>
      <c r="E5433" s="18" t="s">
        <v>299</v>
      </c>
      <c r="F5433" s="18" t="s">
        <v>140</v>
      </c>
      <c r="G5433" s="18" t="s">
        <v>141</v>
      </c>
      <c r="H5433" s="24">
        <v>3.4532812072350693E-3</v>
      </c>
      <c r="I5433"/>
    </row>
    <row r="5434" spans="1:9" x14ac:dyDescent="0.25">
      <c r="A5434" s="18" t="s">
        <v>118</v>
      </c>
      <c r="B5434" s="18" t="s">
        <v>119</v>
      </c>
      <c r="C5434" s="18" t="s">
        <v>103</v>
      </c>
      <c r="D5434" s="18" t="s">
        <v>298</v>
      </c>
      <c r="E5434" s="18" t="s">
        <v>299</v>
      </c>
      <c r="F5434" s="18" t="s">
        <v>148</v>
      </c>
      <c r="G5434" s="18" t="s">
        <v>149</v>
      </c>
      <c r="H5434" s="24">
        <v>8.4671513056151535E-5</v>
      </c>
      <c r="I5434"/>
    </row>
    <row r="5435" spans="1:9" x14ac:dyDescent="0.25">
      <c r="A5435" s="18" t="s">
        <v>118</v>
      </c>
      <c r="B5435" s="18" t="s">
        <v>119</v>
      </c>
      <c r="C5435" s="18" t="s">
        <v>103</v>
      </c>
      <c r="D5435" s="18" t="s">
        <v>298</v>
      </c>
      <c r="E5435" s="18" t="s">
        <v>299</v>
      </c>
      <c r="F5435" s="18" t="s">
        <v>216</v>
      </c>
      <c r="G5435" s="18" t="s">
        <v>217</v>
      </c>
      <c r="H5435" s="24">
        <v>1.4799757750191917E-5</v>
      </c>
      <c r="I5435"/>
    </row>
    <row r="5436" spans="1:9" x14ac:dyDescent="0.25">
      <c r="A5436" s="18" t="s">
        <v>118</v>
      </c>
      <c r="B5436" s="18" t="s">
        <v>119</v>
      </c>
      <c r="C5436" s="18" t="s">
        <v>103</v>
      </c>
      <c r="D5436" s="18" t="s">
        <v>298</v>
      </c>
      <c r="E5436" s="18" t="s">
        <v>299</v>
      </c>
      <c r="F5436" s="18" t="s">
        <v>184</v>
      </c>
      <c r="G5436" s="18" t="s">
        <v>185</v>
      </c>
      <c r="H5436" s="24">
        <v>4.4818511451176772E-4</v>
      </c>
      <c r="I5436"/>
    </row>
    <row r="5437" spans="1:9" x14ac:dyDescent="0.25">
      <c r="A5437" s="18" t="s">
        <v>118</v>
      </c>
      <c r="B5437" s="18" t="s">
        <v>119</v>
      </c>
      <c r="C5437" s="18" t="s">
        <v>103</v>
      </c>
      <c r="D5437" s="18" t="s">
        <v>298</v>
      </c>
      <c r="E5437" s="18" t="s">
        <v>299</v>
      </c>
      <c r="F5437" s="18" t="s">
        <v>218</v>
      </c>
      <c r="G5437" s="18" t="s">
        <v>219</v>
      </c>
      <c r="H5437" s="24">
        <v>1.9944146258669916E-4</v>
      </c>
      <c r="I5437"/>
    </row>
    <row r="5438" spans="1:9" x14ac:dyDescent="0.25">
      <c r="A5438" s="18" t="s">
        <v>118</v>
      </c>
      <c r="B5438" s="18" t="s">
        <v>119</v>
      </c>
      <c r="C5438" s="18" t="s">
        <v>103</v>
      </c>
      <c r="D5438" s="18" t="s">
        <v>298</v>
      </c>
      <c r="E5438" s="18" t="s">
        <v>299</v>
      </c>
      <c r="F5438" s="18" t="s">
        <v>192</v>
      </c>
      <c r="G5438" s="18" t="s">
        <v>193</v>
      </c>
      <c r="H5438" s="24">
        <v>1.1719236968842528E-2</v>
      </c>
      <c r="I5438"/>
    </row>
    <row r="5439" spans="1:9" x14ac:dyDescent="0.25">
      <c r="A5439" s="18" t="s">
        <v>118</v>
      </c>
      <c r="B5439" s="18" t="s">
        <v>119</v>
      </c>
      <c r="C5439" s="18" t="s">
        <v>103</v>
      </c>
      <c r="D5439" s="18" t="s">
        <v>298</v>
      </c>
      <c r="E5439" s="18" t="s">
        <v>299</v>
      </c>
      <c r="F5439" s="18" t="s">
        <v>222</v>
      </c>
      <c r="G5439" s="18" t="s">
        <v>223</v>
      </c>
      <c r="H5439" s="24">
        <v>9.0996478883601272E-6</v>
      </c>
      <c r="I5439"/>
    </row>
    <row r="5440" spans="1:9" x14ac:dyDescent="0.25">
      <c r="A5440" s="18" t="s">
        <v>118</v>
      </c>
      <c r="B5440" s="18" t="s">
        <v>119</v>
      </c>
      <c r="C5440" s="18" t="s">
        <v>103</v>
      </c>
      <c r="D5440" s="18" t="s">
        <v>298</v>
      </c>
      <c r="E5440" s="18" t="s">
        <v>299</v>
      </c>
      <c r="F5440" s="18" t="s">
        <v>236</v>
      </c>
      <c r="G5440" s="18" t="s">
        <v>237</v>
      </c>
      <c r="H5440" s="24">
        <v>7.9762655491514881E-6</v>
      </c>
      <c r="I5440"/>
    </row>
    <row r="5441" spans="1:9" x14ac:dyDescent="0.25">
      <c r="A5441" s="18" t="s">
        <v>118</v>
      </c>
      <c r="B5441" s="18" t="s">
        <v>119</v>
      </c>
      <c r="C5441" s="18" t="s">
        <v>103</v>
      </c>
      <c r="D5441" s="18" t="s">
        <v>298</v>
      </c>
      <c r="E5441" s="18" t="s">
        <v>299</v>
      </c>
      <c r="F5441" s="18" t="s">
        <v>182</v>
      </c>
      <c r="G5441" s="18" t="s">
        <v>183</v>
      </c>
      <c r="H5441" s="24">
        <v>4.9631897279516154E-3</v>
      </c>
      <c r="I5441"/>
    </row>
    <row r="5442" spans="1:9" x14ac:dyDescent="0.25">
      <c r="A5442" s="18" t="s">
        <v>118</v>
      </c>
      <c r="B5442" s="18" t="s">
        <v>119</v>
      </c>
      <c r="C5442" s="18" t="s">
        <v>103</v>
      </c>
      <c r="D5442" s="18" t="s">
        <v>298</v>
      </c>
      <c r="E5442" s="18" t="s">
        <v>299</v>
      </c>
      <c r="F5442" s="18" t="s">
        <v>272</v>
      </c>
      <c r="G5442" s="18" t="s">
        <v>273</v>
      </c>
      <c r="H5442" s="24">
        <v>2.6431040228434992E-5</v>
      </c>
      <c r="I5442"/>
    </row>
    <row r="5443" spans="1:9" x14ac:dyDescent="0.25">
      <c r="A5443" s="18" t="s">
        <v>118</v>
      </c>
      <c r="B5443" s="18" t="s">
        <v>119</v>
      </c>
      <c r="C5443" s="18" t="s">
        <v>103</v>
      </c>
      <c r="D5443" s="18" t="s">
        <v>298</v>
      </c>
      <c r="E5443" s="18" t="s">
        <v>299</v>
      </c>
      <c r="F5443" s="18" t="s">
        <v>152</v>
      </c>
      <c r="G5443" s="18" t="s">
        <v>153</v>
      </c>
      <c r="H5443" s="24">
        <v>4.7404150755865394E-5</v>
      </c>
      <c r="I5443"/>
    </row>
    <row r="5444" spans="1:9" x14ac:dyDescent="0.25">
      <c r="A5444" s="18" t="s">
        <v>118</v>
      </c>
      <c r="B5444" s="18" t="s">
        <v>119</v>
      </c>
      <c r="C5444" s="18" t="s">
        <v>103</v>
      </c>
      <c r="D5444" s="18" t="s">
        <v>298</v>
      </c>
      <c r="E5444" s="18" t="s">
        <v>299</v>
      </c>
      <c r="F5444" s="18" t="s">
        <v>156</v>
      </c>
      <c r="G5444" s="18" t="s">
        <v>157</v>
      </c>
      <c r="H5444" s="24">
        <v>2.9378441761709185E-4</v>
      </c>
      <c r="I5444"/>
    </row>
    <row r="5445" spans="1:9" x14ac:dyDescent="0.25">
      <c r="A5445" s="18" t="s">
        <v>118</v>
      </c>
      <c r="B5445" s="18" t="s">
        <v>119</v>
      </c>
      <c r="C5445" s="18" t="s">
        <v>103</v>
      </c>
      <c r="D5445" s="18" t="s">
        <v>298</v>
      </c>
      <c r="E5445" s="18" t="s">
        <v>299</v>
      </c>
      <c r="F5445" s="18" t="s">
        <v>158</v>
      </c>
      <c r="G5445" s="18" t="s">
        <v>159</v>
      </c>
      <c r="H5445" s="24">
        <v>2.3635594946634682E-5</v>
      </c>
      <c r="I5445"/>
    </row>
    <row r="5446" spans="1:9" x14ac:dyDescent="0.25">
      <c r="A5446" s="18" t="s">
        <v>118</v>
      </c>
      <c r="B5446" s="18" t="s">
        <v>119</v>
      </c>
      <c r="C5446" s="18" t="s">
        <v>103</v>
      </c>
      <c r="D5446" s="18" t="s">
        <v>298</v>
      </c>
      <c r="E5446" s="18" t="s">
        <v>299</v>
      </c>
      <c r="F5446" s="18" t="s">
        <v>164</v>
      </c>
      <c r="G5446" s="18" t="s">
        <v>165</v>
      </c>
      <c r="H5446" s="24">
        <v>3.4501889136809863E-4</v>
      </c>
      <c r="I5446"/>
    </row>
    <row r="5447" spans="1:9" x14ac:dyDescent="0.25">
      <c r="A5447" s="18" t="s">
        <v>118</v>
      </c>
      <c r="B5447" s="18" t="s">
        <v>119</v>
      </c>
      <c r="C5447" s="18" t="s">
        <v>103</v>
      </c>
      <c r="D5447" s="18" t="s">
        <v>298</v>
      </c>
      <c r="E5447" s="18" t="s">
        <v>299</v>
      </c>
      <c r="F5447" s="18" t="s">
        <v>302</v>
      </c>
      <c r="G5447" s="18" t="s">
        <v>303</v>
      </c>
      <c r="H5447" s="24">
        <v>2.8984126558038824E-4</v>
      </c>
      <c r="I5447"/>
    </row>
    <row r="5448" spans="1:9" x14ac:dyDescent="0.25">
      <c r="A5448" s="18" t="s">
        <v>118</v>
      </c>
      <c r="B5448" s="18" t="s">
        <v>119</v>
      </c>
      <c r="C5448" s="18" t="s">
        <v>103</v>
      </c>
      <c r="D5448" s="18" t="s">
        <v>298</v>
      </c>
      <c r="E5448" s="18" t="s">
        <v>299</v>
      </c>
      <c r="F5448" s="18" t="s">
        <v>304</v>
      </c>
      <c r="G5448" s="18" t="s">
        <v>305</v>
      </c>
      <c r="H5448" s="24">
        <v>2.6512643121971333E-4</v>
      </c>
      <c r="I5448"/>
    </row>
    <row r="5449" spans="1:9" x14ac:dyDescent="0.25">
      <c r="A5449" s="18" t="s">
        <v>118</v>
      </c>
      <c r="B5449" s="18" t="s">
        <v>119</v>
      </c>
      <c r="C5449" s="18" t="s">
        <v>103</v>
      </c>
      <c r="D5449" s="18" t="s">
        <v>298</v>
      </c>
      <c r="E5449" s="18" t="s">
        <v>299</v>
      </c>
      <c r="F5449" s="18" t="s">
        <v>300</v>
      </c>
      <c r="G5449" s="18" t="s">
        <v>301</v>
      </c>
      <c r="H5449" s="24">
        <v>1.7836725201485399E-4</v>
      </c>
      <c r="I5449"/>
    </row>
    <row r="5450" spans="1:9" x14ac:dyDescent="0.25">
      <c r="A5450" s="18" t="s">
        <v>118</v>
      </c>
      <c r="B5450" s="18" t="s">
        <v>119</v>
      </c>
      <c r="C5450" s="18" t="s">
        <v>103</v>
      </c>
      <c r="D5450" s="18" t="s">
        <v>298</v>
      </c>
      <c r="E5450" s="18" t="s">
        <v>299</v>
      </c>
      <c r="F5450" s="18" t="s">
        <v>228</v>
      </c>
      <c r="G5450" s="18" t="s">
        <v>229</v>
      </c>
      <c r="H5450" s="24">
        <v>9.7387769615506681E-5</v>
      </c>
      <c r="I5450"/>
    </row>
    <row r="5451" spans="1:9" x14ac:dyDescent="0.25">
      <c r="A5451" s="18" t="s">
        <v>118</v>
      </c>
      <c r="B5451" s="18" t="s">
        <v>119</v>
      </c>
      <c r="C5451" s="18" t="s">
        <v>103</v>
      </c>
      <c r="D5451" s="18" t="s">
        <v>298</v>
      </c>
      <c r="E5451" s="18" t="s">
        <v>299</v>
      </c>
      <c r="F5451" s="18" t="s">
        <v>172</v>
      </c>
      <c r="G5451" s="18" t="s">
        <v>173</v>
      </c>
      <c r="H5451" s="24">
        <v>5.6847065055568361E-5</v>
      </c>
      <c r="I5451"/>
    </row>
    <row r="5452" spans="1:9" x14ac:dyDescent="0.25">
      <c r="A5452" s="18" t="s">
        <v>118</v>
      </c>
      <c r="B5452" s="18" t="s">
        <v>119</v>
      </c>
      <c r="C5452" s="18" t="s">
        <v>103</v>
      </c>
      <c r="D5452" s="18" t="s">
        <v>298</v>
      </c>
      <c r="E5452" s="18" t="s">
        <v>299</v>
      </c>
      <c r="F5452" s="18" t="s">
        <v>174</v>
      </c>
      <c r="G5452" s="18" t="s">
        <v>175</v>
      </c>
      <c r="H5452" s="24">
        <v>1.8639414503560212E-4</v>
      </c>
      <c r="I5452"/>
    </row>
    <row r="5453" spans="1:9" x14ac:dyDescent="0.25">
      <c r="A5453" s="18" t="s">
        <v>118</v>
      </c>
      <c r="B5453" s="18" t="s">
        <v>119</v>
      </c>
      <c r="C5453" s="18" t="s">
        <v>103</v>
      </c>
      <c r="D5453" s="18" t="s">
        <v>298</v>
      </c>
      <c r="E5453" s="18" t="s">
        <v>299</v>
      </c>
      <c r="F5453" s="18" t="s">
        <v>190</v>
      </c>
      <c r="G5453" s="18" t="s">
        <v>191</v>
      </c>
      <c r="H5453" s="24">
        <v>1.3457452082018702E-5</v>
      </c>
      <c r="I5453"/>
    </row>
    <row r="5454" spans="1:9" x14ac:dyDescent="0.25">
      <c r="A5454" s="18" t="s">
        <v>118</v>
      </c>
      <c r="B5454" s="18" t="s">
        <v>119</v>
      </c>
      <c r="C5454" s="18" t="s">
        <v>103</v>
      </c>
      <c r="D5454" s="18" t="s">
        <v>298</v>
      </c>
      <c r="E5454" s="18" t="s">
        <v>299</v>
      </c>
      <c r="F5454" s="18" t="s">
        <v>176</v>
      </c>
      <c r="G5454" s="18" t="s">
        <v>177</v>
      </c>
      <c r="H5454" s="24">
        <v>2.0547760737617768E-5</v>
      </c>
      <c r="I5454"/>
    </row>
    <row r="5455" spans="1:9" x14ac:dyDescent="0.25">
      <c r="A5455" s="18" t="s">
        <v>118</v>
      </c>
      <c r="B5455" s="18" t="s">
        <v>119</v>
      </c>
      <c r="C5455" s="18" t="s">
        <v>103</v>
      </c>
      <c r="D5455" s="18" t="s">
        <v>298</v>
      </c>
      <c r="E5455" s="18" t="s">
        <v>299</v>
      </c>
      <c r="F5455" s="18" t="s">
        <v>284</v>
      </c>
      <c r="G5455" s="18" t="s">
        <v>285</v>
      </c>
      <c r="H5455" s="24">
        <v>6.8919512457650133E-4</v>
      </c>
      <c r="I5455"/>
    </row>
    <row r="5456" spans="1:9" x14ac:dyDescent="0.25">
      <c r="A5456" s="18" t="s">
        <v>118</v>
      </c>
      <c r="B5456" s="18" t="s">
        <v>119</v>
      </c>
      <c r="C5456" s="18" t="s">
        <v>103</v>
      </c>
      <c r="D5456" s="18" t="s">
        <v>298</v>
      </c>
      <c r="E5456" s="18" t="s">
        <v>299</v>
      </c>
      <c r="F5456" s="18" t="s">
        <v>196</v>
      </c>
      <c r="G5456" s="18" t="s">
        <v>197</v>
      </c>
      <c r="H5456" s="24">
        <v>2.8872846000076952E-7</v>
      </c>
      <c r="I5456"/>
    </row>
    <row r="5457" spans="1:9" x14ac:dyDescent="0.25">
      <c r="A5457" s="18" t="s">
        <v>118</v>
      </c>
      <c r="B5457" s="18" t="s">
        <v>119</v>
      </c>
      <c r="C5457" s="18" t="s">
        <v>103</v>
      </c>
      <c r="D5457" s="18" t="s">
        <v>326</v>
      </c>
      <c r="E5457" s="18" t="s">
        <v>327</v>
      </c>
      <c r="F5457" s="18" t="s">
        <v>128</v>
      </c>
      <c r="G5457" s="18" t="s">
        <v>129</v>
      </c>
      <c r="H5457" s="24">
        <v>1.5947636997465834E-5</v>
      </c>
      <c r="I5457"/>
    </row>
    <row r="5458" spans="1:9" x14ac:dyDescent="0.25">
      <c r="A5458" s="18" t="s">
        <v>118</v>
      </c>
      <c r="B5458" s="18" t="s">
        <v>119</v>
      </c>
      <c r="C5458" s="18" t="s">
        <v>103</v>
      </c>
      <c r="D5458" s="18" t="s">
        <v>326</v>
      </c>
      <c r="E5458" s="18" t="s">
        <v>327</v>
      </c>
      <c r="F5458" s="18" t="s">
        <v>198</v>
      </c>
      <c r="G5458" s="18" t="s">
        <v>199</v>
      </c>
      <c r="H5458" s="24">
        <v>7.9043917141313896E-3</v>
      </c>
      <c r="I5458"/>
    </row>
    <row r="5459" spans="1:9" x14ac:dyDescent="0.25">
      <c r="A5459" s="18" t="s">
        <v>118</v>
      </c>
      <c r="B5459" s="18" t="s">
        <v>119</v>
      </c>
      <c r="C5459" s="18" t="s">
        <v>103</v>
      </c>
      <c r="D5459" s="18" t="s">
        <v>326</v>
      </c>
      <c r="E5459" s="18" t="s">
        <v>327</v>
      </c>
      <c r="F5459" s="18" t="s">
        <v>130</v>
      </c>
      <c r="G5459" s="18" t="s">
        <v>131</v>
      </c>
      <c r="H5459" s="24">
        <v>2.1800875209031094E-5</v>
      </c>
      <c r="I5459"/>
    </row>
    <row r="5460" spans="1:9" x14ac:dyDescent="0.25">
      <c r="A5460" s="18" t="s">
        <v>118</v>
      </c>
      <c r="B5460" s="18" t="s">
        <v>119</v>
      </c>
      <c r="C5460" s="18" t="s">
        <v>103</v>
      </c>
      <c r="D5460" s="18" t="s">
        <v>326</v>
      </c>
      <c r="E5460" s="18" t="s">
        <v>327</v>
      </c>
      <c r="F5460" s="18" t="s">
        <v>138</v>
      </c>
      <c r="G5460" s="18" t="s">
        <v>139</v>
      </c>
      <c r="H5460" s="24">
        <v>3.458043361754113E-7</v>
      </c>
      <c r="I5460"/>
    </row>
    <row r="5461" spans="1:9" x14ac:dyDescent="0.25">
      <c r="A5461" s="18" t="s">
        <v>118</v>
      </c>
      <c r="B5461" s="18" t="s">
        <v>119</v>
      </c>
      <c r="C5461" s="18" t="s">
        <v>103</v>
      </c>
      <c r="D5461" s="18" t="s">
        <v>326</v>
      </c>
      <c r="E5461" s="18" t="s">
        <v>327</v>
      </c>
      <c r="F5461" s="18" t="s">
        <v>140</v>
      </c>
      <c r="G5461" s="18" t="s">
        <v>141</v>
      </c>
      <c r="H5461" s="24">
        <v>1.2597286838683434E-5</v>
      </c>
      <c r="I5461"/>
    </row>
    <row r="5462" spans="1:9" x14ac:dyDescent="0.25">
      <c r="A5462" s="18" t="s">
        <v>118</v>
      </c>
      <c r="B5462" s="18" t="s">
        <v>119</v>
      </c>
      <c r="C5462" s="18" t="s">
        <v>103</v>
      </c>
      <c r="D5462" s="18" t="s">
        <v>326</v>
      </c>
      <c r="E5462" s="18" t="s">
        <v>327</v>
      </c>
      <c r="F5462" s="18" t="s">
        <v>142</v>
      </c>
      <c r="G5462" s="18" t="s">
        <v>143</v>
      </c>
      <c r="H5462" s="24">
        <v>3.1752450446325908E-7</v>
      </c>
      <c r="I5462"/>
    </row>
    <row r="5463" spans="1:9" x14ac:dyDescent="0.25">
      <c r="A5463" s="18" t="s">
        <v>118</v>
      </c>
      <c r="B5463" s="18" t="s">
        <v>119</v>
      </c>
      <c r="C5463" s="18" t="s">
        <v>103</v>
      </c>
      <c r="D5463" s="18" t="s">
        <v>326</v>
      </c>
      <c r="E5463" s="18" t="s">
        <v>327</v>
      </c>
      <c r="F5463" s="18" t="s">
        <v>218</v>
      </c>
      <c r="G5463" s="18" t="s">
        <v>219</v>
      </c>
      <c r="H5463" s="24">
        <v>8.3155361590204084E-7</v>
      </c>
      <c r="I5463"/>
    </row>
    <row r="5464" spans="1:9" x14ac:dyDescent="0.25">
      <c r="A5464" s="18" t="s">
        <v>118</v>
      </c>
      <c r="B5464" s="18" t="s">
        <v>119</v>
      </c>
      <c r="C5464" s="18" t="s">
        <v>103</v>
      </c>
      <c r="D5464" s="18" t="s">
        <v>326</v>
      </c>
      <c r="E5464" s="18" t="s">
        <v>327</v>
      </c>
      <c r="F5464" s="18" t="s">
        <v>192</v>
      </c>
      <c r="G5464" s="18" t="s">
        <v>193</v>
      </c>
      <c r="H5464" s="24">
        <v>8.0531746723427322E-6</v>
      </c>
      <c r="I5464"/>
    </row>
    <row r="5465" spans="1:9" x14ac:dyDescent="0.25">
      <c r="A5465" s="18" t="s">
        <v>118</v>
      </c>
      <c r="B5465" s="18" t="s">
        <v>119</v>
      </c>
      <c r="C5465" s="18" t="s">
        <v>103</v>
      </c>
      <c r="D5465" s="18" t="s">
        <v>326</v>
      </c>
      <c r="E5465" s="18" t="s">
        <v>327</v>
      </c>
      <c r="F5465" s="18" t="s">
        <v>224</v>
      </c>
      <c r="G5465" s="18" t="s">
        <v>225</v>
      </c>
      <c r="H5465" s="24">
        <v>5.695791984226377E-5</v>
      </c>
      <c r="I5465"/>
    </row>
    <row r="5466" spans="1:9" x14ac:dyDescent="0.25">
      <c r="A5466" s="18" t="s">
        <v>118</v>
      </c>
      <c r="B5466" s="18" t="s">
        <v>119</v>
      </c>
      <c r="C5466" s="18" t="s">
        <v>103</v>
      </c>
      <c r="D5466" s="18" t="s">
        <v>326</v>
      </c>
      <c r="E5466" s="18" t="s">
        <v>327</v>
      </c>
      <c r="F5466" s="18" t="s">
        <v>182</v>
      </c>
      <c r="G5466" s="18" t="s">
        <v>183</v>
      </c>
      <c r="H5466" s="24">
        <v>7.2334940462619249E-2</v>
      </c>
      <c r="I5466"/>
    </row>
    <row r="5467" spans="1:9" x14ac:dyDescent="0.25">
      <c r="A5467" s="18" t="s">
        <v>118</v>
      </c>
      <c r="B5467" s="18" t="s">
        <v>119</v>
      </c>
      <c r="C5467" s="18" t="s">
        <v>103</v>
      </c>
      <c r="D5467" s="18" t="s">
        <v>326</v>
      </c>
      <c r="E5467" s="18" t="s">
        <v>327</v>
      </c>
      <c r="F5467" s="18" t="s">
        <v>188</v>
      </c>
      <c r="G5467" s="18" t="s">
        <v>189</v>
      </c>
      <c r="H5467" s="24">
        <v>9.374014585775674E-6</v>
      </c>
      <c r="I5467"/>
    </row>
    <row r="5468" spans="1:9" x14ac:dyDescent="0.25">
      <c r="A5468" s="18" t="s">
        <v>118</v>
      </c>
      <c r="B5468" s="18" t="s">
        <v>119</v>
      </c>
      <c r="C5468" s="18" t="s">
        <v>103</v>
      </c>
      <c r="D5468" s="18" t="s">
        <v>326</v>
      </c>
      <c r="E5468" s="18" t="s">
        <v>327</v>
      </c>
      <c r="F5468" s="18" t="s">
        <v>172</v>
      </c>
      <c r="G5468" s="18" t="s">
        <v>173</v>
      </c>
      <c r="H5468" s="24">
        <v>5.0841529618084892E-7</v>
      </c>
      <c r="I5468"/>
    </row>
    <row r="5469" spans="1:9" x14ac:dyDescent="0.25">
      <c r="A5469" s="18" t="s">
        <v>118</v>
      </c>
      <c r="B5469" s="18" t="s">
        <v>119</v>
      </c>
      <c r="C5469" s="18" t="s">
        <v>103</v>
      </c>
      <c r="D5469" s="18" t="s">
        <v>326</v>
      </c>
      <c r="E5469" s="18" t="s">
        <v>327</v>
      </c>
      <c r="F5469" s="18" t="s">
        <v>174</v>
      </c>
      <c r="G5469" s="18" t="s">
        <v>175</v>
      </c>
      <c r="H5469" s="24">
        <v>9.9433547532216162E-5</v>
      </c>
      <c r="I5469"/>
    </row>
    <row r="5470" spans="1:9" x14ac:dyDescent="0.25">
      <c r="A5470" s="18" t="s">
        <v>118</v>
      </c>
      <c r="B5470" s="18" t="s">
        <v>119</v>
      </c>
      <c r="C5470" s="18" t="s">
        <v>103</v>
      </c>
      <c r="D5470" s="18" t="s">
        <v>326</v>
      </c>
      <c r="E5470" s="18" t="s">
        <v>327</v>
      </c>
      <c r="F5470" s="18" t="s">
        <v>190</v>
      </c>
      <c r="G5470" s="18" t="s">
        <v>191</v>
      </c>
      <c r="H5470" s="24">
        <v>5.9920905465525721E-7</v>
      </c>
      <c r="I5470"/>
    </row>
    <row r="5471" spans="1:9" x14ac:dyDescent="0.25">
      <c r="A5471" s="18" t="s">
        <v>118</v>
      </c>
      <c r="B5471" s="18" t="s">
        <v>119</v>
      </c>
      <c r="C5471" s="18" t="s">
        <v>103</v>
      </c>
      <c r="D5471" s="18" t="s">
        <v>320</v>
      </c>
      <c r="E5471" s="18" t="s">
        <v>321</v>
      </c>
      <c r="F5471" s="18" t="s">
        <v>126</v>
      </c>
      <c r="G5471" s="18" t="s">
        <v>127</v>
      </c>
      <c r="H5471" s="24">
        <v>3.5276143404568743E-5</v>
      </c>
      <c r="I5471"/>
    </row>
    <row r="5472" spans="1:9" x14ac:dyDescent="0.25">
      <c r="A5472" s="18" t="s">
        <v>118</v>
      </c>
      <c r="B5472" s="18" t="s">
        <v>119</v>
      </c>
      <c r="C5472" s="18" t="s">
        <v>103</v>
      </c>
      <c r="D5472" s="18" t="s">
        <v>320</v>
      </c>
      <c r="E5472" s="18" t="s">
        <v>321</v>
      </c>
      <c r="F5472" s="18" t="s">
        <v>128</v>
      </c>
      <c r="G5472" s="18" t="s">
        <v>129</v>
      </c>
      <c r="H5472" s="24">
        <v>3.5386508771436294E-3</v>
      </c>
      <c r="I5472"/>
    </row>
    <row r="5473" spans="1:9" x14ac:dyDescent="0.25">
      <c r="A5473" s="18" t="s">
        <v>118</v>
      </c>
      <c r="B5473" s="18" t="s">
        <v>119</v>
      </c>
      <c r="C5473" s="18" t="s">
        <v>103</v>
      </c>
      <c r="D5473" s="18" t="s">
        <v>320</v>
      </c>
      <c r="E5473" s="18" t="s">
        <v>321</v>
      </c>
      <c r="F5473" s="18" t="s">
        <v>198</v>
      </c>
      <c r="G5473" s="18" t="s">
        <v>199</v>
      </c>
      <c r="H5473" s="24">
        <v>3.2625887923579842</v>
      </c>
      <c r="I5473"/>
    </row>
    <row r="5474" spans="1:9" x14ac:dyDescent="0.25">
      <c r="A5474" s="18" t="s">
        <v>118</v>
      </c>
      <c r="B5474" s="18" t="s">
        <v>119</v>
      </c>
      <c r="C5474" s="18" t="s">
        <v>103</v>
      </c>
      <c r="D5474" s="18" t="s">
        <v>320</v>
      </c>
      <c r="E5474" s="18" t="s">
        <v>321</v>
      </c>
      <c r="F5474" s="18" t="s">
        <v>322</v>
      </c>
      <c r="G5474" s="18" t="s">
        <v>323</v>
      </c>
      <c r="H5474" s="24">
        <v>3.1853641497243402E-5</v>
      </c>
      <c r="I5474"/>
    </row>
    <row r="5475" spans="1:9" x14ac:dyDescent="0.25">
      <c r="A5475" s="18" t="s">
        <v>118</v>
      </c>
      <c r="B5475" s="18" t="s">
        <v>119</v>
      </c>
      <c r="C5475" s="18" t="s">
        <v>103</v>
      </c>
      <c r="D5475" s="18" t="s">
        <v>320</v>
      </c>
      <c r="E5475" s="18" t="s">
        <v>321</v>
      </c>
      <c r="F5475" s="18" t="s">
        <v>202</v>
      </c>
      <c r="G5475" s="18" t="s">
        <v>203</v>
      </c>
      <c r="H5475" s="24">
        <v>2.0695518016113339E-4</v>
      </c>
      <c r="I5475"/>
    </row>
    <row r="5476" spans="1:9" x14ac:dyDescent="0.25">
      <c r="A5476" s="18" t="s">
        <v>118</v>
      </c>
      <c r="B5476" s="18" t="s">
        <v>119</v>
      </c>
      <c r="C5476" s="18" t="s">
        <v>103</v>
      </c>
      <c r="D5476" s="18" t="s">
        <v>320</v>
      </c>
      <c r="E5476" s="18" t="s">
        <v>321</v>
      </c>
      <c r="F5476" s="18" t="s">
        <v>180</v>
      </c>
      <c r="G5476" s="18" t="s">
        <v>181</v>
      </c>
      <c r="H5476" s="24">
        <v>3.9345764216698433E-6</v>
      </c>
      <c r="I5476"/>
    </row>
    <row r="5477" spans="1:9" x14ac:dyDescent="0.25">
      <c r="A5477" s="18" t="s">
        <v>118</v>
      </c>
      <c r="B5477" s="18" t="s">
        <v>119</v>
      </c>
      <c r="C5477" s="18" t="s">
        <v>103</v>
      </c>
      <c r="D5477" s="18" t="s">
        <v>320</v>
      </c>
      <c r="E5477" s="18" t="s">
        <v>321</v>
      </c>
      <c r="F5477" s="18" t="s">
        <v>238</v>
      </c>
      <c r="G5477" s="18" t="s">
        <v>239</v>
      </c>
      <c r="H5477" s="24">
        <v>3.2511011171103055E-4</v>
      </c>
      <c r="I5477"/>
    </row>
    <row r="5478" spans="1:9" x14ac:dyDescent="0.25">
      <c r="A5478" s="18" t="s">
        <v>118</v>
      </c>
      <c r="B5478" s="18" t="s">
        <v>119</v>
      </c>
      <c r="C5478" s="18" t="s">
        <v>103</v>
      </c>
      <c r="D5478" s="18" t="s">
        <v>320</v>
      </c>
      <c r="E5478" s="18" t="s">
        <v>321</v>
      </c>
      <c r="F5478" s="18" t="s">
        <v>138</v>
      </c>
      <c r="G5478" s="18" t="s">
        <v>139</v>
      </c>
      <c r="H5478" s="24">
        <v>1.4328384582534337E-5</v>
      </c>
      <c r="I5478"/>
    </row>
    <row r="5479" spans="1:9" x14ac:dyDescent="0.25">
      <c r="A5479" s="18" t="s">
        <v>118</v>
      </c>
      <c r="B5479" s="18" t="s">
        <v>119</v>
      </c>
      <c r="C5479" s="18" t="s">
        <v>103</v>
      </c>
      <c r="D5479" s="18" t="s">
        <v>320</v>
      </c>
      <c r="E5479" s="18" t="s">
        <v>321</v>
      </c>
      <c r="F5479" s="18" t="s">
        <v>140</v>
      </c>
      <c r="G5479" s="18" t="s">
        <v>141</v>
      </c>
      <c r="H5479" s="24">
        <v>9.9424418494293877E-3</v>
      </c>
      <c r="I5479"/>
    </row>
    <row r="5480" spans="1:9" x14ac:dyDescent="0.25">
      <c r="A5480" s="18" t="s">
        <v>118</v>
      </c>
      <c r="B5480" s="18" t="s">
        <v>119</v>
      </c>
      <c r="C5480" s="18" t="s">
        <v>103</v>
      </c>
      <c r="D5480" s="18" t="s">
        <v>320</v>
      </c>
      <c r="E5480" s="18" t="s">
        <v>321</v>
      </c>
      <c r="F5480" s="18" t="s">
        <v>242</v>
      </c>
      <c r="G5480" s="18" t="s">
        <v>243</v>
      </c>
      <c r="H5480" s="24">
        <v>2.1715651319280991E-5</v>
      </c>
      <c r="I5480"/>
    </row>
    <row r="5481" spans="1:9" x14ac:dyDescent="0.25">
      <c r="A5481" s="18" t="s">
        <v>118</v>
      </c>
      <c r="B5481" s="18" t="s">
        <v>119</v>
      </c>
      <c r="C5481" s="18" t="s">
        <v>103</v>
      </c>
      <c r="D5481" s="18" t="s">
        <v>320</v>
      </c>
      <c r="E5481" s="18" t="s">
        <v>321</v>
      </c>
      <c r="F5481" s="18" t="s">
        <v>244</v>
      </c>
      <c r="G5481" s="18" t="s">
        <v>245</v>
      </c>
      <c r="H5481" s="24">
        <v>1.3476510197163347E-5</v>
      </c>
      <c r="I5481"/>
    </row>
    <row r="5482" spans="1:9" x14ac:dyDescent="0.25">
      <c r="A5482" s="18" t="s">
        <v>118</v>
      </c>
      <c r="B5482" s="18" t="s">
        <v>119</v>
      </c>
      <c r="C5482" s="18" t="s">
        <v>103</v>
      </c>
      <c r="D5482" s="18" t="s">
        <v>320</v>
      </c>
      <c r="E5482" s="18" t="s">
        <v>321</v>
      </c>
      <c r="F5482" s="18" t="s">
        <v>148</v>
      </c>
      <c r="G5482" s="18" t="s">
        <v>149</v>
      </c>
      <c r="H5482" s="24">
        <v>7.059454727821272E-5</v>
      </c>
      <c r="I5482"/>
    </row>
    <row r="5483" spans="1:9" x14ac:dyDescent="0.25">
      <c r="A5483" s="18" t="s">
        <v>118</v>
      </c>
      <c r="B5483" s="18" t="s">
        <v>119</v>
      </c>
      <c r="C5483" s="18" t="s">
        <v>103</v>
      </c>
      <c r="D5483" s="18" t="s">
        <v>320</v>
      </c>
      <c r="E5483" s="18" t="s">
        <v>321</v>
      </c>
      <c r="F5483" s="18" t="s">
        <v>256</v>
      </c>
      <c r="G5483" s="18" t="s">
        <v>257</v>
      </c>
      <c r="H5483" s="24">
        <v>3.0344496313599516E-4</v>
      </c>
      <c r="I5483"/>
    </row>
    <row r="5484" spans="1:9" x14ac:dyDescent="0.25">
      <c r="A5484" s="18" t="s">
        <v>118</v>
      </c>
      <c r="B5484" s="18" t="s">
        <v>119</v>
      </c>
      <c r="C5484" s="18" t="s">
        <v>103</v>
      </c>
      <c r="D5484" s="18" t="s">
        <v>320</v>
      </c>
      <c r="E5484" s="18" t="s">
        <v>321</v>
      </c>
      <c r="F5484" s="18" t="s">
        <v>218</v>
      </c>
      <c r="G5484" s="18" t="s">
        <v>219</v>
      </c>
      <c r="H5484" s="24">
        <v>3.5000431547683436E-5</v>
      </c>
      <c r="I5484"/>
    </row>
    <row r="5485" spans="1:9" x14ac:dyDescent="0.25">
      <c r="A5485" s="18" t="s">
        <v>118</v>
      </c>
      <c r="B5485" s="18" t="s">
        <v>119</v>
      </c>
      <c r="C5485" s="18" t="s">
        <v>103</v>
      </c>
      <c r="D5485" s="18" t="s">
        <v>320</v>
      </c>
      <c r="E5485" s="18" t="s">
        <v>321</v>
      </c>
      <c r="F5485" s="18" t="s">
        <v>192</v>
      </c>
      <c r="G5485" s="18" t="s">
        <v>193</v>
      </c>
      <c r="H5485" s="24">
        <v>3.640806935754233E-2</v>
      </c>
      <c r="I5485"/>
    </row>
    <row r="5486" spans="1:9" x14ac:dyDescent="0.25">
      <c r="A5486" s="18" t="s">
        <v>118</v>
      </c>
      <c r="B5486" s="18" t="s">
        <v>119</v>
      </c>
      <c r="C5486" s="18" t="s">
        <v>103</v>
      </c>
      <c r="D5486" s="18" t="s">
        <v>320</v>
      </c>
      <c r="E5486" s="18" t="s">
        <v>321</v>
      </c>
      <c r="F5486" s="18" t="s">
        <v>324</v>
      </c>
      <c r="G5486" s="18" t="s">
        <v>325</v>
      </c>
      <c r="H5486" s="24">
        <v>3.5051626790032675E-4</v>
      </c>
      <c r="I5486"/>
    </row>
    <row r="5487" spans="1:9" x14ac:dyDescent="0.25">
      <c r="A5487" s="18" t="s">
        <v>118</v>
      </c>
      <c r="B5487" s="18" t="s">
        <v>119</v>
      </c>
      <c r="C5487" s="18" t="s">
        <v>103</v>
      </c>
      <c r="D5487" s="18" t="s">
        <v>320</v>
      </c>
      <c r="E5487" s="18" t="s">
        <v>321</v>
      </c>
      <c r="F5487" s="18" t="s">
        <v>182</v>
      </c>
      <c r="G5487" s="18" t="s">
        <v>183</v>
      </c>
      <c r="H5487" s="24">
        <v>7.8982381207635149E-2</v>
      </c>
      <c r="I5487"/>
    </row>
    <row r="5488" spans="1:9" x14ac:dyDescent="0.25">
      <c r="A5488" s="18" t="s">
        <v>118</v>
      </c>
      <c r="B5488" s="18" t="s">
        <v>119</v>
      </c>
      <c r="C5488" s="18" t="s">
        <v>103</v>
      </c>
      <c r="D5488" s="18" t="s">
        <v>320</v>
      </c>
      <c r="E5488" s="18" t="s">
        <v>321</v>
      </c>
      <c r="F5488" s="18" t="s">
        <v>232</v>
      </c>
      <c r="G5488" s="18" t="s">
        <v>233</v>
      </c>
      <c r="H5488" s="24">
        <v>0.19936099634276527</v>
      </c>
      <c r="I5488"/>
    </row>
    <row r="5489" spans="1:9" x14ac:dyDescent="0.25">
      <c r="A5489" s="18" t="s">
        <v>118</v>
      </c>
      <c r="B5489" s="18" t="s">
        <v>119</v>
      </c>
      <c r="C5489" s="18" t="s">
        <v>103</v>
      </c>
      <c r="D5489" s="18" t="s">
        <v>320</v>
      </c>
      <c r="E5489" s="18" t="s">
        <v>321</v>
      </c>
      <c r="F5489" s="18" t="s">
        <v>152</v>
      </c>
      <c r="G5489" s="18" t="s">
        <v>153</v>
      </c>
      <c r="H5489" s="24">
        <v>9.7948754831809646E-4</v>
      </c>
      <c r="I5489"/>
    </row>
    <row r="5490" spans="1:9" x14ac:dyDescent="0.25">
      <c r="A5490" s="18" t="s">
        <v>118</v>
      </c>
      <c r="B5490" s="18" t="s">
        <v>119</v>
      </c>
      <c r="C5490" s="18" t="s">
        <v>103</v>
      </c>
      <c r="D5490" s="18" t="s">
        <v>320</v>
      </c>
      <c r="E5490" s="18" t="s">
        <v>321</v>
      </c>
      <c r="F5490" s="18" t="s">
        <v>156</v>
      </c>
      <c r="G5490" s="18" t="s">
        <v>157</v>
      </c>
      <c r="H5490" s="24">
        <v>2.7630224968099615E-5</v>
      </c>
      <c r="I5490"/>
    </row>
    <row r="5491" spans="1:9" x14ac:dyDescent="0.25">
      <c r="A5491" s="18" t="s">
        <v>118</v>
      </c>
      <c r="B5491" s="18" t="s">
        <v>119</v>
      </c>
      <c r="C5491" s="18" t="s">
        <v>103</v>
      </c>
      <c r="D5491" s="18" t="s">
        <v>320</v>
      </c>
      <c r="E5491" s="18" t="s">
        <v>321</v>
      </c>
      <c r="F5491" s="18" t="s">
        <v>234</v>
      </c>
      <c r="G5491" s="18" t="s">
        <v>235</v>
      </c>
      <c r="H5491" s="24">
        <v>0.61228097370233403</v>
      </c>
      <c r="I5491"/>
    </row>
    <row r="5492" spans="1:9" x14ac:dyDescent="0.25">
      <c r="A5492" s="18" t="s">
        <v>118</v>
      </c>
      <c r="B5492" s="18" t="s">
        <v>119</v>
      </c>
      <c r="C5492" s="18" t="s">
        <v>103</v>
      </c>
      <c r="D5492" s="18" t="s">
        <v>320</v>
      </c>
      <c r="E5492" s="18" t="s">
        <v>321</v>
      </c>
      <c r="F5492" s="18" t="s">
        <v>160</v>
      </c>
      <c r="G5492" s="18" t="s">
        <v>161</v>
      </c>
      <c r="H5492" s="24">
        <v>7.4188350583370673E-3</v>
      </c>
      <c r="I5492"/>
    </row>
    <row r="5493" spans="1:9" x14ac:dyDescent="0.25">
      <c r="A5493" s="18" t="s">
        <v>118</v>
      </c>
      <c r="B5493" s="18" t="s">
        <v>119</v>
      </c>
      <c r="C5493" s="18" t="s">
        <v>103</v>
      </c>
      <c r="D5493" s="18" t="s">
        <v>320</v>
      </c>
      <c r="E5493" s="18" t="s">
        <v>321</v>
      </c>
      <c r="F5493" s="18" t="s">
        <v>274</v>
      </c>
      <c r="G5493" s="18" t="s">
        <v>275</v>
      </c>
      <c r="H5493" s="24">
        <v>4.1581160237005241E-3</v>
      </c>
      <c r="I5493"/>
    </row>
    <row r="5494" spans="1:9" x14ac:dyDescent="0.25">
      <c r="A5494" s="18" t="s">
        <v>118</v>
      </c>
      <c r="B5494" s="18" t="s">
        <v>119</v>
      </c>
      <c r="C5494" s="18" t="s">
        <v>103</v>
      </c>
      <c r="D5494" s="18" t="s">
        <v>320</v>
      </c>
      <c r="E5494" s="18" t="s">
        <v>321</v>
      </c>
      <c r="F5494" s="18" t="s">
        <v>308</v>
      </c>
      <c r="G5494" s="18" t="s">
        <v>309</v>
      </c>
      <c r="H5494" s="24">
        <v>8.4748011875188643E-6</v>
      </c>
      <c r="I5494"/>
    </row>
    <row r="5495" spans="1:9" x14ac:dyDescent="0.25">
      <c r="A5495" s="18" t="s">
        <v>118</v>
      </c>
      <c r="B5495" s="18" t="s">
        <v>119</v>
      </c>
      <c r="C5495" s="18" t="s">
        <v>103</v>
      </c>
      <c r="D5495" s="18" t="s">
        <v>320</v>
      </c>
      <c r="E5495" s="18" t="s">
        <v>321</v>
      </c>
      <c r="F5495" s="18" t="s">
        <v>164</v>
      </c>
      <c r="G5495" s="18" t="s">
        <v>165</v>
      </c>
      <c r="H5495" s="24">
        <v>1.4122493479123058E-4</v>
      </c>
      <c r="I5495"/>
    </row>
    <row r="5496" spans="1:9" x14ac:dyDescent="0.25">
      <c r="A5496" s="18" t="s">
        <v>118</v>
      </c>
      <c r="B5496" s="18" t="s">
        <v>119</v>
      </c>
      <c r="C5496" s="18" t="s">
        <v>103</v>
      </c>
      <c r="D5496" s="18" t="s">
        <v>320</v>
      </c>
      <c r="E5496" s="18" t="s">
        <v>321</v>
      </c>
      <c r="F5496" s="18" t="s">
        <v>302</v>
      </c>
      <c r="G5496" s="18" t="s">
        <v>303</v>
      </c>
      <c r="H5496" s="24">
        <v>2.9354385875589835E-3</v>
      </c>
      <c r="I5496"/>
    </row>
    <row r="5497" spans="1:9" x14ac:dyDescent="0.25">
      <c r="A5497" s="18" t="s">
        <v>118</v>
      </c>
      <c r="B5497" s="18" t="s">
        <v>119</v>
      </c>
      <c r="C5497" s="18" t="s">
        <v>103</v>
      </c>
      <c r="D5497" s="18" t="s">
        <v>320</v>
      </c>
      <c r="E5497" s="18" t="s">
        <v>321</v>
      </c>
      <c r="F5497" s="18" t="s">
        <v>188</v>
      </c>
      <c r="G5497" s="18" t="s">
        <v>189</v>
      </c>
      <c r="H5497" s="24">
        <v>3.2313317196099702E-3</v>
      </c>
      <c r="I5497"/>
    </row>
    <row r="5498" spans="1:9" x14ac:dyDescent="0.25">
      <c r="A5498" s="18" t="s">
        <v>118</v>
      </c>
      <c r="B5498" s="18" t="s">
        <v>119</v>
      </c>
      <c r="C5498" s="18" t="s">
        <v>103</v>
      </c>
      <c r="D5498" s="18" t="s">
        <v>320</v>
      </c>
      <c r="E5498" s="18" t="s">
        <v>321</v>
      </c>
      <c r="F5498" s="18" t="s">
        <v>168</v>
      </c>
      <c r="G5498" s="18" t="s">
        <v>169</v>
      </c>
      <c r="H5498" s="24">
        <v>7.0029695988203867E-5</v>
      </c>
      <c r="I5498"/>
    </row>
    <row r="5499" spans="1:9" x14ac:dyDescent="0.25">
      <c r="A5499" s="18" t="s">
        <v>118</v>
      </c>
      <c r="B5499" s="18" t="s">
        <v>119</v>
      </c>
      <c r="C5499" s="18" t="s">
        <v>103</v>
      </c>
      <c r="D5499" s="18" t="s">
        <v>320</v>
      </c>
      <c r="E5499" s="18" t="s">
        <v>321</v>
      </c>
      <c r="F5499" s="18" t="s">
        <v>228</v>
      </c>
      <c r="G5499" s="18" t="s">
        <v>229</v>
      </c>
      <c r="H5499" s="24">
        <v>3.2646021121044539E-3</v>
      </c>
      <c r="I5499"/>
    </row>
    <row r="5500" spans="1:9" x14ac:dyDescent="0.25">
      <c r="A5500" s="18" t="s">
        <v>118</v>
      </c>
      <c r="B5500" s="18" t="s">
        <v>119</v>
      </c>
      <c r="C5500" s="18" t="s">
        <v>103</v>
      </c>
      <c r="D5500" s="18" t="s">
        <v>320</v>
      </c>
      <c r="E5500" s="18" t="s">
        <v>321</v>
      </c>
      <c r="F5500" s="18" t="s">
        <v>172</v>
      </c>
      <c r="G5500" s="18" t="s">
        <v>173</v>
      </c>
      <c r="H5500" s="24">
        <v>9.9908072311086609E-5</v>
      </c>
      <c r="I5500"/>
    </row>
    <row r="5501" spans="1:9" x14ac:dyDescent="0.25">
      <c r="A5501" s="18" t="s">
        <v>118</v>
      </c>
      <c r="B5501" s="18" t="s">
        <v>119</v>
      </c>
      <c r="C5501" s="18" t="s">
        <v>103</v>
      </c>
      <c r="D5501" s="18" t="s">
        <v>320</v>
      </c>
      <c r="E5501" s="18" t="s">
        <v>321</v>
      </c>
      <c r="F5501" s="18" t="s">
        <v>174</v>
      </c>
      <c r="G5501" s="18" t="s">
        <v>175</v>
      </c>
      <c r="H5501" s="24">
        <v>2.1927010709132104E-2</v>
      </c>
      <c r="I5501"/>
    </row>
    <row r="5502" spans="1:9" x14ac:dyDescent="0.25">
      <c r="A5502" s="18" t="s">
        <v>118</v>
      </c>
      <c r="B5502" s="18" t="s">
        <v>119</v>
      </c>
      <c r="C5502" s="18" t="s">
        <v>103</v>
      </c>
      <c r="D5502" s="18" t="s">
        <v>320</v>
      </c>
      <c r="E5502" s="18" t="s">
        <v>321</v>
      </c>
      <c r="F5502" s="18" t="s">
        <v>190</v>
      </c>
      <c r="G5502" s="18" t="s">
        <v>191</v>
      </c>
      <c r="H5502" s="24">
        <v>1.1433426542162568E-4</v>
      </c>
      <c r="I5502"/>
    </row>
    <row r="5503" spans="1:9" x14ac:dyDescent="0.25">
      <c r="A5503" s="18" t="s">
        <v>118</v>
      </c>
      <c r="B5503" s="18" t="s">
        <v>119</v>
      </c>
      <c r="C5503" s="18" t="s">
        <v>103</v>
      </c>
      <c r="D5503" s="18" t="s">
        <v>320</v>
      </c>
      <c r="E5503" s="18" t="s">
        <v>321</v>
      </c>
      <c r="F5503" s="18" t="s">
        <v>124</v>
      </c>
      <c r="G5503" s="18" t="s">
        <v>125</v>
      </c>
      <c r="H5503" s="24">
        <v>4.1161769856552712E-4</v>
      </c>
      <c r="I5503"/>
    </row>
    <row r="5504" spans="1:9" x14ac:dyDescent="0.25">
      <c r="A5504" s="18" t="s">
        <v>118</v>
      </c>
      <c r="B5504" s="18" t="s">
        <v>119</v>
      </c>
      <c r="C5504" s="18" t="s">
        <v>103</v>
      </c>
      <c r="D5504" s="18" t="s">
        <v>320</v>
      </c>
      <c r="E5504" s="18" t="s">
        <v>321</v>
      </c>
      <c r="F5504" s="18" t="s">
        <v>176</v>
      </c>
      <c r="G5504" s="18" t="s">
        <v>177</v>
      </c>
      <c r="H5504" s="24">
        <v>1.0457996624380485E-3</v>
      </c>
      <c r="I5504"/>
    </row>
    <row r="5505" spans="1:9" x14ac:dyDescent="0.25">
      <c r="A5505" s="18" t="s">
        <v>118</v>
      </c>
      <c r="B5505" s="18" t="s">
        <v>119</v>
      </c>
      <c r="C5505" s="18" t="s">
        <v>103</v>
      </c>
      <c r="D5505" s="18" t="s">
        <v>318</v>
      </c>
      <c r="E5505" s="18" t="s">
        <v>319</v>
      </c>
      <c r="F5505" s="18" t="s">
        <v>128</v>
      </c>
      <c r="G5505" s="18" t="s">
        <v>129</v>
      </c>
      <c r="H5505" s="24">
        <v>3.3334657002658952E-5</v>
      </c>
      <c r="I5505"/>
    </row>
    <row r="5506" spans="1:9" x14ac:dyDescent="0.25">
      <c r="A5506" s="18" t="s">
        <v>118</v>
      </c>
      <c r="B5506" s="18" t="s">
        <v>119</v>
      </c>
      <c r="C5506" s="18" t="s">
        <v>103</v>
      </c>
      <c r="D5506" s="18" t="s">
        <v>318</v>
      </c>
      <c r="E5506" s="18" t="s">
        <v>319</v>
      </c>
      <c r="F5506" s="18" t="s">
        <v>198</v>
      </c>
      <c r="G5506" s="18" t="s">
        <v>199</v>
      </c>
      <c r="H5506" s="24">
        <v>2.9539356405982348E-2</v>
      </c>
      <c r="I5506"/>
    </row>
    <row r="5507" spans="1:9" x14ac:dyDescent="0.25">
      <c r="A5507" s="18" t="s">
        <v>118</v>
      </c>
      <c r="B5507" s="18" t="s">
        <v>119</v>
      </c>
      <c r="C5507" s="18" t="s">
        <v>103</v>
      </c>
      <c r="D5507" s="18" t="s">
        <v>318</v>
      </c>
      <c r="E5507" s="18" t="s">
        <v>319</v>
      </c>
      <c r="F5507" s="18" t="s">
        <v>202</v>
      </c>
      <c r="G5507" s="18" t="s">
        <v>203</v>
      </c>
      <c r="H5507" s="24">
        <v>2.588605613149489E-6</v>
      </c>
      <c r="I5507"/>
    </row>
    <row r="5508" spans="1:9" x14ac:dyDescent="0.25">
      <c r="A5508" s="18" t="s">
        <v>118</v>
      </c>
      <c r="B5508" s="18" t="s">
        <v>119</v>
      </c>
      <c r="C5508" s="18" t="s">
        <v>103</v>
      </c>
      <c r="D5508" s="18" t="s">
        <v>318</v>
      </c>
      <c r="E5508" s="18" t="s">
        <v>319</v>
      </c>
      <c r="F5508" s="18" t="s">
        <v>130</v>
      </c>
      <c r="G5508" s="18" t="s">
        <v>131</v>
      </c>
      <c r="H5508" s="24">
        <v>4.2652479188920729E-6</v>
      </c>
      <c r="I5508"/>
    </row>
    <row r="5509" spans="1:9" x14ac:dyDescent="0.25">
      <c r="A5509" s="18" t="s">
        <v>118</v>
      </c>
      <c r="B5509" s="18" t="s">
        <v>119</v>
      </c>
      <c r="C5509" s="18" t="s">
        <v>103</v>
      </c>
      <c r="D5509" s="18" t="s">
        <v>318</v>
      </c>
      <c r="E5509" s="18" t="s">
        <v>319</v>
      </c>
      <c r="F5509" s="18" t="s">
        <v>180</v>
      </c>
      <c r="G5509" s="18" t="s">
        <v>181</v>
      </c>
      <c r="H5509" s="24">
        <v>2.8022933182703828E-7</v>
      </c>
      <c r="I5509"/>
    </row>
    <row r="5510" spans="1:9" x14ac:dyDescent="0.25">
      <c r="A5510" s="18" t="s">
        <v>118</v>
      </c>
      <c r="B5510" s="18" t="s">
        <v>119</v>
      </c>
      <c r="C5510" s="18" t="s">
        <v>103</v>
      </c>
      <c r="D5510" s="18" t="s">
        <v>318</v>
      </c>
      <c r="E5510" s="18" t="s">
        <v>319</v>
      </c>
      <c r="F5510" s="18" t="s">
        <v>136</v>
      </c>
      <c r="G5510" s="18" t="s">
        <v>137</v>
      </c>
      <c r="H5510" s="24">
        <v>5.5449276279299113E-6</v>
      </c>
      <c r="I5510"/>
    </row>
    <row r="5511" spans="1:9" x14ac:dyDescent="0.25">
      <c r="A5511" s="18" t="s">
        <v>118</v>
      </c>
      <c r="B5511" s="18" t="s">
        <v>119</v>
      </c>
      <c r="C5511" s="18" t="s">
        <v>103</v>
      </c>
      <c r="D5511" s="18" t="s">
        <v>318</v>
      </c>
      <c r="E5511" s="18" t="s">
        <v>319</v>
      </c>
      <c r="F5511" s="18" t="s">
        <v>238</v>
      </c>
      <c r="G5511" s="18" t="s">
        <v>239</v>
      </c>
      <c r="H5511" s="24">
        <v>2.6927775134751058E-6</v>
      </c>
      <c r="I5511"/>
    </row>
    <row r="5512" spans="1:9" x14ac:dyDescent="0.25">
      <c r="A5512" s="18" t="s">
        <v>118</v>
      </c>
      <c r="B5512" s="18" t="s">
        <v>119</v>
      </c>
      <c r="C5512" s="18" t="s">
        <v>103</v>
      </c>
      <c r="D5512" s="18" t="s">
        <v>318</v>
      </c>
      <c r="E5512" s="18" t="s">
        <v>319</v>
      </c>
      <c r="F5512" s="18" t="s">
        <v>138</v>
      </c>
      <c r="G5512" s="18" t="s">
        <v>139</v>
      </c>
      <c r="H5512" s="24">
        <v>3.395950761126957E-7</v>
      </c>
      <c r="I5512"/>
    </row>
    <row r="5513" spans="1:9" x14ac:dyDescent="0.25">
      <c r="A5513" s="18" t="s">
        <v>118</v>
      </c>
      <c r="B5513" s="18" t="s">
        <v>119</v>
      </c>
      <c r="C5513" s="18" t="s">
        <v>103</v>
      </c>
      <c r="D5513" s="18" t="s">
        <v>318</v>
      </c>
      <c r="E5513" s="18" t="s">
        <v>319</v>
      </c>
      <c r="F5513" s="18" t="s">
        <v>140</v>
      </c>
      <c r="G5513" s="18" t="s">
        <v>141</v>
      </c>
      <c r="H5513" s="24">
        <v>8.4538011092201036E-4</v>
      </c>
      <c r="I5513"/>
    </row>
    <row r="5514" spans="1:9" x14ac:dyDescent="0.25">
      <c r="A5514" s="18" t="s">
        <v>118</v>
      </c>
      <c r="B5514" s="18" t="s">
        <v>119</v>
      </c>
      <c r="C5514" s="18" t="s">
        <v>103</v>
      </c>
      <c r="D5514" s="18" t="s">
        <v>318</v>
      </c>
      <c r="E5514" s="18" t="s">
        <v>319</v>
      </c>
      <c r="F5514" s="18" t="s">
        <v>244</v>
      </c>
      <c r="G5514" s="18" t="s">
        <v>245</v>
      </c>
      <c r="H5514" s="24">
        <v>8.1063124106538073E-8</v>
      </c>
      <c r="I5514"/>
    </row>
    <row r="5515" spans="1:9" x14ac:dyDescent="0.25">
      <c r="A5515" s="18" t="s">
        <v>118</v>
      </c>
      <c r="B5515" s="18" t="s">
        <v>119</v>
      </c>
      <c r="C5515" s="18" t="s">
        <v>103</v>
      </c>
      <c r="D5515" s="18" t="s">
        <v>318</v>
      </c>
      <c r="E5515" s="18" t="s">
        <v>319</v>
      </c>
      <c r="F5515" s="18" t="s">
        <v>142</v>
      </c>
      <c r="G5515" s="18" t="s">
        <v>143</v>
      </c>
      <c r="H5515" s="24">
        <v>2.6686012407123539E-7</v>
      </c>
      <c r="I5515"/>
    </row>
    <row r="5516" spans="1:9" x14ac:dyDescent="0.25">
      <c r="A5516" s="18" t="s">
        <v>118</v>
      </c>
      <c r="B5516" s="18" t="s">
        <v>119</v>
      </c>
      <c r="C5516" s="18" t="s">
        <v>103</v>
      </c>
      <c r="D5516" s="18" t="s">
        <v>318</v>
      </c>
      <c r="E5516" s="18" t="s">
        <v>319</v>
      </c>
      <c r="F5516" s="18" t="s">
        <v>312</v>
      </c>
      <c r="G5516" s="18" t="s">
        <v>313</v>
      </c>
      <c r="H5516" s="24">
        <v>3.7943814722715974E-5</v>
      </c>
      <c r="I5516"/>
    </row>
    <row r="5517" spans="1:9" x14ac:dyDescent="0.25">
      <c r="A5517" s="18" t="s">
        <v>118</v>
      </c>
      <c r="B5517" s="18" t="s">
        <v>119</v>
      </c>
      <c r="C5517" s="18" t="s">
        <v>103</v>
      </c>
      <c r="D5517" s="18" t="s">
        <v>318</v>
      </c>
      <c r="E5517" s="18" t="s">
        <v>319</v>
      </c>
      <c r="F5517" s="18" t="s">
        <v>144</v>
      </c>
      <c r="G5517" s="18" t="s">
        <v>145</v>
      </c>
      <c r="H5517" s="24">
        <v>6.178031713578904E-6</v>
      </c>
      <c r="I5517"/>
    </row>
    <row r="5518" spans="1:9" x14ac:dyDescent="0.25">
      <c r="A5518" s="18" t="s">
        <v>118</v>
      </c>
      <c r="B5518" s="18" t="s">
        <v>119</v>
      </c>
      <c r="C5518" s="18" t="s">
        <v>103</v>
      </c>
      <c r="D5518" s="18" t="s">
        <v>318</v>
      </c>
      <c r="E5518" s="18" t="s">
        <v>319</v>
      </c>
      <c r="F5518" s="18" t="s">
        <v>256</v>
      </c>
      <c r="G5518" s="18" t="s">
        <v>257</v>
      </c>
      <c r="H5518" s="24">
        <v>1.1993049936052272E-5</v>
      </c>
      <c r="I5518"/>
    </row>
    <row r="5519" spans="1:9" x14ac:dyDescent="0.25">
      <c r="A5519" s="18" t="s">
        <v>118</v>
      </c>
      <c r="B5519" s="18" t="s">
        <v>119</v>
      </c>
      <c r="C5519" s="18" t="s">
        <v>103</v>
      </c>
      <c r="D5519" s="18" t="s">
        <v>318</v>
      </c>
      <c r="E5519" s="18" t="s">
        <v>319</v>
      </c>
      <c r="F5519" s="18" t="s">
        <v>184</v>
      </c>
      <c r="G5519" s="18" t="s">
        <v>185</v>
      </c>
      <c r="H5519" s="24">
        <v>1.4598377708141186E-4</v>
      </c>
      <c r="I5519"/>
    </row>
    <row r="5520" spans="1:9" x14ac:dyDescent="0.25">
      <c r="A5520" s="18" t="s">
        <v>118</v>
      </c>
      <c r="B5520" s="18" t="s">
        <v>119</v>
      </c>
      <c r="C5520" s="18" t="s">
        <v>103</v>
      </c>
      <c r="D5520" s="18" t="s">
        <v>318</v>
      </c>
      <c r="E5520" s="18" t="s">
        <v>319</v>
      </c>
      <c r="F5520" s="18" t="s">
        <v>150</v>
      </c>
      <c r="G5520" s="18" t="s">
        <v>151</v>
      </c>
      <c r="H5520" s="24">
        <v>2.6385577213930074E-5</v>
      </c>
      <c r="I5520"/>
    </row>
    <row r="5521" spans="1:9" x14ac:dyDescent="0.25">
      <c r="A5521" s="18" t="s">
        <v>118</v>
      </c>
      <c r="B5521" s="18" t="s">
        <v>119</v>
      </c>
      <c r="C5521" s="18" t="s">
        <v>103</v>
      </c>
      <c r="D5521" s="18" t="s">
        <v>318</v>
      </c>
      <c r="E5521" s="18" t="s">
        <v>319</v>
      </c>
      <c r="F5521" s="18" t="s">
        <v>218</v>
      </c>
      <c r="G5521" s="18" t="s">
        <v>219</v>
      </c>
      <c r="H5521" s="24">
        <v>5.2901245830391647E-5</v>
      </c>
      <c r="I5521"/>
    </row>
    <row r="5522" spans="1:9" x14ac:dyDescent="0.25">
      <c r="A5522" s="18" t="s">
        <v>118</v>
      </c>
      <c r="B5522" s="18" t="s">
        <v>119</v>
      </c>
      <c r="C5522" s="18" t="s">
        <v>103</v>
      </c>
      <c r="D5522" s="18" t="s">
        <v>318</v>
      </c>
      <c r="E5522" s="18" t="s">
        <v>319</v>
      </c>
      <c r="F5522" s="18" t="s">
        <v>192</v>
      </c>
      <c r="G5522" s="18" t="s">
        <v>193</v>
      </c>
      <c r="H5522" s="24">
        <v>1.2598684109777544E-3</v>
      </c>
      <c r="I5522"/>
    </row>
    <row r="5523" spans="1:9" x14ac:dyDescent="0.25">
      <c r="A5523" s="18" t="s">
        <v>118</v>
      </c>
      <c r="B5523" s="18" t="s">
        <v>119</v>
      </c>
      <c r="C5523" s="18" t="s">
        <v>103</v>
      </c>
      <c r="D5523" s="18" t="s">
        <v>318</v>
      </c>
      <c r="E5523" s="18" t="s">
        <v>319</v>
      </c>
      <c r="F5523" s="18" t="s">
        <v>252</v>
      </c>
      <c r="G5523" s="18" t="s">
        <v>253</v>
      </c>
      <c r="H5523" s="24">
        <v>9.6487001955366489E-8</v>
      </c>
      <c r="I5523"/>
    </row>
    <row r="5524" spans="1:9" x14ac:dyDescent="0.25">
      <c r="A5524" s="18" t="s">
        <v>118</v>
      </c>
      <c r="B5524" s="18" t="s">
        <v>119</v>
      </c>
      <c r="C5524" s="18" t="s">
        <v>103</v>
      </c>
      <c r="D5524" s="18" t="s">
        <v>318</v>
      </c>
      <c r="E5524" s="18" t="s">
        <v>319</v>
      </c>
      <c r="F5524" s="18" t="s">
        <v>224</v>
      </c>
      <c r="G5524" s="18" t="s">
        <v>225</v>
      </c>
      <c r="H5524" s="24">
        <v>6.1970243986742829E-5</v>
      </c>
      <c r="I5524"/>
    </row>
    <row r="5525" spans="1:9" x14ac:dyDescent="0.25">
      <c r="A5525" s="18" t="s">
        <v>118</v>
      </c>
      <c r="B5525" s="18" t="s">
        <v>119</v>
      </c>
      <c r="C5525" s="18" t="s">
        <v>103</v>
      </c>
      <c r="D5525" s="18" t="s">
        <v>318</v>
      </c>
      <c r="E5525" s="18" t="s">
        <v>319</v>
      </c>
      <c r="F5525" s="18" t="s">
        <v>182</v>
      </c>
      <c r="G5525" s="18" t="s">
        <v>183</v>
      </c>
      <c r="H5525" s="24">
        <v>9.2359847562436105E-4</v>
      </c>
      <c r="I5525"/>
    </row>
    <row r="5526" spans="1:9" x14ac:dyDescent="0.25">
      <c r="A5526" s="18" t="s">
        <v>118</v>
      </c>
      <c r="B5526" s="18" t="s">
        <v>119</v>
      </c>
      <c r="C5526" s="18" t="s">
        <v>103</v>
      </c>
      <c r="D5526" s="18" t="s">
        <v>318</v>
      </c>
      <c r="E5526" s="18" t="s">
        <v>319</v>
      </c>
      <c r="F5526" s="18" t="s">
        <v>232</v>
      </c>
      <c r="G5526" s="18" t="s">
        <v>233</v>
      </c>
      <c r="H5526" s="24">
        <v>1.6185951433447105E-3</v>
      </c>
      <c r="I5526"/>
    </row>
    <row r="5527" spans="1:9" x14ac:dyDescent="0.25">
      <c r="A5527" s="18" t="s">
        <v>118</v>
      </c>
      <c r="B5527" s="18" t="s">
        <v>119</v>
      </c>
      <c r="C5527" s="18" t="s">
        <v>103</v>
      </c>
      <c r="D5527" s="18" t="s">
        <v>318</v>
      </c>
      <c r="E5527" s="18" t="s">
        <v>319</v>
      </c>
      <c r="F5527" s="18" t="s">
        <v>152</v>
      </c>
      <c r="G5527" s="18" t="s">
        <v>153</v>
      </c>
      <c r="H5527" s="24">
        <v>1.2278153019730049E-5</v>
      </c>
      <c r="I5527"/>
    </row>
    <row r="5528" spans="1:9" x14ac:dyDescent="0.25">
      <c r="A5528" s="18" t="s">
        <v>118</v>
      </c>
      <c r="B5528" s="18" t="s">
        <v>119</v>
      </c>
      <c r="C5528" s="18" t="s">
        <v>103</v>
      </c>
      <c r="D5528" s="18" t="s">
        <v>318</v>
      </c>
      <c r="E5528" s="18" t="s">
        <v>319</v>
      </c>
      <c r="F5528" s="18" t="s">
        <v>234</v>
      </c>
      <c r="G5528" s="18" t="s">
        <v>235</v>
      </c>
      <c r="H5528" s="24">
        <v>6.069947022118263E-3</v>
      </c>
      <c r="I5528"/>
    </row>
    <row r="5529" spans="1:9" x14ac:dyDescent="0.25">
      <c r="A5529" s="18" t="s">
        <v>118</v>
      </c>
      <c r="B5529" s="18" t="s">
        <v>119</v>
      </c>
      <c r="C5529" s="18" t="s">
        <v>103</v>
      </c>
      <c r="D5529" s="18" t="s">
        <v>318</v>
      </c>
      <c r="E5529" s="18" t="s">
        <v>319</v>
      </c>
      <c r="F5529" s="18" t="s">
        <v>274</v>
      </c>
      <c r="G5529" s="18" t="s">
        <v>275</v>
      </c>
      <c r="H5529" s="24">
        <v>3.5614514147015475E-4</v>
      </c>
      <c r="I5529"/>
    </row>
    <row r="5530" spans="1:9" x14ac:dyDescent="0.25">
      <c r="A5530" s="18" t="s">
        <v>118</v>
      </c>
      <c r="B5530" s="18" t="s">
        <v>119</v>
      </c>
      <c r="C5530" s="18" t="s">
        <v>103</v>
      </c>
      <c r="D5530" s="18" t="s">
        <v>318</v>
      </c>
      <c r="E5530" s="18" t="s">
        <v>319</v>
      </c>
      <c r="F5530" s="18" t="s">
        <v>164</v>
      </c>
      <c r="G5530" s="18" t="s">
        <v>165</v>
      </c>
      <c r="H5530" s="24">
        <v>3.9912986826323002E-5</v>
      </c>
      <c r="I5530"/>
    </row>
    <row r="5531" spans="1:9" x14ac:dyDescent="0.25">
      <c r="A5531" s="18" t="s">
        <v>118</v>
      </c>
      <c r="B5531" s="18" t="s">
        <v>119</v>
      </c>
      <c r="C5531" s="18" t="s">
        <v>103</v>
      </c>
      <c r="D5531" s="18" t="s">
        <v>318</v>
      </c>
      <c r="E5531" s="18" t="s">
        <v>319</v>
      </c>
      <c r="F5531" s="18" t="s">
        <v>302</v>
      </c>
      <c r="G5531" s="18" t="s">
        <v>303</v>
      </c>
      <c r="H5531" s="24">
        <v>7.2766066290467085E-7</v>
      </c>
      <c r="I5531"/>
    </row>
    <row r="5532" spans="1:9" x14ac:dyDescent="0.25">
      <c r="A5532" s="18" t="s">
        <v>118</v>
      </c>
      <c r="B5532" s="18" t="s">
        <v>119</v>
      </c>
      <c r="C5532" s="18" t="s">
        <v>103</v>
      </c>
      <c r="D5532" s="18" t="s">
        <v>318</v>
      </c>
      <c r="E5532" s="18" t="s">
        <v>319</v>
      </c>
      <c r="F5532" s="18" t="s">
        <v>188</v>
      </c>
      <c r="G5532" s="18" t="s">
        <v>189</v>
      </c>
      <c r="H5532" s="24">
        <v>2.2639942909102536E-4</v>
      </c>
      <c r="I5532"/>
    </row>
    <row r="5533" spans="1:9" x14ac:dyDescent="0.25">
      <c r="A5533" s="18" t="s">
        <v>118</v>
      </c>
      <c r="B5533" s="18" t="s">
        <v>119</v>
      </c>
      <c r="C5533" s="18" t="s">
        <v>103</v>
      </c>
      <c r="D5533" s="18" t="s">
        <v>318</v>
      </c>
      <c r="E5533" s="18" t="s">
        <v>319</v>
      </c>
      <c r="F5533" s="18" t="s">
        <v>166</v>
      </c>
      <c r="G5533" s="18" t="s">
        <v>167</v>
      </c>
      <c r="H5533" s="24">
        <v>1.7349935155690715E-6</v>
      </c>
      <c r="I5533"/>
    </row>
    <row r="5534" spans="1:9" x14ac:dyDescent="0.25">
      <c r="A5534" s="18" t="s">
        <v>118</v>
      </c>
      <c r="B5534" s="18" t="s">
        <v>119</v>
      </c>
      <c r="C5534" s="18" t="s">
        <v>103</v>
      </c>
      <c r="D5534" s="18" t="s">
        <v>318</v>
      </c>
      <c r="E5534" s="18" t="s">
        <v>319</v>
      </c>
      <c r="F5534" s="18" t="s">
        <v>168</v>
      </c>
      <c r="G5534" s="18" t="s">
        <v>169</v>
      </c>
      <c r="H5534" s="24">
        <v>6.5158578592935472E-6</v>
      </c>
      <c r="I5534"/>
    </row>
    <row r="5535" spans="1:9" x14ac:dyDescent="0.25">
      <c r="A5535" s="18" t="s">
        <v>118</v>
      </c>
      <c r="B5535" s="18" t="s">
        <v>119</v>
      </c>
      <c r="C5535" s="18" t="s">
        <v>103</v>
      </c>
      <c r="D5535" s="18" t="s">
        <v>318</v>
      </c>
      <c r="E5535" s="18" t="s">
        <v>319</v>
      </c>
      <c r="F5535" s="18" t="s">
        <v>228</v>
      </c>
      <c r="G5535" s="18" t="s">
        <v>229</v>
      </c>
      <c r="H5535" s="24">
        <v>1.1219445623656906E-5</v>
      </c>
      <c r="I5535"/>
    </row>
    <row r="5536" spans="1:9" x14ac:dyDescent="0.25">
      <c r="A5536" s="18" t="s">
        <v>118</v>
      </c>
      <c r="B5536" s="18" t="s">
        <v>119</v>
      </c>
      <c r="C5536" s="18" t="s">
        <v>103</v>
      </c>
      <c r="D5536" s="18" t="s">
        <v>318</v>
      </c>
      <c r="E5536" s="18" t="s">
        <v>319</v>
      </c>
      <c r="F5536" s="18" t="s">
        <v>172</v>
      </c>
      <c r="G5536" s="18" t="s">
        <v>173</v>
      </c>
      <c r="H5536" s="24">
        <v>1.1605999299698595E-6</v>
      </c>
      <c r="I5536"/>
    </row>
    <row r="5537" spans="1:9" x14ac:dyDescent="0.25">
      <c r="A5537" s="18" t="s">
        <v>118</v>
      </c>
      <c r="B5537" s="18" t="s">
        <v>119</v>
      </c>
      <c r="C5537" s="18" t="s">
        <v>103</v>
      </c>
      <c r="D5537" s="18" t="s">
        <v>318</v>
      </c>
      <c r="E5537" s="18" t="s">
        <v>319</v>
      </c>
      <c r="F5537" s="18" t="s">
        <v>174</v>
      </c>
      <c r="G5537" s="18" t="s">
        <v>175</v>
      </c>
      <c r="H5537" s="24">
        <v>6.6004760842497954E-4</v>
      </c>
      <c r="I5537"/>
    </row>
    <row r="5538" spans="1:9" x14ac:dyDescent="0.25">
      <c r="A5538" s="18" t="s">
        <v>118</v>
      </c>
      <c r="B5538" s="18" t="s">
        <v>119</v>
      </c>
      <c r="C5538" s="18" t="s">
        <v>103</v>
      </c>
      <c r="D5538" s="18" t="s">
        <v>318</v>
      </c>
      <c r="E5538" s="18" t="s">
        <v>319</v>
      </c>
      <c r="F5538" s="18" t="s">
        <v>190</v>
      </c>
      <c r="G5538" s="18" t="s">
        <v>191</v>
      </c>
      <c r="H5538" s="24">
        <v>3.3162276707629064E-6</v>
      </c>
      <c r="I5538"/>
    </row>
    <row r="5539" spans="1:9" x14ac:dyDescent="0.25">
      <c r="A5539" s="18" t="s">
        <v>118</v>
      </c>
      <c r="B5539" s="18" t="s">
        <v>119</v>
      </c>
      <c r="C5539" s="18" t="s">
        <v>103</v>
      </c>
      <c r="D5539" s="18" t="s">
        <v>318</v>
      </c>
      <c r="E5539" s="18" t="s">
        <v>319</v>
      </c>
      <c r="F5539" s="18" t="s">
        <v>124</v>
      </c>
      <c r="G5539" s="18" t="s">
        <v>125</v>
      </c>
      <c r="H5539" s="24">
        <v>9.169006799688047E-6</v>
      </c>
      <c r="I5539"/>
    </row>
    <row r="5540" spans="1:9" x14ac:dyDescent="0.25">
      <c r="A5540" s="18" t="s">
        <v>118</v>
      </c>
      <c r="B5540" s="18" t="s">
        <v>119</v>
      </c>
      <c r="C5540" s="18" t="s">
        <v>103</v>
      </c>
      <c r="D5540" s="18" t="s">
        <v>318</v>
      </c>
      <c r="E5540" s="18" t="s">
        <v>319</v>
      </c>
      <c r="F5540" s="18" t="s">
        <v>204</v>
      </c>
      <c r="G5540" s="18" t="s">
        <v>205</v>
      </c>
      <c r="H5540" s="24">
        <v>1.6340312235384329E-7</v>
      </c>
      <c r="I5540"/>
    </row>
    <row r="5541" spans="1:9" x14ac:dyDescent="0.25">
      <c r="A5541" s="18" t="s">
        <v>118</v>
      </c>
      <c r="B5541" s="18" t="s">
        <v>119</v>
      </c>
      <c r="C5541" s="18" t="s">
        <v>103</v>
      </c>
      <c r="D5541" s="18" t="s">
        <v>318</v>
      </c>
      <c r="E5541" s="18" t="s">
        <v>319</v>
      </c>
      <c r="F5541" s="18" t="s">
        <v>176</v>
      </c>
      <c r="G5541" s="18" t="s">
        <v>177</v>
      </c>
      <c r="H5541" s="24">
        <v>1.168614470139355E-5</v>
      </c>
      <c r="I5541"/>
    </row>
    <row r="5542" spans="1:9" x14ac:dyDescent="0.25">
      <c r="A5542" s="18" t="s">
        <v>118</v>
      </c>
      <c r="B5542" s="18" t="s">
        <v>119</v>
      </c>
      <c r="C5542" s="18" t="s">
        <v>103</v>
      </c>
      <c r="D5542" s="18" t="s">
        <v>358</v>
      </c>
      <c r="E5542" s="18" t="s">
        <v>359</v>
      </c>
      <c r="F5542" s="18" t="s">
        <v>362</v>
      </c>
      <c r="G5542" s="18" t="s">
        <v>363</v>
      </c>
      <c r="H5542" s="24">
        <v>9.9887523590074689E-2</v>
      </c>
      <c r="I5542"/>
    </row>
    <row r="5543" spans="1:9" x14ac:dyDescent="0.25">
      <c r="A5543" s="18" t="s">
        <v>118</v>
      </c>
      <c r="B5543" s="18" t="s">
        <v>119</v>
      </c>
      <c r="C5543" s="18" t="s">
        <v>103</v>
      </c>
      <c r="D5543" s="18" t="s">
        <v>358</v>
      </c>
      <c r="E5543" s="18" t="s">
        <v>359</v>
      </c>
      <c r="F5543" s="18" t="s">
        <v>184</v>
      </c>
      <c r="G5543" s="18" t="s">
        <v>185</v>
      </c>
      <c r="H5543" s="24">
        <v>0.49943761795037372</v>
      </c>
      <c r="I5543"/>
    </row>
    <row r="5544" spans="1:9" x14ac:dyDescent="0.25">
      <c r="A5544" s="18" t="s">
        <v>118</v>
      </c>
      <c r="B5544" s="18" t="s">
        <v>119</v>
      </c>
      <c r="C5544" s="18" t="s">
        <v>103</v>
      </c>
      <c r="D5544" s="18" t="s">
        <v>358</v>
      </c>
      <c r="E5544" s="18" t="s">
        <v>359</v>
      </c>
      <c r="F5544" s="18" t="s">
        <v>220</v>
      </c>
      <c r="G5544" s="18" t="s">
        <v>221</v>
      </c>
      <c r="H5544" s="24">
        <v>6.8105129720505475E-2</v>
      </c>
      <c r="I5544"/>
    </row>
    <row r="5545" spans="1:9" x14ac:dyDescent="0.25">
      <c r="A5545" s="18" t="s">
        <v>118</v>
      </c>
      <c r="B5545" s="18" t="s">
        <v>119</v>
      </c>
      <c r="C5545" s="18" t="s">
        <v>103</v>
      </c>
      <c r="D5545" s="18" t="s">
        <v>358</v>
      </c>
      <c r="E5545" s="18" t="s">
        <v>359</v>
      </c>
      <c r="F5545" s="18" t="s">
        <v>224</v>
      </c>
      <c r="G5545" s="18" t="s">
        <v>225</v>
      </c>
      <c r="H5545" s="24">
        <v>7.4915642692556031E-2</v>
      </c>
      <c r="I5545"/>
    </row>
    <row r="5546" spans="1:9" x14ac:dyDescent="0.25">
      <c r="A5546" s="18" t="s">
        <v>118</v>
      </c>
      <c r="B5546" s="18" t="s">
        <v>119</v>
      </c>
      <c r="C5546" s="18" t="s">
        <v>103</v>
      </c>
      <c r="D5546" s="18" t="s">
        <v>358</v>
      </c>
      <c r="E5546" s="18" t="s">
        <v>359</v>
      </c>
      <c r="F5546" s="18" t="s">
        <v>360</v>
      </c>
      <c r="G5546" s="18" t="s">
        <v>361</v>
      </c>
      <c r="H5546" s="24">
        <v>7.4915642692556031E-2</v>
      </c>
      <c r="I5546"/>
    </row>
    <row r="5547" spans="1:9" x14ac:dyDescent="0.25">
      <c r="A5547" s="18" t="s">
        <v>118</v>
      </c>
      <c r="B5547" s="18" t="s">
        <v>119</v>
      </c>
      <c r="C5547" s="18" t="s">
        <v>103</v>
      </c>
      <c r="D5547" s="18" t="s">
        <v>344</v>
      </c>
      <c r="E5547" s="18" t="s">
        <v>345</v>
      </c>
      <c r="F5547" s="18" t="s">
        <v>128</v>
      </c>
      <c r="G5547" s="18" t="s">
        <v>129</v>
      </c>
      <c r="H5547" s="24">
        <v>1.79706683339344E-6</v>
      </c>
      <c r="I5547"/>
    </row>
    <row r="5548" spans="1:9" x14ac:dyDescent="0.25">
      <c r="A5548" s="18" t="s">
        <v>118</v>
      </c>
      <c r="B5548" s="18" t="s">
        <v>119</v>
      </c>
      <c r="C5548" s="18" t="s">
        <v>103</v>
      </c>
      <c r="D5548" s="18" t="s">
        <v>344</v>
      </c>
      <c r="E5548" s="18" t="s">
        <v>345</v>
      </c>
      <c r="F5548" s="18" t="s">
        <v>198</v>
      </c>
      <c r="G5548" s="18" t="s">
        <v>199</v>
      </c>
      <c r="H5548" s="24">
        <v>6.638969113648038E-4</v>
      </c>
      <c r="I5548"/>
    </row>
    <row r="5549" spans="1:9" x14ac:dyDescent="0.25">
      <c r="A5549" s="18" t="s">
        <v>118</v>
      </c>
      <c r="B5549" s="18" t="s">
        <v>119</v>
      </c>
      <c r="C5549" s="18" t="s">
        <v>103</v>
      </c>
      <c r="D5549" s="18" t="s">
        <v>344</v>
      </c>
      <c r="E5549" s="18" t="s">
        <v>345</v>
      </c>
      <c r="F5549" s="18" t="s">
        <v>346</v>
      </c>
      <c r="G5549" s="18" t="s">
        <v>347</v>
      </c>
      <c r="H5549" s="24">
        <v>6.9734982062409286E-9</v>
      </c>
      <c r="I5549"/>
    </row>
    <row r="5550" spans="1:9" x14ac:dyDescent="0.25">
      <c r="A5550" s="18" t="s">
        <v>118</v>
      </c>
      <c r="B5550" s="18" t="s">
        <v>119</v>
      </c>
      <c r="C5550" s="18" t="s">
        <v>103</v>
      </c>
      <c r="D5550" s="18" t="s">
        <v>344</v>
      </c>
      <c r="E5550" s="18" t="s">
        <v>345</v>
      </c>
      <c r="F5550" s="18" t="s">
        <v>238</v>
      </c>
      <c r="G5550" s="18" t="s">
        <v>239</v>
      </c>
      <c r="H5550" s="24">
        <v>6.5912828403154299E-9</v>
      </c>
      <c r="I5550"/>
    </row>
    <row r="5551" spans="1:9" x14ac:dyDescent="0.25">
      <c r="A5551" s="18" t="s">
        <v>118</v>
      </c>
      <c r="B5551" s="18" t="s">
        <v>119</v>
      </c>
      <c r="C5551" s="18" t="s">
        <v>103</v>
      </c>
      <c r="D5551" s="18" t="s">
        <v>344</v>
      </c>
      <c r="E5551" s="18" t="s">
        <v>345</v>
      </c>
      <c r="F5551" s="18" t="s">
        <v>218</v>
      </c>
      <c r="G5551" s="18" t="s">
        <v>219</v>
      </c>
      <c r="H5551" s="24">
        <v>3.7278337410711767E-8</v>
      </c>
      <c r="I5551"/>
    </row>
    <row r="5552" spans="1:9" x14ac:dyDescent="0.25">
      <c r="A5552" s="18" t="s">
        <v>118</v>
      </c>
      <c r="B5552" s="18" t="s">
        <v>119</v>
      </c>
      <c r="C5552" s="18" t="s">
        <v>103</v>
      </c>
      <c r="D5552" s="18" t="s">
        <v>344</v>
      </c>
      <c r="E5552" s="18" t="s">
        <v>345</v>
      </c>
      <c r="F5552" s="18" t="s">
        <v>192</v>
      </c>
      <c r="G5552" s="18" t="s">
        <v>193</v>
      </c>
      <c r="H5552" s="24">
        <v>2.1155072958589115E-6</v>
      </c>
      <c r="I5552"/>
    </row>
    <row r="5553" spans="1:9" x14ac:dyDescent="0.25">
      <c r="A5553" s="18" t="s">
        <v>118</v>
      </c>
      <c r="B5553" s="18" t="s">
        <v>119</v>
      </c>
      <c r="C5553" s="18" t="s">
        <v>103</v>
      </c>
      <c r="D5553" s="18" t="s">
        <v>344</v>
      </c>
      <c r="E5553" s="18" t="s">
        <v>345</v>
      </c>
      <c r="F5553" s="18" t="s">
        <v>222</v>
      </c>
      <c r="G5553" s="18" t="s">
        <v>223</v>
      </c>
      <c r="H5553" s="24">
        <v>1.2200197227581843E-10</v>
      </c>
      <c r="I5553"/>
    </row>
    <row r="5554" spans="1:9" x14ac:dyDescent="0.25">
      <c r="A5554" s="18" t="s">
        <v>118</v>
      </c>
      <c r="B5554" s="18" t="s">
        <v>119</v>
      </c>
      <c r="C5554" s="18" t="s">
        <v>103</v>
      </c>
      <c r="D5554" s="18" t="s">
        <v>344</v>
      </c>
      <c r="E5554" s="18" t="s">
        <v>345</v>
      </c>
      <c r="F5554" s="18" t="s">
        <v>278</v>
      </c>
      <c r="G5554" s="18" t="s">
        <v>279</v>
      </c>
      <c r="H5554" s="24">
        <v>1.4432012153108233E-6</v>
      </c>
      <c r="I5554"/>
    </row>
    <row r="5555" spans="1:9" x14ac:dyDescent="0.25">
      <c r="A5555" s="18" t="s">
        <v>118</v>
      </c>
      <c r="B5555" s="18" t="s">
        <v>119</v>
      </c>
      <c r="C5555" s="18" t="s">
        <v>103</v>
      </c>
      <c r="D5555" s="18" t="s">
        <v>344</v>
      </c>
      <c r="E5555" s="18" t="s">
        <v>345</v>
      </c>
      <c r="F5555" s="18" t="s">
        <v>224</v>
      </c>
      <c r="G5555" s="18" t="s">
        <v>225</v>
      </c>
      <c r="H5555" s="24">
        <v>4.7104770051799775E-7</v>
      </c>
      <c r="I5555"/>
    </row>
    <row r="5556" spans="1:9" x14ac:dyDescent="0.25">
      <c r="A5556" s="18" t="s">
        <v>118</v>
      </c>
      <c r="B5556" s="18" t="s">
        <v>119</v>
      </c>
      <c r="C5556" s="18" t="s">
        <v>103</v>
      </c>
      <c r="D5556" s="18" t="s">
        <v>344</v>
      </c>
      <c r="E5556" s="18" t="s">
        <v>345</v>
      </c>
      <c r="F5556" s="18" t="s">
        <v>182</v>
      </c>
      <c r="G5556" s="18" t="s">
        <v>183</v>
      </c>
      <c r="H5556" s="24">
        <v>3.6434878474314868E-5</v>
      </c>
      <c r="I5556"/>
    </row>
    <row r="5557" spans="1:9" x14ac:dyDescent="0.25">
      <c r="A5557" s="18" t="s">
        <v>118</v>
      </c>
      <c r="B5557" s="18" t="s">
        <v>119</v>
      </c>
      <c r="C5557" s="18" t="s">
        <v>103</v>
      </c>
      <c r="D5557" s="18" t="s">
        <v>344</v>
      </c>
      <c r="E5557" s="18" t="s">
        <v>345</v>
      </c>
      <c r="F5557" s="18" t="s">
        <v>230</v>
      </c>
      <c r="G5557" s="18" t="s">
        <v>231</v>
      </c>
      <c r="H5557" s="24">
        <v>5.5054722330904283E-5</v>
      </c>
      <c r="I5557"/>
    </row>
    <row r="5558" spans="1:9" x14ac:dyDescent="0.25">
      <c r="A5558" s="18" t="s">
        <v>118</v>
      </c>
      <c r="B5558" s="18" t="s">
        <v>119</v>
      </c>
      <c r="C5558" s="18" t="s">
        <v>103</v>
      </c>
      <c r="D5558" s="18" t="s">
        <v>344</v>
      </c>
      <c r="E5558" s="18" t="s">
        <v>345</v>
      </c>
      <c r="F5558" s="18" t="s">
        <v>152</v>
      </c>
      <c r="G5558" s="18" t="s">
        <v>153</v>
      </c>
      <c r="H5558" s="24">
        <v>2.5656910494414632E-9</v>
      </c>
      <c r="I5558"/>
    </row>
    <row r="5559" spans="1:9" x14ac:dyDescent="0.25">
      <c r="A5559" s="18" t="s">
        <v>118</v>
      </c>
      <c r="B5559" s="18" t="s">
        <v>119</v>
      </c>
      <c r="C5559" s="18" t="s">
        <v>103</v>
      </c>
      <c r="D5559" s="18" t="s">
        <v>344</v>
      </c>
      <c r="E5559" s="18" t="s">
        <v>345</v>
      </c>
      <c r="F5559" s="18" t="s">
        <v>156</v>
      </c>
      <c r="G5559" s="18" t="s">
        <v>157</v>
      </c>
      <c r="H5559" s="24">
        <v>5.3996659748430316E-8</v>
      </c>
      <c r="I5559"/>
    </row>
    <row r="5560" spans="1:9" x14ac:dyDescent="0.25">
      <c r="A5560" s="18" t="s">
        <v>118</v>
      </c>
      <c r="B5560" s="18" t="s">
        <v>119</v>
      </c>
      <c r="C5560" s="18" t="s">
        <v>103</v>
      </c>
      <c r="D5560" s="18" t="s">
        <v>344</v>
      </c>
      <c r="E5560" s="18" t="s">
        <v>345</v>
      </c>
      <c r="F5560" s="18" t="s">
        <v>164</v>
      </c>
      <c r="G5560" s="18" t="s">
        <v>165</v>
      </c>
      <c r="H5560" s="24">
        <v>4.5423801593751339E-8</v>
      </c>
      <c r="I5560"/>
    </row>
    <row r="5561" spans="1:9" x14ac:dyDescent="0.25">
      <c r="A5561" s="18" t="s">
        <v>118</v>
      </c>
      <c r="B5561" s="18" t="s">
        <v>119</v>
      </c>
      <c r="C5561" s="18" t="s">
        <v>103</v>
      </c>
      <c r="D5561" s="18" t="s">
        <v>344</v>
      </c>
      <c r="E5561" s="18" t="s">
        <v>345</v>
      </c>
      <c r="F5561" s="18" t="s">
        <v>188</v>
      </c>
      <c r="G5561" s="18" t="s">
        <v>189</v>
      </c>
      <c r="H5561" s="24">
        <v>1.8263720631719682E-6</v>
      </c>
      <c r="I5561"/>
    </row>
    <row r="5562" spans="1:9" x14ac:dyDescent="0.25">
      <c r="A5562" s="18" t="s">
        <v>118</v>
      </c>
      <c r="B5562" s="18" t="s">
        <v>119</v>
      </c>
      <c r="C5562" s="18" t="s">
        <v>103</v>
      </c>
      <c r="D5562" s="18" t="s">
        <v>344</v>
      </c>
      <c r="E5562" s="18" t="s">
        <v>345</v>
      </c>
      <c r="F5562" s="18" t="s">
        <v>300</v>
      </c>
      <c r="G5562" s="18" t="s">
        <v>301</v>
      </c>
      <c r="H5562" s="24">
        <v>2.3581664315349385E-8</v>
      </c>
      <c r="I5562"/>
    </row>
    <row r="5563" spans="1:9" x14ac:dyDescent="0.25">
      <c r="A5563" s="18" t="s">
        <v>118</v>
      </c>
      <c r="B5563" s="18" t="s">
        <v>119</v>
      </c>
      <c r="C5563" s="18" t="s">
        <v>103</v>
      </c>
      <c r="D5563" s="18" t="s">
        <v>344</v>
      </c>
      <c r="E5563" s="18" t="s">
        <v>345</v>
      </c>
      <c r="F5563" s="18" t="s">
        <v>170</v>
      </c>
      <c r="G5563" s="18" t="s">
        <v>171</v>
      </c>
      <c r="H5563" s="24">
        <v>9.2169452758379814E-9</v>
      </c>
      <c r="I5563"/>
    </row>
    <row r="5564" spans="1:9" x14ac:dyDescent="0.25">
      <c r="A5564" s="18" t="s">
        <v>118</v>
      </c>
      <c r="B5564" s="18" t="s">
        <v>119</v>
      </c>
      <c r="C5564" s="18" t="s">
        <v>103</v>
      </c>
      <c r="D5564" s="18" t="s">
        <v>344</v>
      </c>
      <c r="E5564" s="18" t="s">
        <v>345</v>
      </c>
      <c r="F5564" s="18" t="s">
        <v>172</v>
      </c>
      <c r="G5564" s="18" t="s">
        <v>173</v>
      </c>
      <c r="H5564" s="24">
        <v>2.5787290438850865E-8</v>
      </c>
      <c r="I5564"/>
    </row>
    <row r="5565" spans="1:9" x14ac:dyDescent="0.25">
      <c r="A5565" s="18" t="s">
        <v>118</v>
      </c>
      <c r="B5565" s="18" t="s">
        <v>119</v>
      </c>
      <c r="C5565" s="18" t="s">
        <v>103</v>
      </c>
      <c r="D5565" s="18" t="s">
        <v>344</v>
      </c>
      <c r="E5565" s="18" t="s">
        <v>345</v>
      </c>
      <c r="F5565" s="18" t="s">
        <v>174</v>
      </c>
      <c r="G5565" s="18" t="s">
        <v>175</v>
      </c>
      <c r="H5565" s="24">
        <v>2.5434221872640422E-7</v>
      </c>
      <c r="I5565"/>
    </row>
    <row r="5566" spans="1:9" x14ac:dyDescent="0.25">
      <c r="A5566" s="18" t="s">
        <v>118</v>
      </c>
      <c r="B5566" s="18" t="s">
        <v>119</v>
      </c>
      <c r="C5566" s="18" t="s">
        <v>103</v>
      </c>
      <c r="D5566" s="18" t="s">
        <v>344</v>
      </c>
      <c r="E5566" s="18" t="s">
        <v>345</v>
      </c>
      <c r="F5566" s="18" t="s">
        <v>124</v>
      </c>
      <c r="G5566" s="18" t="s">
        <v>125</v>
      </c>
      <c r="H5566" s="24">
        <v>2.3341023035993839E-8</v>
      </c>
      <c r="I5566"/>
    </row>
    <row r="5567" spans="1:9" x14ac:dyDescent="0.25">
      <c r="A5567" s="18" t="s">
        <v>118</v>
      </c>
      <c r="B5567" s="18" t="s">
        <v>119</v>
      </c>
      <c r="C5567" s="18" t="s">
        <v>103</v>
      </c>
      <c r="D5567" s="18" t="s">
        <v>344</v>
      </c>
      <c r="E5567" s="18" t="s">
        <v>345</v>
      </c>
      <c r="F5567" s="18" t="s">
        <v>176</v>
      </c>
      <c r="G5567" s="18" t="s">
        <v>177</v>
      </c>
      <c r="H5567" s="24">
        <v>4.8226148395372638E-9</v>
      </c>
      <c r="I5567"/>
    </row>
    <row r="5568" spans="1:9" x14ac:dyDescent="0.25">
      <c r="A5568" s="18" t="s">
        <v>118</v>
      </c>
      <c r="B5568" s="18" t="s">
        <v>119</v>
      </c>
      <c r="C5568" s="18" t="s">
        <v>103</v>
      </c>
      <c r="D5568" s="18" t="s">
        <v>328</v>
      </c>
      <c r="E5568" s="18" t="s">
        <v>329</v>
      </c>
      <c r="F5568" s="18" t="s">
        <v>178</v>
      </c>
      <c r="G5568" s="18" t="s">
        <v>179</v>
      </c>
      <c r="H5568" s="24">
        <v>1.7663764385638932E-5</v>
      </c>
      <c r="I5568"/>
    </row>
    <row r="5569" spans="1:9" x14ac:dyDescent="0.25">
      <c r="A5569" s="18" t="s">
        <v>118</v>
      </c>
      <c r="B5569" s="18" t="s">
        <v>119</v>
      </c>
      <c r="C5569" s="18" t="s">
        <v>103</v>
      </c>
      <c r="D5569" s="18" t="s">
        <v>328</v>
      </c>
      <c r="E5569" s="18" t="s">
        <v>329</v>
      </c>
      <c r="F5569" s="18" t="s">
        <v>286</v>
      </c>
      <c r="G5569" s="18" t="s">
        <v>287</v>
      </c>
      <c r="H5569" s="24">
        <v>1.5465204568055345E-5</v>
      </c>
      <c r="I5569"/>
    </row>
    <row r="5570" spans="1:9" x14ac:dyDescent="0.25">
      <c r="A5570" s="18" t="s">
        <v>118</v>
      </c>
      <c r="B5570" s="18" t="s">
        <v>119</v>
      </c>
      <c r="C5570" s="18" t="s">
        <v>103</v>
      </c>
      <c r="D5570" s="18" t="s">
        <v>328</v>
      </c>
      <c r="E5570" s="18" t="s">
        <v>329</v>
      </c>
      <c r="F5570" s="18" t="s">
        <v>254</v>
      </c>
      <c r="G5570" s="18" t="s">
        <v>255</v>
      </c>
      <c r="H5570" s="24">
        <v>3.2166734833098918E-6</v>
      </c>
      <c r="I5570"/>
    </row>
    <row r="5571" spans="1:9" x14ac:dyDescent="0.25">
      <c r="A5571" s="18" t="s">
        <v>118</v>
      </c>
      <c r="B5571" s="18" t="s">
        <v>119</v>
      </c>
      <c r="C5571" s="18" t="s">
        <v>103</v>
      </c>
      <c r="D5571" s="18" t="s">
        <v>328</v>
      </c>
      <c r="E5571" s="18" t="s">
        <v>329</v>
      </c>
      <c r="F5571" s="18" t="s">
        <v>264</v>
      </c>
      <c r="G5571" s="18" t="s">
        <v>265</v>
      </c>
      <c r="H5571" s="24">
        <v>1.0095541874418196E-5</v>
      </c>
      <c r="I5571"/>
    </row>
    <row r="5572" spans="1:9" x14ac:dyDescent="0.25">
      <c r="A5572" s="18" t="s">
        <v>118</v>
      </c>
      <c r="B5572" s="18" t="s">
        <v>119</v>
      </c>
      <c r="C5572" s="18" t="s">
        <v>103</v>
      </c>
      <c r="D5572" s="18" t="s">
        <v>328</v>
      </c>
      <c r="E5572" s="18" t="s">
        <v>329</v>
      </c>
      <c r="F5572" s="18" t="s">
        <v>330</v>
      </c>
      <c r="G5572" s="18" t="s">
        <v>331</v>
      </c>
      <c r="H5572" s="24">
        <v>1.7233740829244161E-5</v>
      </c>
      <c r="I5572"/>
    </row>
    <row r="5573" spans="1:9" x14ac:dyDescent="0.25">
      <c r="A5573" s="18" t="s">
        <v>118</v>
      </c>
      <c r="B5573" s="18" t="s">
        <v>119</v>
      </c>
      <c r="C5573" s="18" t="s">
        <v>103</v>
      </c>
      <c r="D5573" s="18" t="s">
        <v>328</v>
      </c>
      <c r="E5573" s="18" t="s">
        <v>329</v>
      </c>
      <c r="F5573" s="18" t="s">
        <v>128</v>
      </c>
      <c r="G5573" s="18" t="s">
        <v>129</v>
      </c>
      <c r="H5573" s="24">
        <v>9.5543806778648571E-2</v>
      </c>
      <c r="I5573"/>
    </row>
    <row r="5574" spans="1:9" x14ac:dyDescent="0.25">
      <c r="A5574" s="18" t="s">
        <v>118</v>
      </c>
      <c r="B5574" s="18" t="s">
        <v>119</v>
      </c>
      <c r="C5574" s="18" t="s">
        <v>103</v>
      </c>
      <c r="D5574" s="18" t="s">
        <v>328</v>
      </c>
      <c r="E5574" s="18" t="s">
        <v>329</v>
      </c>
      <c r="F5574" s="18" t="s">
        <v>198</v>
      </c>
      <c r="G5574" s="18" t="s">
        <v>199</v>
      </c>
      <c r="H5574" s="24">
        <v>1.3147838060474848</v>
      </c>
      <c r="I5574"/>
    </row>
    <row r="5575" spans="1:9" x14ac:dyDescent="0.25">
      <c r="A5575" s="18" t="s">
        <v>118</v>
      </c>
      <c r="B5575" s="18" t="s">
        <v>119</v>
      </c>
      <c r="C5575" s="18" t="s">
        <v>103</v>
      </c>
      <c r="D5575" s="18" t="s">
        <v>328</v>
      </c>
      <c r="E5575" s="18" t="s">
        <v>329</v>
      </c>
      <c r="F5575" s="18" t="s">
        <v>202</v>
      </c>
      <c r="G5575" s="18" t="s">
        <v>203</v>
      </c>
      <c r="H5575" s="24">
        <v>2.4690371591692759E-6</v>
      </c>
      <c r="I5575"/>
    </row>
    <row r="5576" spans="1:9" x14ac:dyDescent="0.25">
      <c r="A5576" s="18" t="s">
        <v>118</v>
      </c>
      <c r="B5576" s="18" t="s">
        <v>119</v>
      </c>
      <c r="C5576" s="18" t="s">
        <v>103</v>
      </c>
      <c r="D5576" s="18" t="s">
        <v>328</v>
      </c>
      <c r="E5576" s="18" t="s">
        <v>329</v>
      </c>
      <c r="F5576" s="18" t="s">
        <v>130</v>
      </c>
      <c r="G5576" s="18" t="s">
        <v>131</v>
      </c>
      <c r="H5576" s="24">
        <v>3.2389753362511243E-4</v>
      </c>
      <c r="I5576"/>
    </row>
    <row r="5577" spans="1:9" x14ac:dyDescent="0.25">
      <c r="A5577" s="18" t="s">
        <v>118</v>
      </c>
      <c r="B5577" s="18" t="s">
        <v>119</v>
      </c>
      <c r="C5577" s="18" t="s">
        <v>103</v>
      </c>
      <c r="D5577" s="18" t="s">
        <v>328</v>
      </c>
      <c r="E5577" s="18" t="s">
        <v>329</v>
      </c>
      <c r="F5577" s="18" t="s">
        <v>332</v>
      </c>
      <c r="G5577" s="18" t="s">
        <v>333</v>
      </c>
      <c r="H5577" s="24">
        <v>9.8177343691954585E-6</v>
      </c>
      <c r="I5577"/>
    </row>
    <row r="5578" spans="1:9" x14ac:dyDescent="0.25">
      <c r="A5578" s="18" t="s">
        <v>118</v>
      </c>
      <c r="B5578" s="18" t="s">
        <v>119</v>
      </c>
      <c r="C5578" s="18" t="s">
        <v>103</v>
      </c>
      <c r="D5578" s="18" t="s">
        <v>328</v>
      </c>
      <c r="E5578" s="18" t="s">
        <v>329</v>
      </c>
      <c r="F5578" s="18" t="s">
        <v>134</v>
      </c>
      <c r="G5578" s="18" t="s">
        <v>135</v>
      </c>
      <c r="H5578" s="24">
        <v>8.5054156914005917E-6</v>
      </c>
      <c r="I5578"/>
    </row>
    <row r="5579" spans="1:9" x14ac:dyDescent="0.25">
      <c r="A5579" s="18" t="s">
        <v>118</v>
      </c>
      <c r="B5579" s="18" t="s">
        <v>119</v>
      </c>
      <c r="C5579" s="18" t="s">
        <v>103</v>
      </c>
      <c r="D5579" s="18" t="s">
        <v>328</v>
      </c>
      <c r="E5579" s="18" t="s">
        <v>329</v>
      </c>
      <c r="F5579" s="18" t="s">
        <v>180</v>
      </c>
      <c r="G5579" s="18" t="s">
        <v>181</v>
      </c>
      <c r="H5579" s="24">
        <v>2.5390194429732201E-5</v>
      </c>
      <c r="I5579"/>
    </row>
    <row r="5580" spans="1:9" x14ac:dyDescent="0.25">
      <c r="A5580" s="18" t="s">
        <v>118</v>
      </c>
      <c r="B5580" s="18" t="s">
        <v>119</v>
      </c>
      <c r="C5580" s="18" t="s">
        <v>103</v>
      </c>
      <c r="D5580" s="18" t="s">
        <v>328</v>
      </c>
      <c r="E5580" s="18" t="s">
        <v>329</v>
      </c>
      <c r="F5580" s="18" t="s">
        <v>294</v>
      </c>
      <c r="G5580" s="18" t="s">
        <v>295</v>
      </c>
      <c r="H5580" s="24">
        <v>3.011609284142517E-6</v>
      </c>
      <c r="I5580"/>
    </row>
    <row r="5581" spans="1:9" x14ac:dyDescent="0.25">
      <c r="A5581" s="18" t="s">
        <v>118</v>
      </c>
      <c r="B5581" s="18" t="s">
        <v>119</v>
      </c>
      <c r="C5581" s="18" t="s">
        <v>103</v>
      </c>
      <c r="D5581" s="18" t="s">
        <v>328</v>
      </c>
      <c r="E5581" s="18" t="s">
        <v>329</v>
      </c>
      <c r="F5581" s="18" t="s">
        <v>138</v>
      </c>
      <c r="G5581" s="18" t="s">
        <v>139</v>
      </c>
      <c r="H5581" s="24">
        <v>2.1716957557378743E-5</v>
      </c>
      <c r="I5581"/>
    </row>
    <row r="5582" spans="1:9" x14ac:dyDescent="0.25">
      <c r="A5582" s="18" t="s">
        <v>118</v>
      </c>
      <c r="B5582" s="18" t="s">
        <v>119</v>
      </c>
      <c r="C5582" s="18" t="s">
        <v>103</v>
      </c>
      <c r="D5582" s="18" t="s">
        <v>328</v>
      </c>
      <c r="E5582" s="18" t="s">
        <v>329</v>
      </c>
      <c r="F5582" s="18" t="s">
        <v>140</v>
      </c>
      <c r="G5582" s="18" t="s">
        <v>141</v>
      </c>
      <c r="H5582" s="24">
        <v>0.27345485324770186</v>
      </c>
      <c r="I5582"/>
    </row>
    <row r="5583" spans="1:9" x14ac:dyDescent="0.25">
      <c r="A5583" s="18" t="s">
        <v>118</v>
      </c>
      <c r="B5583" s="18" t="s">
        <v>119</v>
      </c>
      <c r="C5583" s="18" t="s">
        <v>103</v>
      </c>
      <c r="D5583" s="18" t="s">
        <v>328</v>
      </c>
      <c r="E5583" s="18" t="s">
        <v>329</v>
      </c>
      <c r="F5583" s="18" t="s">
        <v>242</v>
      </c>
      <c r="G5583" s="18" t="s">
        <v>243</v>
      </c>
      <c r="H5583" s="24">
        <v>7.641086411209082E-6</v>
      </c>
      <c r="I5583"/>
    </row>
    <row r="5584" spans="1:9" x14ac:dyDescent="0.25">
      <c r="A5584" s="18" t="s">
        <v>118</v>
      </c>
      <c r="B5584" s="18" t="s">
        <v>119</v>
      </c>
      <c r="C5584" s="18" t="s">
        <v>103</v>
      </c>
      <c r="D5584" s="18" t="s">
        <v>328</v>
      </c>
      <c r="E5584" s="18" t="s">
        <v>329</v>
      </c>
      <c r="F5584" s="18" t="s">
        <v>142</v>
      </c>
      <c r="G5584" s="18" t="s">
        <v>143</v>
      </c>
      <c r="H5584" s="24">
        <v>1.1561678208434513E-4</v>
      </c>
      <c r="I5584"/>
    </row>
    <row r="5585" spans="1:9" x14ac:dyDescent="0.25">
      <c r="A5585" s="18" t="s">
        <v>118</v>
      </c>
      <c r="B5585" s="18" t="s">
        <v>119</v>
      </c>
      <c r="C5585" s="18" t="s">
        <v>103</v>
      </c>
      <c r="D5585" s="18" t="s">
        <v>328</v>
      </c>
      <c r="E5585" s="18" t="s">
        <v>329</v>
      </c>
      <c r="F5585" s="18" t="s">
        <v>144</v>
      </c>
      <c r="G5585" s="18" t="s">
        <v>145</v>
      </c>
      <c r="H5585" s="24">
        <v>9.0672328309477374E-3</v>
      </c>
      <c r="I5585"/>
    </row>
    <row r="5586" spans="1:9" x14ac:dyDescent="0.25">
      <c r="A5586" s="18" t="s">
        <v>118</v>
      </c>
      <c r="B5586" s="18" t="s">
        <v>119</v>
      </c>
      <c r="C5586" s="18" t="s">
        <v>103</v>
      </c>
      <c r="D5586" s="18" t="s">
        <v>328</v>
      </c>
      <c r="E5586" s="18" t="s">
        <v>329</v>
      </c>
      <c r="F5586" s="18" t="s">
        <v>184</v>
      </c>
      <c r="G5586" s="18" t="s">
        <v>185</v>
      </c>
      <c r="H5586" s="24">
        <v>3.5062064851794096E-4</v>
      </c>
      <c r="I5586"/>
    </row>
    <row r="5587" spans="1:9" x14ac:dyDescent="0.25">
      <c r="A5587" s="18" t="s">
        <v>118</v>
      </c>
      <c r="B5587" s="18" t="s">
        <v>119</v>
      </c>
      <c r="C5587" s="18" t="s">
        <v>103</v>
      </c>
      <c r="D5587" s="18" t="s">
        <v>328</v>
      </c>
      <c r="E5587" s="18" t="s">
        <v>329</v>
      </c>
      <c r="F5587" s="18" t="s">
        <v>296</v>
      </c>
      <c r="G5587" s="18" t="s">
        <v>297</v>
      </c>
      <c r="H5587" s="24">
        <v>1.3528204747700464E-4</v>
      </c>
      <c r="I5587"/>
    </row>
    <row r="5588" spans="1:9" x14ac:dyDescent="0.25">
      <c r="A5588" s="18" t="s">
        <v>118</v>
      </c>
      <c r="B5588" s="18" t="s">
        <v>119</v>
      </c>
      <c r="C5588" s="18" t="s">
        <v>103</v>
      </c>
      <c r="D5588" s="18" t="s">
        <v>328</v>
      </c>
      <c r="E5588" s="18" t="s">
        <v>329</v>
      </c>
      <c r="F5588" s="18" t="s">
        <v>218</v>
      </c>
      <c r="G5588" s="18" t="s">
        <v>219</v>
      </c>
      <c r="H5588" s="24">
        <v>4.6877033872521788E-3</v>
      </c>
      <c r="I5588"/>
    </row>
    <row r="5589" spans="1:9" x14ac:dyDescent="0.25">
      <c r="A5589" s="18" t="s">
        <v>118</v>
      </c>
      <c r="B5589" s="18" t="s">
        <v>119</v>
      </c>
      <c r="C5589" s="18" t="s">
        <v>103</v>
      </c>
      <c r="D5589" s="18" t="s">
        <v>328</v>
      </c>
      <c r="E5589" s="18" t="s">
        <v>329</v>
      </c>
      <c r="F5589" s="18" t="s">
        <v>192</v>
      </c>
      <c r="G5589" s="18" t="s">
        <v>193</v>
      </c>
      <c r="H5589" s="24">
        <v>0.10938038167921375</v>
      </c>
      <c r="I5589"/>
    </row>
    <row r="5590" spans="1:9" x14ac:dyDescent="0.25">
      <c r="A5590" s="18" t="s">
        <v>118</v>
      </c>
      <c r="B5590" s="18" t="s">
        <v>119</v>
      </c>
      <c r="C5590" s="18" t="s">
        <v>103</v>
      </c>
      <c r="D5590" s="18" t="s">
        <v>328</v>
      </c>
      <c r="E5590" s="18" t="s">
        <v>329</v>
      </c>
      <c r="F5590" s="18" t="s">
        <v>222</v>
      </c>
      <c r="G5590" s="18" t="s">
        <v>223</v>
      </c>
      <c r="H5590" s="24">
        <v>7.3266006472284971E-6</v>
      </c>
      <c r="I5590"/>
    </row>
    <row r="5591" spans="1:9" x14ac:dyDescent="0.25">
      <c r="A5591" s="18" t="s">
        <v>118</v>
      </c>
      <c r="B5591" s="18" t="s">
        <v>119</v>
      </c>
      <c r="C5591" s="18" t="s">
        <v>103</v>
      </c>
      <c r="D5591" s="18" t="s">
        <v>328</v>
      </c>
      <c r="E5591" s="18" t="s">
        <v>329</v>
      </c>
      <c r="F5591" s="18" t="s">
        <v>252</v>
      </c>
      <c r="G5591" s="18" t="s">
        <v>253</v>
      </c>
      <c r="H5591" s="24">
        <v>2.4249005234438323E-3</v>
      </c>
      <c r="I5591"/>
    </row>
    <row r="5592" spans="1:9" x14ac:dyDescent="0.25">
      <c r="A5592" s="18" t="s">
        <v>118</v>
      </c>
      <c r="B5592" s="18" t="s">
        <v>119</v>
      </c>
      <c r="C5592" s="18" t="s">
        <v>103</v>
      </c>
      <c r="D5592" s="18" t="s">
        <v>328</v>
      </c>
      <c r="E5592" s="18" t="s">
        <v>329</v>
      </c>
      <c r="F5592" s="18" t="s">
        <v>224</v>
      </c>
      <c r="G5592" s="18" t="s">
        <v>225</v>
      </c>
      <c r="H5592" s="24">
        <v>2.1100091221698692E-3</v>
      </c>
      <c r="I5592"/>
    </row>
    <row r="5593" spans="1:9" x14ac:dyDescent="0.25">
      <c r="A5593" s="18" t="s">
        <v>118</v>
      </c>
      <c r="B5593" s="18" t="s">
        <v>119</v>
      </c>
      <c r="C5593" s="18" t="s">
        <v>103</v>
      </c>
      <c r="D5593" s="18" t="s">
        <v>328</v>
      </c>
      <c r="E5593" s="18" t="s">
        <v>329</v>
      </c>
      <c r="F5593" s="18" t="s">
        <v>182</v>
      </c>
      <c r="G5593" s="18" t="s">
        <v>183</v>
      </c>
      <c r="H5593" s="24">
        <v>0.22851254895174292</v>
      </c>
      <c r="I5593"/>
    </row>
    <row r="5594" spans="1:9" x14ac:dyDescent="0.25">
      <c r="A5594" s="18" t="s">
        <v>118</v>
      </c>
      <c r="B5594" s="18" t="s">
        <v>119</v>
      </c>
      <c r="C5594" s="18" t="s">
        <v>103</v>
      </c>
      <c r="D5594" s="18" t="s">
        <v>328</v>
      </c>
      <c r="E5594" s="18" t="s">
        <v>329</v>
      </c>
      <c r="F5594" s="18" t="s">
        <v>186</v>
      </c>
      <c r="G5594" s="18" t="s">
        <v>187</v>
      </c>
      <c r="H5594" s="24">
        <v>4.3391318093728622E-4</v>
      </c>
      <c r="I5594"/>
    </row>
    <row r="5595" spans="1:9" x14ac:dyDescent="0.25">
      <c r="A5595" s="18" t="s">
        <v>118</v>
      </c>
      <c r="B5595" s="18" t="s">
        <v>119</v>
      </c>
      <c r="C5595" s="18" t="s">
        <v>103</v>
      </c>
      <c r="D5595" s="18" t="s">
        <v>328</v>
      </c>
      <c r="E5595" s="18" t="s">
        <v>329</v>
      </c>
      <c r="F5595" s="18" t="s">
        <v>232</v>
      </c>
      <c r="G5595" s="18" t="s">
        <v>233</v>
      </c>
      <c r="H5595" s="24">
        <v>0.45409118749307881</v>
      </c>
      <c r="I5595"/>
    </row>
    <row r="5596" spans="1:9" x14ac:dyDescent="0.25">
      <c r="A5596" s="18" t="s">
        <v>118</v>
      </c>
      <c r="B5596" s="18" t="s">
        <v>119</v>
      </c>
      <c r="C5596" s="18" t="s">
        <v>103</v>
      </c>
      <c r="D5596" s="18" t="s">
        <v>328</v>
      </c>
      <c r="E5596" s="18" t="s">
        <v>329</v>
      </c>
      <c r="F5596" s="18" t="s">
        <v>272</v>
      </c>
      <c r="G5596" s="18" t="s">
        <v>273</v>
      </c>
      <c r="H5596" s="24">
        <v>3.6276875623963078E-4</v>
      </c>
      <c r="I5596"/>
    </row>
    <row r="5597" spans="1:9" x14ac:dyDescent="0.25">
      <c r="A5597" s="18" t="s">
        <v>118</v>
      </c>
      <c r="B5597" s="18" t="s">
        <v>119</v>
      </c>
      <c r="C5597" s="18" t="s">
        <v>103</v>
      </c>
      <c r="D5597" s="18" t="s">
        <v>328</v>
      </c>
      <c r="E5597" s="18" t="s">
        <v>329</v>
      </c>
      <c r="F5597" s="18" t="s">
        <v>152</v>
      </c>
      <c r="G5597" s="18" t="s">
        <v>153</v>
      </c>
      <c r="H5597" s="24">
        <v>2.6489879330483716E-5</v>
      </c>
      <c r="I5597"/>
    </row>
    <row r="5598" spans="1:9" x14ac:dyDescent="0.25">
      <c r="A5598" s="18" t="s">
        <v>118</v>
      </c>
      <c r="B5598" s="18" t="s">
        <v>119</v>
      </c>
      <c r="C5598" s="18" t="s">
        <v>103</v>
      </c>
      <c r="D5598" s="18" t="s">
        <v>328</v>
      </c>
      <c r="E5598" s="18" t="s">
        <v>329</v>
      </c>
      <c r="F5598" s="18" t="s">
        <v>156</v>
      </c>
      <c r="G5598" s="18" t="s">
        <v>157</v>
      </c>
      <c r="H5598" s="24">
        <v>1.489367680756996E-4</v>
      </c>
      <c r="I5598"/>
    </row>
    <row r="5599" spans="1:9" x14ac:dyDescent="0.25">
      <c r="A5599" s="18" t="s">
        <v>118</v>
      </c>
      <c r="B5599" s="18" t="s">
        <v>119</v>
      </c>
      <c r="C5599" s="18" t="s">
        <v>103</v>
      </c>
      <c r="D5599" s="18" t="s">
        <v>328</v>
      </c>
      <c r="E5599" s="18" t="s">
        <v>329</v>
      </c>
      <c r="F5599" s="18" t="s">
        <v>158</v>
      </c>
      <c r="G5599" s="18" t="s">
        <v>159</v>
      </c>
      <c r="H5599" s="24">
        <v>3.9754513396641792E-3</v>
      </c>
      <c r="I5599"/>
    </row>
    <row r="5600" spans="1:9" x14ac:dyDescent="0.25">
      <c r="A5600" s="18" t="s">
        <v>118</v>
      </c>
      <c r="B5600" s="18" t="s">
        <v>119</v>
      </c>
      <c r="C5600" s="18" t="s">
        <v>103</v>
      </c>
      <c r="D5600" s="18" t="s">
        <v>328</v>
      </c>
      <c r="E5600" s="18" t="s">
        <v>329</v>
      </c>
      <c r="F5600" s="18" t="s">
        <v>274</v>
      </c>
      <c r="G5600" s="18" t="s">
        <v>275</v>
      </c>
      <c r="H5600" s="24">
        <v>6.9455737268328301E-3</v>
      </c>
      <c r="I5600"/>
    </row>
    <row r="5601" spans="1:9" x14ac:dyDescent="0.25">
      <c r="A5601" s="18" t="s">
        <v>118</v>
      </c>
      <c r="B5601" s="18" t="s">
        <v>119</v>
      </c>
      <c r="C5601" s="18" t="s">
        <v>103</v>
      </c>
      <c r="D5601" s="18" t="s">
        <v>328</v>
      </c>
      <c r="E5601" s="18" t="s">
        <v>329</v>
      </c>
      <c r="F5601" s="18" t="s">
        <v>162</v>
      </c>
      <c r="G5601" s="18" t="s">
        <v>163</v>
      </c>
      <c r="H5601" s="24">
        <v>2.4652772539282271E-4</v>
      </c>
      <c r="I5601"/>
    </row>
    <row r="5602" spans="1:9" x14ac:dyDescent="0.25">
      <c r="A5602" s="18" t="s">
        <v>118</v>
      </c>
      <c r="B5602" s="18" t="s">
        <v>119</v>
      </c>
      <c r="C5602" s="18" t="s">
        <v>103</v>
      </c>
      <c r="D5602" s="18" t="s">
        <v>328</v>
      </c>
      <c r="E5602" s="18" t="s">
        <v>329</v>
      </c>
      <c r="F5602" s="18" t="s">
        <v>308</v>
      </c>
      <c r="G5602" s="18" t="s">
        <v>309</v>
      </c>
      <c r="H5602" s="24">
        <v>5.3534026272096782E-5</v>
      </c>
      <c r="I5602"/>
    </row>
    <row r="5603" spans="1:9" x14ac:dyDescent="0.25">
      <c r="A5603" s="18" t="s">
        <v>118</v>
      </c>
      <c r="B5603" s="18" t="s">
        <v>119</v>
      </c>
      <c r="C5603" s="18" t="s">
        <v>103</v>
      </c>
      <c r="D5603" s="18" t="s">
        <v>328</v>
      </c>
      <c r="E5603" s="18" t="s">
        <v>329</v>
      </c>
      <c r="F5603" s="18" t="s">
        <v>164</v>
      </c>
      <c r="G5603" s="18" t="s">
        <v>165</v>
      </c>
      <c r="H5603" s="24">
        <v>4.0297427733973837E-3</v>
      </c>
      <c r="I5603"/>
    </row>
    <row r="5604" spans="1:9" x14ac:dyDescent="0.25">
      <c r="A5604" s="18" t="s">
        <v>118</v>
      </c>
      <c r="B5604" s="18" t="s">
        <v>119</v>
      </c>
      <c r="C5604" s="18" t="s">
        <v>103</v>
      </c>
      <c r="D5604" s="18" t="s">
        <v>328</v>
      </c>
      <c r="E5604" s="18" t="s">
        <v>329</v>
      </c>
      <c r="F5604" s="18" t="s">
        <v>226</v>
      </c>
      <c r="G5604" s="18" t="s">
        <v>227</v>
      </c>
      <c r="H5604" s="24">
        <v>1.9837612601169558E-6</v>
      </c>
      <c r="I5604"/>
    </row>
    <row r="5605" spans="1:9" x14ac:dyDescent="0.25">
      <c r="A5605" s="18" t="s">
        <v>118</v>
      </c>
      <c r="B5605" s="18" t="s">
        <v>119</v>
      </c>
      <c r="C5605" s="18" t="s">
        <v>103</v>
      </c>
      <c r="D5605" s="18" t="s">
        <v>328</v>
      </c>
      <c r="E5605" s="18" t="s">
        <v>329</v>
      </c>
      <c r="F5605" s="18" t="s">
        <v>302</v>
      </c>
      <c r="G5605" s="18" t="s">
        <v>303</v>
      </c>
      <c r="H5605" s="24">
        <v>4.9033922732428805E-6</v>
      </c>
      <c r="I5605"/>
    </row>
    <row r="5606" spans="1:9" x14ac:dyDescent="0.25">
      <c r="A5606" s="18" t="s">
        <v>118</v>
      </c>
      <c r="B5606" s="18" t="s">
        <v>119</v>
      </c>
      <c r="C5606" s="18" t="s">
        <v>103</v>
      </c>
      <c r="D5606" s="18" t="s">
        <v>328</v>
      </c>
      <c r="E5606" s="18" t="s">
        <v>329</v>
      </c>
      <c r="F5606" s="18" t="s">
        <v>188</v>
      </c>
      <c r="G5606" s="18" t="s">
        <v>189</v>
      </c>
      <c r="H5606" s="24">
        <v>2.8412459535483024E-2</v>
      </c>
      <c r="I5606"/>
    </row>
    <row r="5607" spans="1:9" x14ac:dyDescent="0.25">
      <c r="A5607" s="18" t="s">
        <v>118</v>
      </c>
      <c r="B5607" s="18" t="s">
        <v>119</v>
      </c>
      <c r="C5607" s="18" t="s">
        <v>103</v>
      </c>
      <c r="D5607" s="18" t="s">
        <v>328</v>
      </c>
      <c r="E5607" s="18" t="s">
        <v>329</v>
      </c>
      <c r="F5607" s="18" t="s">
        <v>166</v>
      </c>
      <c r="G5607" s="18" t="s">
        <v>167</v>
      </c>
      <c r="H5607" s="24">
        <v>6.0603718437792052E-6</v>
      </c>
      <c r="I5607"/>
    </row>
    <row r="5608" spans="1:9" x14ac:dyDescent="0.25">
      <c r="A5608" s="18" t="s">
        <v>118</v>
      </c>
      <c r="B5608" s="18" t="s">
        <v>119</v>
      </c>
      <c r="C5608" s="18" t="s">
        <v>103</v>
      </c>
      <c r="D5608" s="18" t="s">
        <v>328</v>
      </c>
      <c r="E5608" s="18" t="s">
        <v>329</v>
      </c>
      <c r="F5608" s="18" t="s">
        <v>170</v>
      </c>
      <c r="G5608" s="18" t="s">
        <v>171</v>
      </c>
      <c r="H5608" s="24">
        <v>7.5541414837949752E-6</v>
      </c>
      <c r="I5608"/>
    </row>
    <row r="5609" spans="1:9" x14ac:dyDescent="0.25">
      <c r="A5609" s="18" t="s">
        <v>118</v>
      </c>
      <c r="B5609" s="18" t="s">
        <v>119</v>
      </c>
      <c r="C5609" s="18" t="s">
        <v>103</v>
      </c>
      <c r="D5609" s="18" t="s">
        <v>328</v>
      </c>
      <c r="E5609" s="18" t="s">
        <v>329</v>
      </c>
      <c r="F5609" s="18" t="s">
        <v>172</v>
      </c>
      <c r="G5609" s="18" t="s">
        <v>173</v>
      </c>
      <c r="H5609" s="24">
        <v>5.8565570037568918E-5</v>
      </c>
      <c r="I5609"/>
    </row>
    <row r="5610" spans="1:9" x14ac:dyDescent="0.25">
      <c r="A5610" s="18" t="s">
        <v>118</v>
      </c>
      <c r="B5610" s="18" t="s">
        <v>119</v>
      </c>
      <c r="C5610" s="18" t="s">
        <v>103</v>
      </c>
      <c r="D5610" s="18" t="s">
        <v>328</v>
      </c>
      <c r="E5610" s="18" t="s">
        <v>329</v>
      </c>
      <c r="F5610" s="18" t="s">
        <v>174</v>
      </c>
      <c r="G5610" s="18" t="s">
        <v>175</v>
      </c>
      <c r="H5610" s="24">
        <v>1.0963919958506511E-2</v>
      </c>
      <c r="I5610"/>
    </row>
    <row r="5611" spans="1:9" x14ac:dyDescent="0.25">
      <c r="A5611" s="18" t="s">
        <v>118</v>
      </c>
      <c r="B5611" s="18" t="s">
        <v>119</v>
      </c>
      <c r="C5611" s="18" t="s">
        <v>103</v>
      </c>
      <c r="D5611" s="18" t="s">
        <v>328</v>
      </c>
      <c r="E5611" s="18" t="s">
        <v>329</v>
      </c>
      <c r="F5611" s="18" t="s">
        <v>190</v>
      </c>
      <c r="G5611" s="18" t="s">
        <v>191</v>
      </c>
      <c r="H5611" s="24">
        <v>5.5591579111140895E-4</v>
      </c>
      <c r="I5611"/>
    </row>
    <row r="5612" spans="1:9" x14ac:dyDescent="0.25">
      <c r="A5612" s="18" t="s">
        <v>118</v>
      </c>
      <c r="B5612" s="18" t="s">
        <v>119</v>
      </c>
      <c r="C5612" s="18" t="s">
        <v>103</v>
      </c>
      <c r="D5612" s="18" t="s">
        <v>328</v>
      </c>
      <c r="E5612" s="18" t="s">
        <v>329</v>
      </c>
      <c r="F5612" s="18" t="s">
        <v>124</v>
      </c>
      <c r="G5612" s="18" t="s">
        <v>125</v>
      </c>
      <c r="H5612" s="24">
        <v>7.132836636146939E-3</v>
      </c>
      <c r="I5612"/>
    </row>
    <row r="5613" spans="1:9" x14ac:dyDescent="0.25">
      <c r="A5613" s="18" t="s">
        <v>118</v>
      </c>
      <c r="B5613" s="18" t="s">
        <v>119</v>
      </c>
      <c r="C5613" s="18" t="s">
        <v>103</v>
      </c>
      <c r="D5613" s="18" t="s">
        <v>328</v>
      </c>
      <c r="E5613" s="18" t="s">
        <v>329</v>
      </c>
      <c r="F5613" s="18" t="s">
        <v>176</v>
      </c>
      <c r="G5613" s="18" t="s">
        <v>177</v>
      </c>
      <c r="H5613" s="24">
        <v>2.0316559434980456E-4</v>
      </c>
      <c r="I5613"/>
    </row>
    <row r="5614" spans="1:9" x14ac:dyDescent="0.25">
      <c r="A5614" s="18" t="s">
        <v>118</v>
      </c>
      <c r="B5614" s="18" t="s">
        <v>119</v>
      </c>
      <c r="C5614" s="18" t="s">
        <v>103</v>
      </c>
      <c r="D5614" s="18" t="s">
        <v>328</v>
      </c>
      <c r="E5614" s="18" t="s">
        <v>329</v>
      </c>
      <c r="F5614" s="18" t="s">
        <v>284</v>
      </c>
      <c r="G5614" s="18" t="s">
        <v>285</v>
      </c>
      <c r="H5614" s="24">
        <v>3.3347545888954026E-5</v>
      </c>
      <c r="I5614"/>
    </row>
    <row r="5615" spans="1:9" x14ac:dyDescent="0.25">
      <c r="A5615" s="18" t="s">
        <v>118</v>
      </c>
      <c r="B5615" s="18" t="s">
        <v>119</v>
      </c>
      <c r="C5615" s="18" t="s">
        <v>103</v>
      </c>
      <c r="D5615" s="18" t="s">
        <v>328</v>
      </c>
      <c r="E5615" s="18" t="s">
        <v>329</v>
      </c>
      <c r="F5615" s="18" t="s">
        <v>276</v>
      </c>
      <c r="G5615" s="18" t="s">
        <v>277</v>
      </c>
      <c r="H5615" s="24">
        <v>2.6188552604165685E-4</v>
      </c>
      <c r="I5615"/>
    </row>
    <row r="5616" spans="1:9" x14ac:dyDescent="0.25">
      <c r="A5616" s="18" t="s">
        <v>118</v>
      </c>
      <c r="B5616" s="18" t="s">
        <v>119</v>
      </c>
      <c r="C5616" s="18" t="s">
        <v>103</v>
      </c>
      <c r="D5616" s="18" t="s">
        <v>328</v>
      </c>
      <c r="E5616" s="18" t="s">
        <v>329</v>
      </c>
      <c r="F5616" s="18" t="s">
        <v>196</v>
      </c>
      <c r="G5616" s="18" t="s">
        <v>197</v>
      </c>
      <c r="H5616" s="24">
        <v>1.0666784629420722E-5</v>
      </c>
      <c r="I5616"/>
    </row>
    <row r="5617" spans="1:9" x14ac:dyDescent="0.25">
      <c r="A5617" s="18" t="s">
        <v>118</v>
      </c>
      <c r="B5617" s="18" t="s">
        <v>119</v>
      </c>
      <c r="C5617" s="18" t="s">
        <v>103</v>
      </c>
      <c r="D5617" s="18" t="s">
        <v>194</v>
      </c>
      <c r="E5617" s="18" t="s">
        <v>195</v>
      </c>
      <c r="F5617" s="18" t="s">
        <v>178</v>
      </c>
      <c r="G5617" s="18" t="s">
        <v>179</v>
      </c>
      <c r="H5617" s="24">
        <v>1.7346795993818758E-2</v>
      </c>
      <c r="I5617"/>
    </row>
    <row r="5618" spans="1:9" x14ac:dyDescent="0.25">
      <c r="A5618" s="18" t="s">
        <v>118</v>
      </c>
      <c r="B5618" s="18" t="s">
        <v>119</v>
      </c>
      <c r="C5618" s="18" t="s">
        <v>103</v>
      </c>
      <c r="D5618" s="18" t="s">
        <v>194</v>
      </c>
      <c r="E5618" s="18" t="s">
        <v>195</v>
      </c>
      <c r="F5618" s="18" t="s">
        <v>128</v>
      </c>
      <c r="G5618" s="18" t="s">
        <v>129</v>
      </c>
      <c r="H5618" s="24">
        <v>5.8699193378324978E-5</v>
      </c>
      <c r="I5618"/>
    </row>
    <row r="5619" spans="1:9" x14ac:dyDescent="0.25">
      <c r="A5619" s="18" t="s">
        <v>118</v>
      </c>
      <c r="B5619" s="18" t="s">
        <v>119</v>
      </c>
      <c r="C5619" s="18" t="s">
        <v>103</v>
      </c>
      <c r="D5619" s="18" t="s">
        <v>194</v>
      </c>
      <c r="E5619" s="18" t="s">
        <v>195</v>
      </c>
      <c r="F5619" s="18" t="s">
        <v>198</v>
      </c>
      <c r="G5619" s="18" t="s">
        <v>199</v>
      </c>
      <c r="H5619" s="24">
        <v>2.7278265442577863E-2</v>
      </c>
      <c r="I5619"/>
    </row>
    <row r="5620" spans="1:9" x14ac:dyDescent="0.25">
      <c r="A5620" s="18" t="s">
        <v>118</v>
      </c>
      <c r="B5620" s="18" t="s">
        <v>119</v>
      </c>
      <c r="C5620" s="18" t="s">
        <v>103</v>
      </c>
      <c r="D5620" s="18" t="s">
        <v>194</v>
      </c>
      <c r="E5620" s="18" t="s">
        <v>195</v>
      </c>
      <c r="F5620" s="18" t="s">
        <v>200</v>
      </c>
      <c r="G5620" s="18" t="s">
        <v>201</v>
      </c>
      <c r="H5620" s="24">
        <v>2.9299066864754095E-6</v>
      </c>
      <c r="I5620"/>
    </row>
    <row r="5621" spans="1:9" x14ac:dyDescent="0.25">
      <c r="A5621" s="18" t="s">
        <v>118</v>
      </c>
      <c r="B5621" s="18" t="s">
        <v>119</v>
      </c>
      <c r="C5621" s="18" t="s">
        <v>103</v>
      </c>
      <c r="D5621" s="18" t="s">
        <v>194</v>
      </c>
      <c r="E5621" s="18" t="s">
        <v>195</v>
      </c>
      <c r="F5621" s="18" t="s">
        <v>202</v>
      </c>
      <c r="G5621" s="18" t="s">
        <v>203</v>
      </c>
      <c r="H5621" s="24">
        <v>8.4647854332057365E-7</v>
      </c>
      <c r="I5621"/>
    </row>
    <row r="5622" spans="1:9" x14ac:dyDescent="0.25">
      <c r="A5622" s="18" t="s">
        <v>118</v>
      </c>
      <c r="B5622" s="18" t="s">
        <v>119</v>
      </c>
      <c r="C5622" s="18" t="s">
        <v>103</v>
      </c>
      <c r="D5622" s="18" t="s">
        <v>194</v>
      </c>
      <c r="E5622" s="18" t="s">
        <v>195</v>
      </c>
      <c r="F5622" s="18" t="s">
        <v>130</v>
      </c>
      <c r="G5622" s="18" t="s">
        <v>131</v>
      </c>
      <c r="H5622" s="24">
        <v>1.2935419384903005E-3</v>
      </c>
      <c r="I5622"/>
    </row>
    <row r="5623" spans="1:9" x14ac:dyDescent="0.25">
      <c r="A5623" s="18" t="s">
        <v>118</v>
      </c>
      <c r="B5623" s="18" t="s">
        <v>119</v>
      </c>
      <c r="C5623" s="18" t="s">
        <v>103</v>
      </c>
      <c r="D5623" s="18" t="s">
        <v>194</v>
      </c>
      <c r="E5623" s="18" t="s">
        <v>195</v>
      </c>
      <c r="F5623" s="18" t="s">
        <v>132</v>
      </c>
      <c r="G5623" s="18" t="s">
        <v>133</v>
      </c>
      <c r="H5623" s="24">
        <v>4.579100903956022E-5</v>
      </c>
      <c r="I5623"/>
    </row>
    <row r="5624" spans="1:9" x14ac:dyDescent="0.25">
      <c r="A5624" s="18" t="s">
        <v>118</v>
      </c>
      <c r="B5624" s="18" t="s">
        <v>119</v>
      </c>
      <c r="C5624" s="18" t="s">
        <v>103</v>
      </c>
      <c r="D5624" s="18" t="s">
        <v>194</v>
      </c>
      <c r="E5624" s="18" t="s">
        <v>195</v>
      </c>
      <c r="F5624" s="18" t="s">
        <v>180</v>
      </c>
      <c r="G5624" s="18" t="s">
        <v>181</v>
      </c>
      <c r="H5624" s="24">
        <v>7.2922131240630209E-6</v>
      </c>
      <c r="I5624"/>
    </row>
    <row r="5625" spans="1:9" x14ac:dyDescent="0.25">
      <c r="A5625" s="18" t="s">
        <v>118</v>
      </c>
      <c r="B5625" s="18" t="s">
        <v>119</v>
      </c>
      <c r="C5625" s="18" t="s">
        <v>103</v>
      </c>
      <c r="D5625" s="18" t="s">
        <v>194</v>
      </c>
      <c r="E5625" s="18" t="s">
        <v>195</v>
      </c>
      <c r="F5625" s="18" t="s">
        <v>136</v>
      </c>
      <c r="G5625" s="18" t="s">
        <v>137</v>
      </c>
      <c r="H5625" s="24">
        <v>1.8508102360365749E-4</v>
      </c>
      <c r="I5625"/>
    </row>
    <row r="5626" spans="1:9" x14ac:dyDescent="0.25">
      <c r="A5626" s="18" t="s">
        <v>118</v>
      </c>
      <c r="B5626" s="18" t="s">
        <v>119</v>
      </c>
      <c r="C5626" s="18" t="s">
        <v>103</v>
      </c>
      <c r="D5626" s="18" t="s">
        <v>194</v>
      </c>
      <c r="E5626" s="18" t="s">
        <v>195</v>
      </c>
      <c r="F5626" s="18" t="s">
        <v>142</v>
      </c>
      <c r="G5626" s="18" t="s">
        <v>143</v>
      </c>
      <c r="H5626" s="24">
        <v>8.6905834955287582E-4</v>
      </c>
      <c r="I5626"/>
    </row>
    <row r="5627" spans="1:9" x14ac:dyDescent="0.25">
      <c r="A5627" s="18" t="s">
        <v>118</v>
      </c>
      <c r="B5627" s="18" t="s">
        <v>119</v>
      </c>
      <c r="C5627" s="18" t="s">
        <v>103</v>
      </c>
      <c r="D5627" s="18" t="s">
        <v>194</v>
      </c>
      <c r="E5627" s="18" t="s">
        <v>195</v>
      </c>
      <c r="F5627" s="18" t="s">
        <v>146</v>
      </c>
      <c r="G5627" s="18" t="s">
        <v>147</v>
      </c>
      <c r="H5627" s="24">
        <v>9.3095798800847957E-7</v>
      </c>
      <c r="I5627"/>
    </row>
    <row r="5628" spans="1:9" x14ac:dyDescent="0.25">
      <c r="A5628" s="18" t="s">
        <v>118</v>
      </c>
      <c r="B5628" s="18" t="s">
        <v>119</v>
      </c>
      <c r="C5628" s="18" t="s">
        <v>103</v>
      </c>
      <c r="D5628" s="18" t="s">
        <v>194</v>
      </c>
      <c r="E5628" s="18" t="s">
        <v>195</v>
      </c>
      <c r="F5628" s="18" t="s">
        <v>148</v>
      </c>
      <c r="G5628" s="18" t="s">
        <v>149</v>
      </c>
      <c r="H5628" s="24">
        <v>1.1521620765265973E-5</v>
      </c>
      <c r="I5628"/>
    </row>
    <row r="5629" spans="1:9" x14ac:dyDescent="0.25">
      <c r="A5629" s="18" t="s">
        <v>118</v>
      </c>
      <c r="B5629" s="18" t="s">
        <v>119</v>
      </c>
      <c r="C5629" s="18" t="s">
        <v>103</v>
      </c>
      <c r="D5629" s="18" t="s">
        <v>194</v>
      </c>
      <c r="E5629" s="18" t="s">
        <v>195</v>
      </c>
      <c r="F5629" s="18" t="s">
        <v>192</v>
      </c>
      <c r="G5629" s="18" t="s">
        <v>193</v>
      </c>
      <c r="H5629" s="24">
        <v>6.6240749835906541E-6</v>
      </c>
      <c r="I5629"/>
    </row>
    <row r="5630" spans="1:9" x14ac:dyDescent="0.25">
      <c r="A5630" s="18" t="s">
        <v>118</v>
      </c>
      <c r="B5630" s="18" t="s">
        <v>119</v>
      </c>
      <c r="C5630" s="18" t="s">
        <v>103</v>
      </c>
      <c r="D5630" s="18" t="s">
        <v>194</v>
      </c>
      <c r="E5630" s="18" t="s">
        <v>195</v>
      </c>
      <c r="F5630" s="18" t="s">
        <v>182</v>
      </c>
      <c r="G5630" s="18" t="s">
        <v>183</v>
      </c>
      <c r="H5630" s="24">
        <v>1.9123265547992329E-2</v>
      </c>
      <c r="I5630"/>
    </row>
    <row r="5631" spans="1:9" x14ac:dyDescent="0.25">
      <c r="A5631" s="18" t="s">
        <v>118</v>
      </c>
      <c r="B5631" s="18" t="s">
        <v>119</v>
      </c>
      <c r="C5631" s="18" t="s">
        <v>103</v>
      </c>
      <c r="D5631" s="18" t="s">
        <v>194</v>
      </c>
      <c r="E5631" s="18" t="s">
        <v>195</v>
      </c>
      <c r="F5631" s="18" t="s">
        <v>186</v>
      </c>
      <c r="G5631" s="18" t="s">
        <v>187</v>
      </c>
      <c r="H5631" s="24">
        <v>3.8174498182726169E-4</v>
      </c>
      <c r="I5631"/>
    </row>
    <row r="5632" spans="1:9" x14ac:dyDescent="0.25">
      <c r="A5632" s="18" t="s">
        <v>118</v>
      </c>
      <c r="B5632" s="18" t="s">
        <v>119</v>
      </c>
      <c r="C5632" s="18" t="s">
        <v>103</v>
      </c>
      <c r="D5632" s="18" t="s">
        <v>194</v>
      </c>
      <c r="E5632" s="18" t="s">
        <v>195</v>
      </c>
      <c r="F5632" s="18" t="s">
        <v>152</v>
      </c>
      <c r="G5632" s="18" t="s">
        <v>153</v>
      </c>
      <c r="H5632" s="24">
        <v>2.9801682328122014E-5</v>
      </c>
      <c r="I5632"/>
    </row>
    <row r="5633" spans="1:9" x14ac:dyDescent="0.25">
      <c r="A5633" s="18" t="s">
        <v>118</v>
      </c>
      <c r="B5633" s="18" t="s">
        <v>119</v>
      </c>
      <c r="C5633" s="18" t="s">
        <v>103</v>
      </c>
      <c r="D5633" s="18" t="s">
        <v>194</v>
      </c>
      <c r="E5633" s="18" t="s">
        <v>195</v>
      </c>
      <c r="F5633" s="18" t="s">
        <v>154</v>
      </c>
      <c r="G5633" s="18" t="s">
        <v>155</v>
      </c>
      <c r="H5633" s="24">
        <v>1.0761943606353347E-5</v>
      </c>
      <c r="I5633"/>
    </row>
    <row r="5634" spans="1:9" x14ac:dyDescent="0.25">
      <c r="A5634" s="18" t="s">
        <v>118</v>
      </c>
      <c r="B5634" s="18" t="s">
        <v>119</v>
      </c>
      <c r="C5634" s="18" t="s">
        <v>103</v>
      </c>
      <c r="D5634" s="18" t="s">
        <v>194</v>
      </c>
      <c r="E5634" s="18" t="s">
        <v>195</v>
      </c>
      <c r="F5634" s="18" t="s">
        <v>156</v>
      </c>
      <c r="G5634" s="18" t="s">
        <v>157</v>
      </c>
      <c r="H5634" s="24">
        <v>3.8427297902626553E-7</v>
      </c>
      <c r="I5634"/>
    </row>
    <row r="5635" spans="1:9" x14ac:dyDescent="0.25">
      <c r="A5635" s="18" t="s">
        <v>118</v>
      </c>
      <c r="B5635" s="18" t="s">
        <v>119</v>
      </c>
      <c r="C5635" s="18" t="s">
        <v>103</v>
      </c>
      <c r="D5635" s="18" t="s">
        <v>194</v>
      </c>
      <c r="E5635" s="18" t="s">
        <v>195</v>
      </c>
      <c r="F5635" s="18" t="s">
        <v>158</v>
      </c>
      <c r="G5635" s="18" t="s">
        <v>159</v>
      </c>
      <c r="H5635" s="24">
        <v>4.3351737728474994E-6</v>
      </c>
      <c r="I5635"/>
    </row>
    <row r="5636" spans="1:9" x14ac:dyDescent="0.25">
      <c r="A5636" s="18" t="s">
        <v>118</v>
      </c>
      <c r="B5636" s="18" t="s">
        <v>119</v>
      </c>
      <c r="C5636" s="18" t="s">
        <v>103</v>
      </c>
      <c r="D5636" s="18" t="s">
        <v>194</v>
      </c>
      <c r="E5636" s="18" t="s">
        <v>195</v>
      </c>
      <c r="F5636" s="18" t="s">
        <v>160</v>
      </c>
      <c r="G5636" s="18" t="s">
        <v>161</v>
      </c>
      <c r="H5636" s="24">
        <v>3.2953268051349144E-5</v>
      </c>
      <c r="I5636"/>
    </row>
    <row r="5637" spans="1:9" x14ac:dyDescent="0.25">
      <c r="A5637" s="18" t="s">
        <v>118</v>
      </c>
      <c r="B5637" s="18" t="s">
        <v>119</v>
      </c>
      <c r="C5637" s="18" t="s">
        <v>103</v>
      </c>
      <c r="D5637" s="18" t="s">
        <v>194</v>
      </c>
      <c r="E5637" s="18" t="s">
        <v>195</v>
      </c>
      <c r="F5637" s="18" t="s">
        <v>162</v>
      </c>
      <c r="G5637" s="18" t="s">
        <v>163</v>
      </c>
      <c r="H5637" s="24">
        <v>3.4106679265282146E-5</v>
      </c>
      <c r="I5637"/>
    </row>
    <row r="5638" spans="1:9" x14ac:dyDescent="0.25">
      <c r="A5638" s="18" t="s">
        <v>118</v>
      </c>
      <c r="B5638" s="18" t="s">
        <v>119</v>
      </c>
      <c r="C5638" s="18" t="s">
        <v>103</v>
      </c>
      <c r="D5638" s="18" t="s">
        <v>194</v>
      </c>
      <c r="E5638" s="18" t="s">
        <v>195</v>
      </c>
      <c r="F5638" s="18" t="s">
        <v>164</v>
      </c>
      <c r="G5638" s="18" t="s">
        <v>165</v>
      </c>
      <c r="H5638" s="24">
        <v>4.6915587513090717E-2</v>
      </c>
      <c r="I5638"/>
    </row>
    <row r="5639" spans="1:9" x14ac:dyDescent="0.25">
      <c r="A5639" s="18" t="s">
        <v>118</v>
      </c>
      <c r="B5639" s="18" t="s">
        <v>119</v>
      </c>
      <c r="C5639" s="18" t="s">
        <v>103</v>
      </c>
      <c r="D5639" s="18" t="s">
        <v>194</v>
      </c>
      <c r="E5639" s="18" t="s">
        <v>195</v>
      </c>
      <c r="F5639" s="18" t="s">
        <v>188</v>
      </c>
      <c r="G5639" s="18" t="s">
        <v>189</v>
      </c>
      <c r="H5639" s="24">
        <v>1.9643502649001421E-4</v>
      </c>
      <c r="I5639"/>
    </row>
    <row r="5640" spans="1:9" x14ac:dyDescent="0.25">
      <c r="A5640" s="18" t="s">
        <v>118</v>
      </c>
      <c r="B5640" s="18" t="s">
        <v>119</v>
      </c>
      <c r="C5640" s="18" t="s">
        <v>103</v>
      </c>
      <c r="D5640" s="18" t="s">
        <v>194</v>
      </c>
      <c r="E5640" s="18" t="s">
        <v>195</v>
      </c>
      <c r="F5640" s="18" t="s">
        <v>166</v>
      </c>
      <c r="G5640" s="18" t="s">
        <v>167</v>
      </c>
      <c r="H5640" s="24">
        <v>9.9181799981932733E-6</v>
      </c>
      <c r="I5640"/>
    </row>
    <row r="5641" spans="1:9" x14ac:dyDescent="0.25">
      <c r="A5641" s="18" t="s">
        <v>118</v>
      </c>
      <c r="B5641" s="18" t="s">
        <v>119</v>
      </c>
      <c r="C5641" s="18" t="s">
        <v>103</v>
      </c>
      <c r="D5641" s="18" t="s">
        <v>194</v>
      </c>
      <c r="E5641" s="18" t="s">
        <v>195</v>
      </c>
      <c r="F5641" s="18" t="s">
        <v>168</v>
      </c>
      <c r="G5641" s="18" t="s">
        <v>169</v>
      </c>
      <c r="H5641" s="24">
        <v>2.0025172369773517E-6</v>
      </c>
      <c r="I5641"/>
    </row>
    <row r="5642" spans="1:9" x14ac:dyDescent="0.25">
      <c r="A5642" s="18" t="s">
        <v>118</v>
      </c>
      <c r="B5642" s="18" t="s">
        <v>119</v>
      </c>
      <c r="C5642" s="18" t="s">
        <v>103</v>
      </c>
      <c r="D5642" s="18" t="s">
        <v>194</v>
      </c>
      <c r="E5642" s="18" t="s">
        <v>195</v>
      </c>
      <c r="F5642" s="18" t="s">
        <v>170</v>
      </c>
      <c r="G5642" s="18" t="s">
        <v>171</v>
      </c>
      <c r="H5642" s="24">
        <v>1.3943393301516318E-5</v>
      </c>
      <c r="I5642"/>
    </row>
    <row r="5643" spans="1:9" x14ac:dyDescent="0.25">
      <c r="A5643" s="18" t="s">
        <v>118</v>
      </c>
      <c r="B5643" s="18" t="s">
        <v>119</v>
      </c>
      <c r="C5643" s="18" t="s">
        <v>103</v>
      </c>
      <c r="D5643" s="18" t="s">
        <v>194</v>
      </c>
      <c r="E5643" s="18" t="s">
        <v>195</v>
      </c>
      <c r="F5643" s="18" t="s">
        <v>172</v>
      </c>
      <c r="G5643" s="18" t="s">
        <v>173</v>
      </c>
      <c r="H5643" s="24">
        <v>8.2353603642212649E-3</v>
      </c>
      <c r="I5643"/>
    </row>
    <row r="5644" spans="1:9" x14ac:dyDescent="0.25">
      <c r="A5644" s="18" t="s">
        <v>118</v>
      </c>
      <c r="B5644" s="18" t="s">
        <v>119</v>
      </c>
      <c r="C5644" s="18" t="s">
        <v>103</v>
      </c>
      <c r="D5644" s="18" t="s">
        <v>194</v>
      </c>
      <c r="E5644" s="18" t="s">
        <v>195</v>
      </c>
      <c r="F5644" s="18" t="s">
        <v>174</v>
      </c>
      <c r="G5644" s="18" t="s">
        <v>175</v>
      </c>
      <c r="H5644" s="24">
        <v>7.9822050861094764E-5</v>
      </c>
      <c r="I5644"/>
    </row>
    <row r="5645" spans="1:9" x14ac:dyDescent="0.25">
      <c r="A5645" s="18" t="s">
        <v>118</v>
      </c>
      <c r="B5645" s="18" t="s">
        <v>119</v>
      </c>
      <c r="C5645" s="18" t="s">
        <v>103</v>
      </c>
      <c r="D5645" s="18" t="s">
        <v>194</v>
      </c>
      <c r="E5645" s="18" t="s">
        <v>195</v>
      </c>
      <c r="F5645" s="18" t="s">
        <v>124</v>
      </c>
      <c r="G5645" s="18" t="s">
        <v>125</v>
      </c>
      <c r="H5645" s="24">
        <v>7.0898777700966296E-6</v>
      </c>
      <c r="I5645"/>
    </row>
    <row r="5646" spans="1:9" x14ac:dyDescent="0.25">
      <c r="A5646" s="18" t="s">
        <v>118</v>
      </c>
      <c r="B5646" s="18" t="s">
        <v>119</v>
      </c>
      <c r="C5646" s="18" t="s">
        <v>103</v>
      </c>
      <c r="D5646" s="18" t="s">
        <v>194</v>
      </c>
      <c r="E5646" s="18" t="s">
        <v>195</v>
      </c>
      <c r="F5646" s="18" t="s">
        <v>204</v>
      </c>
      <c r="G5646" s="18" t="s">
        <v>205</v>
      </c>
      <c r="H5646" s="24">
        <v>9.3092666118508636E-8</v>
      </c>
      <c r="I5646"/>
    </row>
    <row r="5647" spans="1:9" x14ac:dyDescent="0.25">
      <c r="A5647" s="18" t="s">
        <v>118</v>
      </c>
      <c r="B5647" s="18" t="s">
        <v>119</v>
      </c>
      <c r="C5647" s="18" t="s">
        <v>103</v>
      </c>
      <c r="D5647" s="18" t="s">
        <v>194</v>
      </c>
      <c r="E5647" s="18" t="s">
        <v>195</v>
      </c>
      <c r="F5647" s="18" t="s">
        <v>196</v>
      </c>
      <c r="G5647" s="18" t="s">
        <v>197</v>
      </c>
      <c r="H5647" s="24">
        <v>1.0201947145746961E-7</v>
      </c>
      <c r="I5647"/>
    </row>
    <row r="5648" spans="1:9" x14ac:dyDescent="0.25">
      <c r="A5648" s="18" t="s">
        <v>118</v>
      </c>
      <c r="B5648" s="18" t="s">
        <v>119</v>
      </c>
      <c r="C5648" s="18" t="s">
        <v>103</v>
      </c>
      <c r="D5648" s="18" t="s">
        <v>374</v>
      </c>
      <c r="E5648" s="18" t="s">
        <v>375</v>
      </c>
      <c r="F5648" s="18" t="s">
        <v>254</v>
      </c>
      <c r="G5648" s="18" t="s">
        <v>255</v>
      </c>
      <c r="H5648" s="24">
        <v>3.8983612946241517E-6</v>
      </c>
      <c r="I5648"/>
    </row>
    <row r="5649" spans="1:9" x14ac:dyDescent="0.25">
      <c r="A5649" s="18" t="s">
        <v>118</v>
      </c>
      <c r="B5649" s="18" t="s">
        <v>119</v>
      </c>
      <c r="C5649" s="18" t="s">
        <v>103</v>
      </c>
      <c r="D5649" s="18" t="s">
        <v>374</v>
      </c>
      <c r="E5649" s="18" t="s">
        <v>375</v>
      </c>
      <c r="F5649" s="18" t="s">
        <v>264</v>
      </c>
      <c r="G5649" s="18" t="s">
        <v>265</v>
      </c>
      <c r="H5649" s="24">
        <v>1.3816851095724255E-5</v>
      </c>
      <c r="I5649"/>
    </row>
    <row r="5650" spans="1:9" x14ac:dyDescent="0.25">
      <c r="A5650" s="18" t="s">
        <v>118</v>
      </c>
      <c r="B5650" s="18" t="s">
        <v>119</v>
      </c>
      <c r="C5650" s="18" t="s">
        <v>103</v>
      </c>
      <c r="D5650" s="18" t="s">
        <v>374</v>
      </c>
      <c r="E5650" s="18" t="s">
        <v>375</v>
      </c>
      <c r="F5650" s="18" t="s">
        <v>128</v>
      </c>
      <c r="G5650" s="18" t="s">
        <v>129</v>
      </c>
      <c r="H5650" s="24">
        <v>1.8950715432454282E-3</v>
      </c>
      <c r="I5650"/>
    </row>
    <row r="5651" spans="1:9" x14ac:dyDescent="0.25">
      <c r="A5651" s="18" t="s">
        <v>118</v>
      </c>
      <c r="B5651" s="18" t="s">
        <v>119</v>
      </c>
      <c r="C5651" s="18" t="s">
        <v>103</v>
      </c>
      <c r="D5651" s="18" t="s">
        <v>374</v>
      </c>
      <c r="E5651" s="18" t="s">
        <v>375</v>
      </c>
      <c r="F5651" s="18" t="s">
        <v>198</v>
      </c>
      <c r="G5651" s="18" t="s">
        <v>199</v>
      </c>
      <c r="H5651" s="24">
        <v>2.3658896650656502</v>
      </c>
      <c r="I5651"/>
    </row>
    <row r="5652" spans="1:9" x14ac:dyDescent="0.25">
      <c r="A5652" s="18" t="s">
        <v>118</v>
      </c>
      <c r="B5652" s="18" t="s">
        <v>119</v>
      </c>
      <c r="C5652" s="18" t="s">
        <v>103</v>
      </c>
      <c r="D5652" s="18" t="s">
        <v>374</v>
      </c>
      <c r="E5652" s="18" t="s">
        <v>375</v>
      </c>
      <c r="F5652" s="18" t="s">
        <v>202</v>
      </c>
      <c r="G5652" s="18" t="s">
        <v>203</v>
      </c>
      <c r="H5652" s="24">
        <v>1.7643117952768534E-4</v>
      </c>
      <c r="I5652"/>
    </row>
    <row r="5653" spans="1:9" x14ac:dyDescent="0.25">
      <c r="A5653" s="18" t="s">
        <v>118</v>
      </c>
      <c r="B5653" s="18" t="s">
        <v>119</v>
      </c>
      <c r="C5653" s="18" t="s">
        <v>103</v>
      </c>
      <c r="D5653" s="18" t="s">
        <v>374</v>
      </c>
      <c r="E5653" s="18" t="s">
        <v>375</v>
      </c>
      <c r="F5653" s="18" t="s">
        <v>130</v>
      </c>
      <c r="G5653" s="18" t="s">
        <v>131</v>
      </c>
      <c r="H5653" s="24">
        <v>4.6845816041004339E-3</v>
      </c>
      <c r="I5653"/>
    </row>
    <row r="5654" spans="1:9" x14ac:dyDescent="0.25">
      <c r="A5654" s="18" t="s">
        <v>118</v>
      </c>
      <c r="B5654" s="18" t="s">
        <v>119</v>
      </c>
      <c r="C5654" s="18" t="s">
        <v>103</v>
      </c>
      <c r="D5654" s="18" t="s">
        <v>374</v>
      </c>
      <c r="E5654" s="18" t="s">
        <v>375</v>
      </c>
      <c r="F5654" s="18" t="s">
        <v>238</v>
      </c>
      <c r="G5654" s="18" t="s">
        <v>239</v>
      </c>
      <c r="H5654" s="24">
        <v>2.430846702681181E-4</v>
      </c>
      <c r="I5654"/>
    </row>
    <row r="5655" spans="1:9" x14ac:dyDescent="0.25">
      <c r="A5655" s="18" t="s">
        <v>118</v>
      </c>
      <c r="B5655" s="18" t="s">
        <v>119</v>
      </c>
      <c r="C5655" s="18" t="s">
        <v>103</v>
      </c>
      <c r="D5655" s="18" t="s">
        <v>374</v>
      </c>
      <c r="E5655" s="18" t="s">
        <v>375</v>
      </c>
      <c r="F5655" s="18" t="s">
        <v>138</v>
      </c>
      <c r="G5655" s="18" t="s">
        <v>139</v>
      </c>
      <c r="H5655" s="24">
        <v>4.6797573961527426E-6</v>
      </c>
      <c r="I5655"/>
    </row>
    <row r="5656" spans="1:9" x14ac:dyDescent="0.25">
      <c r="A5656" s="18" t="s">
        <v>118</v>
      </c>
      <c r="B5656" s="18" t="s">
        <v>119</v>
      </c>
      <c r="C5656" s="18" t="s">
        <v>103</v>
      </c>
      <c r="D5656" s="18" t="s">
        <v>374</v>
      </c>
      <c r="E5656" s="18" t="s">
        <v>375</v>
      </c>
      <c r="F5656" s="18" t="s">
        <v>140</v>
      </c>
      <c r="G5656" s="18" t="s">
        <v>141</v>
      </c>
      <c r="H5656" s="24">
        <v>2.3275940619975782E-3</v>
      </c>
      <c r="I5656"/>
    </row>
    <row r="5657" spans="1:9" x14ac:dyDescent="0.25">
      <c r="A5657" s="18" t="s">
        <v>118</v>
      </c>
      <c r="B5657" s="18" t="s">
        <v>119</v>
      </c>
      <c r="C5657" s="18" t="s">
        <v>103</v>
      </c>
      <c r="D5657" s="18" t="s">
        <v>374</v>
      </c>
      <c r="E5657" s="18" t="s">
        <v>375</v>
      </c>
      <c r="F5657" s="18" t="s">
        <v>142</v>
      </c>
      <c r="G5657" s="18" t="s">
        <v>143</v>
      </c>
      <c r="H5657" s="24">
        <v>5.0544347526654872E-4</v>
      </c>
      <c r="I5657"/>
    </row>
    <row r="5658" spans="1:9" x14ac:dyDescent="0.25">
      <c r="A5658" s="18" t="s">
        <v>118</v>
      </c>
      <c r="B5658" s="18" t="s">
        <v>119</v>
      </c>
      <c r="C5658" s="18" t="s">
        <v>103</v>
      </c>
      <c r="D5658" s="18" t="s">
        <v>374</v>
      </c>
      <c r="E5658" s="18" t="s">
        <v>375</v>
      </c>
      <c r="F5658" s="18" t="s">
        <v>144</v>
      </c>
      <c r="G5658" s="18" t="s">
        <v>145</v>
      </c>
      <c r="H5658" s="24">
        <v>1.2476266302780857E-4</v>
      </c>
      <c r="I5658"/>
    </row>
    <row r="5659" spans="1:9" x14ac:dyDescent="0.25">
      <c r="A5659" s="18" t="s">
        <v>118</v>
      </c>
      <c r="B5659" s="18" t="s">
        <v>119</v>
      </c>
      <c r="C5659" s="18" t="s">
        <v>103</v>
      </c>
      <c r="D5659" s="18" t="s">
        <v>374</v>
      </c>
      <c r="E5659" s="18" t="s">
        <v>375</v>
      </c>
      <c r="F5659" s="18" t="s">
        <v>146</v>
      </c>
      <c r="G5659" s="18" t="s">
        <v>147</v>
      </c>
      <c r="H5659" s="24">
        <v>1.4252324130826648E-4</v>
      </c>
      <c r="I5659"/>
    </row>
    <row r="5660" spans="1:9" x14ac:dyDescent="0.25">
      <c r="A5660" s="18" t="s">
        <v>118</v>
      </c>
      <c r="B5660" s="18" t="s">
        <v>119</v>
      </c>
      <c r="C5660" s="18" t="s">
        <v>103</v>
      </c>
      <c r="D5660" s="18" t="s">
        <v>374</v>
      </c>
      <c r="E5660" s="18" t="s">
        <v>375</v>
      </c>
      <c r="F5660" s="18" t="s">
        <v>218</v>
      </c>
      <c r="G5660" s="18" t="s">
        <v>219</v>
      </c>
      <c r="H5660" s="24">
        <v>6.4977886697143328E-4</v>
      </c>
      <c r="I5660"/>
    </row>
    <row r="5661" spans="1:9" x14ac:dyDescent="0.25">
      <c r="A5661" s="18" t="s">
        <v>118</v>
      </c>
      <c r="B5661" s="18" t="s">
        <v>119</v>
      </c>
      <c r="C5661" s="18" t="s">
        <v>103</v>
      </c>
      <c r="D5661" s="18" t="s">
        <v>374</v>
      </c>
      <c r="E5661" s="18" t="s">
        <v>375</v>
      </c>
      <c r="F5661" s="18" t="s">
        <v>192</v>
      </c>
      <c r="G5661" s="18" t="s">
        <v>193</v>
      </c>
      <c r="H5661" s="24">
        <v>9.9179778515676217E-3</v>
      </c>
      <c r="I5661"/>
    </row>
    <row r="5662" spans="1:9" x14ac:dyDescent="0.25">
      <c r="A5662" s="18" t="s">
        <v>118</v>
      </c>
      <c r="B5662" s="18" t="s">
        <v>119</v>
      </c>
      <c r="C5662" s="18" t="s">
        <v>103</v>
      </c>
      <c r="D5662" s="18" t="s">
        <v>374</v>
      </c>
      <c r="E5662" s="18" t="s">
        <v>375</v>
      </c>
      <c r="F5662" s="18" t="s">
        <v>232</v>
      </c>
      <c r="G5662" s="18" t="s">
        <v>233</v>
      </c>
      <c r="H5662" s="24">
        <v>0.18871038415068789</v>
      </c>
      <c r="I5662"/>
    </row>
    <row r="5663" spans="1:9" x14ac:dyDescent="0.25">
      <c r="A5663" s="18" t="s">
        <v>118</v>
      </c>
      <c r="B5663" s="18" t="s">
        <v>119</v>
      </c>
      <c r="C5663" s="18" t="s">
        <v>103</v>
      </c>
      <c r="D5663" s="18" t="s">
        <v>374</v>
      </c>
      <c r="E5663" s="18" t="s">
        <v>375</v>
      </c>
      <c r="F5663" s="18" t="s">
        <v>152</v>
      </c>
      <c r="G5663" s="18" t="s">
        <v>153</v>
      </c>
      <c r="H5663" s="24">
        <v>9.6999588371114536E-4</v>
      </c>
      <c r="I5663"/>
    </row>
    <row r="5664" spans="1:9" x14ac:dyDescent="0.25">
      <c r="A5664" s="18" t="s">
        <v>118</v>
      </c>
      <c r="B5664" s="18" t="s">
        <v>119</v>
      </c>
      <c r="C5664" s="18" t="s">
        <v>103</v>
      </c>
      <c r="D5664" s="18" t="s">
        <v>374</v>
      </c>
      <c r="E5664" s="18" t="s">
        <v>375</v>
      </c>
      <c r="F5664" s="18" t="s">
        <v>274</v>
      </c>
      <c r="G5664" s="18" t="s">
        <v>275</v>
      </c>
      <c r="H5664" s="24">
        <v>5.7903216315135337E-4</v>
      </c>
      <c r="I5664"/>
    </row>
    <row r="5665" spans="1:9" x14ac:dyDescent="0.25">
      <c r="A5665" s="18" t="s">
        <v>118</v>
      </c>
      <c r="B5665" s="18" t="s">
        <v>119</v>
      </c>
      <c r="C5665" s="18" t="s">
        <v>103</v>
      </c>
      <c r="D5665" s="18" t="s">
        <v>374</v>
      </c>
      <c r="E5665" s="18" t="s">
        <v>375</v>
      </c>
      <c r="F5665" s="18" t="s">
        <v>164</v>
      </c>
      <c r="G5665" s="18" t="s">
        <v>165</v>
      </c>
      <c r="H5665" s="24">
        <v>2.001420368628353E-5</v>
      </c>
      <c r="I5665"/>
    </row>
    <row r="5666" spans="1:9" x14ac:dyDescent="0.25">
      <c r="A5666" s="18" t="s">
        <v>118</v>
      </c>
      <c r="B5666" s="18" t="s">
        <v>119</v>
      </c>
      <c r="C5666" s="18" t="s">
        <v>103</v>
      </c>
      <c r="D5666" s="18" t="s">
        <v>374</v>
      </c>
      <c r="E5666" s="18" t="s">
        <v>375</v>
      </c>
      <c r="F5666" s="18" t="s">
        <v>188</v>
      </c>
      <c r="G5666" s="18" t="s">
        <v>189</v>
      </c>
      <c r="H5666" s="24">
        <v>3.4978284256495106E-4</v>
      </c>
      <c r="I5666"/>
    </row>
    <row r="5667" spans="1:9" x14ac:dyDescent="0.25">
      <c r="A5667" s="18" t="s">
        <v>118</v>
      </c>
      <c r="B5667" s="18" t="s">
        <v>119</v>
      </c>
      <c r="C5667" s="18" t="s">
        <v>103</v>
      </c>
      <c r="D5667" s="18" t="s">
        <v>374</v>
      </c>
      <c r="E5667" s="18" t="s">
        <v>375</v>
      </c>
      <c r="F5667" s="18" t="s">
        <v>168</v>
      </c>
      <c r="G5667" s="18" t="s">
        <v>169</v>
      </c>
      <c r="H5667" s="24">
        <v>7.0646404466202296E-4</v>
      </c>
      <c r="I5667"/>
    </row>
    <row r="5668" spans="1:9" x14ac:dyDescent="0.25">
      <c r="A5668" s="18" t="s">
        <v>118</v>
      </c>
      <c r="B5668" s="18" t="s">
        <v>119</v>
      </c>
      <c r="C5668" s="18" t="s">
        <v>103</v>
      </c>
      <c r="D5668" s="18" t="s">
        <v>374</v>
      </c>
      <c r="E5668" s="18" t="s">
        <v>375</v>
      </c>
      <c r="F5668" s="18" t="s">
        <v>228</v>
      </c>
      <c r="G5668" s="18" t="s">
        <v>229</v>
      </c>
      <c r="H5668" s="24">
        <v>1.1023574228361812E-3</v>
      </c>
      <c r="I5668"/>
    </row>
    <row r="5669" spans="1:9" x14ac:dyDescent="0.25">
      <c r="A5669" s="18" t="s">
        <v>118</v>
      </c>
      <c r="B5669" s="18" t="s">
        <v>119</v>
      </c>
      <c r="C5669" s="18" t="s">
        <v>103</v>
      </c>
      <c r="D5669" s="18" t="s">
        <v>374</v>
      </c>
      <c r="E5669" s="18" t="s">
        <v>375</v>
      </c>
      <c r="F5669" s="18" t="s">
        <v>172</v>
      </c>
      <c r="G5669" s="18" t="s">
        <v>173</v>
      </c>
      <c r="H5669" s="24">
        <v>3.4582611110101931E-4</v>
      </c>
      <c r="I5669"/>
    </row>
    <row r="5670" spans="1:9" x14ac:dyDescent="0.25">
      <c r="A5670" s="18" t="s">
        <v>118</v>
      </c>
      <c r="B5670" s="18" t="s">
        <v>119</v>
      </c>
      <c r="C5670" s="18" t="s">
        <v>103</v>
      </c>
      <c r="D5670" s="18" t="s">
        <v>374</v>
      </c>
      <c r="E5670" s="18" t="s">
        <v>375</v>
      </c>
      <c r="F5670" s="18" t="s">
        <v>174</v>
      </c>
      <c r="G5670" s="18" t="s">
        <v>175</v>
      </c>
      <c r="H5670" s="24">
        <v>1.5435115674342713E-2</v>
      </c>
      <c r="I5670"/>
    </row>
    <row r="5671" spans="1:9" x14ac:dyDescent="0.25">
      <c r="A5671" s="18" t="s">
        <v>118</v>
      </c>
      <c r="B5671" s="18" t="s">
        <v>119</v>
      </c>
      <c r="C5671" s="18" t="s">
        <v>103</v>
      </c>
      <c r="D5671" s="18" t="s">
        <v>374</v>
      </c>
      <c r="E5671" s="18" t="s">
        <v>375</v>
      </c>
      <c r="F5671" s="18" t="s">
        <v>190</v>
      </c>
      <c r="G5671" s="18" t="s">
        <v>191</v>
      </c>
      <c r="H5671" s="24">
        <v>1.7975166972430674E-4</v>
      </c>
      <c r="I5671"/>
    </row>
    <row r="5672" spans="1:9" x14ac:dyDescent="0.25">
      <c r="A5672" s="18" t="s">
        <v>118</v>
      </c>
      <c r="B5672" s="18" t="s">
        <v>119</v>
      </c>
      <c r="C5672" s="18" t="s">
        <v>103</v>
      </c>
      <c r="D5672" s="18" t="s">
        <v>374</v>
      </c>
      <c r="E5672" s="18" t="s">
        <v>375</v>
      </c>
      <c r="F5672" s="18" t="s">
        <v>124</v>
      </c>
      <c r="G5672" s="18" t="s">
        <v>125</v>
      </c>
      <c r="H5672" s="24">
        <v>5.5844054874964718E-3</v>
      </c>
      <c r="I5672"/>
    </row>
    <row r="5673" spans="1:9" x14ac:dyDescent="0.25">
      <c r="A5673" s="18" t="s">
        <v>118</v>
      </c>
      <c r="B5673" s="18" t="s">
        <v>119</v>
      </c>
      <c r="C5673" s="18" t="s">
        <v>103</v>
      </c>
      <c r="D5673" s="18" t="s">
        <v>374</v>
      </c>
      <c r="E5673" s="18" t="s">
        <v>375</v>
      </c>
      <c r="F5673" s="18" t="s">
        <v>176</v>
      </c>
      <c r="G5673" s="18" t="s">
        <v>177</v>
      </c>
      <c r="H5673" s="24">
        <v>5.4082322284383188E-4</v>
      </c>
      <c r="I5673"/>
    </row>
    <row r="5674" spans="1:9" x14ac:dyDescent="0.25">
      <c r="A5674" s="18" t="s">
        <v>118</v>
      </c>
      <c r="B5674" s="18" t="s">
        <v>119</v>
      </c>
      <c r="C5674" s="18" t="s">
        <v>103</v>
      </c>
      <c r="D5674" s="18" t="s">
        <v>374</v>
      </c>
      <c r="E5674" s="18" t="s">
        <v>375</v>
      </c>
      <c r="F5674" s="18" t="s">
        <v>196</v>
      </c>
      <c r="G5674" s="18" t="s">
        <v>197</v>
      </c>
      <c r="H5674" s="24">
        <v>2.7235706669865829E-5</v>
      </c>
      <c r="I5674"/>
    </row>
    <row r="5675" spans="1:9" x14ac:dyDescent="0.25">
      <c r="A5675" s="18" t="s">
        <v>118</v>
      </c>
      <c r="B5675" s="18" t="s">
        <v>119</v>
      </c>
      <c r="C5675" s="18" t="s">
        <v>103</v>
      </c>
      <c r="D5675" s="18" t="s">
        <v>368</v>
      </c>
      <c r="E5675" s="18" t="s">
        <v>369</v>
      </c>
      <c r="F5675" s="18" t="s">
        <v>128</v>
      </c>
      <c r="G5675" s="18" t="s">
        <v>129</v>
      </c>
      <c r="H5675" s="24">
        <v>1.5892095692384226E-5</v>
      </c>
      <c r="I5675"/>
    </row>
    <row r="5676" spans="1:9" x14ac:dyDescent="0.25">
      <c r="A5676" s="18" t="s">
        <v>118</v>
      </c>
      <c r="B5676" s="18" t="s">
        <v>119</v>
      </c>
      <c r="C5676" s="18" t="s">
        <v>103</v>
      </c>
      <c r="D5676" s="18" t="s">
        <v>368</v>
      </c>
      <c r="E5676" s="18" t="s">
        <v>369</v>
      </c>
      <c r="F5676" s="18" t="s">
        <v>198</v>
      </c>
      <c r="G5676" s="18" t="s">
        <v>199</v>
      </c>
      <c r="H5676" s="24">
        <v>3.316000959622268E-2</v>
      </c>
      <c r="I5676"/>
    </row>
    <row r="5677" spans="1:9" x14ac:dyDescent="0.25">
      <c r="A5677" s="18" t="s">
        <v>118</v>
      </c>
      <c r="B5677" s="18" t="s">
        <v>119</v>
      </c>
      <c r="C5677" s="18" t="s">
        <v>103</v>
      </c>
      <c r="D5677" s="18" t="s">
        <v>348</v>
      </c>
      <c r="E5677" s="18" t="s">
        <v>349</v>
      </c>
      <c r="F5677" s="18" t="s">
        <v>154</v>
      </c>
      <c r="G5677" s="18" t="s">
        <v>155</v>
      </c>
      <c r="H5677" s="24">
        <v>0.65980852444405969</v>
      </c>
      <c r="I5677"/>
    </row>
    <row r="5678" spans="1:9" x14ac:dyDescent="0.25">
      <c r="A5678" s="18" t="s">
        <v>118</v>
      </c>
      <c r="B5678" s="18" t="s">
        <v>119</v>
      </c>
      <c r="C5678" s="18" t="s">
        <v>103</v>
      </c>
      <c r="D5678" s="18" t="s">
        <v>122</v>
      </c>
      <c r="E5678" s="18" t="s">
        <v>123</v>
      </c>
      <c r="F5678" s="18" t="s">
        <v>178</v>
      </c>
      <c r="G5678" s="18" t="s">
        <v>179</v>
      </c>
      <c r="H5678" s="24">
        <v>0.40431841680170499</v>
      </c>
      <c r="I5678"/>
    </row>
    <row r="5679" spans="1:9" x14ac:dyDescent="0.25">
      <c r="A5679" s="18" t="s">
        <v>118</v>
      </c>
      <c r="B5679" s="18" t="s">
        <v>119</v>
      </c>
      <c r="C5679" s="18" t="s">
        <v>103</v>
      </c>
      <c r="D5679" s="18" t="s">
        <v>122</v>
      </c>
      <c r="E5679" s="18" t="s">
        <v>123</v>
      </c>
      <c r="F5679" s="18" t="s">
        <v>126</v>
      </c>
      <c r="G5679" s="18" t="s">
        <v>127</v>
      </c>
      <c r="H5679" s="24">
        <v>9.7032922649232259E-6</v>
      </c>
      <c r="I5679"/>
    </row>
    <row r="5680" spans="1:9" x14ac:dyDescent="0.25">
      <c r="A5680" s="18" t="s">
        <v>118</v>
      </c>
      <c r="B5680" s="18" t="s">
        <v>119</v>
      </c>
      <c r="C5680" s="18" t="s">
        <v>103</v>
      </c>
      <c r="D5680" s="18" t="s">
        <v>122</v>
      </c>
      <c r="E5680" s="18" t="s">
        <v>123</v>
      </c>
      <c r="F5680" s="18" t="s">
        <v>128</v>
      </c>
      <c r="G5680" s="18" t="s">
        <v>129</v>
      </c>
      <c r="H5680" s="24">
        <v>1.7493515509237054E-3</v>
      </c>
      <c r="I5680"/>
    </row>
    <row r="5681" spans="1:9" x14ac:dyDescent="0.25">
      <c r="A5681" s="18" t="s">
        <v>118</v>
      </c>
      <c r="B5681" s="18" t="s">
        <v>119</v>
      </c>
      <c r="C5681" s="18" t="s">
        <v>103</v>
      </c>
      <c r="D5681" s="18" t="s">
        <v>122</v>
      </c>
      <c r="E5681" s="18" t="s">
        <v>123</v>
      </c>
      <c r="F5681" s="18" t="s">
        <v>130</v>
      </c>
      <c r="G5681" s="18" t="s">
        <v>131</v>
      </c>
      <c r="H5681" s="24">
        <v>4.196412538634986E-2</v>
      </c>
      <c r="I5681"/>
    </row>
    <row r="5682" spans="1:9" x14ac:dyDescent="0.25">
      <c r="A5682" s="18" t="s">
        <v>118</v>
      </c>
      <c r="B5682" s="18" t="s">
        <v>119</v>
      </c>
      <c r="C5682" s="18" t="s">
        <v>103</v>
      </c>
      <c r="D5682" s="18" t="s">
        <v>122</v>
      </c>
      <c r="E5682" s="18" t="s">
        <v>123</v>
      </c>
      <c r="F5682" s="18" t="s">
        <v>132</v>
      </c>
      <c r="G5682" s="18" t="s">
        <v>133</v>
      </c>
      <c r="H5682" s="24">
        <v>9.7253784617591641E-6</v>
      </c>
      <c r="I5682"/>
    </row>
    <row r="5683" spans="1:9" x14ac:dyDescent="0.25">
      <c r="A5683" s="18" t="s">
        <v>118</v>
      </c>
      <c r="B5683" s="18" t="s">
        <v>119</v>
      </c>
      <c r="C5683" s="18" t="s">
        <v>103</v>
      </c>
      <c r="D5683" s="18" t="s">
        <v>122</v>
      </c>
      <c r="E5683" s="18" t="s">
        <v>123</v>
      </c>
      <c r="F5683" s="18" t="s">
        <v>134</v>
      </c>
      <c r="G5683" s="18" t="s">
        <v>135</v>
      </c>
      <c r="H5683" s="24">
        <v>1.0908194556593651E-3</v>
      </c>
      <c r="I5683"/>
    </row>
    <row r="5684" spans="1:9" x14ac:dyDescent="0.25">
      <c r="A5684" s="18" t="s">
        <v>118</v>
      </c>
      <c r="B5684" s="18" t="s">
        <v>119</v>
      </c>
      <c r="C5684" s="18" t="s">
        <v>103</v>
      </c>
      <c r="D5684" s="18" t="s">
        <v>122</v>
      </c>
      <c r="E5684" s="18" t="s">
        <v>123</v>
      </c>
      <c r="F5684" s="18" t="s">
        <v>180</v>
      </c>
      <c r="G5684" s="18" t="s">
        <v>181</v>
      </c>
      <c r="H5684" s="24">
        <v>6.8111135910776119E-4</v>
      </c>
      <c r="I5684"/>
    </row>
    <row r="5685" spans="1:9" x14ac:dyDescent="0.25">
      <c r="A5685" s="18" t="s">
        <v>118</v>
      </c>
      <c r="B5685" s="18" t="s">
        <v>119</v>
      </c>
      <c r="C5685" s="18" t="s">
        <v>103</v>
      </c>
      <c r="D5685" s="18" t="s">
        <v>122</v>
      </c>
      <c r="E5685" s="18" t="s">
        <v>123</v>
      </c>
      <c r="F5685" s="18" t="s">
        <v>136</v>
      </c>
      <c r="G5685" s="18" t="s">
        <v>137</v>
      </c>
      <c r="H5685" s="24">
        <v>7.0957356919659818E-4</v>
      </c>
      <c r="I5685"/>
    </row>
    <row r="5686" spans="1:9" x14ac:dyDescent="0.25">
      <c r="A5686" s="18" t="s">
        <v>118</v>
      </c>
      <c r="B5686" s="18" t="s">
        <v>119</v>
      </c>
      <c r="C5686" s="18" t="s">
        <v>103</v>
      </c>
      <c r="D5686" s="18" t="s">
        <v>122</v>
      </c>
      <c r="E5686" s="18" t="s">
        <v>123</v>
      </c>
      <c r="F5686" s="18" t="s">
        <v>138</v>
      </c>
      <c r="G5686" s="18" t="s">
        <v>139</v>
      </c>
      <c r="H5686" s="24">
        <v>6.8119186435722576E-5</v>
      </c>
      <c r="I5686"/>
    </row>
    <row r="5687" spans="1:9" x14ac:dyDescent="0.25">
      <c r="A5687" s="18" t="s">
        <v>118</v>
      </c>
      <c r="B5687" s="18" t="s">
        <v>119</v>
      </c>
      <c r="C5687" s="18" t="s">
        <v>103</v>
      </c>
      <c r="D5687" s="18" t="s">
        <v>122</v>
      </c>
      <c r="E5687" s="18" t="s">
        <v>123</v>
      </c>
      <c r="F5687" s="18" t="s">
        <v>140</v>
      </c>
      <c r="G5687" s="18" t="s">
        <v>141</v>
      </c>
      <c r="H5687" s="24">
        <v>5.4161461106819804E-4</v>
      </c>
      <c r="I5687"/>
    </row>
    <row r="5688" spans="1:9" x14ac:dyDescent="0.25">
      <c r="A5688" s="18" t="s">
        <v>118</v>
      </c>
      <c r="B5688" s="18" t="s">
        <v>119</v>
      </c>
      <c r="C5688" s="18" t="s">
        <v>103</v>
      </c>
      <c r="D5688" s="18" t="s">
        <v>122</v>
      </c>
      <c r="E5688" s="18" t="s">
        <v>123</v>
      </c>
      <c r="F5688" s="18" t="s">
        <v>142</v>
      </c>
      <c r="G5688" s="18" t="s">
        <v>143</v>
      </c>
      <c r="H5688" s="24">
        <v>1.1984274417034715E-2</v>
      </c>
      <c r="I5688"/>
    </row>
    <row r="5689" spans="1:9" x14ac:dyDescent="0.25">
      <c r="A5689" s="18" t="s">
        <v>118</v>
      </c>
      <c r="B5689" s="18" t="s">
        <v>119</v>
      </c>
      <c r="C5689" s="18" t="s">
        <v>103</v>
      </c>
      <c r="D5689" s="18" t="s">
        <v>122</v>
      </c>
      <c r="E5689" s="18" t="s">
        <v>123</v>
      </c>
      <c r="F5689" s="18" t="s">
        <v>144</v>
      </c>
      <c r="G5689" s="18" t="s">
        <v>145</v>
      </c>
      <c r="H5689" s="24">
        <v>1.6453689834345964E-4</v>
      </c>
      <c r="I5689"/>
    </row>
    <row r="5690" spans="1:9" x14ac:dyDescent="0.25">
      <c r="A5690" s="18" t="s">
        <v>118</v>
      </c>
      <c r="B5690" s="18" t="s">
        <v>119</v>
      </c>
      <c r="C5690" s="18" t="s">
        <v>103</v>
      </c>
      <c r="D5690" s="18" t="s">
        <v>122</v>
      </c>
      <c r="E5690" s="18" t="s">
        <v>123</v>
      </c>
      <c r="F5690" s="18" t="s">
        <v>146</v>
      </c>
      <c r="G5690" s="18" t="s">
        <v>147</v>
      </c>
      <c r="H5690" s="24">
        <v>3.898952802476334E-5</v>
      </c>
      <c r="I5690"/>
    </row>
    <row r="5691" spans="1:9" x14ac:dyDescent="0.25">
      <c r="A5691" s="18" t="s">
        <v>118</v>
      </c>
      <c r="B5691" s="18" t="s">
        <v>119</v>
      </c>
      <c r="C5691" s="18" t="s">
        <v>103</v>
      </c>
      <c r="D5691" s="18" t="s">
        <v>122</v>
      </c>
      <c r="E5691" s="18" t="s">
        <v>123</v>
      </c>
      <c r="F5691" s="18" t="s">
        <v>148</v>
      </c>
      <c r="G5691" s="18" t="s">
        <v>149</v>
      </c>
      <c r="H5691" s="24">
        <v>3.9231727092460013E-4</v>
      </c>
      <c r="I5691"/>
    </row>
    <row r="5692" spans="1:9" x14ac:dyDescent="0.25">
      <c r="A5692" s="18" t="s">
        <v>118</v>
      </c>
      <c r="B5692" s="18" t="s">
        <v>119</v>
      </c>
      <c r="C5692" s="18" t="s">
        <v>103</v>
      </c>
      <c r="D5692" s="18" t="s">
        <v>122</v>
      </c>
      <c r="E5692" s="18" t="s">
        <v>123</v>
      </c>
      <c r="F5692" s="18" t="s">
        <v>184</v>
      </c>
      <c r="G5692" s="18" t="s">
        <v>185</v>
      </c>
      <c r="H5692" s="24">
        <v>9.6133951754342195E-3</v>
      </c>
      <c r="I5692"/>
    </row>
    <row r="5693" spans="1:9" x14ac:dyDescent="0.25">
      <c r="A5693" s="18" t="s">
        <v>118</v>
      </c>
      <c r="B5693" s="18" t="s">
        <v>119</v>
      </c>
      <c r="C5693" s="18" t="s">
        <v>103</v>
      </c>
      <c r="D5693" s="18" t="s">
        <v>122</v>
      </c>
      <c r="E5693" s="18" t="s">
        <v>123</v>
      </c>
      <c r="F5693" s="18" t="s">
        <v>150</v>
      </c>
      <c r="G5693" s="18" t="s">
        <v>151</v>
      </c>
      <c r="H5693" s="24">
        <v>2.4816779640932096E-4</v>
      </c>
      <c r="I5693"/>
    </row>
    <row r="5694" spans="1:9" x14ac:dyDescent="0.25">
      <c r="A5694" s="18" t="s">
        <v>118</v>
      </c>
      <c r="B5694" s="18" t="s">
        <v>119</v>
      </c>
      <c r="C5694" s="18" t="s">
        <v>103</v>
      </c>
      <c r="D5694" s="18" t="s">
        <v>122</v>
      </c>
      <c r="E5694" s="18" t="s">
        <v>123</v>
      </c>
      <c r="F5694" s="18" t="s">
        <v>192</v>
      </c>
      <c r="G5694" s="18" t="s">
        <v>193</v>
      </c>
      <c r="H5694" s="24">
        <v>3.0257079443905057E-4</v>
      </c>
      <c r="I5694"/>
    </row>
    <row r="5695" spans="1:9" x14ac:dyDescent="0.25">
      <c r="A5695" s="18" t="s">
        <v>118</v>
      </c>
      <c r="B5695" s="18" t="s">
        <v>119</v>
      </c>
      <c r="C5695" s="18" t="s">
        <v>103</v>
      </c>
      <c r="D5695" s="18" t="s">
        <v>122</v>
      </c>
      <c r="E5695" s="18" t="s">
        <v>123</v>
      </c>
      <c r="F5695" s="18" t="s">
        <v>182</v>
      </c>
      <c r="G5695" s="18" t="s">
        <v>183</v>
      </c>
      <c r="H5695" s="24">
        <v>0.97246813938813459</v>
      </c>
      <c r="I5695"/>
    </row>
    <row r="5696" spans="1:9" x14ac:dyDescent="0.25">
      <c r="A5696" s="18" t="s">
        <v>118</v>
      </c>
      <c r="B5696" s="18" t="s">
        <v>119</v>
      </c>
      <c r="C5696" s="18" t="s">
        <v>103</v>
      </c>
      <c r="D5696" s="18" t="s">
        <v>122</v>
      </c>
      <c r="E5696" s="18" t="s">
        <v>123</v>
      </c>
      <c r="F5696" s="18" t="s">
        <v>186</v>
      </c>
      <c r="G5696" s="18" t="s">
        <v>187</v>
      </c>
      <c r="H5696" s="24">
        <v>2.2853754880342932E-3</v>
      </c>
      <c r="I5696"/>
    </row>
    <row r="5697" spans="1:9" x14ac:dyDescent="0.25">
      <c r="A5697" s="18" t="s">
        <v>118</v>
      </c>
      <c r="B5697" s="18" t="s">
        <v>119</v>
      </c>
      <c r="C5697" s="18" t="s">
        <v>103</v>
      </c>
      <c r="D5697" s="18" t="s">
        <v>122</v>
      </c>
      <c r="E5697" s="18" t="s">
        <v>123</v>
      </c>
      <c r="F5697" s="18" t="s">
        <v>152</v>
      </c>
      <c r="G5697" s="18" t="s">
        <v>153</v>
      </c>
      <c r="H5697" s="24">
        <v>9.3429031776309009E-4</v>
      </c>
      <c r="I5697"/>
    </row>
    <row r="5698" spans="1:9" x14ac:dyDescent="0.25">
      <c r="A5698" s="18" t="s">
        <v>118</v>
      </c>
      <c r="B5698" s="18" t="s">
        <v>119</v>
      </c>
      <c r="C5698" s="18" t="s">
        <v>103</v>
      </c>
      <c r="D5698" s="18" t="s">
        <v>122</v>
      </c>
      <c r="E5698" s="18" t="s">
        <v>123</v>
      </c>
      <c r="F5698" s="18" t="s">
        <v>154</v>
      </c>
      <c r="G5698" s="18" t="s">
        <v>155</v>
      </c>
      <c r="H5698" s="24">
        <v>4.2465193346629635E-4</v>
      </c>
      <c r="I5698"/>
    </row>
    <row r="5699" spans="1:9" x14ac:dyDescent="0.25">
      <c r="A5699" s="18" t="s">
        <v>118</v>
      </c>
      <c r="B5699" s="18" t="s">
        <v>119</v>
      </c>
      <c r="C5699" s="18" t="s">
        <v>103</v>
      </c>
      <c r="D5699" s="18" t="s">
        <v>122</v>
      </c>
      <c r="E5699" s="18" t="s">
        <v>123</v>
      </c>
      <c r="F5699" s="18" t="s">
        <v>156</v>
      </c>
      <c r="G5699" s="18" t="s">
        <v>157</v>
      </c>
      <c r="H5699" s="24">
        <v>2.73280395822949E-5</v>
      </c>
      <c r="I5699"/>
    </row>
    <row r="5700" spans="1:9" x14ac:dyDescent="0.25">
      <c r="A5700" s="18" t="s">
        <v>118</v>
      </c>
      <c r="B5700" s="18" t="s">
        <v>119</v>
      </c>
      <c r="C5700" s="18" t="s">
        <v>103</v>
      </c>
      <c r="D5700" s="18" t="s">
        <v>122</v>
      </c>
      <c r="E5700" s="18" t="s">
        <v>123</v>
      </c>
      <c r="F5700" s="18" t="s">
        <v>158</v>
      </c>
      <c r="G5700" s="18" t="s">
        <v>159</v>
      </c>
      <c r="H5700" s="24">
        <v>6.5793901091532782E-5</v>
      </c>
      <c r="I5700"/>
    </row>
    <row r="5701" spans="1:9" x14ac:dyDescent="0.25">
      <c r="A5701" s="18" t="s">
        <v>118</v>
      </c>
      <c r="B5701" s="18" t="s">
        <v>119</v>
      </c>
      <c r="C5701" s="18" t="s">
        <v>103</v>
      </c>
      <c r="D5701" s="18" t="s">
        <v>122</v>
      </c>
      <c r="E5701" s="18" t="s">
        <v>123</v>
      </c>
      <c r="F5701" s="18" t="s">
        <v>160</v>
      </c>
      <c r="G5701" s="18" t="s">
        <v>161</v>
      </c>
      <c r="H5701" s="24">
        <v>3.7535689201901814E-4</v>
      </c>
      <c r="I5701"/>
    </row>
    <row r="5702" spans="1:9" x14ac:dyDescent="0.25">
      <c r="A5702" s="18" t="s">
        <v>118</v>
      </c>
      <c r="B5702" s="18" t="s">
        <v>119</v>
      </c>
      <c r="C5702" s="18" t="s">
        <v>103</v>
      </c>
      <c r="D5702" s="18" t="s">
        <v>122</v>
      </c>
      <c r="E5702" s="18" t="s">
        <v>123</v>
      </c>
      <c r="F5702" s="18" t="s">
        <v>162</v>
      </c>
      <c r="G5702" s="18" t="s">
        <v>163</v>
      </c>
      <c r="H5702" s="24">
        <v>9.8108826781002846E-4</v>
      </c>
      <c r="I5702"/>
    </row>
    <row r="5703" spans="1:9" x14ac:dyDescent="0.25">
      <c r="A5703" s="18" t="s">
        <v>118</v>
      </c>
      <c r="B5703" s="18" t="s">
        <v>119</v>
      </c>
      <c r="C5703" s="18" t="s">
        <v>103</v>
      </c>
      <c r="D5703" s="18" t="s">
        <v>122</v>
      </c>
      <c r="E5703" s="18" t="s">
        <v>123</v>
      </c>
      <c r="F5703" s="18" t="s">
        <v>164</v>
      </c>
      <c r="G5703" s="18" t="s">
        <v>165</v>
      </c>
      <c r="H5703" s="24">
        <v>1.0296099999755721</v>
      </c>
      <c r="I5703"/>
    </row>
    <row r="5704" spans="1:9" x14ac:dyDescent="0.25">
      <c r="A5704" s="18" t="s">
        <v>118</v>
      </c>
      <c r="B5704" s="18" t="s">
        <v>119</v>
      </c>
      <c r="C5704" s="18" t="s">
        <v>103</v>
      </c>
      <c r="D5704" s="18" t="s">
        <v>122</v>
      </c>
      <c r="E5704" s="18" t="s">
        <v>123</v>
      </c>
      <c r="F5704" s="18" t="s">
        <v>188</v>
      </c>
      <c r="G5704" s="18" t="s">
        <v>189</v>
      </c>
      <c r="H5704" s="24">
        <v>1.4657352075628577E-4</v>
      </c>
      <c r="I5704"/>
    </row>
    <row r="5705" spans="1:9" x14ac:dyDescent="0.25">
      <c r="A5705" s="18" t="s">
        <v>118</v>
      </c>
      <c r="B5705" s="18" t="s">
        <v>119</v>
      </c>
      <c r="C5705" s="18" t="s">
        <v>103</v>
      </c>
      <c r="D5705" s="18" t="s">
        <v>122</v>
      </c>
      <c r="E5705" s="18" t="s">
        <v>123</v>
      </c>
      <c r="F5705" s="18" t="s">
        <v>166</v>
      </c>
      <c r="G5705" s="18" t="s">
        <v>167</v>
      </c>
      <c r="H5705" s="24">
        <v>6.5027766379418105E-6</v>
      </c>
      <c r="I5705"/>
    </row>
    <row r="5706" spans="1:9" x14ac:dyDescent="0.25">
      <c r="A5706" s="18" t="s">
        <v>118</v>
      </c>
      <c r="B5706" s="18" t="s">
        <v>119</v>
      </c>
      <c r="C5706" s="18" t="s">
        <v>103</v>
      </c>
      <c r="D5706" s="18" t="s">
        <v>122</v>
      </c>
      <c r="E5706" s="18" t="s">
        <v>123</v>
      </c>
      <c r="F5706" s="18" t="s">
        <v>168</v>
      </c>
      <c r="G5706" s="18" t="s">
        <v>169</v>
      </c>
      <c r="H5706" s="24">
        <v>8.0904731444735099E-5</v>
      </c>
      <c r="I5706"/>
    </row>
    <row r="5707" spans="1:9" x14ac:dyDescent="0.25">
      <c r="A5707" s="18" t="s">
        <v>118</v>
      </c>
      <c r="B5707" s="18" t="s">
        <v>119</v>
      </c>
      <c r="C5707" s="18" t="s">
        <v>103</v>
      </c>
      <c r="D5707" s="18" t="s">
        <v>122</v>
      </c>
      <c r="E5707" s="18" t="s">
        <v>123</v>
      </c>
      <c r="F5707" s="18" t="s">
        <v>170</v>
      </c>
      <c r="G5707" s="18" t="s">
        <v>171</v>
      </c>
      <c r="H5707" s="24">
        <v>4.170309474220709E-4</v>
      </c>
      <c r="I5707"/>
    </row>
    <row r="5708" spans="1:9" x14ac:dyDescent="0.25">
      <c r="A5708" s="18" t="s">
        <v>118</v>
      </c>
      <c r="B5708" s="18" t="s">
        <v>119</v>
      </c>
      <c r="C5708" s="18" t="s">
        <v>103</v>
      </c>
      <c r="D5708" s="18" t="s">
        <v>122</v>
      </c>
      <c r="E5708" s="18" t="s">
        <v>123</v>
      </c>
      <c r="F5708" s="18" t="s">
        <v>172</v>
      </c>
      <c r="G5708" s="18" t="s">
        <v>173</v>
      </c>
      <c r="H5708" s="24">
        <v>2.2754725607106363</v>
      </c>
      <c r="I5708"/>
    </row>
    <row r="5709" spans="1:9" x14ac:dyDescent="0.25">
      <c r="A5709" s="18" t="s">
        <v>118</v>
      </c>
      <c r="B5709" s="18" t="s">
        <v>119</v>
      </c>
      <c r="C5709" s="18" t="s">
        <v>103</v>
      </c>
      <c r="D5709" s="18" t="s">
        <v>122</v>
      </c>
      <c r="E5709" s="18" t="s">
        <v>123</v>
      </c>
      <c r="F5709" s="18" t="s">
        <v>174</v>
      </c>
      <c r="G5709" s="18" t="s">
        <v>175</v>
      </c>
      <c r="H5709" s="24">
        <v>1.1209970238101881E-3</v>
      </c>
      <c r="I5709"/>
    </row>
    <row r="5710" spans="1:9" x14ac:dyDescent="0.25">
      <c r="A5710" s="18" t="s">
        <v>118</v>
      </c>
      <c r="B5710" s="18" t="s">
        <v>119</v>
      </c>
      <c r="C5710" s="18" t="s">
        <v>103</v>
      </c>
      <c r="D5710" s="18" t="s">
        <v>122</v>
      </c>
      <c r="E5710" s="18" t="s">
        <v>123</v>
      </c>
      <c r="F5710" s="18" t="s">
        <v>190</v>
      </c>
      <c r="G5710" s="18" t="s">
        <v>191</v>
      </c>
      <c r="H5710" s="24">
        <v>7.0341919881287131E-6</v>
      </c>
      <c r="I5710"/>
    </row>
    <row r="5711" spans="1:9" x14ac:dyDescent="0.25">
      <c r="A5711" s="18" t="s">
        <v>118</v>
      </c>
      <c r="B5711" s="18" t="s">
        <v>119</v>
      </c>
      <c r="C5711" s="18" t="s">
        <v>103</v>
      </c>
      <c r="D5711" s="18" t="s">
        <v>122</v>
      </c>
      <c r="E5711" s="18" t="s">
        <v>123</v>
      </c>
      <c r="F5711" s="18" t="s">
        <v>124</v>
      </c>
      <c r="G5711" s="18" t="s">
        <v>125</v>
      </c>
      <c r="H5711" s="24">
        <v>5.5713275566443945E-4</v>
      </c>
      <c r="I5711"/>
    </row>
    <row r="5712" spans="1:9" x14ac:dyDescent="0.25">
      <c r="A5712" s="18" t="s">
        <v>118</v>
      </c>
      <c r="B5712" s="18" t="s">
        <v>119</v>
      </c>
      <c r="C5712" s="18" t="s">
        <v>103</v>
      </c>
      <c r="D5712" s="18" t="s">
        <v>122</v>
      </c>
      <c r="E5712" s="18" t="s">
        <v>123</v>
      </c>
      <c r="F5712" s="18" t="s">
        <v>176</v>
      </c>
      <c r="G5712" s="18" t="s">
        <v>177</v>
      </c>
      <c r="H5712" s="24">
        <v>1.074596685704126E-5</v>
      </c>
      <c r="I5712"/>
    </row>
    <row r="5713" spans="1:9" x14ac:dyDescent="0.25">
      <c r="A5713" s="18" t="s">
        <v>118</v>
      </c>
      <c r="B5713" s="18" t="s">
        <v>119</v>
      </c>
      <c r="C5713" s="18" t="s">
        <v>103</v>
      </c>
      <c r="D5713" s="18" t="s">
        <v>364</v>
      </c>
      <c r="E5713" s="18" t="s">
        <v>365</v>
      </c>
      <c r="F5713" s="18" t="s">
        <v>126</v>
      </c>
      <c r="G5713" s="18" t="s">
        <v>127</v>
      </c>
      <c r="H5713" s="24">
        <v>5.1331744335757913E-5</v>
      </c>
      <c r="I5713"/>
    </row>
    <row r="5714" spans="1:9" x14ac:dyDescent="0.25">
      <c r="A5714" s="18" t="s">
        <v>118</v>
      </c>
      <c r="B5714" s="18" t="s">
        <v>119</v>
      </c>
      <c r="C5714" s="18" t="s">
        <v>103</v>
      </c>
      <c r="D5714" s="18" t="s">
        <v>364</v>
      </c>
      <c r="E5714" s="18" t="s">
        <v>365</v>
      </c>
      <c r="F5714" s="18" t="s">
        <v>128</v>
      </c>
      <c r="G5714" s="18" t="s">
        <v>129</v>
      </c>
      <c r="H5714" s="24">
        <v>5.8052084518797932E-3</v>
      </c>
      <c r="I5714"/>
    </row>
    <row r="5715" spans="1:9" x14ac:dyDescent="0.25">
      <c r="A5715" s="18" t="s">
        <v>118</v>
      </c>
      <c r="B5715" s="18" t="s">
        <v>119</v>
      </c>
      <c r="C5715" s="18" t="s">
        <v>103</v>
      </c>
      <c r="D5715" s="18" t="s">
        <v>364</v>
      </c>
      <c r="E5715" s="18" t="s">
        <v>365</v>
      </c>
      <c r="F5715" s="18" t="s">
        <v>202</v>
      </c>
      <c r="G5715" s="18" t="s">
        <v>203</v>
      </c>
      <c r="H5715" s="24">
        <v>1.1666378601015584E-4</v>
      </c>
      <c r="I5715"/>
    </row>
    <row r="5716" spans="1:9" x14ac:dyDescent="0.25">
      <c r="A5716" s="18" t="s">
        <v>118</v>
      </c>
      <c r="B5716" s="18" t="s">
        <v>119</v>
      </c>
      <c r="C5716" s="18" t="s">
        <v>103</v>
      </c>
      <c r="D5716" s="18" t="s">
        <v>364</v>
      </c>
      <c r="E5716" s="18" t="s">
        <v>365</v>
      </c>
      <c r="F5716" s="18" t="s">
        <v>130</v>
      </c>
      <c r="G5716" s="18" t="s">
        <v>131</v>
      </c>
      <c r="H5716" s="24">
        <v>2.015217283019159E-4</v>
      </c>
      <c r="I5716"/>
    </row>
    <row r="5717" spans="1:9" x14ac:dyDescent="0.25">
      <c r="A5717" s="18" t="s">
        <v>118</v>
      </c>
      <c r="B5717" s="18" t="s">
        <v>119</v>
      </c>
      <c r="C5717" s="18" t="s">
        <v>103</v>
      </c>
      <c r="D5717" s="18" t="s">
        <v>364</v>
      </c>
      <c r="E5717" s="18" t="s">
        <v>365</v>
      </c>
      <c r="F5717" s="18" t="s">
        <v>180</v>
      </c>
      <c r="G5717" s="18" t="s">
        <v>181</v>
      </c>
      <c r="H5717" s="24">
        <v>2.0904297581921967E-4</v>
      </c>
      <c r="I5717"/>
    </row>
    <row r="5718" spans="1:9" x14ac:dyDescent="0.25">
      <c r="A5718" s="18" t="s">
        <v>118</v>
      </c>
      <c r="B5718" s="18" t="s">
        <v>119</v>
      </c>
      <c r="C5718" s="18" t="s">
        <v>103</v>
      </c>
      <c r="D5718" s="18" t="s">
        <v>364</v>
      </c>
      <c r="E5718" s="18" t="s">
        <v>365</v>
      </c>
      <c r="F5718" s="18" t="s">
        <v>238</v>
      </c>
      <c r="G5718" s="18" t="s">
        <v>239</v>
      </c>
      <c r="H5718" s="24">
        <v>8.7206270074705982E-6</v>
      </c>
      <c r="I5718"/>
    </row>
    <row r="5719" spans="1:9" x14ac:dyDescent="0.25">
      <c r="A5719" s="18" t="s">
        <v>118</v>
      </c>
      <c r="B5719" s="18" t="s">
        <v>119</v>
      </c>
      <c r="C5719" s="18" t="s">
        <v>103</v>
      </c>
      <c r="D5719" s="18" t="s">
        <v>364</v>
      </c>
      <c r="E5719" s="18" t="s">
        <v>365</v>
      </c>
      <c r="F5719" s="18" t="s">
        <v>138</v>
      </c>
      <c r="G5719" s="18" t="s">
        <v>139</v>
      </c>
      <c r="H5719" s="24">
        <v>8.7960296605729294E-5</v>
      </c>
      <c r="I5719"/>
    </row>
    <row r="5720" spans="1:9" x14ac:dyDescent="0.25">
      <c r="A5720" s="18" t="s">
        <v>118</v>
      </c>
      <c r="B5720" s="18" t="s">
        <v>119</v>
      </c>
      <c r="C5720" s="18" t="s">
        <v>103</v>
      </c>
      <c r="D5720" s="18" t="s">
        <v>364</v>
      </c>
      <c r="E5720" s="18" t="s">
        <v>365</v>
      </c>
      <c r="F5720" s="18" t="s">
        <v>140</v>
      </c>
      <c r="G5720" s="18" t="s">
        <v>141</v>
      </c>
      <c r="H5720" s="24">
        <v>2.3793752316738595E-2</v>
      </c>
      <c r="I5720"/>
    </row>
    <row r="5721" spans="1:9" x14ac:dyDescent="0.25">
      <c r="A5721" s="18" t="s">
        <v>118</v>
      </c>
      <c r="B5721" s="18" t="s">
        <v>119</v>
      </c>
      <c r="C5721" s="18" t="s">
        <v>103</v>
      </c>
      <c r="D5721" s="18" t="s">
        <v>364</v>
      </c>
      <c r="E5721" s="18" t="s">
        <v>365</v>
      </c>
      <c r="F5721" s="18" t="s">
        <v>214</v>
      </c>
      <c r="G5721" s="18" t="s">
        <v>215</v>
      </c>
      <c r="H5721" s="24">
        <v>1.1931047703578525E-3</v>
      </c>
      <c r="I5721"/>
    </row>
    <row r="5722" spans="1:9" x14ac:dyDescent="0.25">
      <c r="A5722" s="18" t="s">
        <v>118</v>
      </c>
      <c r="B5722" s="18" t="s">
        <v>119</v>
      </c>
      <c r="C5722" s="18" t="s">
        <v>103</v>
      </c>
      <c r="D5722" s="18" t="s">
        <v>364</v>
      </c>
      <c r="E5722" s="18" t="s">
        <v>365</v>
      </c>
      <c r="F5722" s="18" t="s">
        <v>142</v>
      </c>
      <c r="G5722" s="18" t="s">
        <v>143</v>
      </c>
      <c r="H5722" s="24">
        <v>3.6437494339769711E-3</v>
      </c>
      <c r="I5722"/>
    </row>
    <row r="5723" spans="1:9" x14ac:dyDescent="0.25">
      <c r="A5723" s="18" t="s">
        <v>118</v>
      </c>
      <c r="B5723" s="18" t="s">
        <v>119</v>
      </c>
      <c r="C5723" s="18" t="s">
        <v>103</v>
      </c>
      <c r="D5723" s="18" t="s">
        <v>364</v>
      </c>
      <c r="E5723" s="18" t="s">
        <v>365</v>
      </c>
      <c r="F5723" s="18" t="s">
        <v>144</v>
      </c>
      <c r="G5723" s="18" t="s">
        <v>145</v>
      </c>
      <c r="H5723" s="24">
        <v>1.8645637265260329E-5</v>
      </c>
      <c r="I5723"/>
    </row>
    <row r="5724" spans="1:9" x14ac:dyDescent="0.25">
      <c r="A5724" s="18" t="s">
        <v>118</v>
      </c>
      <c r="B5724" s="18" t="s">
        <v>119</v>
      </c>
      <c r="C5724" s="18" t="s">
        <v>103</v>
      </c>
      <c r="D5724" s="18" t="s">
        <v>364</v>
      </c>
      <c r="E5724" s="18" t="s">
        <v>365</v>
      </c>
      <c r="F5724" s="18" t="s">
        <v>148</v>
      </c>
      <c r="G5724" s="18" t="s">
        <v>149</v>
      </c>
      <c r="H5724" s="24">
        <v>6.5408982843918476E-3</v>
      </c>
      <c r="I5724"/>
    </row>
    <row r="5725" spans="1:9" x14ac:dyDescent="0.25">
      <c r="A5725" s="18" t="s">
        <v>118</v>
      </c>
      <c r="B5725" s="18" t="s">
        <v>119</v>
      </c>
      <c r="C5725" s="18" t="s">
        <v>103</v>
      </c>
      <c r="D5725" s="18" t="s">
        <v>364</v>
      </c>
      <c r="E5725" s="18" t="s">
        <v>365</v>
      </c>
      <c r="F5725" s="18" t="s">
        <v>216</v>
      </c>
      <c r="G5725" s="18" t="s">
        <v>217</v>
      </c>
      <c r="H5725" s="24">
        <v>2.9682058334048656E-5</v>
      </c>
      <c r="I5725"/>
    </row>
    <row r="5726" spans="1:9" x14ac:dyDescent="0.25">
      <c r="A5726" s="18" t="s">
        <v>118</v>
      </c>
      <c r="B5726" s="18" t="s">
        <v>119</v>
      </c>
      <c r="C5726" s="18" t="s">
        <v>103</v>
      </c>
      <c r="D5726" s="18" t="s">
        <v>364</v>
      </c>
      <c r="E5726" s="18" t="s">
        <v>365</v>
      </c>
      <c r="F5726" s="18" t="s">
        <v>256</v>
      </c>
      <c r="G5726" s="18" t="s">
        <v>257</v>
      </c>
      <c r="H5726" s="24">
        <v>9.6613245335481631E-5</v>
      </c>
      <c r="I5726"/>
    </row>
    <row r="5727" spans="1:9" x14ac:dyDescent="0.25">
      <c r="A5727" s="18" t="s">
        <v>118</v>
      </c>
      <c r="B5727" s="18" t="s">
        <v>119</v>
      </c>
      <c r="C5727" s="18" t="s">
        <v>103</v>
      </c>
      <c r="D5727" s="18" t="s">
        <v>364</v>
      </c>
      <c r="E5727" s="18" t="s">
        <v>365</v>
      </c>
      <c r="F5727" s="18" t="s">
        <v>192</v>
      </c>
      <c r="G5727" s="18" t="s">
        <v>193</v>
      </c>
      <c r="H5727" s="24">
        <v>3.3865954881852726E-2</v>
      </c>
      <c r="I5727"/>
    </row>
    <row r="5728" spans="1:9" x14ac:dyDescent="0.25">
      <c r="A5728" s="18" t="s">
        <v>118</v>
      </c>
      <c r="B5728" s="18" t="s">
        <v>119</v>
      </c>
      <c r="C5728" s="18" t="s">
        <v>103</v>
      </c>
      <c r="D5728" s="18" t="s">
        <v>364</v>
      </c>
      <c r="E5728" s="18" t="s">
        <v>365</v>
      </c>
      <c r="F5728" s="18" t="s">
        <v>252</v>
      </c>
      <c r="G5728" s="18" t="s">
        <v>253</v>
      </c>
      <c r="H5728" s="24">
        <v>1.3405138863304625E-5</v>
      </c>
      <c r="I5728"/>
    </row>
    <row r="5729" spans="1:9" x14ac:dyDescent="0.25">
      <c r="A5729" s="18" t="s">
        <v>118</v>
      </c>
      <c r="B5729" s="18" t="s">
        <v>119</v>
      </c>
      <c r="C5729" s="18" t="s">
        <v>103</v>
      </c>
      <c r="D5729" s="18" t="s">
        <v>364</v>
      </c>
      <c r="E5729" s="18" t="s">
        <v>365</v>
      </c>
      <c r="F5729" s="18" t="s">
        <v>224</v>
      </c>
      <c r="G5729" s="18" t="s">
        <v>225</v>
      </c>
      <c r="H5729" s="24">
        <v>3.6280721242975315E-5</v>
      </c>
      <c r="I5729"/>
    </row>
    <row r="5730" spans="1:9" x14ac:dyDescent="0.25">
      <c r="A5730" s="18" t="s">
        <v>118</v>
      </c>
      <c r="B5730" s="18" t="s">
        <v>119</v>
      </c>
      <c r="C5730" s="18" t="s">
        <v>103</v>
      </c>
      <c r="D5730" s="18" t="s">
        <v>364</v>
      </c>
      <c r="E5730" s="18" t="s">
        <v>365</v>
      </c>
      <c r="F5730" s="18" t="s">
        <v>182</v>
      </c>
      <c r="G5730" s="18" t="s">
        <v>183</v>
      </c>
      <c r="H5730" s="24">
        <v>2.8939029533162311E-2</v>
      </c>
      <c r="I5730"/>
    </row>
    <row r="5731" spans="1:9" x14ac:dyDescent="0.25">
      <c r="A5731" s="18" t="s">
        <v>118</v>
      </c>
      <c r="B5731" s="18" t="s">
        <v>119</v>
      </c>
      <c r="C5731" s="18" t="s">
        <v>103</v>
      </c>
      <c r="D5731" s="18" t="s">
        <v>364</v>
      </c>
      <c r="E5731" s="18" t="s">
        <v>365</v>
      </c>
      <c r="F5731" s="18" t="s">
        <v>152</v>
      </c>
      <c r="G5731" s="18" t="s">
        <v>153</v>
      </c>
      <c r="H5731" s="24">
        <v>2.1949435355083334E-4</v>
      </c>
      <c r="I5731"/>
    </row>
    <row r="5732" spans="1:9" x14ac:dyDescent="0.25">
      <c r="A5732" s="18" t="s">
        <v>118</v>
      </c>
      <c r="B5732" s="18" t="s">
        <v>119</v>
      </c>
      <c r="C5732" s="18" t="s">
        <v>103</v>
      </c>
      <c r="D5732" s="18" t="s">
        <v>364</v>
      </c>
      <c r="E5732" s="18" t="s">
        <v>365</v>
      </c>
      <c r="F5732" s="18" t="s">
        <v>156</v>
      </c>
      <c r="G5732" s="18" t="s">
        <v>157</v>
      </c>
      <c r="H5732" s="24">
        <v>2.1013183894416864E-6</v>
      </c>
      <c r="I5732"/>
    </row>
    <row r="5733" spans="1:9" x14ac:dyDescent="0.25">
      <c r="A5733" s="18" t="s">
        <v>118</v>
      </c>
      <c r="B5733" s="18" t="s">
        <v>119</v>
      </c>
      <c r="C5733" s="18" t="s">
        <v>103</v>
      </c>
      <c r="D5733" s="18" t="s">
        <v>364</v>
      </c>
      <c r="E5733" s="18" t="s">
        <v>365</v>
      </c>
      <c r="F5733" s="18" t="s">
        <v>162</v>
      </c>
      <c r="G5733" s="18" t="s">
        <v>163</v>
      </c>
      <c r="H5733" s="24">
        <v>1.0728826874964231E-4</v>
      </c>
      <c r="I5733"/>
    </row>
    <row r="5734" spans="1:9" x14ac:dyDescent="0.25">
      <c r="A5734" s="18" t="s">
        <v>118</v>
      </c>
      <c r="B5734" s="18" t="s">
        <v>119</v>
      </c>
      <c r="C5734" s="18" t="s">
        <v>103</v>
      </c>
      <c r="D5734" s="18" t="s">
        <v>364</v>
      </c>
      <c r="E5734" s="18" t="s">
        <v>365</v>
      </c>
      <c r="F5734" s="18" t="s">
        <v>164</v>
      </c>
      <c r="G5734" s="18" t="s">
        <v>165</v>
      </c>
      <c r="H5734" s="24">
        <v>3.9378809594747561E-3</v>
      </c>
      <c r="I5734"/>
    </row>
    <row r="5735" spans="1:9" x14ac:dyDescent="0.25">
      <c r="A5735" s="18" t="s">
        <v>118</v>
      </c>
      <c r="B5735" s="18" t="s">
        <v>119</v>
      </c>
      <c r="C5735" s="18" t="s">
        <v>103</v>
      </c>
      <c r="D5735" s="18" t="s">
        <v>364</v>
      </c>
      <c r="E5735" s="18" t="s">
        <v>365</v>
      </c>
      <c r="F5735" s="18" t="s">
        <v>188</v>
      </c>
      <c r="G5735" s="18" t="s">
        <v>189</v>
      </c>
      <c r="H5735" s="24">
        <v>1.9523764215927091E-2</v>
      </c>
      <c r="I5735"/>
    </row>
    <row r="5736" spans="1:9" x14ac:dyDescent="0.25">
      <c r="A5736" s="18" t="s">
        <v>118</v>
      </c>
      <c r="B5736" s="18" t="s">
        <v>119</v>
      </c>
      <c r="C5736" s="18" t="s">
        <v>103</v>
      </c>
      <c r="D5736" s="18" t="s">
        <v>364</v>
      </c>
      <c r="E5736" s="18" t="s">
        <v>365</v>
      </c>
      <c r="F5736" s="18" t="s">
        <v>166</v>
      </c>
      <c r="G5736" s="18" t="s">
        <v>167</v>
      </c>
      <c r="H5736" s="24">
        <v>1.0593392405752721E-4</v>
      </c>
      <c r="I5736"/>
    </row>
    <row r="5737" spans="1:9" x14ac:dyDescent="0.25">
      <c r="A5737" s="18" t="s">
        <v>118</v>
      </c>
      <c r="B5737" s="18" t="s">
        <v>119</v>
      </c>
      <c r="C5737" s="18" t="s">
        <v>103</v>
      </c>
      <c r="D5737" s="18" t="s">
        <v>364</v>
      </c>
      <c r="E5737" s="18" t="s">
        <v>365</v>
      </c>
      <c r="F5737" s="18" t="s">
        <v>168</v>
      </c>
      <c r="G5737" s="18" t="s">
        <v>169</v>
      </c>
      <c r="H5737" s="24">
        <v>7.2653030127428903E-6</v>
      </c>
      <c r="I5737"/>
    </row>
    <row r="5738" spans="1:9" x14ac:dyDescent="0.25">
      <c r="A5738" s="18" t="s">
        <v>118</v>
      </c>
      <c r="B5738" s="18" t="s">
        <v>119</v>
      </c>
      <c r="C5738" s="18" t="s">
        <v>103</v>
      </c>
      <c r="D5738" s="18" t="s">
        <v>364</v>
      </c>
      <c r="E5738" s="18" t="s">
        <v>365</v>
      </c>
      <c r="F5738" s="18" t="s">
        <v>170</v>
      </c>
      <c r="G5738" s="18" t="s">
        <v>171</v>
      </c>
      <c r="H5738" s="24">
        <v>3.2302415432367826E-7</v>
      </c>
      <c r="I5738"/>
    </row>
    <row r="5739" spans="1:9" x14ac:dyDescent="0.25">
      <c r="A5739" s="18" t="s">
        <v>118</v>
      </c>
      <c r="B5739" s="18" t="s">
        <v>119</v>
      </c>
      <c r="C5739" s="18" t="s">
        <v>103</v>
      </c>
      <c r="D5739" s="18" t="s">
        <v>364</v>
      </c>
      <c r="E5739" s="18" t="s">
        <v>365</v>
      </c>
      <c r="F5739" s="18" t="s">
        <v>228</v>
      </c>
      <c r="G5739" s="18" t="s">
        <v>229</v>
      </c>
      <c r="H5739" s="24">
        <v>2.0715145662170155E-3</v>
      </c>
      <c r="I5739"/>
    </row>
    <row r="5740" spans="1:9" x14ac:dyDescent="0.25">
      <c r="A5740" s="18" t="s">
        <v>118</v>
      </c>
      <c r="B5740" s="18" t="s">
        <v>119</v>
      </c>
      <c r="C5740" s="18" t="s">
        <v>103</v>
      </c>
      <c r="D5740" s="18" t="s">
        <v>364</v>
      </c>
      <c r="E5740" s="18" t="s">
        <v>365</v>
      </c>
      <c r="F5740" s="18" t="s">
        <v>172</v>
      </c>
      <c r="G5740" s="18" t="s">
        <v>173</v>
      </c>
      <c r="H5740" s="24">
        <v>6.8561754024350156E-5</v>
      </c>
      <c r="I5740"/>
    </row>
    <row r="5741" spans="1:9" x14ac:dyDescent="0.25">
      <c r="A5741" s="18" t="s">
        <v>118</v>
      </c>
      <c r="B5741" s="18" t="s">
        <v>119</v>
      </c>
      <c r="C5741" s="18" t="s">
        <v>103</v>
      </c>
      <c r="D5741" s="18" t="s">
        <v>364</v>
      </c>
      <c r="E5741" s="18" t="s">
        <v>365</v>
      </c>
      <c r="F5741" s="18" t="s">
        <v>174</v>
      </c>
      <c r="G5741" s="18" t="s">
        <v>175</v>
      </c>
      <c r="H5741" s="24">
        <v>9.0759515137735693E-3</v>
      </c>
      <c r="I5741"/>
    </row>
    <row r="5742" spans="1:9" x14ac:dyDescent="0.25">
      <c r="A5742" s="18" t="s">
        <v>118</v>
      </c>
      <c r="B5742" s="18" t="s">
        <v>119</v>
      </c>
      <c r="C5742" s="18" t="s">
        <v>103</v>
      </c>
      <c r="D5742" s="18" t="s">
        <v>364</v>
      </c>
      <c r="E5742" s="18" t="s">
        <v>365</v>
      </c>
      <c r="F5742" s="18" t="s">
        <v>190</v>
      </c>
      <c r="G5742" s="18" t="s">
        <v>191</v>
      </c>
      <c r="H5742" s="24">
        <v>2.0122022108261855E-6</v>
      </c>
      <c r="I5742"/>
    </row>
    <row r="5743" spans="1:9" x14ac:dyDescent="0.25">
      <c r="A5743" s="18" t="s">
        <v>118</v>
      </c>
      <c r="B5743" s="18" t="s">
        <v>119</v>
      </c>
      <c r="C5743" s="18" t="s">
        <v>103</v>
      </c>
      <c r="D5743" s="18" t="s">
        <v>364</v>
      </c>
      <c r="E5743" s="18" t="s">
        <v>365</v>
      </c>
      <c r="F5743" s="18" t="s">
        <v>124</v>
      </c>
      <c r="G5743" s="18" t="s">
        <v>125</v>
      </c>
      <c r="H5743" s="24">
        <v>2.3490566954934241E-3</v>
      </c>
      <c r="I5743"/>
    </row>
    <row r="5744" spans="1:9" x14ac:dyDescent="0.25">
      <c r="A5744" s="18" t="s">
        <v>118</v>
      </c>
      <c r="B5744" s="18" t="s">
        <v>119</v>
      </c>
      <c r="C5744" s="18" t="s">
        <v>103</v>
      </c>
      <c r="D5744" s="18" t="s">
        <v>364</v>
      </c>
      <c r="E5744" s="18" t="s">
        <v>365</v>
      </c>
      <c r="F5744" s="18" t="s">
        <v>176</v>
      </c>
      <c r="G5744" s="18" t="s">
        <v>177</v>
      </c>
      <c r="H5744" s="24">
        <v>8.1075366835172297E-6</v>
      </c>
      <c r="I5744"/>
    </row>
    <row r="5745" spans="1:9" x14ac:dyDescent="0.25">
      <c r="A5745" s="18" t="s">
        <v>118</v>
      </c>
      <c r="B5745" s="18" t="s">
        <v>119</v>
      </c>
      <c r="C5745" s="18" t="s">
        <v>103</v>
      </c>
      <c r="D5745" s="18" t="s">
        <v>240</v>
      </c>
      <c r="E5745" s="18" t="s">
        <v>241</v>
      </c>
      <c r="F5745" s="18" t="s">
        <v>210</v>
      </c>
      <c r="G5745" s="18" t="s">
        <v>211</v>
      </c>
      <c r="H5745" s="24">
        <v>4.4218918839338098E-7</v>
      </c>
      <c r="I5745"/>
    </row>
    <row r="5746" spans="1:9" x14ac:dyDescent="0.25">
      <c r="A5746" s="18" t="s">
        <v>118</v>
      </c>
      <c r="B5746" s="18" t="s">
        <v>119</v>
      </c>
      <c r="C5746" s="18" t="s">
        <v>103</v>
      </c>
      <c r="D5746" s="18" t="s">
        <v>240</v>
      </c>
      <c r="E5746" s="18" t="s">
        <v>241</v>
      </c>
      <c r="F5746" s="18" t="s">
        <v>128</v>
      </c>
      <c r="G5746" s="18" t="s">
        <v>129</v>
      </c>
      <c r="H5746" s="24">
        <v>1.77063449237038E-2</v>
      </c>
      <c r="I5746"/>
    </row>
    <row r="5747" spans="1:9" x14ac:dyDescent="0.25">
      <c r="A5747" s="18" t="s">
        <v>118</v>
      </c>
      <c r="B5747" s="18" t="s">
        <v>119</v>
      </c>
      <c r="C5747" s="18" t="s">
        <v>103</v>
      </c>
      <c r="D5747" s="18" t="s">
        <v>240</v>
      </c>
      <c r="E5747" s="18" t="s">
        <v>241</v>
      </c>
      <c r="F5747" s="18" t="s">
        <v>202</v>
      </c>
      <c r="G5747" s="18" t="s">
        <v>203</v>
      </c>
      <c r="H5747" s="24">
        <v>1.5416826661957752E-6</v>
      </c>
      <c r="I5747"/>
    </row>
    <row r="5748" spans="1:9" x14ac:dyDescent="0.25">
      <c r="A5748" s="18" t="s">
        <v>118</v>
      </c>
      <c r="B5748" s="18" t="s">
        <v>119</v>
      </c>
      <c r="C5748" s="18" t="s">
        <v>103</v>
      </c>
      <c r="D5748" s="18" t="s">
        <v>240</v>
      </c>
      <c r="E5748" s="18" t="s">
        <v>241</v>
      </c>
      <c r="F5748" s="18" t="s">
        <v>130</v>
      </c>
      <c r="G5748" s="18" t="s">
        <v>131</v>
      </c>
      <c r="H5748" s="24">
        <v>9.504039570584782E-5</v>
      </c>
      <c r="I5748"/>
    </row>
    <row r="5749" spans="1:9" x14ac:dyDescent="0.25">
      <c r="A5749" s="18" t="s">
        <v>118</v>
      </c>
      <c r="B5749" s="18" t="s">
        <v>119</v>
      </c>
      <c r="C5749" s="18" t="s">
        <v>103</v>
      </c>
      <c r="D5749" s="18" t="s">
        <v>240</v>
      </c>
      <c r="E5749" s="18" t="s">
        <v>241</v>
      </c>
      <c r="F5749" s="18" t="s">
        <v>180</v>
      </c>
      <c r="G5749" s="18" t="s">
        <v>181</v>
      </c>
      <c r="H5749" s="24">
        <v>1.984057560063115E-4</v>
      </c>
      <c r="I5749"/>
    </row>
    <row r="5750" spans="1:9" x14ac:dyDescent="0.25">
      <c r="A5750" s="18" t="s">
        <v>118</v>
      </c>
      <c r="B5750" s="18" t="s">
        <v>119</v>
      </c>
      <c r="C5750" s="18" t="s">
        <v>103</v>
      </c>
      <c r="D5750" s="18" t="s">
        <v>240</v>
      </c>
      <c r="E5750" s="18" t="s">
        <v>241</v>
      </c>
      <c r="F5750" s="18" t="s">
        <v>136</v>
      </c>
      <c r="G5750" s="18" t="s">
        <v>137</v>
      </c>
      <c r="H5750" s="24">
        <v>2.3313469997206249E-5</v>
      </c>
      <c r="I5750"/>
    </row>
    <row r="5751" spans="1:9" x14ac:dyDescent="0.25">
      <c r="A5751" s="18" t="s">
        <v>118</v>
      </c>
      <c r="B5751" s="18" t="s">
        <v>119</v>
      </c>
      <c r="C5751" s="18" t="s">
        <v>103</v>
      </c>
      <c r="D5751" s="18" t="s">
        <v>240</v>
      </c>
      <c r="E5751" s="18" t="s">
        <v>241</v>
      </c>
      <c r="F5751" s="18" t="s">
        <v>248</v>
      </c>
      <c r="G5751" s="18" t="s">
        <v>249</v>
      </c>
      <c r="H5751" s="24">
        <v>1.1281517011425261E-4</v>
      </c>
      <c r="I5751"/>
    </row>
    <row r="5752" spans="1:9" x14ac:dyDescent="0.25">
      <c r="A5752" s="18" t="s">
        <v>118</v>
      </c>
      <c r="B5752" s="18" t="s">
        <v>119</v>
      </c>
      <c r="C5752" s="18" t="s">
        <v>103</v>
      </c>
      <c r="D5752" s="18" t="s">
        <v>240</v>
      </c>
      <c r="E5752" s="18" t="s">
        <v>241</v>
      </c>
      <c r="F5752" s="18" t="s">
        <v>238</v>
      </c>
      <c r="G5752" s="18" t="s">
        <v>239</v>
      </c>
      <c r="H5752" s="24">
        <v>7.9188762905932406E-6</v>
      </c>
      <c r="I5752"/>
    </row>
    <row r="5753" spans="1:9" x14ac:dyDescent="0.25">
      <c r="A5753" s="18" t="s">
        <v>118</v>
      </c>
      <c r="B5753" s="18" t="s">
        <v>119</v>
      </c>
      <c r="C5753" s="18" t="s">
        <v>103</v>
      </c>
      <c r="D5753" s="18" t="s">
        <v>240</v>
      </c>
      <c r="E5753" s="18" t="s">
        <v>241</v>
      </c>
      <c r="F5753" s="18" t="s">
        <v>138</v>
      </c>
      <c r="G5753" s="18" t="s">
        <v>139</v>
      </c>
      <c r="H5753" s="24">
        <v>5.5351556346134744E-6</v>
      </c>
      <c r="I5753"/>
    </row>
    <row r="5754" spans="1:9" x14ac:dyDescent="0.25">
      <c r="A5754" s="18" t="s">
        <v>118</v>
      </c>
      <c r="B5754" s="18" t="s">
        <v>119</v>
      </c>
      <c r="C5754" s="18" t="s">
        <v>103</v>
      </c>
      <c r="D5754" s="18" t="s">
        <v>240</v>
      </c>
      <c r="E5754" s="18" t="s">
        <v>241</v>
      </c>
      <c r="F5754" s="18" t="s">
        <v>140</v>
      </c>
      <c r="G5754" s="18" t="s">
        <v>141</v>
      </c>
      <c r="H5754" s="24">
        <v>3.0402635268002454E-2</v>
      </c>
      <c r="I5754"/>
    </row>
    <row r="5755" spans="1:9" x14ac:dyDescent="0.25">
      <c r="A5755" s="18" t="s">
        <v>118</v>
      </c>
      <c r="B5755" s="18" t="s">
        <v>119</v>
      </c>
      <c r="C5755" s="18" t="s">
        <v>103</v>
      </c>
      <c r="D5755" s="18" t="s">
        <v>240</v>
      </c>
      <c r="E5755" s="18" t="s">
        <v>241</v>
      </c>
      <c r="F5755" s="18" t="s">
        <v>242</v>
      </c>
      <c r="G5755" s="18" t="s">
        <v>243</v>
      </c>
      <c r="H5755" s="24">
        <v>4.2454548220319019E-6</v>
      </c>
      <c r="I5755"/>
    </row>
    <row r="5756" spans="1:9" x14ac:dyDescent="0.25">
      <c r="A5756" s="18" t="s">
        <v>118</v>
      </c>
      <c r="B5756" s="18" t="s">
        <v>119</v>
      </c>
      <c r="C5756" s="18" t="s">
        <v>103</v>
      </c>
      <c r="D5756" s="18" t="s">
        <v>240</v>
      </c>
      <c r="E5756" s="18" t="s">
        <v>241</v>
      </c>
      <c r="F5756" s="18" t="s">
        <v>244</v>
      </c>
      <c r="G5756" s="18" t="s">
        <v>245</v>
      </c>
      <c r="H5756" s="24">
        <v>8.1896466589951985E-6</v>
      </c>
      <c r="I5756"/>
    </row>
    <row r="5757" spans="1:9" x14ac:dyDescent="0.25">
      <c r="A5757" s="18" t="s">
        <v>118</v>
      </c>
      <c r="B5757" s="18" t="s">
        <v>119</v>
      </c>
      <c r="C5757" s="18" t="s">
        <v>103</v>
      </c>
      <c r="D5757" s="18" t="s">
        <v>240</v>
      </c>
      <c r="E5757" s="18" t="s">
        <v>241</v>
      </c>
      <c r="F5757" s="18" t="s">
        <v>214</v>
      </c>
      <c r="G5757" s="18" t="s">
        <v>215</v>
      </c>
      <c r="H5757" s="24">
        <v>9.048367290182378E-3</v>
      </c>
      <c r="I5757"/>
    </row>
    <row r="5758" spans="1:9" x14ac:dyDescent="0.25">
      <c r="A5758" s="18" t="s">
        <v>118</v>
      </c>
      <c r="B5758" s="18" t="s">
        <v>119</v>
      </c>
      <c r="C5758" s="18" t="s">
        <v>103</v>
      </c>
      <c r="D5758" s="18" t="s">
        <v>240</v>
      </c>
      <c r="E5758" s="18" t="s">
        <v>241</v>
      </c>
      <c r="F5758" s="18" t="s">
        <v>142</v>
      </c>
      <c r="G5758" s="18" t="s">
        <v>143</v>
      </c>
      <c r="H5758" s="24">
        <v>4.5422135924675554E-4</v>
      </c>
      <c r="I5758"/>
    </row>
    <row r="5759" spans="1:9" x14ac:dyDescent="0.25">
      <c r="A5759" s="18" t="s">
        <v>118</v>
      </c>
      <c r="B5759" s="18" t="s">
        <v>119</v>
      </c>
      <c r="C5759" s="18" t="s">
        <v>103</v>
      </c>
      <c r="D5759" s="18" t="s">
        <v>240</v>
      </c>
      <c r="E5759" s="18" t="s">
        <v>241</v>
      </c>
      <c r="F5759" s="18" t="s">
        <v>146</v>
      </c>
      <c r="G5759" s="18" t="s">
        <v>147</v>
      </c>
      <c r="H5759" s="24">
        <v>1.6155840827531265E-5</v>
      </c>
      <c r="I5759"/>
    </row>
    <row r="5760" spans="1:9" x14ac:dyDescent="0.25">
      <c r="A5760" s="18" t="s">
        <v>118</v>
      </c>
      <c r="B5760" s="18" t="s">
        <v>119</v>
      </c>
      <c r="C5760" s="18" t="s">
        <v>103</v>
      </c>
      <c r="D5760" s="18" t="s">
        <v>240</v>
      </c>
      <c r="E5760" s="18" t="s">
        <v>241</v>
      </c>
      <c r="F5760" s="18" t="s">
        <v>148</v>
      </c>
      <c r="G5760" s="18" t="s">
        <v>149</v>
      </c>
      <c r="H5760" s="24">
        <v>3.3749420768673198E-5</v>
      </c>
      <c r="I5760"/>
    </row>
    <row r="5761" spans="1:9" x14ac:dyDescent="0.25">
      <c r="A5761" s="18" t="s">
        <v>118</v>
      </c>
      <c r="B5761" s="18" t="s">
        <v>119</v>
      </c>
      <c r="C5761" s="18" t="s">
        <v>103</v>
      </c>
      <c r="D5761" s="18" t="s">
        <v>240</v>
      </c>
      <c r="E5761" s="18" t="s">
        <v>241</v>
      </c>
      <c r="F5761" s="18" t="s">
        <v>216</v>
      </c>
      <c r="G5761" s="18" t="s">
        <v>217</v>
      </c>
      <c r="H5761" s="24">
        <v>7.6670738545032285E-4</v>
      </c>
      <c r="I5761"/>
    </row>
    <row r="5762" spans="1:9" x14ac:dyDescent="0.25">
      <c r="A5762" s="18" t="s">
        <v>118</v>
      </c>
      <c r="B5762" s="18" t="s">
        <v>119</v>
      </c>
      <c r="C5762" s="18" t="s">
        <v>103</v>
      </c>
      <c r="D5762" s="18" t="s">
        <v>240</v>
      </c>
      <c r="E5762" s="18" t="s">
        <v>241</v>
      </c>
      <c r="F5762" s="18" t="s">
        <v>184</v>
      </c>
      <c r="G5762" s="18" t="s">
        <v>185</v>
      </c>
      <c r="H5762" s="24">
        <v>9.4863838366859908E-4</v>
      </c>
      <c r="I5762"/>
    </row>
    <row r="5763" spans="1:9" x14ac:dyDescent="0.25">
      <c r="A5763" s="18" t="s">
        <v>118</v>
      </c>
      <c r="B5763" s="18" t="s">
        <v>119</v>
      </c>
      <c r="C5763" s="18" t="s">
        <v>103</v>
      </c>
      <c r="D5763" s="18" t="s">
        <v>240</v>
      </c>
      <c r="E5763" s="18" t="s">
        <v>241</v>
      </c>
      <c r="F5763" s="18" t="s">
        <v>150</v>
      </c>
      <c r="G5763" s="18" t="s">
        <v>151</v>
      </c>
      <c r="H5763" s="24">
        <v>5.1720775055461683E-4</v>
      </c>
      <c r="I5763"/>
    </row>
    <row r="5764" spans="1:9" x14ac:dyDescent="0.25">
      <c r="A5764" s="18" t="s">
        <v>118</v>
      </c>
      <c r="B5764" s="18" t="s">
        <v>119</v>
      </c>
      <c r="C5764" s="18" t="s">
        <v>103</v>
      </c>
      <c r="D5764" s="18" t="s">
        <v>240</v>
      </c>
      <c r="E5764" s="18" t="s">
        <v>241</v>
      </c>
      <c r="F5764" s="18" t="s">
        <v>218</v>
      </c>
      <c r="G5764" s="18" t="s">
        <v>219</v>
      </c>
      <c r="H5764" s="24">
        <v>9.1805889473723695E-7</v>
      </c>
      <c r="I5764"/>
    </row>
    <row r="5765" spans="1:9" x14ac:dyDescent="0.25">
      <c r="A5765" s="18" t="s">
        <v>118</v>
      </c>
      <c r="B5765" s="18" t="s">
        <v>119</v>
      </c>
      <c r="C5765" s="18" t="s">
        <v>103</v>
      </c>
      <c r="D5765" s="18" t="s">
        <v>240</v>
      </c>
      <c r="E5765" s="18" t="s">
        <v>241</v>
      </c>
      <c r="F5765" s="18" t="s">
        <v>192</v>
      </c>
      <c r="G5765" s="18" t="s">
        <v>193</v>
      </c>
      <c r="H5765" s="24">
        <v>1.1830194110117809E-2</v>
      </c>
      <c r="I5765"/>
    </row>
    <row r="5766" spans="1:9" x14ac:dyDescent="0.25">
      <c r="A5766" s="18" t="s">
        <v>118</v>
      </c>
      <c r="B5766" s="18" t="s">
        <v>119</v>
      </c>
      <c r="C5766" s="18" t="s">
        <v>103</v>
      </c>
      <c r="D5766" s="18" t="s">
        <v>240</v>
      </c>
      <c r="E5766" s="18" t="s">
        <v>241</v>
      </c>
      <c r="F5766" s="18" t="s">
        <v>220</v>
      </c>
      <c r="G5766" s="18" t="s">
        <v>221</v>
      </c>
      <c r="H5766" s="24">
        <v>1.6895134760050723E-3</v>
      </c>
      <c r="I5766"/>
    </row>
    <row r="5767" spans="1:9" x14ac:dyDescent="0.25">
      <c r="A5767" s="18" t="s">
        <v>118</v>
      </c>
      <c r="B5767" s="18" t="s">
        <v>119</v>
      </c>
      <c r="C5767" s="18" t="s">
        <v>103</v>
      </c>
      <c r="D5767" s="18" t="s">
        <v>240</v>
      </c>
      <c r="E5767" s="18" t="s">
        <v>241</v>
      </c>
      <c r="F5767" s="18" t="s">
        <v>224</v>
      </c>
      <c r="G5767" s="18" t="s">
        <v>225</v>
      </c>
      <c r="H5767" s="24">
        <v>2.4622115890211549E-3</v>
      </c>
      <c r="I5767"/>
    </row>
    <row r="5768" spans="1:9" x14ac:dyDescent="0.25">
      <c r="A5768" s="18" t="s">
        <v>118</v>
      </c>
      <c r="B5768" s="18" t="s">
        <v>119</v>
      </c>
      <c r="C5768" s="18" t="s">
        <v>103</v>
      </c>
      <c r="D5768" s="18" t="s">
        <v>240</v>
      </c>
      <c r="E5768" s="18" t="s">
        <v>241</v>
      </c>
      <c r="F5768" s="18" t="s">
        <v>182</v>
      </c>
      <c r="G5768" s="18" t="s">
        <v>183</v>
      </c>
      <c r="H5768" s="24">
        <v>4.0997584675388138E-2</v>
      </c>
      <c r="I5768"/>
    </row>
    <row r="5769" spans="1:9" x14ac:dyDescent="0.25">
      <c r="A5769" s="18" t="s">
        <v>118</v>
      </c>
      <c r="B5769" s="18" t="s">
        <v>119</v>
      </c>
      <c r="C5769" s="18" t="s">
        <v>103</v>
      </c>
      <c r="D5769" s="18" t="s">
        <v>240</v>
      </c>
      <c r="E5769" s="18" t="s">
        <v>241</v>
      </c>
      <c r="F5769" s="18" t="s">
        <v>230</v>
      </c>
      <c r="G5769" s="18" t="s">
        <v>231</v>
      </c>
      <c r="H5769" s="24">
        <v>3.688995041945102E-2</v>
      </c>
      <c r="I5769"/>
    </row>
    <row r="5770" spans="1:9" x14ac:dyDescent="0.25">
      <c r="A5770" s="18" t="s">
        <v>118</v>
      </c>
      <c r="B5770" s="18" t="s">
        <v>119</v>
      </c>
      <c r="C5770" s="18" t="s">
        <v>103</v>
      </c>
      <c r="D5770" s="18" t="s">
        <v>240</v>
      </c>
      <c r="E5770" s="18" t="s">
        <v>241</v>
      </c>
      <c r="F5770" s="18" t="s">
        <v>186</v>
      </c>
      <c r="G5770" s="18" t="s">
        <v>187</v>
      </c>
      <c r="H5770" s="24">
        <v>1.0746657976049938E-5</v>
      </c>
      <c r="I5770"/>
    </row>
    <row r="5771" spans="1:9" x14ac:dyDescent="0.25">
      <c r="A5771" s="18" t="s">
        <v>118</v>
      </c>
      <c r="B5771" s="18" t="s">
        <v>119</v>
      </c>
      <c r="C5771" s="18" t="s">
        <v>103</v>
      </c>
      <c r="D5771" s="18" t="s">
        <v>240</v>
      </c>
      <c r="E5771" s="18" t="s">
        <v>241</v>
      </c>
      <c r="F5771" s="18" t="s">
        <v>232</v>
      </c>
      <c r="G5771" s="18" t="s">
        <v>233</v>
      </c>
      <c r="H5771" s="24">
        <v>7.1763140475530951E-2</v>
      </c>
      <c r="I5771"/>
    </row>
    <row r="5772" spans="1:9" x14ac:dyDescent="0.25">
      <c r="A5772" s="18" t="s">
        <v>118</v>
      </c>
      <c r="B5772" s="18" t="s">
        <v>119</v>
      </c>
      <c r="C5772" s="18" t="s">
        <v>103</v>
      </c>
      <c r="D5772" s="18" t="s">
        <v>240</v>
      </c>
      <c r="E5772" s="18" t="s">
        <v>241</v>
      </c>
      <c r="F5772" s="18" t="s">
        <v>152</v>
      </c>
      <c r="G5772" s="18" t="s">
        <v>153</v>
      </c>
      <c r="H5772" s="24">
        <v>4.4502636055279581E-5</v>
      </c>
      <c r="I5772"/>
    </row>
    <row r="5773" spans="1:9" x14ac:dyDescent="0.25">
      <c r="A5773" s="18" t="s">
        <v>118</v>
      </c>
      <c r="B5773" s="18" t="s">
        <v>119</v>
      </c>
      <c r="C5773" s="18" t="s">
        <v>103</v>
      </c>
      <c r="D5773" s="18" t="s">
        <v>240</v>
      </c>
      <c r="E5773" s="18" t="s">
        <v>241</v>
      </c>
      <c r="F5773" s="18" t="s">
        <v>156</v>
      </c>
      <c r="G5773" s="18" t="s">
        <v>157</v>
      </c>
      <c r="H5773" s="24">
        <v>2.5883812323484132E-6</v>
      </c>
      <c r="I5773"/>
    </row>
    <row r="5774" spans="1:9" x14ac:dyDescent="0.25">
      <c r="A5774" s="18" t="s">
        <v>118</v>
      </c>
      <c r="B5774" s="18" t="s">
        <v>119</v>
      </c>
      <c r="C5774" s="18" t="s">
        <v>103</v>
      </c>
      <c r="D5774" s="18" t="s">
        <v>240</v>
      </c>
      <c r="E5774" s="18" t="s">
        <v>241</v>
      </c>
      <c r="F5774" s="18" t="s">
        <v>246</v>
      </c>
      <c r="G5774" s="18" t="s">
        <v>247</v>
      </c>
      <c r="H5774" s="24">
        <v>1.8331724241486422E-5</v>
      </c>
      <c r="I5774"/>
    </row>
    <row r="5775" spans="1:9" x14ac:dyDescent="0.25">
      <c r="A5775" s="18" t="s">
        <v>118</v>
      </c>
      <c r="B5775" s="18" t="s">
        <v>119</v>
      </c>
      <c r="C5775" s="18" t="s">
        <v>103</v>
      </c>
      <c r="D5775" s="18" t="s">
        <v>240</v>
      </c>
      <c r="E5775" s="18" t="s">
        <v>241</v>
      </c>
      <c r="F5775" s="18" t="s">
        <v>234</v>
      </c>
      <c r="G5775" s="18" t="s">
        <v>235</v>
      </c>
      <c r="H5775" s="24">
        <v>0.26452751396138202</v>
      </c>
      <c r="I5775"/>
    </row>
    <row r="5776" spans="1:9" x14ac:dyDescent="0.25">
      <c r="A5776" s="18" t="s">
        <v>118</v>
      </c>
      <c r="B5776" s="18" t="s">
        <v>119</v>
      </c>
      <c r="C5776" s="18" t="s">
        <v>103</v>
      </c>
      <c r="D5776" s="18" t="s">
        <v>240</v>
      </c>
      <c r="E5776" s="18" t="s">
        <v>241</v>
      </c>
      <c r="F5776" s="18" t="s">
        <v>162</v>
      </c>
      <c r="G5776" s="18" t="s">
        <v>163</v>
      </c>
      <c r="H5776" s="24">
        <v>1.6473420657073312E-5</v>
      </c>
      <c r="I5776"/>
    </row>
    <row r="5777" spans="1:9" x14ac:dyDescent="0.25">
      <c r="A5777" s="18" t="s">
        <v>118</v>
      </c>
      <c r="B5777" s="18" t="s">
        <v>119</v>
      </c>
      <c r="C5777" s="18" t="s">
        <v>103</v>
      </c>
      <c r="D5777" s="18" t="s">
        <v>240</v>
      </c>
      <c r="E5777" s="18" t="s">
        <v>241</v>
      </c>
      <c r="F5777" s="18" t="s">
        <v>164</v>
      </c>
      <c r="G5777" s="18" t="s">
        <v>165</v>
      </c>
      <c r="H5777" s="24">
        <v>1.3530473170844081E-2</v>
      </c>
      <c r="I5777"/>
    </row>
    <row r="5778" spans="1:9" x14ac:dyDescent="0.25">
      <c r="A5778" s="18" t="s">
        <v>118</v>
      </c>
      <c r="B5778" s="18" t="s">
        <v>119</v>
      </c>
      <c r="C5778" s="18" t="s">
        <v>103</v>
      </c>
      <c r="D5778" s="18" t="s">
        <v>240</v>
      </c>
      <c r="E5778" s="18" t="s">
        <v>241</v>
      </c>
      <c r="F5778" s="18" t="s">
        <v>188</v>
      </c>
      <c r="G5778" s="18" t="s">
        <v>189</v>
      </c>
      <c r="H5778" s="24">
        <v>1.3811324448865841E-3</v>
      </c>
      <c r="I5778"/>
    </row>
    <row r="5779" spans="1:9" x14ac:dyDescent="0.25">
      <c r="A5779" s="18" t="s">
        <v>118</v>
      </c>
      <c r="B5779" s="18" t="s">
        <v>119</v>
      </c>
      <c r="C5779" s="18" t="s">
        <v>103</v>
      </c>
      <c r="D5779" s="18" t="s">
        <v>240</v>
      </c>
      <c r="E5779" s="18" t="s">
        <v>241</v>
      </c>
      <c r="F5779" s="18" t="s">
        <v>166</v>
      </c>
      <c r="G5779" s="18" t="s">
        <v>167</v>
      </c>
      <c r="H5779" s="24">
        <v>1.6864260418350408E-4</v>
      </c>
      <c r="I5779"/>
    </row>
    <row r="5780" spans="1:9" x14ac:dyDescent="0.25">
      <c r="A5780" s="18" t="s">
        <v>118</v>
      </c>
      <c r="B5780" s="18" t="s">
        <v>119</v>
      </c>
      <c r="C5780" s="18" t="s">
        <v>103</v>
      </c>
      <c r="D5780" s="18" t="s">
        <v>240</v>
      </c>
      <c r="E5780" s="18" t="s">
        <v>241</v>
      </c>
      <c r="F5780" s="18" t="s">
        <v>228</v>
      </c>
      <c r="G5780" s="18" t="s">
        <v>229</v>
      </c>
      <c r="H5780" s="24">
        <v>3.1004045901635095E-4</v>
      </c>
      <c r="I5780"/>
    </row>
    <row r="5781" spans="1:9" x14ac:dyDescent="0.25">
      <c r="A5781" s="18" t="s">
        <v>118</v>
      </c>
      <c r="B5781" s="18" t="s">
        <v>119</v>
      </c>
      <c r="C5781" s="18" t="s">
        <v>103</v>
      </c>
      <c r="D5781" s="18" t="s">
        <v>240</v>
      </c>
      <c r="E5781" s="18" t="s">
        <v>241</v>
      </c>
      <c r="F5781" s="18" t="s">
        <v>172</v>
      </c>
      <c r="G5781" s="18" t="s">
        <v>173</v>
      </c>
      <c r="H5781" s="24">
        <v>9.7224920356455309E-3</v>
      </c>
      <c r="I5781"/>
    </row>
    <row r="5782" spans="1:9" x14ac:dyDescent="0.25">
      <c r="A5782" s="18" t="s">
        <v>118</v>
      </c>
      <c r="B5782" s="18" t="s">
        <v>119</v>
      </c>
      <c r="C5782" s="18" t="s">
        <v>103</v>
      </c>
      <c r="D5782" s="18" t="s">
        <v>240</v>
      </c>
      <c r="E5782" s="18" t="s">
        <v>241</v>
      </c>
      <c r="F5782" s="18" t="s">
        <v>174</v>
      </c>
      <c r="G5782" s="18" t="s">
        <v>175</v>
      </c>
      <c r="H5782" s="24">
        <v>2.7040973403138761E-2</v>
      </c>
      <c r="I5782"/>
    </row>
    <row r="5783" spans="1:9" x14ac:dyDescent="0.25">
      <c r="A5783" s="18" t="s">
        <v>118</v>
      </c>
      <c r="B5783" s="18" t="s">
        <v>119</v>
      </c>
      <c r="C5783" s="18" t="s">
        <v>103</v>
      </c>
      <c r="D5783" s="18" t="s">
        <v>240</v>
      </c>
      <c r="E5783" s="18" t="s">
        <v>241</v>
      </c>
      <c r="F5783" s="18" t="s">
        <v>190</v>
      </c>
      <c r="G5783" s="18" t="s">
        <v>191</v>
      </c>
      <c r="H5783" s="24">
        <v>3.8452445980422003E-6</v>
      </c>
      <c r="I5783"/>
    </row>
    <row r="5784" spans="1:9" x14ac:dyDescent="0.25">
      <c r="A5784" s="18" t="s">
        <v>118</v>
      </c>
      <c r="B5784" s="18" t="s">
        <v>119</v>
      </c>
      <c r="C5784" s="18" t="s">
        <v>103</v>
      </c>
      <c r="D5784" s="18" t="s">
        <v>240</v>
      </c>
      <c r="E5784" s="18" t="s">
        <v>241</v>
      </c>
      <c r="F5784" s="18" t="s">
        <v>124</v>
      </c>
      <c r="G5784" s="18" t="s">
        <v>125</v>
      </c>
      <c r="H5784" s="24">
        <v>1.1094319731895104E-3</v>
      </c>
      <c r="I5784"/>
    </row>
    <row r="5785" spans="1:9" x14ac:dyDescent="0.25">
      <c r="A5785" s="18" t="s">
        <v>118</v>
      </c>
      <c r="B5785" s="18" t="s">
        <v>119</v>
      </c>
      <c r="C5785" s="18" t="s">
        <v>103</v>
      </c>
      <c r="D5785" s="18" t="s">
        <v>240</v>
      </c>
      <c r="E5785" s="18" t="s">
        <v>241</v>
      </c>
      <c r="F5785" s="18" t="s">
        <v>176</v>
      </c>
      <c r="G5785" s="18" t="s">
        <v>177</v>
      </c>
      <c r="H5785" s="24">
        <v>6.7519600527549008E-7</v>
      </c>
      <c r="I5785"/>
    </row>
    <row r="5786" spans="1:9" x14ac:dyDescent="0.25">
      <c r="A5786" s="18" t="s">
        <v>118</v>
      </c>
      <c r="B5786" s="18" t="s">
        <v>119</v>
      </c>
      <c r="C5786" s="18" t="s">
        <v>103</v>
      </c>
      <c r="D5786" s="18" t="s">
        <v>240</v>
      </c>
      <c r="E5786" s="18" t="s">
        <v>241</v>
      </c>
      <c r="F5786" s="18" t="s">
        <v>208</v>
      </c>
      <c r="G5786" s="18" t="s">
        <v>209</v>
      </c>
      <c r="H5786" s="24">
        <v>0.38435522484021228</v>
      </c>
      <c r="I5786"/>
    </row>
    <row r="5787" spans="1:9" x14ac:dyDescent="0.25">
      <c r="A5787" s="18" t="s">
        <v>118</v>
      </c>
      <c r="B5787" s="18" t="s">
        <v>119</v>
      </c>
      <c r="C5787" s="18" t="s">
        <v>103</v>
      </c>
      <c r="D5787" s="18" t="s">
        <v>342</v>
      </c>
      <c r="E5787" s="18" t="s">
        <v>343</v>
      </c>
      <c r="F5787" s="18" t="s">
        <v>286</v>
      </c>
      <c r="G5787" s="18" t="s">
        <v>287</v>
      </c>
      <c r="H5787" s="24">
        <v>2.5471728992985261E-5</v>
      </c>
      <c r="I5787"/>
    </row>
    <row r="5788" spans="1:9" x14ac:dyDescent="0.25">
      <c r="A5788" s="18" t="s">
        <v>118</v>
      </c>
      <c r="B5788" s="18" t="s">
        <v>119</v>
      </c>
      <c r="C5788" s="18" t="s">
        <v>103</v>
      </c>
      <c r="D5788" s="18" t="s">
        <v>342</v>
      </c>
      <c r="E5788" s="18" t="s">
        <v>343</v>
      </c>
      <c r="F5788" s="18" t="s">
        <v>128</v>
      </c>
      <c r="G5788" s="18" t="s">
        <v>129</v>
      </c>
      <c r="H5788" s="24">
        <v>2.8726421116468141E-3</v>
      </c>
      <c r="I5788"/>
    </row>
    <row r="5789" spans="1:9" x14ac:dyDescent="0.25">
      <c r="A5789" s="18" t="s">
        <v>118</v>
      </c>
      <c r="B5789" s="18" t="s">
        <v>119</v>
      </c>
      <c r="C5789" s="18" t="s">
        <v>103</v>
      </c>
      <c r="D5789" s="18" t="s">
        <v>342</v>
      </c>
      <c r="E5789" s="18" t="s">
        <v>343</v>
      </c>
      <c r="F5789" s="18" t="s">
        <v>198</v>
      </c>
      <c r="G5789" s="18" t="s">
        <v>199</v>
      </c>
      <c r="H5789" s="24">
        <v>6.7197558112488273E-2</v>
      </c>
      <c r="I5789"/>
    </row>
    <row r="5790" spans="1:9" x14ac:dyDescent="0.25">
      <c r="A5790" s="18" t="s">
        <v>118</v>
      </c>
      <c r="B5790" s="18" t="s">
        <v>119</v>
      </c>
      <c r="C5790" s="18" t="s">
        <v>103</v>
      </c>
      <c r="D5790" s="18" t="s">
        <v>342</v>
      </c>
      <c r="E5790" s="18" t="s">
        <v>343</v>
      </c>
      <c r="F5790" s="18" t="s">
        <v>202</v>
      </c>
      <c r="G5790" s="18" t="s">
        <v>203</v>
      </c>
      <c r="H5790" s="24">
        <v>6.8150859758238998E-5</v>
      </c>
      <c r="I5790"/>
    </row>
    <row r="5791" spans="1:9" x14ac:dyDescent="0.25">
      <c r="A5791" s="18" t="s">
        <v>118</v>
      </c>
      <c r="B5791" s="18" t="s">
        <v>119</v>
      </c>
      <c r="C5791" s="18" t="s">
        <v>103</v>
      </c>
      <c r="D5791" s="18" t="s">
        <v>342</v>
      </c>
      <c r="E5791" s="18" t="s">
        <v>343</v>
      </c>
      <c r="F5791" s="18" t="s">
        <v>180</v>
      </c>
      <c r="G5791" s="18" t="s">
        <v>181</v>
      </c>
      <c r="H5791" s="24">
        <v>1.3368844804503732E-6</v>
      </c>
      <c r="I5791"/>
    </row>
    <row r="5792" spans="1:9" x14ac:dyDescent="0.25">
      <c r="A5792" s="18" t="s">
        <v>118</v>
      </c>
      <c r="B5792" s="18" t="s">
        <v>119</v>
      </c>
      <c r="C5792" s="18" t="s">
        <v>103</v>
      </c>
      <c r="D5792" s="18" t="s">
        <v>342</v>
      </c>
      <c r="E5792" s="18" t="s">
        <v>343</v>
      </c>
      <c r="F5792" s="18" t="s">
        <v>140</v>
      </c>
      <c r="G5792" s="18" t="s">
        <v>141</v>
      </c>
      <c r="H5792" s="24">
        <v>6.7863357171098551E-4</v>
      </c>
      <c r="I5792"/>
    </row>
    <row r="5793" spans="1:9" x14ac:dyDescent="0.25">
      <c r="A5793" s="18" t="s">
        <v>118</v>
      </c>
      <c r="B5793" s="18" t="s">
        <v>119</v>
      </c>
      <c r="C5793" s="18" t="s">
        <v>103</v>
      </c>
      <c r="D5793" s="18" t="s">
        <v>342</v>
      </c>
      <c r="E5793" s="18" t="s">
        <v>343</v>
      </c>
      <c r="F5793" s="18" t="s">
        <v>192</v>
      </c>
      <c r="G5793" s="18" t="s">
        <v>193</v>
      </c>
      <c r="H5793" s="24">
        <v>1.8582983348540518E-3</v>
      </c>
      <c r="I5793"/>
    </row>
    <row r="5794" spans="1:9" x14ac:dyDescent="0.25">
      <c r="A5794" s="18" t="s">
        <v>118</v>
      </c>
      <c r="B5794" s="18" t="s">
        <v>119</v>
      </c>
      <c r="C5794" s="18" t="s">
        <v>103</v>
      </c>
      <c r="D5794" s="18" t="s">
        <v>342</v>
      </c>
      <c r="E5794" s="18" t="s">
        <v>343</v>
      </c>
      <c r="F5794" s="18" t="s">
        <v>182</v>
      </c>
      <c r="G5794" s="18" t="s">
        <v>183</v>
      </c>
      <c r="H5794" s="24">
        <v>3.2677358213155649E-3</v>
      </c>
      <c r="I5794"/>
    </row>
    <row r="5795" spans="1:9" x14ac:dyDescent="0.25">
      <c r="A5795" s="18" t="s">
        <v>118</v>
      </c>
      <c r="B5795" s="18" t="s">
        <v>119</v>
      </c>
      <c r="C5795" s="18" t="s">
        <v>103</v>
      </c>
      <c r="D5795" s="18" t="s">
        <v>342</v>
      </c>
      <c r="E5795" s="18" t="s">
        <v>343</v>
      </c>
      <c r="F5795" s="18" t="s">
        <v>156</v>
      </c>
      <c r="G5795" s="18" t="s">
        <v>157</v>
      </c>
      <c r="H5795" s="24">
        <v>1.2334393405337794E-5</v>
      </c>
      <c r="I5795"/>
    </row>
    <row r="5796" spans="1:9" x14ac:dyDescent="0.25">
      <c r="A5796" s="18" t="s">
        <v>118</v>
      </c>
      <c r="B5796" s="18" t="s">
        <v>119</v>
      </c>
      <c r="C5796" s="18" t="s">
        <v>103</v>
      </c>
      <c r="D5796" s="18" t="s">
        <v>342</v>
      </c>
      <c r="E5796" s="18" t="s">
        <v>343</v>
      </c>
      <c r="F5796" s="18" t="s">
        <v>164</v>
      </c>
      <c r="G5796" s="18" t="s">
        <v>165</v>
      </c>
      <c r="H5796" s="24">
        <v>1.8082770520438619E-3</v>
      </c>
      <c r="I5796"/>
    </row>
    <row r="5797" spans="1:9" x14ac:dyDescent="0.25">
      <c r="A5797" s="18" t="s">
        <v>118</v>
      </c>
      <c r="B5797" s="18" t="s">
        <v>119</v>
      </c>
      <c r="C5797" s="18" t="s">
        <v>103</v>
      </c>
      <c r="D5797" s="18" t="s">
        <v>342</v>
      </c>
      <c r="E5797" s="18" t="s">
        <v>343</v>
      </c>
      <c r="F5797" s="18" t="s">
        <v>168</v>
      </c>
      <c r="G5797" s="18" t="s">
        <v>169</v>
      </c>
      <c r="H5797" s="24">
        <v>6.6265627160253746E-5</v>
      </c>
      <c r="I5797"/>
    </row>
    <row r="5798" spans="1:9" x14ac:dyDescent="0.25">
      <c r="A5798" s="18" t="s">
        <v>118</v>
      </c>
      <c r="B5798" s="18" t="s">
        <v>119</v>
      </c>
      <c r="C5798" s="18" t="s">
        <v>103</v>
      </c>
      <c r="D5798" s="18" t="s">
        <v>342</v>
      </c>
      <c r="E5798" s="18" t="s">
        <v>343</v>
      </c>
      <c r="F5798" s="18" t="s">
        <v>170</v>
      </c>
      <c r="G5798" s="18" t="s">
        <v>171</v>
      </c>
      <c r="H5798" s="24">
        <v>4.7480397570968727E-5</v>
      </c>
      <c r="I5798"/>
    </row>
    <row r="5799" spans="1:9" x14ac:dyDescent="0.25">
      <c r="A5799" s="18" t="s">
        <v>118</v>
      </c>
      <c r="B5799" s="18" t="s">
        <v>119</v>
      </c>
      <c r="C5799" s="18" t="s">
        <v>103</v>
      </c>
      <c r="D5799" s="18" t="s">
        <v>342</v>
      </c>
      <c r="E5799" s="18" t="s">
        <v>343</v>
      </c>
      <c r="F5799" s="18" t="s">
        <v>174</v>
      </c>
      <c r="G5799" s="18" t="s">
        <v>175</v>
      </c>
      <c r="H5799" s="24">
        <v>3.7158413288453035E-3</v>
      </c>
      <c r="I5799"/>
    </row>
    <row r="5800" spans="1:9" x14ac:dyDescent="0.25">
      <c r="A5800" s="18" t="s">
        <v>118</v>
      </c>
      <c r="B5800" s="18" t="s">
        <v>119</v>
      </c>
      <c r="C5800" s="18" t="s">
        <v>103</v>
      </c>
      <c r="D5800" s="18" t="s">
        <v>342</v>
      </c>
      <c r="E5800" s="18" t="s">
        <v>343</v>
      </c>
      <c r="F5800" s="18" t="s">
        <v>190</v>
      </c>
      <c r="G5800" s="18" t="s">
        <v>191</v>
      </c>
      <c r="H5800" s="24">
        <v>1.5101825933409494E-6</v>
      </c>
      <c r="I5800"/>
    </row>
    <row r="5801" spans="1:9" x14ac:dyDescent="0.25">
      <c r="A5801" s="18" t="s">
        <v>118</v>
      </c>
      <c r="B5801" s="18" t="s">
        <v>119</v>
      </c>
      <c r="C5801" s="18" t="s">
        <v>103</v>
      </c>
      <c r="D5801" s="18" t="s">
        <v>342</v>
      </c>
      <c r="E5801" s="18" t="s">
        <v>343</v>
      </c>
      <c r="F5801" s="18" t="s">
        <v>124</v>
      </c>
      <c r="G5801" s="18" t="s">
        <v>125</v>
      </c>
      <c r="H5801" s="24">
        <v>2.8847738018237699E-3</v>
      </c>
      <c r="I5801"/>
    </row>
    <row r="5802" spans="1:9" x14ac:dyDescent="0.25">
      <c r="A5802" s="18" t="s">
        <v>118</v>
      </c>
      <c r="B5802" s="18" t="s">
        <v>119</v>
      </c>
      <c r="C5802" s="18" t="s">
        <v>103</v>
      </c>
      <c r="D5802" s="18" t="s">
        <v>282</v>
      </c>
      <c r="E5802" s="18" t="s">
        <v>283</v>
      </c>
      <c r="F5802" s="18" t="s">
        <v>286</v>
      </c>
      <c r="G5802" s="18" t="s">
        <v>287</v>
      </c>
      <c r="H5802" s="24">
        <v>1.3854107395189195E-4</v>
      </c>
      <c r="I5802"/>
    </row>
    <row r="5803" spans="1:9" x14ac:dyDescent="0.25">
      <c r="A5803" s="18" t="s">
        <v>118</v>
      </c>
      <c r="B5803" s="18" t="s">
        <v>119</v>
      </c>
      <c r="C5803" s="18" t="s">
        <v>103</v>
      </c>
      <c r="D5803" s="18" t="s">
        <v>282</v>
      </c>
      <c r="E5803" s="18" t="s">
        <v>283</v>
      </c>
      <c r="F5803" s="18" t="s">
        <v>128</v>
      </c>
      <c r="G5803" s="18" t="s">
        <v>129</v>
      </c>
      <c r="H5803" s="24">
        <v>2.6124080433649106E-4</v>
      </c>
      <c r="I5803"/>
    </row>
    <row r="5804" spans="1:9" x14ac:dyDescent="0.25">
      <c r="A5804" s="18" t="s">
        <v>118</v>
      </c>
      <c r="B5804" s="18" t="s">
        <v>119</v>
      </c>
      <c r="C5804" s="18" t="s">
        <v>103</v>
      </c>
      <c r="D5804" s="18" t="s">
        <v>282</v>
      </c>
      <c r="E5804" s="18" t="s">
        <v>283</v>
      </c>
      <c r="F5804" s="18" t="s">
        <v>198</v>
      </c>
      <c r="G5804" s="18" t="s">
        <v>199</v>
      </c>
      <c r="H5804" s="24">
        <v>0.95730853737000021</v>
      </c>
      <c r="I5804"/>
    </row>
    <row r="5805" spans="1:9" x14ac:dyDescent="0.25">
      <c r="A5805" s="18" t="s">
        <v>118</v>
      </c>
      <c r="B5805" s="18" t="s">
        <v>119</v>
      </c>
      <c r="C5805" s="18" t="s">
        <v>103</v>
      </c>
      <c r="D5805" s="18" t="s">
        <v>282</v>
      </c>
      <c r="E5805" s="18" t="s">
        <v>283</v>
      </c>
      <c r="F5805" s="18" t="s">
        <v>132</v>
      </c>
      <c r="G5805" s="18" t="s">
        <v>133</v>
      </c>
      <c r="H5805" s="24">
        <v>2.6156102823416188E-6</v>
      </c>
      <c r="I5805"/>
    </row>
    <row r="5806" spans="1:9" x14ac:dyDescent="0.25">
      <c r="A5806" s="18" t="s">
        <v>118</v>
      </c>
      <c r="B5806" s="18" t="s">
        <v>119</v>
      </c>
      <c r="C5806" s="18" t="s">
        <v>103</v>
      </c>
      <c r="D5806" s="18" t="s">
        <v>282</v>
      </c>
      <c r="E5806" s="18" t="s">
        <v>283</v>
      </c>
      <c r="F5806" s="18" t="s">
        <v>180</v>
      </c>
      <c r="G5806" s="18" t="s">
        <v>181</v>
      </c>
      <c r="H5806" s="24">
        <v>2.8768895408395685</v>
      </c>
      <c r="I5806"/>
    </row>
    <row r="5807" spans="1:9" x14ac:dyDescent="0.25">
      <c r="A5807" s="18" t="s">
        <v>118</v>
      </c>
      <c r="B5807" s="18" t="s">
        <v>119</v>
      </c>
      <c r="C5807" s="18" t="s">
        <v>103</v>
      </c>
      <c r="D5807" s="18" t="s">
        <v>282</v>
      </c>
      <c r="E5807" s="18" t="s">
        <v>283</v>
      </c>
      <c r="F5807" s="18" t="s">
        <v>294</v>
      </c>
      <c r="G5807" s="18" t="s">
        <v>295</v>
      </c>
      <c r="H5807" s="24">
        <v>1.0773434634759524E-5</v>
      </c>
      <c r="I5807"/>
    </row>
    <row r="5808" spans="1:9" x14ac:dyDescent="0.25">
      <c r="A5808" s="18" t="s">
        <v>118</v>
      </c>
      <c r="B5808" s="18" t="s">
        <v>119</v>
      </c>
      <c r="C5808" s="18" t="s">
        <v>103</v>
      </c>
      <c r="D5808" s="18" t="s">
        <v>282</v>
      </c>
      <c r="E5808" s="18" t="s">
        <v>283</v>
      </c>
      <c r="F5808" s="18" t="s">
        <v>140</v>
      </c>
      <c r="G5808" s="18" t="s">
        <v>141</v>
      </c>
      <c r="H5808" s="24">
        <v>1.5808897959288936E-4</v>
      </c>
      <c r="I5808"/>
    </row>
    <row r="5809" spans="1:9" x14ac:dyDescent="0.25">
      <c r="A5809" s="18" t="s">
        <v>118</v>
      </c>
      <c r="B5809" s="18" t="s">
        <v>119</v>
      </c>
      <c r="C5809" s="18" t="s">
        <v>103</v>
      </c>
      <c r="D5809" s="18" t="s">
        <v>282</v>
      </c>
      <c r="E5809" s="18" t="s">
        <v>283</v>
      </c>
      <c r="F5809" s="18" t="s">
        <v>142</v>
      </c>
      <c r="G5809" s="18" t="s">
        <v>143</v>
      </c>
      <c r="H5809" s="24">
        <v>2.6917201755363294E-6</v>
      </c>
      <c r="I5809"/>
    </row>
    <row r="5810" spans="1:9" x14ac:dyDescent="0.25">
      <c r="A5810" s="18" t="s">
        <v>118</v>
      </c>
      <c r="B5810" s="18" t="s">
        <v>119</v>
      </c>
      <c r="C5810" s="18" t="s">
        <v>103</v>
      </c>
      <c r="D5810" s="18" t="s">
        <v>282</v>
      </c>
      <c r="E5810" s="18" t="s">
        <v>283</v>
      </c>
      <c r="F5810" s="18" t="s">
        <v>184</v>
      </c>
      <c r="G5810" s="18" t="s">
        <v>185</v>
      </c>
      <c r="H5810" s="24">
        <v>5.0232919777781382E-2</v>
      </c>
      <c r="I5810"/>
    </row>
    <row r="5811" spans="1:9" x14ac:dyDescent="0.25">
      <c r="A5811" s="18" t="s">
        <v>118</v>
      </c>
      <c r="B5811" s="18" t="s">
        <v>119</v>
      </c>
      <c r="C5811" s="18" t="s">
        <v>103</v>
      </c>
      <c r="D5811" s="18" t="s">
        <v>282</v>
      </c>
      <c r="E5811" s="18" t="s">
        <v>283</v>
      </c>
      <c r="F5811" s="18" t="s">
        <v>296</v>
      </c>
      <c r="G5811" s="18" t="s">
        <v>297</v>
      </c>
      <c r="H5811" s="24">
        <v>1.5731554307848467E-3</v>
      </c>
      <c r="I5811"/>
    </row>
    <row r="5812" spans="1:9" x14ac:dyDescent="0.25">
      <c r="A5812" s="18" t="s">
        <v>118</v>
      </c>
      <c r="B5812" s="18" t="s">
        <v>119</v>
      </c>
      <c r="C5812" s="18" t="s">
        <v>103</v>
      </c>
      <c r="D5812" s="18" t="s">
        <v>282</v>
      </c>
      <c r="E5812" s="18" t="s">
        <v>283</v>
      </c>
      <c r="F5812" s="18" t="s">
        <v>218</v>
      </c>
      <c r="G5812" s="18" t="s">
        <v>219</v>
      </c>
      <c r="H5812" s="24">
        <v>4.0866941506136398E-4</v>
      </c>
      <c r="I5812"/>
    </row>
    <row r="5813" spans="1:9" x14ac:dyDescent="0.25">
      <c r="A5813" s="18" t="s">
        <v>118</v>
      </c>
      <c r="B5813" s="18" t="s">
        <v>119</v>
      </c>
      <c r="C5813" s="18" t="s">
        <v>103</v>
      </c>
      <c r="D5813" s="18" t="s">
        <v>282</v>
      </c>
      <c r="E5813" s="18" t="s">
        <v>283</v>
      </c>
      <c r="F5813" s="18" t="s">
        <v>192</v>
      </c>
      <c r="G5813" s="18" t="s">
        <v>193</v>
      </c>
      <c r="H5813" s="24">
        <v>1.2857898150978392E-4</v>
      </c>
      <c r="I5813"/>
    </row>
    <row r="5814" spans="1:9" x14ac:dyDescent="0.25">
      <c r="A5814" s="18" t="s">
        <v>118</v>
      </c>
      <c r="B5814" s="18" t="s">
        <v>119</v>
      </c>
      <c r="C5814" s="18" t="s">
        <v>103</v>
      </c>
      <c r="D5814" s="18" t="s">
        <v>282</v>
      </c>
      <c r="E5814" s="18" t="s">
        <v>283</v>
      </c>
      <c r="F5814" s="18" t="s">
        <v>288</v>
      </c>
      <c r="G5814" s="18" t="s">
        <v>289</v>
      </c>
      <c r="H5814" s="24">
        <v>1.2317391271628097E-3</v>
      </c>
      <c r="I5814"/>
    </row>
    <row r="5815" spans="1:9" x14ac:dyDescent="0.25">
      <c r="A5815" s="18" t="s">
        <v>118</v>
      </c>
      <c r="B5815" s="18" t="s">
        <v>119</v>
      </c>
      <c r="C5815" s="18" t="s">
        <v>103</v>
      </c>
      <c r="D5815" s="18" t="s">
        <v>282</v>
      </c>
      <c r="E5815" s="18" t="s">
        <v>283</v>
      </c>
      <c r="F5815" s="18" t="s">
        <v>222</v>
      </c>
      <c r="G5815" s="18" t="s">
        <v>223</v>
      </c>
      <c r="H5815" s="24">
        <v>3.9425352995712691E-4</v>
      </c>
      <c r="I5815"/>
    </row>
    <row r="5816" spans="1:9" x14ac:dyDescent="0.25">
      <c r="A5816" s="18" t="s">
        <v>118</v>
      </c>
      <c r="B5816" s="18" t="s">
        <v>119</v>
      </c>
      <c r="C5816" s="18" t="s">
        <v>103</v>
      </c>
      <c r="D5816" s="18" t="s">
        <v>282</v>
      </c>
      <c r="E5816" s="18" t="s">
        <v>283</v>
      </c>
      <c r="F5816" s="18" t="s">
        <v>252</v>
      </c>
      <c r="G5816" s="18" t="s">
        <v>253</v>
      </c>
      <c r="H5816" s="24">
        <v>6.2731984010021396E-6</v>
      </c>
      <c r="I5816"/>
    </row>
    <row r="5817" spans="1:9" x14ac:dyDescent="0.25">
      <c r="A5817" s="18" t="s">
        <v>118</v>
      </c>
      <c r="B5817" s="18" t="s">
        <v>119</v>
      </c>
      <c r="C5817" s="18" t="s">
        <v>103</v>
      </c>
      <c r="D5817" s="18" t="s">
        <v>282</v>
      </c>
      <c r="E5817" s="18" t="s">
        <v>283</v>
      </c>
      <c r="F5817" s="18" t="s">
        <v>224</v>
      </c>
      <c r="G5817" s="18" t="s">
        <v>225</v>
      </c>
      <c r="H5817" s="24">
        <v>5.7784475361807794E-2</v>
      </c>
      <c r="I5817"/>
    </row>
    <row r="5818" spans="1:9" x14ac:dyDescent="0.25">
      <c r="A5818" s="18" t="s">
        <v>118</v>
      </c>
      <c r="B5818" s="18" t="s">
        <v>119</v>
      </c>
      <c r="C5818" s="18" t="s">
        <v>103</v>
      </c>
      <c r="D5818" s="18" t="s">
        <v>282</v>
      </c>
      <c r="E5818" s="18" t="s">
        <v>283</v>
      </c>
      <c r="F5818" s="18" t="s">
        <v>290</v>
      </c>
      <c r="G5818" s="18" t="s">
        <v>291</v>
      </c>
      <c r="H5818" s="24">
        <v>1.1723687361402337</v>
      </c>
      <c r="I5818"/>
    </row>
    <row r="5819" spans="1:9" x14ac:dyDescent="0.25">
      <c r="A5819" s="18" t="s">
        <v>118</v>
      </c>
      <c r="B5819" s="18" t="s">
        <v>119</v>
      </c>
      <c r="C5819" s="18" t="s">
        <v>103</v>
      </c>
      <c r="D5819" s="18" t="s">
        <v>282</v>
      </c>
      <c r="E5819" s="18" t="s">
        <v>283</v>
      </c>
      <c r="F5819" s="18" t="s">
        <v>182</v>
      </c>
      <c r="G5819" s="18" t="s">
        <v>183</v>
      </c>
      <c r="H5819" s="24">
        <v>7.3470618808828469E-3</v>
      </c>
      <c r="I5819"/>
    </row>
    <row r="5820" spans="1:9" x14ac:dyDescent="0.25">
      <c r="A5820" s="18" t="s">
        <v>118</v>
      </c>
      <c r="B5820" s="18" t="s">
        <v>119</v>
      </c>
      <c r="C5820" s="18" t="s">
        <v>103</v>
      </c>
      <c r="D5820" s="18" t="s">
        <v>282</v>
      </c>
      <c r="E5820" s="18" t="s">
        <v>283</v>
      </c>
      <c r="F5820" s="18" t="s">
        <v>230</v>
      </c>
      <c r="G5820" s="18" t="s">
        <v>231</v>
      </c>
      <c r="H5820" s="24">
        <v>7.3122426651946104E-3</v>
      </c>
      <c r="I5820"/>
    </row>
    <row r="5821" spans="1:9" x14ac:dyDescent="0.25">
      <c r="A5821" s="18" t="s">
        <v>118</v>
      </c>
      <c r="B5821" s="18" t="s">
        <v>119</v>
      </c>
      <c r="C5821" s="18" t="s">
        <v>103</v>
      </c>
      <c r="D5821" s="18" t="s">
        <v>282</v>
      </c>
      <c r="E5821" s="18" t="s">
        <v>283</v>
      </c>
      <c r="F5821" s="18" t="s">
        <v>186</v>
      </c>
      <c r="G5821" s="18" t="s">
        <v>187</v>
      </c>
      <c r="H5821" s="24">
        <v>1.3610206038142194E-3</v>
      </c>
      <c r="I5821"/>
    </row>
    <row r="5822" spans="1:9" x14ac:dyDescent="0.25">
      <c r="A5822" s="18" t="s">
        <v>118</v>
      </c>
      <c r="B5822" s="18" t="s">
        <v>119</v>
      </c>
      <c r="C5822" s="18" t="s">
        <v>103</v>
      </c>
      <c r="D5822" s="18" t="s">
        <v>282</v>
      </c>
      <c r="E5822" s="18" t="s">
        <v>283</v>
      </c>
      <c r="F5822" s="18" t="s">
        <v>232</v>
      </c>
      <c r="G5822" s="18" t="s">
        <v>233</v>
      </c>
      <c r="H5822" s="24">
        <v>1.5905641733365467E-2</v>
      </c>
      <c r="I5822"/>
    </row>
    <row r="5823" spans="1:9" x14ac:dyDescent="0.25">
      <c r="A5823" s="18" t="s">
        <v>118</v>
      </c>
      <c r="B5823" s="18" t="s">
        <v>119</v>
      </c>
      <c r="C5823" s="18" t="s">
        <v>103</v>
      </c>
      <c r="D5823" s="18" t="s">
        <v>282</v>
      </c>
      <c r="E5823" s="18" t="s">
        <v>283</v>
      </c>
      <c r="F5823" s="18" t="s">
        <v>272</v>
      </c>
      <c r="G5823" s="18" t="s">
        <v>273</v>
      </c>
      <c r="H5823" s="24">
        <v>9.6431677231115839E-4</v>
      </c>
      <c r="I5823"/>
    </row>
    <row r="5824" spans="1:9" x14ac:dyDescent="0.25">
      <c r="A5824" s="18" t="s">
        <v>118</v>
      </c>
      <c r="B5824" s="18" t="s">
        <v>119</v>
      </c>
      <c r="C5824" s="18" t="s">
        <v>103</v>
      </c>
      <c r="D5824" s="18" t="s">
        <v>282</v>
      </c>
      <c r="E5824" s="18" t="s">
        <v>283</v>
      </c>
      <c r="F5824" s="18" t="s">
        <v>152</v>
      </c>
      <c r="G5824" s="18" t="s">
        <v>153</v>
      </c>
      <c r="H5824" s="24">
        <v>1.2140502071515299E-5</v>
      </c>
      <c r="I5824"/>
    </row>
    <row r="5825" spans="1:9" x14ac:dyDescent="0.25">
      <c r="A5825" s="18" t="s">
        <v>118</v>
      </c>
      <c r="B5825" s="18" t="s">
        <v>119</v>
      </c>
      <c r="C5825" s="18" t="s">
        <v>103</v>
      </c>
      <c r="D5825" s="18" t="s">
        <v>282</v>
      </c>
      <c r="E5825" s="18" t="s">
        <v>283</v>
      </c>
      <c r="F5825" s="18" t="s">
        <v>292</v>
      </c>
      <c r="G5825" s="18" t="s">
        <v>293</v>
      </c>
      <c r="H5825" s="24">
        <v>2.3915049256406255E-4</v>
      </c>
      <c r="I5825"/>
    </row>
    <row r="5826" spans="1:9" x14ac:dyDescent="0.25">
      <c r="A5826" s="18" t="s">
        <v>118</v>
      </c>
      <c r="B5826" s="18" t="s">
        <v>119</v>
      </c>
      <c r="C5826" s="18" t="s">
        <v>103</v>
      </c>
      <c r="D5826" s="18" t="s">
        <v>282</v>
      </c>
      <c r="E5826" s="18" t="s">
        <v>283</v>
      </c>
      <c r="F5826" s="18" t="s">
        <v>156</v>
      </c>
      <c r="G5826" s="18" t="s">
        <v>157</v>
      </c>
      <c r="H5826" s="24">
        <v>5.1379130575948082E-5</v>
      </c>
      <c r="I5826"/>
    </row>
    <row r="5827" spans="1:9" x14ac:dyDescent="0.25">
      <c r="A5827" s="18" t="s">
        <v>118</v>
      </c>
      <c r="B5827" s="18" t="s">
        <v>119</v>
      </c>
      <c r="C5827" s="18" t="s">
        <v>103</v>
      </c>
      <c r="D5827" s="18" t="s">
        <v>282</v>
      </c>
      <c r="E5827" s="18" t="s">
        <v>283</v>
      </c>
      <c r="F5827" s="18" t="s">
        <v>234</v>
      </c>
      <c r="G5827" s="18" t="s">
        <v>235</v>
      </c>
      <c r="H5827" s="24">
        <v>5.631819052521983E-2</v>
      </c>
      <c r="I5827"/>
    </row>
    <row r="5828" spans="1:9" x14ac:dyDescent="0.25">
      <c r="A5828" s="18" t="s">
        <v>118</v>
      </c>
      <c r="B5828" s="18" t="s">
        <v>119</v>
      </c>
      <c r="C5828" s="18" t="s">
        <v>103</v>
      </c>
      <c r="D5828" s="18" t="s">
        <v>282</v>
      </c>
      <c r="E5828" s="18" t="s">
        <v>283</v>
      </c>
      <c r="F5828" s="18" t="s">
        <v>164</v>
      </c>
      <c r="G5828" s="18" t="s">
        <v>165</v>
      </c>
      <c r="H5828" s="24">
        <v>3.6785361563882233E-4</v>
      </c>
      <c r="I5828"/>
    </row>
    <row r="5829" spans="1:9" x14ac:dyDescent="0.25">
      <c r="A5829" s="18" t="s">
        <v>118</v>
      </c>
      <c r="B5829" s="18" t="s">
        <v>119</v>
      </c>
      <c r="C5829" s="18" t="s">
        <v>103</v>
      </c>
      <c r="D5829" s="18" t="s">
        <v>282</v>
      </c>
      <c r="E5829" s="18" t="s">
        <v>283</v>
      </c>
      <c r="F5829" s="18" t="s">
        <v>304</v>
      </c>
      <c r="G5829" s="18" t="s">
        <v>305</v>
      </c>
      <c r="H5829" s="24">
        <v>1.5405367060710774E-4</v>
      </c>
      <c r="I5829"/>
    </row>
    <row r="5830" spans="1:9" x14ac:dyDescent="0.25">
      <c r="A5830" s="18" t="s">
        <v>118</v>
      </c>
      <c r="B5830" s="18" t="s">
        <v>119</v>
      </c>
      <c r="C5830" s="18" t="s">
        <v>103</v>
      </c>
      <c r="D5830" s="18" t="s">
        <v>282</v>
      </c>
      <c r="E5830" s="18" t="s">
        <v>283</v>
      </c>
      <c r="F5830" s="18" t="s">
        <v>228</v>
      </c>
      <c r="G5830" s="18" t="s">
        <v>229</v>
      </c>
      <c r="H5830" s="24">
        <v>3.112928665173593E-5</v>
      </c>
      <c r="I5830"/>
    </row>
    <row r="5831" spans="1:9" x14ac:dyDescent="0.25">
      <c r="A5831" s="18" t="s">
        <v>118</v>
      </c>
      <c r="B5831" s="18" t="s">
        <v>119</v>
      </c>
      <c r="C5831" s="18" t="s">
        <v>103</v>
      </c>
      <c r="D5831" s="18" t="s">
        <v>282</v>
      </c>
      <c r="E5831" s="18" t="s">
        <v>283</v>
      </c>
      <c r="F5831" s="18" t="s">
        <v>172</v>
      </c>
      <c r="G5831" s="18" t="s">
        <v>173</v>
      </c>
      <c r="H5831" s="24">
        <v>2.0516849950755631E-2</v>
      </c>
      <c r="I5831"/>
    </row>
    <row r="5832" spans="1:9" x14ac:dyDescent="0.25">
      <c r="A5832" s="18" t="s">
        <v>118</v>
      </c>
      <c r="B5832" s="18" t="s">
        <v>119</v>
      </c>
      <c r="C5832" s="18" t="s">
        <v>103</v>
      </c>
      <c r="D5832" s="18" t="s">
        <v>282</v>
      </c>
      <c r="E5832" s="18" t="s">
        <v>283</v>
      </c>
      <c r="F5832" s="18" t="s">
        <v>190</v>
      </c>
      <c r="G5832" s="18" t="s">
        <v>191</v>
      </c>
      <c r="H5832" s="24">
        <v>1.1134215990308362E-5</v>
      </c>
      <c r="I5832"/>
    </row>
    <row r="5833" spans="1:9" x14ac:dyDescent="0.25">
      <c r="A5833" s="18" t="s">
        <v>118</v>
      </c>
      <c r="B5833" s="18" t="s">
        <v>119</v>
      </c>
      <c r="C5833" s="18" t="s">
        <v>103</v>
      </c>
      <c r="D5833" s="18" t="s">
        <v>282</v>
      </c>
      <c r="E5833" s="18" t="s">
        <v>283</v>
      </c>
      <c r="F5833" s="18" t="s">
        <v>124</v>
      </c>
      <c r="G5833" s="18" t="s">
        <v>125</v>
      </c>
      <c r="H5833" s="24">
        <v>1.7968474639446805E-3</v>
      </c>
      <c r="I5833"/>
    </row>
    <row r="5834" spans="1:9" x14ac:dyDescent="0.25">
      <c r="A5834" s="18" t="s">
        <v>118</v>
      </c>
      <c r="B5834" s="18" t="s">
        <v>119</v>
      </c>
      <c r="C5834" s="18" t="s">
        <v>103</v>
      </c>
      <c r="D5834" s="18" t="s">
        <v>282</v>
      </c>
      <c r="E5834" s="18" t="s">
        <v>283</v>
      </c>
      <c r="F5834" s="18" t="s">
        <v>284</v>
      </c>
      <c r="G5834" s="18" t="s">
        <v>285</v>
      </c>
      <c r="H5834" s="24">
        <v>4.1069218613718087E-5</v>
      </c>
      <c r="I5834"/>
    </row>
    <row r="5835" spans="1:9" x14ac:dyDescent="0.25">
      <c r="A5835" s="18" t="s">
        <v>118</v>
      </c>
      <c r="B5835" s="18" t="s">
        <v>119</v>
      </c>
      <c r="C5835" s="18" t="s">
        <v>103</v>
      </c>
      <c r="D5835" s="18" t="s">
        <v>282</v>
      </c>
      <c r="E5835" s="18" t="s">
        <v>283</v>
      </c>
      <c r="F5835" s="18" t="s">
        <v>208</v>
      </c>
      <c r="G5835" s="18" t="s">
        <v>209</v>
      </c>
      <c r="H5835" s="24">
        <v>6.7936704143883669E-2</v>
      </c>
      <c r="I5835"/>
    </row>
    <row r="5836" spans="1:9" x14ac:dyDescent="0.25">
      <c r="A5836" s="18" t="s">
        <v>118</v>
      </c>
      <c r="B5836" s="18" t="s">
        <v>119</v>
      </c>
      <c r="C5836" s="18" t="s">
        <v>103</v>
      </c>
      <c r="D5836" s="18" t="s">
        <v>350</v>
      </c>
      <c r="E5836" s="18" t="s">
        <v>351</v>
      </c>
      <c r="F5836" s="18" t="s">
        <v>128</v>
      </c>
      <c r="G5836" s="18" t="s">
        <v>129</v>
      </c>
      <c r="H5836" s="24">
        <v>6.9778041744126583E-5</v>
      </c>
      <c r="I5836"/>
    </row>
    <row r="5837" spans="1:9" x14ac:dyDescent="0.25">
      <c r="A5837" s="18" t="s">
        <v>118</v>
      </c>
      <c r="B5837" s="18" t="s">
        <v>119</v>
      </c>
      <c r="C5837" s="18" t="s">
        <v>103</v>
      </c>
      <c r="D5837" s="18" t="s">
        <v>350</v>
      </c>
      <c r="E5837" s="18" t="s">
        <v>351</v>
      </c>
      <c r="F5837" s="18" t="s">
        <v>198</v>
      </c>
      <c r="G5837" s="18" t="s">
        <v>199</v>
      </c>
      <c r="H5837" s="24">
        <v>4.7798649874517913</v>
      </c>
      <c r="I5837"/>
    </row>
    <row r="5838" spans="1:9" x14ac:dyDescent="0.25">
      <c r="A5838" s="18" t="s">
        <v>118</v>
      </c>
      <c r="B5838" s="18" t="s">
        <v>119</v>
      </c>
      <c r="C5838" s="18" t="s">
        <v>103</v>
      </c>
      <c r="D5838" s="18" t="s">
        <v>350</v>
      </c>
      <c r="E5838" s="18" t="s">
        <v>351</v>
      </c>
      <c r="F5838" s="18" t="s">
        <v>200</v>
      </c>
      <c r="G5838" s="18" t="s">
        <v>201</v>
      </c>
      <c r="H5838" s="24">
        <v>1.8105523227637016E-5</v>
      </c>
      <c r="I5838"/>
    </row>
    <row r="5839" spans="1:9" x14ac:dyDescent="0.25">
      <c r="A5839" s="18" t="s">
        <v>118</v>
      </c>
      <c r="B5839" s="18" t="s">
        <v>119</v>
      </c>
      <c r="C5839" s="18" t="s">
        <v>103</v>
      </c>
      <c r="D5839" s="18" t="s">
        <v>350</v>
      </c>
      <c r="E5839" s="18" t="s">
        <v>351</v>
      </c>
      <c r="F5839" s="18" t="s">
        <v>322</v>
      </c>
      <c r="G5839" s="18" t="s">
        <v>323</v>
      </c>
      <c r="H5839" s="24">
        <v>1.2248455383631087E-4</v>
      </c>
      <c r="I5839"/>
    </row>
    <row r="5840" spans="1:9" x14ac:dyDescent="0.25">
      <c r="A5840" s="18" t="s">
        <v>118</v>
      </c>
      <c r="B5840" s="18" t="s">
        <v>119</v>
      </c>
      <c r="C5840" s="18" t="s">
        <v>103</v>
      </c>
      <c r="D5840" s="18" t="s">
        <v>350</v>
      </c>
      <c r="E5840" s="18" t="s">
        <v>351</v>
      </c>
      <c r="F5840" s="18" t="s">
        <v>130</v>
      </c>
      <c r="G5840" s="18" t="s">
        <v>131</v>
      </c>
      <c r="H5840" s="24">
        <v>7.9953927032801533E-2</v>
      </c>
      <c r="I5840"/>
    </row>
    <row r="5841" spans="1:9" x14ac:dyDescent="0.25">
      <c r="A5841" s="18" t="s">
        <v>118</v>
      </c>
      <c r="B5841" s="18" t="s">
        <v>119</v>
      </c>
      <c r="C5841" s="18" t="s">
        <v>103</v>
      </c>
      <c r="D5841" s="18" t="s">
        <v>350</v>
      </c>
      <c r="E5841" s="18" t="s">
        <v>351</v>
      </c>
      <c r="F5841" s="18" t="s">
        <v>132</v>
      </c>
      <c r="G5841" s="18" t="s">
        <v>133</v>
      </c>
      <c r="H5841" s="24">
        <v>3.2827835881038948E-6</v>
      </c>
      <c r="I5841"/>
    </row>
    <row r="5842" spans="1:9" x14ac:dyDescent="0.25">
      <c r="A5842" s="18" t="s">
        <v>118</v>
      </c>
      <c r="B5842" s="18" t="s">
        <v>119</v>
      </c>
      <c r="C5842" s="18" t="s">
        <v>103</v>
      </c>
      <c r="D5842" s="18" t="s">
        <v>350</v>
      </c>
      <c r="E5842" s="18" t="s">
        <v>351</v>
      </c>
      <c r="F5842" s="18" t="s">
        <v>138</v>
      </c>
      <c r="G5842" s="18" t="s">
        <v>139</v>
      </c>
      <c r="H5842" s="24">
        <v>1.6217494002917745E-4</v>
      </c>
      <c r="I5842"/>
    </row>
    <row r="5843" spans="1:9" x14ac:dyDescent="0.25">
      <c r="A5843" s="18" t="s">
        <v>118</v>
      </c>
      <c r="B5843" s="18" t="s">
        <v>119</v>
      </c>
      <c r="C5843" s="18" t="s">
        <v>103</v>
      </c>
      <c r="D5843" s="18" t="s">
        <v>350</v>
      </c>
      <c r="E5843" s="18" t="s">
        <v>351</v>
      </c>
      <c r="F5843" s="18" t="s">
        <v>186</v>
      </c>
      <c r="G5843" s="18" t="s">
        <v>187</v>
      </c>
      <c r="H5843" s="24">
        <v>7.3994979926327362E-5</v>
      </c>
      <c r="I5843"/>
    </row>
    <row r="5844" spans="1:9" x14ac:dyDescent="0.25">
      <c r="A5844" s="18" t="s">
        <v>118</v>
      </c>
      <c r="B5844" s="18" t="s">
        <v>119</v>
      </c>
      <c r="C5844" s="18" t="s">
        <v>103</v>
      </c>
      <c r="D5844" s="18" t="s">
        <v>350</v>
      </c>
      <c r="E5844" s="18" t="s">
        <v>351</v>
      </c>
      <c r="F5844" s="18" t="s">
        <v>162</v>
      </c>
      <c r="G5844" s="18" t="s">
        <v>163</v>
      </c>
      <c r="H5844" s="24">
        <v>2.6240159963624027E-3</v>
      </c>
      <c r="I5844"/>
    </row>
    <row r="5845" spans="1:9" x14ac:dyDescent="0.25">
      <c r="A5845" s="18" t="s">
        <v>118</v>
      </c>
      <c r="B5845" s="18" t="s">
        <v>119</v>
      </c>
      <c r="C5845" s="18" t="s">
        <v>103</v>
      </c>
      <c r="D5845" s="18" t="s">
        <v>350</v>
      </c>
      <c r="E5845" s="18" t="s">
        <v>351</v>
      </c>
      <c r="F5845" s="18" t="s">
        <v>174</v>
      </c>
      <c r="G5845" s="18" t="s">
        <v>175</v>
      </c>
      <c r="H5845" s="24">
        <v>2.9171940519033958E-4</v>
      </c>
      <c r="I5845"/>
    </row>
    <row r="5846" spans="1:9" x14ac:dyDescent="0.25">
      <c r="A5846" s="18" t="s">
        <v>118</v>
      </c>
      <c r="B5846" s="18" t="s">
        <v>119</v>
      </c>
      <c r="C5846" s="18" t="s">
        <v>103</v>
      </c>
      <c r="D5846" s="18" t="s">
        <v>350</v>
      </c>
      <c r="E5846" s="18" t="s">
        <v>351</v>
      </c>
      <c r="F5846" s="18" t="s">
        <v>190</v>
      </c>
      <c r="G5846" s="18" t="s">
        <v>191</v>
      </c>
      <c r="H5846" s="24">
        <v>5.6087251867357029E-5</v>
      </c>
      <c r="I5846"/>
    </row>
    <row r="5847" spans="1:9" x14ac:dyDescent="0.25">
      <c r="A5847" s="18" t="s">
        <v>118</v>
      </c>
      <c r="B5847" s="18" t="s">
        <v>119</v>
      </c>
      <c r="C5847" s="18" t="s">
        <v>103</v>
      </c>
      <c r="D5847" s="18" t="s">
        <v>372</v>
      </c>
      <c r="E5847" s="18" t="s">
        <v>373</v>
      </c>
      <c r="F5847" s="18" t="s">
        <v>212</v>
      </c>
      <c r="G5847" s="18" t="s">
        <v>213</v>
      </c>
      <c r="H5847" s="24">
        <v>1.1451046486001959E-7</v>
      </c>
      <c r="I5847"/>
    </row>
    <row r="5848" spans="1:9" x14ac:dyDescent="0.25">
      <c r="A5848" s="18" t="s">
        <v>118</v>
      </c>
      <c r="B5848" s="18" t="s">
        <v>119</v>
      </c>
      <c r="C5848" s="18" t="s">
        <v>103</v>
      </c>
      <c r="D5848" s="18" t="s">
        <v>372</v>
      </c>
      <c r="E5848" s="18" t="s">
        <v>373</v>
      </c>
      <c r="F5848" s="18" t="s">
        <v>356</v>
      </c>
      <c r="G5848" s="18" t="s">
        <v>357</v>
      </c>
      <c r="H5848" s="24">
        <v>2.9768968986303249E-6</v>
      </c>
      <c r="I5848"/>
    </row>
    <row r="5849" spans="1:9" x14ac:dyDescent="0.25">
      <c r="A5849" s="18" t="s">
        <v>118</v>
      </c>
      <c r="B5849" s="18" t="s">
        <v>119</v>
      </c>
      <c r="C5849" s="18" t="s">
        <v>103</v>
      </c>
      <c r="D5849" s="18" t="s">
        <v>372</v>
      </c>
      <c r="E5849" s="18" t="s">
        <v>373</v>
      </c>
      <c r="F5849" s="18" t="s">
        <v>128</v>
      </c>
      <c r="G5849" s="18" t="s">
        <v>129</v>
      </c>
      <c r="H5849" s="24">
        <v>5.3257062036806167E-8</v>
      </c>
      <c r="I5849"/>
    </row>
    <row r="5850" spans="1:9" x14ac:dyDescent="0.25">
      <c r="A5850" s="18" t="s">
        <v>118</v>
      </c>
      <c r="B5850" s="18" t="s">
        <v>119</v>
      </c>
      <c r="C5850" s="18" t="s">
        <v>103</v>
      </c>
      <c r="D5850" s="18" t="s">
        <v>372</v>
      </c>
      <c r="E5850" s="18" t="s">
        <v>373</v>
      </c>
      <c r="F5850" s="18" t="s">
        <v>198</v>
      </c>
      <c r="G5850" s="18" t="s">
        <v>199</v>
      </c>
      <c r="H5850" s="24">
        <v>7.5352965684908711E-3</v>
      </c>
      <c r="I5850"/>
    </row>
    <row r="5851" spans="1:9" x14ac:dyDescent="0.25">
      <c r="A5851" s="18" t="s">
        <v>118</v>
      </c>
      <c r="B5851" s="18" t="s">
        <v>119</v>
      </c>
      <c r="C5851" s="18" t="s">
        <v>103</v>
      </c>
      <c r="D5851" s="18" t="s">
        <v>372</v>
      </c>
      <c r="E5851" s="18" t="s">
        <v>373</v>
      </c>
      <c r="F5851" s="18" t="s">
        <v>236</v>
      </c>
      <c r="G5851" s="18" t="s">
        <v>237</v>
      </c>
      <c r="H5851" s="24">
        <v>3.8967837212247393E-6</v>
      </c>
      <c r="I5851"/>
    </row>
    <row r="5852" spans="1:9" x14ac:dyDescent="0.25">
      <c r="A5852" s="18" t="s">
        <v>118</v>
      </c>
      <c r="B5852" s="18" t="s">
        <v>119</v>
      </c>
      <c r="C5852" s="18" t="s">
        <v>103</v>
      </c>
      <c r="D5852" s="18" t="s">
        <v>372</v>
      </c>
      <c r="E5852" s="18" t="s">
        <v>373</v>
      </c>
      <c r="F5852" s="18" t="s">
        <v>182</v>
      </c>
      <c r="G5852" s="18" t="s">
        <v>183</v>
      </c>
      <c r="H5852" s="24">
        <v>2.9823143594348264E-5</v>
      </c>
      <c r="I5852"/>
    </row>
    <row r="5853" spans="1:9" x14ac:dyDescent="0.25">
      <c r="A5853" s="18" t="s">
        <v>118</v>
      </c>
      <c r="B5853" s="18" t="s">
        <v>119</v>
      </c>
      <c r="C5853" s="18" t="s">
        <v>103</v>
      </c>
      <c r="D5853" s="18" t="s">
        <v>372</v>
      </c>
      <c r="E5853" s="18" t="s">
        <v>373</v>
      </c>
      <c r="F5853" s="18" t="s">
        <v>230</v>
      </c>
      <c r="G5853" s="18" t="s">
        <v>231</v>
      </c>
      <c r="H5853" s="24">
        <v>3.9750112703029015E-5</v>
      </c>
      <c r="I5853"/>
    </row>
    <row r="5854" spans="1:9" x14ac:dyDescent="0.25">
      <c r="A5854" s="18" t="s">
        <v>118</v>
      </c>
      <c r="B5854" s="18" t="s">
        <v>119</v>
      </c>
      <c r="C5854" s="18" t="s">
        <v>103</v>
      </c>
      <c r="D5854" s="18" t="s">
        <v>372</v>
      </c>
      <c r="E5854" s="18" t="s">
        <v>373</v>
      </c>
      <c r="F5854" s="18" t="s">
        <v>186</v>
      </c>
      <c r="G5854" s="18" t="s">
        <v>187</v>
      </c>
      <c r="H5854" s="24">
        <v>3.5614414179113034E-6</v>
      </c>
      <c r="I5854"/>
    </row>
    <row r="5855" spans="1:9" x14ac:dyDescent="0.25">
      <c r="A5855" s="18" t="s">
        <v>118</v>
      </c>
      <c r="B5855" s="18" t="s">
        <v>119</v>
      </c>
      <c r="C5855" s="18" t="s">
        <v>103</v>
      </c>
      <c r="D5855" s="18" t="s">
        <v>372</v>
      </c>
      <c r="E5855" s="18" t="s">
        <v>373</v>
      </c>
      <c r="F5855" s="18" t="s">
        <v>162</v>
      </c>
      <c r="G5855" s="18" t="s">
        <v>163</v>
      </c>
      <c r="H5855" s="24">
        <v>7.0690549498374341E-6</v>
      </c>
      <c r="I5855"/>
    </row>
    <row r="5856" spans="1:9" x14ac:dyDescent="0.25">
      <c r="A5856" s="18" t="s">
        <v>118</v>
      </c>
      <c r="B5856" s="18" t="s">
        <v>119</v>
      </c>
      <c r="C5856" s="18" t="s">
        <v>103</v>
      </c>
      <c r="D5856" s="18" t="s">
        <v>372</v>
      </c>
      <c r="E5856" s="18" t="s">
        <v>373</v>
      </c>
      <c r="F5856" s="18" t="s">
        <v>228</v>
      </c>
      <c r="G5856" s="18" t="s">
        <v>229</v>
      </c>
      <c r="H5856" s="24">
        <v>6.0708127291759299E-6</v>
      </c>
      <c r="I5856"/>
    </row>
    <row r="5857" spans="1:9" x14ac:dyDescent="0.25">
      <c r="A5857" s="18" t="s">
        <v>118</v>
      </c>
      <c r="B5857" s="18" t="s">
        <v>119</v>
      </c>
      <c r="C5857" s="18" t="s">
        <v>103</v>
      </c>
      <c r="D5857" s="18" t="s">
        <v>372</v>
      </c>
      <c r="E5857" s="18" t="s">
        <v>373</v>
      </c>
      <c r="F5857" s="18" t="s">
        <v>176</v>
      </c>
      <c r="G5857" s="18" t="s">
        <v>177</v>
      </c>
      <c r="H5857" s="24">
        <v>6.0831186644429916E-8</v>
      </c>
      <c r="I5857"/>
    </row>
    <row r="5858" spans="1:9" x14ac:dyDescent="0.25">
      <c r="A5858" s="18" t="s">
        <v>118</v>
      </c>
      <c r="B5858" s="18" t="s">
        <v>119</v>
      </c>
      <c r="C5858" s="18" t="s">
        <v>103</v>
      </c>
      <c r="D5858" s="18" t="s">
        <v>334</v>
      </c>
      <c r="E5858" s="18" t="s">
        <v>335</v>
      </c>
      <c r="F5858" s="18" t="s">
        <v>178</v>
      </c>
      <c r="G5858" s="18" t="s">
        <v>179</v>
      </c>
      <c r="H5858" s="24">
        <v>7.5419580034064837E-5</v>
      </c>
      <c r="I5858"/>
    </row>
    <row r="5859" spans="1:9" x14ac:dyDescent="0.25">
      <c r="A5859" s="18" t="s">
        <v>118</v>
      </c>
      <c r="B5859" s="18" t="s">
        <v>119</v>
      </c>
      <c r="C5859" s="18" t="s">
        <v>103</v>
      </c>
      <c r="D5859" s="18" t="s">
        <v>334</v>
      </c>
      <c r="E5859" s="18" t="s">
        <v>335</v>
      </c>
      <c r="F5859" s="18" t="s">
        <v>286</v>
      </c>
      <c r="G5859" s="18" t="s">
        <v>287</v>
      </c>
      <c r="H5859" s="24">
        <v>6.4347422090267083E-4</v>
      </c>
      <c r="I5859"/>
    </row>
    <row r="5860" spans="1:9" x14ac:dyDescent="0.25">
      <c r="A5860" s="18" t="s">
        <v>118</v>
      </c>
      <c r="B5860" s="18" t="s">
        <v>119</v>
      </c>
      <c r="C5860" s="18" t="s">
        <v>103</v>
      </c>
      <c r="D5860" s="18" t="s">
        <v>334</v>
      </c>
      <c r="E5860" s="18" t="s">
        <v>335</v>
      </c>
      <c r="F5860" s="18" t="s">
        <v>126</v>
      </c>
      <c r="G5860" s="18" t="s">
        <v>127</v>
      </c>
      <c r="H5860" s="24">
        <v>1.659101202182807E-3</v>
      </c>
      <c r="I5860"/>
    </row>
    <row r="5861" spans="1:9" x14ac:dyDescent="0.25">
      <c r="A5861" s="18" t="s">
        <v>118</v>
      </c>
      <c r="B5861" s="18" t="s">
        <v>119</v>
      </c>
      <c r="C5861" s="18" t="s">
        <v>103</v>
      </c>
      <c r="D5861" s="18" t="s">
        <v>334</v>
      </c>
      <c r="E5861" s="18" t="s">
        <v>335</v>
      </c>
      <c r="F5861" s="18" t="s">
        <v>128</v>
      </c>
      <c r="G5861" s="18" t="s">
        <v>129</v>
      </c>
      <c r="H5861" s="24">
        <v>7.2254170029563469E-2</v>
      </c>
      <c r="I5861"/>
    </row>
    <row r="5862" spans="1:9" x14ac:dyDescent="0.25">
      <c r="A5862" s="18" t="s">
        <v>118</v>
      </c>
      <c r="B5862" s="18" t="s">
        <v>119</v>
      </c>
      <c r="C5862" s="18" t="s">
        <v>103</v>
      </c>
      <c r="D5862" s="18" t="s">
        <v>334</v>
      </c>
      <c r="E5862" s="18" t="s">
        <v>335</v>
      </c>
      <c r="F5862" s="18" t="s">
        <v>198</v>
      </c>
      <c r="G5862" s="18" t="s">
        <v>199</v>
      </c>
      <c r="H5862" s="24">
        <v>3.3920300537981718</v>
      </c>
      <c r="I5862"/>
    </row>
    <row r="5863" spans="1:9" x14ac:dyDescent="0.25">
      <c r="A5863" s="18" t="s">
        <v>118</v>
      </c>
      <c r="B5863" s="18" t="s">
        <v>119</v>
      </c>
      <c r="C5863" s="18" t="s">
        <v>103</v>
      </c>
      <c r="D5863" s="18" t="s">
        <v>334</v>
      </c>
      <c r="E5863" s="18" t="s">
        <v>335</v>
      </c>
      <c r="F5863" s="18" t="s">
        <v>180</v>
      </c>
      <c r="G5863" s="18" t="s">
        <v>181</v>
      </c>
      <c r="H5863" s="24">
        <v>7.438932341072835E-4</v>
      </c>
      <c r="I5863"/>
    </row>
    <row r="5864" spans="1:9" x14ac:dyDescent="0.25">
      <c r="A5864" s="18" t="s">
        <v>118</v>
      </c>
      <c r="B5864" s="18" t="s">
        <v>119</v>
      </c>
      <c r="C5864" s="18" t="s">
        <v>103</v>
      </c>
      <c r="D5864" s="18" t="s">
        <v>334</v>
      </c>
      <c r="E5864" s="18" t="s">
        <v>335</v>
      </c>
      <c r="F5864" s="18" t="s">
        <v>238</v>
      </c>
      <c r="G5864" s="18" t="s">
        <v>239</v>
      </c>
      <c r="H5864" s="24">
        <v>6.0740232429377771E-5</v>
      </c>
      <c r="I5864"/>
    </row>
    <row r="5865" spans="1:9" x14ac:dyDescent="0.25">
      <c r="A5865" s="18" t="s">
        <v>118</v>
      </c>
      <c r="B5865" s="18" t="s">
        <v>119</v>
      </c>
      <c r="C5865" s="18" t="s">
        <v>103</v>
      </c>
      <c r="D5865" s="18" t="s">
        <v>334</v>
      </c>
      <c r="E5865" s="18" t="s">
        <v>335</v>
      </c>
      <c r="F5865" s="18" t="s">
        <v>140</v>
      </c>
      <c r="G5865" s="18" t="s">
        <v>141</v>
      </c>
      <c r="H5865" s="24">
        <v>1.9119614583399894E-3</v>
      </c>
      <c r="I5865"/>
    </row>
    <row r="5866" spans="1:9" x14ac:dyDescent="0.25">
      <c r="A5866" s="18" t="s">
        <v>118</v>
      </c>
      <c r="B5866" s="18" t="s">
        <v>119</v>
      </c>
      <c r="C5866" s="18" t="s">
        <v>103</v>
      </c>
      <c r="D5866" s="18" t="s">
        <v>334</v>
      </c>
      <c r="E5866" s="18" t="s">
        <v>335</v>
      </c>
      <c r="F5866" s="18" t="s">
        <v>336</v>
      </c>
      <c r="G5866" s="18" t="s">
        <v>337</v>
      </c>
      <c r="H5866" s="24">
        <v>1.0230367321680122E-4</v>
      </c>
      <c r="I5866"/>
    </row>
    <row r="5867" spans="1:9" x14ac:dyDescent="0.25">
      <c r="A5867" s="18" t="s">
        <v>118</v>
      </c>
      <c r="B5867" s="18" t="s">
        <v>119</v>
      </c>
      <c r="C5867" s="18" t="s">
        <v>103</v>
      </c>
      <c r="D5867" s="18" t="s">
        <v>334</v>
      </c>
      <c r="E5867" s="18" t="s">
        <v>335</v>
      </c>
      <c r="F5867" s="18" t="s">
        <v>142</v>
      </c>
      <c r="G5867" s="18" t="s">
        <v>143</v>
      </c>
      <c r="H5867" s="24">
        <v>5.4595379999271242E-3</v>
      </c>
      <c r="I5867"/>
    </row>
    <row r="5868" spans="1:9" x14ac:dyDescent="0.25">
      <c r="A5868" s="18" t="s">
        <v>118</v>
      </c>
      <c r="B5868" s="18" t="s">
        <v>119</v>
      </c>
      <c r="C5868" s="18" t="s">
        <v>103</v>
      </c>
      <c r="D5868" s="18" t="s">
        <v>334</v>
      </c>
      <c r="E5868" s="18" t="s">
        <v>335</v>
      </c>
      <c r="F5868" s="18" t="s">
        <v>144</v>
      </c>
      <c r="G5868" s="18" t="s">
        <v>145</v>
      </c>
      <c r="H5868" s="24">
        <v>1.5995986252247479E-3</v>
      </c>
      <c r="I5868"/>
    </row>
    <row r="5869" spans="1:9" x14ac:dyDescent="0.25">
      <c r="A5869" s="18" t="s">
        <v>118</v>
      </c>
      <c r="B5869" s="18" t="s">
        <v>119</v>
      </c>
      <c r="C5869" s="18" t="s">
        <v>103</v>
      </c>
      <c r="D5869" s="18" t="s">
        <v>334</v>
      </c>
      <c r="E5869" s="18" t="s">
        <v>335</v>
      </c>
      <c r="F5869" s="18" t="s">
        <v>218</v>
      </c>
      <c r="G5869" s="18" t="s">
        <v>219</v>
      </c>
      <c r="H5869" s="24">
        <v>1.408247089999728E-2</v>
      </c>
      <c r="I5869"/>
    </row>
    <row r="5870" spans="1:9" x14ac:dyDescent="0.25">
      <c r="A5870" s="18" t="s">
        <v>118</v>
      </c>
      <c r="B5870" s="18" t="s">
        <v>119</v>
      </c>
      <c r="C5870" s="18" t="s">
        <v>103</v>
      </c>
      <c r="D5870" s="18" t="s">
        <v>334</v>
      </c>
      <c r="E5870" s="18" t="s">
        <v>335</v>
      </c>
      <c r="F5870" s="18" t="s">
        <v>192</v>
      </c>
      <c r="G5870" s="18" t="s">
        <v>193</v>
      </c>
      <c r="H5870" s="24">
        <v>4.1147336927872911E-4</v>
      </c>
      <c r="I5870"/>
    </row>
    <row r="5871" spans="1:9" x14ac:dyDescent="0.25">
      <c r="A5871" s="18" t="s">
        <v>118</v>
      </c>
      <c r="B5871" s="18" t="s">
        <v>119</v>
      </c>
      <c r="C5871" s="18" t="s">
        <v>103</v>
      </c>
      <c r="D5871" s="18" t="s">
        <v>334</v>
      </c>
      <c r="E5871" s="18" t="s">
        <v>335</v>
      </c>
      <c r="F5871" s="18" t="s">
        <v>222</v>
      </c>
      <c r="G5871" s="18" t="s">
        <v>223</v>
      </c>
      <c r="H5871" s="24">
        <v>2.2708546784282059E-6</v>
      </c>
      <c r="I5871"/>
    </row>
    <row r="5872" spans="1:9" x14ac:dyDescent="0.25">
      <c r="A5872" s="18" t="s">
        <v>118</v>
      </c>
      <c r="B5872" s="18" t="s">
        <v>119</v>
      </c>
      <c r="C5872" s="18" t="s">
        <v>103</v>
      </c>
      <c r="D5872" s="18" t="s">
        <v>334</v>
      </c>
      <c r="E5872" s="18" t="s">
        <v>335</v>
      </c>
      <c r="F5872" s="18" t="s">
        <v>252</v>
      </c>
      <c r="G5872" s="18" t="s">
        <v>253</v>
      </c>
      <c r="H5872" s="24">
        <v>6.1060917499792882E-4</v>
      </c>
      <c r="I5872"/>
    </row>
    <row r="5873" spans="1:9" x14ac:dyDescent="0.25">
      <c r="A5873" s="18" t="s">
        <v>118</v>
      </c>
      <c r="B5873" s="18" t="s">
        <v>119</v>
      </c>
      <c r="C5873" s="18" t="s">
        <v>103</v>
      </c>
      <c r="D5873" s="18" t="s">
        <v>334</v>
      </c>
      <c r="E5873" s="18" t="s">
        <v>335</v>
      </c>
      <c r="F5873" s="18" t="s">
        <v>224</v>
      </c>
      <c r="G5873" s="18" t="s">
        <v>225</v>
      </c>
      <c r="H5873" s="24">
        <v>4.9851641138273241E-4</v>
      </c>
      <c r="I5873"/>
    </row>
    <row r="5874" spans="1:9" x14ac:dyDescent="0.25">
      <c r="A5874" s="18" t="s">
        <v>118</v>
      </c>
      <c r="B5874" s="18" t="s">
        <v>119</v>
      </c>
      <c r="C5874" s="18" t="s">
        <v>103</v>
      </c>
      <c r="D5874" s="18" t="s">
        <v>334</v>
      </c>
      <c r="E5874" s="18" t="s">
        <v>335</v>
      </c>
      <c r="F5874" s="18" t="s">
        <v>182</v>
      </c>
      <c r="G5874" s="18" t="s">
        <v>183</v>
      </c>
      <c r="H5874" s="24">
        <v>5.9148161386424402E-3</v>
      </c>
      <c r="I5874"/>
    </row>
    <row r="5875" spans="1:9" x14ac:dyDescent="0.25">
      <c r="A5875" s="18" t="s">
        <v>118</v>
      </c>
      <c r="B5875" s="18" t="s">
        <v>119</v>
      </c>
      <c r="C5875" s="18" t="s">
        <v>103</v>
      </c>
      <c r="D5875" s="18" t="s">
        <v>334</v>
      </c>
      <c r="E5875" s="18" t="s">
        <v>335</v>
      </c>
      <c r="F5875" s="18" t="s">
        <v>230</v>
      </c>
      <c r="G5875" s="18" t="s">
        <v>231</v>
      </c>
      <c r="H5875" s="24">
        <v>7.9189170374759539E-3</v>
      </c>
      <c r="I5875"/>
    </row>
    <row r="5876" spans="1:9" x14ac:dyDescent="0.25">
      <c r="A5876" s="18" t="s">
        <v>118</v>
      </c>
      <c r="B5876" s="18" t="s">
        <v>119</v>
      </c>
      <c r="C5876" s="18" t="s">
        <v>103</v>
      </c>
      <c r="D5876" s="18" t="s">
        <v>334</v>
      </c>
      <c r="E5876" s="18" t="s">
        <v>335</v>
      </c>
      <c r="F5876" s="18" t="s">
        <v>232</v>
      </c>
      <c r="G5876" s="18" t="s">
        <v>233</v>
      </c>
      <c r="H5876" s="24">
        <v>1.4355760908808477E-2</v>
      </c>
      <c r="I5876"/>
    </row>
    <row r="5877" spans="1:9" x14ac:dyDescent="0.25">
      <c r="A5877" s="18" t="s">
        <v>118</v>
      </c>
      <c r="B5877" s="18" t="s">
        <v>119</v>
      </c>
      <c r="C5877" s="18" t="s">
        <v>103</v>
      </c>
      <c r="D5877" s="18" t="s">
        <v>334</v>
      </c>
      <c r="E5877" s="18" t="s">
        <v>335</v>
      </c>
      <c r="F5877" s="18" t="s">
        <v>272</v>
      </c>
      <c r="G5877" s="18" t="s">
        <v>273</v>
      </c>
      <c r="H5877" s="24">
        <v>1.6751632526216718E-3</v>
      </c>
      <c r="I5877"/>
    </row>
    <row r="5878" spans="1:9" x14ac:dyDescent="0.25">
      <c r="A5878" s="18" t="s">
        <v>118</v>
      </c>
      <c r="B5878" s="18" t="s">
        <v>119</v>
      </c>
      <c r="C5878" s="18" t="s">
        <v>103</v>
      </c>
      <c r="D5878" s="18" t="s">
        <v>334</v>
      </c>
      <c r="E5878" s="18" t="s">
        <v>335</v>
      </c>
      <c r="F5878" s="18" t="s">
        <v>152</v>
      </c>
      <c r="G5878" s="18" t="s">
        <v>153</v>
      </c>
      <c r="H5878" s="24">
        <v>8.4172036295918643E-5</v>
      </c>
      <c r="I5878"/>
    </row>
    <row r="5879" spans="1:9" x14ac:dyDescent="0.25">
      <c r="A5879" s="18" t="s">
        <v>118</v>
      </c>
      <c r="B5879" s="18" t="s">
        <v>119</v>
      </c>
      <c r="C5879" s="18" t="s">
        <v>103</v>
      </c>
      <c r="D5879" s="18" t="s">
        <v>334</v>
      </c>
      <c r="E5879" s="18" t="s">
        <v>335</v>
      </c>
      <c r="F5879" s="18" t="s">
        <v>156</v>
      </c>
      <c r="G5879" s="18" t="s">
        <v>157</v>
      </c>
      <c r="H5879" s="24">
        <v>7.1694242333260766E-5</v>
      </c>
      <c r="I5879"/>
    </row>
    <row r="5880" spans="1:9" x14ac:dyDescent="0.25">
      <c r="A5880" s="18" t="s">
        <v>118</v>
      </c>
      <c r="B5880" s="18" t="s">
        <v>119</v>
      </c>
      <c r="C5880" s="18" t="s">
        <v>103</v>
      </c>
      <c r="D5880" s="18" t="s">
        <v>334</v>
      </c>
      <c r="E5880" s="18" t="s">
        <v>335</v>
      </c>
      <c r="F5880" s="18" t="s">
        <v>234</v>
      </c>
      <c r="G5880" s="18" t="s">
        <v>235</v>
      </c>
      <c r="H5880" s="24">
        <v>5.7574627095726451E-2</v>
      </c>
      <c r="I5880"/>
    </row>
    <row r="5881" spans="1:9" x14ac:dyDescent="0.25">
      <c r="A5881" s="18" t="s">
        <v>118</v>
      </c>
      <c r="B5881" s="18" t="s">
        <v>119</v>
      </c>
      <c r="C5881" s="18" t="s">
        <v>103</v>
      </c>
      <c r="D5881" s="18" t="s">
        <v>334</v>
      </c>
      <c r="E5881" s="18" t="s">
        <v>335</v>
      </c>
      <c r="F5881" s="18" t="s">
        <v>158</v>
      </c>
      <c r="G5881" s="18" t="s">
        <v>159</v>
      </c>
      <c r="H5881" s="24">
        <v>2.8436457022554973E-5</v>
      </c>
      <c r="I5881"/>
    </row>
    <row r="5882" spans="1:9" x14ac:dyDescent="0.25">
      <c r="A5882" s="18" t="s">
        <v>118</v>
      </c>
      <c r="B5882" s="18" t="s">
        <v>119</v>
      </c>
      <c r="C5882" s="18" t="s">
        <v>103</v>
      </c>
      <c r="D5882" s="18" t="s">
        <v>334</v>
      </c>
      <c r="E5882" s="18" t="s">
        <v>335</v>
      </c>
      <c r="F5882" s="18" t="s">
        <v>274</v>
      </c>
      <c r="G5882" s="18" t="s">
        <v>275</v>
      </c>
      <c r="H5882" s="24">
        <v>6.4509600394044601E-4</v>
      </c>
      <c r="I5882"/>
    </row>
    <row r="5883" spans="1:9" x14ac:dyDescent="0.25">
      <c r="A5883" s="18" t="s">
        <v>118</v>
      </c>
      <c r="B5883" s="18" t="s">
        <v>119</v>
      </c>
      <c r="C5883" s="18" t="s">
        <v>103</v>
      </c>
      <c r="D5883" s="18" t="s">
        <v>334</v>
      </c>
      <c r="E5883" s="18" t="s">
        <v>335</v>
      </c>
      <c r="F5883" s="18" t="s">
        <v>162</v>
      </c>
      <c r="G5883" s="18" t="s">
        <v>163</v>
      </c>
      <c r="H5883" s="24">
        <v>3.6111789504930701E-4</v>
      </c>
      <c r="I5883"/>
    </row>
    <row r="5884" spans="1:9" x14ac:dyDescent="0.25">
      <c r="A5884" s="18" t="s">
        <v>118</v>
      </c>
      <c r="B5884" s="18" t="s">
        <v>119</v>
      </c>
      <c r="C5884" s="18" t="s">
        <v>103</v>
      </c>
      <c r="D5884" s="18" t="s">
        <v>334</v>
      </c>
      <c r="E5884" s="18" t="s">
        <v>335</v>
      </c>
      <c r="F5884" s="18" t="s">
        <v>164</v>
      </c>
      <c r="G5884" s="18" t="s">
        <v>165</v>
      </c>
      <c r="H5884" s="24">
        <v>7.0793434167478201E-6</v>
      </c>
      <c r="I5884"/>
    </row>
    <row r="5885" spans="1:9" x14ac:dyDescent="0.25">
      <c r="A5885" s="18" t="s">
        <v>118</v>
      </c>
      <c r="B5885" s="18" t="s">
        <v>119</v>
      </c>
      <c r="C5885" s="18" t="s">
        <v>103</v>
      </c>
      <c r="D5885" s="18" t="s">
        <v>334</v>
      </c>
      <c r="E5885" s="18" t="s">
        <v>335</v>
      </c>
      <c r="F5885" s="18" t="s">
        <v>302</v>
      </c>
      <c r="G5885" s="18" t="s">
        <v>303</v>
      </c>
      <c r="H5885" s="24">
        <v>9.833327448222606E-5</v>
      </c>
      <c r="I5885"/>
    </row>
    <row r="5886" spans="1:9" x14ac:dyDescent="0.25">
      <c r="A5886" s="18" t="s">
        <v>118</v>
      </c>
      <c r="B5886" s="18" t="s">
        <v>119</v>
      </c>
      <c r="C5886" s="18" t="s">
        <v>103</v>
      </c>
      <c r="D5886" s="18" t="s">
        <v>334</v>
      </c>
      <c r="E5886" s="18" t="s">
        <v>335</v>
      </c>
      <c r="F5886" s="18" t="s">
        <v>304</v>
      </c>
      <c r="G5886" s="18" t="s">
        <v>305</v>
      </c>
      <c r="H5886" s="24">
        <v>1.0614271668368041E-3</v>
      </c>
      <c r="I5886"/>
    </row>
    <row r="5887" spans="1:9" x14ac:dyDescent="0.25">
      <c r="A5887" s="18" t="s">
        <v>118</v>
      </c>
      <c r="B5887" s="18" t="s">
        <v>119</v>
      </c>
      <c r="C5887" s="18" t="s">
        <v>103</v>
      </c>
      <c r="D5887" s="18" t="s">
        <v>334</v>
      </c>
      <c r="E5887" s="18" t="s">
        <v>335</v>
      </c>
      <c r="F5887" s="18" t="s">
        <v>188</v>
      </c>
      <c r="G5887" s="18" t="s">
        <v>189</v>
      </c>
      <c r="H5887" s="24">
        <v>0.18282378864819976</v>
      </c>
      <c r="I5887"/>
    </row>
    <row r="5888" spans="1:9" x14ac:dyDescent="0.25">
      <c r="A5888" s="18" t="s">
        <v>118</v>
      </c>
      <c r="B5888" s="18" t="s">
        <v>119</v>
      </c>
      <c r="C5888" s="18" t="s">
        <v>103</v>
      </c>
      <c r="D5888" s="18" t="s">
        <v>334</v>
      </c>
      <c r="E5888" s="18" t="s">
        <v>335</v>
      </c>
      <c r="F5888" s="18" t="s">
        <v>170</v>
      </c>
      <c r="G5888" s="18" t="s">
        <v>171</v>
      </c>
      <c r="H5888" s="24">
        <v>1.2317862985708533E-3</v>
      </c>
      <c r="I5888"/>
    </row>
    <row r="5889" spans="1:9" x14ac:dyDescent="0.25">
      <c r="A5889" s="18" t="s">
        <v>118</v>
      </c>
      <c r="B5889" s="18" t="s">
        <v>119</v>
      </c>
      <c r="C5889" s="18" t="s">
        <v>103</v>
      </c>
      <c r="D5889" s="18" t="s">
        <v>334</v>
      </c>
      <c r="E5889" s="18" t="s">
        <v>335</v>
      </c>
      <c r="F5889" s="18" t="s">
        <v>228</v>
      </c>
      <c r="G5889" s="18" t="s">
        <v>229</v>
      </c>
      <c r="H5889" s="24">
        <v>8.0905299998625143E-5</v>
      </c>
      <c r="I5889"/>
    </row>
    <row r="5890" spans="1:9" x14ac:dyDescent="0.25">
      <c r="A5890" s="18" t="s">
        <v>118</v>
      </c>
      <c r="B5890" s="18" t="s">
        <v>119</v>
      </c>
      <c r="C5890" s="18" t="s">
        <v>103</v>
      </c>
      <c r="D5890" s="18" t="s">
        <v>334</v>
      </c>
      <c r="E5890" s="18" t="s">
        <v>335</v>
      </c>
      <c r="F5890" s="18" t="s">
        <v>172</v>
      </c>
      <c r="G5890" s="18" t="s">
        <v>173</v>
      </c>
      <c r="H5890" s="24">
        <v>7.488996789643636E-5</v>
      </c>
      <c r="I5890"/>
    </row>
    <row r="5891" spans="1:9" x14ac:dyDescent="0.25">
      <c r="A5891" s="18" t="s">
        <v>118</v>
      </c>
      <c r="B5891" s="18" t="s">
        <v>119</v>
      </c>
      <c r="C5891" s="18" t="s">
        <v>103</v>
      </c>
      <c r="D5891" s="18" t="s">
        <v>334</v>
      </c>
      <c r="E5891" s="18" t="s">
        <v>335</v>
      </c>
      <c r="F5891" s="18" t="s">
        <v>190</v>
      </c>
      <c r="G5891" s="18" t="s">
        <v>191</v>
      </c>
      <c r="H5891" s="24">
        <v>3.973811048171034E-5</v>
      </c>
      <c r="I5891"/>
    </row>
    <row r="5892" spans="1:9" x14ac:dyDescent="0.25">
      <c r="A5892" s="18" t="s">
        <v>118</v>
      </c>
      <c r="B5892" s="18" t="s">
        <v>119</v>
      </c>
      <c r="C5892" s="18" t="s">
        <v>103</v>
      </c>
      <c r="D5892" s="18" t="s">
        <v>334</v>
      </c>
      <c r="E5892" s="18" t="s">
        <v>335</v>
      </c>
      <c r="F5892" s="18" t="s">
        <v>124</v>
      </c>
      <c r="G5892" s="18" t="s">
        <v>125</v>
      </c>
      <c r="H5892" s="24">
        <v>1.4426290965207152E-3</v>
      </c>
      <c r="I5892"/>
    </row>
    <row r="5893" spans="1:9" x14ac:dyDescent="0.25">
      <c r="A5893" s="18" t="s">
        <v>118</v>
      </c>
      <c r="B5893" s="18" t="s">
        <v>119</v>
      </c>
      <c r="C5893" s="18" t="s">
        <v>103</v>
      </c>
      <c r="D5893" s="18" t="s">
        <v>334</v>
      </c>
      <c r="E5893" s="18" t="s">
        <v>335</v>
      </c>
      <c r="F5893" s="18" t="s">
        <v>176</v>
      </c>
      <c r="G5893" s="18" t="s">
        <v>177</v>
      </c>
      <c r="H5893" s="24">
        <v>8.1256413714290402E-5</v>
      </c>
      <c r="I5893"/>
    </row>
    <row r="5894" spans="1:9" x14ac:dyDescent="0.25">
      <c r="A5894" s="18" t="s">
        <v>118</v>
      </c>
      <c r="B5894" s="18" t="s">
        <v>119</v>
      </c>
      <c r="C5894" s="18" t="s">
        <v>103</v>
      </c>
      <c r="D5894" s="18" t="s">
        <v>334</v>
      </c>
      <c r="E5894" s="18" t="s">
        <v>335</v>
      </c>
      <c r="F5894" s="18" t="s">
        <v>208</v>
      </c>
      <c r="G5894" s="18" t="s">
        <v>209</v>
      </c>
      <c r="H5894" s="24">
        <v>0.12730063256899704</v>
      </c>
      <c r="I5894"/>
    </row>
    <row r="5895" spans="1:9" x14ac:dyDescent="0.25">
      <c r="A5895" s="18" t="s">
        <v>118</v>
      </c>
      <c r="B5895" s="18" t="s">
        <v>119</v>
      </c>
      <c r="C5895" s="18" t="s">
        <v>103</v>
      </c>
      <c r="D5895" s="18" t="s">
        <v>270</v>
      </c>
      <c r="E5895" s="18" t="s">
        <v>271</v>
      </c>
      <c r="F5895" s="18" t="s">
        <v>126</v>
      </c>
      <c r="G5895" s="18" t="s">
        <v>127</v>
      </c>
      <c r="H5895" s="24">
        <v>8.0747704432519574E-6</v>
      </c>
      <c r="I5895"/>
    </row>
    <row r="5896" spans="1:9" x14ac:dyDescent="0.25">
      <c r="A5896" s="18" t="s">
        <v>118</v>
      </c>
      <c r="B5896" s="18" t="s">
        <v>119</v>
      </c>
      <c r="C5896" s="18" t="s">
        <v>103</v>
      </c>
      <c r="D5896" s="18" t="s">
        <v>270</v>
      </c>
      <c r="E5896" s="18" t="s">
        <v>271</v>
      </c>
      <c r="F5896" s="18" t="s">
        <v>254</v>
      </c>
      <c r="G5896" s="18" t="s">
        <v>255</v>
      </c>
      <c r="H5896" s="24">
        <v>4.0663274142030484E-9</v>
      </c>
      <c r="I5896"/>
    </row>
    <row r="5897" spans="1:9" x14ac:dyDescent="0.25">
      <c r="A5897" s="18" t="s">
        <v>118</v>
      </c>
      <c r="B5897" s="18" t="s">
        <v>119</v>
      </c>
      <c r="C5897" s="18" t="s">
        <v>103</v>
      </c>
      <c r="D5897" s="18" t="s">
        <v>270</v>
      </c>
      <c r="E5897" s="18" t="s">
        <v>271</v>
      </c>
      <c r="F5897" s="18" t="s">
        <v>264</v>
      </c>
      <c r="G5897" s="18" t="s">
        <v>265</v>
      </c>
      <c r="H5897" s="24">
        <v>2.6033791817207779E-8</v>
      </c>
      <c r="I5897"/>
    </row>
    <row r="5898" spans="1:9" x14ac:dyDescent="0.25">
      <c r="A5898" s="18" t="s">
        <v>118</v>
      </c>
      <c r="B5898" s="18" t="s">
        <v>119</v>
      </c>
      <c r="C5898" s="18" t="s">
        <v>103</v>
      </c>
      <c r="D5898" s="18" t="s">
        <v>270</v>
      </c>
      <c r="E5898" s="18" t="s">
        <v>271</v>
      </c>
      <c r="F5898" s="18" t="s">
        <v>212</v>
      </c>
      <c r="G5898" s="18" t="s">
        <v>213</v>
      </c>
      <c r="H5898" s="24">
        <v>1.4600495320330697E-7</v>
      </c>
      <c r="I5898"/>
    </row>
    <row r="5899" spans="1:9" x14ac:dyDescent="0.25">
      <c r="A5899" s="18" t="s">
        <v>118</v>
      </c>
      <c r="B5899" s="18" t="s">
        <v>119</v>
      </c>
      <c r="C5899" s="18" t="s">
        <v>103</v>
      </c>
      <c r="D5899" s="18" t="s">
        <v>270</v>
      </c>
      <c r="E5899" s="18" t="s">
        <v>271</v>
      </c>
      <c r="F5899" s="18" t="s">
        <v>128</v>
      </c>
      <c r="G5899" s="18" t="s">
        <v>129</v>
      </c>
      <c r="H5899" s="24">
        <v>7.454175251417651E-3</v>
      </c>
      <c r="I5899"/>
    </row>
    <row r="5900" spans="1:9" x14ac:dyDescent="0.25">
      <c r="A5900" s="18" t="s">
        <v>118</v>
      </c>
      <c r="B5900" s="18" t="s">
        <v>119</v>
      </c>
      <c r="C5900" s="18" t="s">
        <v>103</v>
      </c>
      <c r="D5900" s="18" t="s">
        <v>270</v>
      </c>
      <c r="E5900" s="18" t="s">
        <v>271</v>
      </c>
      <c r="F5900" s="18" t="s">
        <v>198</v>
      </c>
      <c r="G5900" s="18" t="s">
        <v>199</v>
      </c>
      <c r="H5900" s="24">
        <v>8.6586361475766323E-3</v>
      </c>
      <c r="I5900"/>
    </row>
    <row r="5901" spans="1:9" x14ac:dyDescent="0.25">
      <c r="A5901" s="18" t="s">
        <v>118</v>
      </c>
      <c r="B5901" s="18" t="s">
        <v>119</v>
      </c>
      <c r="C5901" s="18" t="s">
        <v>103</v>
      </c>
      <c r="D5901" s="18" t="s">
        <v>270</v>
      </c>
      <c r="E5901" s="18" t="s">
        <v>271</v>
      </c>
      <c r="F5901" s="18" t="s">
        <v>202</v>
      </c>
      <c r="G5901" s="18" t="s">
        <v>203</v>
      </c>
      <c r="H5901" s="24">
        <v>8.5736427566227643E-4</v>
      </c>
      <c r="I5901"/>
    </row>
    <row r="5902" spans="1:9" x14ac:dyDescent="0.25">
      <c r="A5902" s="18" t="s">
        <v>118</v>
      </c>
      <c r="B5902" s="18" t="s">
        <v>119</v>
      </c>
      <c r="C5902" s="18" t="s">
        <v>103</v>
      </c>
      <c r="D5902" s="18" t="s">
        <v>270</v>
      </c>
      <c r="E5902" s="18" t="s">
        <v>271</v>
      </c>
      <c r="F5902" s="18" t="s">
        <v>180</v>
      </c>
      <c r="G5902" s="18" t="s">
        <v>181</v>
      </c>
      <c r="H5902" s="24">
        <v>2.4846501979278443E-6</v>
      </c>
      <c r="I5902"/>
    </row>
    <row r="5903" spans="1:9" x14ac:dyDescent="0.25">
      <c r="A5903" s="18" t="s">
        <v>118</v>
      </c>
      <c r="B5903" s="18" t="s">
        <v>119</v>
      </c>
      <c r="C5903" s="18" t="s">
        <v>103</v>
      </c>
      <c r="D5903" s="18" t="s">
        <v>270</v>
      </c>
      <c r="E5903" s="18" t="s">
        <v>271</v>
      </c>
      <c r="F5903" s="18" t="s">
        <v>136</v>
      </c>
      <c r="G5903" s="18" t="s">
        <v>137</v>
      </c>
      <c r="H5903" s="24">
        <v>6.2560700159754569E-3</v>
      </c>
      <c r="I5903"/>
    </row>
    <row r="5904" spans="1:9" x14ac:dyDescent="0.25">
      <c r="A5904" s="18" t="s">
        <v>118</v>
      </c>
      <c r="B5904" s="18" t="s">
        <v>119</v>
      </c>
      <c r="C5904" s="18" t="s">
        <v>103</v>
      </c>
      <c r="D5904" s="18" t="s">
        <v>270</v>
      </c>
      <c r="E5904" s="18" t="s">
        <v>271</v>
      </c>
      <c r="F5904" s="18" t="s">
        <v>238</v>
      </c>
      <c r="G5904" s="18" t="s">
        <v>239</v>
      </c>
      <c r="H5904" s="24">
        <v>9.99053355154545E-6</v>
      </c>
      <c r="I5904"/>
    </row>
    <row r="5905" spans="1:9" x14ac:dyDescent="0.25">
      <c r="A5905" s="18" t="s">
        <v>118</v>
      </c>
      <c r="B5905" s="18" t="s">
        <v>119</v>
      </c>
      <c r="C5905" s="18" t="s">
        <v>103</v>
      </c>
      <c r="D5905" s="18" t="s">
        <v>270</v>
      </c>
      <c r="E5905" s="18" t="s">
        <v>271</v>
      </c>
      <c r="F5905" s="18" t="s">
        <v>138</v>
      </c>
      <c r="G5905" s="18" t="s">
        <v>139</v>
      </c>
      <c r="H5905" s="24">
        <v>4.5719701542784099E-6</v>
      </c>
      <c r="I5905"/>
    </row>
    <row r="5906" spans="1:9" x14ac:dyDescent="0.25">
      <c r="A5906" s="18" t="s">
        <v>118</v>
      </c>
      <c r="B5906" s="18" t="s">
        <v>119</v>
      </c>
      <c r="C5906" s="18" t="s">
        <v>103</v>
      </c>
      <c r="D5906" s="18" t="s">
        <v>270</v>
      </c>
      <c r="E5906" s="18" t="s">
        <v>271</v>
      </c>
      <c r="F5906" s="18" t="s">
        <v>140</v>
      </c>
      <c r="G5906" s="18" t="s">
        <v>141</v>
      </c>
      <c r="H5906" s="24">
        <v>5.2265078418686509E-2</v>
      </c>
      <c r="I5906"/>
    </row>
    <row r="5907" spans="1:9" x14ac:dyDescent="0.25">
      <c r="A5907" s="18" t="s">
        <v>118</v>
      </c>
      <c r="B5907" s="18" t="s">
        <v>119</v>
      </c>
      <c r="C5907" s="18" t="s">
        <v>103</v>
      </c>
      <c r="D5907" s="18" t="s">
        <v>270</v>
      </c>
      <c r="E5907" s="18" t="s">
        <v>271</v>
      </c>
      <c r="F5907" s="18" t="s">
        <v>242</v>
      </c>
      <c r="G5907" s="18" t="s">
        <v>243</v>
      </c>
      <c r="H5907" s="24">
        <v>1.2953990911502189E-6</v>
      </c>
      <c r="I5907"/>
    </row>
    <row r="5908" spans="1:9" x14ac:dyDescent="0.25">
      <c r="A5908" s="18" t="s">
        <v>118</v>
      </c>
      <c r="B5908" s="18" t="s">
        <v>119</v>
      </c>
      <c r="C5908" s="18" t="s">
        <v>103</v>
      </c>
      <c r="D5908" s="18" t="s">
        <v>270</v>
      </c>
      <c r="E5908" s="18" t="s">
        <v>271</v>
      </c>
      <c r="F5908" s="18" t="s">
        <v>142</v>
      </c>
      <c r="G5908" s="18" t="s">
        <v>143</v>
      </c>
      <c r="H5908" s="24">
        <v>1.878036752910154E-5</v>
      </c>
      <c r="I5908"/>
    </row>
    <row r="5909" spans="1:9" x14ac:dyDescent="0.25">
      <c r="A5909" s="18" t="s">
        <v>118</v>
      </c>
      <c r="B5909" s="18" t="s">
        <v>119</v>
      </c>
      <c r="C5909" s="18" t="s">
        <v>103</v>
      </c>
      <c r="D5909" s="18" t="s">
        <v>270</v>
      </c>
      <c r="E5909" s="18" t="s">
        <v>271</v>
      </c>
      <c r="F5909" s="18" t="s">
        <v>144</v>
      </c>
      <c r="G5909" s="18" t="s">
        <v>145</v>
      </c>
      <c r="H5909" s="24">
        <v>1.7259973463302245E-5</v>
      </c>
      <c r="I5909"/>
    </row>
    <row r="5910" spans="1:9" x14ac:dyDescent="0.25">
      <c r="A5910" s="18" t="s">
        <v>118</v>
      </c>
      <c r="B5910" s="18" t="s">
        <v>119</v>
      </c>
      <c r="C5910" s="18" t="s">
        <v>103</v>
      </c>
      <c r="D5910" s="18" t="s">
        <v>270</v>
      </c>
      <c r="E5910" s="18" t="s">
        <v>271</v>
      </c>
      <c r="F5910" s="18" t="s">
        <v>146</v>
      </c>
      <c r="G5910" s="18" t="s">
        <v>147</v>
      </c>
      <c r="H5910" s="24">
        <v>5.5937205756498819E-7</v>
      </c>
      <c r="I5910"/>
    </row>
    <row r="5911" spans="1:9" x14ac:dyDescent="0.25">
      <c r="A5911" s="18" t="s">
        <v>118</v>
      </c>
      <c r="B5911" s="18" t="s">
        <v>119</v>
      </c>
      <c r="C5911" s="18" t="s">
        <v>103</v>
      </c>
      <c r="D5911" s="18" t="s">
        <v>270</v>
      </c>
      <c r="E5911" s="18" t="s">
        <v>271</v>
      </c>
      <c r="F5911" s="18" t="s">
        <v>148</v>
      </c>
      <c r="G5911" s="18" t="s">
        <v>149</v>
      </c>
      <c r="H5911" s="24">
        <v>1.5686928418701727E-6</v>
      </c>
      <c r="I5911"/>
    </row>
    <row r="5912" spans="1:9" x14ac:dyDescent="0.25">
      <c r="A5912" s="18" t="s">
        <v>118</v>
      </c>
      <c r="B5912" s="18" t="s">
        <v>119</v>
      </c>
      <c r="C5912" s="18" t="s">
        <v>103</v>
      </c>
      <c r="D5912" s="18" t="s">
        <v>270</v>
      </c>
      <c r="E5912" s="18" t="s">
        <v>271</v>
      </c>
      <c r="F5912" s="18" t="s">
        <v>256</v>
      </c>
      <c r="G5912" s="18" t="s">
        <v>257</v>
      </c>
      <c r="H5912" s="24">
        <v>4.3296932639793869E-3</v>
      </c>
      <c r="I5912"/>
    </row>
    <row r="5913" spans="1:9" x14ac:dyDescent="0.25">
      <c r="A5913" s="18" t="s">
        <v>118</v>
      </c>
      <c r="B5913" s="18" t="s">
        <v>119</v>
      </c>
      <c r="C5913" s="18" t="s">
        <v>103</v>
      </c>
      <c r="D5913" s="18" t="s">
        <v>270</v>
      </c>
      <c r="E5913" s="18" t="s">
        <v>271</v>
      </c>
      <c r="F5913" s="18" t="s">
        <v>192</v>
      </c>
      <c r="G5913" s="18" t="s">
        <v>193</v>
      </c>
      <c r="H5913" s="24">
        <v>3.1533811560828823E-2</v>
      </c>
      <c r="I5913"/>
    </row>
    <row r="5914" spans="1:9" x14ac:dyDescent="0.25">
      <c r="A5914" s="18" t="s">
        <v>118</v>
      </c>
      <c r="B5914" s="18" t="s">
        <v>119</v>
      </c>
      <c r="C5914" s="18" t="s">
        <v>103</v>
      </c>
      <c r="D5914" s="18" t="s">
        <v>270</v>
      </c>
      <c r="E5914" s="18" t="s">
        <v>271</v>
      </c>
      <c r="F5914" s="18" t="s">
        <v>252</v>
      </c>
      <c r="G5914" s="18" t="s">
        <v>253</v>
      </c>
      <c r="H5914" s="24">
        <v>1.9318864774760496E-4</v>
      </c>
      <c r="I5914"/>
    </row>
    <row r="5915" spans="1:9" x14ac:dyDescent="0.25">
      <c r="A5915" s="18" t="s">
        <v>118</v>
      </c>
      <c r="B5915" s="18" t="s">
        <v>119</v>
      </c>
      <c r="C5915" s="18" t="s">
        <v>103</v>
      </c>
      <c r="D5915" s="18" t="s">
        <v>270</v>
      </c>
      <c r="E5915" s="18" t="s">
        <v>271</v>
      </c>
      <c r="F5915" s="18" t="s">
        <v>278</v>
      </c>
      <c r="G5915" s="18" t="s">
        <v>279</v>
      </c>
      <c r="H5915" s="24">
        <v>1.4593679733112542E-5</v>
      </c>
      <c r="I5915"/>
    </row>
    <row r="5916" spans="1:9" x14ac:dyDescent="0.25">
      <c r="A5916" s="18" t="s">
        <v>118</v>
      </c>
      <c r="B5916" s="18" t="s">
        <v>119</v>
      </c>
      <c r="C5916" s="18" t="s">
        <v>103</v>
      </c>
      <c r="D5916" s="18" t="s">
        <v>270</v>
      </c>
      <c r="E5916" s="18" t="s">
        <v>271</v>
      </c>
      <c r="F5916" s="18" t="s">
        <v>224</v>
      </c>
      <c r="G5916" s="18" t="s">
        <v>225</v>
      </c>
      <c r="H5916" s="24">
        <v>2.7895672295349351E-3</v>
      </c>
      <c r="I5916"/>
    </row>
    <row r="5917" spans="1:9" x14ac:dyDescent="0.25">
      <c r="A5917" s="18" t="s">
        <v>118</v>
      </c>
      <c r="B5917" s="18" t="s">
        <v>119</v>
      </c>
      <c r="C5917" s="18" t="s">
        <v>103</v>
      </c>
      <c r="D5917" s="18" t="s">
        <v>270</v>
      </c>
      <c r="E5917" s="18" t="s">
        <v>271</v>
      </c>
      <c r="F5917" s="18" t="s">
        <v>186</v>
      </c>
      <c r="G5917" s="18" t="s">
        <v>187</v>
      </c>
      <c r="H5917" s="24">
        <v>4.4872084823299126E-6</v>
      </c>
      <c r="I5917"/>
    </row>
    <row r="5918" spans="1:9" x14ac:dyDescent="0.25">
      <c r="A5918" s="18" t="s">
        <v>118</v>
      </c>
      <c r="B5918" s="18" t="s">
        <v>119</v>
      </c>
      <c r="C5918" s="18" t="s">
        <v>103</v>
      </c>
      <c r="D5918" s="18" t="s">
        <v>270</v>
      </c>
      <c r="E5918" s="18" t="s">
        <v>271</v>
      </c>
      <c r="F5918" s="18" t="s">
        <v>258</v>
      </c>
      <c r="G5918" s="18" t="s">
        <v>259</v>
      </c>
      <c r="H5918" s="24">
        <v>1.9111273778147744E-3</v>
      </c>
      <c r="I5918"/>
    </row>
    <row r="5919" spans="1:9" x14ac:dyDescent="0.25">
      <c r="A5919" s="18" t="s">
        <v>118</v>
      </c>
      <c r="B5919" s="18" t="s">
        <v>119</v>
      </c>
      <c r="C5919" s="18" t="s">
        <v>103</v>
      </c>
      <c r="D5919" s="18" t="s">
        <v>270</v>
      </c>
      <c r="E5919" s="18" t="s">
        <v>271</v>
      </c>
      <c r="F5919" s="18" t="s">
        <v>272</v>
      </c>
      <c r="G5919" s="18" t="s">
        <v>273</v>
      </c>
      <c r="H5919" s="24">
        <v>4.186520000396907E-7</v>
      </c>
      <c r="I5919"/>
    </row>
    <row r="5920" spans="1:9" x14ac:dyDescent="0.25">
      <c r="A5920" s="18" t="s">
        <v>118</v>
      </c>
      <c r="B5920" s="18" t="s">
        <v>119</v>
      </c>
      <c r="C5920" s="18" t="s">
        <v>103</v>
      </c>
      <c r="D5920" s="18" t="s">
        <v>270</v>
      </c>
      <c r="E5920" s="18" t="s">
        <v>271</v>
      </c>
      <c r="F5920" s="18" t="s">
        <v>152</v>
      </c>
      <c r="G5920" s="18" t="s">
        <v>153</v>
      </c>
      <c r="H5920" s="24">
        <v>1.4310957048793407E-3</v>
      </c>
      <c r="I5920"/>
    </row>
    <row r="5921" spans="1:9" x14ac:dyDescent="0.25">
      <c r="A5921" s="18" t="s">
        <v>118</v>
      </c>
      <c r="B5921" s="18" t="s">
        <v>119</v>
      </c>
      <c r="C5921" s="18" t="s">
        <v>103</v>
      </c>
      <c r="D5921" s="18" t="s">
        <v>270</v>
      </c>
      <c r="E5921" s="18" t="s">
        <v>271</v>
      </c>
      <c r="F5921" s="18" t="s">
        <v>156</v>
      </c>
      <c r="G5921" s="18" t="s">
        <v>157</v>
      </c>
      <c r="H5921" s="24">
        <v>3.3287807357323933E-6</v>
      </c>
      <c r="I5921"/>
    </row>
    <row r="5922" spans="1:9" x14ac:dyDescent="0.25">
      <c r="A5922" s="18" t="s">
        <v>118</v>
      </c>
      <c r="B5922" s="18" t="s">
        <v>119</v>
      </c>
      <c r="C5922" s="18" t="s">
        <v>103</v>
      </c>
      <c r="D5922" s="18" t="s">
        <v>270</v>
      </c>
      <c r="E5922" s="18" t="s">
        <v>271</v>
      </c>
      <c r="F5922" s="18" t="s">
        <v>246</v>
      </c>
      <c r="G5922" s="18" t="s">
        <v>247</v>
      </c>
      <c r="H5922" s="24">
        <v>8.3825401053381194E-6</v>
      </c>
      <c r="I5922"/>
    </row>
    <row r="5923" spans="1:9" x14ac:dyDescent="0.25">
      <c r="A5923" s="18" t="s">
        <v>118</v>
      </c>
      <c r="B5923" s="18" t="s">
        <v>119</v>
      </c>
      <c r="C5923" s="18" t="s">
        <v>103</v>
      </c>
      <c r="D5923" s="18" t="s">
        <v>270</v>
      </c>
      <c r="E5923" s="18" t="s">
        <v>271</v>
      </c>
      <c r="F5923" s="18" t="s">
        <v>158</v>
      </c>
      <c r="G5923" s="18" t="s">
        <v>159</v>
      </c>
      <c r="H5923" s="24">
        <v>8.797094614721469E-7</v>
      </c>
      <c r="I5923"/>
    </row>
    <row r="5924" spans="1:9" x14ac:dyDescent="0.25">
      <c r="A5924" s="18" t="s">
        <v>118</v>
      </c>
      <c r="B5924" s="18" t="s">
        <v>119</v>
      </c>
      <c r="C5924" s="18" t="s">
        <v>103</v>
      </c>
      <c r="D5924" s="18" t="s">
        <v>270</v>
      </c>
      <c r="E5924" s="18" t="s">
        <v>271</v>
      </c>
      <c r="F5924" s="18" t="s">
        <v>160</v>
      </c>
      <c r="G5924" s="18" t="s">
        <v>161</v>
      </c>
      <c r="H5924" s="24">
        <v>3.223466050053994E-4</v>
      </c>
      <c r="I5924"/>
    </row>
    <row r="5925" spans="1:9" x14ac:dyDescent="0.25">
      <c r="A5925" s="18" t="s">
        <v>118</v>
      </c>
      <c r="B5925" s="18" t="s">
        <v>119</v>
      </c>
      <c r="C5925" s="18" t="s">
        <v>103</v>
      </c>
      <c r="D5925" s="18" t="s">
        <v>270</v>
      </c>
      <c r="E5925" s="18" t="s">
        <v>271</v>
      </c>
      <c r="F5925" s="18" t="s">
        <v>274</v>
      </c>
      <c r="G5925" s="18" t="s">
        <v>275</v>
      </c>
      <c r="H5925" s="24">
        <v>1.0699429809080875E-4</v>
      </c>
      <c r="I5925"/>
    </row>
    <row r="5926" spans="1:9" x14ac:dyDescent="0.25">
      <c r="A5926" s="18" t="s">
        <v>118</v>
      </c>
      <c r="B5926" s="18" t="s">
        <v>119</v>
      </c>
      <c r="C5926" s="18" t="s">
        <v>103</v>
      </c>
      <c r="D5926" s="18" t="s">
        <v>270</v>
      </c>
      <c r="E5926" s="18" t="s">
        <v>271</v>
      </c>
      <c r="F5926" s="18" t="s">
        <v>162</v>
      </c>
      <c r="G5926" s="18" t="s">
        <v>163</v>
      </c>
      <c r="H5926" s="24">
        <v>9.6033559044093858E-6</v>
      </c>
      <c r="I5926"/>
    </row>
    <row r="5927" spans="1:9" x14ac:dyDescent="0.25">
      <c r="A5927" s="18" t="s">
        <v>118</v>
      </c>
      <c r="B5927" s="18" t="s">
        <v>119</v>
      </c>
      <c r="C5927" s="18" t="s">
        <v>103</v>
      </c>
      <c r="D5927" s="18" t="s">
        <v>270</v>
      </c>
      <c r="E5927" s="18" t="s">
        <v>271</v>
      </c>
      <c r="F5927" s="18" t="s">
        <v>164</v>
      </c>
      <c r="G5927" s="18" t="s">
        <v>165</v>
      </c>
      <c r="H5927" s="24">
        <v>2.9006791854896186E-3</v>
      </c>
      <c r="I5927"/>
    </row>
    <row r="5928" spans="1:9" x14ac:dyDescent="0.25">
      <c r="A5928" s="18" t="s">
        <v>118</v>
      </c>
      <c r="B5928" s="18" t="s">
        <v>119</v>
      </c>
      <c r="C5928" s="18" t="s">
        <v>103</v>
      </c>
      <c r="D5928" s="18" t="s">
        <v>270</v>
      </c>
      <c r="E5928" s="18" t="s">
        <v>271</v>
      </c>
      <c r="F5928" s="18" t="s">
        <v>188</v>
      </c>
      <c r="G5928" s="18" t="s">
        <v>189</v>
      </c>
      <c r="H5928" s="24">
        <v>5.4389178227545187E-3</v>
      </c>
      <c r="I5928"/>
    </row>
    <row r="5929" spans="1:9" x14ac:dyDescent="0.25">
      <c r="A5929" s="18" t="s">
        <v>118</v>
      </c>
      <c r="B5929" s="18" t="s">
        <v>119</v>
      </c>
      <c r="C5929" s="18" t="s">
        <v>103</v>
      </c>
      <c r="D5929" s="18" t="s">
        <v>270</v>
      </c>
      <c r="E5929" s="18" t="s">
        <v>271</v>
      </c>
      <c r="F5929" s="18" t="s">
        <v>166</v>
      </c>
      <c r="G5929" s="18" t="s">
        <v>167</v>
      </c>
      <c r="H5929" s="24">
        <v>2.8006305846100913E-5</v>
      </c>
      <c r="I5929"/>
    </row>
    <row r="5930" spans="1:9" x14ac:dyDescent="0.25">
      <c r="A5930" s="18" t="s">
        <v>118</v>
      </c>
      <c r="B5930" s="18" t="s">
        <v>119</v>
      </c>
      <c r="C5930" s="18" t="s">
        <v>103</v>
      </c>
      <c r="D5930" s="18" t="s">
        <v>270</v>
      </c>
      <c r="E5930" s="18" t="s">
        <v>271</v>
      </c>
      <c r="F5930" s="18" t="s">
        <v>168</v>
      </c>
      <c r="G5930" s="18" t="s">
        <v>169</v>
      </c>
      <c r="H5930" s="24">
        <v>5.7483625667828931E-4</v>
      </c>
      <c r="I5930"/>
    </row>
    <row r="5931" spans="1:9" x14ac:dyDescent="0.25">
      <c r="A5931" s="18" t="s">
        <v>118</v>
      </c>
      <c r="B5931" s="18" t="s">
        <v>119</v>
      </c>
      <c r="C5931" s="18" t="s">
        <v>103</v>
      </c>
      <c r="D5931" s="18" t="s">
        <v>270</v>
      </c>
      <c r="E5931" s="18" t="s">
        <v>271</v>
      </c>
      <c r="F5931" s="18" t="s">
        <v>170</v>
      </c>
      <c r="G5931" s="18" t="s">
        <v>171</v>
      </c>
      <c r="H5931" s="24">
        <v>1.34616892744668E-6</v>
      </c>
      <c r="I5931"/>
    </row>
    <row r="5932" spans="1:9" x14ac:dyDescent="0.25">
      <c r="A5932" s="18" t="s">
        <v>118</v>
      </c>
      <c r="B5932" s="18" t="s">
        <v>119</v>
      </c>
      <c r="C5932" s="18" t="s">
        <v>103</v>
      </c>
      <c r="D5932" s="18" t="s">
        <v>270</v>
      </c>
      <c r="E5932" s="18" t="s">
        <v>271</v>
      </c>
      <c r="F5932" s="18" t="s">
        <v>228</v>
      </c>
      <c r="G5932" s="18" t="s">
        <v>229</v>
      </c>
      <c r="H5932" s="24">
        <v>8.5505591430092801E-4</v>
      </c>
      <c r="I5932"/>
    </row>
    <row r="5933" spans="1:9" x14ac:dyDescent="0.25">
      <c r="A5933" s="18" t="s">
        <v>118</v>
      </c>
      <c r="B5933" s="18" t="s">
        <v>119</v>
      </c>
      <c r="C5933" s="18" t="s">
        <v>103</v>
      </c>
      <c r="D5933" s="18" t="s">
        <v>270</v>
      </c>
      <c r="E5933" s="18" t="s">
        <v>271</v>
      </c>
      <c r="F5933" s="18" t="s">
        <v>172</v>
      </c>
      <c r="G5933" s="18" t="s">
        <v>173</v>
      </c>
      <c r="H5933" s="24">
        <v>9.4457561582648772E-6</v>
      </c>
      <c r="I5933"/>
    </row>
    <row r="5934" spans="1:9" x14ac:dyDescent="0.25">
      <c r="A5934" s="18" t="s">
        <v>118</v>
      </c>
      <c r="B5934" s="18" t="s">
        <v>119</v>
      </c>
      <c r="C5934" s="18" t="s">
        <v>103</v>
      </c>
      <c r="D5934" s="18" t="s">
        <v>270</v>
      </c>
      <c r="E5934" s="18" t="s">
        <v>271</v>
      </c>
      <c r="F5934" s="18" t="s">
        <v>174</v>
      </c>
      <c r="G5934" s="18" t="s">
        <v>175</v>
      </c>
      <c r="H5934" s="24">
        <v>1.8720300490129727E-2</v>
      </c>
      <c r="I5934"/>
    </row>
    <row r="5935" spans="1:9" x14ac:dyDescent="0.25">
      <c r="A5935" s="18" t="s">
        <v>118</v>
      </c>
      <c r="B5935" s="18" t="s">
        <v>119</v>
      </c>
      <c r="C5935" s="18" t="s">
        <v>103</v>
      </c>
      <c r="D5935" s="18" t="s">
        <v>270</v>
      </c>
      <c r="E5935" s="18" t="s">
        <v>271</v>
      </c>
      <c r="F5935" s="18" t="s">
        <v>190</v>
      </c>
      <c r="G5935" s="18" t="s">
        <v>191</v>
      </c>
      <c r="H5935" s="24">
        <v>1.4498244128115231E-6</v>
      </c>
      <c r="I5935"/>
    </row>
    <row r="5936" spans="1:9" x14ac:dyDescent="0.25">
      <c r="A5936" s="18" t="s">
        <v>118</v>
      </c>
      <c r="B5936" s="18" t="s">
        <v>119</v>
      </c>
      <c r="C5936" s="18" t="s">
        <v>103</v>
      </c>
      <c r="D5936" s="18" t="s">
        <v>270</v>
      </c>
      <c r="E5936" s="18" t="s">
        <v>271</v>
      </c>
      <c r="F5936" s="18" t="s">
        <v>124</v>
      </c>
      <c r="G5936" s="18" t="s">
        <v>125</v>
      </c>
      <c r="H5936" s="24">
        <v>3.4247288970686842E-4</v>
      </c>
      <c r="I5936"/>
    </row>
    <row r="5937" spans="1:9" x14ac:dyDescent="0.25">
      <c r="A5937" s="18" t="s">
        <v>118</v>
      </c>
      <c r="B5937" s="18" t="s">
        <v>119</v>
      </c>
      <c r="C5937" s="18" t="s">
        <v>103</v>
      </c>
      <c r="D5937" s="18" t="s">
        <v>270</v>
      </c>
      <c r="E5937" s="18" t="s">
        <v>271</v>
      </c>
      <c r="F5937" s="18" t="s">
        <v>204</v>
      </c>
      <c r="G5937" s="18" t="s">
        <v>205</v>
      </c>
      <c r="H5937" s="24">
        <v>5.022833151783741E-6</v>
      </c>
      <c r="I5937"/>
    </row>
    <row r="5938" spans="1:9" x14ac:dyDescent="0.25">
      <c r="A5938" s="18" t="s">
        <v>118</v>
      </c>
      <c r="B5938" s="18" t="s">
        <v>119</v>
      </c>
      <c r="C5938" s="18" t="s">
        <v>103</v>
      </c>
      <c r="D5938" s="18" t="s">
        <v>270</v>
      </c>
      <c r="E5938" s="18" t="s">
        <v>271</v>
      </c>
      <c r="F5938" s="18" t="s">
        <v>176</v>
      </c>
      <c r="G5938" s="18" t="s">
        <v>177</v>
      </c>
      <c r="H5938" s="24">
        <v>7.664088418221121E-5</v>
      </c>
      <c r="I5938"/>
    </row>
    <row r="5939" spans="1:9" x14ac:dyDescent="0.25">
      <c r="A5939" s="18" t="s">
        <v>118</v>
      </c>
      <c r="B5939" s="18" t="s">
        <v>119</v>
      </c>
      <c r="C5939" s="18" t="s">
        <v>103</v>
      </c>
      <c r="D5939" s="18" t="s">
        <v>270</v>
      </c>
      <c r="E5939" s="18" t="s">
        <v>271</v>
      </c>
      <c r="F5939" s="18" t="s">
        <v>276</v>
      </c>
      <c r="G5939" s="18" t="s">
        <v>277</v>
      </c>
      <c r="H5939" s="24">
        <v>3.0166847097853496E-6</v>
      </c>
      <c r="I5939"/>
    </row>
    <row r="5940" spans="1:9" x14ac:dyDescent="0.25">
      <c r="A5940" s="18" t="s">
        <v>118</v>
      </c>
      <c r="B5940" s="18" t="s">
        <v>119</v>
      </c>
      <c r="C5940" s="18" t="s">
        <v>103</v>
      </c>
      <c r="D5940" s="18" t="s">
        <v>310</v>
      </c>
      <c r="E5940" s="18" t="s">
        <v>311</v>
      </c>
      <c r="F5940" s="18" t="s">
        <v>126</v>
      </c>
      <c r="G5940" s="18" t="s">
        <v>127</v>
      </c>
      <c r="H5940" s="24">
        <v>4.2265399549866136E-5</v>
      </c>
      <c r="I5940"/>
    </row>
    <row r="5941" spans="1:9" x14ac:dyDescent="0.25">
      <c r="A5941" s="18" t="s">
        <v>118</v>
      </c>
      <c r="B5941" s="18" t="s">
        <v>119</v>
      </c>
      <c r="C5941" s="18" t="s">
        <v>103</v>
      </c>
      <c r="D5941" s="18" t="s">
        <v>310</v>
      </c>
      <c r="E5941" s="18" t="s">
        <v>311</v>
      </c>
      <c r="F5941" s="18" t="s">
        <v>254</v>
      </c>
      <c r="G5941" s="18" t="s">
        <v>255</v>
      </c>
      <c r="H5941" s="24">
        <v>3.0373329901073734E-7</v>
      </c>
      <c r="I5941"/>
    </row>
    <row r="5942" spans="1:9" x14ac:dyDescent="0.25">
      <c r="A5942" s="18" t="s">
        <v>118</v>
      </c>
      <c r="B5942" s="18" t="s">
        <v>119</v>
      </c>
      <c r="C5942" s="18" t="s">
        <v>103</v>
      </c>
      <c r="D5942" s="18" t="s">
        <v>310</v>
      </c>
      <c r="E5942" s="18" t="s">
        <v>311</v>
      </c>
      <c r="F5942" s="18" t="s">
        <v>264</v>
      </c>
      <c r="G5942" s="18" t="s">
        <v>265</v>
      </c>
      <c r="H5942" s="24">
        <v>7.3142129577792211E-7</v>
      </c>
      <c r="I5942"/>
    </row>
    <row r="5943" spans="1:9" x14ac:dyDescent="0.25">
      <c r="A5943" s="18" t="s">
        <v>118</v>
      </c>
      <c r="B5943" s="18" t="s">
        <v>119</v>
      </c>
      <c r="C5943" s="18" t="s">
        <v>103</v>
      </c>
      <c r="D5943" s="18" t="s">
        <v>310</v>
      </c>
      <c r="E5943" s="18" t="s">
        <v>311</v>
      </c>
      <c r="F5943" s="18" t="s">
        <v>128</v>
      </c>
      <c r="G5943" s="18" t="s">
        <v>129</v>
      </c>
      <c r="H5943" s="24">
        <v>1.3928139368553421E-3</v>
      </c>
      <c r="I5943"/>
    </row>
    <row r="5944" spans="1:9" x14ac:dyDescent="0.25">
      <c r="A5944" s="18" t="s">
        <v>118</v>
      </c>
      <c r="B5944" s="18" t="s">
        <v>119</v>
      </c>
      <c r="C5944" s="18" t="s">
        <v>103</v>
      </c>
      <c r="D5944" s="18" t="s">
        <v>310</v>
      </c>
      <c r="E5944" s="18" t="s">
        <v>311</v>
      </c>
      <c r="F5944" s="18" t="s">
        <v>198</v>
      </c>
      <c r="G5944" s="18" t="s">
        <v>199</v>
      </c>
      <c r="H5944" s="24">
        <v>0.13424104741441575</v>
      </c>
      <c r="I5944"/>
    </row>
    <row r="5945" spans="1:9" x14ac:dyDescent="0.25">
      <c r="A5945" s="18" t="s">
        <v>118</v>
      </c>
      <c r="B5945" s="18" t="s">
        <v>119</v>
      </c>
      <c r="C5945" s="18" t="s">
        <v>103</v>
      </c>
      <c r="D5945" s="18" t="s">
        <v>310</v>
      </c>
      <c r="E5945" s="18" t="s">
        <v>311</v>
      </c>
      <c r="F5945" s="18" t="s">
        <v>202</v>
      </c>
      <c r="G5945" s="18" t="s">
        <v>203</v>
      </c>
      <c r="H5945" s="24">
        <v>1.2698531116048429E-4</v>
      </c>
      <c r="I5945"/>
    </row>
    <row r="5946" spans="1:9" x14ac:dyDescent="0.25">
      <c r="A5946" s="18" t="s">
        <v>118</v>
      </c>
      <c r="B5946" s="18" t="s">
        <v>119</v>
      </c>
      <c r="C5946" s="18" t="s">
        <v>103</v>
      </c>
      <c r="D5946" s="18" t="s">
        <v>310</v>
      </c>
      <c r="E5946" s="18" t="s">
        <v>311</v>
      </c>
      <c r="F5946" s="18" t="s">
        <v>130</v>
      </c>
      <c r="G5946" s="18" t="s">
        <v>131</v>
      </c>
      <c r="H5946" s="24">
        <v>2.2222864183921178E-3</v>
      </c>
      <c r="I5946"/>
    </row>
    <row r="5947" spans="1:9" x14ac:dyDescent="0.25">
      <c r="A5947" s="18" t="s">
        <v>118</v>
      </c>
      <c r="B5947" s="18" t="s">
        <v>119</v>
      </c>
      <c r="C5947" s="18" t="s">
        <v>103</v>
      </c>
      <c r="D5947" s="18" t="s">
        <v>310</v>
      </c>
      <c r="E5947" s="18" t="s">
        <v>311</v>
      </c>
      <c r="F5947" s="18" t="s">
        <v>132</v>
      </c>
      <c r="G5947" s="18" t="s">
        <v>133</v>
      </c>
      <c r="H5947" s="24">
        <v>9.0901738237467184E-7</v>
      </c>
      <c r="I5947"/>
    </row>
    <row r="5948" spans="1:9" x14ac:dyDescent="0.25">
      <c r="A5948" s="18" t="s">
        <v>118</v>
      </c>
      <c r="B5948" s="18" t="s">
        <v>119</v>
      </c>
      <c r="C5948" s="18" t="s">
        <v>103</v>
      </c>
      <c r="D5948" s="18" t="s">
        <v>310</v>
      </c>
      <c r="E5948" s="18" t="s">
        <v>311</v>
      </c>
      <c r="F5948" s="18" t="s">
        <v>134</v>
      </c>
      <c r="G5948" s="18" t="s">
        <v>135</v>
      </c>
      <c r="H5948" s="24">
        <v>1.1350308274991451E-5</v>
      </c>
      <c r="I5948"/>
    </row>
    <row r="5949" spans="1:9" x14ac:dyDescent="0.25">
      <c r="A5949" s="18" t="s">
        <v>118</v>
      </c>
      <c r="B5949" s="18" t="s">
        <v>119</v>
      </c>
      <c r="C5949" s="18" t="s">
        <v>103</v>
      </c>
      <c r="D5949" s="18" t="s">
        <v>310</v>
      </c>
      <c r="E5949" s="18" t="s">
        <v>311</v>
      </c>
      <c r="F5949" s="18" t="s">
        <v>294</v>
      </c>
      <c r="G5949" s="18" t="s">
        <v>295</v>
      </c>
      <c r="H5949" s="24">
        <v>8.8041611498165632E-7</v>
      </c>
      <c r="I5949"/>
    </row>
    <row r="5950" spans="1:9" x14ac:dyDescent="0.25">
      <c r="A5950" s="18" t="s">
        <v>118</v>
      </c>
      <c r="B5950" s="18" t="s">
        <v>119</v>
      </c>
      <c r="C5950" s="18" t="s">
        <v>103</v>
      </c>
      <c r="D5950" s="18" t="s">
        <v>310</v>
      </c>
      <c r="E5950" s="18" t="s">
        <v>311</v>
      </c>
      <c r="F5950" s="18" t="s">
        <v>136</v>
      </c>
      <c r="G5950" s="18" t="s">
        <v>137</v>
      </c>
      <c r="H5950" s="24">
        <v>9.2396173253818316E-5</v>
      </c>
      <c r="I5950"/>
    </row>
    <row r="5951" spans="1:9" x14ac:dyDescent="0.25">
      <c r="A5951" s="18" t="s">
        <v>118</v>
      </c>
      <c r="B5951" s="18" t="s">
        <v>119</v>
      </c>
      <c r="C5951" s="18" t="s">
        <v>103</v>
      </c>
      <c r="D5951" s="18" t="s">
        <v>310</v>
      </c>
      <c r="E5951" s="18" t="s">
        <v>311</v>
      </c>
      <c r="F5951" s="18" t="s">
        <v>238</v>
      </c>
      <c r="G5951" s="18" t="s">
        <v>239</v>
      </c>
      <c r="H5951" s="24">
        <v>3.2068856643189962E-5</v>
      </c>
      <c r="I5951"/>
    </row>
    <row r="5952" spans="1:9" x14ac:dyDescent="0.25">
      <c r="A5952" s="18" t="s">
        <v>118</v>
      </c>
      <c r="B5952" s="18" t="s">
        <v>119</v>
      </c>
      <c r="C5952" s="18" t="s">
        <v>103</v>
      </c>
      <c r="D5952" s="18" t="s">
        <v>310</v>
      </c>
      <c r="E5952" s="18" t="s">
        <v>311</v>
      </c>
      <c r="F5952" s="18" t="s">
        <v>138</v>
      </c>
      <c r="G5952" s="18" t="s">
        <v>139</v>
      </c>
      <c r="H5952" s="24">
        <v>2.79568936026789E-6</v>
      </c>
      <c r="I5952"/>
    </row>
    <row r="5953" spans="1:9" x14ac:dyDescent="0.25">
      <c r="A5953" s="18" t="s">
        <v>118</v>
      </c>
      <c r="B5953" s="18" t="s">
        <v>119</v>
      </c>
      <c r="C5953" s="18" t="s">
        <v>103</v>
      </c>
      <c r="D5953" s="18" t="s">
        <v>310</v>
      </c>
      <c r="E5953" s="18" t="s">
        <v>311</v>
      </c>
      <c r="F5953" s="18" t="s">
        <v>140</v>
      </c>
      <c r="G5953" s="18" t="s">
        <v>141</v>
      </c>
      <c r="H5953" s="24">
        <v>1.0220354297786791E-3</v>
      </c>
      <c r="I5953"/>
    </row>
    <row r="5954" spans="1:9" x14ac:dyDescent="0.25">
      <c r="A5954" s="18" t="s">
        <v>118</v>
      </c>
      <c r="B5954" s="18" t="s">
        <v>119</v>
      </c>
      <c r="C5954" s="18" t="s">
        <v>103</v>
      </c>
      <c r="D5954" s="18" t="s">
        <v>310</v>
      </c>
      <c r="E5954" s="18" t="s">
        <v>311</v>
      </c>
      <c r="F5954" s="18" t="s">
        <v>142</v>
      </c>
      <c r="G5954" s="18" t="s">
        <v>143</v>
      </c>
      <c r="H5954" s="24">
        <v>1.5730637765775561E-5</v>
      </c>
      <c r="I5954"/>
    </row>
    <row r="5955" spans="1:9" x14ac:dyDescent="0.25">
      <c r="A5955" s="18" t="s">
        <v>118</v>
      </c>
      <c r="B5955" s="18" t="s">
        <v>119</v>
      </c>
      <c r="C5955" s="18" t="s">
        <v>103</v>
      </c>
      <c r="D5955" s="18" t="s">
        <v>310</v>
      </c>
      <c r="E5955" s="18" t="s">
        <v>311</v>
      </c>
      <c r="F5955" s="18" t="s">
        <v>312</v>
      </c>
      <c r="G5955" s="18" t="s">
        <v>313</v>
      </c>
      <c r="H5955" s="24">
        <v>2.8056674675991131E-5</v>
      </c>
      <c r="I5955"/>
    </row>
    <row r="5956" spans="1:9" x14ac:dyDescent="0.25">
      <c r="A5956" s="18" t="s">
        <v>118</v>
      </c>
      <c r="B5956" s="18" t="s">
        <v>119</v>
      </c>
      <c r="C5956" s="18" t="s">
        <v>103</v>
      </c>
      <c r="D5956" s="18" t="s">
        <v>310</v>
      </c>
      <c r="E5956" s="18" t="s">
        <v>311</v>
      </c>
      <c r="F5956" s="18" t="s">
        <v>144</v>
      </c>
      <c r="G5956" s="18" t="s">
        <v>145</v>
      </c>
      <c r="H5956" s="24">
        <v>5.6690678040081681E-6</v>
      </c>
      <c r="I5956"/>
    </row>
    <row r="5957" spans="1:9" x14ac:dyDescent="0.25">
      <c r="A5957" s="18" t="s">
        <v>118</v>
      </c>
      <c r="B5957" s="18" t="s">
        <v>119</v>
      </c>
      <c r="C5957" s="18" t="s">
        <v>103</v>
      </c>
      <c r="D5957" s="18" t="s">
        <v>310</v>
      </c>
      <c r="E5957" s="18" t="s">
        <v>311</v>
      </c>
      <c r="F5957" s="18" t="s">
        <v>146</v>
      </c>
      <c r="G5957" s="18" t="s">
        <v>147</v>
      </c>
      <c r="H5957" s="24">
        <v>3.2197949171002794E-7</v>
      </c>
      <c r="I5957"/>
    </row>
    <row r="5958" spans="1:9" x14ac:dyDescent="0.25">
      <c r="A5958" s="18" t="s">
        <v>118</v>
      </c>
      <c r="B5958" s="18" t="s">
        <v>119</v>
      </c>
      <c r="C5958" s="18" t="s">
        <v>103</v>
      </c>
      <c r="D5958" s="18" t="s">
        <v>310</v>
      </c>
      <c r="E5958" s="18" t="s">
        <v>311</v>
      </c>
      <c r="F5958" s="18" t="s">
        <v>148</v>
      </c>
      <c r="G5958" s="18" t="s">
        <v>149</v>
      </c>
      <c r="H5958" s="24">
        <v>3.2544980809828243E-6</v>
      </c>
      <c r="I5958"/>
    </row>
    <row r="5959" spans="1:9" x14ac:dyDescent="0.25">
      <c r="A5959" s="18" t="s">
        <v>118</v>
      </c>
      <c r="B5959" s="18" t="s">
        <v>119</v>
      </c>
      <c r="C5959" s="18" t="s">
        <v>103</v>
      </c>
      <c r="D5959" s="18" t="s">
        <v>310</v>
      </c>
      <c r="E5959" s="18" t="s">
        <v>311</v>
      </c>
      <c r="F5959" s="18" t="s">
        <v>256</v>
      </c>
      <c r="G5959" s="18" t="s">
        <v>257</v>
      </c>
      <c r="H5959" s="24">
        <v>5.1354027466934786E-4</v>
      </c>
      <c r="I5959"/>
    </row>
    <row r="5960" spans="1:9" x14ac:dyDescent="0.25">
      <c r="A5960" s="18" t="s">
        <v>118</v>
      </c>
      <c r="B5960" s="18" t="s">
        <v>119</v>
      </c>
      <c r="C5960" s="18" t="s">
        <v>103</v>
      </c>
      <c r="D5960" s="18" t="s">
        <v>310</v>
      </c>
      <c r="E5960" s="18" t="s">
        <v>311</v>
      </c>
      <c r="F5960" s="18" t="s">
        <v>184</v>
      </c>
      <c r="G5960" s="18" t="s">
        <v>185</v>
      </c>
      <c r="H5960" s="24">
        <v>5.3744443100254106E-3</v>
      </c>
      <c r="I5960"/>
    </row>
    <row r="5961" spans="1:9" x14ac:dyDescent="0.25">
      <c r="A5961" s="18" t="s">
        <v>118</v>
      </c>
      <c r="B5961" s="18" t="s">
        <v>119</v>
      </c>
      <c r="C5961" s="18" t="s">
        <v>103</v>
      </c>
      <c r="D5961" s="18" t="s">
        <v>310</v>
      </c>
      <c r="E5961" s="18" t="s">
        <v>311</v>
      </c>
      <c r="F5961" s="18" t="s">
        <v>150</v>
      </c>
      <c r="G5961" s="18" t="s">
        <v>151</v>
      </c>
      <c r="H5961" s="24">
        <v>8.0140614281663401E-4</v>
      </c>
      <c r="I5961"/>
    </row>
    <row r="5962" spans="1:9" x14ac:dyDescent="0.25">
      <c r="A5962" s="18" t="s">
        <v>118</v>
      </c>
      <c r="B5962" s="18" t="s">
        <v>119</v>
      </c>
      <c r="C5962" s="18" t="s">
        <v>103</v>
      </c>
      <c r="D5962" s="18" t="s">
        <v>310</v>
      </c>
      <c r="E5962" s="18" t="s">
        <v>311</v>
      </c>
      <c r="F5962" s="18" t="s">
        <v>218</v>
      </c>
      <c r="G5962" s="18" t="s">
        <v>219</v>
      </c>
      <c r="H5962" s="24">
        <v>4.237123054016405E-6</v>
      </c>
      <c r="I5962"/>
    </row>
    <row r="5963" spans="1:9" x14ac:dyDescent="0.25">
      <c r="A5963" s="18" t="s">
        <v>118</v>
      </c>
      <c r="B5963" s="18" t="s">
        <v>119</v>
      </c>
      <c r="C5963" s="18" t="s">
        <v>103</v>
      </c>
      <c r="D5963" s="18" t="s">
        <v>310</v>
      </c>
      <c r="E5963" s="18" t="s">
        <v>311</v>
      </c>
      <c r="F5963" s="18" t="s">
        <v>192</v>
      </c>
      <c r="G5963" s="18" t="s">
        <v>193</v>
      </c>
      <c r="H5963" s="24">
        <v>7.1175527227495105E-3</v>
      </c>
      <c r="I5963"/>
    </row>
    <row r="5964" spans="1:9" x14ac:dyDescent="0.25">
      <c r="A5964" s="18" t="s">
        <v>118</v>
      </c>
      <c r="B5964" s="18" t="s">
        <v>119</v>
      </c>
      <c r="C5964" s="18" t="s">
        <v>103</v>
      </c>
      <c r="D5964" s="18" t="s">
        <v>310</v>
      </c>
      <c r="E5964" s="18" t="s">
        <v>311</v>
      </c>
      <c r="F5964" s="18" t="s">
        <v>220</v>
      </c>
      <c r="G5964" s="18" t="s">
        <v>221</v>
      </c>
      <c r="H5964" s="24">
        <v>2.702220520462251E-5</v>
      </c>
      <c r="I5964"/>
    </row>
    <row r="5965" spans="1:9" x14ac:dyDescent="0.25">
      <c r="A5965" s="18" t="s">
        <v>118</v>
      </c>
      <c r="B5965" s="18" t="s">
        <v>119</v>
      </c>
      <c r="C5965" s="18" t="s">
        <v>103</v>
      </c>
      <c r="D5965" s="18" t="s">
        <v>310</v>
      </c>
      <c r="E5965" s="18" t="s">
        <v>311</v>
      </c>
      <c r="F5965" s="18" t="s">
        <v>252</v>
      </c>
      <c r="G5965" s="18" t="s">
        <v>253</v>
      </c>
      <c r="H5965" s="24">
        <v>5.3852077776299308E-7</v>
      </c>
      <c r="I5965"/>
    </row>
    <row r="5966" spans="1:9" x14ac:dyDescent="0.25">
      <c r="A5966" s="18" t="s">
        <v>118</v>
      </c>
      <c r="B5966" s="18" t="s">
        <v>119</v>
      </c>
      <c r="C5966" s="18" t="s">
        <v>103</v>
      </c>
      <c r="D5966" s="18" t="s">
        <v>310</v>
      </c>
      <c r="E5966" s="18" t="s">
        <v>311</v>
      </c>
      <c r="F5966" s="18" t="s">
        <v>224</v>
      </c>
      <c r="G5966" s="18" t="s">
        <v>225</v>
      </c>
      <c r="H5966" s="24">
        <v>7.7477724798135142E-4</v>
      </c>
      <c r="I5966"/>
    </row>
    <row r="5967" spans="1:9" x14ac:dyDescent="0.25">
      <c r="A5967" s="18" t="s">
        <v>118</v>
      </c>
      <c r="B5967" s="18" t="s">
        <v>119</v>
      </c>
      <c r="C5967" s="18" t="s">
        <v>103</v>
      </c>
      <c r="D5967" s="18" t="s">
        <v>310</v>
      </c>
      <c r="E5967" s="18" t="s">
        <v>311</v>
      </c>
      <c r="F5967" s="18" t="s">
        <v>182</v>
      </c>
      <c r="G5967" s="18" t="s">
        <v>183</v>
      </c>
      <c r="H5967" s="24">
        <v>2.5763266952093544E-3</v>
      </c>
      <c r="I5967"/>
    </row>
    <row r="5968" spans="1:9" x14ac:dyDescent="0.25">
      <c r="A5968" s="18" t="s">
        <v>118</v>
      </c>
      <c r="B5968" s="18" t="s">
        <v>119</v>
      </c>
      <c r="C5968" s="18" t="s">
        <v>103</v>
      </c>
      <c r="D5968" s="18" t="s">
        <v>310</v>
      </c>
      <c r="E5968" s="18" t="s">
        <v>311</v>
      </c>
      <c r="F5968" s="18" t="s">
        <v>152</v>
      </c>
      <c r="G5968" s="18" t="s">
        <v>153</v>
      </c>
      <c r="H5968" s="24">
        <v>1.7902032884404011E-4</v>
      </c>
      <c r="I5968"/>
    </row>
    <row r="5969" spans="1:9" x14ac:dyDescent="0.25">
      <c r="A5969" s="18" t="s">
        <v>118</v>
      </c>
      <c r="B5969" s="18" t="s">
        <v>119</v>
      </c>
      <c r="C5969" s="18" t="s">
        <v>103</v>
      </c>
      <c r="D5969" s="18" t="s">
        <v>310</v>
      </c>
      <c r="E5969" s="18" t="s">
        <v>311</v>
      </c>
      <c r="F5969" s="18" t="s">
        <v>154</v>
      </c>
      <c r="G5969" s="18" t="s">
        <v>155</v>
      </c>
      <c r="H5969" s="24">
        <v>6.4842824816984285E-5</v>
      </c>
      <c r="I5969"/>
    </row>
    <row r="5970" spans="1:9" x14ac:dyDescent="0.25">
      <c r="A5970" s="18" t="s">
        <v>118</v>
      </c>
      <c r="B5970" s="18" t="s">
        <v>119</v>
      </c>
      <c r="C5970" s="18" t="s">
        <v>103</v>
      </c>
      <c r="D5970" s="18" t="s">
        <v>310</v>
      </c>
      <c r="E5970" s="18" t="s">
        <v>311</v>
      </c>
      <c r="F5970" s="18" t="s">
        <v>156</v>
      </c>
      <c r="G5970" s="18" t="s">
        <v>157</v>
      </c>
      <c r="H5970" s="24">
        <v>3.5485637411124647E-6</v>
      </c>
      <c r="I5970"/>
    </row>
    <row r="5971" spans="1:9" x14ac:dyDescent="0.25">
      <c r="A5971" s="18" t="s">
        <v>118</v>
      </c>
      <c r="B5971" s="18" t="s">
        <v>119</v>
      </c>
      <c r="C5971" s="18" t="s">
        <v>103</v>
      </c>
      <c r="D5971" s="18" t="s">
        <v>310</v>
      </c>
      <c r="E5971" s="18" t="s">
        <v>311</v>
      </c>
      <c r="F5971" s="18" t="s">
        <v>234</v>
      </c>
      <c r="G5971" s="18" t="s">
        <v>235</v>
      </c>
      <c r="H5971" s="24">
        <v>1.5838580800388493E-2</v>
      </c>
      <c r="I5971"/>
    </row>
    <row r="5972" spans="1:9" x14ac:dyDescent="0.25">
      <c r="A5972" s="18" t="s">
        <v>118</v>
      </c>
      <c r="B5972" s="18" t="s">
        <v>119</v>
      </c>
      <c r="C5972" s="18" t="s">
        <v>103</v>
      </c>
      <c r="D5972" s="18" t="s">
        <v>310</v>
      </c>
      <c r="E5972" s="18" t="s">
        <v>311</v>
      </c>
      <c r="F5972" s="18" t="s">
        <v>274</v>
      </c>
      <c r="G5972" s="18" t="s">
        <v>275</v>
      </c>
      <c r="H5972" s="24">
        <v>1.0007551482231856E-3</v>
      </c>
      <c r="I5972"/>
    </row>
    <row r="5973" spans="1:9" x14ac:dyDescent="0.25">
      <c r="A5973" s="18" t="s">
        <v>118</v>
      </c>
      <c r="B5973" s="18" t="s">
        <v>119</v>
      </c>
      <c r="C5973" s="18" t="s">
        <v>103</v>
      </c>
      <c r="D5973" s="18" t="s">
        <v>310</v>
      </c>
      <c r="E5973" s="18" t="s">
        <v>311</v>
      </c>
      <c r="F5973" s="18" t="s">
        <v>162</v>
      </c>
      <c r="G5973" s="18" t="s">
        <v>163</v>
      </c>
      <c r="H5973" s="24">
        <v>2.7191487034747546E-4</v>
      </c>
      <c r="I5973"/>
    </row>
    <row r="5974" spans="1:9" x14ac:dyDescent="0.25">
      <c r="A5974" s="18" t="s">
        <v>118</v>
      </c>
      <c r="B5974" s="18" t="s">
        <v>119</v>
      </c>
      <c r="C5974" s="18" t="s">
        <v>103</v>
      </c>
      <c r="D5974" s="18" t="s">
        <v>310</v>
      </c>
      <c r="E5974" s="18" t="s">
        <v>311</v>
      </c>
      <c r="F5974" s="18" t="s">
        <v>308</v>
      </c>
      <c r="G5974" s="18" t="s">
        <v>309</v>
      </c>
      <c r="H5974" s="24">
        <v>5.0024179290437674E-5</v>
      </c>
      <c r="I5974"/>
    </row>
    <row r="5975" spans="1:9" x14ac:dyDescent="0.25">
      <c r="A5975" s="18" t="s">
        <v>118</v>
      </c>
      <c r="B5975" s="18" t="s">
        <v>119</v>
      </c>
      <c r="C5975" s="18" t="s">
        <v>103</v>
      </c>
      <c r="D5975" s="18" t="s">
        <v>310</v>
      </c>
      <c r="E5975" s="18" t="s">
        <v>311</v>
      </c>
      <c r="F5975" s="18" t="s">
        <v>164</v>
      </c>
      <c r="G5975" s="18" t="s">
        <v>165</v>
      </c>
      <c r="H5975" s="24">
        <v>4.5612728077427527E-4</v>
      </c>
      <c r="I5975"/>
    </row>
    <row r="5976" spans="1:9" x14ac:dyDescent="0.25">
      <c r="A5976" s="18" t="s">
        <v>118</v>
      </c>
      <c r="B5976" s="18" t="s">
        <v>119</v>
      </c>
      <c r="C5976" s="18" t="s">
        <v>103</v>
      </c>
      <c r="D5976" s="18" t="s">
        <v>310</v>
      </c>
      <c r="E5976" s="18" t="s">
        <v>311</v>
      </c>
      <c r="F5976" s="18" t="s">
        <v>302</v>
      </c>
      <c r="G5976" s="18" t="s">
        <v>303</v>
      </c>
      <c r="H5976" s="24">
        <v>1.8819611668687296E-5</v>
      </c>
      <c r="I5976"/>
    </row>
    <row r="5977" spans="1:9" x14ac:dyDescent="0.25">
      <c r="A5977" s="18" t="s">
        <v>118</v>
      </c>
      <c r="B5977" s="18" t="s">
        <v>119</v>
      </c>
      <c r="C5977" s="18" t="s">
        <v>103</v>
      </c>
      <c r="D5977" s="18" t="s">
        <v>310</v>
      </c>
      <c r="E5977" s="18" t="s">
        <v>311</v>
      </c>
      <c r="F5977" s="18" t="s">
        <v>188</v>
      </c>
      <c r="G5977" s="18" t="s">
        <v>189</v>
      </c>
      <c r="H5977" s="24">
        <v>9.9726073872558095E-4</v>
      </c>
      <c r="I5977"/>
    </row>
    <row r="5978" spans="1:9" x14ac:dyDescent="0.25">
      <c r="A5978" s="18" t="s">
        <v>118</v>
      </c>
      <c r="B5978" s="18" t="s">
        <v>119</v>
      </c>
      <c r="C5978" s="18" t="s">
        <v>103</v>
      </c>
      <c r="D5978" s="18" t="s">
        <v>310</v>
      </c>
      <c r="E5978" s="18" t="s">
        <v>311</v>
      </c>
      <c r="F5978" s="18" t="s">
        <v>166</v>
      </c>
      <c r="G5978" s="18" t="s">
        <v>167</v>
      </c>
      <c r="H5978" s="24">
        <v>4.3718343196953928E-6</v>
      </c>
      <c r="I5978"/>
    </row>
    <row r="5979" spans="1:9" x14ac:dyDescent="0.25">
      <c r="A5979" s="18" t="s">
        <v>118</v>
      </c>
      <c r="B5979" s="18" t="s">
        <v>119</v>
      </c>
      <c r="C5979" s="18" t="s">
        <v>103</v>
      </c>
      <c r="D5979" s="18" t="s">
        <v>310</v>
      </c>
      <c r="E5979" s="18" t="s">
        <v>311</v>
      </c>
      <c r="F5979" s="18" t="s">
        <v>168</v>
      </c>
      <c r="G5979" s="18" t="s">
        <v>169</v>
      </c>
      <c r="H5979" s="24">
        <v>9.3445981778131142E-4</v>
      </c>
      <c r="I5979"/>
    </row>
    <row r="5980" spans="1:9" x14ac:dyDescent="0.25">
      <c r="A5980" s="18" t="s">
        <v>118</v>
      </c>
      <c r="B5980" s="18" t="s">
        <v>119</v>
      </c>
      <c r="C5980" s="18" t="s">
        <v>103</v>
      </c>
      <c r="D5980" s="18" t="s">
        <v>310</v>
      </c>
      <c r="E5980" s="18" t="s">
        <v>311</v>
      </c>
      <c r="F5980" s="18" t="s">
        <v>228</v>
      </c>
      <c r="G5980" s="18" t="s">
        <v>229</v>
      </c>
      <c r="H5980" s="24">
        <v>1.4997337168296896E-4</v>
      </c>
      <c r="I5980"/>
    </row>
    <row r="5981" spans="1:9" x14ac:dyDescent="0.25">
      <c r="A5981" s="18" t="s">
        <v>118</v>
      </c>
      <c r="B5981" s="18" t="s">
        <v>119</v>
      </c>
      <c r="C5981" s="18" t="s">
        <v>103</v>
      </c>
      <c r="D5981" s="18" t="s">
        <v>310</v>
      </c>
      <c r="E5981" s="18" t="s">
        <v>311</v>
      </c>
      <c r="F5981" s="18" t="s">
        <v>172</v>
      </c>
      <c r="G5981" s="18" t="s">
        <v>173</v>
      </c>
      <c r="H5981" s="24">
        <v>3.8912091843842281E-6</v>
      </c>
      <c r="I5981"/>
    </row>
    <row r="5982" spans="1:9" x14ac:dyDescent="0.25">
      <c r="A5982" s="18" t="s">
        <v>118</v>
      </c>
      <c r="B5982" s="18" t="s">
        <v>119</v>
      </c>
      <c r="C5982" s="18" t="s">
        <v>103</v>
      </c>
      <c r="D5982" s="18" t="s">
        <v>310</v>
      </c>
      <c r="E5982" s="18" t="s">
        <v>311</v>
      </c>
      <c r="F5982" s="18" t="s">
        <v>174</v>
      </c>
      <c r="G5982" s="18" t="s">
        <v>175</v>
      </c>
      <c r="H5982" s="24">
        <v>6.987676520341195E-4</v>
      </c>
      <c r="I5982"/>
    </row>
    <row r="5983" spans="1:9" x14ac:dyDescent="0.25">
      <c r="A5983" s="18" t="s">
        <v>118</v>
      </c>
      <c r="B5983" s="18" t="s">
        <v>119</v>
      </c>
      <c r="C5983" s="18" t="s">
        <v>103</v>
      </c>
      <c r="D5983" s="18" t="s">
        <v>310</v>
      </c>
      <c r="E5983" s="18" t="s">
        <v>311</v>
      </c>
      <c r="F5983" s="18" t="s">
        <v>190</v>
      </c>
      <c r="G5983" s="18" t="s">
        <v>191</v>
      </c>
      <c r="H5983" s="24">
        <v>1.1784839706919452E-5</v>
      </c>
      <c r="I5983"/>
    </row>
    <row r="5984" spans="1:9" x14ac:dyDescent="0.25">
      <c r="A5984" s="18" t="s">
        <v>118</v>
      </c>
      <c r="B5984" s="18" t="s">
        <v>119</v>
      </c>
      <c r="C5984" s="18" t="s">
        <v>103</v>
      </c>
      <c r="D5984" s="18" t="s">
        <v>310</v>
      </c>
      <c r="E5984" s="18" t="s">
        <v>311</v>
      </c>
      <c r="F5984" s="18" t="s">
        <v>124</v>
      </c>
      <c r="G5984" s="18" t="s">
        <v>125</v>
      </c>
      <c r="H5984" s="24">
        <v>1.6649215483931814E-4</v>
      </c>
      <c r="I5984"/>
    </row>
    <row r="5985" spans="1:9" x14ac:dyDescent="0.25">
      <c r="A5985" s="18" t="s">
        <v>118</v>
      </c>
      <c r="B5985" s="18" t="s">
        <v>119</v>
      </c>
      <c r="C5985" s="18" t="s">
        <v>103</v>
      </c>
      <c r="D5985" s="18" t="s">
        <v>310</v>
      </c>
      <c r="E5985" s="18" t="s">
        <v>311</v>
      </c>
      <c r="F5985" s="18" t="s">
        <v>176</v>
      </c>
      <c r="G5985" s="18" t="s">
        <v>177</v>
      </c>
      <c r="H5985" s="24">
        <v>3.0550983973799841E-4</v>
      </c>
      <c r="I5985"/>
    </row>
    <row r="5986" spans="1:9" x14ac:dyDescent="0.25">
      <c r="A5986" s="18" t="s">
        <v>118</v>
      </c>
      <c r="B5986" s="18" t="s">
        <v>119</v>
      </c>
      <c r="C5986" s="18" t="s">
        <v>103</v>
      </c>
      <c r="D5986" s="18" t="s">
        <v>310</v>
      </c>
      <c r="E5986" s="18" t="s">
        <v>311</v>
      </c>
      <c r="F5986" s="18" t="s">
        <v>314</v>
      </c>
      <c r="G5986" s="18" t="s">
        <v>315</v>
      </c>
      <c r="H5986" s="24">
        <v>1.853870475338055E-5</v>
      </c>
      <c r="I5986"/>
    </row>
    <row r="5987" spans="1:9" x14ac:dyDescent="0.25">
      <c r="A5987" s="18" t="s">
        <v>118</v>
      </c>
      <c r="B5987" s="18" t="s">
        <v>119</v>
      </c>
      <c r="C5987" s="18" t="s">
        <v>103</v>
      </c>
      <c r="D5987" s="18" t="s">
        <v>310</v>
      </c>
      <c r="E5987" s="18" t="s">
        <v>311</v>
      </c>
      <c r="F5987" s="18" t="s">
        <v>196</v>
      </c>
      <c r="G5987" s="18" t="s">
        <v>197</v>
      </c>
      <c r="H5987" s="24">
        <v>1.449839384284331E-8</v>
      </c>
      <c r="I5987"/>
    </row>
    <row r="5988" spans="1:9" x14ac:dyDescent="0.25">
      <c r="A5988" s="18" t="s">
        <v>118</v>
      </c>
      <c r="B5988" s="18" t="s">
        <v>119</v>
      </c>
      <c r="C5988" s="18" t="s">
        <v>103</v>
      </c>
      <c r="D5988" s="18" t="s">
        <v>250</v>
      </c>
      <c r="E5988" s="18" t="s">
        <v>251</v>
      </c>
      <c r="F5988" s="18" t="s">
        <v>126</v>
      </c>
      <c r="G5988" s="18" t="s">
        <v>127</v>
      </c>
      <c r="H5988" s="24">
        <v>1.0034308137260318E-6</v>
      </c>
      <c r="I5988"/>
    </row>
    <row r="5989" spans="1:9" x14ac:dyDescent="0.25">
      <c r="A5989" s="18" t="s">
        <v>118</v>
      </c>
      <c r="B5989" s="18" t="s">
        <v>119</v>
      </c>
      <c r="C5989" s="18" t="s">
        <v>103</v>
      </c>
      <c r="D5989" s="18" t="s">
        <v>250</v>
      </c>
      <c r="E5989" s="18" t="s">
        <v>251</v>
      </c>
      <c r="F5989" s="18" t="s">
        <v>254</v>
      </c>
      <c r="G5989" s="18" t="s">
        <v>255</v>
      </c>
      <c r="H5989" s="24">
        <v>2.0830254648277381E-8</v>
      </c>
      <c r="I5989"/>
    </row>
    <row r="5990" spans="1:9" x14ac:dyDescent="0.25">
      <c r="A5990" s="18" t="s">
        <v>118</v>
      </c>
      <c r="B5990" s="18" t="s">
        <v>119</v>
      </c>
      <c r="C5990" s="18" t="s">
        <v>103</v>
      </c>
      <c r="D5990" s="18" t="s">
        <v>250</v>
      </c>
      <c r="E5990" s="18" t="s">
        <v>251</v>
      </c>
      <c r="F5990" s="18" t="s">
        <v>264</v>
      </c>
      <c r="G5990" s="18" t="s">
        <v>265</v>
      </c>
      <c r="H5990" s="24">
        <v>5.6017299594665765E-8</v>
      </c>
      <c r="I5990"/>
    </row>
    <row r="5991" spans="1:9" x14ac:dyDescent="0.25">
      <c r="A5991" s="18" t="s">
        <v>118</v>
      </c>
      <c r="B5991" s="18" t="s">
        <v>119</v>
      </c>
      <c r="C5991" s="18" t="s">
        <v>103</v>
      </c>
      <c r="D5991" s="18" t="s">
        <v>250</v>
      </c>
      <c r="E5991" s="18" t="s">
        <v>251</v>
      </c>
      <c r="F5991" s="18" t="s">
        <v>212</v>
      </c>
      <c r="G5991" s="18" t="s">
        <v>213</v>
      </c>
      <c r="H5991" s="24">
        <v>4.3114048892185053E-7</v>
      </c>
      <c r="I5991"/>
    </row>
    <row r="5992" spans="1:9" x14ac:dyDescent="0.25">
      <c r="A5992" s="18" t="s">
        <v>118</v>
      </c>
      <c r="B5992" s="18" t="s">
        <v>119</v>
      </c>
      <c r="C5992" s="18" t="s">
        <v>103</v>
      </c>
      <c r="D5992" s="18" t="s">
        <v>250</v>
      </c>
      <c r="E5992" s="18" t="s">
        <v>251</v>
      </c>
      <c r="F5992" s="18" t="s">
        <v>128</v>
      </c>
      <c r="G5992" s="18" t="s">
        <v>129</v>
      </c>
      <c r="H5992" s="24">
        <v>8.4462330415365373E-4</v>
      </c>
      <c r="I5992"/>
    </row>
    <row r="5993" spans="1:9" x14ac:dyDescent="0.25">
      <c r="A5993" s="18" t="s">
        <v>118</v>
      </c>
      <c r="B5993" s="18" t="s">
        <v>119</v>
      </c>
      <c r="C5993" s="18" t="s">
        <v>103</v>
      </c>
      <c r="D5993" s="18" t="s">
        <v>250</v>
      </c>
      <c r="E5993" s="18" t="s">
        <v>251</v>
      </c>
      <c r="F5993" s="18" t="s">
        <v>200</v>
      </c>
      <c r="G5993" s="18" t="s">
        <v>201</v>
      </c>
      <c r="H5993" s="24">
        <v>2.4725374502589487E-6</v>
      </c>
      <c r="I5993"/>
    </row>
    <row r="5994" spans="1:9" x14ac:dyDescent="0.25">
      <c r="A5994" s="18" t="s">
        <v>118</v>
      </c>
      <c r="B5994" s="18" t="s">
        <v>119</v>
      </c>
      <c r="C5994" s="18" t="s">
        <v>103</v>
      </c>
      <c r="D5994" s="18" t="s">
        <v>250</v>
      </c>
      <c r="E5994" s="18" t="s">
        <v>251</v>
      </c>
      <c r="F5994" s="18" t="s">
        <v>202</v>
      </c>
      <c r="G5994" s="18" t="s">
        <v>203</v>
      </c>
      <c r="H5994" s="24">
        <v>2.2940424620526614E-6</v>
      </c>
      <c r="I5994"/>
    </row>
    <row r="5995" spans="1:9" x14ac:dyDescent="0.25">
      <c r="A5995" s="18" t="s">
        <v>118</v>
      </c>
      <c r="B5995" s="18" t="s">
        <v>119</v>
      </c>
      <c r="C5995" s="18" t="s">
        <v>103</v>
      </c>
      <c r="D5995" s="18" t="s">
        <v>250</v>
      </c>
      <c r="E5995" s="18" t="s">
        <v>251</v>
      </c>
      <c r="F5995" s="18" t="s">
        <v>130</v>
      </c>
      <c r="G5995" s="18" t="s">
        <v>131</v>
      </c>
      <c r="H5995" s="24">
        <v>1.0965189865511076E-3</v>
      </c>
      <c r="I5995"/>
    </row>
    <row r="5996" spans="1:9" x14ac:dyDescent="0.25">
      <c r="A5996" s="18" t="s">
        <v>118</v>
      </c>
      <c r="B5996" s="18" t="s">
        <v>119</v>
      </c>
      <c r="C5996" s="18" t="s">
        <v>103</v>
      </c>
      <c r="D5996" s="18" t="s">
        <v>250</v>
      </c>
      <c r="E5996" s="18" t="s">
        <v>251</v>
      </c>
      <c r="F5996" s="18" t="s">
        <v>180</v>
      </c>
      <c r="G5996" s="18" t="s">
        <v>181</v>
      </c>
      <c r="H5996" s="24">
        <v>6.5591726709045391E-7</v>
      </c>
      <c r="I5996"/>
    </row>
    <row r="5997" spans="1:9" x14ac:dyDescent="0.25">
      <c r="A5997" s="18" t="s">
        <v>118</v>
      </c>
      <c r="B5997" s="18" t="s">
        <v>119</v>
      </c>
      <c r="C5997" s="18" t="s">
        <v>103</v>
      </c>
      <c r="D5997" s="18" t="s">
        <v>250</v>
      </c>
      <c r="E5997" s="18" t="s">
        <v>251</v>
      </c>
      <c r="F5997" s="18" t="s">
        <v>238</v>
      </c>
      <c r="G5997" s="18" t="s">
        <v>239</v>
      </c>
      <c r="H5997" s="24">
        <v>1.9670504292784397E-5</v>
      </c>
      <c r="I5997"/>
    </row>
    <row r="5998" spans="1:9" x14ac:dyDescent="0.25">
      <c r="A5998" s="18" t="s">
        <v>118</v>
      </c>
      <c r="B5998" s="18" t="s">
        <v>119</v>
      </c>
      <c r="C5998" s="18" t="s">
        <v>103</v>
      </c>
      <c r="D5998" s="18" t="s">
        <v>250</v>
      </c>
      <c r="E5998" s="18" t="s">
        <v>251</v>
      </c>
      <c r="F5998" s="18" t="s">
        <v>138</v>
      </c>
      <c r="G5998" s="18" t="s">
        <v>139</v>
      </c>
      <c r="H5998" s="24">
        <v>5.5565136076668733E-6</v>
      </c>
      <c r="I5998"/>
    </row>
    <row r="5999" spans="1:9" x14ac:dyDescent="0.25">
      <c r="A5999" s="18" t="s">
        <v>118</v>
      </c>
      <c r="B5999" s="18" t="s">
        <v>119</v>
      </c>
      <c r="C5999" s="18" t="s">
        <v>103</v>
      </c>
      <c r="D5999" s="18" t="s">
        <v>250</v>
      </c>
      <c r="E5999" s="18" t="s">
        <v>251</v>
      </c>
      <c r="F5999" s="18" t="s">
        <v>140</v>
      </c>
      <c r="G5999" s="18" t="s">
        <v>141</v>
      </c>
      <c r="H5999" s="24">
        <v>7.9944424666156724E-3</v>
      </c>
      <c r="I5999"/>
    </row>
    <row r="6000" spans="1:9" x14ac:dyDescent="0.25">
      <c r="A6000" s="18" t="s">
        <v>118</v>
      </c>
      <c r="B6000" s="18" t="s">
        <v>119</v>
      </c>
      <c r="C6000" s="18" t="s">
        <v>103</v>
      </c>
      <c r="D6000" s="18" t="s">
        <v>250</v>
      </c>
      <c r="E6000" s="18" t="s">
        <v>251</v>
      </c>
      <c r="F6000" s="18" t="s">
        <v>242</v>
      </c>
      <c r="G6000" s="18" t="s">
        <v>243</v>
      </c>
      <c r="H6000" s="24">
        <v>2.9467797654952248E-7</v>
      </c>
      <c r="I6000"/>
    </row>
    <row r="6001" spans="1:9" x14ac:dyDescent="0.25">
      <c r="A6001" s="18" t="s">
        <v>118</v>
      </c>
      <c r="B6001" s="18" t="s">
        <v>119</v>
      </c>
      <c r="C6001" s="18" t="s">
        <v>103</v>
      </c>
      <c r="D6001" s="18" t="s">
        <v>250</v>
      </c>
      <c r="E6001" s="18" t="s">
        <v>251</v>
      </c>
      <c r="F6001" s="18" t="s">
        <v>214</v>
      </c>
      <c r="G6001" s="18" t="s">
        <v>215</v>
      </c>
      <c r="H6001" s="24">
        <v>2.5429412270189843E-5</v>
      </c>
      <c r="I6001"/>
    </row>
    <row r="6002" spans="1:9" x14ac:dyDescent="0.25">
      <c r="A6002" s="18" t="s">
        <v>118</v>
      </c>
      <c r="B6002" s="18" t="s">
        <v>119</v>
      </c>
      <c r="C6002" s="18" t="s">
        <v>103</v>
      </c>
      <c r="D6002" s="18" t="s">
        <v>250</v>
      </c>
      <c r="E6002" s="18" t="s">
        <v>251</v>
      </c>
      <c r="F6002" s="18" t="s">
        <v>142</v>
      </c>
      <c r="G6002" s="18" t="s">
        <v>143</v>
      </c>
      <c r="H6002" s="24">
        <v>2.7950942895776758E-5</v>
      </c>
      <c r="I6002"/>
    </row>
    <row r="6003" spans="1:9" x14ac:dyDescent="0.25">
      <c r="A6003" s="18" t="s">
        <v>118</v>
      </c>
      <c r="B6003" s="18" t="s">
        <v>119</v>
      </c>
      <c r="C6003" s="18" t="s">
        <v>103</v>
      </c>
      <c r="D6003" s="18" t="s">
        <v>250</v>
      </c>
      <c r="E6003" s="18" t="s">
        <v>251</v>
      </c>
      <c r="F6003" s="18" t="s">
        <v>144</v>
      </c>
      <c r="G6003" s="18" t="s">
        <v>145</v>
      </c>
      <c r="H6003" s="24">
        <v>8.578387615020389E-5</v>
      </c>
      <c r="I6003"/>
    </row>
    <row r="6004" spans="1:9" x14ac:dyDescent="0.25">
      <c r="A6004" s="18" t="s">
        <v>118</v>
      </c>
      <c r="B6004" s="18" t="s">
        <v>119</v>
      </c>
      <c r="C6004" s="18" t="s">
        <v>103</v>
      </c>
      <c r="D6004" s="18" t="s">
        <v>250</v>
      </c>
      <c r="E6004" s="18" t="s">
        <v>251</v>
      </c>
      <c r="F6004" s="18" t="s">
        <v>146</v>
      </c>
      <c r="G6004" s="18" t="s">
        <v>147</v>
      </c>
      <c r="H6004" s="24">
        <v>1.0038394357713266E-7</v>
      </c>
      <c r="I6004"/>
    </row>
    <row r="6005" spans="1:9" x14ac:dyDescent="0.25">
      <c r="A6005" s="18" t="s">
        <v>118</v>
      </c>
      <c r="B6005" s="18" t="s">
        <v>119</v>
      </c>
      <c r="C6005" s="18" t="s">
        <v>103</v>
      </c>
      <c r="D6005" s="18" t="s">
        <v>250</v>
      </c>
      <c r="E6005" s="18" t="s">
        <v>251</v>
      </c>
      <c r="F6005" s="18" t="s">
        <v>148</v>
      </c>
      <c r="G6005" s="18" t="s">
        <v>149</v>
      </c>
      <c r="H6005" s="24">
        <v>5.1642477400082429E-6</v>
      </c>
      <c r="I6005"/>
    </row>
    <row r="6006" spans="1:9" x14ac:dyDescent="0.25">
      <c r="A6006" s="18" t="s">
        <v>118</v>
      </c>
      <c r="B6006" s="18" t="s">
        <v>119</v>
      </c>
      <c r="C6006" s="18" t="s">
        <v>103</v>
      </c>
      <c r="D6006" s="18" t="s">
        <v>250</v>
      </c>
      <c r="E6006" s="18" t="s">
        <v>251</v>
      </c>
      <c r="F6006" s="18" t="s">
        <v>216</v>
      </c>
      <c r="G6006" s="18" t="s">
        <v>217</v>
      </c>
      <c r="H6006" s="24">
        <v>1.1450965898209851E-6</v>
      </c>
      <c r="I6006"/>
    </row>
    <row r="6007" spans="1:9" x14ac:dyDescent="0.25">
      <c r="A6007" s="18" t="s">
        <v>118</v>
      </c>
      <c r="B6007" s="18" t="s">
        <v>119</v>
      </c>
      <c r="C6007" s="18" t="s">
        <v>103</v>
      </c>
      <c r="D6007" s="18" t="s">
        <v>250</v>
      </c>
      <c r="E6007" s="18" t="s">
        <v>251</v>
      </c>
      <c r="F6007" s="18" t="s">
        <v>256</v>
      </c>
      <c r="G6007" s="18" t="s">
        <v>257</v>
      </c>
      <c r="H6007" s="24">
        <v>3.7256105378155493E-4</v>
      </c>
      <c r="I6007"/>
    </row>
    <row r="6008" spans="1:9" x14ac:dyDescent="0.25">
      <c r="A6008" s="18" t="s">
        <v>118</v>
      </c>
      <c r="B6008" s="18" t="s">
        <v>119</v>
      </c>
      <c r="C6008" s="18" t="s">
        <v>103</v>
      </c>
      <c r="D6008" s="18" t="s">
        <v>250</v>
      </c>
      <c r="E6008" s="18" t="s">
        <v>251</v>
      </c>
      <c r="F6008" s="18" t="s">
        <v>218</v>
      </c>
      <c r="G6008" s="18" t="s">
        <v>219</v>
      </c>
      <c r="H6008" s="24">
        <v>9.6052042240573311E-5</v>
      </c>
      <c r="I6008"/>
    </row>
    <row r="6009" spans="1:9" x14ac:dyDescent="0.25">
      <c r="A6009" s="18" t="s">
        <v>118</v>
      </c>
      <c r="B6009" s="18" t="s">
        <v>119</v>
      </c>
      <c r="C6009" s="18" t="s">
        <v>103</v>
      </c>
      <c r="D6009" s="18" t="s">
        <v>250</v>
      </c>
      <c r="E6009" s="18" t="s">
        <v>251</v>
      </c>
      <c r="F6009" s="18" t="s">
        <v>192</v>
      </c>
      <c r="G6009" s="18" t="s">
        <v>193</v>
      </c>
      <c r="H6009" s="24">
        <v>9.7394128537914727E-3</v>
      </c>
      <c r="I6009"/>
    </row>
    <row r="6010" spans="1:9" x14ac:dyDescent="0.25">
      <c r="A6010" s="18" t="s">
        <v>118</v>
      </c>
      <c r="B6010" s="18" t="s">
        <v>119</v>
      </c>
      <c r="C6010" s="18" t="s">
        <v>103</v>
      </c>
      <c r="D6010" s="18" t="s">
        <v>250</v>
      </c>
      <c r="E6010" s="18" t="s">
        <v>251</v>
      </c>
      <c r="F6010" s="18" t="s">
        <v>252</v>
      </c>
      <c r="G6010" s="18" t="s">
        <v>253</v>
      </c>
      <c r="H6010" s="24">
        <v>1.1370265725793736E-5</v>
      </c>
      <c r="I6010"/>
    </row>
    <row r="6011" spans="1:9" x14ac:dyDescent="0.25">
      <c r="A6011" s="18" t="s">
        <v>118</v>
      </c>
      <c r="B6011" s="18" t="s">
        <v>119</v>
      </c>
      <c r="C6011" s="18" t="s">
        <v>103</v>
      </c>
      <c r="D6011" s="18" t="s">
        <v>250</v>
      </c>
      <c r="E6011" s="18" t="s">
        <v>251</v>
      </c>
      <c r="F6011" s="18" t="s">
        <v>224</v>
      </c>
      <c r="G6011" s="18" t="s">
        <v>225</v>
      </c>
      <c r="H6011" s="24">
        <v>4.3180125664946964E-5</v>
      </c>
      <c r="I6011"/>
    </row>
    <row r="6012" spans="1:9" x14ac:dyDescent="0.25">
      <c r="A6012" s="18" t="s">
        <v>118</v>
      </c>
      <c r="B6012" s="18" t="s">
        <v>119</v>
      </c>
      <c r="C6012" s="18" t="s">
        <v>103</v>
      </c>
      <c r="D6012" s="18" t="s">
        <v>250</v>
      </c>
      <c r="E6012" s="18" t="s">
        <v>251</v>
      </c>
      <c r="F6012" s="18" t="s">
        <v>182</v>
      </c>
      <c r="G6012" s="18" t="s">
        <v>183</v>
      </c>
      <c r="H6012" s="24">
        <v>1.3993325766688003E-3</v>
      </c>
      <c r="I6012"/>
    </row>
    <row r="6013" spans="1:9" x14ac:dyDescent="0.25">
      <c r="A6013" s="18" t="s">
        <v>118</v>
      </c>
      <c r="B6013" s="18" t="s">
        <v>119</v>
      </c>
      <c r="C6013" s="18" t="s">
        <v>103</v>
      </c>
      <c r="D6013" s="18" t="s">
        <v>250</v>
      </c>
      <c r="E6013" s="18" t="s">
        <v>251</v>
      </c>
      <c r="F6013" s="18" t="s">
        <v>230</v>
      </c>
      <c r="G6013" s="18" t="s">
        <v>231</v>
      </c>
      <c r="H6013" s="24">
        <v>1.3589631357357928E-3</v>
      </c>
      <c r="I6013"/>
    </row>
    <row r="6014" spans="1:9" x14ac:dyDescent="0.25">
      <c r="A6014" s="18" t="s">
        <v>118</v>
      </c>
      <c r="B6014" s="18" t="s">
        <v>119</v>
      </c>
      <c r="C6014" s="18" t="s">
        <v>103</v>
      </c>
      <c r="D6014" s="18" t="s">
        <v>250</v>
      </c>
      <c r="E6014" s="18" t="s">
        <v>251</v>
      </c>
      <c r="F6014" s="18" t="s">
        <v>258</v>
      </c>
      <c r="G6014" s="18" t="s">
        <v>259</v>
      </c>
      <c r="H6014" s="24">
        <v>3.7803801062633311E-5</v>
      </c>
      <c r="I6014"/>
    </row>
    <row r="6015" spans="1:9" x14ac:dyDescent="0.25">
      <c r="A6015" s="18" t="s">
        <v>118</v>
      </c>
      <c r="B6015" s="18" t="s">
        <v>119</v>
      </c>
      <c r="C6015" s="18" t="s">
        <v>103</v>
      </c>
      <c r="D6015" s="18" t="s">
        <v>250</v>
      </c>
      <c r="E6015" s="18" t="s">
        <v>251</v>
      </c>
      <c r="F6015" s="18" t="s">
        <v>232</v>
      </c>
      <c r="G6015" s="18" t="s">
        <v>233</v>
      </c>
      <c r="H6015" s="24">
        <v>2.5034253522068666E-3</v>
      </c>
      <c r="I6015"/>
    </row>
    <row r="6016" spans="1:9" x14ac:dyDescent="0.25">
      <c r="A6016" s="18" t="s">
        <v>118</v>
      </c>
      <c r="B6016" s="18" t="s">
        <v>119</v>
      </c>
      <c r="C6016" s="18" t="s">
        <v>103</v>
      </c>
      <c r="D6016" s="18" t="s">
        <v>250</v>
      </c>
      <c r="E6016" s="18" t="s">
        <v>251</v>
      </c>
      <c r="F6016" s="18" t="s">
        <v>152</v>
      </c>
      <c r="G6016" s="18" t="s">
        <v>153</v>
      </c>
      <c r="H6016" s="24">
        <v>2.7331610276808453E-4</v>
      </c>
      <c r="I6016"/>
    </row>
    <row r="6017" spans="1:9" x14ac:dyDescent="0.25">
      <c r="A6017" s="18" t="s">
        <v>118</v>
      </c>
      <c r="B6017" s="18" t="s">
        <v>119</v>
      </c>
      <c r="C6017" s="18" t="s">
        <v>103</v>
      </c>
      <c r="D6017" s="18" t="s">
        <v>250</v>
      </c>
      <c r="E6017" s="18" t="s">
        <v>251</v>
      </c>
      <c r="F6017" s="18" t="s">
        <v>156</v>
      </c>
      <c r="G6017" s="18" t="s">
        <v>157</v>
      </c>
      <c r="H6017" s="24">
        <v>3.5888576308642191E-7</v>
      </c>
      <c r="I6017"/>
    </row>
    <row r="6018" spans="1:9" x14ac:dyDescent="0.25">
      <c r="A6018" s="18" t="s">
        <v>118</v>
      </c>
      <c r="B6018" s="18" t="s">
        <v>119</v>
      </c>
      <c r="C6018" s="18" t="s">
        <v>103</v>
      </c>
      <c r="D6018" s="18" t="s">
        <v>250</v>
      </c>
      <c r="E6018" s="18" t="s">
        <v>251</v>
      </c>
      <c r="F6018" s="18" t="s">
        <v>234</v>
      </c>
      <c r="G6018" s="18" t="s">
        <v>235</v>
      </c>
      <c r="H6018" s="24">
        <v>9.6508316714358673E-3</v>
      </c>
      <c r="I6018"/>
    </row>
    <row r="6019" spans="1:9" x14ac:dyDescent="0.25">
      <c r="A6019" s="18" t="s">
        <v>118</v>
      </c>
      <c r="B6019" s="18" t="s">
        <v>119</v>
      </c>
      <c r="C6019" s="18" t="s">
        <v>103</v>
      </c>
      <c r="D6019" s="18" t="s">
        <v>250</v>
      </c>
      <c r="E6019" s="18" t="s">
        <v>251</v>
      </c>
      <c r="F6019" s="18" t="s">
        <v>158</v>
      </c>
      <c r="G6019" s="18" t="s">
        <v>159</v>
      </c>
      <c r="H6019" s="24">
        <v>5.0638864995414727E-8</v>
      </c>
      <c r="I6019"/>
    </row>
    <row r="6020" spans="1:9" x14ac:dyDescent="0.25">
      <c r="A6020" s="18" t="s">
        <v>118</v>
      </c>
      <c r="B6020" s="18" t="s">
        <v>119</v>
      </c>
      <c r="C6020" s="18" t="s">
        <v>103</v>
      </c>
      <c r="D6020" s="18" t="s">
        <v>250</v>
      </c>
      <c r="E6020" s="18" t="s">
        <v>251</v>
      </c>
      <c r="F6020" s="18" t="s">
        <v>160</v>
      </c>
      <c r="G6020" s="18" t="s">
        <v>161</v>
      </c>
      <c r="H6020" s="24">
        <v>2.8433224464793368E-4</v>
      </c>
      <c r="I6020"/>
    </row>
    <row r="6021" spans="1:9" x14ac:dyDescent="0.25">
      <c r="A6021" s="18" t="s">
        <v>118</v>
      </c>
      <c r="B6021" s="18" t="s">
        <v>119</v>
      </c>
      <c r="C6021" s="18" t="s">
        <v>103</v>
      </c>
      <c r="D6021" s="18" t="s">
        <v>250</v>
      </c>
      <c r="E6021" s="18" t="s">
        <v>251</v>
      </c>
      <c r="F6021" s="18" t="s">
        <v>164</v>
      </c>
      <c r="G6021" s="18" t="s">
        <v>165</v>
      </c>
      <c r="H6021" s="24">
        <v>1.3141061024704559E-3</v>
      </c>
      <c r="I6021"/>
    </row>
    <row r="6022" spans="1:9" x14ac:dyDescent="0.25">
      <c r="A6022" s="18" t="s">
        <v>118</v>
      </c>
      <c r="B6022" s="18" t="s">
        <v>119</v>
      </c>
      <c r="C6022" s="18" t="s">
        <v>103</v>
      </c>
      <c r="D6022" s="18" t="s">
        <v>250</v>
      </c>
      <c r="E6022" s="18" t="s">
        <v>251</v>
      </c>
      <c r="F6022" s="18" t="s">
        <v>188</v>
      </c>
      <c r="G6022" s="18" t="s">
        <v>189</v>
      </c>
      <c r="H6022" s="24">
        <v>5.7949671219768026E-4</v>
      </c>
      <c r="I6022"/>
    </row>
    <row r="6023" spans="1:9" x14ac:dyDescent="0.25">
      <c r="A6023" s="18" t="s">
        <v>118</v>
      </c>
      <c r="B6023" s="18" t="s">
        <v>119</v>
      </c>
      <c r="C6023" s="18" t="s">
        <v>103</v>
      </c>
      <c r="D6023" s="18" t="s">
        <v>250</v>
      </c>
      <c r="E6023" s="18" t="s">
        <v>251</v>
      </c>
      <c r="F6023" s="18" t="s">
        <v>166</v>
      </c>
      <c r="G6023" s="18" t="s">
        <v>167</v>
      </c>
      <c r="H6023" s="24">
        <v>3.41512534005731E-6</v>
      </c>
      <c r="I6023"/>
    </row>
    <row r="6024" spans="1:9" x14ac:dyDescent="0.25">
      <c r="A6024" s="18" t="s">
        <v>118</v>
      </c>
      <c r="B6024" s="18" t="s">
        <v>119</v>
      </c>
      <c r="C6024" s="18" t="s">
        <v>103</v>
      </c>
      <c r="D6024" s="18" t="s">
        <v>250</v>
      </c>
      <c r="E6024" s="18" t="s">
        <v>251</v>
      </c>
      <c r="F6024" s="18" t="s">
        <v>168</v>
      </c>
      <c r="G6024" s="18" t="s">
        <v>169</v>
      </c>
      <c r="H6024" s="24">
        <v>5.7386073774685002E-7</v>
      </c>
      <c r="I6024"/>
    </row>
    <row r="6025" spans="1:9" x14ac:dyDescent="0.25">
      <c r="A6025" s="18" t="s">
        <v>118</v>
      </c>
      <c r="B6025" s="18" t="s">
        <v>119</v>
      </c>
      <c r="C6025" s="18" t="s">
        <v>103</v>
      </c>
      <c r="D6025" s="18" t="s">
        <v>250</v>
      </c>
      <c r="E6025" s="18" t="s">
        <v>251</v>
      </c>
      <c r="F6025" s="18" t="s">
        <v>228</v>
      </c>
      <c r="G6025" s="18" t="s">
        <v>229</v>
      </c>
      <c r="H6025" s="24">
        <v>1.7737381659312468E-3</v>
      </c>
      <c r="I6025"/>
    </row>
    <row r="6026" spans="1:9" x14ac:dyDescent="0.25">
      <c r="A6026" s="18" t="s">
        <v>118</v>
      </c>
      <c r="B6026" s="18" t="s">
        <v>119</v>
      </c>
      <c r="C6026" s="18" t="s">
        <v>103</v>
      </c>
      <c r="D6026" s="18" t="s">
        <v>250</v>
      </c>
      <c r="E6026" s="18" t="s">
        <v>251</v>
      </c>
      <c r="F6026" s="18" t="s">
        <v>172</v>
      </c>
      <c r="G6026" s="18" t="s">
        <v>173</v>
      </c>
      <c r="H6026" s="24">
        <v>3.3167725271392659E-6</v>
      </c>
      <c r="I6026"/>
    </row>
    <row r="6027" spans="1:9" x14ac:dyDescent="0.25">
      <c r="A6027" s="18" t="s">
        <v>118</v>
      </c>
      <c r="B6027" s="18" t="s">
        <v>119</v>
      </c>
      <c r="C6027" s="18" t="s">
        <v>103</v>
      </c>
      <c r="D6027" s="18" t="s">
        <v>250</v>
      </c>
      <c r="E6027" s="18" t="s">
        <v>251</v>
      </c>
      <c r="F6027" s="18" t="s">
        <v>174</v>
      </c>
      <c r="G6027" s="18" t="s">
        <v>175</v>
      </c>
      <c r="H6027" s="24">
        <v>7.3637721987023223E-6</v>
      </c>
      <c r="I6027"/>
    </row>
    <row r="6028" spans="1:9" x14ac:dyDescent="0.25">
      <c r="A6028" s="18" t="s">
        <v>118</v>
      </c>
      <c r="B6028" s="18" t="s">
        <v>119</v>
      </c>
      <c r="C6028" s="18" t="s">
        <v>103</v>
      </c>
      <c r="D6028" s="18" t="s">
        <v>250</v>
      </c>
      <c r="E6028" s="18" t="s">
        <v>251</v>
      </c>
      <c r="F6028" s="18" t="s">
        <v>190</v>
      </c>
      <c r="G6028" s="18" t="s">
        <v>191</v>
      </c>
      <c r="H6028" s="24">
        <v>3.2527944131676193E-6</v>
      </c>
      <c r="I6028"/>
    </row>
    <row r="6029" spans="1:9" x14ac:dyDescent="0.25">
      <c r="A6029" s="18" t="s">
        <v>118</v>
      </c>
      <c r="B6029" s="18" t="s">
        <v>119</v>
      </c>
      <c r="C6029" s="18" t="s">
        <v>103</v>
      </c>
      <c r="D6029" s="18" t="s">
        <v>250</v>
      </c>
      <c r="E6029" s="18" t="s">
        <v>251</v>
      </c>
      <c r="F6029" s="18" t="s">
        <v>124</v>
      </c>
      <c r="G6029" s="18" t="s">
        <v>125</v>
      </c>
      <c r="H6029" s="24">
        <v>2.3413266389804974E-5</v>
      </c>
      <c r="I6029"/>
    </row>
    <row r="6030" spans="1:9" x14ac:dyDescent="0.25">
      <c r="A6030" s="18" t="s">
        <v>118</v>
      </c>
      <c r="B6030" s="18" t="s">
        <v>119</v>
      </c>
      <c r="C6030" s="18" t="s">
        <v>103</v>
      </c>
      <c r="D6030" s="18" t="s">
        <v>250</v>
      </c>
      <c r="E6030" s="18" t="s">
        <v>251</v>
      </c>
      <c r="F6030" s="18" t="s">
        <v>176</v>
      </c>
      <c r="G6030" s="18" t="s">
        <v>177</v>
      </c>
      <c r="H6030" s="24">
        <v>3.2247188871584833E-5</v>
      </c>
      <c r="I6030"/>
    </row>
    <row r="6031" spans="1:9" x14ac:dyDescent="0.25">
      <c r="A6031" s="18" t="s">
        <v>118</v>
      </c>
      <c r="B6031" s="18" t="s">
        <v>119</v>
      </c>
      <c r="C6031" s="18" t="s">
        <v>103</v>
      </c>
      <c r="D6031" s="18" t="s">
        <v>250</v>
      </c>
      <c r="E6031" s="18" t="s">
        <v>251</v>
      </c>
      <c r="F6031" s="18" t="s">
        <v>208</v>
      </c>
      <c r="G6031" s="18" t="s">
        <v>209</v>
      </c>
      <c r="H6031" s="24">
        <v>1.3991986292587305E-2</v>
      </c>
      <c r="I6031"/>
    </row>
    <row r="6032" spans="1:9" x14ac:dyDescent="0.25">
      <c r="A6032" s="18" t="s">
        <v>118</v>
      </c>
      <c r="B6032" s="18" t="s">
        <v>119</v>
      </c>
      <c r="C6032" s="18" t="s">
        <v>103</v>
      </c>
      <c r="D6032" s="18" t="s">
        <v>250</v>
      </c>
      <c r="E6032" s="18" t="s">
        <v>251</v>
      </c>
      <c r="F6032" s="18" t="s">
        <v>196</v>
      </c>
      <c r="G6032" s="18" t="s">
        <v>197</v>
      </c>
      <c r="H6032" s="24">
        <v>5.0467638324672409E-6</v>
      </c>
      <c r="I6032"/>
    </row>
    <row r="6033" spans="1:9" x14ac:dyDescent="0.25">
      <c r="A6033" s="18" t="s">
        <v>118</v>
      </c>
      <c r="B6033" s="18" t="s">
        <v>119</v>
      </c>
      <c r="C6033" s="18" t="s">
        <v>103</v>
      </c>
      <c r="D6033" s="18" t="s">
        <v>306</v>
      </c>
      <c r="E6033" s="18" t="s">
        <v>307</v>
      </c>
      <c r="F6033" s="18" t="s">
        <v>178</v>
      </c>
      <c r="G6033" s="18" t="s">
        <v>179</v>
      </c>
      <c r="H6033" s="24">
        <v>4.0944636687698007E-4</v>
      </c>
      <c r="I6033"/>
    </row>
    <row r="6034" spans="1:9" x14ac:dyDescent="0.25">
      <c r="A6034" s="18" t="s">
        <v>118</v>
      </c>
      <c r="B6034" s="18" t="s">
        <v>119</v>
      </c>
      <c r="C6034" s="18" t="s">
        <v>103</v>
      </c>
      <c r="D6034" s="18" t="s">
        <v>306</v>
      </c>
      <c r="E6034" s="18" t="s">
        <v>307</v>
      </c>
      <c r="F6034" s="18" t="s">
        <v>210</v>
      </c>
      <c r="G6034" s="18" t="s">
        <v>211</v>
      </c>
      <c r="H6034" s="24">
        <v>5.8163753838907569E-6</v>
      </c>
      <c r="I6034"/>
    </row>
    <row r="6035" spans="1:9" x14ac:dyDescent="0.25">
      <c r="A6035" s="18" t="s">
        <v>118</v>
      </c>
      <c r="B6035" s="18" t="s">
        <v>119</v>
      </c>
      <c r="C6035" s="18" t="s">
        <v>103</v>
      </c>
      <c r="D6035" s="18" t="s">
        <v>306</v>
      </c>
      <c r="E6035" s="18" t="s">
        <v>307</v>
      </c>
      <c r="F6035" s="18" t="s">
        <v>126</v>
      </c>
      <c r="G6035" s="18" t="s">
        <v>127</v>
      </c>
      <c r="H6035" s="24">
        <v>3.1619980335659861E-4</v>
      </c>
      <c r="I6035"/>
    </row>
    <row r="6036" spans="1:9" x14ac:dyDescent="0.25">
      <c r="A6036" s="18" t="s">
        <v>118</v>
      </c>
      <c r="B6036" s="18" t="s">
        <v>119</v>
      </c>
      <c r="C6036" s="18" t="s">
        <v>103</v>
      </c>
      <c r="D6036" s="18" t="s">
        <v>306</v>
      </c>
      <c r="E6036" s="18" t="s">
        <v>307</v>
      </c>
      <c r="F6036" s="18" t="s">
        <v>254</v>
      </c>
      <c r="G6036" s="18" t="s">
        <v>255</v>
      </c>
      <c r="H6036" s="24">
        <v>2.9740649276901537E-5</v>
      </c>
      <c r="I6036"/>
    </row>
    <row r="6037" spans="1:9" x14ac:dyDescent="0.25">
      <c r="A6037" s="18" t="s">
        <v>118</v>
      </c>
      <c r="B6037" s="18" t="s">
        <v>119</v>
      </c>
      <c r="C6037" s="18" t="s">
        <v>103</v>
      </c>
      <c r="D6037" s="18" t="s">
        <v>306</v>
      </c>
      <c r="E6037" s="18" t="s">
        <v>307</v>
      </c>
      <c r="F6037" s="18" t="s">
        <v>264</v>
      </c>
      <c r="G6037" s="18" t="s">
        <v>265</v>
      </c>
      <c r="H6037" s="24">
        <v>9.0048638329395746E-5</v>
      </c>
      <c r="I6037"/>
    </row>
    <row r="6038" spans="1:9" x14ac:dyDescent="0.25">
      <c r="A6038" s="18" t="s">
        <v>118</v>
      </c>
      <c r="B6038" s="18" t="s">
        <v>119</v>
      </c>
      <c r="C6038" s="18" t="s">
        <v>103</v>
      </c>
      <c r="D6038" s="18" t="s">
        <v>306</v>
      </c>
      <c r="E6038" s="18" t="s">
        <v>307</v>
      </c>
      <c r="F6038" s="18" t="s">
        <v>212</v>
      </c>
      <c r="G6038" s="18" t="s">
        <v>213</v>
      </c>
      <c r="H6038" s="24">
        <v>1.303552121008233E-5</v>
      </c>
      <c r="I6038"/>
    </row>
    <row r="6039" spans="1:9" x14ac:dyDescent="0.25">
      <c r="A6039" s="18" t="s">
        <v>118</v>
      </c>
      <c r="B6039" s="18" t="s">
        <v>119</v>
      </c>
      <c r="C6039" s="18" t="s">
        <v>103</v>
      </c>
      <c r="D6039" s="18" t="s">
        <v>306</v>
      </c>
      <c r="E6039" s="18" t="s">
        <v>307</v>
      </c>
      <c r="F6039" s="18" t="s">
        <v>128</v>
      </c>
      <c r="G6039" s="18" t="s">
        <v>129</v>
      </c>
      <c r="H6039" s="24">
        <v>2.1089336578717838E-2</v>
      </c>
      <c r="I6039"/>
    </row>
    <row r="6040" spans="1:9" x14ac:dyDescent="0.25">
      <c r="A6040" s="18" t="s">
        <v>118</v>
      </c>
      <c r="B6040" s="18" t="s">
        <v>119</v>
      </c>
      <c r="C6040" s="18" t="s">
        <v>103</v>
      </c>
      <c r="D6040" s="18" t="s">
        <v>306</v>
      </c>
      <c r="E6040" s="18" t="s">
        <v>307</v>
      </c>
      <c r="F6040" s="18" t="s">
        <v>198</v>
      </c>
      <c r="G6040" s="18" t="s">
        <v>199</v>
      </c>
      <c r="H6040" s="24">
        <v>6.5004002395184717</v>
      </c>
      <c r="I6040"/>
    </row>
    <row r="6041" spans="1:9" x14ac:dyDescent="0.25">
      <c r="A6041" s="18" t="s">
        <v>118</v>
      </c>
      <c r="B6041" s="18" t="s">
        <v>119</v>
      </c>
      <c r="C6041" s="18" t="s">
        <v>103</v>
      </c>
      <c r="D6041" s="18" t="s">
        <v>306</v>
      </c>
      <c r="E6041" s="18" t="s">
        <v>307</v>
      </c>
      <c r="F6041" s="18" t="s">
        <v>200</v>
      </c>
      <c r="G6041" s="18" t="s">
        <v>201</v>
      </c>
      <c r="H6041" s="24">
        <v>1.5873643456796422E-4</v>
      </c>
      <c r="I6041"/>
    </row>
    <row r="6042" spans="1:9" x14ac:dyDescent="0.25">
      <c r="A6042" s="18" t="s">
        <v>118</v>
      </c>
      <c r="B6042" s="18" t="s">
        <v>119</v>
      </c>
      <c r="C6042" s="18" t="s">
        <v>103</v>
      </c>
      <c r="D6042" s="18" t="s">
        <v>306</v>
      </c>
      <c r="E6042" s="18" t="s">
        <v>307</v>
      </c>
      <c r="F6042" s="18" t="s">
        <v>202</v>
      </c>
      <c r="G6042" s="18" t="s">
        <v>203</v>
      </c>
      <c r="H6042" s="24">
        <v>2.1879418088643805E-3</v>
      </c>
      <c r="I6042"/>
    </row>
    <row r="6043" spans="1:9" x14ac:dyDescent="0.25">
      <c r="A6043" s="18" t="s">
        <v>118</v>
      </c>
      <c r="B6043" s="18" t="s">
        <v>119</v>
      </c>
      <c r="C6043" s="18" t="s">
        <v>103</v>
      </c>
      <c r="D6043" s="18" t="s">
        <v>306</v>
      </c>
      <c r="E6043" s="18" t="s">
        <v>307</v>
      </c>
      <c r="F6043" s="18" t="s">
        <v>130</v>
      </c>
      <c r="G6043" s="18" t="s">
        <v>131</v>
      </c>
      <c r="H6043" s="24">
        <v>3.9606079769289176E-2</v>
      </c>
      <c r="I6043"/>
    </row>
    <row r="6044" spans="1:9" x14ac:dyDescent="0.25">
      <c r="A6044" s="18" t="s">
        <v>118</v>
      </c>
      <c r="B6044" s="18" t="s">
        <v>119</v>
      </c>
      <c r="C6044" s="18" t="s">
        <v>103</v>
      </c>
      <c r="D6044" s="18" t="s">
        <v>306</v>
      </c>
      <c r="E6044" s="18" t="s">
        <v>307</v>
      </c>
      <c r="F6044" s="18" t="s">
        <v>132</v>
      </c>
      <c r="G6044" s="18" t="s">
        <v>133</v>
      </c>
      <c r="H6044" s="24">
        <v>2.7971091169930712E-5</v>
      </c>
      <c r="I6044"/>
    </row>
    <row r="6045" spans="1:9" x14ac:dyDescent="0.25">
      <c r="A6045" s="18" t="s">
        <v>118</v>
      </c>
      <c r="B6045" s="18" t="s">
        <v>119</v>
      </c>
      <c r="C6045" s="18" t="s">
        <v>103</v>
      </c>
      <c r="D6045" s="18" t="s">
        <v>306</v>
      </c>
      <c r="E6045" s="18" t="s">
        <v>307</v>
      </c>
      <c r="F6045" s="18" t="s">
        <v>134</v>
      </c>
      <c r="G6045" s="18" t="s">
        <v>135</v>
      </c>
      <c r="H6045" s="24">
        <v>1.2676026150458157E-5</v>
      </c>
      <c r="I6045"/>
    </row>
    <row r="6046" spans="1:9" x14ac:dyDescent="0.25">
      <c r="A6046" s="18" t="s">
        <v>118</v>
      </c>
      <c r="B6046" s="18" t="s">
        <v>119</v>
      </c>
      <c r="C6046" s="18" t="s">
        <v>103</v>
      </c>
      <c r="D6046" s="18" t="s">
        <v>306</v>
      </c>
      <c r="E6046" s="18" t="s">
        <v>307</v>
      </c>
      <c r="F6046" s="18" t="s">
        <v>180</v>
      </c>
      <c r="G6046" s="18" t="s">
        <v>181</v>
      </c>
      <c r="H6046" s="24">
        <v>2.008716319341724E-4</v>
      </c>
      <c r="I6046"/>
    </row>
    <row r="6047" spans="1:9" x14ac:dyDescent="0.25">
      <c r="A6047" s="18" t="s">
        <v>118</v>
      </c>
      <c r="B6047" s="18" t="s">
        <v>119</v>
      </c>
      <c r="C6047" s="18" t="s">
        <v>103</v>
      </c>
      <c r="D6047" s="18" t="s">
        <v>306</v>
      </c>
      <c r="E6047" s="18" t="s">
        <v>307</v>
      </c>
      <c r="F6047" s="18" t="s">
        <v>136</v>
      </c>
      <c r="G6047" s="18" t="s">
        <v>137</v>
      </c>
      <c r="H6047" s="24">
        <v>7.8123363584306415E-3</v>
      </c>
      <c r="I6047"/>
    </row>
    <row r="6048" spans="1:9" x14ac:dyDescent="0.25">
      <c r="A6048" s="18" t="s">
        <v>118</v>
      </c>
      <c r="B6048" s="18" t="s">
        <v>119</v>
      </c>
      <c r="C6048" s="18" t="s">
        <v>103</v>
      </c>
      <c r="D6048" s="18" t="s">
        <v>306</v>
      </c>
      <c r="E6048" s="18" t="s">
        <v>307</v>
      </c>
      <c r="F6048" s="18" t="s">
        <v>238</v>
      </c>
      <c r="G6048" s="18" t="s">
        <v>239</v>
      </c>
      <c r="H6048" s="24">
        <v>2.3307255547064869E-4</v>
      </c>
      <c r="I6048"/>
    </row>
    <row r="6049" spans="1:9" x14ac:dyDescent="0.25">
      <c r="A6049" s="18" t="s">
        <v>118</v>
      </c>
      <c r="B6049" s="18" t="s">
        <v>119</v>
      </c>
      <c r="C6049" s="18" t="s">
        <v>103</v>
      </c>
      <c r="D6049" s="18" t="s">
        <v>306</v>
      </c>
      <c r="E6049" s="18" t="s">
        <v>307</v>
      </c>
      <c r="F6049" s="18" t="s">
        <v>138</v>
      </c>
      <c r="G6049" s="18" t="s">
        <v>139</v>
      </c>
      <c r="H6049" s="24">
        <v>7.4113078780542067E-5</v>
      </c>
      <c r="I6049"/>
    </row>
    <row r="6050" spans="1:9" x14ac:dyDescent="0.25">
      <c r="A6050" s="18" t="s">
        <v>118</v>
      </c>
      <c r="B6050" s="18" t="s">
        <v>119</v>
      </c>
      <c r="C6050" s="18" t="s">
        <v>103</v>
      </c>
      <c r="D6050" s="18" t="s">
        <v>306</v>
      </c>
      <c r="E6050" s="18" t="s">
        <v>307</v>
      </c>
      <c r="F6050" s="18" t="s">
        <v>140</v>
      </c>
      <c r="G6050" s="18" t="s">
        <v>141</v>
      </c>
      <c r="H6050" s="24">
        <v>0.12890089237978519</v>
      </c>
      <c r="I6050"/>
    </row>
    <row r="6051" spans="1:9" x14ac:dyDescent="0.25">
      <c r="A6051" s="18" t="s">
        <v>118</v>
      </c>
      <c r="B6051" s="18" t="s">
        <v>119</v>
      </c>
      <c r="C6051" s="18" t="s">
        <v>103</v>
      </c>
      <c r="D6051" s="18" t="s">
        <v>306</v>
      </c>
      <c r="E6051" s="18" t="s">
        <v>307</v>
      </c>
      <c r="F6051" s="18" t="s">
        <v>244</v>
      </c>
      <c r="G6051" s="18" t="s">
        <v>245</v>
      </c>
      <c r="H6051" s="24">
        <v>1.062025916084475E-4</v>
      </c>
      <c r="I6051"/>
    </row>
    <row r="6052" spans="1:9" x14ac:dyDescent="0.25">
      <c r="A6052" s="18" t="s">
        <v>118</v>
      </c>
      <c r="B6052" s="18" t="s">
        <v>119</v>
      </c>
      <c r="C6052" s="18" t="s">
        <v>103</v>
      </c>
      <c r="D6052" s="18" t="s">
        <v>306</v>
      </c>
      <c r="E6052" s="18" t="s">
        <v>307</v>
      </c>
      <c r="F6052" s="18" t="s">
        <v>142</v>
      </c>
      <c r="G6052" s="18" t="s">
        <v>143</v>
      </c>
      <c r="H6052" s="24">
        <v>5.555183953739254E-4</v>
      </c>
      <c r="I6052"/>
    </row>
    <row r="6053" spans="1:9" x14ac:dyDescent="0.25">
      <c r="A6053" s="18" t="s">
        <v>118</v>
      </c>
      <c r="B6053" s="18" t="s">
        <v>119</v>
      </c>
      <c r="C6053" s="18" t="s">
        <v>103</v>
      </c>
      <c r="D6053" s="18" t="s">
        <v>306</v>
      </c>
      <c r="E6053" s="18" t="s">
        <v>307</v>
      </c>
      <c r="F6053" s="18" t="s">
        <v>144</v>
      </c>
      <c r="G6053" s="18" t="s">
        <v>145</v>
      </c>
      <c r="H6053" s="24">
        <v>5.4115444183516085E-3</v>
      </c>
      <c r="I6053"/>
    </row>
    <row r="6054" spans="1:9" x14ac:dyDescent="0.25">
      <c r="A6054" s="18" t="s">
        <v>118</v>
      </c>
      <c r="B6054" s="18" t="s">
        <v>119</v>
      </c>
      <c r="C6054" s="18" t="s">
        <v>103</v>
      </c>
      <c r="D6054" s="18" t="s">
        <v>306</v>
      </c>
      <c r="E6054" s="18" t="s">
        <v>307</v>
      </c>
      <c r="F6054" s="18" t="s">
        <v>146</v>
      </c>
      <c r="G6054" s="18" t="s">
        <v>147</v>
      </c>
      <c r="H6054" s="24">
        <v>8.6450495974586868E-5</v>
      </c>
      <c r="I6054"/>
    </row>
    <row r="6055" spans="1:9" x14ac:dyDescent="0.25">
      <c r="A6055" s="18" t="s">
        <v>118</v>
      </c>
      <c r="B6055" s="18" t="s">
        <v>119</v>
      </c>
      <c r="C6055" s="18" t="s">
        <v>103</v>
      </c>
      <c r="D6055" s="18" t="s">
        <v>306</v>
      </c>
      <c r="E6055" s="18" t="s">
        <v>307</v>
      </c>
      <c r="F6055" s="18" t="s">
        <v>148</v>
      </c>
      <c r="G6055" s="18" t="s">
        <v>149</v>
      </c>
      <c r="H6055" s="24">
        <v>1.6528214041328066E-4</v>
      </c>
      <c r="I6055"/>
    </row>
    <row r="6056" spans="1:9" x14ac:dyDescent="0.25">
      <c r="A6056" s="18" t="s">
        <v>118</v>
      </c>
      <c r="B6056" s="18" t="s">
        <v>119</v>
      </c>
      <c r="C6056" s="18" t="s">
        <v>103</v>
      </c>
      <c r="D6056" s="18" t="s">
        <v>306</v>
      </c>
      <c r="E6056" s="18" t="s">
        <v>307</v>
      </c>
      <c r="F6056" s="18" t="s">
        <v>256</v>
      </c>
      <c r="G6056" s="18" t="s">
        <v>257</v>
      </c>
      <c r="H6056" s="24">
        <v>1.7704712100116891E-2</v>
      </c>
      <c r="I6056"/>
    </row>
    <row r="6057" spans="1:9" x14ac:dyDescent="0.25">
      <c r="A6057" s="18" t="s">
        <v>118</v>
      </c>
      <c r="B6057" s="18" t="s">
        <v>119</v>
      </c>
      <c r="C6057" s="18" t="s">
        <v>103</v>
      </c>
      <c r="D6057" s="18" t="s">
        <v>306</v>
      </c>
      <c r="E6057" s="18" t="s">
        <v>307</v>
      </c>
      <c r="F6057" s="18" t="s">
        <v>150</v>
      </c>
      <c r="G6057" s="18" t="s">
        <v>151</v>
      </c>
      <c r="H6057" s="24">
        <v>9.1081132368948069E-3</v>
      </c>
      <c r="I6057"/>
    </row>
    <row r="6058" spans="1:9" x14ac:dyDescent="0.25">
      <c r="A6058" s="18" t="s">
        <v>118</v>
      </c>
      <c r="B6058" s="18" t="s">
        <v>119</v>
      </c>
      <c r="C6058" s="18" t="s">
        <v>103</v>
      </c>
      <c r="D6058" s="18" t="s">
        <v>306</v>
      </c>
      <c r="E6058" s="18" t="s">
        <v>307</v>
      </c>
      <c r="F6058" s="18" t="s">
        <v>218</v>
      </c>
      <c r="G6058" s="18" t="s">
        <v>219</v>
      </c>
      <c r="H6058" s="24">
        <v>3.4512907374105987E-4</v>
      </c>
      <c r="I6058"/>
    </row>
    <row r="6059" spans="1:9" x14ac:dyDescent="0.25">
      <c r="A6059" s="18" t="s">
        <v>118</v>
      </c>
      <c r="B6059" s="18" t="s">
        <v>119</v>
      </c>
      <c r="C6059" s="18" t="s">
        <v>103</v>
      </c>
      <c r="D6059" s="18" t="s">
        <v>306</v>
      </c>
      <c r="E6059" s="18" t="s">
        <v>307</v>
      </c>
      <c r="F6059" s="18" t="s">
        <v>192</v>
      </c>
      <c r="G6059" s="18" t="s">
        <v>193</v>
      </c>
      <c r="H6059" s="24">
        <v>0.27549284686193387</v>
      </c>
      <c r="I6059"/>
    </row>
    <row r="6060" spans="1:9" x14ac:dyDescent="0.25">
      <c r="A6060" s="18" t="s">
        <v>118</v>
      </c>
      <c r="B6060" s="18" t="s">
        <v>119</v>
      </c>
      <c r="C6060" s="18" t="s">
        <v>103</v>
      </c>
      <c r="D6060" s="18" t="s">
        <v>306</v>
      </c>
      <c r="E6060" s="18" t="s">
        <v>307</v>
      </c>
      <c r="F6060" s="18" t="s">
        <v>252</v>
      </c>
      <c r="G6060" s="18" t="s">
        <v>253</v>
      </c>
      <c r="H6060" s="24">
        <v>1.2430534439724925E-4</v>
      </c>
      <c r="I6060"/>
    </row>
    <row r="6061" spans="1:9" x14ac:dyDescent="0.25">
      <c r="A6061" s="18" t="s">
        <v>118</v>
      </c>
      <c r="B6061" s="18" t="s">
        <v>119</v>
      </c>
      <c r="C6061" s="18" t="s">
        <v>103</v>
      </c>
      <c r="D6061" s="18" t="s">
        <v>306</v>
      </c>
      <c r="E6061" s="18" t="s">
        <v>307</v>
      </c>
      <c r="F6061" s="18" t="s">
        <v>224</v>
      </c>
      <c r="G6061" s="18" t="s">
        <v>225</v>
      </c>
      <c r="H6061" s="24">
        <v>2.02262689785721E-2</v>
      </c>
      <c r="I6061"/>
    </row>
    <row r="6062" spans="1:9" x14ac:dyDescent="0.25">
      <c r="A6062" s="18" t="s">
        <v>118</v>
      </c>
      <c r="B6062" s="18" t="s">
        <v>119</v>
      </c>
      <c r="C6062" s="18" t="s">
        <v>103</v>
      </c>
      <c r="D6062" s="18" t="s">
        <v>306</v>
      </c>
      <c r="E6062" s="18" t="s">
        <v>307</v>
      </c>
      <c r="F6062" s="18" t="s">
        <v>182</v>
      </c>
      <c r="G6062" s="18" t="s">
        <v>183</v>
      </c>
      <c r="H6062" s="24">
        <v>0.35396663439852821</v>
      </c>
      <c r="I6062"/>
    </row>
    <row r="6063" spans="1:9" x14ac:dyDescent="0.25">
      <c r="A6063" s="18" t="s">
        <v>118</v>
      </c>
      <c r="B6063" s="18" t="s">
        <v>119</v>
      </c>
      <c r="C6063" s="18" t="s">
        <v>103</v>
      </c>
      <c r="D6063" s="18" t="s">
        <v>306</v>
      </c>
      <c r="E6063" s="18" t="s">
        <v>307</v>
      </c>
      <c r="F6063" s="18" t="s">
        <v>152</v>
      </c>
      <c r="G6063" s="18" t="s">
        <v>153</v>
      </c>
      <c r="H6063" s="24">
        <v>1.4920267497886127E-3</v>
      </c>
      <c r="I6063"/>
    </row>
    <row r="6064" spans="1:9" x14ac:dyDescent="0.25">
      <c r="A6064" s="18" t="s">
        <v>118</v>
      </c>
      <c r="B6064" s="18" t="s">
        <v>119</v>
      </c>
      <c r="C6064" s="18" t="s">
        <v>103</v>
      </c>
      <c r="D6064" s="18" t="s">
        <v>306</v>
      </c>
      <c r="E6064" s="18" t="s">
        <v>307</v>
      </c>
      <c r="F6064" s="18" t="s">
        <v>156</v>
      </c>
      <c r="G6064" s="18" t="s">
        <v>157</v>
      </c>
      <c r="H6064" s="24">
        <v>2.7882455310890578E-6</v>
      </c>
      <c r="I6064"/>
    </row>
    <row r="6065" spans="1:9" x14ac:dyDescent="0.25">
      <c r="A6065" s="18" t="s">
        <v>118</v>
      </c>
      <c r="B6065" s="18" t="s">
        <v>119</v>
      </c>
      <c r="C6065" s="18" t="s">
        <v>103</v>
      </c>
      <c r="D6065" s="18" t="s">
        <v>306</v>
      </c>
      <c r="E6065" s="18" t="s">
        <v>307</v>
      </c>
      <c r="F6065" s="18" t="s">
        <v>246</v>
      </c>
      <c r="G6065" s="18" t="s">
        <v>247</v>
      </c>
      <c r="H6065" s="24">
        <v>4.6538020376443755E-4</v>
      </c>
      <c r="I6065"/>
    </row>
    <row r="6066" spans="1:9" x14ac:dyDescent="0.25">
      <c r="A6066" s="18" t="s">
        <v>118</v>
      </c>
      <c r="B6066" s="18" t="s">
        <v>119</v>
      </c>
      <c r="C6066" s="18" t="s">
        <v>103</v>
      </c>
      <c r="D6066" s="18" t="s">
        <v>306</v>
      </c>
      <c r="E6066" s="18" t="s">
        <v>307</v>
      </c>
      <c r="F6066" s="18" t="s">
        <v>234</v>
      </c>
      <c r="G6066" s="18" t="s">
        <v>235</v>
      </c>
      <c r="H6066" s="24">
        <v>2.6078558721368861</v>
      </c>
      <c r="I6066"/>
    </row>
    <row r="6067" spans="1:9" x14ac:dyDescent="0.25">
      <c r="A6067" s="18" t="s">
        <v>118</v>
      </c>
      <c r="B6067" s="18" t="s">
        <v>119</v>
      </c>
      <c r="C6067" s="18" t="s">
        <v>103</v>
      </c>
      <c r="D6067" s="18" t="s">
        <v>306</v>
      </c>
      <c r="E6067" s="18" t="s">
        <v>307</v>
      </c>
      <c r="F6067" s="18" t="s">
        <v>160</v>
      </c>
      <c r="G6067" s="18" t="s">
        <v>161</v>
      </c>
      <c r="H6067" s="24">
        <v>8.2242921394854904E-4</v>
      </c>
      <c r="I6067"/>
    </row>
    <row r="6068" spans="1:9" x14ac:dyDescent="0.25">
      <c r="A6068" s="18" t="s">
        <v>118</v>
      </c>
      <c r="B6068" s="18" t="s">
        <v>119</v>
      </c>
      <c r="C6068" s="18" t="s">
        <v>103</v>
      </c>
      <c r="D6068" s="18" t="s">
        <v>306</v>
      </c>
      <c r="E6068" s="18" t="s">
        <v>307</v>
      </c>
      <c r="F6068" s="18" t="s">
        <v>274</v>
      </c>
      <c r="G6068" s="18" t="s">
        <v>275</v>
      </c>
      <c r="H6068" s="24">
        <v>1.0254638802894456E-2</v>
      </c>
      <c r="I6068"/>
    </row>
    <row r="6069" spans="1:9" x14ac:dyDescent="0.25">
      <c r="A6069" s="18" t="s">
        <v>118</v>
      </c>
      <c r="B6069" s="18" t="s">
        <v>119</v>
      </c>
      <c r="C6069" s="18" t="s">
        <v>103</v>
      </c>
      <c r="D6069" s="18" t="s">
        <v>306</v>
      </c>
      <c r="E6069" s="18" t="s">
        <v>307</v>
      </c>
      <c r="F6069" s="18" t="s">
        <v>162</v>
      </c>
      <c r="G6069" s="18" t="s">
        <v>163</v>
      </c>
      <c r="H6069" s="24">
        <v>1.9003688696560799E-3</v>
      </c>
      <c r="I6069"/>
    </row>
    <row r="6070" spans="1:9" x14ac:dyDescent="0.25">
      <c r="A6070" s="18" t="s">
        <v>118</v>
      </c>
      <c r="B6070" s="18" t="s">
        <v>119</v>
      </c>
      <c r="C6070" s="18" t="s">
        <v>103</v>
      </c>
      <c r="D6070" s="18" t="s">
        <v>306</v>
      </c>
      <c r="E6070" s="18" t="s">
        <v>307</v>
      </c>
      <c r="F6070" s="18" t="s">
        <v>308</v>
      </c>
      <c r="G6070" s="18" t="s">
        <v>309</v>
      </c>
      <c r="H6070" s="24">
        <v>1.8516414254484055E-3</v>
      </c>
      <c r="I6070"/>
    </row>
    <row r="6071" spans="1:9" x14ac:dyDescent="0.25">
      <c r="A6071" s="18" t="s">
        <v>118</v>
      </c>
      <c r="B6071" s="18" t="s">
        <v>119</v>
      </c>
      <c r="C6071" s="18" t="s">
        <v>103</v>
      </c>
      <c r="D6071" s="18" t="s">
        <v>306</v>
      </c>
      <c r="E6071" s="18" t="s">
        <v>307</v>
      </c>
      <c r="F6071" s="18" t="s">
        <v>164</v>
      </c>
      <c r="G6071" s="18" t="s">
        <v>165</v>
      </c>
      <c r="H6071" s="24">
        <v>9.9730361497636158E-3</v>
      </c>
      <c r="I6071"/>
    </row>
    <row r="6072" spans="1:9" x14ac:dyDescent="0.25">
      <c r="A6072" s="18" t="s">
        <v>118</v>
      </c>
      <c r="B6072" s="18" t="s">
        <v>119</v>
      </c>
      <c r="C6072" s="18" t="s">
        <v>103</v>
      </c>
      <c r="D6072" s="18" t="s">
        <v>306</v>
      </c>
      <c r="E6072" s="18" t="s">
        <v>307</v>
      </c>
      <c r="F6072" s="18" t="s">
        <v>188</v>
      </c>
      <c r="G6072" s="18" t="s">
        <v>189</v>
      </c>
      <c r="H6072" s="24">
        <v>3.5669080754345439E-2</v>
      </c>
      <c r="I6072"/>
    </row>
    <row r="6073" spans="1:9" x14ac:dyDescent="0.25">
      <c r="A6073" s="18" t="s">
        <v>118</v>
      </c>
      <c r="B6073" s="18" t="s">
        <v>119</v>
      </c>
      <c r="C6073" s="18" t="s">
        <v>103</v>
      </c>
      <c r="D6073" s="18" t="s">
        <v>306</v>
      </c>
      <c r="E6073" s="18" t="s">
        <v>307</v>
      </c>
      <c r="F6073" s="18" t="s">
        <v>166</v>
      </c>
      <c r="G6073" s="18" t="s">
        <v>167</v>
      </c>
      <c r="H6073" s="24">
        <v>3.0496893155067506E-4</v>
      </c>
      <c r="I6073"/>
    </row>
    <row r="6074" spans="1:9" x14ac:dyDescent="0.25">
      <c r="A6074" s="18" t="s">
        <v>118</v>
      </c>
      <c r="B6074" s="18" t="s">
        <v>119</v>
      </c>
      <c r="C6074" s="18" t="s">
        <v>103</v>
      </c>
      <c r="D6074" s="18" t="s">
        <v>306</v>
      </c>
      <c r="E6074" s="18" t="s">
        <v>307</v>
      </c>
      <c r="F6074" s="18" t="s">
        <v>168</v>
      </c>
      <c r="G6074" s="18" t="s">
        <v>169</v>
      </c>
      <c r="H6074" s="24">
        <v>3.8647071365941262E-2</v>
      </c>
      <c r="I6074"/>
    </row>
    <row r="6075" spans="1:9" x14ac:dyDescent="0.25">
      <c r="A6075" s="18" t="s">
        <v>118</v>
      </c>
      <c r="B6075" s="18" t="s">
        <v>119</v>
      </c>
      <c r="C6075" s="18" t="s">
        <v>103</v>
      </c>
      <c r="D6075" s="18" t="s">
        <v>306</v>
      </c>
      <c r="E6075" s="18" t="s">
        <v>307</v>
      </c>
      <c r="F6075" s="18" t="s">
        <v>228</v>
      </c>
      <c r="G6075" s="18" t="s">
        <v>229</v>
      </c>
      <c r="H6075" s="24">
        <v>1.7317617201004335E-2</v>
      </c>
      <c r="I6075"/>
    </row>
    <row r="6076" spans="1:9" x14ac:dyDescent="0.25">
      <c r="A6076" s="18" t="s">
        <v>118</v>
      </c>
      <c r="B6076" s="18" t="s">
        <v>119</v>
      </c>
      <c r="C6076" s="18" t="s">
        <v>103</v>
      </c>
      <c r="D6076" s="18" t="s">
        <v>306</v>
      </c>
      <c r="E6076" s="18" t="s">
        <v>307</v>
      </c>
      <c r="F6076" s="18" t="s">
        <v>172</v>
      </c>
      <c r="G6076" s="18" t="s">
        <v>173</v>
      </c>
      <c r="H6076" s="24">
        <v>2.9786824490518127E-4</v>
      </c>
      <c r="I6076"/>
    </row>
    <row r="6077" spans="1:9" x14ac:dyDescent="0.25">
      <c r="A6077" s="18" t="s">
        <v>118</v>
      </c>
      <c r="B6077" s="18" t="s">
        <v>119</v>
      </c>
      <c r="C6077" s="18" t="s">
        <v>103</v>
      </c>
      <c r="D6077" s="18" t="s">
        <v>306</v>
      </c>
      <c r="E6077" s="18" t="s">
        <v>307</v>
      </c>
      <c r="F6077" s="18" t="s">
        <v>174</v>
      </c>
      <c r="G6077" s="18" t="s">
        <v>175</v>
      </c>
      <c r="H6077" s="24">
        <v>7.1760748903470353E-2</v>
      </c>
      <c r="I6077"/>
    </row>
    <row r="6078" spans="1:9" x14ac:dyDescent="0.25">
      <c r="A6078" s="18" t="s">
        <v>118</v>
      </c>
      <c r="B6078" s="18" t="s">
        <v>119</v>
      </c>
      <c r="C6078" s="18" t="s">
        <v>103</v>
      </c>
      <c r="D6078" s="18" t="s">
        <v>306</v>
      </c>
      <c r="E6078" s="18" t="s">
        <v>307</v>
      </c>
      <c r="F6078" s="18" t="s">
        <v>190</v>
      </c>
      <c r="G6078" s="18" t="s">
        <v>191</v>
      </c>
      <c r="H6078" s="24">
        <v>1.1948328698707197E-4</v>
      </c>
      <c r="I6078"/>
    </row>
    <row r="6079" spans="1:9" x14ac:dyDescent="0.25">
      <c r="A6079" s="18" t="s">
        <v>118</v>
      </c>
      <c r="B6079" s="18" t="s">
        <v>119</v>
      </c>
      <c r="C6079" s="18" t="s">
        <v>103</v>
      </c>
      <c r="D6079" s="18" t="s">
        <v>306</v>
      </c>
      <c r="E6079" s="18" t="s">
        <v>307</v>
      </c>
      <c r="F6079" s="18" t="s">
        <v>124</v>
      </c>
      <c r="G6079" s="18" t="s">
        <v>125</v>
      </c>
      <c r="H6079" s="24">
        <v>9.9391204189794493E-3</v>
      </c>
      <c r="I6079"/>
    </row>
    <row r="6080" spans="1:9" x14ac:dyDescent="0.25">
      <c r="A6080" s="18" t="s">
        <v>118</v>
      </c>
      <c r="B6080" s="18" t="s">
        <v>119</v>
      </c>
      <c r="C6080" s="18" t="s">
        <v>103</v>
      </c>
      <c r="D6080" s="18" t="s">
        <v>306</v>
      </c>
      <c r="E6080" s="18" t="s">
        <v>307</v>
      </c>
      <c r="F6080" s="18" t="s">
        <v>176</v>
      </c>
      <c r="G6080" s="18" t="s">
        <v>177</v>
      </c>
      <c r="H6080" s="24">
        <v>2.2411595285727671E-3</v>
      </c>
      <c r="I6080"/>
    </row>
    <row r="6081" spans="1:9" x14ac:dyDescent="0.25">
      <c r="A6081" s="18" t="s">
        <v>118</v>
      </c>
      <c r="B6081" s="18" t="s">
        <v>119</v>
      </c>
      <c r="C6081" s="18" t="s">
        <v>103</v>
      </c>
      <c r="D6081" s="18" t="s">
        <v>306</v>
      </c>
      <c r="E6081" s="18" t="s">
        <v>307</v>
      </c>
      <c r="F6081" s="18" t="s">
        <v>276</v>
      </c>
      <c r="G6081" s="18" t="s">
        <v>277</v>
      </c>
      <c r="H6081" s="24">
        <v>1.0315343844770998E-4</v>
      </c>
      <c r="I6081"/>
    </row>
    <row r="6082" spans="1:9" x14ac:dyDescent="0.25">
      <c r="A6082" s="18" t="s">
        <v>118</v>
      </c>
      <c r="B6082" s="18" t="s">
        <v>119</v>
      </c>
      <c r="C6082" s="18" t="s">
        <v>103</v>
      </c>
      <c r="D6082" s="18" t="s">
        <v>306</v>
      </c>
      <c r="E6082" s="18" t="s">
        <v>307</v>
      </c>
      <c r="F6082" s="18" t="s">
        <v>196</v>
      </c>
      <c r="G6082" s="18" t="s">
        <v>197</v>
      </c>
      <c r="H6082" s="24">
        <v>7.5209858779255937E-5</v>
      </c>
      <c r="I6082"/>
    </row>
    <row r="6083" spans="1:9" x14ac:dyDescent="0.25">
      <c r="A6083" s="18" t="s">
        <v>118</v>
      </c>
      <c r="B6083" s="18" t="s">
        <v>119</v>
      </c>
      <c r="C6083" s="18" t="s">
        <v>103</v>
      </c>
      <c r="D6083" s="18" t="s">
        <v>352</v>
      </c>
      <c r="E6083" s="18" t="s">
        <v>353</v>
      </c>
      <c r="F6083" s="18" t="s">
        <v>210</v>
      </c>
      <c r="G6083" s="18" t="s">
        <v>211</v>
      </c>
      <c r="H6083" s="24">
        <v>1.1077854888080888E-4</v>
      </c>
      <c r="I6083"/>
    </row>
    <row r="6084" spans="1:9" x14ac:dyDescent="0.25">
      <c r="A6084" s="18" t="s">
        <v>118</v>
      </c>
      <c r="B6084" s="18" t="s">
        <v>119</v>
      </c>
      <c r="C6084" s="18" t="s">
        <v>103</v>
      </c>
      <c r="D6084" s="18" t="s">
        <v>352</v>
      </c>
      <c r="E6084" s="18" t="s">
        <v>353</v>
      </c>
      <c r="F6084" s="18" t="s">
        <v>212</v>
      </c>
      <c r="G6084" s="18" t="s">
        <v>213</v>
      </c>
      <c r="H6084" s="24">
        <v>2.2594862729240214E-5</v>
      </c>
      <c r="I6084"/>
    </row>
    <row r="6085" spans="1:9" x14ac:dyDescent="0.25">
      <c r="A6085" s="18" t="s">
        <v>118</v>
      </c>
      <c r="B6085" s="18" t="s">
        <v>119</v>
      </c>
      <c r="C6085" s="18" t="s">
        <v>103</v>
      </c>
      <c r="D6085" s="18" t="s">
        <v>352</v>
      </c>
      <c r="E6085" s="18" t="s">
        <v>353</v>
      </c>
      <c r="F6085" s="18" t="s">
        <v>356</v>
      </c>
      <c r="G6085" s="18" t="s">
        <v>357</v>
      </c>
      <c r="H6085" s="24">
        <v>9.1689740005416603E-3</v>
      </c>
      <c r="I6085"/>
    </row>
    <row r="6086" spans="1:9" x14ac:dyDescent="0.25">
      <c r="A6086" s="18" t="s">
        <v>118</v>
      </c>
      <c r="B6086" s="18" t="s">
        <v>119</v>
      </c>
      <c r="C6086" s="18" t="s">
        <v>103</v>
      </c>
      <c r="D6086" s="18" t="s">
        <v>352</v>
      </c>
      <c r="E6086" s="18" t="s">
        <v>353</v>
      </c>
      <c r="F6086" s="18" t="s">
        <v>128</v>
      </c>
      <c r="G6086" s="18" t="s">
        <v>129</v>
      </c>
      <c r="H6086" s="24">
        <v>3.3443616742613118E-3</v>
      </c>
      <c r="I6086"/>
    </row>
    <row r="6087" spans="1:9" x14ac:dyDescent="0.25">
      <c r="A6087" s="18" t="s">
        <v>118</v>
      </c>
      <c r="B6087" s="18" t="s">
        <v>119</v>
      </c>
      <c r="C6087" s="18" t="s">
        <v>103</v>
      </c>
      <c r="D6087" s="18" t="s">
        <v>352</v>
      </c>
      <c r="E6087" s="18" t="s">
        <v>353</v>
      </c>
      <c r="F6087" s="18" t="s">
        <v>198</v>
      </c>
      <c r="G6087" s="18" t="s">
        <v>199</v>
      </c>
      <c r="H6087" s="24">
        <v>31.229950637239373</v>
      </c>
      <c r="I6087"/>
    </row>
    <row r="6088" spans="1:9" x14ac:dyDescent="0.25">
      <c r="A6088" s="18" t="s">
        <v>118</v>
      </c>
      <c r="B6088" s="18" t="s">
        <v>119</v>
      </c>
      <c r="C6088" s="18" t="s">
        <v>103</v>
      </c>
      <c r="D6088" s="18" t="s">
        <v>352</v>
      </c>
      <c r="E6088" s="18" t="s">
        <v>353</v>
      </c>
      <c r="F6088" s="18" t="s">
        <v>180</v>
      </c>
      <c r="G6088" s="18" t="s">
        <v>181</v>
      </c>
      <c r="H6088" s="24">
        <v>2.1534689232222224E-4</v>
      </c>
      <c r="I6088"/>
    </row>
    <row r="6089" spans="1:9" x14ac:dyDescent="0.25">
      <c r="A6089" s="18" t="s">
        <v>118</v>
      </c>
      <c r="B6089" s="18" t="s">
        <v>119</v>
      </c>
      <c r="C6089" s="18" t="s">
        <v>103</v>
      </c>
      <c r="D6089" s="18" t="s">
        <v>352</v>
      </c>
      <c r="E6089" s="18" t="s">
        <v>353</v>
      </c>
      <c r="F6089" s="18" t="s">
        <v>140</v>
      </c>
      <c r="G6089" s="18" t="s">
        <v>141</v>
      </c>
      <c r="H6089" s="24">
        <v>4.1556094101228873E-3</v>
      </c>
      <c r="I6089"/>
    </row>
    <row r="6090" spans="1:9" x14ac:dyDescent="0.25">
      <c r="A6090" s="18" t="s">
        <v>118</v>
      </c>
      <c r="B6090" s="18" t="s">
        <v>119</v>
      </c>
      <c r="C6090" s="18" t="s">
        <v>103</v>
      </c>
      <c r="D6090" s="18" t="s">
        <v>352</v>
      </c>
      <c r="E6090" s="18" t="s">
        <v>353</v>
      </c>
      <c r="F6090" s="18" t="s">
        <v>142</v>
      </c>
      <c r="G6090" s="18" t="s">
        <v>143</v>
      </c>
      <c r="H6090" s="24">
        <v>5.0894888295792409E-5</v>
      </c>
      <c r="I6090"/>
    </row>
    <row r="6091" spans="1:9" x14ac:dyDescent="0.25">
      <c r="A6091" s="18" t="s">
        <v>118</v>
      </c>
      <c r="B6091" s="18" t="s">
        <v>119</v>
      </c>
      <c r="C6091" s="18" t="s">
        <v>103</v>
      </c>
      <c r="D6091" s="18" t="s">
        <v>352</v>
      </c>
      <c r="E6091" s="18" t="s">
        <v>353</v>
      </c>
      <c r="F6091" s="18" t="s">
        <v>236</v>
      </c>
      <c r="G6091" s="18" t="s">
        <v>237</v>
      </c>
      <c r="H6091" s="24">
        <v>6.4035493550293372E-3</v>
      </c>
      <c r="I6091"/>
    </row>
    <row r="6092" spans="1:9" x14ac:dyDescent="0.25">
      <c r="A6092" s="18" t="s">
        <v>118</v>
      </c>
      <c r="B6092" s="18" t="s">
        <v>119</v>
      </c>
      <c r="C6092" s="18" t="s">
        <v>103</v>
      </c>
      <c r="D6092" s="18" t="s">
        <v>352</v>
      </c>
      <c r="E6092" s="18" t="s">
        <v>353</v>
      </c>
      <c r="F6092" s="18" t="s">
        <v>354</v>
      </c>
      <c r="G6092" s="18" t="s">
        <v>355</v>
      </c>
      <c r="H6092" s="24">
        <v>1.806456365451581E-3</v>
      </c>
      <c r="I6092"/>
    </row>
    <row r="6093" spans="1:9" x14ac:dyDescent="0.25">
      <c r="A6093" s="18" t="s">
        <v>118</v>
      </c>
      <c r="B6093" s="18" t="s">
        <v>119</v>
      </c>
      <c r="C6093" s="18" t="s">
        <v>103</v>
      </c>
      <c r="D6093" s="18" t="s">
        <v>352</v>
      </c>
      <c r="E6093" s="18" t="s">
        <v>353</v>
      </c>
      <c r="F6093" s="18" t="s">
        <v>182</v>
      </c>
      <c r="G6093" s="18" t="s">
        <v>183</v>
      </c>
      <c r="H6093" s="24">
        <v>0.50389747797188034</v>
      </c>
      <c r="I6093"/>
    </row>
    <row r="6094" spans="1:9" x14ac:dyDescent="0.25">
      <c r="A6094" s="18" t="s">
        <v>118</v>
      </c>
      <c r="B6094" s="18" t="s">
        <v>119</v>
      </c>
      <c r="C6094" s="18" t="s">
        <v>103</v>
      </c>
      <c r="D6094" s="18" t="s">
        <v>352</v>
      </c>
      <c r="E6094" s="18" t="s">
        <v>353</v>
      </c>
      <c r="F6094" s="18" t="s">
        <v>230</v>
      </c>
      <c r="G6094" s="18" t="s">
        <v>231</v>
      </c>
      <c r="H6094" s="24">
        <v>0.45056473832905392</v>
      </c>
      <c r="I6094"/>
    </row>
    <row r="6095" spans="1:9" x14ac:dyDescent="0.25">
      <c r="A6095" s="18" t="s">
        <v>118</v>
      </c>
      <c r="B6095" s="18" t="s">
        <v>119</v>
      </c>
      <c r="C6095" s="18" t="s">
        <v>103</v>
      </c>
      <c r="D6095" s="18" t="s">
        <v>352</v>
      </c>
      <c r="E6095" s="18" t="s">
        <v>353</v>
      </c>
      <c r="F6095" s="18" t="s">
        <v>186</v>
      </c>
      <c r="G6095" s="18" t="s">
        <v>187</v>
      </c>
      <c r="H6095" s="24">
        <v>1.9034099911347316E-2</v>
      </c>
      <c r="I6095"/>
    </row>
    <row r="6096" spans="1:9" x14ac:dyDescent="0.25">
      <c r="A6096" s="18" t="s">
        <v>118</v>
      </c>
      <c r="B6096" s="18" t="s">
        <v>119</v>
      </c>
      <c r="C6096" s="18" t="s">
        <v>103</v>
      </c>
      <c r="D6096" s="18" t="s">
        <v>352</v>
      </c>
      <c r="E6096" s="18" t="s">
        <v>353</v>
      </c>
      <c r="F6096" s="18" t="s">
        <v>272</v>
      </c>
      <c r="G6096" s="18" t="s">
        <v>273</v>
      </c>
      <c r="H6096" s="24">
        <v>1.877154567931235E-3</v>
      </c>
      <c r="I6096"/>
    </row>
    <row r="6097" spans="1:9" x14ac:dyDescent="0.25">
      <c r="A6097" s="18" t="s">
        <v>118</v>
      </c>
      <c r="B6097" s="18" t="s">
        <v>119</v>
      </c>
      <c r="C6097" s="18" t="s">
        <v>103</v>
      </c>
      <c r="D6097" s="18" t="s">
        <v>352</v>
      </c>
      <c r="E6097" s="18" t="s">
        <v>353</v>
      </c>
      <c r="F6097" s="18" t="s">
        <v>162</v>
      </c>
      <c r="G6097" s="18" t="s">
        <v>163</v>
      </c>
      <c r="H6097" s="24">
        <v>2.164056827846339E-2</v>
      </c>
      <c r="I6097"/>
    </row>
    <row r="6098" spans="1:9" x14ac:dyDescent="0.25">
      <c r="A6098" s="18" t="s">
        <v>118</v>
      </c>
      <c r="B6098" s="18" t="s">
        <v>119</v>
      </c>
      <c r="C6098" s="18" t="s">
        <v>103</v>
      </c>
      <c r="D6098" s="18" t="s">
        <v>352</v>
      </c>
      <c r="E6098" s="18" t="s">
        <v>353</v>
      </c>
      <c r="F6098" s="18" t="s">
        <v>164</v>
      </c>
      <c r="G6098" s="18" t="s">
        <v>165</v>
      </c>
      <c r="H6098" s="24">
        <v>3.6946289260372388E-4</v>
      </c>
      <c r="I6098"/>
    </row>
    <row r="6099" spans="1:9" x14ac:dyDescent="0.25">
      <c r="A6099" s="18" t="s">
        <v>118</v>
      </c>
      <c r="B6099" s="18" t="s">
        <v>119</v>
      </c>
      <c r="C6099" s="18" t="s">
        <v>103</v>
      </c>
      <c r="D6099" s="18" t="s">
        <v>352</v>
      </c>
      <c r="E6099" s="18" t="s">
        <v>353</v>
      </c>
      <c r="F6099" s="18" t="s">
        <v>170</v>
      </c>
      <c r="G6099" s="18" t="s">
        <v>171</v>
      </c>
      <c r="H6099" s="24">
        <v>3.1661512632592711E-4</v>
      </c>
      <c r="I6099"/>
    </row>
    <row r="6100" spans="1:9" x14ac:dyDescent="0.25">
      <c r="A6100" s="18" t="s">
        <v>118</v>
      </c>
      <c r="B6100" s="18" t="s">
        <v>119</v>
      </c>
      <c r="C6100" s="18" t="s">
        <v>103</v>
      </c>
      <c r="D6100" s="18" t="s">
        <v>352</v>
      </c>
      <c r="E6100" s="18" t="s">
        <v>353</v>
      </c>
      <c r="F6100" s="18" t="s">
        <v>228</v>
      </c>
      <c r="G6100" s="18" t="s">
        <v>229</v>
      </c>
      <c r="H6100" s="24">
        <v>1.119906755341169E-2</v>
      </c>
      <c r="I6100"/>
    </row>
    <row r="6101" spans="1:9" x14ac:dyDescent="0.25">
      <c r="A6101" s="18" t="s">
        <v>118</v>
      </c>
      <c r="B6101" s="18" t="s">
        <v>119</v>
      </c>
      <c r="C6101" s="18" t="s">
        <v>103</v>
      </c>
      <c r="D6101" s="18" t="s">
        <v>352</v>
      </c>
      <c r="E6101" s="18" t="s">
        <v>353</v>
      </c>
      <c r="F6101" s="18" t="s">
        <v>172</v>
      </c>
      <c r="G6101" s="18" t="s">
        <v>173</v>
      </c>
      <c r="H6101" s="24">
        <v>1.0304586713536927E-4</v>
      </c>
      <c r="I6101"/>
    </row>
    <row r="6102" spans="1:9" x14ac:dyDescent="0.25">
      <c r="A6102" s="18" t="s">
        <v>118</v>
      </c>
      <c r="B6102" s="18" t="s">
        <v>119</v>
      </c>
      <c r="C6102" s="18" t="s">
        <v>103</v>
      </c>
      <c r="D6102" s="18" t="s">
        <v>352</v>
      </c>
      <c r="E6102" s="18" t="s">
        <v>353</v>
      </c>
      <c r="F6102" s="18" t="s">
        <v>174</v>
      </c>
      <c r="G6102" s="18" t="s">
        <v>175</v>
      </c>
      <c r="H6102" s="24">
        <v>1.7036064942999483E-3</v>
      </c>
      <c r="I6102"/>
    </row>
    <row r="6103" spans="1:9" x14ac:dyDescent="0.25">
      <c r="A6103" s="18" t="s">
        <v>118</v>
      </c>
      <c r="B6103" s="18" t="s">
        <v>119</v>
      </c>
      <c r="C6103" s="18" t="s">
        <v>103</v>
      </c>
      <c r="D6103" s="18" t="s">
        <v>352</v>
      </c>
      <c r="E6103" s="18" t="s">
        <v>353</v>
      </c>
      <c r="F6103" s="18" t="s">
        <v>124</v>
      </c>
      <c r="G6103" s="18" t="s">
        <v>125</v>
      </c>
      <c r="H6103" s="24">
        <v>9.6443700094624787E-3</v>
      </c>
      <c r="I6103"/>
    </row>
    <row r="6104" spans="1:9" x14ac:dyDescent="0.25">
      <c r="A6104" s="18" t="s">
        <v>118</v>
      </c>
      <c r="B6104" s="18" t="s">
        <v>119</v>
      </c>
      <c r="C6104" s="18" t="s">
        <v>103</v>
      </c>
      <c r="D6104" s="18" t="s">
        <v>352</v>
      </c>
      <c r="E6104" s="18" t="s">
        <v>353</v>
      </c>
      <c r="F6104" s="18" t="s">
        <v>176</v>
      </c>
      <c r="G6104" s="18" t="s">
        <v>177</v>
      </c>
      <c r="H6104" s="24">
        <v>9.0392304045951337E-5</v>
      </c>
      <c r="I6104"/>
    </row>
    <row r="6105" spans="1:9" x14ac:dyDescent="0.25">
      <c r="A6105" s="18" t="s">
        <v>118</v>
      </c>
      <c r="B6105" s="18" t="s">
        <v>119</v>
      </c>
      <c r="C6105" s="18" t="s">
        <v>103</v>
      </c>
      <c r="D6105" s="18" t="s">
        <v>260</v>
      </c>
      <c r="E6105" s="18" t="s">
        <v>261</v>
      </c>
      <c r="F6105" s="18" t="s">
        <v>262</v>
      </c>
      <c r="G6105" s="18" t="s">
        <v>263</v>
      </c>
      <c r="H6105" s="24">
        <v>4.6739755062305912E-4</v>
      </c>
      <c r="I6105"/>
    </row>
    <row r="6106" spans="1:9" x14ac:dyDescent="0.25">
      <c r="A6106" s="18" t="s">
        <v>118</v>
      </c>
      <c r="B6106" s="18" t="s">
        <v>119</v>
      </c>
      <c r="C6106" s="18" t="s">
        <v>103</v>
      </c>
      <c r="D6106" s="18" t="s">
        <v>260</v>
      </c>
      <c r="E6106" s="18" t="s">
        <v>261</v>
      </c>
      <c r="F6106" s="18" t="s">
        <v>254</v>
      </c>
      <c r="G6106" s="18" t="s">
        <v>255</v>
      </c>
      <c r="H6106" s="24">
        <v>2.80777783420929E-4</v>
      </c>
      <c r="I6106"/>
    </row>
    <row r="6107" spans="1:9" x14ac:dyDescent="0.25">
      <c r="A6107" s="18" t="s">
        <v>118</v>
      </c>
      <c r="B6107" s="18" t="s">
        <v>119</v>
      </c>
      <c r="C6107" s="18" t="s">
        <v>103</v>
      </c>
      <c r="D6107" s="18" t="s">
        <v>260</v>
      </c>
      <c r="E6107" s="18" t="s">
        <v>261</v>
      </c>
      <c r="F6107" s="18" t="s">
        <v>264</v>
      </c>
      <c r="G6107" s="18" t="s">
        <v>265</v>
      </c>
      <c r="H6107" s="24">
        <v>1.1095918059419142E-3</v>
      </c>
      <c r="I6107"/>
    </row>
    <row r="6108" spans="1:9" x14ac:dyDescent="0.25">
      <c r="A6108" s="18" t="s">
        <v>118</v>
      </c>
      <c r="B6108" s="18" t="s">
        <v>119</v>
      </c>
      <c r="C6108" s="18" t="s">
        <v>103</v>
      </c>
      <c r="D6108" s="18" t="s">
        <v>260</v>
      </c>
      <c r="E6108" s="18" t="s">
        <v>261</v>
      </c>
      <c r="F6108" s="18" t="s">
        <v>266</v>
      </c>
      <c r="G6108" s="18" t="s">
        <v>267</v>
      </c>
      <c r="H6108" s="24">
        <v>6.7326581183156176E-3</v>
      </c>
      <c r="I6108"/>
    </row>
    <row r="6109" spans="1:9" x14ac:dyDescent="0.25">
      <c r="A6109" s="18" t="s">
        <v>118</v>
      </c>
      <c r="B6109" s="18" t="s">
        <v>119</v>
      </c>
      <c r="C6109" s="18" t="s">
        <v>103</v>
      </c>
      <c r="D6109" s="18" t="s">
        <v>260</v>
      </c>
      <c r="E6109" s="18" t="s">
        <v>261</v>
      </c>
      <c r="F6109" s="18" t="s">
        <v>128</v>
      </c>
      <c r="G6109" s="18" t="s">
        <v>129</v>
      </c>
      <c r="H6109" s="24">
        <v>5.6342230630981344E-2</v>
      </c>
      <c r="I6109"/>
    </row>
    <row r="6110" spans="1:9" x14ac:dyDescent="0.25">
      <c r="A6110" s="18" t="s">
        <v>118</v>
      </c>
      <c r="B6110" s="18" t="s">
        <v>119</v>
      </c>
      <c r="C6110" s="18" t="s">
        <v>103</v>
      </c>
      <c r="D6110" s="18" t="s">
        <v>260</v>
      </c>
      <c r="E6110" s="18" t="s">
        <v>261</v>
      </c>
      <c r="F6110" s="18" t="s">
        <v>132</v>
      </c>
      <c r="G6110" s="18" t="s">
        <v>133</v>
      </c>
      <c r="H6110" s="24">
        <v>5.1639743419131131E-4</v>
      </c>
      <c r="I6110"/>
    </row>
    <row r="6111" spans="1:9" x14ac:dyDescent="0.25">
      <c r="A6111" s="18" t="s">
        <v>118</v>
      </c>
      <c r="B6111" s="18" t="s">
        <v>119</v>
      </c>
      <c r="C6111" s="18" t="s">
        <v>103</v>
      </c>
      <c r="D6111" s="18" t="s">
        <v>260</v>
      </c>
      <c r="E6111" s="18" t="s">
        <v>261</v>
      </c>
      <c r="F6111" s="18" t="s">
        <v>238</v>
      </c>
      <c r="G6111" s="18" t="s">
        <v>239</v>
      </c>
      <c r="H6111" s="24">
        <v>2.2152876829814497E-2</v>
      </c>
      <c r="I6111"/>
    </row>
    <row r="6112" spans="1:9" x14ac:dyDescent="0.25">
      <c r="A6112" s="18" t="s">
        <v>118</v>
      </c>
      <c r="B6112" s="18" t="s">
        <v>119</v>
      </c>
      <c r="C6112" s="18" t="s">
        <v>103</v>
      </c>
      <c r="D6112" s="18" t="s">
        <v>260</v>
      </c>
      <c r="E6112" s="18" t="s">
        <v>261</v>
      </c>
      <c r="F6112" s="18" t="s">
        <v>140</v>
      </c>
      <c r="G6112" s="18" t="s">
        <v>141</v>
      </c>
      <c r="H6112" s="24">
        <v>2.0772096902451893</v>
      </c>
      <c r="I6112"/>
    </row>
    <row r="6113" spans="1:9" x14ac:dyDescent="0.25">
      <c r="A6113" s="18" t="s">
        <v>118</v>
      </c>
      <c r="B6113" s="18" t="s">
        <v>119</v>
      </c>
      <c r="C6113" s="18" t="s">
        <v>103</v>
      </c>
      <c r="D6113" s="18" t="s">
        <v>260</v>
      </c>
      <c r="E6113" s="18" t="s">
        <v>261</v>
      </c>
      <c r="F6113" s="18" t="s">
        <v>268</v>
      </c>
      <c r="G6113" s="18" t="s">
        <v>269</v>
      </c>
      <c r="H6113" s="24">
        <v>3.9326554065676374E-3</v>
      </c>
      <c r="I6113"/>
    </row>
    <row r="6114" spans="1:9" x14ac:dyDescent="0.25">
      <c r="A6114" s="18" t="s">
        <v>118</v>
      </c>
      <c r="B6114" s="18" t="s">
        <v>119</v>
      </c>
      <c r="C6114" s="18" t="s">
        <v>103</v>
      </c>
      <c r="D6114" s="18" t="s">
        <v>260</v>
      </c>
      <c r="E6114" s="18" t="s">
        <v>261</v>
      </c>
      <c r="F6114" s="18" t="s">
        <v>214</v>
      </c>
      <c r="G6114" s="18" t="s">
        <v>215</v>
      </c>
      <c r="H6114" s="24">
        <v>2.8138505479559581E-2</v>
      </c>
      <c r="I6114"/>
    </row>
    <row r="6115" spans="1:9" x14ac:dyDescent="0.25">
      <c r="A6115" s="18" t="s">
        <v>118</v>
      </c>
      <c r="B6115" s="18" t="s">
        <v>119</v>
      </c>
      <c r="C6115" s="18" t="s">
        <v>103</v>
      </c>
      <c r="D6115" s="18" t="s">
        <v>260</v>
      </c>
      <c r="E6115" s="18" t="s">
        <v>261</v>
      </c>
      <c r="F6115" s="18" t="s">
        <v>142</v>
      </c>
      <c r="G6115" s="18" t="s">
        <v>143</v>
      </c>
      <c r="H6115" s="24">
        <v>4.7579486239645528E-4</v>
      </c>
      <c r="I6115"/>
    </row>
    <row r="6116" spans="1:9" x14ac:dyDescent="0.25">
      <c r="A6116" s="18" t="s">
        <v>118</v>
      </c>
      <c r="B6116" s="18" t="s">
        <v>119</v>
      </c>
      <c r="C6116" s="18" t="s">
        <v>103</v>
      </c>
      <c r="D6116" s="18" t="s">
        <v>260</v>
      </c>
      <c r="E6116" s="18" t="s">
        <v>261</v>
      </c>
      <c r="F6116" s="18" t="s">
        <v>144</v>
      </c>
      <c r="G6116" s="18" t="s">
        <v>145</v>
      </c>
      <c r="H6116" s="24">
        <v>8.5319857681679864E-3</v>
      </c>
      <c r="I6116"/>
    </row>
    <row r="6117" spans="1:9" x14ac:dyDescent="0.25">
      <c r="A6117" s="18" t="s">
        <v>118</v>
      </c>
      <c r="B6117" s="18" t="s">
        <v>119</v>
      </c>
      <c r="C6117" s="18" t="s">
        <v>103</v>
      </c>
      <c r="D6117" s="18" t="s">
        <v>260</v>
      </c>
      <c r="E6117" s="18" t="s">
        <v>261</v>
      </c>
      <c r="F6117" s="18" t="s">
        <v>148</v>
      </c>
      <c r="G6117" s="18" t="s">
        <v>149</v>
      </c>
      <c r="H6117" s="24">
        <v>6.4119257104342763E-3</v>
      </c>
      <c r="I6117"/>
    </row>
    <row r="6118" spans="1:9" x14ac:dyDescent="0.25">
      <c r="A6118" s="18" t="s">
        <v>118</v>
      </c>
      <c r="B6118" s="18" t="s">
        <v>119</v>
      </c>
      <c r="C6118" s="18" t="s">
        <v>103</v>
      </c>
      <c r="D6118" s="18" t="s">
        <v>260</v>
      </c>
      <c r="E6118" s="18" t="s">
        <v>261</v>
      </c>
      <c r="F6118" s="18" t="s">
        <v>256</v>
      </c>
      <c r="G6118" s="18" t="s">
        <v>257</v>
      </c>
      <c r="H6118" s="24">
        <v>9.5789492239795923E-2</v>
      </c>
      <c r="I6118"/>
    </row>
    <row r="6119" spans="1:9" x14ac:dyDescent="0.25">
      <c r="A6119" s="18" t="s">
        <v>118</v>
      </c>
      <c r="B6119" s="18" t="s">
        <v>119</v>
      </c>
      <c r="C6119" s="18" t="s">
        <v>103</v>
      </c>
      <c r="D6119" s="18" t="s">
        <v>260</v>
      </c>
      <c r="E6119" s="18" t="s">
        <v>261</v>
      </c>
      <c r="F6119" s="18" t="s">
        <v>218</v>
      </c>
      <c r="G6119" s="18" t="s">
        <v>219</v>
      </c>
      <c r="H6119" s="24">
        <v>4.8596034881035984E-2</v>
      </c>
      <c r="I6119"/>
    </row>
    <row r="6120" spans="1:9" x14ac:dyDescent="0.25">
      <c r="A6120" s="18" t="s">
        <v>118</v>
      </c>
      <c r="B6120" s="18" t="s">
        <v>119</v>
      </c>
      <c r="C6120" s="18" t="s">
        <v>103</v>
      </c>
      <c r="D6120" s="18" t="s">
        <v>260</v>
      </c>
      <c r="E6120" s="18" t="s">
        <v>261</v>
      </c>
      <c r="F6120" s="18" t="s">
        <v>192</v>
      </c>
      <c r="G6120" s="18" t="s">
        <v>193</v>
      </c>
      <c r="H6120" s="24">
        <v>0.30873764170958007</v>
      </c>
      <c r="I6120"/>
    </row>
    <row r="6121" spans="1:9" x14ac:dyDescent="0.25">
      <c r="A6121" s="18" t="s">
        <v>118</v>
      </c>
      <c r="B6121" s="18" t="s">
        <v>119</v>
      </c>
      <c r="C6121" s="18" t="s">
        <v>103</v>
      </c>
      <c r="D6121" s="18" t="s">
        <v>260</v>
      </c>
      <c r="E6121" s="18" t="s">
        <v>261</v>
      </c>
      <c r="F6121" s="18" t="s">
        <v>252</v>
      </c>
      <c r="G6121" s="18" t="s">
        <v>253</v>
      </c>
      <c r="H6121" s="24">
        <v>0.17214756036881465</v>
      </c>
      <c r="I6121"/>
    </row>
    <row r="6122" spans="1:9" x14ac:dyDescent="0.25">
      <c r="A6122" s="18" t="s">
        <v>118</v>
      </c>
      <c r="B6122" s="18" t="s">
        <v>119</v>
      </c>
      <c r="C6122" s="18" t="s">
        <v>103</v>
      </c>
      <c r="D6122" s="18" t="s">
        <v>260</v>
      </c>
      <c r="E6122" s="18" t="s">
        <v>261</v>
      </c>
      <c r="F6122" s="18" t="s">
        <v>224</v>
      </c>
      <c r="G6122" s="18" t="s">
        <v>225</v>
      </c>
      <c r="H6122" s="24">
        <v>2.6899351018430554E-2</v>
      </c>
      <c r="I6122"/>
    </row>
    <row r="6123" spans="1:9" x14ac:dyDescent="0.25">
      <c r="A6123" s="18" t="s">
        <v>118</v>
      </c>
      <c r="B6123" s="18" t="s">
        <v>119</v>
      </c>
      <c r="C6123" s="18" t="s">
        <v>103</v>
      </c>
      <c r="D6123" s="18" t="s">
        <v>260</v>
      </c>
      <c r="E6123" s="18" t="s">
        <v>261</v>
      </c>
      <c r="F6123" s="18" t="s">
        <v>182</v>
      </c>
      <c r="G6123" s="18" t="s">
        <v>183</v>
      </c>
      <c r="H6123" s="24">
        <v>0.65647280842600009</v>
      </c>
      <c r="I6123"/>
    </row>
    <row r="6124" spans="1:9" x14ac:dyDescent="0.25">
      <c r="A6124" s="18" t="s">
        <v>118</v>
      </c>
      <c r="B6124" s="18" t="s">
        <v>119</v>
      </c>
      <c r="C6124" s="18" t="s">
        <v>103</v>
      </c>
      <c r="D6124" s="18" t="s">
        <v>260</v>
      </c>
      <c r="E6124" s="18" t="s">
        <v>261</v>
      </c>
      <c r="F6124" s="18" t="s">
        <v>230</v>
      </c>
      <c r="G6124" s="18" t="s">
        <v>231</v>
      </c>
      <c r="H6124" s="24">
        <v>0.60030346205688512</v>
      </c>
      <c r="I6124"/>
    </row>
    <row r="6125" spans="1:9" x14ac:dyDescent="0.25">
      <c r="A6125" s="18" t="s">
        <v>118</v>
      </c>
      <c r="B6125" s="18" t="s">
        <v>119</v>
      </c>
      <c r="C6125" s="18" t="s">
        <v>103</v>
      </c>
      <c r="D6125" s="18" t="s">
        <v>260</v>
      </c>
      <c r="E6125" s="18" t="s">
        <v>261</v>
      </c>
      <c r="F6125" s="18" t="s">
        <v>186</v>
      </c>
      <c r="G6125" s="18" t="s">
        <v>187</v>
      </c>
      <c r="H6125" s="24">
        <v>9.0001748436992518E-2</v>
      </c>
      <c r="I6125"/>
    </row>
    <row r="6126" spans="1:9" x14ac:dyDescent="0.25">
      <c r="A6126" s="18" t="s">
        <v>118</v>
      </c>
      <c r="B6126" s="18" t="s">
        <v>119</v>
      </c>
      <c r="C6126" s="18" t="s">
        <v>103</v>
      </c>
      <c r="D6126" s="18" t="s">
        <v>260</v>
      </c>
      <c r="E6126" s="18" t="s">
        <v>261</v>
      </c>
      <c r="F6126" s="18" t="s">
        <v>258</v>
      </c>
      <c r="G6126" s="18" t="s">
        <v>259</v>
      </c>
      <c r="H6126" s="24">
        <v>2.3571929042507739E-2</v>
      </c>
      <c r="I6126"/>
    </row>
    <row r="6127" spans="1:9" x14ac:dyDescent="0.25">
      <c r="A6127" s="18" t="s">
        <v>118</v>
      </c>
      <c r="B6127" s="18" t="s">
        <v>119</v>
      </c>
      <c r="C6127" s="18" t="s">
        <v>103</v>
      </c>
      <c r="D6127" s="18" t="s">
        <v>260</v>
      </c>
      <c r="E6127" s="18" t="s">
        <v>261</v>
      </c>
      <c r="F6127" s="18" t="s">
        <v>232</v>
      </c>
      <c r="G6127" s="18" t="s">
        <v>233</v>
      </c>
      <c r="H6127" s="24">
        <v>1.3330250628234364</v>
      </c>
      <c r="I6127"/>
    </row>
    <row r="6128" spans="1:9" x14ac:dyDescent="0.25">
      <c r="A6128" s="18" t="s">
        <v>118</v>
      </c>
      <c r="B6128" s="18" t="s">
        <v>119</v>
      </c>
      <c r="C6128" s="18" t="s">
        <v>103</v>
      </c>
      <c r="D6128" s="18" t="s">
        <v>260</v>
      </c>
      <c r="E6128" s="18" t="s">
        <v>261</v>
      </c>
      <c r="F6128" s="18" t="s">
        <v>152</v>
      </c>
      <c r="G6128" s="18" t="s">
        <v>153</v>
      </c>
      <c r="H6128" s="24">
        <v>3.2441026730533834E-3</v>
      </c>
      <c r="I6128"/>
    </row>
    <row r="6129" spans="1:9" x14ac:dyDescent="0.25">
      <c r="A6129" s="18" t="s">
        <v>118</v>
      </c>
      <c r="B6129" s="18" t="s">
        <v>119</v>
      </c>
      <c r="C6129" s="18" t="s">
        <v>103</v>
      </c>
      <c r="D6129" s="18" t="s">
        <v>260</v>
      </c>
      <c r="E6129" s="18" t="s">
        <v>261</v>
      </c>
      <c r="F6129" s="18" t="s">
        <v>156</v>
      </c>
      <c r="G6129" s="18" t="s">
        <v>157</v>
      </c>
      <c r="H6129" s="24">
        <v>8.4895060488023098E-5</v>
      </c>
      <c r="I6129"/>
    </row>
    <row r="6130" spans="1:9" x14ac:dyDescent="0.25">
      <c r="A6130" s="18" t="s">
        <v>118</v>
      </c>
      <c r="B6130" s="18" t="s">
        <v>119</v>
      </c>
      <c r="C6130" s="18" t="s">
        <v>103</v>
      </c>
      <c r="D6130" s="18" t="s">
        <v>260</v>
      </c>
      <c r="E6130" s="18" t="s">
        <v>261</v>
      </c>
      <c r="F6130" s="18" t="s">
        <v>234</v>
      </c>
      <c r="G6130" s="18" t="s">
        <v>235</v>
      </c>
      <c r="H6130" s="24">
        <v>5.0641826794223848</v>
      </c>
      <c r="I6130"/>
    </row>
    <row r="6131" spans="1:9" x14ac:dyDescent="0.25">
      <c r="A6131" s="18" t="s">
        <v>118</v>
      </c>
      <c r="B6131" s="18" t="s">
        <v>119</v>
      </c>
      <c r="C6131" s="18" t="s">
        <v>103</v>
      </c>
      <c r="D6131" s="18" t="s">
        <v>260</v>
      </c>
      <c r="E6131" s="18" t="s">
        <v>261</v>
      </c>
      <c r="F6131" s="18" t="s">
        <v>160</v>
      </c>
      <c r="G6131" s="18" t="s">
        <v>161</v>
      </c>
      <c r="H6131" s="24">
        <v>0.35065026981914804</v>
      </c>
      <c r="I6131"/>
    </row>
    <row r="6132" spans="1:9" x14ac:dyDescent="0.25">
      <c r="A6132" s="18" t="s">
        <v>118</v>
      </c>
      <c r="B6132" s="18" t="s">
        <v>119</v>
      </c>
      <c r="C6132" s="18" t="s">
        <v>103</v>
      </c>
      <c r="D6132" s="18" t="s">
        <v>260</v>
      </c>
      <c r="E6132" s="18" t="s">
        <v>261</v>
      </c>
      <c r="F6132" s="18" t="s">
        <v>164</v>
      </c>
      <c r="G6132" s="18" t="s">
        <v>165</v>
      </c>
      <c r="H6132" s="24">
        <v>0.64466111369808143</v>
      </c>
      <c r="I6132"/>
    </row>
    <row r="6133" spans="1:9" x14ac:dyDescent="0.25">
      <c r="A6133" s="18" t="s">
        <v>118</v>
      </c>
      <c r="B6133" s="18" t="s">
        <v>119</v>
      </c>
      <c r="C6133" s="18" t="s">
        <v>103</v>
      </c>
      <c r="D6133" s="18" t="s">
        <v>260</v>
      </c>
      <c r="E6133" s="18" t="s">
        <v>261</v>
      </c>
      <c r="F6133" s="18" t="s">
        <v>188</v>
      </c>
      <c r="G6133" s="18" t="s">
        <v>189</v>
      </c>
      <c r="H6133" s="24">
        <v>4.9670000172827383E-2</v>
      </c>
      <c r="I6133"/>
    </row>
    <row r="6134" spans="1:9" x14ac:dyDescent="0.25">
      <c r="A6134" s="18" t="s">
        <v>118</v>
      </c>
      <c r="B6134" s="18" t="s">
        <v>119</v>
      </c>
      <c r="C6134" s="18" t="s">
        <v>103</v>
      </c>
      <c r="D6134" s="18" t="s">
        <v>260</v>
      </c>
      <c r="E6134" s="18" t="s">
        <v>261</v>
      </c>
      <c r="F6134" s="18" t="s">
        <v>228</v>
      </c>
      <c r="G6134" s="18" t="s">
        <v>229</v>
      </c>
      <c r="H6134" s="24">
        <v>3.9907657623115517E-2</v>
      </c>
      <c r="I6134"/>
    </row>
    <row r="6135" spans="1:9" x14ac:dyDescent="0.25">
      <c r="A6135" s="18" t="s">
        <v>118</v>
      </c>
      <c r="B6135" s="18" t="s">
        <v>119</v>
      </c>
      <c r="C6135" s="18" t="s">
        <v>103</v>
      </c>
      <c r="D6135" s="18" t="s">
        <v>260</v>
      </c>
      <c r="E6135" s="18" t="s">
        <v>261</v>
      </c>
      <c r="F6135" s="18" t="s">
        <v>190</v>
      </c>
      <c r="G6135" s="18" t="s">
        <v>191</v>
      </c>
      <c r="H6135" s="24">
        <v>1.0534983684683891E-4</v>
      </c>
      <c r="I6135"/>
    </row>
    <row r="6136" spans="1:9" x14ac:dyDescent="0.25">
      <c r="A6136" s="18" t="s">
        <v>118</v>
      </c>
      <c r="B6136" s="18" t="s">
        <v>119</v>
      </c>
      <c r="C6136" s="18" t="s">
        <v>103</v>
      </c>
      <c r="D6136" s="18" t="s">
        <v>260</v>
      </c>
      <c r="E6136" s="18" t="s">
        <v>261</v>
      </c>
      <c r="F6136" s="18" t="s">
        <v>124</v>
      </c>
      <c r="G6136" s="18" t="s">
        <v>125</v>
      </c>
      <c r="H6136" s="24">
        <v>1.3627892573265441E-2</v>
      </c>
      <c r="I6136"/>
    </row>
    <row r="6137" spans="1:9" x14ac:dyDescent="0.25">
      <c r="A6137" s="18" t="s">
        <v>118</v>
      </c>
      <c r="B6137" s="18" t="s">
        <v>119</v>
      </c>
      <c r="C6137" s="18" t="s">
        <v>103</v>
      </c>
      <c r="D6137" s="18" t="s">
        <v>260</v>
      </c>
      <c r="E6137" s="18" t="s">
        <v>261</v>
      </c>
      <c r="F6137" s="18" t="s">
        <v>176</v>
      </c>
      <c r="G6137" s="18" t="s">
        <v>177</v>
      </c>
      <c r="H6137" s="24">
        <v>2.7656544606305194E-4</v>
      </c>
      <c r="I6137"/>
    </row>
    <row r="6138" spans="1:9" x14ac:dyDescent="0.25">
      <c r="A6138" s="18" t="s">
        <v>118</v>
      </c>
      <c r="B6138" s="18" t="s">
        <v>119</v>
      </c>
      <c r="C6138" s="18" t="s">
        <v>103</v>
      </c>
      <c r="D6138" s="18" t="s">
        <v>260</v>
      </c>
      <c r="E6138" s="18" t="s">
        <v>261</v>
      </c>
      <c r="F6138" s="18" t="s">
        <v>208</v>
      </c>
      <c r="G6138" s="18" t="s">
        <v>209</v>
      </c>
      <c r="H6138" s="24">
        <v>8.4392566298458149</v>
      </c>
      <c r="I6138"/>
    </row>
    <row r="6139" spans="1:9" x14ac:dyDescent="0.25">
      <c r="A6139" s="18" t="s">
        <v>118</v>
      </c>
      <c r="B6139" s="18" t="s">
        <v>119</v>
      </c>
      <c r="C6139" s="18" t="s">
        <v>103</v>
      </c>
      <c r="D6139" s="18" t="s">
        <v>260</v>
      </c>
      <c r="E6139" s="18" t="s">
        <v>261</v>
      </c>
      <c r="F6139" s="18" t="s">
        <v>196</v>
      </c>
      <c r="G6139" s="18" t="s">
        <v>197</v>
      </c>
      <c r="H6139" s="24">
        <v>4.4219162192420895E-3</v>
      </c>
      <c r="I6139"/>
    </row>
    <row r="6140" spans="1:9" x14ac:dyDescent="0.25">
      <c r="A6140" s="18" t="s">
        <v>120</v>
      </c>
      <c r="B6140" s="18" t="s">
        <v>121</v>
      </c>
      <c r="C6140" s="18" t="s">
        <v>106</v>
      </c>
      <c r="D6140" s="18" t="s">
        <v>206</v>
      </c>
      <c r="E6140" s="18" t="s">
        <v>207</v>
      </c>
      <c r="F6140" s="18" t="s">
        <v>210</v>
      </c>
      <c r="G6140" s="18" t="s">
        <v>211</v>
      </c>
      <c r="H6140" s="24">
        <v>1.974555275298128E-5</v>
      </c>
      <c r="I6140"/>
    </row>
    <row r="6141" spans="1:9" x14ac:dyDescent="0.25">
      <c r="A6141" s="18" t="s">
        <v>120</v>
      </c>
      <c r="B6141" s="18" t="s">
        <v>121</v>
      </c>
      <c r="C6141" s="18" t="s">
        <v>106</v>
      </c>
      <c r="D6141" s="18" t="s">
        <v>206</v>
      </c>
      <c r="E6141" s="18" t="s">
        <v>207</v>
      </c>
      <c r="F6141" s="18" t="s">
        <v>212</v>
      </c>
      <c r="G6141" s="18" t="s">
        <v>213</v>
      </c>
      <c r="H6141" s="24">
        <v>9.9665800789962704E-5</v>
      </c>
      <c r="I6141"/>
    </row>
    <row r="6142" spans="1:9" x14ac:dyDescent="0.25">
      <c r="A6142" s="18" t="s">
        <v>120</v>
      </c>
      <c r="B6142" s="18" t="s">
        <v>121</v>
      </c>
      <c r="C6142" s="18" t="s">
        <v>106</v>
      </c>
      <c r="D6142" s="18" t="s">
        <v>206</v>
      </c>
      <c r="E6142" s="18" t="s">
        <v>207</v>
      </c>
      <c r="F6142" s="18" t="s">
        <v>128</v>
      </c>
      <c r="G6142" s="18" t="s">
        <v>129</v>
      </c>
      <c r="H6142" s="24">
        <v>0.10920821053025775</v>
      </c>
      <c r="I6142"/>
    </row>
    <row r="6143" spans="1:9" x14ac:dyDescent="0.25">
      <c r="A6143" s="18" t="s">
        <v>120</v>
      </c>
      <c r="B6143" s="18" t="s">
        <v>121</v>
      </c>
      <c r="C6143" s="18" t="s">
        <v>106</v>
      </c>
      <c r="D6143" s="18" t="s">
        <v>206</v>
      </c>
      <c r="E6143" s="18" t="s">
        <v>207</v>
      </c>
      <c r="F6143" s="18" t="s">
        <v>200</v>
      </c>
      <c r="G6143" s="18" t="s">
        <v>201</v>
      </c>
      <c r="H6143" s="24">
        <v>1.4766490885106435E-3</v>
      </c>
      <c r="I6143"/>
    </row>
    <row r="6144" spans="1:9" x14ac:dyDescent="0.25">
      <c r="A6144" s="18" t="s">
        <v>120</v>
      </c>
      <c r="B6144" s="18" t="s">
        <v>121</v>
      </c>
      <c r="C6144" s="18" t="s">
        <v>106</v>
      </c>
      <c r="D6144" s="18" t="s">
        <v>206</v>
      </c>
      <c r="E6144" s="18" t="s">
        <v>207</v>
      </c>
      <c r="F6144" s="18" t="s">
        <v>202</v>
      </c>
      <c r="G6144" s="18" t="s">
        <v>203</v>
      </c>
      <c r="H6144" s="24">
        <v>6.9393626416185475E-3</v>
      </c>
      <c r="I6144"/>
    </row>
    <row r="6145" spans="1:9" x14ac:dyDescent="0.25">
      <c r="A6145" s="18" t="s">
        <v>120</v>
      </c>
      <c r="B6145" s="18" t="s">
        <v>121</v>
      </c>
      <c r="C6145" s="18" t="s">
        <v>106</v>
      </c>
      <c r="D6145" s="18" t="s">
        <v>206</v>
      </c>
      <c r="E6145" s="18" t="s">
        <v>207</v>
      </c>
      <c r="F6145" s="18" t="s">
        <v>130</v>
      </c>
      <c r="G6145" s="18" t="s">
        <v>131</v>
      </c>
      <c r="H6145" s="24">
        <v>8.0005091526166139E-2</v>
      </c>
      <c r="I6145"/>
    </row>
    <row r="6146" spans="1:9" x14ac:dyDescent="0.25">
      <c r="A6146" s="18" t="s">
        <v>120</v>
      </c>
      <c r="B6146" s="18" t="s">
        <v>121</v>
      </c>
      <c r="C6146" s="18" t="s">
        <v>106</v>
      </c>
      <c r="D6146" s="18" t="s">
        <v>206</v>
      </c>
      <c r="E6146" s="18" t="s">
        <v>207</v>
      </c>
      <c r="F6146" s="18" t="s">
        <v>132</v>
      </c>
      <c r="G6146" s="18" t="s">
        <v>133</v>
      </c>
      <c r="H6146" s="24">
        <v>5.3135616486825387E-5</v>
      </c>
      <c r="I6146"/>
    </row>
    <row r="6147" spans="1:9" x14ac:dyDescent="0.25">
      <c r="A6147" s="18" t="s">
        <v>120</v>
      </c>
      <c r="B6147" s="18" t="s">
        <v>121</v>
      </c>
      <c r="C6147" s="18" t="s">
        <v>106</v>
      </c>
      <c r="D6147" s="18" t="s">
        <v>206</v>
      </c>
      <c r="E6147" s="18" t="s">
        <v>207</v>
      </c>
      <c r="F6147" s="18" t="s">
        <v>180</v>
      </c>
      <c r="G6147" s="18" t="s">
        <v>181</v>
      </c>
      <c r="H6147" s="24">
        <v>3.1228272013636765E-3</v>
      </c>
      <c r="I6147"/>
    </row>
    <row r="6148" spans="1:9" x14ac:dyDescent="0.25">
      <c r="A6148" s="18" t="s">
        <v>120</v>
      </c>
      <c r="B6148" s="18" t="s">
        <v>121</v>
      </c>
      <c r="C6148" s="18" t="s">
        <v>106</v>
      </c>
      <c r="D6148" s="18" t="s">
        <v>206</v>
      </c>
      <c r="E6148" s="18" t="s">
        <v>207</v>
      </c>
      <c r="F6148" s="18" t="s">
        <v>136</v>
      </c>
      <c r="G6148" s="18" t="s">
        <v>137</v>
      </c>
      <c r="H6148" s="24">
        <v>2.9283444848997853E-2</v>
      </c>
      <c r="I6148"/>
    </row>
    <row r="6149" spans="1:9" x14ac:dyDescent="0.25">
      <c r="A6149" s="18" t="s">
        <v>120</v>
      </c>
      <c r="B6149" s="18" t="s">
        <v>121</v>
      </c>
      <c r="C6149" s="18" t="s">
        <v>106</v>
      </c>
      <c r="D6149" s="18" t="s">
        <v>206</v>
      </c>
      <c r="E6149" s="18" t="s">
        <v>207</v>
      </c>
      <c r="F6149" s="18" t="s">
        <v>238</v>
      </c>
      <c r="G6149" s="18" t="s">
        <v>239</v>
      </c>
      <c r="H6149" s="24">
        <v>3.7040319612241746E-4</v>
      </c>
      <c r="I6149"/>
    </row>
    <row r="6150" spans="1:9" x14ac:dyDescent="0.25">
      <c r="A6150" s="18" t="s">
        <v>120</v>
      </c>
      <c r="B6150" s="18" t="s">
        <v>121</v>
      </c>
      <c r="C6150" s="18" t="s">
        <v>106</v>
      </c>
      <c r="D6150" s="18" t="s">
        <v>206</v>
      </c>
      <c r="E6150" s="18" t="s">
        <v>207</v>
      </c>
      <c r="F6150" s="18" t="s">
        <v>138</v>
      </c>
      <c r="G6150" s="18" t="s">
        <v>139</v>
      </c>
      <c r="H6150" s="24">
        <v>1.3253341882620134E-4</v>
      </c>
      <c r="I6150"/>
    </row>
    <row r="6151" spans="1:9" x14ac:dyDescent="0.25">
      <c r="A6151" s="18" t="s">
        <v>120</v>
      </c>
      <c r="B6151" s="18" t="s">
        <v>121</v>
      </c>
      <c r="C6151" s="18" t="s">
        <v>106</v>
      </c>
      <c r="D6151" s="18" t="s">
        <v>206</v>
      </c>
      <c r="E6151" s="18" t="s">
        <v>207</v>
      </c>
      <c r="F6151" s="18" t="s">
        <v>140</v>
      </c>
      <c r="G6151" s="18" t="s">
        <v>141</v>
      </c>
      <c r="H6151" s="24">
        <v>0.84560951747844282</v>
      </c>
      <c r="I6151"/>
    </row>
    <row r="6152" spans="1:9" x14ac:dyDescent="0.25">
      <c r="A6152" s="18" t="s">
        <v>120</v>
      </c>
      <c r="B6152" s="18" t="s">
        <v>121</v>
      </c>
      <c r="C6152" s="18" t="s">
        <v>106</v>
      </c>
      <c r="D6152" s="18" t="s">
        <v>206</v>
      </c>
      <c r="E6152" s="18" t="s">
        <v>207</v>
      </c>
      <c r="F6152" s="18" t="s">
        <v>214</v>
      </c>
      <c r="G6152" s="18" t="s">
        <v>215</v>
      </c>
      <c r="H6152" s="24">
        <v>1.6638015142257081</v>
      </c>
      <c r="I6152"/>
    </row>
    <row r="6153" spans="1:9" x14ac:dyDescent="0.25">
      <c r="A6153" s="18" t="s">
        <v>120</v>
      </c>
      <c r="B6153" s="18" t="s">
        <v>121</v>
      </c>
      <c r="C6153" s="18" t="s">
        <v>106</v>
      </c>
      <c r="D6153" s="18" t="s">
        <v>206</v>
      </c>
      <c r="E6153" s="18" t="s">
        <v>207</v>
      </c>
      <c r="F6153" s="18" t="s">
        <v>142</v>
      </c>
      <c r="G6153" s="18" t="s">
        <v>143</v>
      </c>
      <c r="H6153" s="24">
        <v>2.9548837592497296E-2</v>
      </c>
      <c r="I6153"/>
    </row>
    <row r="6154" spans="1:9" x14ac:dyDescent="0.25">
      <c r="A6154" s="18" t="s">
        <v>120</v>
      </c>
      <c r="B6154" s="18" t="s">
        <v>121</v>
      </c>
      <c r="C6154" s="18" t="s">
        <v>106</v>
      </c>
      <c r="D6154" s="18" t="s">
        <v>206</v>
      </c>
      <c r="E6154" s="18" t="s">
        <v>207</v>
      </c>
      <c r="F6154" s="18" t="s">
        <v>148</v>
      </c>
      <c r="G6154" s="18" t="s">
        <v>149</v>
      </c>
      <c r="H6154" s="24">
        <v>1.3792137452219995E-2</v>
      </c>
      <c r="I6154"/>
    </row>
    <row r="6155" spans="1:9" x14ac:dyDescent="0.25">
      <c r="A6155" s="18" t="s">
        <v>120</v>
      </c>
      <c r="B6155" s="18" t="s">
        <v>121</v>
      </c>
      <c r="C6155" s="18" t="s">
        <v>106</v>
      </c>
      <c r="D6155" s="18" t="s">
        <v>206</v>
      </c>
      <c r="E6155" s="18" t="s">
        <v>207</v>
      </c>
      <c r="F6155" s="18" t="s">
        <v>216</v>
      </c>
      <c r="G6155" s="18" t="s">
        <v>217</v>
      </c>
      <c r="H6155" s="24">
        <v>1.3109454738923221E-2</v>
      </c>
      <c r="I6155"/>
    </row>
    <row r="6156" spans="1:9" x14ac:dyDescent="0.25">
      <c r="A6156" s="18" t="s">
        <v>120</v>
      </c>
      <c r="B6156" s="18" t="s">
        <v>121</v>
      </c>
      <c r="C6156" s="18" t="s">
        <v>106</v>
      </c>
      <c r="D6156" s="18" t="s">
        <v>206</v>
      </c>
      <c r="E6156" s="18" t="s">
        <v>207</v>
      </c>
      <c r="F6156" s="18" t="s">
        <v>150</v>
      </c>
      <c r="G6156" s="18" t="s">
        <v>151</v>
      </c>
      <c r="H6156" s="24">
        <v>2.3005628387092757E-2</v>
      </c>
      <c r="I6156"/>
    </row>
    <row r="6157" spans="1:9" x14ac:dyDescent="0.25">
      <c r="A6157" s="18" t="s">
        <v>120</v>
      </c>
      <c r="B6157" s="18" t="s">
        <v>121</v>
      </c>
      <c r="C6157" s="18" t="s">
        <v>106</v>
      </c>
      <c r="D6157" s="18" t="s">
        <v>206</v>
      </c>
      <c r="E6157" s="18" t="s">
        <v>207</v>
      </c>
      <c r="F6157" s="18" t="s">
        <v>218</v>
      </c>
      <c r="G6157" s="18" t="s">
        <v>219</v>
      </c>
      <c r="H6157" s="24">
        <v>3.2459679212867348E-5</v>
      </c>
      <c r="I6157"/>
    </row>
    <row r="6158" spans="1:9" x14ac:dyDescent="0.25">
      <c r="A6158" s="18" t="s">
        <v>120</v>
      </c>
      <c r="B6158" s="18" t="s">
        <v>121</v>
      </c>
      <c r="C6158" s="18" t="s">
        <v>106</v>
      </c>
      <c r="D6158" s="18" t="s">
        <v>206</v>
      </c>
      <c r="E6158" s="18" t="s">
        <v>207</v>
      </c>
      <c r="F6158" s="18" t="s">
        <v>192</v>
      </c>
      <c r="G6158" s="18" t="s">
        <v>193</v>
      </c>
      <c r="H6158" s="24">
        <v>0.49795355140367681</v>
      </c>
      <c r="I6158"/>
    </row>
    <row r="6159" spans="1:9" x14ac:dyDescent="0.25">
      <c r="A6159" s="18" t="s">
        <v>120</v>
      </c>
      <c r="B6159" s="18" t="s">
        <v>121</v>
      </c>
      <c r="C6159" s="18" t="s">
        <v>106</v>
      </c>
      <c r="D6159" s="18" t="s">
        <v>206</v>
      </c>
      <c r="E6159" s="18" t="s">
        <v>207</v>
      </c>
      <c r="F6159" s="18" t="s">
        <v>220</v>
      </c>
      <c r="G6159" s="18" t="s">
        <v>221</v>
      </c>
      <c r="H6159" s="24">
        <v>2.7313281289311132E-2</v>
      </c>
      <c r="I6159"/>
    </row>
    <row r="6160" spans="1:9" x14ac:dyDescent="0.25">
      <c r="A6160" s="18" t="s">
        <v>120</v>
      </c>
      <c r="B6160" s="18" t="s">
        <v>121</v>
      </c>
      <c r="C6160" s="18" t="s">
        <v>106</v>
      </c>
      <c r="D6160" s="18" t="s">
        <v>206</v>
      </c>
      <c r="E6160" s="18" t="s">
        <v>207</v>
      </c>
      <c r="F6160" s="18" t="s">
        <v>222</v>
      </c>
      <c r="G6160" s="18" t="s">
        <v>223</v>
      </c>
      <c r="H6160" s="24">
        <v>1.0461041582860599E-4</v>
      </c>
      <c r="I6160"/>
    </row>
    <row r="6161" spans="1:9" x14ac:dyDescent="0.25">
      <c r="A6161" s="18" t="s">
        <v>120</v>
      </c>
      <c r="B6161" s="18" t="s">
        <v>121</v>
      </c>
      <c r="C6161" s="18" t="s">
        <v>106</v>
      </c>
      <c r="D6161" s="18" t="s">
        <v>206</v>
      </c>
      <c r="E6161" s="18" t="s">
        <v>207</v>
      </c>
      <c r="F6161" s="18" t="s">
        <v>236</v>
      </c>
      <c r="G6161" s="18" t="s">
        <v>237</v>
      </c>
      <c r="H6161" s="24">
        <v>2.764050071715215E-3</v>
      </c>
      <c r="I6161"/>
    </row>
    <row r="6162" spans="1:9" x14ac:dyDescent="0.25">
      <c r="A6162" s="18" t="s">
        <v>120</v>
      </c>
      <c r="B6162" s="18" t="s">
        <v>121</v>
      </c>
      <c r="C6162" s="18" t="s">
        <v>106</v>
      </c>
      <c r="D6162" s="18" t="s">
        <v>206</v>
      </c>
      <c r="E6162" s="18" t="s">
        <v>207</v>
      </c>
      <c r="F6162" s="18" t="s">
        <v>224</v>
      </c>
      <c r="G6162" s="18" t="s">
        <v>225</v>
      </c>
      <c r="H6162" s="24">
        <v>6.8354553636385037E-3</v>
      </c>
      <c r="I6162"/>
    </row>
    <row r="6163" spans="1:9" x14ac:dyDescent="0.25">
      <c r="A6163" s="18" t="s">
        <v>120</v>
      </c>
      <c r="B6163" s="18" t="s">
        <v>121</v>
      </c>
      <c r="C6163" s="18" t="s">
        <v>106</v>
      </c>
      <c r="D6163" s="18" t="s">
        <v>206</v>
      </c>
      <c r="E6163" s="18" t="s">
        <v>207</v>
      </c>
      <c r="F6163" s="18" t="s">
        <v>182</v>
      </c>
      <c r="G6163" s="18" t="s">
        <v>183</v>
      </c>
      <c r="H6163" s="24">
        <v>1.0141624835515493</v>
      </c>
      <c r="I6163"/>
    </row>
    <row r="6164" spans="1:9" x14ac:dyDescent="0.25">
      <c r="A6164" s="18" t="s">
        <v>120</v>
      </c>
      <c r="B6164" s="18" t="s">
        <v>121</v>
      </c>
      <c r="C6164" s="18" t="s">
        <v>106</v>
      </c>
      <c r="D6164" s="18" t="s">
        <v>206</v>
      </c>
      <c r="E6164" s="18" t="s">
        <v>207</v>
      </c>
      <c r="F6164" s="18" t="s">
        <v>230</v>
      </c>
      <c r="G6164" s="18" t="s">
        <v>231</v>
      </c>
      <c r="H6164" s="24">
        <v>0.96586599754913705</v>
      </c>
      <c r="I6164"/>
    </row>
    <row r="6165" spans="1:9" x14ac:dyDescent="0.25">
      <c r="A6165" s="18" t="s">
        <v>120</v>
      </c>
      <c r="B6165" s="18" t="s">
        <v>121</v>
      </c>
      <c r="C6165" s="18" t="s">
        <v>106</v>
      </c>
      <c r="D6165" s="18" t="s">
        <v>206</v>
      </c>
      <c r="E6165" s="18" t="s">
        <v>207</v>
      </c>
      <c r="F6165" s="18" t="s">
        <v>232</v>
      </c>
      <c r="G6165" s="18" t="s">
        <v>233</v>
      </c>
      <c r="H6165" s="24">
        <v>1.9303521394121514</v>
      </c>
      <c r="I6165"/>
    </row>
    <row r="6166" spans="1:9" x14ac:dyDescent="0.25">
      <c r="A6166" s="18" t="s">
        <v>120</v>
      </c>
      <c r="B6166" s="18" t="s">
        <v>121</v>
      </c>
      <c r="C6166" s="18" t="s">
        <v>106</v>
      </c>
      <c r="D6166" s="18" t="s">
        <v>206</v>
      </c>
      <c r="E6166" s="18" t="s">
        <v>207</v>
      </c>
      <c r="F6166" s="18" t="s">
        <v>152</v>
      </c>
      <c r="G6166" s="18" t="s">
        <v>153</v>
      </c>
      <c r="H6166" s="24">
        <v>4.193742125427705E-3</v>
      </c>
      <c r="I6166"/>
    </row>
    <row r="6167" spans="1:9" x14ac:dyDescent="0.25">
      <c r="A6167" s="18" t="s">
        <v>120</v>
      </c>
      <c r="B6167" s="18" t="s">
        <v>121</v>
      </c>
      <c r="C6167" s="18" t="s">
        <v>106</v>
      </c>
      <c r="D6167" s="18" t="s">
        <v>206</v>
      </c>
      <c r="E6167" s="18" t="s">
        <v>207</v>
      </c>
      <c r="F6167" s="18" t="s">
        <v>156</v>
      </c>
      <c r="G6167" s="18" t="s">
        <v>157</v>
      </c>
      <c r="H6167" s="24">
        <v>7.9835214368846066E-4</v>
      </c>
      <c r="I6167"/>
    </row>
    <row r="6168" spans="1:9" x14ac:dyDescent="0.25">
      <c r="A6168" s="18" t="s">
        <v>120</v>
      </c>
      <c r="B6168" s="18" t="s">
        <v>121</v>
      </c>
      <c r="C6168" s="18" t="s">
        <v>106</v>
      </c>
      <c r="D6168" s="18" t="s">
        <v>206</v>
      </c>
      <c r="E6168" s="18" t="s">
        <v>207</v>
      </c>
      <c r="F6168" s="18" t="s">
        <v>234</v>
      </c>
      <c r="G6168" s="18" t="s">
        <v>235</v>
      </c>
      <c r="H6168" s="24">
        <v>6.6046014248478597</v>
      </c>
      <c r="I6168"/>
    </row>
    <row r="6169" spans="1:9" x14ac:dyDescent="0.25">
      <c r="A6169" s="18" t="s">
        <v>120</v>
      </c>
      <c r="B6169" s="18" t="s">
        <v>121</v>
      </c>
      <c r="C6169" s="18" t="s">
        <v>106</v>
      </c>
      <c r="D6169" s="18" t="s">
        <v>206</v>
      </c>
      <c r="E6169" s="18" t="s">
        <v>207</v>
      </c>
      <c r="F6169" s="18" t="s">
        <v>158</v>
      </c>
      <c r="G6169" s="18" t="s">
        <v>159</v>
      </c>
      <c r="H6169" s="24">
        <v>1.3825876116423E-4</v>
      </c>
      <c r="I6169"/>
    </row>
    <row r="6170" spans="1:9" x14ac:dyDescent="0.25">
      <c r="A6170" s="18" t="s">
        <v>120</v>
      </c>
      <c r="B6170" s="18" t="s">
        <v>121</v>
      </c>
      <c r="C6170" s="18" t="s">
        <v>106</v>
      </c>
      <c r="D6170" s="18" t="s">
        <v>206</v>
      </c>
      <c r="E6170" s="18" t="s">
        <v>207</v>
      </c>
      <c r="F6170" s="18" t="s">
        <v>160</v>
      </c>
      <c r="G6170" s="18" t="s">
        <v>161</v>
      </c>
      <c r="H6170" s="24">
        <v>1.5847445712471669E-3</v>
      </c>
      <c r="I6170"/>
    </row>
    <row r="6171" spans="1:9" x14ac:dyDescent="0.25">
      <c r="A6171" s="18" t="s">
        <v>120</v>
      </c>
      <c r="B6171" s="18" t="s">
        <v>121</v>
      </c>
      <c r="C6171" s="18" t="s">
        <v>106</v>
      </c>
      <c r="D6171" s="18" t="s">
        <v>206</v>
      </c>
      <c r="E6171" s="18" t="s">
        <v>207</v>
      </c>
      <c r="F6171" s="18" t="s">
        <v>164</v>
      </c>
      <c r="G6171" s="18" t="s">
        <v>165</v>
      </c>
      <c r="H6171" s="24">
        <v>0.56045694732318763</v>
      </c>
      <c r="I6171"/>
    </row>
    <row r="6172" spans="1:9" x14ac:dyDescent="0.25">
      <c r="A6172" s="18" t="s">
        <v>120</v>
      </c>
      <c r="B6172" s="18" t="s">
        <v>121</v>
      </c>
      <c r="C6172" s="18" t="s">
        <v>106</v>
      </c>
      <c r="D6172" s="18" t="s">
        <v>206</v>
      </c>
      <c r="E6172" s="18" t="s">
        <v>207</v>
      </c>
      <c r="F6172" s="18" t="s">
        <v>226</v>
      </c>
      <c r="G6172" s="18" t="s">
        <v>227</v>
      </c>
      <c r="H6172" s="24">
        <v>1.279709081235236E-5</v>
      </c>
      <c r="I6172"/>
    </row>
    <row r="6173" spans="1:9" x14ac:dyDescent="0.25">
      <c r="A6173" s="18" t="s">
        <v>120</v>
      </c>
      <c r="B6173" s="18" t="s">
        <v>121</v>
      </c>
      <c r="C6173" s="18" t="s">
        <v>106</v>
      </c>
      <c r="D6173" s="18" t="s">
        <v>206</v>
      </c>
      <c r="E6173" s="18" t="s">
        <v>207</v>
      </c>
      <c r="F6173" s="18" t="s">
        <v>188</v>
      </c>
      <c r="G6173" s="18" t="s">
        <v>189</v>
      </c>
      <c r="H6173" s="24">
        <v>3.8403815561811544E-3</v>
      </c>
      <c r="I6173"/>
    </row>
    <row r="6174" spans="1:9" x14ac:dyDescent="0.25">
      <c r="A6174" s="18" t="s">
        <v>120</v>
      </c>
      <c r="B6174" s="18" t="s">
        <v>121</v>
      </c>
      <c r="C6174" s="18" t="s">
        <v>106</v>
      </c>
      <c r="D6174" s="18" t="s">
        <v>206</v>
      </c>
      <c r="E6174" s="18" t="s">
        <v>207</v>
      </c>
      <c r="F6174" s="18" t="s">
        <v>166</v>
      </c>
      <c r="G6174" s="18" t="s">
        <v>167</v>
      </c>
      <c r="H6174" s="24">
        <v>1.4771750360486906E-2</v>
      </c>
      <c r="I6174"/>
    </row>
    <row r="6175" spans="1:9" x14ac:dyDescent="0.25">
      <c r="A6175" s="18" t="s">
        <v>120</v>
      </c>
      <c r="B6175" s="18" t="s">
        <v>121</v>
      </c>
      <c r="C6175" s="18" t="s">
        <v>106</v>
      </c>
      <c r="D6175" s="18" t="s">
        <v>206</v>
      </c>
      <c r="E6175" s="18" t="s">
        <v>207</v>
      </c>
      <c r="F6175" s="18" t="s">
        <v>168</v>
      </c>
      <c r="G6175" s="18" t="s">
        <v>169</v>
      </c>
      <c r="H6175" s="24">
        <v>6.60301263741131E-4</v>
      </c>
      <c r="I6175"/>
    </row>
    <row r="6176" spans="1:9" x14ac:dyDescent="0.25">
      <c r="A6176" s="18" t="s">
        <v>120</v>
      </c>
      <c r="B6176" s="18" t="s">
        <v>121</v>
      </c>
      <c r="C6176" s="18" t="s">
        <v>106</v>
      </c>
      <c r="D6176" s="18" t="s">
        <v>206</v>
      </c>
      <c r="E6176" s="18" t="s">
        <v>207</v>
      </c>
      <c r="F6176" s="18" t="s">
        <v>170</v>
      </c>
      <c r="G6176" s="18" t="s">
        <v>171</v>
      </c>
      <c r="H6176" s="24">
        <v>1.1657325659543329E-4</v>
      </c>
      <c r="I6176"/>
    </row>
    <row r="6177" spans="1:9" x14ac:dyDescent="0.25">
      <c r="A6177" s="18" t="s">
        <v>120</v>
      </c>
      <c r="B6177" s="18" t="s">
        <v>121</v>
      </c>
      <c r="C6177" s="18" t="s">
        <v>106</v>
      </c>
      <c r="D6177" s="18" t="s">
        <v>206</v>
      </c>
      <c r="E6177" s="18" t="s">
        <v>207</v>
      </c>
      <c r="F6177" s="18" t="s">
        <v>228</v>
      </c>
      <c r="G6177" s="18" t="s">
        <v>229</v>
      </c>
      <c r="H6177" s="24">
        <v>2.016041779692546E-2</v>
      </c>
      <c r="I6177"/>
    </row>
    <row r="6178" spans="1:9" x14ac:dyDescent="0.25">
      <c r="A6178" s="18" t="s">
        <v>120</v>
      </c>
      <c r="B6178" s="18" t="s">
        <v>121</v>
      </c>
      <c r="C6178" s="18" t="s">
        <v>106</v>
      </c>
      <c r="D6178" s="18" t="s">
        <v>206</v>
      </c>
      <c r="E6178" s="18" t="s">
        <v>207</v>
      </c>
      <c r="F6178" s="18" t="s">
        <v>172</v>
      </c>
      <c r="G6178" s="18" t="s">
        <v>173</v>
      </c>
      <c r="H6178" s="24">
        <v>0.44768095387166545</v>
      </c>
      <c r="I6178"/>
    </row>
    <row r="6179" spans="1:9" x14ac:dyDescent="0.25">
      <c r="A6179" s="18" t="s">
        <v>120</v>
      </c>
      <c r="B6179" s="18" t="s">
        <v>121</v>
      </c>
      <c r="C6179" s="18" t="s">
        <v>106</v>
      </c>
      <c r="D6179" s="18" t="s">
        <v>206</v>
      </c>
      <c r="E6179" s="18" t="s">
        <v>207</v>
      </c>
      <c r="F6179" s="18" t="s">
        <v>174</v>
      </c>
      <c r="G6179" s="18" t="s">
        <v>175</v>
      </c>
      <c r="H6179" s="24">
        <v>0.901357984750637</v>
      </c>
      <c r="I6179"/>
    </row>
    <row r="6180" spans="1:9" x14ac:dyDescent="0.25">
      <c r="A6180" s="18" t="s">
        <v>120</v>
      </c>
      <c r="B6180" s="18" t="s">
        <v>121</v>
      </c>
      <c r="C6180" s="18" t="s">
        <v>106</v>
      </c>
      <c r="D6180" s="18" t="s">
        <v>206</v>
      </c>
      <c r="E6180" s="18" t="s">
        <v>207</v>
      </c>
      <c r="F6180" s="18" t="s">
        <v>190</v>
      </c>
      <c r="G6180" s="18" t="s">
        <v>191</v>
      </c>
      <c r="H6180" s="24">
        <v>3.7996182389812367E-4</v>
      </c>
      <c r="I6180"/>
    </row>
    <row r="6181" spans="1:9" x14ac:dyDescent="0.25">
      <c r="A6181" s="18" t="s">
        <v>120</v>
      </c>
      <c r="B6181" s="18" t="s">
        <v>121</v>
      </c>
      <c r="C6181" s="18" t="s">
        <v>106</v>
      </c>
      <c r="D6181" s="18" t="s">
        <v>206</v>
      </c>
      <c r="E6181" s="18" t="s">
        <v>207</v>
      </c>
      <c r="F6181" s="18" t="s">
        <v>124</v>
      </c>
      <c r="G6181" s="18" t="s">
        <v>125</v>
      </c>
      <c r="H6181" s="24">
        <v>1.203594682061236E-2</v>
      </c>
      <c r="I6181"/>
    </row>
    <row r="6182" spans="1:9" x14ac:dyDescent="0.25">
      <c r="A6182" s="18" t="s">
        <v>120</v>
      </c>
      <c r="B6182" s="18" t="s">
        <v>121</v>
      </c>
      <c r="C6182" s="18" t="s">
        <v>106</v>
      </c>
      <c r="D6182" s="18" t="s">
        <v>206</v>
      </c>
      <c r="E6182" s="18" t="s">
        <v>207</v>
      </c>
      <c r="F6182" s="18" t="s">
        <v>204</v>
      </c>
      <c r="G6182" s="18" t="s">
        <v>205</v>
      </c>
      <c r="H6182" s="24">
        <v>3.7264059302825913E-4</v>
      </c>
      <c r="I6182"/>
    </row>
    <row r="6183" spans="1:9" x14ac:dyDescent="0.25">
      <c r="A6183" s="18" t="s">
        <v>120</v>
      </c>
      <c r="B6183" s="18" t="s">
        <v>121</v>
      </c>
      <c r="C6183" s="18" t="s">
        <v>106</v>
      </c>
      <c r="D6183" s="18" t="s">
        <v>206</v>
      </c>
      <c r="E6183" s="18" t="s">
        <v>207</v>
      </c>
      <c r="F6183" s="18" t="s">
        <v>176</v>
      </c>
      <c r="G6183" s="18" t="s">
        <v>177</v>
      </c>
      <c r="H6183" s="24">
        <v>1.0265664766524315E-3</v>
      </c>
      <c r="I6183"/>
    </row>
    <row r="6184" spans="1:9" x14ac:dyDescent="0.25">
      <c r="A6184" s="18" t="s">
        <v>120</v>
      </c>
      <c r="B6184" s="18" t="s">
        <v>121</v>
      </c>
      <c r="C6184" s="18" t="s">
        <v>106</v>
      </c>
      <c r="D6184" s="18" t="s">
        <v>206</v>
      </c>
      <c r="E6184" s="18" t="s">
        <v>207</v>
      </c>
      <c r="F6184" s="18" t="s">
        <v>208</v>
      </c>
      <c r="G6184" s="18" t="s">
        <v>209</v>
      </c>
      <c r="H6184" s="24">
        <v>9.8858619525092131</v>
      </c>
      <c r="I6184"/>
    </row>
    <row r="6185" spans="1:9" x14ac:dyDescent="0.25">
      <c r="A6185" s="18" t="s">
        <v>120</v>
      </c>
      <c r="B6185" s="18" t="s">
        <v>121</v>
      </c>
      <c r="C6185" s="18" t="s">
        <v>106</v>
      </c>
      <c r="D6185" s="18" t="s">
        <v>206</v>
      </c>
      <c r="E6185" s="18" t="s">
        <v>207</v>
      </c>
      <c r="F6185" s="18" t="s">
        <v>196</v>
      </c>
      <c r="G6185" s="18" t="s">
        <v>197</v>
      </c>
      <c r="H6185" s="24">
        <v>4.8813425991132748E-6</v>
      </c>
      <c r="I6185"/>
    </row>
    <row r="6186" spans="1:9" x14ac:dyDescent="0.25">
      <c r="A6186" s="18" t="s">
        <v>120</v>
      </c>
      <c r="B6186" s="18" t="s">
        <v>121</v>
      </c>
      <c r="C6186" s="18" t="s">
        <v>106</v>
      </c>
      <c r="D6186" s="18" t="s">
        <v>376</v>
      </c>
      <c r="E6186" s="18" t="s">
        <v>377</v>
      </c>
      <c r="F6186" s="18" t="s">
        <v>128</v>
      </c>
      <c r="G6186" s="18" t="s">
        <v>129</v>
      </c>
      <c r="H6186" s="24">
        <v>1.4844380770967971E-6</v>
      </c>
      <c r="I6186"/>
    </row>
    <row r="6187" spans="1:9" x14ac:dyDescent="0.25">
      <c r="A6187" s="18" t="s">
        <v>120</v>
      </c>
      <c r="B6187" s="18" t="s">
        <v>121</v>
      </c>
      <c r="C6187" s="18" t="s">
        <v>106</v>
      </c>
      <c r="D6187" s="18" t="s">
        <v>376</v>
      </c>
      <c r="E6187" s="18" t="s">
        <v>377</v>
      </c>
      <c r="F6187" s="18" t="s">
        <v>378</v>
      </c>
      <c r="G6187" s="18" t="s">
        <v>379</v>
      </c>
      <c r="H6187" s="24">
        <v>1.1639038278964723E-7</v>
      </c>
      <c r="I6187"/>
    </row>
    <row r="6188" spans="1:9" x14ac:dyDescent="0.25">
      <c r="A6188" s="18" t="s">
        <v>120</v>
      </c>
      <c r="B6188" s="18" t="s">
        <v>121</v>
      </c>
      <c r="C6188" s="18" t="s">
        <v>106</v>
      </c>
      <c r="D6188" s="18" t="s">
        <v>376</v>
      </c>
      <c r="E6188" s="18" t="s">
        <v>377</v>
      </c>
      <c r="F6188" s="18" t="s">
        <v>180</v>
      </c>
      <c r="G6188" s="18" t="s">
        <v>181</v>
      </c>
      <c r="H6188" s="24">
        <v>1.2589173346411753E-5</v>
      </c>
      <c r="I6188"/>
    </row>
    <row r="6189" spans="1:9" x14ac:dyDescent="0.25">
      <c r="A6189" s="18" t="s">
        <v>120</v>
      </c>
      <c r="B6189" s="18" t="s">
        <v>121</v>
      </c>
      <c r="C6189" s="18" t="s">
        <v>106</v>
      </c>
      <c r="D6189" s="18" t="s">
        <v>376</v>
      </c>
      <c r="E6189" s="18" t="s">
        <v>377</v>
      </c>
      <c r="F6189" s="18" t="s">
        <v>136</v>
      </c>
      <c r="G6189" s="18" t="s">
        <v>137</v>
      </c>
      <c r="H6189" s="24">
        <v>1.4155784046614047E-6</v>
      </c>
      <c r="I6189"/>
    </row>
    <row r="6190" spans="1:9" x14ac:dyDescent="0.25">
      <c r="A6190" s="18" t="s">
        <v>120</v>
      </c>
      <c r="B6190" s="18" t="s">
        <v>121</v>
      </c>
      <c r="C6190" s="18" t="s">
        <v>106</v>
      </c>
      <c r="D6190" s="18" t="s">
        <v>376</v>
      </c>
      <c r="E6190" s="18" t="s">
        <v>377</v>
      </c>
      <c r="F6190" s="18" t="s">
        <v>140</v>
      </c>
      <c r="G6190" s="18" t="s">
        <v>141</v>
      </c>
      <c r="H6190" s="24">
        <v>4.2472845801269122E-6</v>
      </c>
      <c r="I6190"/>
    </row>
    <row r="6191" spans="1:9" x14ac:dyDescent="0.25">
      <c r="A6191" s="18" t="s">
        <v>120</v>
      </c>
      <c r="B6191" s="18" t="s">
        <v>121</v>
      </c>
      <c r="C6191" s="18" t="s">
        <v>106</v>
      </c>
      <c r="D6191" s="18" t="s">
        <v>376</v>
      </c>
      <c r="E6191" s="18" t="s">
        <v>377</v>
      </c>
      <c r="F6191" s="18" t="s">
        <v>142</v>
      </c>
      <c r="G6191" s="18" t="s">
        <v>143</v>
      </c>
      <c r="H6191" s="24">
        <v>2.4383976720366802E-6</v>
      </c>
      <c r="I6191"/>
    </row>
    <row r="6192" spans="1:9" x14ac:dyDescent="0.25">
      <c r="A6192" s="18" t="s">
        <v>120</v>
      </c>
      <c r="B6192" s="18" t="s">
        <v>121</v>
      </c>
      <c r="C6192" s="18" t="s">
        <v>106</v>
      </c>
      <c r="D6192" s="18" t="s">
        <v>376</v>
      </c>
      <c r="E6192" s="18" t="s">
        <v>377</v>
      </c>
      <c r="F6192" s="18" t="s">
        <v>182</v>
      </c>
      <c r="G6192" s="18" t="s">
        <v>183</v>
      </c>
      <c r="H6192" s="24">
        <v>1.1877687347039342E-5</v>
      </c>
      <c r="I6192"/>
    </row>
    <row r="6193" spans="1:9" x14ac:dyDescent="0.25">
      <c r="A6193" s="18" t="s">
        <v>120</v>
      </c>
      <c r="B6193" s="18" t="s">
        <v>121</v>
      </c>
      <c r="C6193" s="18" t="s">
        <v>106</v>
      </c>
      <c r="D6193" s="18" t="s">
        <v>376</v>
      </c>
      <c r="E6193" s="18" t="s">
        <v>377</v>
      </c>
      <c r="F6193" s="18" t="s">
        <v>230</v>
      </c>
      <c r="G6193" s="18" t="s">
        <v>231</v>
      </c>
      <c r="H6193" s="24">
        <v>1.6612491562773155E-5</v>
      </c>
      <c r="I6193"/>
    </row>
    <row r="6194" spans="1:9" x14ac:dyDescent="0.25">
      <c r="A6194" s="18" t="s">
        <v>120</v>
      </c>
      <c r="B6194" s="18" t="s">
        <v>121</v>
      </c>
      <c r="C6194" s="18" t="s">
        <v>106</v>
      </c>
      <c r="D6194" s="18" t="s">
        <v>376</v>
      </c>
      <c r="E6194" s="18" t="s">
        <v>377</v>
      </c>
      <c r="F6194" s="18" t="s">
        <v>232</v>
      </c>
      <c r="G6194" s="18" t="s">
        <v>233</v>
      </c>
      <c r="H6194" s="24">
        <v>9.8077394005627728E-6</v>
      </c>
      <c r="I6194"/>
    </row>
    <row r="6195" spans="1:9" x14ac:dyDescent="0.25">
      <c r="A6195" s="18" t="s">
        <v>120</v>
      </c>
      <c r="B6195" s="18" t="s">
        <v>121</v>
      </c>
      <c r="C6195" s="18" t="s">
        <v>106</v>
      </c>
      <c r="D6195" s="18" t="s">
        <v>376</v>
      </c>
      <c r="E6195" s="18" t="s">
        <v>377</v>
      </c>
      <c r="F6195" s="18" t="s">
        <v>156</v>
      </c>
      <c r="G6195" s="18" t="s">
        <v>157</v>
      </c>
      <c r="H6195" s="24">
        <v>2.0848026285729734E-8</v>
      </c>
      <c r="I6195"/>
    </row>
    <row r="6196" spans="1:9" x14ac:dyDescent="0.25">
      <c r="A6196" s="18" t="s">
        <v>120</v>
      </c>
      <c r="B6196" s="18" t="s">
        <v>121</v>
      </c>
      <c r="C6196" s="18" t="s">
        <v>106</v>
      </c>
      <c r="D6196" s="18" t="s">
        <v>376</v>
      </c>
      <c r="E6196" s="18" t="s">
        <v>377</v>
      </c>
      <c r="F6196" s="18" t="s">
        <v>234</v>
      </c>
      <c r="G6196" s="18" t="s">
        <v>235</v>
      </c>
      <c r="H6196" s="24">
        <v>7.7532274322854731E-5</v>
      </c>
      <c r="I6196"/>
    </row>
    <row r="6197" spans="1:9" x14ac:dyDescent="0.25">
      <c r="A6197" s="18" t="s">
        <v>120</v>
      </c>
      <c r="B6197" s="18" t="s">
        <v>121</v>
      </c>
      <c r="C6197" s="18" t="s">
        <v>106</v>
      </c>
      <c r="D6197" s="18" t="s">
        <v>376</v>
      </c>
      <c r="E6197" s="18" t="s">
        <v>377</v>
      </c>
      <c r="F6197" s="18" t="s">
        <v>274</v>
      </c>
      <c r="G6197" s="18" t="s">
        <v>275</v>
      </c>
      <c r="H6197" s="24">
        <v>1.1540928811332018E-5</v>
      </c>
      <c r="I6197"/>
    </row>
    <row r="6198" spans="1:9" x14ac:dyDescent="0.25">
      <c r="A6198" s="18" t="s">
        <v>120</v>
      </c>
      <c r="B6198" s="18" t="s">
        <v>121</v>
      </c>
      <c r="C6198" s="18" t="s">
        <v>106</v>
      </c>
      <c r="D6198" s="18" t="s">
        <v>376</v>
      </c>
      <c r="E6198" s="18" t="s">
        <v>377</v>
      </c>
      <c r="F6198" s="18" t="s">
        <v>162</v>
      </c>
      <c r="G6198" s="18" t="s">
        <v>163</v>
      </c>
      <c r="H6198" s="24">
        <v>1.0735119416856535E-5</v>
      </c>
      <c r="I6198"/>
    </row>
    <row r="6199" spans="1:9" x14ac:dyDescent="0.25">
      <c r="A6199" s="18" t="s">
        <v>120</v>
      </c>
      <c r="B6199" s="18" t="s">
        <v>121</v>
      </c>
      <c r="C6199" s="18" t="s">
        <v>106</v>
      </c>
      <c r="D6199" s="18" t="s">
        <v>376</v>
      </c>
      <c r="E6199" s="18" t="s">
        <v>377</v>
      </c>
      <c r="F6199" s="18" t="s">
        <v>164</v>
      </c>
      <c r="G6199" s="18" t="s">
        <v>165</v>
      </c>
      <c r="H6199" s="24">
        <v>3.3915918142864824E-7</v>
      </c>
      <c r="I6199"/>
    </row>
    <row r="6200" spans="1:9" x14ac:dyDescent="0.25">
      <c r="A6200" s="18" t="s">
        <v>120</v>
      </c>
      <c r="B6200" s="18" t="s">
        <v>121</v>
      </c>
      <c r="C6200" s="18" t="s">
        <v>106</v>
      </c>
      <c r="D6200" s="18" t="s">
        <v>376</v>
      </c>
      <c r="E6200" s="18" t="s">
        <v>377</v>
      </c>
      <c r="F6200" s="18" t="s">
        <v>188</v>
      </c>
      <c r="G6200" s="18" t="s">
        <v>189</v>
      </c>
      <c r="H6200" s="24">
        <v>6.6694529116734812E-6</v>
      </c>
      <c r="I6200"/>
    </row>
    <row r="6201" spans="1:9" x14ac:dyDescent="0.25">
      <c r="A6201" s="18" t="s">
        <v>120</v>
      </c>
      <c r="B6201" s="18" t="s">
        <v>121</v>
      </c>
      <c r="C6201" s="18" t="s">
        <v>106</v>
      </c>
      <c r="D6201" s="18" t="s">
        <v>376</v>
      </c>
      <c r="E6201" s="18" t="s">
        <v>377</v>
      </c>
      <c r="F6201" s="18" t="s">
        <v>172</v>
      </c>
      <c r="G6201" s="18" t="s">
        <v>173</v>
      </c>
      <c r="H6201" s="24">
        <v>1.3469433823153562E-7</v>
      </c>
      <c r="I6201"/>
    </row>
    <row r="6202" spans="1:9" x14ac:dyDescent="0.25">
      <c r="A6202" s="18" t="s">
        <v>120</v>
      </c>
      <c r="B6202" s="18" t="s">
        <v>121</v>
      </c>
      <c r="C6202" s="18" t="s">
        <v>106</v>
      </c>
      <c r="D6202" s="18" t="s">
        <v>376</v>
      </c>
      <c r="E6202" s="18" t="s">
        <v>377</v>
      </c>
      <c r="F6202" s="18" t="s">
        <v>208</v>
      </c>
      <c r="G6202" s="18" t="s">
        <v>209</v>
      </c>
      <c r="H6202" s="24">
        <v>5.1642845458033814E-5</v>
      </c>
      <c r="I6202"/>
    </row>
    <row r="6203" spans="1:9" x14ac:dyDescent="0.25">
      <c r="A6203" s="18" t="s">
        <v>120</v>
      </c>
      <c r="B6203" s="18" t="s">
        <v>121</v>
      </c>
      <c r="C6203" s="18" t="s">
        <v>106</v>
      </c>
      <c r="D6203" s="18" t="s">
        <v>280</v>
      </c>
      <c r="E6203" s="18" t="s">
        <v>281</v>
      </c>
      <c r="F6203" s="18" t="s">
        <v>212</v>
      </c>
      <c r="G6203" s="18" t="s">
        <v>213</v>
      </c>
      <c r="H6203" s="24">
        <v>8.7738437967126983E-4</v>
      </c>
      <c r="I6203"/>
    </row>
    <row r="6204" spans="1:9" x14ac:dyDescent="0.25">
      <c r="A6204" s="18" t="s">
        <v>120</v>
      </c>
      <c r="B6204" s="18" t="s">
        <v>121</v>
      </c>
      <c r="C6204" s="18" t="s">
        <v>106</v>
      </c>
      <c r="D6204" s="18" t="s">
        <v>280</v>
      </c>
      <c r="E6204" s="18" t="s">
        <v>281</v>
      </c>
      <c r="F6204" s="18" t="s">
        <v>128</v>
      </c>
      <c r="G6204" s="18" t="s">
        <v>129</v>
      </c>
      <c r="H6204" s="24">
        <v>5.9342921100024358E-3</v>
      </c>
      <c r="I6204"/>
    </row>
    <row r="6205" spans="1:9" x14ac:dyDescent="0.25">
      <c r="A6205" s="18" t="s">
        <v>120</v>
      </c>
      <c r="B6205" s="18" t="s">
        <v>121</v>
      </c>
      <c r="C6205" s="18" t="s">
        <v>106</v>
      </c>
      <c r="D6205" s="18" t="s">
        <v>280</v>
      </c>
      <c r="E6205" s="18" t="s">
        <v>281</v>
      </c>
      <c r="F6205" s="18" t="s">
        <v>198</v>
      </c>
      <c r="G6205" s="18" t="s">
        <v>199</v>
      </c>
      <c r="H6205" s="24">
        <v>0.56807515843220435</v>
      </c>
      <c r="I6205"/>
    </row>
    <row r="6206" spans="1:9" x14ac:dyDescent="0.25">
      <c r="A6206" s="18" t="s">
        <v>120</v>
      </c>
      <c r="B6206" s="18" t="s">
        <v>121</v>
      </c>
      <c r="C6206" s="18" t="s">
        <v>106</v>
      </c>
      <c r="D6206" s="18" t="s">
        <v>280</v>
      </c>
      <c r="E6206" s="18" t="s">
        <v>281</v>
      </c>
      <c r="F6206" s="18" t="s">
        <v>130</v>
      </c>
      <c r="G6206" s="18" t="s">
        <v>131</v>
      </c>
      <c r="H6206" s="24">
        <v>0.77511637470087247</v>
      </c>
      <c r="I6206"/>
    </row>
    <row r="6207" spans="1:9" x14ac:dyDescent="0.25">
      <c r="A6207" s="18" t="s">
        <v>120</v>
      </c>
      <c r="B6207" s="18" t="s">
        <v>121</v>
      </c>
      <c r="C6207" s="18" t="s">
        <v>106</v>
      </c>
      <c r="D6207" s="18" t="s">
        <v>280</v>
      </c>
      <c r="E6207" s="18" t="s">
        <v>281</v>
      </c>
      <c r="F6207" s="18" t="s">
        <v>132</v>
      </c>
      <c r="G6207" s="18" t="s">
        <v>133</v>
      </c>
      <c r="H6207" s="24">
        <v>1.060796086178324E-5</v>
      </c>
      <c r="I6207"/>
    </row>
    <row r="6208" spans="1:9" x14ac:dyDescent="0.25">
      <c r="A6208" s="18" t="s">
        <v>120</v>
      </c>
      <c r="B6208" s="18" t="s">
        <v>121</v>
      </c>
      <c r="C6208" s="18" t="s">
        <v>106</v>
      </c>
      <c r="D6208" s="18" t="s">
        <v>280</v>
      </c>
      <c r="E6208" s="18" t="s">
        <v>281</v>
      </c>
      <c r="F6208" s="18" t="s">
        <v>138</v>
      </c>
      <c r="G6208" s="18" t="s">
        <v>139</v>
      </c>
      <c r="H6208" s="24">
        <v>1.7734362290195328E-5</v>
      </c>
      <c r="I6208"/>
    </row>
    <row r="6209" spans="1:9" x14ac:dyDescent="0.25">
      <c r="A6209" s="18" t="s">
        <v>120</v>
      </c>
      <c r="B6209" s="18" t="s">
        <v>121</v>
      </c>
      <c r="C6209" s="18" t="s">
        <v>106</v>
      </c>
      <c r="D6209" s="18" t="s">
        <v>280</v>
      </c>
      <c r="E6209" s="18" t="s">
        <v>281</v>
      </c>
      <c r="F6209" s="18" t="s">
        <v>140</v>
      </c>
      <c r="G6209" s="18" t="s">
        <v>141</v>
      </c>
      <c r="H6209" s="24">
        <v>3.1809418337586283E-4</v>
      </c>
      <c r="I6209"/>
    </row>
    <row r="6210" spans="1:9" x14ac:dyDescent="0.25">
      <c r="A6210" s="18" t="s">
        <v>120</v>
      </c>
      <c r="B6210" s="18" t="s">
        <v>121</v>
      </c>
      <c r="C6210" s="18" t="s">
        <v>106</v>
      </c>
      <c r="D6210" s="18" t="s">
        <v>280</v>
      </c>
      <c r="E6210" s="18" t="s">
        <v>281</v>
      </c>
      <c r="F6210" s="18" t="s">
        <v>148</v>
      </c>
      <c r="G6210" s="18" t="s">
        <v>149</v>
      </c>
      <c r="H6210" s="24">
        <v>4.1913649362013762E-4</v>
      </c>
      <c r="I6210"/>
    </row>
    <row r="6211" spans="1:9" x14ac:dyDescent="0.25">
      <c r="A6211" s="18" t="s">
        <v>120</v>
      </c>
      <c r="B6211" s="18" t="s">
        <v>121</v>
      </c>
      <c r="C6211" s="18" t="s">
        <v>106</v>
      </c>
      <c r="D6211" s="18" t="s">
        <v>280</v>
      </c>
      <c r="E6211" s="18" t="s">
        <v>281</v>
      </c>
      <c r="F6211" s="18" t="s">
        <v>192</v>
      </c>
      <c r="G6211" s="18" t="s">
        <v>193</v>
      </c>
      <c r="H6211" s="24">
        <v>1.4237105821314245E-4</v>
      </c>
      <c r="I6211"/>
    </row>
    <row r="6212" spans="1:9" x14ac:dyDescent="0.25">
      <c r="A6212" s="18" t="s">
        <v>120</v>
      </c>
      <c r="B6212" s="18" t="s">
        <v>121</v>
      </c>
      <c r="C6212" s="18" t="s">
        <v>106</v>
      </c>
      <c r="D6212" s="18" t="s">
        <v>280</v>
      </c>
      <c r="E6212" s="18" t="s">
        <v>281</v>
      </c>
      <c r="F6212" s="18" t="s">
        <v>182</v>
      </c>
      <c r="G6212" s="18" t="s">
        <v>183</v>
      </c>
      <c r="H6212" s="24">
        <v>3.7286976246493332E-2</v>
      </c>
      <c r="I6212"/>
    </row>
    <row r="6213" spans="1:9" x14ac:dyDescent="0.25">
      <c r="A6213" s="18" t="s">
        <v>120</v>
      </c>
      <c r="B6213" s="18" t="s">
        <v>121</v>
      </c>
      <c r="C6213" s="18" t="s">
        <v>106</v>
      </c>
      <c r="D6213" s="18" t="s">
        <v>280</v>
      </c>
      <c r="E6213" s="18" t="s">
        <v>281</v>
      </c>
      <c r="F6213" s="18" t="s">
        <v>232</v>
      </c>
      <c r="G6213" s="18" t="s">
        <v>233</v>
      </c>
      <c r="H6213" s="24">
        <v>7.7962096154468072E-2</v>
      </c>
      <c r="I6213"/>
    </row>
    <row r="6214" spans="1:9" x14ac:dyDescent="0.25">
      <c r="A6214" s="18" t="s">
        <v>120</v>
      </c>
      <c r="B6214" s="18" t="s">
        <v>121</v>
      </c>
      <c r="C6214" s="18" t="s">
        <v>106</v>
      </c>
      <c r="D6214" s="18" t="s">
        <v>280</v>
      </c>
      <c r="E6214" s="18" t="s">
        <v>281</v>
      </c>
      <c r="F6214" s="18" t="s">
        <v>152</v>
      </c>
      <c r="G6214" s="18" t="s">
        <v>153</v>
      </c>
      <c r="H6214" s="24">
        <v>6.0007391051135103E-2</v>
      </c>
      <c r="I6214"/>
    </row>
    <row r="6215" spans="1:9" x14ac:dyDescent="0.25">
      <c r="A6215" s="18" t="s">
        <v>120</v>
      </c>
      <c r="B6215" s="18" t="s">
        <v>121</v>
      </c>
      <c r="C6215" s="18" t="s">
        <v>106</v>
      </c>
      <c r="D6215" s="18" t="s">
        <v>280</v>
      </c>
      <c r="E6215" s="18" t="s">
        <v>281</v>
      </c>
      <c r="F6215" s="18" t="s">
        <v>164</v>
      </c>
      <c r="G6215" s="18" t="s">
        <v>165</v>
      </c>
      <c r="H6215" s="24">
        <v>1.9980301929395242E-3</v>
      </c>
      <c r="I6215"/>
    </row>
    <row r="6216" spans="1:9" x14ac:dyDescent="0.25">
      <c r="A6216" s="18" t="s">
        <v>120</v>
      </c>
      <c r="B6216" s="18" t="s">
        <v>121</v>
      </c>
      <c r="C6216" s="18" t="s">
        <v>106</v>
      </c>
      <c r="D6216" s="18" t="s">
        <v>280</v>
      </c>
      <c r="E6216" s="18" t="s">
        <v>281</v>
      </c>
      <c r="F6216" s="18" t="s">
        <v>188</v>
      </c>
      <c r="G6216" s="18" t="s">
        <v>189</v>
      </c>
      <c r="H6216" s="24">
        <v>4.5304665996584248E-3</v>
      </c>
      <c r="I6216"/>
    </row>
    <row r="6217" spans="1:9" x14ac:dyDescent="0.25">
      <c r="A6217" s="18" t="s">
        <v>120</v>
      </c>
      <c r="B6217" s="18" t="s">
        <v>121</v>
      </c>
      <c r="C6217" s="18" t="s">
        <v>106</v>
      </c>
      <c r="D6217" s="18" t="s">
        <v>280</v>
      </c>
      <c r="E6217" s="18" t="s">
        <v>281</v>
      </c>
      <c r="F6217" s="18" t="s">
        <v>168</v>
      </c>
      <c r="G6217" s="18" t="s">
        <v>169</v>
      </c>
      <c r="H6217" s="24">
        <v>8.3336871118123453E-5</v>
      </c>
      <c r="I6217"/>
    </row>
    <row r="6218" spans="1:9" x14ac:dyDescent="0.25">
      <c r="A6218" s="18" t="s">
        <v>120</v>
      </c>
      <c r="B6218" s="18" t="s">
        <v>121</v>
      </c>
      <c r="C6218" s="18" t="s">
        <v>106</v>
      </c>
      <c r="D6218" s="18" t="s">
        <v>280</v>
      </c>
      <c r="E6218" s="18" t="s">
        <v>281</v>
      </c>
      <c r="F6218" s="18" t="s">
        <v>228</v>
      </c>
      <c r="G6218" s="18" t="s">
        <v>229</v>
      </c>
      <c r="H6218" s="24">
        <v>6.0562534301708667E-4</v>
      </c>
      <c r="I6218"/>
    </row>
    <row r="6219" spans="1:9" x14ac:dyDescent="0.25">
      <c r="A6219" s="18" t="s">
        <v>120</v>
      </c>
      <c r="B6219" s="18" t="s">
        <v>121</v>
      </c>
      <c r="C6219" s="18" t="s">
        <v>106</v>
      </c>
      <c r="D6219" s="18" t="s">
        <v>280</v>
      </c>
      <c r="E6219" s="18" t="s">
        <v>281</v>
      </c>
      <c r="F6219" s="18" t="s">
        <v>172</v>
      </c>
      <c r="G6219" s="18" t="s">
        <v>173</v>
      </c>
      <c r="H6219" s="24">
        <v>0.91862124508351939</v>
      </c>
      <c r="I6219"/>
    </row>
    <row r="6220" spans="1:9" x14ac:dyDescent="0.25">
      <c r="A6220" s="18" t="s">
        <v>120</v>
      </c>
      <c r="B6220" s="18" t="s">
        <v>121</v>
      </c>
      <c r="C6220" s="18" t="s">
        <v>106</v>
      </c>
      <c r="D6220" s="18" t="s">
        <v>280</v>
      </c>
      <c r="E6220" s="18" t="s">
        <v>281</v>
      </c>
      <c r="F6220" s="18" t="s">
        <v>190</v>
      </c>
      <c r="G6220" s="18" t="s">
        <v>191</v>
      </c>
      <c r="H6220" s="24">
        <v>7.3728204025136586E-6</v>
      </c>
      <c r="I6220"/>
    </row>
    <row r="6221" spans="1:9" x14ac:dyDescent="0.25">
      <c r="A6221" s="18" t="s">
        <v>120</v>
      </c>
      <c r="B6221" s="18" t="s">
        <v>121</v>
      </c>
      <c r="C6221" s="18" t="s">
        <v>106</v>
      </c>
      <c r="D6221" s="18" t="s">
        <v>280</v>
      </c>
      <c r="E6221" s="18" t="s">
        <v>281</v>
      </c>
      <c r="F6221" s="18" t="s">
        <v>176</v>
      </c>
      <c r="G6221" s="18" t="s">
        <v>177</v>
      </c>
      <c r="H6221" s="24">
        <v>2.4159467780155865E-5</v>
      </c>
      <c r="I6221"/>
    </row>
    <row r="6222" spans="1:9" x14ac:dyDescent="0.25">
      <c r="A6222" s="18" t="s">
        <v>120</v>
      </c>
      <c r="B6222" s="18" t="s">
        <v>121</v>
      </c>
      <c r="C6222" s="18" t="s">
        <v>106</v>
      </c>
      <c r="D6222" s="18" t="s">
        <v>338</v>
      </c>
      <c r="E6222" s="18" t="s">
        <v>339</v>
      </c>
      <c r="F6222" s="18" t="s">
        <v>178</v>
      </c>
      <c r="G6222" s="18" t="s">
        <v>179</v>
      </c>
      <c r="H6222" s="24">
        <v>4.3333442548364077E-5</v>
      </c>
      <c r="I6222"/>
    </row>
    <row r="6223" spans="1:9" x14ac:dyDescent="0.25">
      <c r="A6223" s="18" t="s">
        <v>120</v>
      </c>
      <c r="B6223" s="18" t="s">
        <v>121</v>
      </c>
      <c r="C6223" s="18" t="s">
        <v>106</v>
      </c>
      <c r="D6223" s="18" t="s">
        <v>338</v>
      </c>
      <c r="E6223" s="18" t="s">
        <v>339</v>
      </c>
      <c r="F6223" s="18" t="s">
        <v>286</v>
      </c>
      <c r="G6223" s="18" t="s">
        <v>287</v>
      </c>
      <c r="H6223" s="24">
        <v>6.1903473660546454E-6</v>
      </c>
      <c r="I6223"/>
    </row>
    <row r="6224" spans="1:9" x14ac:dyDescent="0.25">
      <c r="A6224" s="18" t="s">
        <v>120</v>
      </c>
      <c r="B6224" s="18" t="s">
        <v>121</v>
      </c>
      <c r="C6224" s="18" t="s">
        <v>106</v>
      </c>
      <c r="D6224" s="18" t="s">
        <v>338</v>
      </c>
      <c r="E6224" s="18" t="s">
        <v>339</v>
      </c>
      <c r="F6224" s="18" t="s">
        <v>254</v>
      </c>
      <c r="G6224" s="18" t="s">
        <v>255</v>
      </c>
      <c r="H6224" s="24">
        <v>1.1325897719935618E-6</v>
      </c>
      <c r="I6224"/>
    </row>
    <row r="6225" spans="1:9" x14ac:dyDescent="0.25">
      <c r="A6225" s="18" t="s">
        <v>120</v>
      </c>
      <c r="B6225" s="18" t="s">
        <v>121</v>
      </c>
      <c r="C6225" s="18" t="s">
        <v>106</v>
      </c>
      <c r="D6225" s="18" t="s">
        <v>338</v>
      </c>
      <c r="E6225" s="18" t="s">
        <v>339</v>
      </c>
      <c r="F6225" s="18" t="s">
        <v>264</v>
      </c>
      <c r="G6225" s="18" t="s">
        <v>265</v>
      </c>
      <c r="H6225" s="24">
        <v>5.592942027513166E-6</v>
      </c>
      <c r="I6225"/>
    </row>
    <row r="6226" spans="1:9" x14ac:dyDescent="0.25">
      <c r="A6226" s="18" t="s">
        <v>120</v>
      </c>
      <c r="B6226" s="18" t="s">
        <v>121</v>
      </c>
      <c r="C6226" s="18" t="s">
        <v>106</v>
      </c>
      <c r="D6226" s="18" t="s">
        <v>338</v>
      </c>
      <c r="E6226" s="18" t="s">
        <v>339</v>
      </c>
      <c r="F6226" s="18" t="s">
        <v>212</v>
      </c>
      <c r="G6226" s="18" t="s">
        <v>213</v>
      </c>
      <c r="H6226" s="24">
        <v>5.567979666187718E-7</v>
      </c>
      <c r="I6226"/>
    </row>
    <row r="6227" spans="1:9" x14ac:dyDescent="0.25">
      <c r="A6227" s="18" t="s">
        <v>120</v>
      </c>
      <c r="B6227" s="18" t="s">
        <v>121</v>
      </c>
      <c r="C6227" s="18" t="s">
        <v>106</v>
      </c>
      <c r="D6227" s="18" t="s">
        <v>338</v>
      </c>
      <c r="E6227" s="18" t="s">
        <v>339</v>
      </c>
      <c r="F6227" s="18" t="s">
        <v>128</v>
      </c>
      <c r="G6227" s="18" t="s">
        <v>129</v>
      </c>
      <c r="H6227" s="24">
        <v>5.8249140061137064E-3</v>
      </c>
      <c r="I6227"/>
    </row>
    <row r="6228" spans="1:9" x14ac:dyDescent="0.25">
      <c r="A6228" s="18" t="s">
        <v>120</v>
      </c>
      <c r="B6228" s="18" t="s">
        <v>121</v>
      </c>
      <c r="C6228" s="18" t="s">
        <v>106</v>
      </c>
      <c r="D6228" s="18" t="s">
        <v>338</v>
      </c>
      <c r="E6228" s="18" t="s">
        <v>339</v>
      </c>
      <c r="F6228" s="18" t="s">
        <v>198</v>
      </c>
      <c r="G6228" s="18" t="s">
        <v>199</v>
      </c>
      <c r="H6228" s="24">
        <v>0.3193509566940651</v>
      </c>
      <c r="I6228"/>
    </row>
    <row r="6229" spans="1:9" x14ac:dyDescent="0.25">
      <c r="A6229" s="18" t="s">
        <v>120</v>
      </c>
      <c r="B6229" s="18" t="s">
        <v>121</v>
      </c>
      <c r="C6229" s="18" t="s">
        <v>106</v>
      </c>
      <c r="D6229" s="18" t="s">
        <v>338</v>
      </c>
      <c r="E6229" s="18" t="s">
        <v>339</v>
      </c>
      <c r="F6229" s="18" t="s">
        <v>130</v>
      </c>
      <c r="G6229" s="18" t="s">
        <v>131</v>
      </c>
      <c r="H6229" s="24">
        <v>5.5804745351929622E-4</v>
      </c>
      <c r="I6229"/>
    </row>
    <row r="6230" spans="1:9" x14ac:dyDescent="0.25">
      <c r="A6230" s="18" t="s">
        <v>120</v>
      </c>
      <c r="B6230" s="18" t="s">
        <v>121</v>
      </c>
      <c r="C6230" s="18" t="s">
        <v>106</v>
      </c>
      <c r="D6230" s="18" t="s">
        <v>338</v>
      </c>
      <c r="E6230" s="18" t="s">
        <v>339</v>
      </c>
      <c r="F6230" s="18" t="s">
        <v>134</v>
      </c>
      <c r="G6230" s="18" t="s">
        <v>135</v>
      </c>
      <c r="H6230" s="24">
        <v>5.9046362194939971E-5</v>
      </c>
      <c r="I6230"/>
    </row>
    <row r="6231" spans="1:9" x14ac:dyDescent="0.25">
      <c r="A6231" s="18" t="s">
        <v>120</v>
      </c>
      <c r="B6231" s="18" t="s">
        <v>121</v>
      </c>
      <c r="C6231" s="18" t="s">
        <v>106</v>
      </c>
      <c r="D6231" s="18" t="s">
        <v>338</v>
      </c>
      <c r="E6231" s="18" t="s">
        <v>339</v>
      </c>
      <c r="F6231" s="18" t="s">
        <v>180</v>
      </c>
      <c r="G6231" s="18" t="s">
        <v>181</v>
      </c>
      <c r="H6231" s="24">
        <v>6.2793022124632753E-5</v>
      </c>
      <c r="I6231"/>
    </row>
    <row r="6232" spans="1:9" x14ac:dyDescent="0.25">
      <c r="A6232" s="18" t="s">
        <v>120</v>
      </c>
      <c r="B6232" s="18" t="s">
        <v>121</v>
      </c>
      <c r="C6232" s="18" t="s">
        <v>106</v>
      </c>
      <c r="D6232" s="18" t="s">
        <v>338</v>
      </c>
      <c r="E6232" s="18" t="s">
        <v>339</v>
      </c>
      <c r="F6232" s="18" t="s">
        <v>136</v>
      </c>
      <c r="G6232" s="18" t="s">
        <v>137</v>
      </c>
      <c r="H6232" s="24">
        <v>5.4713142311940612E-4</v>
      </c>
      <c r="I6232"/>
    </row>
    <row r="6233" spans="1:9" x14ac:dyDescent="0.25">
      <c r="A6233" s="18" t="s">
        <v>120</v>
      </c>
      <c r="B6233" s="18" t="s">
        <v>121</v>
      </c>
      <c r="C6233" s="18" t="s">
        <v>106</v>
      </c>
      <c r="D6233" s="18" t="s">
        <v>338</v>
      </c>
      <c r="E6233" s="18" t="s">
        <v>339</v>
      </c>
      <c r="F6233" s="18" t="s">
        <v>138</v>
      </c>
      <c r="G6233" s="18" t="s">
        <v>139</v>
      </c>
      <c r="H6233" s="24">
        <v>1.1199465094627864E-5</v>
      </c>
      <c r="I6233"/>
    </row>
    <row r="6234" spans="1:9" x14ac:dyDescent="0.25">
      <c r="A6234" s="18" t="s">
        <v>120</v>
      </c>
      <c r="B6234" s="18" t="s">
        <v>121</v>
      </c>
      <c r="C6234" s="18" t="s">
        <v>106</v>
      </c>
      <c r="D6234" s="18" t="s">
        <v>338</v>
      </c>
      <c r="E6234" s="18" t="s">
        <v>339</v>
      </c>
      <c r="F6234" s="18" t="s">
        <v>140</v>
      </c>
      <c r="G6234" s="18" t="s">
        <v>141</v>
      </c>
      <c r="H6234" s="24">
        <v>3.5882719973264782E-2</v>
      </c>
      <c r="I6234"/>
    </row>
    <row r="6235" spans="1:9" x14ac:dyDescent="0.25">
      <c r="A6235" s="18" t="s">
        <v>120</v>
      </c>
      <c r="B6235" s="18" t="s">
        <v>121</v>
      </c>
      <c r="C6235" s="18" t="s">
        <v>106</v>
      </c>
      <c r="D6235" s="18" t="s">
        <v>338</v>
      </c>
      <c r="E6235" s="18" t="s">
        <v>339</v>
      </c>
      <c r="F6235" s="18" t="s">
        <v>242</v>
      </c>
      <c r="G6235" s="18" t="s">
        <v>243</v>
      </c>
      <c r="H6235" s="24">
        <v>1.0575020652176266E-4</v>
      </c>
      <c r="I6235"/>
    </row>
    <row r="6236" spans="1:9" x14ac:dyDescent="0.25">
      <c r="A6236" s="18" t="s">
        <v>120</v>
      </c>
      <c r="B6236" s="18" t="s">
        <v>121</v>
      </c>
      <c r="C6236" s="18" t="s">
        <v>106</v>
      </c>
      <c r="D6236" s="18" t="s">
        <v>338</v>
      </c>
      <c r="E6236" s="18" t="s">
        <v>339</v>
      </c>
      <c r="F6236" s="18" t="s">
        <v>244</v>
      </c>
      <c r="G6236" s="18" t="s">
        <v>245</v>
      </c>
      <c r="H6236" s="24">
        <v>1.2837802412504097E-6</v>
      </c>
      <c r="I6236"/>
    </row>
    <row r="6237" spans="1:9" x14ac:dyDescent="0.25">
      <c r="A6237" s="18" t="s">
        <v>120</v>
      </c>
      <c r="B6237" s="18" t="s">
        <v>121</v>
      </c>
      <c r="C6237" s="18" t="s">
        <v>106</v>
      </c>
      <c r="D6237" s="18" t="s">
        <v>338</v>
      </c>
      <c r="E6237" s="18" t="s">
        <v>339</v>
      </c>
      <c r="F6237" s="18" t="s">
        <v>142</v>
      </c>
      <c r="G6237" s="18" t="s">
        <v>143</v>
      </c>
      <c r="H6237" s="24">
        <v>9.8634503636524518E-6</v>
      </c>
      <c r="I6237"/>
    </row>
    <row r="6238" spans="1:9" x14ac:dyDescent="0.25">
      <c r="A6238" s="18" t="s">
        <v>120</v>
      </c>
      <c r="B6238" s="18" t="s">
        <v>121</v>
      </c>
      <c r="C6238" s="18" t="s">
        <v>106</v>
      </c>
      <c r="D6238" s="18" t="s">
        <v>338</v>
      </c>
      <c r="E6238" s="18" t="s">
        <v>339</v>
      </c>
      <c r="F6238" s="18" t="s">
        <v>146</v>
      </c>
      <c r="G6238" s="18" t="s">
        <v>147</v>
      </c>
      <c r="H6238" s="24">
        <v>6.8993297708268517E-7</v>
      </c>
      <c r="I6238"/>
    </row>
    <row r="6239" spans="1:9" x14ac:dyDescent="0.25">
      <c r="A6239" s="18" t="s">
        <v>120</v>
      </c>
      <c r="B6239" s="18" t="s">
        <v>121</v>
      </c>
      <c r="C6239" s="18" t="s">
        <v>106</v>
      </c>
      <c r="D6239" s="18" t="s">
        <v>338</v>
      </c>
      <c r="E6239" s="18" t="s">
        <v>339</v>
      </c>
      <c r="F6239" s="18" t="s">
        <v>184</v>
      </c>
      <c r="G6239" s="18" t="s">
        <v>185</v>
      </c>
      <c r="H6239" s="24">
        <v>1.9802086297480131E-2</v>
      </c>
      <c r="I6239"/>
    </row>
    <row r="6240" spans="1:9" x14ac:dyDescent="0.25">
      <c r="A6240" s="18" t="s">
        <v>120</v>
      </c>
      <c r="B6240" s="18" t="s">
        <v>121</v>
      </c>
      <c r="C6240" s="18" t="s">
        <v>106</v>
      </c>
      <c r="D6240" s="18" t="s">
        <v>338</v>
      </c>
      <c r="E6240" s="18" t="s">
        <v>339</v>
      </c>
      <c r="F6240" s="18" t="s">
        <v>150</v>
      </c>
      <c r="G6240" s="18" t="s">
        <v>151</v>
      </c>
      <c r="H6240" s="24">
        <v>3.1393347573644959E-3</v>
      </c>
      <c r="I6240"/>
    </row>
    <row r="6241" spans="1:9" x14ac:dyDescent="0.25">
      <c r="A6241" s="18" t="s">
        <v>120</v>
      </c>
      <c r="B6241" s="18" t="s">
        <v>121</v>
      </c>
      <c r="C6241" s="18" t="s">
        <v>106</v>
      </c>
      <c r="D6241" s="18" t="s">
        <v>338</v>
      </c>
      <c r="E6241" s="18" t="s">
        <v>339</v>
      </c>
      <c r="F6241" s="18" t="s">
        <v>218</v>
      </c>
      <c r="G6241" s="18" t="s">
        <v>219</v>
      </c>
      <c r="H6241" s="24">
        <v>2.5035584086006679E-5</v>
      </c>
      <c r="I6241"/>
    </row>
    <row r="6242" spans="1:9" x14ac:dyDescent="0.25">
      <c r="A6242" s="18" t="s">
        <v>120</v>
      </c>
      <c r="B6242" s="18" t="s">
        <v>121</v>
      </c>
      <c r="C6242" s="18" t="s">
        <v>106</v>
      </c>
      <c r="D6242" s="18" t="s">
        <v>338</v>
      </c>
      <c r="E6242" s="18" t="s">
        <v>339</v>
      </c>
      <c r="F6242" s="18" t="s">
        <v>192</v>
      </c>
      <c r="G6242" s="18" t="s">
        <v>193</v>
      </c>
      <c r="H6242" s="24">
        <v>2.9374264599067459E-2</v>
      </c>
      <c r="I6242"/>
    </row>
    <row r="6243" spans="1:9" x14ac:dyDescent="0.25">
      <c r="A6243" s="18" t="s">
        <v>120</v>
      </c>
      <c r="B6243" s="18" t="s">
        <v>121</v>
      </c>
      <c r="C6243" s="18" t="s">
        <v>106</v>
      </c>
      <c r="D6243" s="18" t="s">
        <v>338</v>
      </c>
      <c r="E6243" s="18" t="s">
        <v>339</v>
      </c>
      <c r="F6243" s="18" t="s">
        <v>252</v>
      </c>
      <c r="G6243" s="18" t="s">
        <v>253</v>
      </c>
      <c r="H6243" s="24">
        <v>1.7322430340662686E-5</v>
      </c>
      <c r="I6243"/>
    </row>
    <row r="6244" spans="1:9" x14ac:dyDescent="0.25">
      <c r="A6244" s="18" t="s">
        <v>120</v>
      </c>
      <c r="B6244" s="18" t="s">
        <v>121</v>
      </c>
      <c r="C6244" s="18" t="s">
        <v>106</v>
      </c>
      <c r="D6244" s="18" t="s">
        <v>338</v>
      </c>
      <c r="E6244" s="18" t="s">
        <v>339</v>
      </c>
      <c r="F6244" s="18" t="s">
        <v>278</v>
      </c>
      <c r="G6244" s="18" t="s">
        <v>279</v>
      </c>
      <c r="H6244" s="24">
        <v>3.338822528113414E-5</v>
      </c>
      <c r="I6244"/>
    </row>
    <row r="6245" spans="1:9" x14ac:dyDescent="0.25">
      <c r="A6245" s="18" t="s">
        <v>120</v>
      </c>
      <c r="B6245" s="18" t="s">
        <v>121</v>
      </c>
      <c r="C6245" s="18" t="s">
        <v>106</v>
      </c>
      <c r="D6245" s="18" t="s">
        <v>338</v>
      </c>
      <c r="E6245" s="18" t="s">
        <v>339</v>
      </c>
      <c r="F6245" s="18" t="s">
        <v>224</v>
      </c>
      <c r="G6245" s="18" t="s">
        <v>225</v>
      </c>
      <c r="H6245" s="24">
        <v>2.767238320125895E-3</v>
      </c>
      <c r="I6245"/>
    </row>
    <row r="6246" spans="1:9" x14ac:dyDescent="0.25">
      <c r="A6246" s="18" t="s">
        <v>120</v>
      </c>
      <c r="B6246" s="18" t="s">
        <v>121</v>
      </c>
      <c r="C6246" s="18" t="s">
        <v>106</v>
      </c>
      <c r="D6246" s="18" t="s">
        <v>338</v>
      </c>
      <c r="E6246" s="18" t="s">
        <v>339</v>
      </c>
      <c r="F6246" s="18" t="s">
        <v>182</v>
      </c>
      <c r="G6246" s="18" t="s">
        <v>183</v>
      </c>
      <c r="H6246" s="24">
        <v>0.25546026364569585</v>
      </c>
      <c r="I6246"/>
    </row>
    <row r="6247" spans="1:9" x14ac:dyDescent="0.25">
      <c r="A6247" s="18" t="s">
        <v>120</v>
      </c>
      <c r="B6247" s="18" t="s">
        <v>121</v>
      </c>
      <c r="C6247" s="18" t="s">
        <v>106</v>
      </c>
      <c r="D6247" s="18" t="s">
        <v>338</v>
      </c>
      <c r="E6247" s="18" t="s">
        <v>339</v>
      </c>
      <c r="F6247" s="18" t="s">
        <v>152</v>
      </c>
      <c r="G6247" s="18" t="s">
        <v>153</v>
      </c>
      <c r="H6247" s="24">
        <v>5.7345712204302812E-4</v>
      </c>
      <c r="I6247"/>
    </row>
    <row r="6248" spans="1:9" x14ac:dyDescent="0.25">
      <c r="A6248" s="18" t="s">
        <v>120</v>
      </c>
      <c r="B6248" s="18" t="s">
        <v>121</v>
      </c>
      <c r="C6248" s="18" t="s">
        <v>106</v>
      </c>
      <c r="D6248" s="18" t="s">
        <v>338</v>
      </c>
      <c r="E6248" s="18" t="s">
        <v>339</v>
      </c>
      <c r="F6248" s="18" t="s">
        <v>156</v>
      </c>
      <c r="G6248" s="18" t="s">
        <v>157</v>
      </c>
      <c r="H6248" s="24">
        <v>8.6727242241325223E-6</v>
      </c>
      <c r="I6248"/>
    </row>
    <row r="6249" spans="1:9" x14ac:dyDescent="0.25">
      <c r="A6249" s="18" t="s">
        <v>120</v>
      </c>
      <c r="B6249" s="18" t="s">
        <v>121</v>
      </c>
      <c r="C6249" s="18" t="s">
        <v>106</v>
      </c>
      <c r="D6249" s="18" t="s">
        <v>338</v>
      </c>
      <c r="E6249" s="18" t="s">
        <v>339</v>
      </c>
      <c r="F6249" s="18" t="s">
        <v>340</v>
      </c>
      <c r="G6249" s="18" t="s">
        <v>341</v>
      </c>
      <c r="H6249" s="24">
        <v>2.2500433403542817E-4</v>
      </c>
      <c r="I6249"/>
    </row>
    <row r="6250" spans="1:9" x14ac:dyDescent="0.25">
      <c r="A6250" s="18" t="s">
        <v>120</v>
      </c>
      <c r="B6250" s="18" t="s">
        <v>121</v>
      </c>
      <c r="C6250" s="18" t="s">
        <v>106</v>
      </c>
      <c r="D6250" s="18" t="s">
        <v>338</v>
      </c>
      <c r="E6250" s="18" t="s">
        <v>339</v>
      </c>
      <c r="F6250" s="18" t="s">
        <v>158</v>
      </c>
      <c r="G6250" s="18" t="s">
        <v>159</v>
      </c>
      <c r="H6250" s="24">
        <v>8.1433047456987617E-6</v>
      </c>
      <c r="I6250"/>
    </row>
    <row r="6251" spans="1:9" x14ac:dyDescent="0.25">
      <c r="A6251" s="18" t="s">
        <v>120</v>
      </c>
      <c r="B6251" s="18" t="s">
        <v>121</v>
      </c>
      <c r="C6251" s="18" t="s">
        <v>106</v>
      </c>
      <c r="D6251" s="18" t="s">
        <v>338</v>
      </c>
      <c r="E6251" s="18" t="s">
        <v>339</v>
      </c>
      <c r="F6251" s="18" t="s">
        <v>160</v>
      </c>
      <c r="G6251" s="18" t="s">
        <v>161</v>
      </c>
      <c r="H6251" s="24">
        <v>4.8511827363913278E-5</v>
      </c>
      <c r="I6251"/>
    </row>
    <row r="6252" spans="1:9" x14ac:dyDescent="0.25">
      <c r="A6252" s="18" t="s">
        <v>120</v>
      </c>
      <c r="B6252" s="18" t="s">
        <v>121</v>
      </c>
      <c r="C6252" s="18" t="s">
        <v>106</v>
      </c>
      <c r="D6252" s="18" t="s">
        <v>338</v>
      </c>
      <c r="E6252" s="18" t="s">
        <v>339</v>
      </c>
      <c r="F6252" s="18" t="s">
        <v>274</v>
      </c>
      <c r="G6252" s="18" t="s">
        <v>275</v>
      </c>
      <c r="H6252" s="24">
        <v>4.3906772326836644E-4</v>
      </c>
      <c r="I6252"/>
    </row>
    <row r="6253" spans="1:9" x14ac:dyDescent="0.25">
      <c r="A6253" s="18" t="s">
        <v>120</v>
      </c>
      <c r="B6253" s="18" t="s">
        <v>121</v>
      </c>
      <c r="C6253" s="18" t="s">
        <v>106</v>
      </c>
      <c r="D6253" s="18" t="s">
        <v>338</v>
      </c>
      <c r="E6253" s="18" t="s">
        <v>339</v>
      </c>
      <c r="F6253" s="18" t="s">
        <v>164</v>
      </c>
      <c r="G6253" s="18" t="s">
        <v>165</v>
      </c>
      <c r="H6253" s="24">
        <v>1.7301686314561378E-4</v>
      </c>
      <c r="I6253"/>
    </row>
    <row r="6254" spans="1:9" x14ac:dyDescent="0.25">
      <c r="A6254" s="18" t="s">
        <v>120</v>
      </c>
      <c r="B6254" s="18" t="s">
        <v>121</v>
      </c>
      <c r="C6254" s="18" t="s">
        <v>106</v>
      </c>
      <c r="D6254" s="18" t="s">
        <v>338</v>
      </c>
      <c r="E6254" s="18" t="s">
        <v>339</v>
      </c>
      <c r="F6254" s="18" t="s">
        <v>188</v>
      </c>
      <c r="G6254" s="18" t="s">
        <v>189</v>
      </c>
      <c r="H6254" s="24">
        <v>8.4127218225787739E-3</v>
      </c>
      <c r="I6254"/>
    </row>
    <row r="6255" spans="1:9" x14ac:dyDescent="0.25">
      <c r="A6255" s="18" t="s">
        <v>120</v>
      </c>
      <c r="B6255" s="18" t="s">
        <v>121</v>
      </c>
      <c r="C6255" s="18" t="s">
        <v>106</v>
      </c>
      <c r="D6255" s="18" t="s">
        <v>338</v>
      </c>
      <c r="E6255" s="18" t="s">
        <v>339</v>
      </c>
      <c r="F6255" s="18" t="s">
        <v>168</v>
      </c>
      <c r="G6255" s="18" t="s">
        <v>169</v>
      </c>
      <c r="H6255" s="24">
        <v>5.3651884272657834E-4</v>
      </c>
      <c r="I6255"/>
    </row>
    <row r="6256" spans="1:9" x14ac:dyDescent="0.25">
      <c r="A6256" s="18" t="s">
        <v>120</v>
      </c>
      <c r="B6256" s="18" t="s">
        <v>121</v>
      </c>
      <c r="C6256" s="18" t="s">
        <v>106</v>
      </c>
      <c r="D6256" s="18" t="s">
        <v>338</v>
      </c>
      <c r="E6256" s="18" t="s">
        <v>339</v>
      </c>
      <c r="F6256" s="18" t="s">
        <v>228</v>
      </c>
      <c r="G6256" s="18" t="s">
        <v>229</v>
      </c>
      <c r="H6256" s="24">
        <v>7.9511558093083132E-4</v>
      </c>
      <c r="I6256"/>
    </row>
    <row r="6257" spans="1:9" x14ac:dyDescent="0.25">
      <c r="A6257" s="18" t="s">
        <v>120</v>
      </c>
      <c r="B6257" s="18" t="s">
        <v>121</v>
      </c>
      <c r="C6257" s="18" t="s">
        <v>106</v>
      </c>
      <c r="D6257" s="18" t="s">
        <v>338</v>
      </c>
      <c r="E6257" s="18" t="s">
        <v>339</v>
      </c>
      <c r="F6257" s="18" t="s">
        <v>172</v>
      </c>
      <c r="G6257" s="18" t="s">
        <v>173</v>
      </c>
      <c r="H6257" s="24">
        <v>2.3879022713078125E-5</v>
      </c>
      <c r="I6257"/>
    </row>
    <row r="6258" spans="1:9" x14ac:dyDescent="0.25">
      <c r="A6258" s="18" t="s">
        <v>120</v>
      </c>
      <c r="B6258" s="18" t="s">
        <v>121</v>
      </c>
      <c r="C6258" s="18" t="s">
        <v>106</v>
      </c>
      <c r="D6258" s="18" t="s">
        <v>338</v>
      </c>
      <c r="E6258" s="18" t="s">
        <v>339</v>
      </c>
      <c r="F6258" s="18" t="s">
        <v>174</v>
      </c>
      <c r="G6258" s="18" t="s">
        <v>175</v>
      </c>
      <c r="H6258" s="24">
        <v>4.8389861412650335E-3</v>
      </c>
      <c r="I6258"/>
    </row>
    <row r="6259" spans="1:9" x14ac:dyDescent="0.25">
      <c r="A6259" s="18" t="s">
        <v>120</v>
      </c>
      <c r="B6259" s="18" t="s">
        <v>121</v>
      </c>
      <c r="C6259" s="18" t="s">
        <v>106</v>
      </c>
      <c r="D6259" s="18" t="s">
        <v>338</v>
      </c>
      <c r="E6259" s="18" t="s">
        <v>339</v>
      </c>
      <c r="F6259" s="18" t="s">
        <v>190</v>
      </c>
      <c r="G6259" s="18" t="s">
        <v>191</v>
      </c>
      <c r="H6259" s="24">
        <v>2.0189307919067823E-5</v>
      </c>
      <c r="I6259"/>
    </row>
    <row r="6260" spans="1:9" x14ac:dyDescent="0.25">
      <c r="A6260" s="18" t="s">
        <v>120</v>
      </c>
      <c r="B6260" s="18" t="s">
        <v>121</v>
      </c>
      <c r="C6260" s="18" t="s">
        <v>106</v>
      </c>
      <c r="D6260" s="18" t="s">
        <v>338</v>
      </c>
      <c r="E6260" s="18" t="s">
        <v>339</v>
      </c>
      <c r="F6260" s="18" t="s">
        <v>124</v>
      </c>
      <c r="G6260" s="18" t="s">
        <v>125</v>
      </c>
      <c r="H6260" s="24">
        <v>2.2921306006072886E-3</v>
      </c>
      <c r="I6260"/>
    </row>
    <row r="6261" spans="1:9" x14ac:dyDescent="0.25">
      <c r="A6261" s="18" t="s">
        <v>120</v>
      </c>
      <c r="B6261" s="18" t="s">
        <v>121</v>
      </c>
      <c r="C6261" s="18" t="s">
        <v>106</v>
      </c>
      <c r="D6261" s="18" t="s">
        <v>338</v>
      </c>
      <c r="E6261" s="18" t="s">
        <v>339</v>
      </c>
      <c r="F6261" s="18" t="s">
        <v>176</v>
      </c>
      <c r="G6261" s="18" t="s">
        <v>177</v>
      </c>
      <c r="H6261" s="24">
        <v>1.0222795318212766E-4</v>
      </c>
      <c r="I6261"/>
    </row>
    <row r="6262" spans="1:9" x14ac:dyDescent="0.25">
      <c r="A6262" s="18" t="s">
        <v>120</v>
      </c>
      <c r="B6262" s="18" t="s">
        <v>121</v>
      </c>
      <c r="C6262" s="18" t="s">
        <v>106</v>
      </c>
      <c r="D6262" s="18" t="s">
        <v>338</v>
      </c>
      <c r="E6262" s="18" t="s">
        <v>339</v>
      </c>
      <c r="F6262" s="18" t="s">
        <v>196</v>
      </c>
      <c r="G6262" s="18" t="s">
        <v>197</v>
      </c>
      <c r="H6262" s="24">
        <v>1.4997679453741688E-7</v>
      </c>
      <c r="I6262"/>
    </row>
    <row r="6263" spans="1:9" x14ac:dyDescent="0.25">
      <c r="A6263" s="18" t="s">
        <v>120</v>
      </c>
      <c r="B6263" s="18" t="s">
        <v>121</v>
      </c>
      <c r="C6263" s="18" t="s">
        <v>106</v>
      </c>
      <c r="D6263" s="18" t="s">
        <v>370</v>
      </c>
      <c r="E6263" s="18" t="s">
        <v>371</v>
      </c>
      <c r="F6263" s="18" t="s">
        <v>212</v>
      </c>
      <c r="G6263" s="18" t="s">
        <v>213</v>
      </c>
      <c r="H6263" s="24">
        <v>1.1823070784663612E-8</v>
      </c>
      <c r="I6263"/>
    </row>
    <row r="6264" spans="1:9" x14ac:dyDescent="0.25">
      <c r="A6264" s="18" t="s">
        <v>120</v>
      </c>
      <c r="B6264" s="18" t="s">
        <v>121</v>
      </c>
      <c r="C6264" s="18" t="s">
        <v>106</v>
      </c>
      <c r="D6264" s="18" t="s">
        <v>370</v>
      </c>
      <c r="E6264" s="18" t="s">
        <v>371</v>
      </c>
      <c r="F6264" s="18" t="s">
        <v>128</v>
      </c>
      <c r="G6264" s="18" t="s">
        <v>129</v>
      </c>
      <c r="H6264" s="24">
        <v>2.8344203956962611E-5</v>
      </c>
      <c r="I6264"/>
    </row>
    <row r="6265" spans="1:9" x14ac:dyDescent="0.25">
      <c r="A6265" s="18" t="s">
        <v>120</v>
      </c>
      <c r="B6265" s="18" t="s">
        <v>121</v>
      </c>
      <c r="C6265" s="18" t="s">
        <v>106</v>
      </c>
      <c r="D6265" s="18" t="s">
        <v>370</v>
      </c>
      <c r="E6265" s="18" t="s">
        <v>371</v>
      </c>
      <c r="F6265" s="18" t="s">
        <v>198</v>
      </c>
      <c r="G6265" s="18" t="s">
        <v>199</v>
      </c>
      <c r="H6265" s="24">
        <v>3.2991388140342927E-3</v>
      </c>
      <c r="I6265"/>
    </row>
    <row r="6266" spans="1:9" x14ac:dyDescent="0.25">
      <c r="A6266" s="18" t="s">
        <v>120</v>
      </c>
      <c r="B6266" s="18" t="s">
        <v>121</v>
      </c>
      <c r="C6266" s="18" t="s">
        <v>106</v>
      </c>
      <c r="D6266" s="18" t="s">
        <v>370</v>
      </c>
      <c r="E6266" s="18" t="s">
        <v>371</v>
      </c>
      <c r="F6266" s="18" t="s">
        <v>130</v>
      </c>
      <c r="G6266" s="18" t="s">
        <v>131</v>
      </c>
      <c r="H6266" s="24">
        <v>1.1587864564199427E-6</v>
      </c>
      <c r="I6266"/>
    </row>
    <row r="6267" spans="1:9" x14ac:dyDescent="0.25">
      <c r="A6267" s="18" t="s">
        <v>120</v>
      </c>
      <c r="B6267" s="18" t="s">
        <v>121</v>
      </c>
      <c r="C6267" s="18" t="s">
        <v>106</v>
      </c>
      <c r="D6267" s="18" t="s">
        <v>370</v>
      </c>
      <c r="E6267" s="18" t="s">
        <v>371</v>
      </c>
      <c r="F6267" s="18" t="s">
        <v>180</v>
      </c>
      <c r="G6267" s="18" t="s">
        <v>181</v>
      </c>
      <c r="H6267" s="24">
        <v>6.3655183786579948E-5</v>
      </c>
      <c r="I6267"/>
    </row>
    <row r="6268" spans="1:9" x14ac:dyDescent="0.25">
      <c r="A6268" s="18" t="s">
        <v>120</v>
      </c>
      <c r="B6268" s="18" t="s">
        <v>121</v>
      </c>
      <c r="C6268" s="18" t="s">
        <v>106</v>
      </c>
      <c r="D6268" s="18" t="s">
        <v>370</v>
      </c>
      <c r="E6268" s="18" t="s">
        <v>371</v>
      </c>
      <c r="F6268" s="18" t="s">
        <v>238</v>
      </c>
      <c r="G6268" s="18" t="s">
        <v>239</v>
      </c>
      <c r="H6268" s="24">
        <v>2.3129232419435968E-8</v>
      </c>
      <c r="I6268"/>
    </row>
    <row r="6269" spans="1:9" x14ac:dyDescent="0.25">
      <c r="A6269" s="18" t="s">
        <v>120</v>
      </c>
      <c r="B6269" s="18" t="s">
        <v>121</v>
      </c>
      <c r="C6269" s="18" t="s">
        <v>106</v>
      </c>
      <c r="D6269" s="18" t="s">
        <v>370</v>
      </c>
      <c r="E6269" s="18" t="s">
        <v>371</v>
      </c>
      <c r="F6269" s="18" t="s">
        <v>138</v>
      </c>
      <c r="G6269" s="18" t="s">
        <v>139</v>
      </c>
      <c r="H6269" s="24">
        <v>4.0062092942714435E-7</v>
      </c>
      <c r="I6269"/>
    </row>
    <row r="6270" spans="1:9" x14ac:dyDescent="0.25">
      <c r="A6270" s="18" t="s">
        <v>120</v>
      </c>
      <c r="B6270" s="18" t="s">
        <v>121</v>
      </c>
      <c r="C6270" s="18" t="s">
        <v>106</v>
      </c>
      <c r="D6270" s="18" t="s">
        <v>370</v>
      </c>
      <c r="E6270" s="18" t="s">
        <v>371</v>
      </c>
      <c r="F6270" s="18" t="s">
        <v>142</v>
      </c>
      <c r="G6270" s="18" t="s">
        <v>143</v>
      </c>
      <c r="H6270" s="24">
        <v>5.6767399104339823E-7</v>
      </c>
      <c r="I6270"/>
    </row>
    <row r="6271" spans="1:9" x14ac:dyDescent="0.25">
      <c r="A6271" s="18" t="s">
        <v>120</v>
      </c>
      <c r="B6271" s="18" t="s">
        <v>121</v>
      </c>
      <c r="C6271" s="18" t="s">
        <v>106</v>
      </c>
      <c r="D6271" s="18" t="s">
        <v>370</v>
      </c>
      <c r="E6271" s="18" t="s">
        <v>371</v>
      </c>
      <c r="F6271" s="18" t="s">
        <v>144</v>
      </c>
      <c r="G6271" s="18" t="s">
        <v>145</v>
      </c>
      <c r="H6271" s="24">
        <v>4.5104354692121508E-7</v>
      </c>
      <c r="I6271"/>
    </row>
    <row r="6272" spans="1:9" x14ac:dyDescent="0.25">
      <c r="A6272" s="18" t="s">
        <v>120</v>
      </c>
      <c r="B6272" s="18" t="s">
        <v>121</v>
      </c>
      <c r="C6272" s="18" t="s">
        <v>106</v>
      </c>
      <c r="D6272" s="18" t="s">
        <v>370</v>
      </c>
      <c r="E6272" s="18" t="s">
        <v>371</v>
      </c>
      <c r="F6272" s="18" t="s">
        <v>148</v>
      </c>
      <c r="G6272" s="18" t="s">
        <v>149</v>
      </c>
      <c r="H6272" s="24">
        <v>1.0923966835029051E-6</v>
      </c>
      <c r="I6272"/>
    </row>
    <row r="6273" spans="1:9" x14ac:dyDescent="0.25">
      <c r="A6273" s="18" t="s">
        <v>120</v>
      </c>
      <c r="B6273" s="18" t="s">
        <v>121</v>
      </c>
      <c r="C6273" s="18" t="s">
        <v>106</v>
      </c>
      <c r="D6273" s="18" t="s">
        <v>370</v>
      </c>
      <c r="E6273" s="18" t="s">
        <v>371</v>
      </c>
      <c r="F6273" s="18" t="s">
        <v>184</v>
      </c>
      <c r="G6273" s="18" t="s">
        <v>185</v>
      </c>
      <c r="H6273" s="24">
        <v>1.1502535161477768E-3</v>
      </c>
      <c r="I6273"/>
    </row>
    <row r="6274" spans="1:9" x14ac:dyDescent="0.25">
      <c r="A6274" s="18" t="s">
        <v>120</v>
      </c>
      <c r="B6274" s="18" t="s">
        <v>121</v>
      </c>
      <c r="C6274" s="18" t="s">
        <v>106</v>
      </c>
      <c r="D6274" s="18" t="s">
        <v>370</v>
      </c>
      <c r="E6274" s="18" t="s">
        <v>371</v>
      </c>
      <c r="F6274" s="18" t="s">
        <v>218</v>
      </c>
      <c r="G6274" s="18" t="s">
        <v>219</v>
      </c>
      <c r="H6274" s="24">
        <v>2.9506132687087167E-6</v>
      </c>
      <c r="I6274"/>
    </row>
    <row r="6275" spans="1:9" x14ac:dyDescent="0.25">
      <c r="A6275" s="18" t="s">
        <v>120</v>
      </c>
      <c r="B6275" s="18" t="s">
        <v>121</v>
      </c>
      <c r="C6275" s="18" t="s">
        <v>106</v>
      </c>
      <c r="D6275" s="18" t="s">
        <v>370</v>
      </c>
      <c r="E6275" s="18" t="s">
        <v>371</v>
      </c>
      <c r="F6275" s="18" t="s">
        <v>192</v>
      </c>
      <c r="G6275" s="18" t="s">
        <v>193</v>
      </c>
      <c r="H6275" s="24">
        <v>1.1415763184152117E-5</v>
      </c>
      <c r="I6275"/>
    </row>
    <row r="6276" spans="1:9" x14ac:dyDescent="0.25">
      <c r="A6276" s="18" t="s">
        <v>120</v>
      </c>
      <c r="B6276" s="18" t="s">
        <v>121</v>
      </c>
      <c r="C6276" s="18" t="s">
        <v>106</v>
      </c>
      <c r="D6276" s="18" t="s">
        <v>370</v>
      </c>
      <c r="E6276" s="18" t="s">
        <v>371</v>
      </c>
      <c r="F6276" s="18" t="s">
        <v>222</v>
      </c>
      <c r="G6276" s="18" t="s">
        <v>223</v>
      </c>
      <c r="H6276" s="24">
        <v>9.0056046590367913E-8</v>
      </c>
      <c r="I6276"/>
    </row>
    <row r="6277" spans="1:9" x14ac:dyDescent="0.25">
      <c r="A6277" s="18" t="s">
        <v>120</v>
      </c>
      <c r="B6277" s="18" t="s">
        <v>121</v>
      </c>
      <c r="C6277" s="18" t="s">
        <v>106</v>
      </c>
      <c r="D6277" s="18" t="s">
        <v>370</v>
      </c>
      <c r="E6277" s="18" t="s">
        <v>371</v>
      </c>
      <c r="F6277" s="18" t="s">
        <v>224</v>
      </c>
      <c r="G6277" s="18" t="s">
        <v>225</v>
      </c>
      <c r="H6277" s="24">
        <v>9.9180210631529805E-6</v>
      </c>
      <c r="I6277"/>
    </row>
    <row r="6278" spans="1:9" x14ac:dyDescent="0.25">
      <c r="A6278" s="18" t="s">
        <v>120</v>
      </c>
      <c r="B6278" s="18" t="s">
        <v>121</v>
      </c>
      <c r="C6278" s="18" t="s">
        <v>106</v>
      </c>
      <c r="D6278" s="18" t="s">
        <v>370</v>
      </c>
      <c r="E6278" s="18" t="s">
        <v>371</v>
      </c>
      <c r="F6278" s="18" t="s">
        <v>182</v>
      </c>
      <c r="G6278" s="18" t="s">
        <v>183</v>
      </c>
      <c r="H6278" s="24">
        <v>1.5293443285863066E-2</v>
      </c>
      <c r="I6278"/>
    </row>
    <row r="6279" spans="1:9" x14ac:dyDescent="0.25">
      <c r="A6279" s="18" t="s">
        <v>120</v>
      </c>
      <c r="B6279" s="18" t="s">
        <v>121</v>
      </c>
      <c r="C6279" s="18" t="s">
        <v>106</v>
      </c>
      <c r="D6279" s="18" t="s">
        <v>370</v>
      </c>
      <c r="E6279" s="18" t="s">
        <v>371</v>
      </c>
      <c r="F6279" s="18" t="s">
        <v>152</v>
      </c>
      <c r="G6279" s="18" t="s">
        <v>153</v>
      </c>
      <c r="H6279" s="24">
        <v>2.540950887312551E-9</v>
      </c>
      <c r="I6279"/>
    </row>
    <row r="6280" spans="1:9" x14ac:dyDescent="0.25">
      <c r="A6280" s="18" t="s">
        <v>120</v>
      </c>
      <c r="B6280" s="18" t="s">
        <v>121</v>
      </c>
      <c r="C6280" s="18" t="s">
        <v>106</v>
      </c>
      <c r="D6280" s="18" t="s">
        <v>370</v>
      </c>
      <c r="E6280" s="18" t="s">
        <v>371</v>
      </c>
      <c r="F6280" s="18" t="s">
        <v>156</v>
      </c>
      <c r="G6280" s="18" t="s">
        <v>157</v>
      </c>
      <c r="H6280" s="24">
        <v>1.4195245105534314E-7</v>
      </c>
      <c r="I6280"/>
    </row>
    <row r="6281" spans="1:9" x14ac:dyDescent="0.25">
      <c r="A6281" s="18" t="s">
        <v>120</v>
      </c>
      <c r="B6281" s="18" t="s">
        <v>121</v>
      </c>
      <c r="C6281" s="18" t="s">
        <v>106</v>
      </c>
      <c r="D6281" s="18" t="s">
        <v>370</v>
      </c>
      <c r="E6281" s="18" t="s">
        <v>371</v>
      </c>
      <c r="F6281" s="18" t="s">
        <v>158</v>
      </c>
      <c r="G6281" s="18" t="s">
        <v>159</v>
      </c>
      <c r="H6281" s="24">
        <v>2.2886201009181801E-7</v>
      </c>
      <c r="I6281"/>
    </row>
    <row r="6282" spans="1:9" x14ac:dyDescent="0.25">
      <c r="A6282" s="18" t="s">
        <v>120</v>
      </c>
      <c r="B6282" s="18" t="s">
        <v>121</v>
      </c>
      <c r="C6282" s="18" t="s">
        <v>106</v>
      </c>
      <c r="D6282" s="18" t="s">
        <v>370</v>
      </c>
      <c r="E6282" s="18" t="s">
        <v>371</v>
      </c>
      <c r="F6282" s="18" t="s">
        <v>274</v>
      </c>
      <c r="G6282" s="18" t="s">
        <v>275</v>
      </c>
      <c r="H6282" s="24">
        <v>3.6495527188307153E-6</v>
      </c>
      <c r="I6282"/>
    </row>
    <row r="6283" spans="1:9" x14ac:dyDescent="0.25">
      <c r="A6283" s="18" t="s">
        <v>120</v>
      </c>
      <c r="B6283" s="18" t="s">
        <v>121</v>
      </c>
      <c r="C6283" s="18" t="s">
        <v>106</v>
      </c>
      <c r="D6283" s="18" t="s">
        <v>370</v>
      </c>
      <c r="E6283" s="18" t="s">
        <v>371</v>
      </c>
      <c r="F6283" s="18" t="s">
        <v>164</v>
      </c>
      <c r="G6283" s="18" t="s">
        <v>165</v>
      </c>
      <c r="H6283" s="24">
        <v>1.2716342392975992E-8</v>
      </c>
      <c r="I6283"/>
    </row>
    <row r="6284" spans="1:9" x14ac:dyDescent="0.25">
      <c r="A6284" s="18" t="s">
        <v>120</v>
      </c>
      <c r="B6284" s="18" t="s">
        <v>121</v>
      </c>
      <c r="C6284" s="18" t="s">
        <v>106</v>
      </c>
      <c r="D6284" s="18" t="s">
        <v>370</v>
      </c>
      <c r="E6284" s="18" t="s">
        <v>371</v>
      </c>
      <c r="F6284" s="18" t="s">
        <v>188</v>
      </c>
      <c r="G6284" s="18" t="s">
        <v>189</v>
      </c>
      <c r="H6284" s="24">
        <v>2.570497965369941E-5</v>
      </c>
      <c r="I6284"/>
    </row>
    <row r="6285" spans="1:9" x14ac:dyDescent="0.25">
      <c r="A6285" s="18" t="s">
        <v>120</v>
      </c>
      <c r="B6285" s="18" t="s">
        <v>121</v>
      </c>
      <c r="C6285" s="18" t="s">
        <v>106</v>
      </c>
      <c r="D6285" s="18" t="s">
        <v>370</v>
      </c>
      <c r="E6285" s="18" t="s">
        <v>371</v>
      </c>
      <c r="F6285" s="18" t="s">
        <v>172</v>
      </c>
      <c r="G6285" s="18" t="s">
        <v>173</v>
      </c>
      <c r="H6285" s="24">
        <v>4.6449914325826498E-7</v>
      </c>
      <c r="I6285"/>
    </row>
    <row r="6286" spans="1:9" x14ac:dyDescent="0.25">
      <c r="A6286" s="18" t="s">
        <v>120</v>
      </c>
      <c r="B6286" s="18" t="s">
        <v>121</v>
      </c>
      <c r="C6286" s="18" t="s">
        <v>106</v>
      </c>
      <c r="D6286" s="18" t="s">
        <v>370</v>
      </c>
      <c r="E6286" s="18" t="s">
        <v>371</v>
      </c>
      <c r="F6286" s="18" t="s">
        <v>174</v>
      </c>
      <c r="G6286" s="18" t="s">
        <v>175</v>
      </c>
      <c r="H6286" s="24">
        <v>6.961452917426307E-6</v>
      </c>
      <c r="I6286"/>
    </row>
    <row r="6287" spans="1:9" x14ac:dyDescent="0.25">
      <c r="A6287" s="18" t="s">
        <v>120</v>
      </c>
      <c r="B6287" s="18" t="s">
        <v>121</v>
      </c>
      <c r="C6287" s="18" t="s">
        <v>106</v>
      </c>
      <c r="D6287" s="18" t="s">
        <v>370</v>
      </c>
      <c r="E6287" s="18" t="s">
        <v>371</v>
      </c>
      <c r="F6287" s="18" t="s">
        <v>190</v>
      </c>
      <c r="G6287" s="18" t="s">
        <v>191</v>
      </c>
      <c r="H6287" s="24">
        <v>3.425197893367793E-7</v>
      </c>
      <c r="I6287"/>
    </row>
    <row r="6288" spans="1:9" x14ac:dyDescent="0.25">
      <c r="A6288" s="18" t="s">
        <v>120</v>
      </c>
      <c r="B6288" s="18" t="s">
        <v>121</v>
      </c>
      <c r="C6288" s="18" t="s">
        <v>106</v>
      </c>
      <c r="D6288" s="18" t="s">
        <v>370</v>
      </c>
      <c r="E6288" s="18" t="s">
        <v>371</v>
      </c>
      <c r="F6288" s="18" t="s">
        <v>124</v>
      </c>
      <c r="G6288" s="18" t="s">
        <v>125</v>
      </c>
      <c r="H6288" s="24">
        <v>9.9527731747228377E-6</v>
      </c>
      <c r="I6288"/>
    </row>
    <row r="6289" spans="1:9" x14ac:dyDescent="0.25">
      <c r="A6289" s="18" t="s">
        <v>120</v>
      </c>
      <c r="B6289" s="18" t="s">
        <v>121</v>
      </c>
      <c r="C6289" s="18" t="s">
        <v>106</v>
      </c>
      <c r="D6289" s="18" t="s">
        <v>370</v>
      </c>
      <c r="E6289" s="18" t="s">
        <v>371</v>
      </c>
      <c r="F6289" s="18" t="s">
        <v>176</v>
      </c>
      <c r="G6289" s="18" t="s">
        <v>177</v>
      </c>
      <c r="H6289" s="24">
        <v>4.5755746889481853E-7</v>
      </c>
      <c r="I6289"/>
    </row>
    <row r="6290" spans="1:9" x14ac:dyDescent="0.25">
      <c r="A6290" s="18" t="s">
        <v>120</v>
      </c>
      <c r="B6290" s="18" t="s">
        <v>121</v>
      </c>
      <c r="C6290" s="18" t="s">
        <v>106</v>
      </c>
      <c r="D6290" s="18" t="s">
        <v>298</v>
      </c>
      <c r="E6290" s="18" t="s">
        <v>299</v>
      </c>
      <c r="F6290" s="18" t="s">
        <v>286</v>
      </c>
      <c r="G6290" s="18" t="s">
        <v>287</v>
      </c>
      <c r="H6290" s="24">
        <v>1.1573951945962645E-3</v>
      </c>
      <c r="I6290"/>
    </row>
    <row r="6291" spans="1:9" x14ac:dyDescent="0.25">
      <c r="A6291" s="18" t="s">
        <v>120</v>
      </c>
      <c r="B6291" s="18" t="s">
        <v>121</v>
      </c>
      <c r="C6291" s="18" t="s">
        <v>106</v>
      </c>
      <c r="D6291" s="18" t="s">
        <v>298</v>
      </c>
      <c r="E6291" s="18" t="s">
        <v>299</v>
      </c>
      <c r="F6291" s="18" t="s">
        <v>128</v>
      </c>
      <c r="G6291" s="18" t="s">
        <v>129</v>
      </c>
      <c r="H6291" s="24">
        <v>6.2947881840643679E-3</v>
      </c>
      <c r="I6291"/>
    </row>
    <row r="6292" spans="1:9" x14ac:dyDescent="0.25">
      <c r="A6292" s="18" t="s">
        <v>120</v>
      </c>
      <c r="B6292" s="18" t="s">
        <v>121</v>
      </c>
      <c r="C6292" s="18" t="s">
        <v>106</v>
      </c>
      <c r="D6292" s="18" t="s">
        <v>298</v>
      </c>
      <c r="E6292" s="18" t="s">
        <v>299</v>
      </c>
      <c r="F6292" s="18" t="s">
        <v>198</v>
      </c>
      <c r="G6292" s="18" t="s">
        <v>199</v>
      </c>
      <c r="H6292" s="24">
        <v>0.60604164131249105</v>
      </c>
      <c r="I6292"/>
    </row>
    <row r="6293" spans="1:9" x14ac:dyDescent="0.25">
      <c r="A6293" s="18" t="s">
        <v>120</v>
      </c>
      <c r="B6293" s="18" t="s">
        <v>121</v>
      </c>
      <c r="C6293" s="18" t="s">
        <v>106</v>
      </c>
      <c r="D6293" s="18" t="s">
        <v>298</v>
      </c>
      <c r="E6293" s="18" t="s">
        <v>299</v>
      </c>
      <c r="F6293" s="18" t="s">
        <v>202</v>
      </c>
      <c r="G6293" s="18" t="s">
        <v>203</v>
      </c>
      <c r="H6293" s="24">
        <v>7.9814054907245327E-5</v>
      </c>
      <c r="I6293"/>
    </row>
    <row r="6294" spans="1:9" x14ac:dyDescent="0.25">
      <c r="A6294" s="18" t="s">
        <v>120</v>
      </c>
      <c r="B6294" s="18" t="s">
        <v>121</v>
      </c>
      <c r="C6294" s="18" t="s">
        <v>106</v>
      </c>
      <c r="D6294" s="18" t="s">
        <v>298</v>
      </c>
      <c r="E6294" s="18" t="s">
        <v>299</v>
      </c>
      <c r="F6294" s="18" t="s">
        <v>130</v>
      </c>
      <c r="G6294" s="18" t="s">
        <v>131</v>
      </c>
      <c r="H6294" s="24">
        <v>3.8738992382632783E-5</v>
      </c>
      <c r="I6294"/>
    </row>
    <row r="6295" spans="1:9" x14ac:dyDescent="0.25">
      <c r="A6295" s="18" t="s">
        <v>120</v>
      </c>
      <c r="B6295" s="18" t="s">
        <v>121</v>
      </c>
      <c r="C6295" s="18" t="s">
        <v>106</v>
      </c>
      <c r="D6295" s="18" t="s">
        <v>298</v>
      </c>
      <c r="E6295" s="18" t="s">
        <v>299</v>
      </c>
      <c r="F6295" s="18" t="s">
        <v>180</v>
      </c>
      <c r="G6295" s="18" t="s">
        <v>181</v>
      </c>
      <c r="H6295" s="24">
        <v>2.6485454749693144E-4</v>
      </c>
      <c r="I6295"/>
    </row>
    <row r="6296" spans="1:9" x14ac:dyDescent="0.25">
      <c r="A6296" s="18" t="s">
        <v>120</v>
      </c>
      <c r="B6296" s="18" t="s">
        <v>121</v>
      </c>
      <c r="C6296" s="18" t="s">
        <v>106</v>
      </c>
      <c r="D6296" s="18" t="s">
        <v>298</v>
      </c>
      <c r="E6296" s="18" t="s">
        <v>299</v>
      </c>
      <c r="F6296" s="18" t="s">
        <v>138</v>
      </c>
      <c r="G6296" s="18" t="s">
        <v>139</v>
      </c>
      <c r="H6296" s="24">
        <v>9.3845669261094311E-6</v>
      </c>
      <c r="I6296"/>
    </row>
    <row r="6297" spans="1:9" x14ac:dyDescent="0.25">
      <c r="A6297" s="18" t="s">
        <v>120</v>
      </c>
      <c r="B6297" s="18" t="s">
        <v>121</v>
      </c>
      <c r="C6297" s="18" t="s">
        <v>106</v>
      </c>
      <c r="D6297" s="18" t="s">
        <v>298</v>
      </c>
      <c r="E6297" s="18" t="s">
        <v>299</v>
      </c>
      <c r="F6297" s="18" t="s">
        <v>140</v>
      </c>
      <c r="G6297" s="18" t="s">
        <v>141</v>
      </c>
      <c r="H6297" s="24">
        <v>2.6703476713253655E-3</v>
      </c>
      <c r="I6297"/>
    </row>
    <row r="6298" spans="1:9" x14ac:dyDescent="0.25">
      <c r="A6298" s="18" t="s">
        <v>120</v>
      </c>
      <c r="B6298" s="18" t="s">
        <v>121</v>
      </c>
      <c r="C6298" s="18" t="s">
        <v>106</v>
      </c>
      <c r="D6298" s="18" t="s">
        <v>298</v>
      </c>
      <c r="E6298" s="18" t="s">
        <v>299</v>
      </c>
      <c r="F6298" s="18" t="s">
        <v>148</v>
      </c>
      <c r="G6298" s="18" t="s">
        <v>149</v>
      </c>
      <c r="H6298" s="24">
        <v>6.5358823416758789E-5</v>
      </c>
      <c r="I6298"/>
    </row>
    <row r="6299" spans="1:9" x14ac:dyDescent="0.25">
      <c r="A6299" s="18" t="s">
        <v>120</v>
      </c>
      <c r="B6299" s="18" t="s">
        <v>121</v>
      </c>
      <c r="C6299" s="18" t="s">
        <v>106</v>
      </c>
      <c r="D6299" s="18" t="s">
        <v>298</v>
      </c>
      <c r="E6299" s="18" t="s">
        <v>299</v>
      </c>
      <c r="F6299" s="18" t="s">
        <v>216</v>
      </c>
      <c r="G6299" s="18" t="s">
        <v>217</v>
      </c>
      <c r="H6299" s="24">
        <v>1.1764587979433301E-5</v>
      </c>
      <c r="I6299"/>
    </row>
    <row r="6300" spans="1:9" x14ac:dyDescent="0.25">
      <c r="A6300" s="18" t="s">
        <v>120</v>
      </c>
      <c r="B6300" s="18" t="s">
        <v>121</v>
      </c>
      <c r="C6300" s="18" t="s">
        <v>106</v>
      </c>
      <c r="D6300" s="18" t="s">
        <v>298</v>
      </c>
      <c r="E6300" s="18" t="s">
        <v>299</v>
      </c>
      <c r="F6300" s="18" t="s">
        <v>184</v>
      </c>
      <c r="G6300" s="18" t="s">
        <v>185</v>
      </c>
      <c r="H6300" s="24">
        <v>3.5338266889459782E-4</v>
      </c>
      <c r="I6300"/>
    </row>
    <row r="6301" spans="1:9" x14ac:dyDescent="0.25">
      <c r="A6301" s="18" t="s">
        <v>120</v>
      </c>
      <c r="B6301" s="18" t="s">
        <v>121</v>
      </c>
      <c r="C6301" s="18" t="s">
        <v>106</v>
      </c>
      <c r="D6301" s="18" t="s">
        <v>298</v>
      </c>
      <c r="E6301" s="18" t="s">
        <v>299</v>
      </c>
      <c r="F6301" s="18" t="s">
        <v>218</v>
      </c>
      <c r="G6301" s="18" t="s">
        <v>219</v>
      </c>
      <c r="H6301" s="24">
        <v>1.5475916712705886E-4</v>
      </c>
      <c r="I6301"/>
    </row>
    <row r="6302" spans="1:9" x14ac:dyDescent="0.25">
      <c r="A6302" s="18" t="s">
        <v>120</v>
      </c>
      <c r="B6302" s="18" t="s">
        <v>121</v>
      </c>
      <c r="C6302" s="18" t="s">
        <v>106</v>
      </c>
      <c r="D6302" s="18" t="s">
        <v>298</v>
      </c>
      <c r="E6302" s="18" t="s">
        <v>299</v>
      </c>
      <c r="F6302" s="18" t="s">
        <v>192</v>
      </c>
      <c r="G6302" s="18" t="s">
        <v>193</v>
      </c>
      <c r="H6302" s="24">
        <v>9.263536705614998E-3</v>
      </c>
      <c r="I6302"/>
    </row>
    <row r="6303" spans="1:9" x14ac:dyDescent="0.25">
      <c r="A6303" s="18" t="s">
        <v>120</v>
      </c>
      <c r="B6303" s="18" t="s">
        <v>121</v>
      </c>
      <c r="C6303" s="18" t="s">
        <v>106</v>
      </c>
      <c r="D6303" s="18" t="s">
        <v>298</v>
      </c>
      <c r="E6303" s="18" t="s">
        <v>299</v>
      </c>
      <c r="F6303" s="18" t="s">
        <v>222</v>
      </c>
      <c r="G6303" s="18" t="s">
        <v>223</v>
      </c>
      <c r="H6303" s="24">
        <v>6.9329192695674863E-6</v>
      </c>
      <c r="I6303"/>
    </row>
    <row r="6304" spans="1:9" x14ac:dyDescent="0.25">
      <c r="A6304" s="18" t="s">
        <v>120</v>
      </c>
      <c r="B6304" s="18" t="s">
        <v>121</v>
      </c>
      <c r="C6304" s="18" t="s">
        <v>106</v>
      </c>
      <c r="D6304" s="18" t="s">
        <v>298</v>
      </c>
      <c r="E6304" s="18" t="s">
        <v>299</v>
      </c>
      <c r="F6304" s="18" t="s">
        <v>236</v>
      </c>
      <c r="G6304" s="18" t="s">
        <v>237</v>
      </c>
      <c r="H6304" s="24">
        <v>7.3733007403086477E-6</v>
      </c>
      <c r="I6304"/>
    </row>
    <row r="6305" spans="1:9" x14ac:dyDescent="0.25">
      <c r="A6305" s="18" t="s">
        <v>120</v>
      </c>
      <c r="B6305" s="18" t="s">
        <v>121</v>
      </c>
      <c r="C6305" s="18" t="s">
        <v>106</v>
      </c>
      <c r="D6305" s="18" t="s">
        <v>298</v>
      </c>
      <c r="E6305" s="18" t="s">
        <v>299</v>
      </c>
      <c r="F6305" s="18" t="s">
        <v>182</v>
      </c>
      <c r="G6305" s="18" t="s">
        <v>183</v>
      </c>
      <c r="H6305" s="24">
        <v>3.8271910871157406E-3</v>
      </c>
      <c r="I6305"/>
    </row>
    <row r="6306" spans="1:9" x14ac:dyDescent="0.25">
      <c r="A6306" s="18" t="s">
        <v>120</v>
      </c>
      <c r="B6306" s="18" t="s">
        <v>121</v>
      </c>
      <c r="C6306" s="18" t="s">
        <v>106</v>
      </c>
      <c r="D6306" s="18" t="s">
        <v>298</v>
      </c>
      <c r="E6306" s="18" t="s">
        <v>299</v>
      </c>
      <c r="F6306" s="18" t="s">
        <v>272</v>
      </c>
      <c r="G6306" s="18" t="s">
        <v>273</v>
      </c>
      <c r="H6306" s="24">
        <v>2.0373325794042619E-5</v>
      </c>
      <c r="I6306"/>
    </row>
    <row r="6307" spans="1:9" x14ac:dyDescent="0.25">
      <c r="A6307" s="18" t="s">
        <v>120</v>
      </c>
      <c r="B6307" s="18" t="s">
        <v>121</v>
      </c>
      <c r="C6307" s="18" t="s">
        <v>106</v>
      </c>
      <c r="D6307" s="18" t="s">
        <v>298</v>
      </c>
      <c r="E6307" s="18" t="s">
        <v>299</v>
      </c>
      <c r="F6307" s="18" t="s">
        <v>152</v>
      </c>
      <c r="G6307" s="18" t="s">
        <v>153</v>
      </c>
      <c r="H6307" s="24">
        <v>3.5880501508259009E-5</v>
      </c>
      <c r="I6307"/>
    </row>
    <row r="6308" spans="1:9" x14ac:dyDescent="0.25">
      <c r="A6308" s="18" t="s">
        <v>120</v>
      </c>
      <c r="B6308" s="18" t="s">
        <v>121</v>
      </c>
      <c r="C6308" s="18" t="s">
        <v>106</v>
      </c>
      <c r="D6308" s="18" t="s">
        <v>298</v>
      </c>
      <c r="E6308" s="18" t="s">
        <v>299</v>
      </c>
      <c r="F6308" s="18" t="s">
        <v>156</v>
      </c>
      <c r="G6308" s="18" t="s">
        <v>157</v>
      </c>
      <c r="H6308" s="24">
        <v>3.45344313207892E-4</v>
      </c>
      <c r="I6308"/>
    </row>
    <row r="6309" spans="1:9" x14ac:dyDescent="0.25">
      <c r="A6309" s="18" t="s">
        <v>120</v>
      </c>
      <c r="B6309" s="18" t="s">
        <v>121</v>
      </c>
      <c r="C6309" s="18" t="s">
        <v>106</v>
      </c>
      <c r="D6309" s="18" t="s">
        <v>298</v>
      </c>
      <c r="E6309" s="18" t="s">
        <v>299</v>
      </c>
      <c r="F6309" s="18" t="s">
        <v>158</v>
      </c>
      <c r="G6309" s="18" t="s">
        <v>159</v>
      </c>
      <c r="H6309" s="24">
        <v>1.8342000382397915E-5</v>
      </c>
      <c r="I6309"/>
    </row>
    <row r="6310" spans="1:9" x14ac:dyDescent="0.25">
      <c r="A6310" s="18" t="s">
        <v>120</v>
      </c>
      <c r="B6310" s="18" t="s">
        <v>121</v>
      </c>
      <c r="C6310" s="18" t="s">
        <v>106</v>
      </c>
      <c r="D6310" s="18" t="s">
        <v>298</v>
      </c>
      <c r="E6310" s="18" t="s">
        <v>299</v>
      </c>
      <c r="F6310" s="18" t="s">
        <v>164</v>
      </c>
      <c r="G6310" s="18" t="s">
        <v>165</v>
      </c>
      <c r="H6310" s="24">
        <v>2.7775272186882435E-4</v>
      </c>
      <c r="I6310"/>
    </row>
    <row r="6311" spans="1:9" x14ac:dyDescent="0.25">
      <c r="A6311" s="18" t="s">
        <v>120</v>
      </c>
      <c r="B6311" s="18" t="s">
        <v>121</v>
      </c>
      <c r="C6311" s="18" t="s">
        <v>106</v>
      </c>
      <c r="D6311" s="18" t="s">
        <v>298</v>
      </c>
      <c r="E6311" s="18" t="s">
        <v>299</v>
      </c>
      <c r="F6311" s="18" t="s">
        <v>302</v>
      </c>
      <c r="G6311" s="18" t="s">
        <v>303</v>
      </c>
      <c r="H6311" s="24">
        <v>2.4752369405648918E-4</v>
      </c>
      <c r="I6311"/>
    </row>
    <row r="6312" spans="1:9" x14ac:dyDescent="0.25">
      <c r="A6312" s="18" t="s">
        <v>120</v>
      </c>
      <c r="B6312" s="18" t="s">
        <v>121</v>
      </c>
      <c r="C6312" s="18" t="s">
        <v>106</v>
      </c>
      <c r="D6312" s="18" t="s">
        <v>298</v>
      </c>
      <c r="E6312" s="18" t="s">
        <v>299</v>
      </c>
      <c r="F6312" s="18" t="s">
        <v>304</v>
      </c>
      <c r="G6312" s="18" t="s">
        <v>305</v>
      </c>
      <c r="H6312" s="24">
        <v>2.5209299815818727E-4</v>
      </c>
      <c r="I6312"/>
    </row>
    <row r="6313" spans="1:9" x14ac:dyDescent="0.25">
      <c r="A6313" s="18" t="s">
        <v>120</v>
      </c>
      <c r="B6313" s="18" t="s">
        <v>121</v>
      </c>
      <c r="C6313" s="18" t="s">
        <v>106</v>
      </c>
      <c r="D6313" s="18" t="s">
        <v>298</v>
      </c>
      <c r="E6313" s="18" t="s">
        <v>299</v>
      </c>
      <c r="F6313" s="18" t="s">
        <v>300</v>
      </c>
      <c r="G6313" s="18" t="s">
        <v>301</v>
      </c>
      <c r="H6313" s="24">
        <v>1.4027090712508198E-4</v>
      </c>
      <c r="I6313"/>
    </row>
    <row r="6314" spans="1:9" x14ac:dyDescent="0.25">
      <c r="A6314" s="18" t="s">
        <v>120</v>
      </c>
      <c r="B6314" s="18" t="s">
        <v>121</v>
      </c>
      <c r="C6314" s="18" t="s">
        <v>106</v>
      </c>
      <c r="D6314" s="18" t="s">
        <v>298</v>
      </c>
      <c r="E6314" s="18" t="s">
        <v>299</v>
      </c>
      <c r="F6314" s="18" t="s">
        <v>228</v>
      </c>
      <c r="G6314" s="18" t="s">
        <v>229</v>
      </c>
      <c r="H6314" s="24">
        <v>7.8660926090787494E-5</v>
      </c>
      <c r="I6314"/>
    </row>
    <row r="6315" spans="1:9" x14ac:dyDescent="0.25">
      <c r="A6315" s="18" t="s">
        <v>120</v>
      </c>
      <c r="B6315" s="18" t="s">
        <v>121</v>
      </c>
      <c r="C6315" s="18" t="s">
        <v>106</v>
      </c>
      <c r="D6315" s="18" t="s">
        <v>298</v>
      </c>
      <c r="E6315" s="18" t="s">
        <v>299</v>
      </c>
      <c r="F6315" s="18" t="s">
        <v>172</v>
      </c>
      <c r="G6315" s="18" t="s">
        <v>173</v>
      </c>
      <c r="H6315" s="24">
        <v>4.8027962902245182E-5</v>
      </c>
      <c r="I6315"/>
    </row>
    <row r="6316" spans="1:9" x14ac:dyDescent="0.25">
      <c r="A6316" s="18" t="s">
        <v>120</v>
      </c>
      <c r="B6316" s="18" t="s">
        <v>121</v>
      </c>
      <c r="C6316" s="18" t="s">
        <v>106</v>
      </c>
      <c r="D6316" s="18" t="s">
        <v>298</v>
      </c>
      <c r="E6316" s="18" t="s">
        <v>299</v>
      </c>
      <c r="F6316" s="18" t="s">
        <v>174</v>
      </c>
      <c r="G6316" s="18" t="s">
        <v>175</v>
      </c>
      <c r="H6316" s="24">
        <v>1.4553108269694216E-4</v>
      </c>
      <c r="I6316"/>
    </row>
    <row r="6317" spans="1:9" x14ac:dyDescent="0.25">
      <c r="A6317" s="18" t="s">
        <v>120</v>
      </c>
      <c r="B6317" s="18" t="s">
        <v>121</v>
      </c>
      <c r="C6317" s="18" t="s">
        <v>106</v>
      </c>
      <c r="D6317" s="18" t="s">
        <v>298</v>
      </c>
      <c r="E6317" s="18" t="s">
        <v>299</v>
      </c>
      <c r="F6317" s="18" t="s">
        <v>190</v>
      </c>
      <c r="G6317" s="18" t="s">
        <v>191</v>
      </c>
      <c r="H6317" s="24">
        <v>9.923819720555182E-6</v>
      </c>
      <c r="I6317"/>
    </row>
    <row r="6318" spans="1:9" x14ac:dyDescent="0.25">
      <c r="A6318" s="18" t="s">
        <v>120</v>
      </c>
      <c r="B6318" s="18" t="s">
        <v>121</v>
      </c>
      <c r="C6318" s="18" t="s">
        <v>106</v>
      </c>
      <c r="D6318" s="18" t="s">
        <v>298</v>
      </c>
      <c r="E6318" s="18" t="s">
        <v>299</v>
      </c>
      <c r="F6318" s="18" t="s">
        <v>176</v>
      </c>
      <c r="G6318" s="18" t="s">
        <v>177</v>
      </c>
      <c r="H6318" s="24">
        <v>1.6207821962905643E-5</v>
      </c>
      <c r="I6318"/>
    </row>
    <row r="6319" spans="1:9" x14ac:dyDescent="0.25">
      <c r="A6319" s="18" t="s">
        <v>120</v>
      </c>
      <c r="B6319" s="18" t="s">
        <v>121</v>
      </c>
      <c r="C6319" s="18" t="s">
        <v>106</v>
      </c>
      <c r="D6319" s="18" t="s">
        <v>298</v>
      </c>
      <c r="E6319" s="18" t="s">
        <v>299</v>
      </c>
      <c r="F6319" s="18" t="s">
        <v>284</v>
      </c>
      <c r="G6319" s="18" t="s">
        <v>285</v>
      </c>
      <c r="H6319" s="24">
        <v>5.676838872647128E-4</v>
      </c>
      <c r="I6319"/>
    </row>
    <row r="6320" spans="1:9" x14ac:dyDescent="0.25">
      <c r="A6320" s="18" t="s">
        <v>120</v>
      </c>
      <c r="B6320" s="18" t="s">
        <v>121</v>
      </c>
      <c r="C6320" s="18" t="s">
        <v>106</v>
      </c>
      <c r="D6320" s="18" t="s">
        <v>298</v>
      </c>
      <c r="E6320" s="18" t="s">
        <v>299</v>
      </c>
      <c r="F6320" s="18" t="s">
        <v>196</v>
      </c>
      <c r="G6320" s="18" t="s">
        <v>197</v>
      </c>
      <c r="H6320" s="24">
        <v>2.7375379635903962E-7</v>
      </c>
      <c r="I6320"/>
    </row>
    <row r="6321" spans="1:9" x14ac:dyDescent="0.25">
      <c r="A6321" s="18" t="s">
        <v>120</v>
      </c>
      <c r="B6321" s="18" t="s">
        <v>121</v>
      </c>
      <c r="C6321" s="18" t="s">
        <v>106</v>
      </c>
      <c r="D6321" s="18" t="s">
        <v>326</v>
      </c>
      <c r="E6321" s="18" t="s">
        <v>327</v>
      </c>
      <c r="F6321" s="18" t="s">
        <v>128</v>
      </c>
      <c r="G6321" s="18" t="s">
        <v>129</v>
      </c>
      <c r="H6321" s="24">
        <v>1.2572589329176506E-4</v>
      </c>
      <c r="I6321"/>
    </row>
    <row r="6322" spans="1:9" x14ac:dyDescent="0.25">
      <c r="A6322" s="18" t="s">
        <v>120</v>
      </c>
      <c r="B6322" s="18" t="s">
        <v>121</v>
      </c>
      <c r="C6322" s="18" t="s">
        <v>106</v>
      </c>
      <c r="D6322" s="18" t="s">
        <v>326</v>
      </c>
      <c r="E6322" s="18" t="s">
        <v>327</v>
      </c>
      <c r="F6322" s="18" t="s">
        <v>198</v>
      </c>
      <c r="G6322" s="18" t="s">
        <v>199</v>
      </c>
      <c r="H6322" s="24">
        <v>5.0933053402337405E-2</v>
      </c>
      <c r="I6322"/>
    </row>
    <row r="6323" spans="1:9" x14ac:dyDescent="0.25">
      <c r="A6323" s="18" t="s">
        <v>120</v>
      </c>
      <c r="B6323" s="18" t="s">
        <v>121</v>
      </c>
      <c r="C6323" s="18" t="s">
        <v>106</v>
      </c>
      <c r="D6323" s="18" t="s">
        <v>326</v>
      </c>
      <c r="E6323" s="18" t="s">
        <v>327</v>
      </c>
      <c r="F6323" s="18" t="s">
        <v>130</v>
      </c>
      <c r="G6323" s="18" t="s">
        <v>131</v>
      </c>
      <c r="H6323" s="24">
        <v>2.05666769124115E-4</v>
      </c>
      <c r="I6323"/>
    </row>
    <row r="6324" spans="1:9" x14ac:dyDescent="0.25">
      <c r="A6324" s="18" t="s">
        <v>120</v>
      </c>
      <c r="B6324" s="18" t="s">
        <v>121</v>
      </c>
      <c r="C6324" s="18" t="s">
        <v>106</v>
      </c>
      <c r="D6324" s="18" t="s">
        <v>326</v>
      </c>
      <c r="E6324" s="18" t="s">
        <v>327</v>
      </c>
      <c r="F6324" s="18" t="s">
        <v>138</v>
      </c>
      <c r="G6324" s="18" t="s">
        <v>139</v>
      </c>
      <c r="H6324" s="24">
        <v>2.2913303524946541E-6</v>
      </c>
      <c r="I6324"/>
    </row>
    <row r="6325" spans="1:9" x14ac:dyDescent="0.25">
      <c r="A6325" s="18" t="s">
        <v>120</v>
      </c>
      <c r="B6325" s="18" t="s">
        <v>121</v>
      </c>
      <c r="C6325" s="18" t="s">
        <v>106</v>
      </c>
      <c r="D6325" s="18" t="s">
        <v>326</v>
      </c>
      <c r="E6325" s="18" t="s">
        <v>327</v>
      </c>
      <c r="F6325" s="18" t="s">
        <v>140</v>
      </c>
      <c r="G6325" s="18" t="s">
        <v>141</v>
      </c>
      <c r="H6325" s="24">
        <v>1.1145968047953718E-4</v>
      </c>
      <c r="I6325"/>
    </row>
    <row r="6326" spans="1:9" x14ac:dyDescent="0.25">
      <c r="A6326" s="18" t="s">
        <v>120</v>
      </c>
      <c r="B6326" s="18" t="s">
        <v>121</v>
      </c>
      <c r="C6326" s="18" t="s">
        <v>106</v>
      </c>
      <c r="D6326" s="18" t="s">
        <v>326</v>
      </c>
      <c r="E6326" s="18" t="s">
        <v>327</v>
      </c>
      <c r="F6326" s="18" t="s">
        <v>142</v>
      </c>
      <c r="G6326" s="18" t="s">
        <v>143</v>
      </c>
      <c r="H6326" s="24">
        <v>3.1725417545405148E-6</v>
      </c>
      <c r="I6326"/>
    </row>
    <row r="6327" spans="1:9" x14ac:dyDescent="0.25">
      <c r="A6327" s="18" t="s">
        <v>120</v>
      </c>
      <c r="B6327" s="18" t="s">
        <v>121</v>
      </c>
      <c r="C6327" s="18" t="s">
        <v>106</v>
      </c>
      <c r="D6327" s="18" t="s">
        <v>326</v>
      </c>
      <c r="E6327" s="18" t="s">
        <v>327</v>
      </c>
      <c r="F6327" s="18" t="s">
        <v>218</v>
      </c>
      <c r="G6327" s="18" t="s">
        <v>219</v>
      </c>
      <c r="H6327" s="24">
        <v>6.2488715578610688E-6</v>
      </c>
      <c r="I6327"/>
    </row>
    <row r="6328" spans="1:9" x14ac:dyDescent="0.25">
      <c r="A6328" s="18" t="s">
        <v>120</v>
      </c>
      <c r="B6328" s="18" t="s">
        <v>121</v>
      </c>
      <c r="C6328" s="18" t="s">
        <v>106</v>
      </c>
      <c r="D6328" s="18" t="s">
        <v>326</v>
      </c>
      <c r="E6328" s="18" t="s">
        <v>327</v>
      </c>
      <c r="F6328" s="18" t="s">
        <v>192</v>
      </c>
      <c r="G6328" s="18" t="s">
        <v>193</v>
      </c>
      <c r="H6328" s="24">
        <v>6.3191147235152562E-5</v>
      </c>
      <c r="I6328"/>
    </row>
    <row r="6329" spans="1:9" x14ac:dyDescent="0.25">
      <c r="A6329" s="18" t="s">
        <v>120</v>
      </c>
      <c r="B6329" s="18" t="s">
        <v>121</v>
      </c>
      <c r="C6329" s="18" t="s">
        <v>106</v>
      </c>
      <c r="D6329" s="18" t="s">
        <v>326</v>
      </c>
      <c r="E6329" s="18" t="s">
        <v>327</v>
      </c>
      <c r="F6329" s="18" t="s">
        <v>224</v>
      </c>
      <c r="G6329" s="18" t="s">
        <v>225</v>
      </c>
      <c r="H6329" s="24">
        <v>6.1949281846002677E-4</v>
      </c>
      <c r="I6329"/>
    </row>
    <row r="6330" spans="1:9" x14ac:dyDescent="0.25">
      <c r="A6330" s="18" t="s">
        <v>120</v>
      </c>
      <c r="B6330" s="18" t="s">
        <v>121</v>
      </c>
      <c r="C6330" s="18" t="s">
        <v>106</v>
      </c>
      <c r="D6330" s="18" t="s">
        <v>326</v>
      </c>
      <c r="E6330" s="18" t="s">
        <v>327</v>
      </c>
      <c r="F6330" s="18" t="s">
        <v>182</v>
      </c>
      <c r="G6330" s="18" t="s">
        <v>183</v>
      </c>
      <c r="H6330" s="24">
        <v>0.57866970025203723</v>
      </c>
      <c r="I6330"/>
    </row>
    <row r="6331" spans="1:9" x14ac:dyDescent="0.25">
      <c r="A6331" s="18" t="s">
        <v>120</v>
      </c>
      <c r="B6331" s="18" t="s">
        <v>121</v>
      </c>
      <c r="C6331" s="18" t="s">
        <v>106</v>
      </c>
      <c r="D6331" s="18" t="s">
        <v>326</v>
      </c>
      <c r="E6331" s="18" t="s">
        <v>327</v>
      </c>
      <c r="F6331" s="18" t="s">
        <v>188</v>
      </c>
      <c r="G6331" s="18" t="s">
        <v>189</v>
      </c>
      <c r="H6331" s="24">
        <v>6.6006999153974744E-5</v>
      </c>
      <c r="I6331"/>
    </row>
    <row r="6332" spans="1:9" x14ac:dyDescent="0.25">
      <c r="A6332" s="18" t="s">
        <v>120</v>
      </c>
      <c r="B6332" s="18" t="s">
        <v>121</v>
      </c>
      <c r="C6332" s="18" t="s">
        <v>106</v>
      </c>
      <c r="D6332" s="18" t="s">
        <v>326</v>
      </c>
      <c r="E6332" s="18" t="s">
        <v>327</v>
      </c>
      <c r="F6332" s="18" t="s">
        <v>172</v>
      </c>
      <c r="G6332" s="18" t="s">
        <v>173</v>
      </c>
      <c r="H6332" s="24">
        <v>3.851611087401224E-6</v>
      </c>
      <c r="I6332"/>
    </row>
    <row r="6333" spans="1:9" x14ac:dyDescent="0.25">
      <c r="A6333" s="18" t="s">
        <v>120</v>
      </c>
      <c r="B6333" s="18" t="s">
        <v>121</v>
      </c>
      <c r="C6333" s="18" t="s">
        <v>106</v>
      </c>
      <c r="D6333" s="18" t="s">
        <v>326</v>
      </c>
      <c r="E6333" s="18" t="s">
        <v>327</v>
      </c>
      <c r="F6333" s="18" t="s">
        <v>174</v>
      </c>
      <c r="G6333" s="18" t="s">
        <v>175</v>
      </c>
      <c r="H6333" s="24">
        <v>8.1808215888677161E-4</v>
      </c>
      <c r="I6333"/>
    </row>
    <row r="6334" spans="1:9" x14ac:dyDescent="0.25">
      <c r="A6334" s="18" t="s">
        <v>120</v>
      </c>
      <c r="B6334" s="18" t="s">
        <v>121</v>
      </c>
      <c r="C6334" s="18" t="s">
        <v>106</v>
      </c>
      <c r="D6334" s="18" t="s">
        <v>326</v>
      </c>
      <c r="E6334" s="18" t="s">
        <v>327</v>
      </c>
      <c r="F6334" s="18" t="s">
        <v>190</v>
      </c>
      <c r="G6334" s="18" t="s">
        <v>191</v>
      </c>
      <c r="H6334" s="24">
        <v>4.8763532470278639E-6</v>
      </c>
      <c r="I6334"/>
    </row>
    <row r="6335" spans="1:9" x14ac:dyDescent="0.25">
      <c r="A6335" s="18" t="s">
        <v>120</v>
      </c>
      <c r="B6335" s="18" t="s">
        <v>121</v>
      </c>
      <c r="C6335" s="18" t="s">
        <v>106</v>
      </c>
      <c r="D6335" s="18" t="s">
        <v>318</v>
      </c>
      <c r="E6335" s="18" t="s">
        <v>319</v>
      </c>
      <c r="F6335" s="18" t="s">
        <v>128</v>
      </c>
      <c r="G6335" s="18" t="s">
        <v>129</v>
      </c>
      <c r="H6335" s="24">
        <v>4.9228017263540608E-4</v>
      </c>
      <c r="I6335"/>
    </row>
    <row r="6336" spans="1:9" x14ac:dyDescent="0.25">
      <c r="A6336" s="18" t="s">
        <v>120</v>
      </c>
      <c r="B6336" s="18" t="s">
        <v>121</v>
      </c>
      <c r="C6336" s="18" t="s">
        <v>106</v>
      </c>
      <c r="D6336" s="18" t="s">
        <v>318</v>
      </c>
      <c r="E6336" s="18" t="s">
        <v>319</v>
      </c>
      <c r="F6336" s="18" t="s">
        <v>198</v>
      </c>
      <c r="G6336" s="18" t="s">
        <v>199</v>
      </c>
      <c r="H6336" s="24">
        <v>0.42961224123471664</v>
      </c>
      <c r="I6336"/>
    </row>
    <row r="6337" spans="1:9" x14ac:dyDescent="0.25">
      <c r="A6337" s="18" t="s">
        <v>120</v>
      </c>
      <c r="B6337" s="18" t="s">
        <v>121</v>
      </c>
      <c r="C6337" s="18" t="s">
        <v>106</v>
      </c>
      <c r="D6337" s="18" t="s">
        <v>318</v>
      </c>
      <c r="E6337" s="18" t="s">
        <v>319</v>
      </c>
      <c r="F6337" s="18" t="s">
        <v>202</v>
      </c>
      <c r="G6337" s="18" t="s">
        <v>203</v>
      </c>
      <c r="H6337" s="24">
        <v>3.7074641657459911E-5</v>
      </c>
      <c r="I6337"/>
    </row>
    <row r="6338" spans="1:9" x14ac:dyDescent="0.25">
      <c r="A6338" s="18" t="s">
        <v>120</v>
      </c>
      <c r="B6338" s="18" t="s">
        <v>121</v>
      </c>
      <c r="C6338" s="18" t="s">
        <v>106</v>
      </c>
      <c r="D6338" s="18" t="s">
        <v>318</v>
      </c>
      <c r="E6338" s="18" t="s">
        <v>319</v>
      </c>
      <c r="F6338" s="18" t="s">
        <v>130</v>
      </c>
      <c r="G6338" s="18" t="s">
        <v>131</v>
      </c>
      <c r="H6338" s="24">
        <v>5.2575936273681825E-5</v>
      </c>
      <c r="I6338"/>
    </row>
    <row r="6339" spans="1:9" x14ac:dyDescent="0.25">
      <c r="A6339" s="18" t="s">
        <v>120</v>
      </c>
      <c r="B6339" s="18" t="s">
        <v>121</v>
      </c>
      <c r="C6339" s="18" t="s">
        <v>106</v>
      </c>
      <c r="D6339" s="18" t="s">
        <v>318</v>
      </c>
      <c r="E6339" s="18" t="s">
        <v>319</v>
      </c>
      <c r="F6339" s="18" t="s">
        <v>180</v>
      </c>
      <c r="G6339" s="18" t="s">
        <v>181</v>
      </c>
      <c r="H6339" s="24">
        <v>4.2025980536448392E-6</v>
      </c>
      <c r="I6339"/>
    </row>
    <row r="6340" spans="1:9" x14ac:dyDescent="0.25">
      <c r="A6340" s="18" t="s">
        <v>120</v>
      </c>
      <c r="B6340" s="18" t="s">
        <v>121</v>
      </c>
      <c r="C6340" s="18" t="s">
        <v>106</v>
      </c>
      <c r="D6340" s="18" t="s">
        <v>318</v>
      </c>
      <c r="E6340" s="18" t="s">
        <v>319</v>
      </c>
      <c r="F6340" s="18" t="s">
        <v>136</v>
      </c>
      <c r="G6340" s="18" t="s">
        <v>137</v>
      </c>
      <c r="H6340" s="24">
        <v>8.1592851318481869E-5</v>
      </c>
      <c r="I6340"/>
    </row>
    <row r="6341" spans="1:9" x14ac:dyDescent="0.25">
      <c r="A6341" s="18" t="s">
        <v>120</v>
      </c>
      <c r="B6341" s="18" t="s">
        <v>121</v>
      </c>
      <c r="C6341" s="18" t="s">
        <v>106</v>
      </c>
      <c r="D6341" s="18" t="s">
        <v>318</v>
      </c>
      <c r="E6341" s="18" t="s">
        <v>319</v>
      </c>
      <c r="F6341" s="18" t="s">
        <v>238</v>
      </c>
      <c r="G6341" s="18" t="s">
        <v>239</v>
      </c>
      <c r="H6341" s="24">
        <v>3.7289547701704297E-5</v>
      </c>
      <c r="I6341"/>
    </row>
    <row r="6342" spans="1:9" x14ac:dyDescent="0.25">
      <c r="A6342" s="18" t="s">
        <v>120</v>
      </c>
      <c r="B6342" s="18" t="s">
        <v>121</v>
      </c>
      <c r="C6342" s="18" t="s">
        <v>106</v>
      </c>
      <c r="D6342" s="18" t="s">
        <v>318</v>
      </c>
      <c r="E6342" s="18" t="s">
        <v>319</v>
      </c>
      <c r="F6342" s="18" t="s">
        <v>138</v>
      </c>
      <c r="G6342" s="18" t="s">
        <v>139</v>
      </c>
      <c r="H6342" s="24">
        <v>4.8795634405002282E-6</v>
      </c>
      <c r="I6342"/>
    </row>
    <row r="6343" spans="1:9" x14ac:dyDescent="0.25">
      <c r="A6343" s="18" t="s">
        <v>120</v>
      </c>
      <c r="B6343" s="18" t="s">
        <v>121</v>
      </c>
      <c r="C6343" s="18" t="s">
        <v>106</v>
      </c>
      <c r="D6343" s="18" t="s">
        <v>318</v>
      </c>
      <c r="E6343" s="18" t="s">
        <v>319</v>
      </c>
      <c r="F6343" s="18" t="s">
        <v>140</v>
      </c>
      <c r="G6343" s="18" t="s">
        <v>141</v>
      </c>
      <c r="H6343" s="24">
        <v>1.2173316728510382E-2</v>
      </c>
      <c r="I6343"/>
    </row>
    <row r="6344" spans="1:9" x14ac:dyDescent="0.25">
      <c r="A6344" s="18" t="s">
        <v>120</v>
      </c>
      <c r="B6344" s="18" t="s">
        <v>121</v>
      </c>
      <c r="C6344" s="18" t="s">
        <v>106</v>
      </c>
      <c r="D6344" s="18" t="s">
        <v>318</v>
      </c>
      <c r="E6344" s="18" t="s">
        <v>319</v>
      </c>
      <c r="F6344" s="18" t="s">
        <v>244</v>
      </c>
      <c r="G6344" s="18" t="s">
        <v>245</v>
      </c>
      <c r="H6344" s="24">
        <v>1.0391876311458757E-6</v>
      </c>
      <c r="I6344"/>
    </row>
    <row r="6345" spans="1:9" x14ac:dyDescent="0.25">
      <c r="A6345" s="18" t="s">
        <v>120</v>
      </c>
      <c r="B6345" s="18" t="s">
        <v>121</v>
      </c>
      <c r="C6345" s="18" t="s">
        <v>106</v>
      </c>
      <c r="D6345" s="18" t="s">
        <v>318</v>
      </c>
      <c r="E6345" s="18" t="s">
        <v>319</v>
      </c>
      <c r="F6345" s="18" t="s">
        <v>142</v>
      </c>
      <c r="G6345" s="18" t="s">
        <v>143</v>
      </c>
      <c r="H6345" s="24">
        <v>3.5561693843620213E-6</v>
      </c>
      <c r="I6345"/>
    </row>
    <row r="6346" spans="1:9" x14ac:dyDescent="0.25">
      <c r="A6346" s="18" t="s">
        <v>120</v>
      </c>
      <c r="B6346" s="18" t="s">
        <v>121</v>
      </c>
      <c r="C6346" s="18" t="s">
        <v>106</v>
      </c>
      <c r="D6346" s="18" t="s">
        <v>318</v>
      </c>
      <c r="E6346" s="18" t="s">
        <v>319</v>
      </c>
      <c r="F6346" s="18" t="s">
        <v>312</v>
      </c>
      <c r="G6346" s="18" t="s">
        <v>313</v>
      </c>
      <c r="H6346" s="24">
        <v>5.3575624561679738E-4</v>
      </c>
      <c r="I6346"/>
    </row>
    <row r="6347" spans="1:9" x14ac:dyDescent="0.25">
      <c r="A6347" s="18" t="s">
        <v>120</v>
      </c>
      <c r="B6347" s="18" t="s">
        <v>121</v>
      </c>
      <c r="C6347" s="18" t="s">
        <v>106</v>
      </c>
      <c r="D6347" s="18" t="s">
        <v>318</v>
      </c>
      <c r="E6347" s="18" t="s">
        <v>319</v>
      </c>
      <c r="F6347" s="18" t="s">
        <v>144</v>
      </c>
      <c r="G6347" s="18" t="s">
        <v>145</v>
      </c>
      <c r="H6347" s="24">
        <v>9.7515549272283883E-5</v>
      </c>
      <c r="I6347"/>
    </row>
    <row r="6348" spans="1:9" x14ac:dyDescent="0.25">
      <c r="A6348" s="18" t="s">
        <v>120</v>
      </c>
      <c r="B6348" s="18" t="s">
        <v>121</v>
      </c>
      <c r="C6348" s="18" t="s">
        <v>106</v>
      </c>
      <c r="D6348" s="18" t="s">
        <v>318</v>
      </c>
      <c r="E6348" s="18" t="s">
        <v>319</v>
      </c>
      <c r="F6348" s="18" t="s">
        <v>256</v>
      </c>
      <c r="G6348" s="18" t="s">
        <v>257</v>
      </c>
      <c r="H6348" s="24">
        <v>1.6113852720132254E-4</v>
      </c>
      <c r="I6348"/>
    </row>
    <row r="6349" spans="1:9" x14ac:dyDescent="0.25">
      <c r="A6349" s="18" t="s">
        <v>120</v>
      </c>
      <c r="B6349" s="18" t="s">
        <v>121</v>
      </c>
      <c r="C6349" s="18" t="s">
        <v>106</v>
      </c>
      <c r="D6349" s="18" t="s">
        <v>318</v>
      </c>
      <c r="E6349" s="18" t="s">
        <v>319</v>
      </c>
      <c r="F6349" s="18" t="s">
        <v>184</v>
      </c>
      <c r="G6349" s="18" t="s">
        <v>185</v>
      </c>
      <c r="H6349" s="24">
        <v>2.1266803689578644E-3</v>
      </c>
      <c r="I6349"/>
    </row>
    <row r="6350" spans="1:9" x14ac:dyDescent="0.25">
      <c r="A6350" s="18" t="s">
        <v>120</v>
      </c>
      <c r="B6350" s="18" t="s">
        <v>121</v>
      </c>
      <c r="C6350" s="18" t="s">
        <v>106</v>
      </c>
      <c r="D6350" s="18" t="s">
        <v>318</v>
      </c>
      <c r="E6350" s="18" t="s">
        <v>319</v>
      </c>
      <c r="F6350" s="18" t="s">
        <v>150</v>
      </c>
      <c r="G6350" s="18" t="s">
        <v>151</v>
      </c>
      <c r="H6350" s="24">
        <v>3.8217236575621981E-4</v>
      </c>
      <c r="I6350"/>
    </row>
    <row r="6351" spans="1:9" x14ac:dyDescent="0.25">
      <c r="A6351" s="18" t="s">
        <v>120</v>
      </c>
      <c r="B6351" s="18" t="s">
        <v>121</v>
      </c>
      <c r="C6351" s="18" t="s">
        <v>106</v>
      </c>
      <c r="D6351" s="18" t="s">
        <v>318</v>
      </c>
      <c r="E6351" s="18" t="s">
        <v>319</v>
      </c>
      <c r="F6351" s="18" t="s">
        <v>218</v>
      </c>
      <c r="G6351" s="18" t="s">
        <v>219</v>
      </c>
      <c r="H6351" s="24">
        <v>7.6727791137899519E-4</v>
      </c>
      <c r="I6351"/>
    </row>
    <row r="6352" spans="1:9" x14ac:dyDescent="0.25">
      <c r="A6352" s="18" t="s">
        <v>120</v>
      </c>
      <c r="B6352" s="18" t="s">
        <v>121</v>
      </c>
      <c r="C6352" s="18" t="s">
        <v>106</v>
      </c>
      <c r="D6352" s="18" t="s">
        <v>318</v>
      </c>
      <c r="E6352" s="18" t="s">
        <v>319</v>
      </c>
      <c r="F6352" s="18" t="s">
        <v>192</v>
      </c>
      <c r="G6352" s="18" t="s">
        <v>193</v>
      </c>
      <c r="H6352" s="24">
        <v>1.8215018120121419E-2</v>
      </c>
      <c r="I6352"/>
    </row>
    <row r="6353" spans="1:9" x14ac:dyDescent="0.25">
      <c r="A6353" s="18" t="s">
        <v>120</v>
      </c>
      <c r="B6353" s="18" t="s">
        <v>121</v>
      </c>
      <c r="C6353" s="18" t="s">
        <v>106</v>
      </c>
      <c r="D6353" s="18" t="s">
        <v>318</v>
      </c>
      <c r="E6353" s="18" t="s">
        <v>319</v>
      </c>
      <c r="F6353" s="18" t="s">
        <v>252</v>
      </c>
      <c r="G6353" s="18" t="s">
        <v>253</v>
      </c>
      <c r="H6353" s="24">
        <v>1.4349744983931565E-6</v>
      </c>
      <c r="I6353"/>
    </row>
    <row r="6354" spans="1:9" x14ac:dyDescent="0.25">
      <c r="A6354" s="18" t="s">
        <v>120</v>
      </c>
      <c r="B6354" s="18" t="s">
        <v>121</v>
      </c>
      <c r="C6354" s="18" t="s">
        <v>106</v>
      </c>
      <c r="D6354" s="18" t="s">
        <v>318</v>
      </c>
      <c r="E6354" s="18" t="s">
        <v>319</v>
      </c>
      <c r="F6354" s="18" t="s">
        <v>224</v>
      </c>
      <c r="G6354" s="18" t="s">
        <v>225</v>
      </c>
      <c r="H6354" s="24">
        <v>8.8111311505335919E-4</v>
      </c>
      <c r="I6354"/>
    </row>
    <row r="6355" spans="1:9" x14ac:dyDescent="0.25">
      <c r="A6355" s="18" t="s">
        <v>120</v>
      </c>
      <c r="B6355" s="18" t="s">
        <v>121</v>
      </c>
      <c r="C6355" s="18" t="s">
        <v>106</v>
      </c>
      <c r="D6355" s="18" t="s">
        <v>318</v>
      </c>
      <c r="E6355" s="18" t="s">
        <v>319</v>
      </c>
      <c r="F6355" s="18" t="s">
        <v>182</v>
      </c>
      <c r="G6355" s="18" t="s">
        <v>183</v>
      </c>
      <c r="H6355" s="24">
        <v>1.3221208949508763E-2</v>
      </c>
      <c r="I6355"/>
    </row>
    <row r="6356" spans="1:9" x14ac:dyDescent="0.25">
      <c r="A6356" s="18" t="s">
        <v>120</v>
      </c>
      <c r="B6356" s="18" t="s">
        <v>121</v>
      </c>
      <c r="C6356" s="18" t="s">
        <v>106</v>
      </c>
      <c r="D6356" s="18" t="s">
        <v>318</v>
      </c>
      <c r="E6356" s="18" t="s">
        <v>319</v>
      </c>
      <c r="F6356" s="18" t="s">
        <v>232</v>
      </c>
      <c r="G6356" s="18" t="s">
        <v>233</v>
      </c>
      <c r="H6356" s="24">
        <v>2.3438533657507758E-2</v>
      </c>
      <c r="I6356"/>
    </row>
    <row r="6357" spans="1:9" x14ac:dyDescent="0.25">
      <c r="A6357" s="18" t="s">
        <v>120</v>
      </c>
      <c r="B6357" s="18" t="s">
        <v>121</v>
      </c>
      <c r="C6357" s="18" t="s">
        <v>106</v>
      </c>
      <c r="D6357" s="18" t="s">
        <v>318</v>
      </c>
      <c r="E6357" s="18" t="s">
        <v>319</v>
      </c>
      <c r="F6357" s="18" t="s">
        <v>152</v>
      </c>
      <c r="G6357" s="18" t="s">
        <v>153</v>
      </c>
      <c r="H6357" s="24">
        <v>1.7886296260974881E-4</v>
      </c>
      <c r="I6357"/>
    </row>
    <row r="6358" spans="1:9" x14ac:dyDescent="0.25">
      <c r="A6358" s="18" t="s">
        <v>120</v>
      </c>
      <c r="B6358" s="18" t="s">
        <v>121</v>
      </c>
      <c r="C6358" s="18" t="s">
        <v>106</v>
      </c>
      <c r="D6358" s="18" t="s">
        <v>318</v>
      </c>
      <c r="E6358" s="18" t="s">
        <v>319</v>
      </c>
      <c r="F6358" s="18" t="s">
        <v>234</v>
      </c>
      <c r="G6358" s="18" t="s">
        <v>235</v>
      </c>
      <c r="H6358" s="24">
        <v>8.6544825705717976E-2</v>
      </c>
      <c r="I6358"/>
    </row>
    <row r="6359" spans="1:9" x14ac:dyDescent="0.25">
      <c r="A6359" s="18" t="s">
        <v>120</v>
      </c>
      <c r="B6359" s="18" t="s">
        <v>121</v>
      </c>
      <c r="C6359" s="18" t="s">
        <v>106</v>
      </c>
      <c r="D6359" s="18" t="s">
        <v>318</v>
      </c>
      <c r="E6359" s="18" t="s">
        <v>319</v>
      </c>
      <c r="F6359" s="18" t="s">
        <v>274</v>
      </c>
      <c r="G6359" s="18" t="s">
        <v>275</v>
      </c>
      <c r="H6359" s="24">
        <v>5.0848331416126821E-3</v>
      </c>
      <c r="I6359"/>
    </row>
    <row r="6360" spans="1:9" x14ac:dyDescent="0.25">
      <c r="A6360" s="18" t="s">
        <v>120</v>
      </c>
      <c r="B6360" s="18" t="s">
        <v>121</v>
      </c>
      <c r="C6360" s="18" t="s">
        <v>106</v>
      </c>
      <c r="D6360" s="18" t="s">
        <v>318</v>
      </c>
      <c r="E6360" s="18" t="s">
        <v>319</v>
      </c>
      <c r="F6360" s="18" t="s">
        <v>164</v>
      </c>
      <c r="G6360" s="18" t="s">
        <v>165</v>
      </c>
      <c r="H6360" s="24">
        <v>5.8323222655287882E-4</v>
      </c>
      <c r="I6360"/>
    </row>
    <row r="6361" spans="1:9" x14ac:dyDescent="0.25">
      <c r="A6361" s="18" t="s">
        <v>120</v>
      </c>
      <c r="B6361" s="18" t="s">
        <v>121</v>
      </c>
      <c r="C6361" s="18" t="s">
        <v>106</v>
      </c>
      <c r="D6361" s="18" t="s">
        <v>318</v>
      </c>
      <c r="E6361" s="18" t="s">
        <v>319</v>
      </c>
      <c r="F6361" s="18" t="s">
        <v>302</v>
      </c>
      <c r="G6361" s="18" t="s">
        <v>303</v>
      </c>
      <c r="H6361" s="24">
        <v>1.0212147978806049E-5</v>
      </c>
      <c r="I6361"/>
    </row>
    <row r="6362" spans="1:9" x14ac:dyDescent="0.25">
      <c r="A6362" s="18" t="s">
        <v>120</v>
      </c>
      <c r="B6362" s="18" t="s">
        <v>121</v>
      </c>
      <c r="C6362" s="18" t="s">
        <v>106</v>
      </c>
      <c r="D6362" s="18" t="s">
        <v>318</v>
      </c>
      <c r="E6362" s="18" t="s">
        <v>319</v>
      </c>
      <c r="F6362" s="18" t="s">
        <v>188</v>
      </c>
      <c r="G6362" s="18" t="s">
        <v>189</v>
      </c>
      <c r="H6362" s="24">
        <v>3.2820119532811724E-3</v>
      </c>
      <c r="I6362"/>
    </row>
    <row r="6363" spans="1:9" x14ac:dyDescent="0.25">
      <c r="A6363" s="18" t="s">
        <v>120</v>
      </c>
      <c r="B6363" s="18" t="s">
        <v>121</v>
      </c>
      <c r="C6363" s="18" t="s">
        <v>106</v>
      </c>
      <c r="D6363" s="18" t="s">
        <v>318</v>
      </c>
      <c r="E6363" s="18" t="s">
        <v>319</v>
      </c>
      <c r="F6363" s="18" t="s">
        <v>166</v>
      </c>
      <c r="G6363" s="18" t="s">
        <v>167</v>
      </c>
      <c r="H6363" s="24">
        <v>2.3842430864822587E-5</v>
      </c>
      <c r="I6363"/>
    </row>
    <row r="6364" spans="1:9" x14ac:dyDescent="0.25">
      <c r="A6364" s="18" t="s">
        <v>120</v>
      </c>
      <c r="B6364" s="18" t="s">
        <v>121</v>
      </c>
      <c r="C6364" s="18" t="s">
        <v>106</v>
      </c>
      <c r="D6364" s="18" t="s">
        <v>318</v>
      </c>
      <c r="E6364" s="18" t="s">
        <v>319</v>
      </c>
      <c r="F6364" s="18" t="s">
        <v>168</v>
      </c>
      <c r="G6364" s="18" t="s">
        <v>169</v>
      </c>
      <c r="H6364" s="24">
        <v>9.324251183820165E-5</v>
      </c>
      <c r="I6364"/>
    </row>
    <row r="6365" spans="1:9" x14ac:dyDescent="0.25">
      <c r="A6365" s="18" t="s">
        <v>120</v>
      </c>
      <c r="B6365" s="18" t="s">
        <v>121</v>
      </c>
      <c r="C6365" s="18" t="s">
        <v>106</v>
      </c>
      <c r="D6365" s="18" t="s">
        <v>318</v>
      </c>
      <c r="E6365" s="18" t="s">
        <v>319</v>
      </c>
      <c r="F6365" s="18" t="s">
        <v>228</v>
      </c>
      <c r="G6365" s="18" t="s">
        <v>229</v>
      </c>
      <c r="H6365" s="24">
        <v>1.5846884233661652E-4</v>
      </c>
      <c r="I6365"/>
    </row>
    <row r="6366" spans="1:9" x14ac:dyDescent="0.25">
      <c r="A6366" s="18" t="s">
        <v>120</v>
      </c>
      <c r="B6366" s="18" t="s">
        <v>121</v>
      </c>
      <c r="C6366" s="18" t="s">
        <v>106</v>
      </c>
      <c r="D6366" s="18" t="s">
        <v>318</v>
      </c>
      <c r="E6366" s="18" t="s">
        <v>319</v>
      </c>
      <c r="F6366" s="18" t="s">
        <v>172</v>
      </c>
      <c r="G6366" s="18" t="s">
        <v>173</v>
      </c>
      <c r="H6366" s="24">
        <v>1.7085252052497316E-5</v>
      </c>
      <c r="I6366"/>
    </row>
    <row r="6367" spans="1:9" x14ac:dyDescent="0.25">
      <c r="A6367" s="18" t="s">
        <v>120</v>
      </c>
      <c r="B6367" s="18" t="s">
        <v>121</v>
      </c>
      <c r="C6367" s="18" t="s">
        <v>106</v>
      </c>
      <c r="D6367" s="18" t="s">
        <v>318</v>
      </c>
      <c r="E6367" s="18" t="s">
        <v>319</v>
      </c>
      <c r="F6367" s="18" t="s">
        <v>174</v>
      </c>
      <c r="G6367" s="18" t="s">
        <v>175</v>
      </c>
      <c r="H6367" s="24">
        <v>9.7148267904701487E-3</v>
      </c>
      <c r="I6367"/>
    </row>
    <row r="6368" spans="1:9" x14ac:dyDescent="0.25">
      <c r="A6368" s="18" t="s">
        <v>120</v>
      </c>
      <c r="B6368" s="18" t="s">
        <v>121</v>
      </c>
      <c r="C6368" s="18" t="s">
        <v>106</v>
      </c>
      <c r="D6368" s="18" t="s">
        <v>318</v>
      </c>
      <c r="E6368" s="18" t="s">
        <v>319</v>
      </c>
      <c r="F6368" s="18" t="s">
        <v>190</v>
      </c>
      <c r="G6368" s="18" t="s">
        <v>191</v>
      </c>
      <c r="H6368" s="24">
        <v>4.6952689164898116E-5</v>
      </c>
      <c r="I6368"/>
    </row>
    <row r="6369" spans="1:9" x14ac:dyDescent="0.25">
      <c r="A6369" s="18" t="s">
        <v>120</v>
      </c>
      <c r="B6369" s="18" t="s">
        <v>121</v>
      </c>
      <c r="C6369" s="18" t="s">
        <v>106</v>
      </c>
      <c r="D6369" s="18" t="s">
        <v>318</v>
      </c>
      <c r="E6369" s="18" t="s">
        <v>319</v>
      </c>
      <c r="F6369" s="18" t="s">
        <v>124</v>
      </c>
      <c r="G6369" s="18" t="s">
        <v>125</v>
      </c>
      <c r="H6369" s="24">
        <v>1.4723102708522051E-4</v>
      </c>
      <c r="I6369"/>
    </row>
    <row r="6370" spans="1:9" x14ac:dyDescent="0.25">
      <c r="A6370" s="18" t="s">
        <v>120</v>
      </c>
      <c r="B6370" s="18" t="s">
        <v>121</v>
      </c>
      <c r="C6370" s="18" t="s">
        <v>106</v>
      </c>
      <c r="D6370" s="18" t="s">
        <v>318</v>
      </c>
      <c r="E6370" s="18" t="s">
        <v>319</v>
      </c>
      <c r="F6370" s="18" t="s">
        <v>204</v>
      </c>
      <c r="G6370" s="18" t="s">
        <v>205</v>
      </c>
      <c r="H6370" s="24">
        <v>2.8010226137265753E-6</v>
      </c>
      <c r="I6370"/>
    </row>
    <row r="6371" spans="1:9" x14ac:dyDescent="0.25">
      <c r="A6371" s="18" t="s">
        <v>120</v>
      </c>
      <c r="B6371" s="18" t="s">
        <v>121</v>
      </c>
      <c r="C6371" s="18" t="s">
        <v>106</v>
      </c>
      <c r="D6371" s="18" t="s">
        <v>318</v>
      </c>
      <c r="E6371" s="18" t="s">
        <v>319</v>
      </c>
      <c r="F6371" s="18" t="s">
        <v>176</v>
      </c>
      <c r="G6371" s="18" t="s">
        <v>177</v>
      </c>
      <c r="H6371" s="24">
        <v>1.7041416524070564E-4</v>
      </c>
      <c r="I6371"/>
    </row>
    <row r="6372" spans="1:9" x14ac:dyDescent="0.25">
      <c r="A6372" s="18" t="s">
        <v>120</v>
      </c>
      <c r="B6372" s="18" t="s">
        <v>121</v>
      </c>
      <c r="C6372" s="18" t="s">
        <v>106</v>
      </c>
      <c r="D6372" s="18" t="s">
        <v>358</v>
      </c>
      <c r="E6372" s="18" t="s">
        <v>359</v>
      </c>
      <c r="F6372" s="18" t="s">
        <v>362</v>
      </c>
      <c r="G6372" s="18" t="s">
        <v>363</v>
      </c>
      <c r="H6372" s="24">
        <v>0.13921748581514459</v>
      </c>
      <c r="I6372"/>
    </row>
    <row r="6373" spans="1:9" x14ac:dyDescent="0.25">
      <c r="A6373" s="18" t="s">
        <v>120</v>
      </c>
      <c r="B6373" s="18" t="s">
        <v>121</v>
      </c>
      <c r="C6373" s="18" t="s">
        <v>106</v>
      </c>
      <c r="D6373" s="18" t="s">
        <v>358</v>
      </c>
      <c r="E6373" s="18" t="s">
        <v>359</v>
      </c>
      <c r="F6373" s="18" t="s">
        <v>184</v>
      </c>
      <c r="G6373" s="18" t="s">
        <v>185</v>
      </c>
      <c r="H6373" s="24">
        <v>0.69608742907572296</v>
      </c>
      <c r="I6373"/>
    </row>
    <row r="6374" spans="1:9" x14ac:dyDescent="0.25">
      <c r="A6374" s="18" t="s">
        <v>120</v>
      </c>
      <c r="B6374" s="18" t="s">
        <v>121</v>
      </c>
      <c r="C6374" s="18" t="s">
        <v>106</v>
      </c>
      <c r="D6374" s="18" t="s">
        <v>358</v>
      </c>
      <c r="E6374" s="18" t="s">
        <v>359</v>
      </c>
      <c r="F6374" s="18" t="s">
        <v>220</v>
      </c>
      <c r="G6374" s="18" t="s">
        <v>221</v>
      </c>
      <c r="H6374" s="24">
        <v>9.4921013055780379E-2</v>
      </c>
      <c r="I6374"/>
    </row>
    <row r="6375" spans="1:9" x14ac:dyDescent="0.25">
      <c r="A6375" s="18" t="s">
        <v>120</v>
      </c>
      <c r="B6375" s="18" t="s">
        <v>121</v>
      </c>
      <c r="C6375" s="18" t="s">
        <v>106</v>
      </c>
      <c r="D6375" s="18" t="s">
        <v>358</v>
      </c>
      <c r="E6375" s="18" t="s">
        <v>359</v>
      </c>
      <c r="F6375" s="18" t="s">
        <v>224</v>
      </c>
      <c r="G6375" s="18" t="s">
        <v>225</v>
      </c>
      <c r="H6375" s="24">
        <v>0.10441311436135846</v>
      </c>
      <c r="I6375"/>
    </row>
    <row r="6376" spans="1:9" x14ac:dyDescent="0.25">
      <c r="A6376" s="18" t="s">
        <v>120</v>
      </c>
      <c r="B6376" s="18" t="s">
        <v>121</v>
      </c>
      <c r="C6376" s="18" t="s">
        <v>106</v>
      </c>
      <c r="D6376" s="18" t="s">
        <v>358</v>
      </c>
      <c r="E6376" s="18" t="s">
        <v>359</v>
      </c>
      <c r="F6376" s="18" t="s">
        <v>360</v>
      </c>
      <c r="G6376" s="18" t="s">
        <v>361</v>
      </c>
      <c r="H6376" s="24">
        <v>0.10441311436135846</v>
      </c>
      <c r="I6376"/>
    </row>
    <row r="6377" spans="1:9" x14ac:dyDescent="0.25">
      <c r="A6377" s="18" t="s">
        <v>120</v>
      </c>
      <c r="B6377" s="18" t="s">
        <v>121</v>
      </c>
      <c r="C6377" s="18" t="s">
        <v>106</v>
      </c>
      <c r="D6377" s="18" t="s">
        <v>366</v>
      </c>
      <c r="E6377" s="18" t="s">
        <v>367</v>
      </c>
      <c r="F6377" s="18" t="s">
        <v>128</v>
      </c>
      <c r="G6377" s="18" t="s">
        <v>129</v>
      </c>
      <c r="H6377" s="24">
        <v>1.5684459970320168E-5</v>
      </c>
      <c r="I6377"/>
    </row>
    <row r="6378" spans="1:9" x14ac:dyDescent="0.25">
      <c r="A6378" s="18" t="s">
        <v>120</v>
      </c>
      <c r="B6378" s="18" t="s">
        <v>121</v>
      </c>
      <c r="C6378" s="18" t="s">
        <v>106</v>
      </c>
      <c r="D6378" s="18" t="s">
        <v>366</v>
      </c>
      <c r="E6378" s="18" t="s">
        <v>367</v>
      </c>
      <c r="F6378" s="18" t="s">
        <v>198</v>
      </c>
      <c r="G6378" s="18" t="s">
        <v>199</v>
      </c>
      <c r="H6378" s="24">
        <v>1.8524473978598199E-2</v>
      </c>
      <c r="I6378"/>
    </row>
    <row r="6379" spans="1:9" x14ac:dyDescent="0.25">
      <c r="A6379" s="18" t="s">
        <v>120</v>
      </c>
      <c r="B6379" s="18" t="s">
        <v>121</v>
      </c>
      <c r="C6379" s="18" t="s">
        <v>106</v>
      </c>
      <c r="D6379" s="18" t="s">
        <v>366</v>
      </c>
      <c r="E6379" s="18" t="s">
        <v>367</v>
      </c>
      <c r="F6379" s="18" t="s">
        <v>202</v>
      </c>
      <c r="G6379" s="18" t="s">
        <v>203</v>
      </c>
      <c r="H6379" s="24">
        <v>1.0274262117575866E-7</v>
      </c>
      <c r="I6379"/>
    </row>
    <row r="6380" spans="1:9" x14ac:dyDescent="0.25">
      <c r="A6380" s="18" t="s">
        <v>120</v>
      </c>
      <c r="B6380" s="18" t="s">
        <v>121</v>
      </c>
      <c r="C6380" s="18" t="s">
        <v>106</v>
      </c>
      <c r="D6380" s="18" t="s">
        <v>366</v>
      </c>
      <c r="E6380" s="18" t="s">
        <v>367</v>
      </c>
      <c r="F6380" s="18" t="s">
        <v>132</v>
      </c>
      <c r="G6380" s="18" t="s">
        <v>133</v>
      </c>
      <c r="H6380" s="24">
        <v>1.8268687944333421E-8</v>
      </c>
      <c r="I6380"/>
    </row>
    <row r="6381" spans="1:9" x14ac:dyDescent="0.25">
      <c r="A6381" s="18" t="s">
        <v>120</v>
      </c>
      <c r="B6381" s="18" t="s">
        <v>121</v>
      </c>
      <c r="C6381" s="18" t="s">
        <v>106</v>
      </c>
      <c r="D6381" s="18" t="s">
        <v>366</v>
      </c>
      <c r="E6381" s="18" t="s">
        <v>367</v>
      </c>
      <c r="F6381" s="18" t="s">
        <v>180</v>
      </c>
      <c r="G6381" s="18" t="s">
        <v>181</v>
      </c>
      <c r="H6381" s="24">
        <v>2.9656043243595571E-6</v>
      </c>
      <c r="I6381"/>
    </row>
    <row r="6382" spans="1:9" x14ac:dyDescent="0.25">
      <c r="A6382" s="18" t="s">
        <v>120</v>
      </c>
      <c r="B6382" s="18" t="s">
        <v>121</v>
      </c>
      <c r="C6382" s="18" t="s">
        <v>106</v>
      </c>
      <c r="D6382" s="18" t="s">
        <v>366</v>
      </c>
      <c r="E6382" s="18" t="s">
        <v>367</v>
      </c>
      <c r="F6382" s="18" t="s">
        <v>140</v>
      </c>
      <c r="G6382" s="18" t="s">
        <v>141</v>
      </c>
      <c r="H6382" s="24">
        <v>3.7636476667187577E-8</v>
      </c>
      <c r="I6382"/>
    </row>
    <row r="6383" spans="1:9" x14ac:dyDescent="0.25">
      <c r="A6383" s="18" t="s">
        <v>120</v>
      </c>
      <c r="B6383" s="18" t="s">
        <v>121</v>
      </c>
      <c r="C6383" s="18" t="s">
        <v>106</v>
      </c>
      <c r="D6383" s="18" t="s">
        <v>366</v>
      </c>
      <c r="E6383" s="18" t="s">
        <v>367</v>
      </c>
      <c r="F6383" s="18" t="s">
        <v>142</v>
      </c>
      <c r="G6383" s="18" t="s">
        <v>143</v>
      </c>
      <c r="H6383" s="24">
        <v>6.7466128789037884E-7</v>
      </c>
      <c r="I6383"/>
    </row>
    <row r="6384" spans="1:9" x14ac:dyDescent="0.25">
      <c r="A6384" s="18" t="s">
        <v>120</v>
      </c>
      <c r="B6384" s="18" t="s">
        <v>121</v>
      </c>
      <c r="C6384" s="18" t="s">
        <v>106</v>
      </c>
      <c r="D6384" s="18" t="s">
        <v>366</v>
      </c>
      <c r="E6384" s="18" t="s">
        <v>367</v>
      </c>
      <c r="F6384" s="18" t="s">
        <v>150</v>
      </c>
      <c r="G6384" s="18" t="s">
        <v>151</v>
      </c>
      <c r="H6384" s="24">
        <v>8.4534663088467365E-7</v>
      </c>
      <c r="I6384"/>
    </row>
    <row r="6385" spans="1:9" x14ac:dyDescent="0.25">
      <c r="A6385" s="18" t="s">
        <v>120</v>
      </c>
      <c r="B6385" s="18" t="s">
        <v>121</v>
      </c>
      <c r="C6385" s="18" t="s">
        <v>106</v>
      </c>
      <c r="D6385" s="18" t="s">
        <v>366</v>
      </c>
      <c r="E6385" s="18" t="s">
        <v>367</v>
      </c>
      <c r="F6385" s="18" t="s">
        <v>218</v>
      </c>
      <c r="G6385" s="18" t="s">
        <v>219</v>
      </c>
      <c r="H6385" s="24">
        <v>2.204605572601204E-6</v>
      </c>
      <c r="I6385"/>
    </row>
    <row r="6386" spans="1:9" x14ac:dyDescent="0.25">
      <c r="A6386" s="18" t="s">
        <v>120</v>
      </c>
      <c r="B6386" s="18" t="s">
        <v>121</v>
      </c>
      <c r="C6386" s="18" t="s">
        <v>106</v>
      </c>
      <c r="D6386" s="18" t="s">
        <v>366</v>
      </c>
      <c r="E6386" s="18" t="s">
        <v>367</v>
      </c>
      <c r="F6386" s="18" t="s">
        <v>192</v>
      </c>
      <c r="G6386" s="18" t="s">
        <v>193</v>
      </c>
      <c r="H6386" s="24">
        <v>9.8605915937106809E-5</v>
      </c>
      <c r="I6386"/>
    </row>
    <row r="6387" spans="1:9" x14ac:dyDescent="0.25">
      <c r="A6387" s="18" t="s">
        <v>120</v>
      </c>
      <c r="B6387" s="18" t="s">
        <v>121</v>
      </c>
      <c r="C6387" s="18" t="s">
        <v>106</v>
      </c>
      <c r="D6387" s="18" t="s">
        <v>366</v>
      </c>
      <c r="E6387" s="18" t="s">
        <v>367</v>
      </c>
      <c r="F6387" s="18" t="s">
        <v>252</v>
      </c>
      <c r="G6387" s="18" t="s">
        <v>253</v>
      </c>
      <c r="H6387" s="24">
        <v>3.6596549760840441E-8</v>
      </c>
      <c r="I6387"/>
    </row>
    <row r="6388" spans="1:9" x14ac:dyDescent="0.25">
      <c r="A6388" s="18" t="s">
        <v>120</v>
      </c>
      <c r="B6388" s="18" t="s">
        <v>121</v>
      </c>
      <c r="C6388" s="18" t="s">
        <v>106</v>
      </c>
      <c r="D6388" s="18" t="s">
        <v>366</v>
      </c>
      <c r="E6388" s="18" t="s">
        <v>367</v>
      </c>
      <c r="F6388" s="18" t="s">
        <v>182</v>
      </c>
      <c r="G6388" s="18" t="s">
        <v>183</v>
      </c>
      <c r="H6388" s="24">
        <v>1.8634190757379633E-2</v>
      </c>
      <c r="I6388"/>
    </row>
    <row r="6389" spans="1:9" x14ac:dyDescent="0.25">
      <c r="A6389" s="18" t="s">
        <v>120</v>
      </c>
      <c r="B6389" s="18" t="s">
        <v>121</v>
      </c>
      <c r="C6389" s="18" t="s">
        <v>106</v>
      </c>
      <c r="D6389" s="18" t="s">
        <v>366</v>
      </c>
      <c r="E6389" s="18" t="s">
        <v>367</v>
      </c>
      <c r="F6389" s="18" t="s">
        <v>152</v>
      </c>
      <c r="G6389" s="18" t="s">
        <v>153</v>
      </c>
      <c r="H6389" s="24">
        <v>7.6285516535476845E-7</v>
      </c>
      <c r="I6389"/>
    </row>
    <row r="6390" spans="1:9" x14ac:dyDescent="0.25">
      <c r="A6390" s="18" t="s">
        <v>120</v>
      </c>
      <c r="B6390" s="18" t="s">
        <v>121</v>
      </c>
      <c r="C6390" s="18" t="s">
        <v>106</v>
      </c>
      <c r="D6390" s="18" t="s">
        <v>366</v>
      </c>
      <c r="E6390" s="18" t="s">
        <v>367</v>
      </c>
      <c r="F6390" s="18" t="s">
        <v>156</v>
      </c>
      <c r="G6390" s="18" t="s">
        <v>157</v>
      </c>
      <c r="H6390" s="24">
        <v>3.4328747889988247E-7</v>
      </c>
      <c r="I6390"/>
    </row>
    <row r="6391" spans="1:9" x14ac:dyDescent="0.25">
      <c r="A6391" s="18" t="s">
        <v>120</v>
      </c>
      <c r="B6391" s="18" t="s">
        <v>121</v>
      </c>
      <c r="C6391" s="18" t="s">
        <v>106</v>
      </c>
      <c r="D6391" s="18" t="s">
        <v>366</v>
      </c>
      <c r="E6391" s="18" t="s">
        <v>367</v>
      </c>
      <c r="F6391" s="18" t="s">
        <v>158</v>
      </c>
      <c r="G6391" s="18" t="s">
        <v>159</v>
      </c>
      <c r="H6391" s="24">
        <v>1.6731257622213689E-7</v>
      </c>
      <c r="I6391"/>
    </row>
    <row r="6392" spans="1:9" x14ac:dyDescent="0.25">
      <c r="A6392" s="18" t="s">
        <v>120</v>
      </c>
      <c r="B6392" s="18" t="s">
        <v>121</v>
      </c>
      <c r="C6392" s="18" t="s">
        <v>106</v>
      </c>
      <c r="D6392" s="18" t="s">
        <v>366</v>
      </c>
      <c r="E6392" s="18" t="s">
        <v>367</v>
      </c>
      <c r="F6392" s="18" t="s">
        <v>164</v>
      </c>
      <c r="G6392" s="18" t="s">
        <v>165</v>
      </c>
      <c r="H6392" s="24">
        <v>1.4941892820252387E-8</v>
      </c>
      <c r="I6392"/>
    </row>
    <row r="6393" spans="1:9" x14ac:dyDescent="0.25">
      <c r="A6393" s="18" t="s">
        <v>120</v>
      </c>
      <c r="B6393" s="18" t="s">
        <v>121</v>
      </c>
      <c r="C6393" s="18" t="s">
        <v>106</v>
      </c>
      <c r="D6393" s="18" t="s">
        <v>366</v>
      </c>
      <c r="E6393" s="18" t="s">
        <v>367</v>
      </c>
      <c r="F6393" s="18" t="s">
        <v>304</v>
      </c>
      <c r="G6393" s="18" t="s">
        <v>305</v>
      </c>
      <c r="H6393" s="24">
        <v>3.5480972180834349E-5</v>
      </c>
      <c r="I6393"/>
    </row>
    <row r="6394" spans="1:9" x14ac:dyDescent="0.25">
      <c r="A6394" s="18" t="s">
        <v>120</v>
      </c>
      <c r="B6394" s="18" t="s">
        <v>121</v>
      </c>
      <c r="C6394" s="18" t="s">
        <v>106</v>
      </c>
      <c r="D6394" s="18" t="s">
        <v>366</v>
      </c>
      <c r="E6394" s="18" t="s">
        <v>367</v>
      </c>
      <c r="F6394" s="18" t="s">
        <v>188</v>
      </c>
      <c r="G6394" s="18" t="s">
        <v>189</v>
      </c>
      <c r="H6394" s="24">
        <v>3.79927471246978E-5</v>
      </c>
      <c r="I6394"/>
    </row>
    <row r="6395" spans="1:9" x14ac:dyDescent="0.25">
      <c r="A6395" s="18" t="s">
        <v>120</v>
      </c>
      <c r="B6395" s="18" t="s">
        <v>121</v>
      </c>
      <c r="C6395" s="18" t="s">
        <v>106</v>
      </c>
      <c r="D6395" s="18" t="s">
        <v>366</v>
      </c>
      <c r="E6395" s="18" t="s">
        <v>367</v>
      </c>
      <c r="F6395" s="18" t="s">
        <v>172</v>
      </c>
      <c r="G6395" s="18" t="s">
        <v>173</v>
      </c>
      <c r="H6395" s="24">
        <v>3.9633368813741774E-7</v>
      </c>
      <c r="I6395"/>
    </row>
    <row r="6396" spans="1:9" x14ac:dyDescent="0.25">
      <c r="A6396" s="18" t="s">
        <v>120</v>
      </c>
      <c r="B6396" s="18" t="s">
        <v>121</v>
      </c>
      <c r="C6396" s="18" t="s">
        <v>106</v>
      </c>
      <c r="D6396" s="18" t="s">
        <v>366</v>
      </c>
      <c r="E6396" s="18" t="s">
        <v>367</v>
      </c>
      <c r="F6396" s="18" t="s">
        <v>174</v>
      </c>
      <c r="G6396" s="18" t="s">
        <v>175</v>
      </c>
      <c r="H6396" s="24">
        <v>1.2789613874240728E-4</v>
      </c>
      <c r="I6396"/>
    </row>
    <row r="6397" spans="1:9" x14ac:dyDescent="0.25">
      <c r="A6397" s="18" t="s">
        <v>120</v>
      </c>
      <c r="B6397" s="18" t="s">
        <v>121</v>
      </c>
      <c r="C6397" s="18" t="s">
        <v>106</v>
      </c>
      <c r="D6397" s="18" t="s">
        <v>366</v>
      </c>
      <c r="E6397" s="18" t="s">
        <v>367</v>
      </c>
      <c r="F6397" s="18" t="s">
        <v>190</v>
      </c>
      <c r="G6397" s="18" t="s">
        <v>191</v>
      </c>
      <c r="H6397" s="24">
        <v>6.6189849806126888E-7</v>
      </c>
      <c r="I6397"/>
    </row>
    <row r="6398" spans="1:9" x14ac:dyDescent="0.25">
      <c r="A6398" s="18" t="s">
        <v>120</v>
      </c>
      <c r="B6398" s="18" t="s">
        <v>121</v>
      </c>
      <c r="C6398" s="18" t="s">
        <v>106</v>
      </c>
      <c r="D6398" s="18" t="s">
        <v>366</v>
      </c>
      <c r="E6398" s="18" t="s">
        <v>367</v>
      </c>
      <c r="F6398" s="18" t="s">
        <v>124</v>
      </c>
      <c r="G6398" s="18" t="s">
        <v>125</v>
      </c>
      <c r="H6398" s="24">
        <v>1.6411565672718203E-5</v>
      </c>
      <c r="I6398"/>
    </row>
    <row r="6399" spans="1:9" x14ac:dyDescent="0.25">
      <c r="A6399" s="18" t="s">
        <v>120</v>
      </c>
      <c r="B6399" s="18" t="s">
        <v>121</v>
      </c>
      <c r="C6399" s="18" t="s">
        <v>106</v>
      </c>
      <c r="D6399" s="18" t="s">
        <v>344</v>
      </c>
      <c r="E6399" s="18" t="s">
        <v>345</v>
      </c>
      <c r="F6399" s="18" t="s">
        <v>128</v>
      </c>
      <c r="G6399" s="18" t="s">
        <v>129</v>
      </c>
      <c r="H6399" s="24">
        <v>2.2921870090194922E-4</v>
      </c>
      <c r="I6399"/>
    </row>
    <row r="6400" spans="1:9" x14ac:dyDescent="0.25">
      <c r="A6400" s="18" t="s">
        <v>120</v>
      </c>
      <c r="B6400" s="18" t="s">
        <v>121</v>
      </c>
      <c r="C6400" s="18" t="s">
        <v>106</v>
      </c>
      <c r="D6400" s="18" t="s">
        <v>344</v>
      </c>
      <c r="E6400" s="18" t="s">
        <v>345</v>
      </c>
      <c r="F6400" s="18" t="s">
        <v>198</v>
      </c>
      <c r="G6400" s="18" t="s">
        <v>199</v>
      </c>
      <c r="H6400" s="24">
        <v>8.0517415771951359E-2</v>
      </c>
      <c r="I6400"/>
    </row>
    <row r="6401" spans="1:9" x14ac:dyDescent="0.25">
      <c r="A6401" s="18" t="s">
        <v>120</v>
      </c>
      <c r="B6401" s="18" t="s">
        <v>121</v>
      </c>
      <c r="C6401" s="18" t="s">
        <v>106</v>
      </c>
      <c r="D6401" s="18" t="s">
        <v>344</v>
      </c>
      <c r="E6401" s="18" t="s">
        <v>345</v>
      </c>
      <c r="F6401" s="18" t="s">
        <v>346</v>
      </c>
      <c r="G6401" s="18" t="s">
        <v>347</v>
      </c>
      <c r="H6401" s="24">
        <v>9.3927767623227525E-7</v>
      </c>
      <c r="I6401"/>
    </row>
    <row r="6402" spans="1:9" x14ac:dyDescent="0.25">
      <c r="A6402" s="18" t="s">
        <v>120</v>
      </c>
      <c r="B6402" s="18" t="s">
        <v>121</v>
      </c>
      <c r="C6402" s="18" t="s">
        <v>106</v>
      </c>
      <c r="D6402" s="18" t="s">
        <v>344</v>
      </c>
      <c r="E6402" s="18" t="s">
        <v>345</v>
      </c>
      <c r="F6402" s="18" t="s">
        <v>180</v>
      </c>
      <c r="G6402" s="18" t="s">
        <v>181</v>
      </c>
      <c r="H6402" s="24">
        <v>3.1337080354536825E-6</v>
      </c>
      <c r="I6402"/>
    </row>
    <row r="6403" spans="1:9" x14ac:dyDescent="0.25">
      <c r="A6403" s="18" t="s">
        <v>120</v>
      </c>
      <c r="B6403" s="18" t="s">
        <v>121</v>
      </c>
      <c r="C6403" s="18" t="s">
        <v>106</v>
      </c>
      <c r="D6403" s="18" t="s">
        <v>344</v>
      </c>
      <c r="E6403" s="18" t="s">
        <v>345</v>
      </c>
      <c r="F6403" s="18" t="s">
        <v>238</v>
      </c>
      <c r="G6403" s="18" t="s">
        <v>239</v>
      </c>
      <c r="H6403" s="24">
        <v>1.1958480930101851E-6</v>
      </c>
      <c r="I6403"/>
    </row>
    <row r="6404" spans="1:9" x14ac:dyDescent="0.25">
      <c r="A6404" s="18" t="s">
        <v>120</v>
      </c>
      <c r="B6404" s="18" t="s">
        <v>121</v>
      </c>
      <c r="C6404" s="18" t="s">
        <v>106</v>
      </c>
      <c r="D6404" s="18" t="s">
        <v>344</v>
      </c>
      <c r="E6404" s="18" t="s">
        <v>345</v>
      </c>
      <c r="F6404" s="18" t="s">
        <v>218</v>
      </c>
      <c r="G6404" s="18" t="s">
        <v>219</v>
      </c>
      <c r="H6404" s="24">
        <v>2.143003270901749E-6</v>
      </c>
      <c r="I6404"/>
    </row>
    <row r="6405" spans="1:9" x14ac:dyDescent="0.25">
      <c r="A6405" s="18" t="s">
        <v>120</v>
      </c>
      <c r="B6405" s="18" t="s">
        <v>121</v>
      </c>
      <c r="C6405" s="18" t="s">
        <v>106</v>
      </c>
      <c r="D6405" s="18" t="s">
        <v>344</v>
      </c>
      <c r="E6405" s="18" t="s">
        <v>345</v>
      </c>
      <c r="F6405" s="18" t="s">
        <v>192</v>
      </c>
      <c r="G6405" s="18" t="s">
        <v>193</v>
      </c>
      <c r="H6405" s="24">
        <v>3.3906247880509171E-4</v>
      </c>
      <c r="I6405"/>
    </row>
    <row r="6406" spans="1:9" x14ac:dyDescent="0.25">
      <c r="A6406" s="18" t="s">
        <v>120</v>
      </c>
      <c r="B6406" s="18" t="s">
        <v>121</v>
      </c>
      <c r="C6406" s="18" t="s">
        <v>106</v>
      </c>
      <c r="D6406" s="18" t="s">
        <v>344</v>
      </c>
      <c r="E6406" s="18" t="s">
        <v>345</v>
      </c>
      <c r="F6406" s="18" t="s">
        <v>222</v>
      </c>
      <c r="G6406" s="18" t="s">
        <v>223</v>
      </c>
      <c r="H6406" s="24">
        <v>2.6781388756597802E-8</v>
      </c>
      <c r="I6406"/>
    </row>
    <row r="6407" spans="1:9" x14ac:dyDescent="0.25">
      <c r="A6407" s="18" t="s">
        <v>120</v>
      </c>
      <c r="B6407" s="18" t="s">
        <v>121</v>
      </c>
      <c r="C6407" s="18" t="s">
        <v>106</v>
      </c>
      <c r="D6407" s="18" t="s">
        <v>344</v>
      </c>
      <c r="E6407" s="18" t="s">
        <v>345</v>
      </c>
      <c r="F6407" s="18" t="s">
        <v>278</v>
      </c>
      <c r="G6407" s="18" t="s">
        <v>279</v>
      </c>
      <c r="H6407" s="24">
        <v>1.153750722593446E-4</v>
      </c>
      <c r="I6407"/>
    </row>
    <row r="6408" spans="1:9" x14ac:dyDescent="0.25">
      <c r="A6408" s="18" t="s">
        <v>120</v>
      </c>
      <c r="B6408" s="18" t="s">
        <v>121</v>
      </c>
      <c r="C6408" s="18" t="s">
        <v>106</v>
      </c>
      <c r="D6408" s="18" t="s">
        <v>344</v>
      </c>
      <c r="E6408" s="18" t="s">
        <v>345</v>
      </c>
      <c r="F6408" s="18" t="s">
        <v>224</v>
      </c>
      <c r="G6408" s="18" t="s">
        <v>225</v>
      </c>
      <c r="H6408" s="24">
        <v>2.9545919099151874E-5</v>
      </c>
      <c r="I6408"/>
    </row>
    <row r="6409" spans="1:9" x14ac:dyDescent="0.25">
      <c r="A6409" s="18" t="s">
        <v>120</v>
      </c>
      <c r="B6409" s="18" t="s">
        <v>121</v>
      </c>
      <c r="C6409" s="18" t="s">
        <v>106</v>
      </c>
      <c r="D6409" s="18" t="s">
        <v>344</v>
      </c>
      <c r="E6409" s="18" t="s">
        <v>345</v>
      </c>
      <c r="F6409" s="18" t="s">
        <v>182</v>
      </c>
      <c r="G6409" s="18" t="s">
        <v>183</v>
      </c>
      <c r="H6409" s="24">
        <v>6.0927429691091713E-3</v>
      </c>
      <c r="I6409"/>
    </row>
    <row r="6410" spans="1:9" x14ac:dyDescent="0.25">
      <c r="A6410" s="18" t="s">
        <v>120</v>
      </c>
      <c r="B6410" s="18" t="s">
        <v>121</v>
      </c>
      <c r="C6410" s="18" t="s">
        <v>106</v>
      </c>
      <c r="D6410" s="18" t="s">
        <v>344</v>
      </c>
      <c r="E6410" s="18" t="s">
        <v>345</v>
      </c>
      <c r="F6410" s="18" t="s">
        <v>230</v>
      </c>
      <c r="G6410" s="18" t="s">
        <v>231</v>
      </c>
      <c r="H6410" s="24">
        <v>5.4951995491219138E-3</v>
      </c>
      <c r="I6410"/>
    </row>
    <row r="6411" spans="1:9" x14ac:dyDescent="0.25">
      <c r="A6411" s="18" t="s">
        <v>120</v>
      </c>
      <c r="B6411" s="18" t="s">
        <v>121</v>
      </c>
      <c r="C6411" s="18" t="s">
        <v>106</v>
      </c>
      <c r="D6411" s="18" t="s">
        <v>344</v>
      </c>
      <c r="E6411" s="18" t="s">
        <v>345</v>
      </c>
      <c r="F6411" s="18" t="s">
        <v>186</v>
      </c>
      <c r="G6411" s="18" t="s">
        <v>187</v>
      </c>
      <c r="H6411" s="24">
        <v>3.0666382054513698E-5</v>
      </c>
      <c r="I6411"/>
    </row>
    <row r="6412" spans="1:9" x14ac:dyDescent="0.25">
      <c r="A6412" s="18" t="s">
        <v>120</v>
      </c>
      <c r="B6412" s="18" t="s">
        <v>121</v>
      </c>
      <c r="C6412" s="18" t="s">
        <v>106</v>
      </c>
      <c r="D6412" s="18" t="s">
        <v>344</v>
      </c>
      <c r="E6412" s="18" t="s">
        <v>345</v>
      </c>
      <c r="F6412" s="18" t="s">
        <v>152</v>
      </c>
      <c r="G6412" s="18" t="s">
        <v>153</v>
      </c>
      <c r="H6412" s="24">
        <v>2.9542961246551381E-7</v>
      </c>
      <c r="I6412"/>
    </row>
    <row r="6413" spans="1:9" x14ac:dyDescent="0.25">
      <c r="A6413" s="18" t="s">
        <v>120</v>
      </c>
      <c r="B6413" s="18" t="s">
        <v>121</v>
      </c>
      <c r="C6413" s="18" t="s">
        <v>106</v>
      </c>
      <c r="D6413" s="18" t="s">
        <v>344</v>
      </c>
      <c r="E6413" s="18" t="s">
        <v>345</v>
      </c>
      <c r="F6413" s="18" t="s">
        <v>156</v>
      </c>
      <c r="G6413" s="18" t="s">
        <v>157</v>
      </c>
      <c r="H6413" s="24">
        <v>2.415132455127019E-6</v>
      </c>
      <c r="I6413"/>
    </row>
    <row r="6414" spans="1:9" x14ac:dyDescent="0.25">
      <c r="A6414" s="18" t="s">
        <v>120</v>
      </c>
      <c r="B6414" s="18" t="s">
        <v>121</v>
      </c>
      <c r="C6414" s="18" t="s">
        <v>106</v>
      </c>
      <c r="D6414" s="18" t="s">
        <v>344</v>
      </c>
      <c r="E6414" s="18" t="s">
        <v>345</v>
      </c>
      <c r="F6414" s="18" t="s">
        <v>164</v>
      </c>
      <c r="G6414" s="18" t="s">
        <v>165</v>
      </c>
      <c r="H6414" s="24">
        <v>6.4852512044113963E-6</v>
      </c>
      <c r="I6414"/>
    </row>
    <row r="6415" spans="1:9" x14ac:dyDescent="0.25">
      <c r="A6415" s="18" t="s">
        <v>120</v>
      </c>
      <c r="B6415" s="18" t="s">
        <v>121</v>
      </c>
      <c r="C6415" s="18" t="s">
        <v>106</v>
      </c>
      <c r="D6415" s="18" t="s">
        <v>344</v>
      </c>
      <c r="E6415" s="18" t="s">
        <v>345</v>
      </c>
      <c r="F6415" s="18" t="s">
        <v>188</v>
      </c>
      <c r="G6415" s="18" t="s">
        <v>189</v>
      </c>
      <c r="H6415" s="24">
        <v>2.5924250184790267E-4</v>
      </c>
      <c r="I6415"/>
    </row>
    <row r="6416" spans="1:9" x14ac:dyDescent="0.25">
      <c r="A6416" s="18" t="s">
        <v>120</v>
      </c>
      <c r="B6416" s="18" t="s">
        <v>121</v>
      </c>
      <c r="C6416" s="18" t="s">
        <v>106</v>
      </c>
      <c r="D6416" s="18" t="s">
        <v>344</v>
      </c>
      <c r="E6416" s="18" t="s">
        <v>345</v>
      </c>
      <c r="F6416" s="18" t="s">
        <v>300</v>
      </c>
      <c r="G6416" s="18" t="s">
        <v>301</v>
      </c>
      <c r="H6416" s="24">
        <v>9.0675039022358015E-7</v>
      </c>
      <c r="I6416"/>
    </row>
    <row r="6417" spans="1:9" x14ac:dyDescent="0.25">
      <c r="A6417" s="18" t="s">
        <v>120</v>
      </c>
      <c r="B6417" s="18" t="s">
        <v>121</v>
      </c>
      <c r="C6417" s="18" t="s">
        <v>106</v>
      </c>
      <c r="D6417" s="18" t="s">
        <v>344</v>
      </c>
      <c r="E6417" s="18" t="s">
        <v>345</v>
      </c>
      <c r="F6417" s="18" t="s">
        <v>170</v>
      </c>
      <c r="G6417" s="18" t="s">
        <v>171</v>
      </c>
      <c r="H6417" s="24">
        <v>1.3938074978288788E-6</v>
      </c>
      <c r="I6417"/>
    </row>
    <row r="6418" spans="1:9" x14ac:dyDescent="0.25">
      <c r="A6418" s="18" t="s">
        <v>120</v>
      </c>
      <c r="B6418" s="18" t="s">
        <v>121</v>
      </c>
      <c r="C6418" s="18" t="s">
        <v>106</v>
      </c>
      <c r="D6418" s="18" t="s">
        <v>344</v>
      </c>
      <c r="E6418" s="18" t="s">
        <v>345</v>
      </c>
      <c r="F6418" s="18" t="s">
        <v>228</v>
      </c>
      <c r="G6418" s="18" t="s">
        <v>229</v>
      </c>
      <c r="H6418" s="24">
        <v>1.0054144913226681E-5</v>
      </c>
      <c r="I6418"/>
    </row>
    <row r="6419" spans="1:9" x14ac:dyDescent="0.25">
      <c r="A6419" s="18" t="s">
        <v>120</v>
      </c>
      <c r="B6419" s="18" t="s">
        <v>121</v>
      </c>
      <c r="C6419" s="18" t="s">
        <v>106</v>
      </c>
      <c r="D6419" s="18" t="s">
        <v>344</v>
      </c>
      <c r="E6419" s="18" t="s">
        <v>345</v>
      </c>
      <c r="F6419" s="18" t="s">
        <v>172</v>
      </c>
      <c r="G6419" s="18" t="s">
        <v>173</v>
      </c>
      <c r="H6419" s="24">
        <v>2.6081542445140248E-6</v>
      </c>
      <c r="I6419"/>
    </row>
    <row r="6420" spans="1:9" x14ac:dyDescent="0.25">
      <c r="A6420" s="18" t="s">
        <v>120</v>
      </c>
      <c r="B6420" s="18" t="s">
        <v>121</v>
      </c>
      <c r="C6420" s="18" t="s">
        <v>106</v>
      </c>
      <c r="D6420" s="18" t="s">
        <v>344</v>
      </c>
      <c r="E6420" s="18" t="s">
        <v>345</v>
      </c>
      <c r="F6420" s="18" t="s">
        <v>174</v>
      </c>
      <c r="G6420" s="18" t="s">
        <v>175</v>
      </c>
      <c r="H6420" s="24">
        <v>1.9470990722800732E-5</v>
      </c>
      <c r="I6420"/>
    </row>
    <row r="6421" spans="1:9" x14ac:dyDescent="0.25">
      <c r="A6421" s="18" t="s">
        <v>120</v>
      </c>
      <c r="B6421" s="18" t="s">
        <v>121</v>
      </c>
      <c r="C6421" s="18" t="s">
        <v>106</v>
      </c>
      <c r="D6421" s="18" t="s">
        <v>344</v>
      </c>
      <c r="E6421" s="18" t="s">
        <v>345</v>
      </c>
      <c r="F6421" s="18" t="s">
        <v>124</v>
      </c>
      <c r="G6421" s="18" t="s">
        <v>125</v>
      </c>
      <c r="H6421" s="24">
        <v>1.2209799081328211E-6</v>
      </c>
      <c r="I6421"/>
    </row>
    <row r="6422" spans="1:9" x14ac:dyDescent="0.25">
      <c r="A6422" s="18" t="s">
        <v>120</v>
      </c>
      <c r="B6422" s="18" t="s">
        <v>121</v>
      </c>
      <c r="C6422" s="18" t="s">
        <v>106</v>
      </c>
      <c r="D6422" s="18" t="s">
        <v>344</v>
      </c>
      <c r="E6422" s="18" t="s">
        <v>345</v>
      </c>
      <c r="F6422" s="18" t="s">
        <v>176</v>
      </c>
      <c r="G6422" s="18" t="s">
        <v>177</v>
      </c>
      <c r="H6422" s="24">
        <v>1.8692991912010362E-6</v>
      </c>
      <c r="I6422"/>
    </row>
    <row r="6423" spans="1:9" x14ac:dyDescent="0.25">
      <c r="A6423" s="18" t="s">
        <v>120</v>
      </c>
      <c r="B6423" s="18" t="s">
        <v>121</v>
      </c>
      <c r="C6423" s="18" t="s">
        <v>106</v>
      </c>
      <c r="D6423" s="18" t="s">
        <v>328</v>
      </c>
      <c r="E6423" s="18" t="s">
        <v>329</v>
      </c>
      <c r="F6423" s="18" t="s">
        <v>178</v>
      </c>
      <c r="G6423" s="18" t="s">
        <v>179</v>
      </c>
      <c r="H6423" s="24">
        <v>1.8572146892775207E-5</v>
      </c>
      <c r="I6423"/>
    </row>
    <row r="6424" spans="1:9" x14ac:dyDescent="0.25">
      <c r="A6424" s="18" t="s">
        <v>120</v>
      </c>
      <c r="B6424" s="18" t="s">
        <v>121</v>
      </c>
      <c r="C6424" s="18" t="s">
        <v>106</v>
      </c>
      <c r="D6424" s="18" t="s">
        <v>328</v>
      </c>
      <c r="E6424" s="18" t="s">
        <v>329</v>
      </c>
      <c r="F6424" s="18" t="s">
        <v>286</v>
      </c>
      <c r="G6424" s="18" t="s">
        <v>287</v>
      </c>
      <c r="H6424" s="24">
        <v>1.6172777695607542E-5</v>
      </c>
      <c r="I6424"/>
    </row>
    <row r="6425" spans="1:9" x14ac:dyDescent="0.25">
      <c r="A6425" s="18" t="s">
        <v>120</v>
      </c>
      <c r="B6425" s="18" t="s">
        <v>121</v>
      </c>
      <c r="C6425" s="18" t="s">
        <v>106</v>
      </c>
      <c r="D6425" s="18" t="s">
        <v>328</v>
      </c>
      <c r="E6425" s="18" t="s">
        <v>329</v>
      </c>
      <c r="F6425" s="18" t="s">
        <v>254</v>
      </c>
      <c r="G6425" s="18" t="s">
        <v>255</v>
      </c>
      <c r="H6425" s="24">
        <v>3.101346510454516E-6</v>
      </c>
      <c r="I6425"/>
    </row>
    <row r="6426" spans="1:9" x14ac:dyDescent="0.25">
      <c r="A6426" s="18" t="s">
        <v>120</v>
      </c>
      <c r="B6426" s="18" t="s">
        <v>121</v>
      </c>
      <c r="C6426" s="18" t="s">
        <v>106</v>
      </c>
      <c r="D6426" s="18" t="s">
        <v>328</v>
      </c>
      <c r="E6426" s="18" t="s">
        <v>329</v>
      </c>
      <c r="F6426" s="18" t="s">
        <v>264</v>
      </c>
      <c r="G6426" s="18" t="s">
        <v>265</v>
      </c>
      <c r="H6426" s="24">
        <v>1.0362671815246619E-5</v>
      </c>
      <c r="I6426"/>
    </row>
    <row r="6427" spans="1:9" x14ac:dyDescent="0.25">
      <c r="A6427" s="18" t="s">
        <v>120</v>
      </c>
      <c r="B6427" s="18" t="s">
        <v>121</v>
      </c>
      <c r="C6427" s="18" t="s">
        <v>106</v>
      </c>
      <c r="D6427" s="18" t="s">
        <v>328</v>
      </c>
      <c r="E6427" s="18" t="s">
        <v>329</v>
      </c>
      <c r="F6427" s="18" t="s">
        <v>330</v>
      </c>
      <c r="G6427" s="18" t="s">
        <v>331</v>
      </c>
      <c r="H6427" s="24">
        <v>1.9055187779373285E-5</v>
      </c>
      <c r="I6427"/>
    </row>
    <row r="6428" spans="1:9" x14ac:dyDescent="0.25">
      <c r="A6428" s="18" t="s">
        <v>120</v>
      </c>
      <c r="B6428" s="18" t="s">
        <v>121</v>
      </c>
      <c r="C6428" s="18" t="s">
        <v>106</v>
      </c>
      <c r="D6428" s="18" t="s">
        <v>328</v>
      </c>
      <c r="E6428" s="18" t="s">
        <v>329</v>
      </c>
      <c r="F6428" s="18" t="s">
        <v>128</v>
      </c>
      <c r="G6428" s="18" t="s">
        <v>129</v>
      </c>
      <c r="H6428" s="24">
        <v>0.1000817506472714</v>
      </c>
      <c r="I6428"/>
    </row>
    <row r="6429" spans="1:9" x14ac:dyDescent="0.25">
      <c r="A6429" s="18" t="s">
        <v>120</v>
      </c>
      <c r="B6429" s="18" t="s">
        <v>121</v>
      </c>
      <c r="C6429" s="18" t="s">
        <v>106</v>
      </c>
      <c r="D6429" s="18" t="s">
        <v>328</v>
      </c>
      <c r="E6429" s="18" t="s">
        <v>329</v>
      </c>
      <c r="F6429" s="18" t="s">
        <v>198</v>
      </c>
      <c r="G6429" s="18" t="s">
        <v>199</v>
      </c>
      <c r="H6429" s="24">
        <v>1.3629660283463543</v>
      </c>
      <c r="I6429"/>
    </row>
    <row r="6430" spans="1:9" x14ac:dyDescent="0.25">
      <c r="A6430" s="18" t="s">
        <v>120</v>
      </c>
      <c r="B6430" s="18" t="s">
        <v>121</v>
      </c>
      <c r="C6430" s="18" t="s">
        <v>106</v>
      </c>
      <c r="D6430" s="18" t="s">
        <v>328</v>
      </c>
      <c r="E6430" s="18" t="s">
        <v>329</v>
      </c>
      <c r="F6430" s="18" t="s">
        <v>202</v>
      </c>
      <c r="G6430" s="18" t="s">
        <v>203</v>
      </c>
      <c r="H6430" s="24">
        <v>2.4735510954371826E-6</v>
      </c>
      <c r="I6430"/>
    </row>
    <row r="6431" spans="1:9" x14ac:dyDescent="0.25">
      <c r="A6431" s="18" t="s">
        <v>120</v>
      </c>
      <c r="B6431" s="18" t="s">
        <v>121</v>
      </c>
      <c r="C6431" s="18" t="s">
        <v>106</v>
      </c>
      <c r="D6431" s="18" t="s">
        <v>328</v>
      </c>
      <c r="E6431" s="18" t="s">
        <v>329</v>
      </c>
      <c r="F6431" s="18" t="s">
        <v>130</v>
      </c>
      <c r="G6431" s="18" t="s">
        <v>131</v>
      </c>
      <c r="H6431" s="24">
        <v>3.4085880788097336E-4</v>
      </c>
      <c r="I6431"/>
    </row>
    <row r="6432" spans="1:9" x14ac:dyDescent="0.25">
      <c r="A6432" s="18" t="s">
        <v>120</v>
      </c>
      <c r="B6432" s="18" t="s">
        <v>121</v>
      </c>
      <c r="C6432" s="18" t="s">
        <v>106</v>
      </c>
      <c r="D6432" s="18" t="s">
        <v>328</v>
      </c>
      <c r="E6432" s="18" t="s">
        <v>329</v>
      </c>
      <c r="F6432" s="18" t="s">
        <v>332</v>
      </c>
      <c r="G6432" s="18" t="s">
        <v>333</v>
      </c>
      <c r="H6432" s="24">
        <v>9.9239603236885543E-6</v>
      </c>
      <c r="I6432"/>
    </row>
    <row r="6433" spans="1:9" x14ac:dyDescent="0.25">
      <c r="A6433" s="18" t="s">
        <v>120</v>
      </c>
      <c r="B6433" s="18" t="s">
        <v>121</v>
      </c>
      <c r="C6433" s="18" t="s">
        <v>106</v>
      </c>
      <c r="D6433" s="18" t="s">
        <v>328</v>
      </c>
      <c r="E6433" s="18" t="s">
        <v>329</v>
      </c>
      <c r="F6433" s="18" t="s">
        <v>134</v>
      </c>
      <c r="G6433" s="18" t="s">
        <v>135</v>
      </c>
      <c r="H6433" s="24">
        <v>7.7004615111370381E-6</v>
      </c>
      <c r="I6433"/>
    </row>
    <row r="6434" spans="1:9" x14ac:dyDescent="0.25">
      <c r="A6434" s="18" t="s">
        <v>120</v>
      </c>
      <c r="B6434" s="18" t="s">
        <v>121</v>
      </c>
      <c r="C6434" s="18" t="s">
        <v>106</v>
      </c>
      <c r="D6434" s="18" t="s">
        <v>328</v>
      </c>
      <c r="E6434" s="18" t="s">
        <v>329</v>
      </c>
      <c r="F6434" s="18" t="s">
        <v>180</v>
      </c>
      <c r="G6434" s="18" t="s">
        <v>181</v>
      </c>
      <c r="H6434" s="24">
        <v>2.8471618088760626E-5</v>
      </c>
      <c r="I6434"/>
    </row>
    <row r="6435" spans="1:9" x14ac:dyDescent="0.25">
      <c r="A6435" s="18" t="s">
        <v>120</v>
      </c>
      <c r="B6435" s="18" t="s">
        <v>121</v>
      </c>
      <c r="C6435" s="18" t="s">
        <v>106</v>
      </c>
      <c r="D6435" s="18" t="s">
        <v>328</v>
      </c>
      <c r="E6435" s="18" t="s">
        <v>329</v>
      </c>
      <c r="F6435" s="18" t="s">
        <v>294</v>
      </c>
      <c r="G6435" s="18" t="s">
        <v>295</v>
      </c>
      <c r="H6435" s="24">
        <v>2.9837050969099245E-6</v>
      </c>
      <c r="I6435"/>
    </row>
    <row r="6436" spans="1:9" x14ac:dyDescent="0.25">
      <c r="A6436" s="18" t="s">
        <v>120</v>
      </c>
      <c r="B6436" s="18" t="s">
        <v>121</v>
      </c>
      <c r="C6436" s="18" t="s">
        <v>106</v>
      </c>
      <c r="D6436" s="18" t="s">
        <v>328</v>
      </c>
      <c r="E6436" s="18" t="s">
        <v>329</v>
      </c>
      <c r="F6436" s="18" t="s">
        <v>138</v>
      </c>
      <c r="G6436" s="18" t="s">
        <v>139</v>
      </c>
      <c r="H6436" s="24">
        <v>2.2147541809941811E-5</v>
      </c>
      <c r="I6436"/>
    </row>
    <row r="6437" spans="1:9" x14ac:dyDescent="0.25">
      <c r="A6437" s="18" t="s">
        <v>120</v>
      </c>
      <c r="B6437" s="18" t="s">
        <v>121</v>
      </c>
      <c r="C6437" s="18" t="s">
        <v>106</v>
      </c>
      <c r="D6437" s="18" t="s">
        <v>328</v>
      </c>
      <c r="E6437" s="18" t="s">
        <v>329</v>
      </c>
      <c r="F6437" s="18" t="s">
        <v>140</v>
      </c>
      <c r="G6437" s="18" t="s">
        <v>141</v>
      </c>
      <c r="H6437" s="24">
        <v>0.28803848589486508</v>
      </c>
      <c r="I6437"/>
    </row>
    <row r="6438" spans="1:9" x14ac:dyDescent="0.25">
      <c r="A6438" s="18" t="s">
        <v>120</v>
      </c>
      <c r="B6438" s="18" t="s">
        <v>121</v>
      </c>
      <c r="C6438" s="18" t="s">
        <v>106</v>
      </c>
      <c r="D6438" s="18" t="s">
        <v>328</v>
      </c>
      <c r="E6438" s="18" t="s">
        <v>329</v>
      </c>
      <c r="F6438" s="18" t="s">
        <v>242</v>
      </c>
      <c r="G6438" s="18" t="s">
        <v>243</v>
      </c>
      <c r="H6438" s="24">
        <v>8.5061166501539692E-6</v>
      </c>
      <c r="I6438"/>
    </row>
    <row r="6439" spans="1:9" x14ac:dyDescent="0.25">
      <c r="A6439" s="18" t="s">
        <v>120</v>
      </c>
      <c r="B6439" s="18" t="s">
        <v>121</v>
      </c>
      <c r="C6439" s="18" t="s">
        <v>106</v>
      </c>
      <c r="D6439" s="18" t="s">
        <v>328</v>
      </c>
      <c r="E6439" s="18" t="s">
        <v>329</v>
      </c>
      <c r="F6439" s="18" t="s">
        <v>142</v>
      </c>
      <c r="G6439" s="18" t="s">
        <v>143</v>
      </c>
      <c r="H6439" s="24">
        <v>1.2744658495969017E-4</v>
      </c>
      <c r="I6439"/>
    </row>
    <row r="6440" spans="1:9" x14ac:dyDescent="0.25">
      <c r="A6440" s="18" t="s">
        <v>120</v>
      </c>
      <c r="B6440" s="18" t="s">
        <v>121</v>
      </c>
      <c r="C6440" s="18" t="s">
        <v>106</v>
      </c>
      <c r="D6440" s="18" t="s">
        <v>328</v>
      </c>
      <c r="E6440" s="18" t="s">
        <v>329</v>
      </c>
      <c r="F6440" s="18" t="s">
        <v>144</v>
      </c>
      <c r="G6440" s="18" t="s">
        <v>145</v>
      </c>
      <c r="H6440" s="24">
        <v>9.5011486912078332E-3</v>
      </c>
      <c r="I6440"/>
    </row>
    <row r="6441" spans="1:9" x14ac:dyDescent="0.25">
      <c r="A6441" s="18" t="s">
        <v>120</v>
      </c>
      <c r="B6441" s="18" t="s">
        <v>121</v>
      </c>
      <c r="C6441" s="18" t="s">
        <v>106</v>
      </c>
      <c r="D6441" s="18" t="s">
        <v>328</v>
      </c>
      <c r="E6441" s="18" t="s">
        <v>329</v>
      </c>
      <c r="F6441" s="18" t="s">
        <v>184</v>
      </c>
      <c r="G6441" s="18" t="s">
        <v>185</v>
      </c>
      <c r="H6441" s="24">
        <v>3.594558340881235E-4</v>
      </c>
      <c r="I6441"/>
    </row>
    <row r="6442" spans="1:9" x14ac:dyDescent="0.25">
      <c r="A6442" s="18" t="s">
        <v>120</v>
      </c>
      <c r="B6442" s="18" t="s">
        <v>121</v>
      </c>
      <c r="C6442" s="18" t="s">
        <v>106</v>
      </c>
      <c r="D6442" s="18" t="s">
        <v>328</v>
      </c>
      <c r="E6442" s="18" t="s">
        <v>329</v>
      </c>
      <c r="F6442" s="18" t="s">
        <v>296</v>
      </c>
      <c r="G6442" s="18" t="s">
        <v>297</v>
      </c>
      <c r="H6442" s="24">
        <v>1.2988360289882303E-4</v>
      </c>
      <c r="I6442"/>
    </row>
    <row r="6443" spans="1:9" x14ac:dyDescent="0.25">
      <c r="A6443" s="18" t="s">
        <v>120</v>
      </c>
      <c r="B6443" s="18" t="s">
        <v>121</v>
      </c>
      <c r="C6443" s="18" t="s">
        <v>106</v>
      </c>
      <c r="D6443" s="18" t="s">
        <v>328</v>
      </c>
      <c r="E6443" s="18" t="s">
        <v>329</v>
      </c>
      <c r="F6443" s="18" t="s">
        <v>218</v>
      </c>
      <c r="G6443" s="18" t="s">
        <v>219</v>
      </c>
      <c r="H6443" s="24">
        <v>4.8881177195075221E-3</v>
      </c>
      <c r="I6443"/>
    </row>
    <row r="6444" spans="1:9" x14ac:dyDescent="0.25">
      <c r="A6444" s="18" t="s">
        <v>120</v>
      </c>
      <c r="B6444" s="18" t="s">
        <v>121</v>
      </c>
      <c r="C6444" s="18" t="s">
        <v>106</v>
      </c>
      <c r="D6444" s="18" t="s">
        <v>328</v>
      </c>
      <c r="E6444" s="18" t="s">
        <v>329</v>
      </c>
      <c r="F6444" s="18" t="s">
        <v>192</v>
      </c>
      <c r="G6444" s="18" t="s">
        <v>193</v>
      </c>
      <c r="H6444" s="24">
        <v>0.11462260915333061</v>
      </c>
      <c r="I6444"/>
    </row>
    <row r="6445" spans="1:9" x14ac:dyDescent="0.25">
      <c r="A6445" s="18" t="s">
        <v>120</v>
      </c>
      <c r="B6445" s="18" t="s">
        <v>121</v>
      </c>
      <c r="C6445" s="18" t="s">
        <v>106</v>
      </c>
      <c r="D6445" s="18" t="s">
        <v>328</v>
      </c>
      <c r="E6445" s="18" t="s">
        <v>329</v>
      </c>
      <c r="F6445" s="18" t="s">
        <v>222</v>
      </c>
      <c r="G6445" s="18" t="s">
        <v>223</v>
      </c>
      <c r="H6445" s="24">
        <v>7.9401679349158855E-6</v>
      </c>
      <c r="I6445"/>
    </row>
    <row r="6446" spans="1:9" x14ac:dyDescent="0.25">
      <c r="A6446" s="18" t="s">
        <v>120</v>
      </c>
      <c r="B6446" s="18" t="s">
        <v>121</v>
      </c>
      <c r="C6446" s="18" t="s">
        <v>106</v>
      </c>
      <c r="D6446" s="18" t="s">
        <v>328</v>
      </c>
      <c r="E6446" s="18" t="s">
        <v>329</v>
      </c>
      <c r="F6446" s="18" t="s">
        <v>252</v>
      </c>
      <c r="G6446" s="18" t="s">
        <v>253</v>
      </c>
      <c r="H6446" s="24">
        <v>2.5127794937083565E-3</v>
      </c>
      <c r="I6446"/>
    </row>
    <row r="6447" spans="1:9" x14ac:dyDescent="0.25">
      <c r="A6447" s="18" t="s">
        <v>120</v>
      </c>
      <c r="B6447" s="18" t="s">
        <v>121</v>
      </c>
      <c r="C6447" s="18" t="s">
        <v>106</v>
      </c>
      <c r="D6447" s="18" t="s">
        <v>328</v>
      </c>
      <c r="E6447" s="18" t="s">
        <v>329</v>
      </c>
      <c r="F6447" s="18" t="s">
        <v>224</v>
      </c>
      <c r="G6447" s="18" t="s">
        <v>225</v>
      </c>
      <c r="H6447" s="24">
        <v>2.23389277241E-3</v>
      </c>
      <c r="I6447"/>
    </row>
    <row r="6448" spans="1:9" x14ac:dyDescent="0.25">
      <c r="A6448" s="18" t="s">
        <v>120</v>
      </c>
      <c r="B6448" s="18" t="s">
        <v>121</v>
      </c>
      <c r="C6448" s="18" t="s">
        <v>106</v>
      </c>
      <c r="D6448" s="18" t="s">
        <v>328</v>
      </c>
      <c r="E6448" s="18" t="s">
        <v>329</v>
      </c>
      <c r="F6448" s="18" t="s">
        <v>182</v>
      </c>
      <c r="G6448" s="18" t="s">
        <v>183</v>
      </c>
      <c r="H6448" s="24">
        <v>0.23481310129470948</v>
      </c>
      <c r="I6448"/>
    </row>
    <row r="6449" spans="1:9" x14ac:dyDescent="0.25">
      <c r="A6449" s="18" t="s">
        <v>120</v>
      </c>
      <c r="B6449" s="18" t="s">
        <v>121</v>
      </c>
      <c r="C6449" s="18" t="s">
        <v>106</v>
      </c>
      <c r="D6449" s="18" t="s">
        <v>328</v>
      </c>
      <c r="E6449" s="18" t="s">
        <v>329</v>
      </c>
      <c r="F6449" s="18" t="s">
        <v>186</v>
      </c>
      <c r="G6449" s="18" t="s">
        <v>187</v>
      </c>
      <c r="H6449" s="24">
        <v>4.5656916107645359E-4</v>
      </c>
      <c r="I6449"/>
    </row>
    <row r="6450" spans="1:9" x14ac:dyDescent="0.25">
      <c r="A6450" s="18" t="s">
        <v>120</v>
      </c>
      <c r="B6450" s="18" t="s">
        <v>121</v>
      </c>
      <c r="C6450" s="18" t="s">
        <v>106</v>
      </c>
      <c r="D6450" s="18" t="s">
        <v>328</v>
      </c>
      <c r="E6450" s="18" t="s">
        <v>329</v>
      </c>
      <c r="F6450" s="18" t="s">
        <v>232</v>
      </c>
      <c r="G6450" s="18" t="s">
        <v>233</v>
      </c>
      <c r="H6450" s="24">
        <v>0.49026125190780101</v>
      </c>
      <c r="I6450"/>
    </row>
    <row r="6451" spans="1:9" x14ac:dyDescent="0.25">
      <c r="A6451" s="18" t="s">
        <v>120</v>
      </c>
      <c r="B6451" s="18" t="s">
        <v>121</v>
      </c>
      <c r="C6451" s="18" t="s">
        <v>106</v>
      </c>
      <c r="D6451" s="18" t="s">
        <v>328</v>
      </c>
      <c r="E6451" s="18" t="s">
        <v>329</v>
      </c>
      <c r="F6451" s="18" t="s">
        <v>272</v>
      </c>
      <c r="G6451" s="18" t="s">
        <v>273</v>
      </c>
      <c r="H6451" s="24">
        <v>3.7473933728914368E-4</v>
      </c>
      <c r="I6451"/>
    </row>
    <row r="6452" spans="1:9" x14ac:dyDescent="0.25">
      <c r="A6452" s="18" t="s">
        <v>120</v>
      </c>
      <c r="B6452" s="18" t="s">
        <v>121</v>
      </c>
      <c r="C6452" s="18" t="s">
        <v>106</v>
      </c>
      <c r="D6452" s="18" t="s">
        <v>328</v>
      </c>
      <c r="E6452" s="18" t="s">
        <v>329</v>
      </c>
      <c r="F6452" s="18" t="s">
        <v>152</v>
      </c>
      <c r="G6452" s="18" t="s">
        <v>153</v>
      </c>
      <c r="H6452" s="24">
        <v>2.9015364635622246E-5</v>
      </c>
      <c r="I6452"/>
    </row>
    <row r="6453" spans="1:9" x14ac:dyDescent="0.25">
      <c r="A6453" s="18" t="s">
        <v>120</v>
      </c>
      <c r="B6453" s="18" t="s">
        <v>121</v>
      </c>
      <c r="C6453" s="18" t="s">
        <v>106</v>
      </c>
      <c r="D6453" s="18" t="s">
        <v>328</v>
      </c>
      <c r="E6453" s="18" t="s">
        <v>329</v>
      </c>
      <c r="F6453" s="18" t="s">
        <v>156</v>
      </c>
      <c r="G6453" s="18" t="s">
        <v>157</v>
      </c>
      <c r="H6453" s="24">
        <v>1.5493674119472845E-4</v>
      </c>
      <c r="I6453"/>
    </row>
    <row r="6454" spans="1:9" x14ac:dyDescent="0.25">
      <c r="A6454" s="18" t="s">
        <v>120</v>
      </c>
      <c r="B6454" s="18" t="s">
        <v>121</v>
      </c>
      <c r="C6454" s="18" t="s">
        <v>106</v>
      </c>
      <c r="D6454" s="18" t="s">
        <v>328</v>
      </c>
      <c r="E6454" s="18" t="s">
        <v>329</v>
      </c>
      <c r="F6454" s="18" t="s">
        <v>158</v>
      </c>
      <c r="G6454" s="18" t="s">
        <v>159</v>
      </c>
      <c r="H6454" s="24">
        <v>4.2338701127138077E-3</v>
      </c>
      <c r="I6454"/>
    </row>
    <row r="6455" spans="1:9" x14ac:dyDescent="0.25">
      <c r="A6455" s="18" t="s">
        <v>120</v>
      </c>
      <c r="B6455" s="18" t="s">
        <v>121</v>
      </c>
      <c r="C6455" s="18" t="s">
        <v>106</v>
      </c>
      <c r="D6455" s="18" t="s">
        <v>328</v>
      </c>
      <c r="E6455" s="18" t="s">
        <v>329</v>
      </c>
      <c r="F6455" s="18" t="s">
        <v>274</v>
      </c>
      <c r="G6455" s="18" t="s">
        <v>275</v>
      </c>
      <c r="H6455" s="24">
        <v>7.2328929531004947E-3</v>
      </c>
      <c r="I6455"/>
    </row>
    <row r="6456" spans="1:9" x14ac:dyDescent="0.25">
      <c r="A6456" s="18" t="s">
        <v>120</v>
      </c>
      <c r="B6456" s="18" t="s">
        <v>121</v>
      </c>
      <c r="C6456" s="18" t="s">
        <v>106</v>
      </c>
      <c r="D6456" s="18" t="s">
        <v>328</v>
      </c>
      <c r="E6456" s="18" t="s">
        <v>329</v>
      </c>
      <c r="F6456" s="18" t="s">
        <v>162</v>
      </c>
      <c r="G6456" s="18" t="s">
        <v>163</v>
      </c>
      <c r="H6456" s="24">
        <v>2.4955691258559667E-4</v>
      </c>
      <c r="I6456"/>
    </row>
    <row r="6457" spans="1:9" x14ac:dyDescent="0.25">
      <c r="A6457" s="18" t="s">
        <v>120</v>
      </c>
      <c r="B6457" s="18" t="s">
        <v>121</v>
      </c>
      <c r="C6457" s="18" t="s">
        <v>106</v>
      </c>
      <c r="D6457" s="18" t="s">
        <v>328</v>
      </c>
      <c r="E6457" s="18" t="s">
        <v>329</v>
      </c>
      <c r="F6457" s="18" t="s">
        <v>308</v>
      </c>
      <c r="G6457" s="18" t="s">
        <v>309</v>
      </c>
      <c r="H6457" s="24">
        <v>6.0018802970172233E-5</v>
      </c>
      <c r="I6457"/>
    </row>
    <row r="6458" spans="1:9" x14ac:dyDescent="0.25">
      <c r="A6458" s="18" t="s">
        <v>120</v>
      </c>
      <c r="B6458" s="18" t="s">
        <v>121</v>
      </c>
      <c r="C6458" s="18" t="s">
        <v>106</v>
      </c>
      <c r="D6458" s="18" t="s">
        <v>328</v>
      </c>
      <c r="E6458" s="18" t="s">
        <v>329</v>
      </c>
      <c r="F6458" s="18" t="s">
        <v>164</v>
      </c>
      <c r="G6458" s="18" t="s">
        <v>165</v>
      </c>
      <c r="H6458" s="24">
        <v>4.2835094431055076E-3</v>
      </c>
      <c r="I6458"/>
    </row>
    <row r="6459" spans="1:9" x14ac:dyDescent="0.25">
      <c r="A6459" s="18" t="s">
        <v>120</v>
      </c>
      <c r="B6459" s="18" t="s">
        <v>121</v>
      </c>
      <c r="C6459" s="18" t="s">
        <v>106</v>
      </c>
      <c r="D6459" s="18" t="s">
        <v>328</v>
      </c>
      <c r="E6459" s="18" t="s">
        <v>329</v>
      </c>
      <c r="F6459" s="18" t="s">
        <v>226</v>
      </c>
      <c r="G6459" s="18" t="s">
        <v>227</v>
      </c>
      <c r="H6459" s="24">
        <v>2.0701990413339659E-6</v>
      </c>
      <c r="I6459"/>
    </row>
    <row r="6460" spans="1:9" x14ac:dyDescent="0.25">
      <c r="A6460" s="18" t="s">
        <v>120</v>
      </c>
      <c r="B6460" s="18" t="s">
        <v>121</v>
      </c>
      <c r="C6460" s="18" t="s">
        <v>106</v>
      </c>
      <c r="D6460" s="18" t="s">
        <v>328</v>
      </c>
      <c r="E6460" s="18" t="s">
        <v>329</v>
      </c>
      <c r="F6460" s="18" t="s">
        <v>302</v>
      </c>
      <c r="G6460" s="18" t="s">
        <v>303</v>
      </c>
      <c r="H6460" s="24">
        <v>5.6436285695469591E-6</v>
      </c>
      <c r="I6460"/>
    </row>
    <row r="6461" spans="1:9" x14ac:dyDescent="0.25">
      <c r="A6461" s="18" t="s">
        <v>120</v>
      </c>
      <c r="B6461" s="18" t="s">
        <v>121</v>
      </c>
      <c r="C6461" s="18" t="s">
        <v>106</v>
      </c>
      <c r="D6461" s="18" t="s">
        <v>328</v>
      </c>
      <c r="E6461" s="18" t="s">
        <v>329</v>
      </c>
      <c r="F6461" s="18" t="s">
        <v>188</v>
      </c>
      <c r="G6461" s="18" t="s">
        <v>189</v>
      </c>
      <c r="H6461" s="24">
        <v>3.0578605338874375E-2</v>
      </c>
      <c r="I6461"/>
    </row>
    <row r="6462" spans="1:9" x14ac:dyDescent="0.25">
      <c r="A6462" s="18" t="s">
        <v>120</v>
      </c>
      <c r="B6462" s="18" t="s">
        <v>121</v>
      </c>
      <c r="C6462" s="18" t="s">
        <v>106</v>
      </c>
      <c r="D6462" s="18" t="s">
        <v>328</v>
      </c>
      <c r="E6462" s="18" t="s">
        <v>329</v>
      </c>
      <c r="F6462" s="18" t="s">
        <v>166</v>
      </c>
      <c r="G6462" s="18" t="s">
        <v>167</v>
      </c>
      <c r="H6462" s="24">
        <v>6.6128984973031317E-6</v>
      </c>
      <c r="I6462"/>
    </row>
    <row r="6463" spans="1:9" x14ac:dyDescent="0.25">
      <c r="A6463" s="18" t="s">
        <v>120</v>
      </c>
      <c r="B6463" s="18" t="s">
        <v>121</v>
      </c>
      <c r="C6463" s="18" t="s">
        <v>106</v>
      </c>
      <c r="D6463" s="18" t="s">
        <v>328</v>
      </c>
      <c r="E6463" s="18" t="s">
        <v>329</v>
      </c>
      <c r="F6463" s="18" t="s">
        <v>170</v>
      </c>
      <c r="G6463" s="18" t="s">
        <v>171</v>
      </c>
      <c r="H6463" s="24">
        <v>8.9744807581485781E-6</v>
      </c>
      <c r="I6463"/>
    </row>
    <row r="6464" spans="1:9" x14ac:dyDescent="0.25">
      <c r="A6464" s="18" t="s">
        <v>120</v>
      </c>
      <c r="B6464" s="18" t="s">
        <v>121</v>
      </c>
      <c r="C6464" s="18" t="s">
        <v>106</v>
      </c>
      <c r="D6464" s="18" t="s">
        <v>328</v>
      </c>
      <c r="E6464" s="18" t="s">
        <v>329</v>
      </c>
      <c r="F6464" s="18" t="s">
        <v>172</v>
      </c>
      <c r="G6464" s="18" t="s">
        <v>173</v>
      </c>
      <c r="H6464" s="24">
        <v>5.9795446168667014E-5</v>
      </c>
      <c r="I6464"/>
    </row>
    <row r="6465" spans="1:9" x14ac:dyDescent="0.25">
      <c r="A6465" s="18" t="s">
        <v>120</v>
      </c>
      <c r="B6465" s="18" t="s">
        <v>121</v>
      </c>
      <c r="C6465" s="18" t="s">
        <v>106</v>
      </c>
      <c r="D6465" s="18" t="s">
        <v>328</v>
      </c>
      <c r="E6465" s="18" t="s">
        <v>329</v>
      </c>
      <c r="F6465" s="18" t="s">
        <v>174</v>
      </c>
      <c r="G6465" s="18" t="s">
        <v>175</v>
      </c>
      <c r="H6465" s="24">
        <v>1.1769090679032748E-2</v>
      </c>
      <c r="I6465"/>
    </row>
    <row r="6466" spans="1:9" x14ac:dyDescent="0.25">
      <c r="A6466" s="18" t="s">
        <v>120</v>
      </c>
      <c r="B6466" s="18" t="s">
        <v>121</v>
      </c>
      <c r="C6466" s="18" t="s">
        <v>106</v>
      </c>
      <c r="D6466" s="18" t="s">
        <v>328</v>
      </c>
      <c r="E6466" s="18" t="s">
        <v>329</v>
      </c>
      <c r="F6466" s="18" t="s">
        <v>190</v>
      </c>
      <c r="G6466" s="18" t="s">
        <v>191</v>
      </c>
      <c r="H6466" s="24">
        <v>5.8444053877169467E-4</v>
      </c>
      <c r="I6466"/>
    </row>
    <row r="6467" spans="1:9" x14ac:dyDescent="0.25">
      <c r="A6467" s="18" t="s">
        <v>120</v>
      </c>
      <c r="B6467" s="18" t="s">
        <v>121</v>
      </c>
      <c r="C6467" s="18" t="s">
        <v>106</v>
      </c>
      <c r="D6467" s="18" t="s">
        <v>328</v>
      </c>
      <c r="E6467" s="18" t="s">
        <v>329</v>
      </c>
      <c r="F6467" s="18" t="s">
        <v>124</v>
      </c>
      <c r="G6467" s="18" t="s">
        <v>125</v>
      </c>
      <c r="H6467" s="24">
        <v>7.3903741631273145E-3</v>
      </c>
      <c r="I6467"/>
    </row>
    <row r="6468" spans="1:9" x14ac:dyDescent="0.25">
      <c r="A6468" s="18" t="s">
        <v>120</v>
      </c>
      <c r="B6468" s="18" t="s">
        <v>121</v>
      </c>
      <c r="C6468" s="18" t="s">
        <v>106</v>
      </c>
      <c r="D6468" s="18" t="s">
        <v>328</v>
      </c>
      <c r="E6468" s="18" t="s">
        <v>329</v>
      </c>
      <c r="F6468" s="18" t="s">
        <v>176</v>
      </c>
      <c r="G6468" s="18" t="s">
        <v>177</v>
      </c>
      <c r="H6468" s="24">
        <v>2.2968137250753567E-4</v>
      </c>
      <c r="I6468"/>
    </row>
    <row r="6469" spans="1:9" x14ac:dyDescent="0.25">
      <c r="A6469" s="18" t="s">
        <v>120</v>
      </c>
      <c r="B6469" s="18" t="s">
        <v>121</v>
      </c>
      <c r="C6469" s="18" t="s">
        <v>106</v>
      </c>
      <c r="D6469" s="18" t="s">
        <v>328</v>
      </c>
      <c r="E6469" s="18" t="s">
        <v>329</v>
      </c>
      <c r="F6469" s="18" t="s">
        <v>284</v>
      </c>
      <c r="G6469" s="18" t="s">
        <v>285</v>
      </c>
      <c r="H6469" s="24">
        <v>3.4108931694350108E-5</v>
      </c>
      <c r="I6469"/>
    </row>
    <row r="6470" spans="1:9" x14ac:dyDescent="0.25">
      <c r="A6470" s="18" t="s">
        <v>120</v>
      </c>
      <c r="B6470" s="18" t="s">
        <v>121</v>
      </c>
      <c r="C6470" s="18" t="s">
        <v>106</v>
      </c>
      <c r="D6470" s="18" t="s">
        <v>328</v>
      </c>
      <c r="E6470" s="18" t="s">
        <v>329</v>
      </c>
      <c r="F6470" s="18" t="s">
        <v>276</v>
      </c>
      <c r="G6470" s="18" t="s">
        <v>277</v>
      </c>
      <c r="H6470" s="24">
        <v>2.8188175144919963E-4</v>
      </c>
      <c r="I6470"/>
    </row>
    <row r="6471" spans="1:9" x14ac:dyDescent="0.25">
      <c r="A6471" s="18" t="s">
        <v>120</v>
      </c>
      <c r="B6471" s="18" t="s">
        <v>121</v>
      </c>
      <c r="C6471" s="18" t="s">
        <v>106</v>
      </c>
      <c r="D6471" s="18" t="s">
        <v>328</v>
      </c>
      <c r="E6471" s="18" t="s">
        <v>329</v>
      </c>
      <c r="F6471" s="18" t="s">
        <v>196</v>
      </c>
      <c r="G6471" s="18" t="s">
        <v>197</v>
      </c>
      <c r="H6471" s="24">
        <v>1.1355455160327115E-5</v>
      </c>
      <c r="I6471"/>
    </row>
    <row r="6472" spans="1:9" x14ac:dyDescent="0.25">
      <c r="A6472" s="18" t="s">
        <v>120</v>
      </c>
      <c r="B6472" s="18" t="s">
        <v>121</v>
      </c>
      <c r="C6472" s="18" t="s">
        <v>106</v>
      </c>
      <c r="D6472" s="18" t="s">
        <v>194</v>
      </c>
      <c r="E6472" s="18" t="s">
        <v>195</v>
      </c>
      <c r="F6472" s="18" t="s">
        <v>178</v>
      </c>
      <c r="G6472" s="18" t="s">
        <v>179</v>
      </c>
      <c r="H6472" s="24">
        <v>0.47755278799149214</v>
      </c>
      <c r="I6472"/>
    </row>
    <row r="6473" spans="1:9" x14ac:dyDescent="0.25">
      <c r="A6473" s="18" t="s">
        <v>120</v>
      </c>
      <c r="B6473" s="18" t="s">
        <v>121</v>
      </c>
      <c r="C6473" s="18" t="s">
        <v>106</v>
      </c>
      <c r="D6473" s="18" t="s">
        <v>194</v>
      </c>
      <c r="E6473" s="18" t="s">
        <v>195</v>
      </c>
      <c r="F6473" s="18" t="s">
        <v>128</v>
      </c>
      <c r="G6473" s="18" t="s">
        <v>129</v>
      </c>
      <c r="H6473" s="24">
        <v>1.530214020179703E-3</v>
      </c>
      <c r="I6473"/>
    </row>
    <row r="6474" spans="1:9" x14ac:dyDescent="0.25">
      <c r="A6474" s="18" t="s">
        <v>120</v>
      </c>
      <c r="B6474" s="18" t="s">
        <v>121</v>
      </c>
      <c r="C6474" s="18" t="s">
        <v>106</v>
      </c>
      <c r="D6474" s="18" t="s">
        <v>194</v>
      </c>
      <c r="E6474" s="18" t="s">
        <v>195</v>
      </c>
      <c r="F6474" s="18" t="s">
        <v>198</v>
      </c>
      <c r="G6474" s="18" t="s">
        <v>199</v>
      </c>
      <c r="H6474" s="24">
        <v>0.58766304765859712</v>
      </c>
      <c r="I6474"/>
    </row>
    <row r="6475" spans="1:9" x14ac:dyDescent="0.25">
      <c r="A6475" s="18" t="s">
        <v>120</v>
      </c>
      <c r="B6475" s="18" t="s">
        <v>121</v>
      </c>
      <c r="C6475" s="18" t="s">
        <v>106</v>
      </c>
      <c r="D6475" s="18" t="s">
        <v>194</v>
      </c>
      <c r="E6475" s="18" t="s">
        <v>195</v>
      </c>
      <c r="F6475" s="18" t="s">
        <v>200</v>
      </c>
      <c r="G6475" s="18" t="s">
        <v>201</v>
      </c>
      <c r="H6475" s="24">
        <v>7.02462918301857E-5</v>
      </c>
      <c r="I6475"/>
    </row>
    <row r="6476" spans="1:9" x14ac:dyDescent="0.25">
      <c r="A6476" s="18" t="s">
        <v>120</v>
      </c>
      <c r="B6476" s="18" t="s">
        <v>121</v>
      </c>
      <c r="C6476" s="18" t="s">
        <v>106</v>
      </c>
      <c r="D6476" s="18" t="s">
        <v>194</v>
      </c>
      <c r="E6476" s="18" t="s">
        <v>195</v>
      </c>
      <c r="F6476" s="18" t="s">
        <v>202</v>
      </c>
      <c r="G6476" s="18" t="s">
        <v>203</v>
      </c>
      <c r="H6476" s="24">
        <v>2.3498888850435631E-5</v>
      </c>
      <c r="I6476"/>
    </row>
    <row r="6477" spans="1:9" x14ac:dyDescent="0.25">
      <c r="A6477" s="18" t="s">
        <v>120</v>
      </c>
      <c r="B6477" s="18" t="s">
        <v>121</v>
      </c>
      <c r="C6477" s="18" t="s">
        <v>106</v>
      </c>
      <c r="D6477" s="18" t="s">
        <v>194</v>
      </c>
      <c r="E6477" s="18" t="s">
        <v>195</v>
      </c>
      <c r="F6477" s="18" t="s">
        <v>130</v>
      </c>
      <c r="G6477" s="18" t="s">
        <v>131</v>
      </c>
      <c r="H6477" s="24">
        <v>3.6368261712466564E-2</v>
      </c>
      <c r="I6477"/>
    </row>
    <row r="6478" spans="1:9" x14ac:dyDescent="0.25">
      <c r="A6478" s="18" t="s">
        <v>120</v>
      </c>
      <c r="B6478" s="18" t="s">
        <v>121</v>
      </c>
      <c r="C6478" s="18" t="s">
        <v>106</v>
      </c>
      <c r="D6478" s="18" t="s">
        <v>194</v>
      </c>
      <c r="E6478" s="18" t="s">
        <v>195</v>
      </c>
      <c r="F6478" s="18" t="s">
        <v>132</v>
      </c>
      <c r="G6478" s="18" t="s">
        <v>133</v>
      </c>
      <c r="H6478" s="24">
        <v>1.3902532307924296E-3</v>
      </c>
      <c r="I6478"/>
    </row>
    <row r="6479" spans="1:9" x14ac:dyDescent="0.25">
      <c r="A6479" s="18" t="s">
        <v>120</v>
      </c>
      <c r="B6479" s="18" t="s">
        <v>121</v>
      </c>
      <c r="C6479" s="18" t="s">
        <v>106</v>
      </c>
      <c r="D6479" s="18" t="s">
        <v>194</v>
      </c>
      <c r="E6479" s="18" t="s">
        <v>195</v>
      </c>
      <c r="F6479" s="18" t="s">
        <v>180</v>
      </c>
      <c r="G6479" s="18" t="s">
        <v>181</v>
      </c>
      <c r="H6479" s="24">
        <v>1.9583441740440367E-4</v>
      </c>
      <c r="I6479"/>
    </row>
    <row r="6480" spans="1:9" x14ac:dyDescent="0.25">
      <c r="A6480" s="18" t="s">
        <v>120</v>
      </c>
      <c r="B6480" s="18" t="s">
        <v>121</v>
      </c>
      <c r="C6480" s="18" t="s">
        <v>106</v>
      </c>
      <c r="D6480" s="18" t="s">
        <v>194</v>
      </c>
      <c r="E6480" s="18" t="s">
        <v>195</v>
      </c>
      <c r="F6480" s="18" t="s">
        <v>136</v>
      </c>
      <c r="G6480" s="18" t="s">
        <v>137</v>
      </c>
      <c r="H6480" s="24">
        <v>5.3151794341620125E-3</v>
      </c>
      <c r="I6480"/>
    </row>
    <row r="6481" spans="1:9" x14ac:dyDescent="0.25">
      <c r="A6481" s="18" t="s">
        <v>120</v>
      </c>
      <c r="B6481" s="18" t="s">
        <v>121</v>
      </c>
      <c r="C6481" s="18" t="s">
        <v>106</v>
      </c>
      <c r="D6481" s="18" t="s">
        <v>194</v>
      </c>
      <c r="E6481" s="18" t="s">
        <v>195</v>
      </c>
      <c r="F6481" s="18" t="s">
        <v>142</v>
      </c>
      <c r="G6481" s="18" t="s">
        <v>143</v>
      </c>
      <c r="H6481" s="24">
        <v>2.3800390192615442E-2</v>
      </c>
      <c r="I6481"/>
    </row>
    <row r="6482" spans="1:9" x14ac:dyDescent="0.25">
      <c r="A6482" s="18" t="s">
        <v>120</v>
      </c>
      <c r="B6482" s="18" t="s">
        <v>121</v>
      </c>
      <c r="C6482" s="18" t="s">
        <v>106</v>
      </c>
      <c r="D6482" s="18" t="s">
        <v>194</v>
      </c>
      <c r="E6482" s="18" t="s">
        <v>195</v>
      </c>
      <c r="F6482" s="18" t="s">
        <v>146</v>
      </c>
      <c r="G6482" s="18" t="s">
        <v>147</v>
      </c>
      <c r="H6482" s="24">
        <v>2.179355048540743E-5</v>
      </c>
      <c r="I6482"/>
    </row>
    <row r="6483" spans="1:9" x14ac:dyDescent="0.25">
      <c r="A6483" s="18" t="s">
        <v>120</v>
      </c>
      <c r="B6483" s="18" t="s">
        <v>121</v>
      </c>
      <c r="C6483" s="18" t="s">
        <v>106</v>
      </c>
      <c r="D6483" s="18" t="s">
        <v>194</v>
      </c>
      <c r="E6483" s="18" t="s">
        <v>195</v>
      </c>
      <c r="F6483" s="18" t="s">
        <v>148</v>
      </c>
      <c r="G6483" s="18" t="s">
        <v>149</v>
      </c>
      <c r="H6483" s="24">
        <v>3.3073157896482548E-4</v>
      </c>
      <c r="I6483"/>
    </row>
    <row r="6484" spans="1:9" x14ac:dyDescent="0.25">
      <c r="A6484" s="18" t="s">
        <v>120</v>
      </c>
      <c r="B6484" s="18" t="s">
        <v>121</v>
      </c>
      <c r="C6484" s="18" t="s">
        <v>106</v>
      </c>
      <c r="D6484" s="18" t="s">
        <v>194</v>
      </c>
      <c r="E6484" s="18" t="s">
        <v>195</v>
      </c>
      <c r="F6484" s="18" t="s">
        <v>192</v>
      </c>
      <c r="G6484" s="18" t="s">
        <v>193</v>
      </c>
      <c r="H6484" s="24">
        <v>1.4062891321133078E-4</v>
      </c>
      <c r="I6484"/>
    </row>
    <row r="6485" spans="1:9" x14ac:dyDescent="0.25">
      <c r="A6485" s="18" t="s">
        <v>120</v>
      </c>
      <c r="B6485" s="18" t="s">
        <v>121</v>
      </c>
      <c r="C6485" s="18" t="s">
        <v>106</v>
      </c>
      <c r="D6485" s="18" t="s">
        <v>194</v>
      </c>
      <c r="E6485" s="18" t="s">
        <v>195</v>
      </c>
      <c r="F6485" s="18" t="s">
        <v>182</v>
      </c>
      <c r="G6485" s="18" t="s">
        <v>183</v>
      </c>
      <c r="H6485" s="24">
        <v>0.53110434599738521</v>
      </c>
      <c r="I6485"/>
    </row>
    <row r="6486" spans="1:9" x14ac:dyDescent="0.25">
      <c r="A6486" s="18" t="s">
        <v>120</v>
      </c>
      <c r="B6486" s="18" t="s">
        <v>121</v>
      </c>
      <c r="C6486" s="18" t="s">
        <v>106</v>
      </c>
      <c r="D6486" s="18" t="s">
        <v>194</v>
      </c>
      <c r="E6486" s="18" t="s">
        <v>195</v>
      </c>
      <c r="F6486" s="18" t="s">
        <v>186</v>
      </c>
      <c r="G6486" s="18" t="s">
        <v>187</v>
      </c>
      <c r="H6486" s="24">
        <v>9.9566075192904883E-3</v>
      </c>
      <c r="I6486"/>
    </row>
    <row r="6487" spans="1:9" x14ac:dyDescent="0.25">
      <c r="A6487" s="18" t="s">
        <v>120</v>
      </c>
      <c r="B6487" s="18" t="s">
        <v>121</v>
      </c>
      <c r="C6487" s="18" t="s">
        <v>106</v>
      </c>
      <c r="D6487" s="18" t="s">
        <v>194</v>
      </c>
      <c r="E6487" s="18" t="s">
        <v>195</v>
      </c>
      <c r="F6487" s="18" t="s">
        <v>152</v>
      </c>
      <c r="G6487" s="18" t="s">
        <v>153</v>
      </c>
      <c r="H6487" s="24">
        <v>8.011655143249991E-4</v>
      </c>
      <c r="I6487"/>
    </row>
    <row r="6488" spans="1:9" x14ac:dyDescent="0.25">
      <c r="A6488" s="18" t="s">
        <v>120</v>
      </c>
      <c r="B6488" s="18" t="s">
        <v>121</v>
      </c>
      <c r="C6488" s="18" t="s">
        <v>106</v>
      </c>
      <c r="D6488" s="18" t="s">
        <v>194</v>
      </c>
      <c r="E6488" s="18" t="s">
        <v>195</v>
      </c>
      <c r="F6488" s="18" t="s">
        <v>154</v>
      </c>
      <c r="G6488" s="18" t="s">
        <v>155</v>
      </c>
      <c r="H6488" s="24">
        <v>2.9695438441729128E-4</v>
      </c>
      <c r="I6488"/>
    </row>
    <row r="6489" spans="1:9" x14ac:dyDescent="0.25">
      <c r="A6489" s="18" t="s">
        <v>120</v>
      </c>
      <c r="B6489" s="18" t="s">
        <v>121</v>
      </c>
      <c r="C6489" s="18" t="s">
        <v>106</v>
      </c>
      <c r="D6489" s="18" t="s">
        <v>194</v>
      </c>
      <c r="E6489" s="18" t="s">
        <v>195</v>
      </c>
      <c r="F6489" s="18" t="s">
        <v>156</v>
      </c>
      <c r="G6489" s="18" t="s">
        <v>157</v>
      </c>
      <c r="H6489" s="24">
        <v>1.0621472797340501E-5</v>
      </c>
      <c r="I6489"/>
    </row>
    <row r="6490" spans="1:9" x14ac:dyDescent="0.25">
      <c r="A6490" s="18" t="s">
        <v>120</v>
      </c>
      <c r="B6490" s="18" t="s">
        <v>121</v>
      </c>
      <c r="C6490" s="18" t="s">
        <v>106</v>
      </c>
      <c r="D6490" s="18" t="s">
        <v>194</v>
      </c>
      <c r="E6490" s="18" t="s">
        <v>195</v>
      </c>
      <c r="F6490" s="18" t="s">
        <v>158</v>
      </c>
      <c r="G6490" s="18" t="s">
        <v>159</v>
      </c>
      <c r="H6490" s="24">
        <v>1.3713625721477544E-4</v>
      </c>
      <c r="I6490"/>
    </row>
    <row r="6491" spans="1:9" x14ac:dyDescent="0.25">
      <c r="A6491" s="18" t="s">
        <v>120</v>
      </c>
      <c r="B6491" s="18" t="s">
        <v>121</v>
      </c>
      <c r="C6491" s="18" t="s">
        <v>106</v>
      </c>
      <c r="D6491" s="18" t="s">
        <v>194</v>
      </c>
      <c r="E6491" s="18" t="s">
        <v>195</v>
      </c>
      <c r="F6491" s="18" t="s">
        <v>160</v>
      </c>
      <c r="G6491" s="18" t="s">
        <v>161</v>
      </c>
      <c r="H6491" s="24">
        <v>7.9358419216657232E-4</v>
      </c>
      <c r="I6491"/>
    </row>
    <row r="6492" spans="1:9" x14ac:dyDescent="0.25">
      <c r="A6492" s="18" t="s">
        <v>120</v>
      </c>
      <c r="B6492" s="18" t="s">
        <v>121</v>
      </c>
      <c r="C6492" s="18" t="s">
        <v>106</v>
      </c>
      <c r="D6492" s="18" t="s">
        <v>194</v>
      </c>
      <c r="E6492" s="18" t="s">
        <v>195</v>
      </c>
      <c r="F6492" s="18" t="s">
        <v>162</v>
      </c>
      <c r="G6492" s="18" t="s">
        <v>163</v>
      </c>
      <c r="H6492" s="24">
        <v>9.9189139204347489E-4</v>
      </c>
      <c r="I6492"/>
    </row>
    <row r="6493" spans="1:9" x14ac:dyDescent="0.25">
      <c r="A6493" s="18" t="s">
        <v>120</v>
      </c>
      <c r="B6493" s="18" t="s">
        <v>121</v>
      </c>
      <c r="C6493" s="18" t="s">
        <v>106</v>
      </c>
      <c r="D6493" s="18" t="s">
        <v>194</v>
      </c>
      <c r="E6493" s="18" t="s">
        <v>195</v>
      </c>
      <c r="F6493" s="18" t="s">
        <v>164</v>
      </c>
      <c r="G6493" s="18" t="s">
        <v>165</v>
      </c>
      <c r="H6493" s="24">
        <v>1.2871201792347111</v>
      </c>
      <c r="I6493"/>
    </row>
    <row r="6494" spans="1:9" x14ac:dyDescent="0.25">
      <c r="A6494" s="18" t="s">
        <v>120</v>
      </c>
      <c r="B6494" s="18" t="s">
        <v>121</v>
      </c>
      <c r="C6494" s="18" t="s">
        <v>106</v>
      </c>
      <c r="D6494" s="18" t="s">
        <v>194</v>
      </c>
      <c r="E6494" s="18" t="s">
        <v>195</v>
      </c>
      <c r="F6494" s="18" t="s">
        <v>188</v>
      </c>
      <c r="G6494" s="18" t="s">
        <v>189</v>
      </c>
      <c r="H6494" s="24">
        <v>5.863304549188428E-3</v>
      </c>
      <c r="I6494"/>
    </row>
    <row r="6495" spans="1:9" x14ac:dyDescent="0.25">
      <c r="A6495" s="18" t="s">
        <v>120</v>
      </c>
      <c r="B6495" s="18" t="s">
        <v>121</v>
      </c>
      <c r="C6495" s="18" t="s">
        <v>106</v>
      </c>
      <c r="D6495" s="18" t="s">
        <v>194</v>
      </c>
      <c r="E6495" s="18" t="s">
        <v>195</v>
      </c>
      <c r="F6495" s="18" t="s">
        <v>166</v>
      </c>
      <c r="G6495" s="18" t="s">
        <v>167</v>
      </c>
      <c r="H6495" s="24">
        <v>4.4929615565690349E-5</v>
      </c>
      <c r="I6495"/>
    </row>
    <row r="6496" spans="1:9" x14ac:dyDescent="0.25">
      <c r="A6496" s="18" t="s">
        <v>120</v>
      </c>
      <c r="B6496" s="18" t="s">
        <v>121</v>
      </c>
      <c r="C6496" s="18" t="s">
        <v>106</v>
      </c>
      <c r="D6496" s="18" t="s">
        <v>194</v>
      </c>
      <c r="E6496" s="18" t="s">
        <v>195</v>
      </c>
      <c r="F6496" s="18" t="s">
        <v>168</v>
      </c>
      <c r="G6496" s="18" t="s">
        <v>169</v>
      </c>
      <c r="H6496" s="24">
        <v>6.4358452617625531E-5</v>
      </c>
      <c r="I6496"/>
    </row>
    <row r="6497" spans="1:9" x14ac:dyDescent="0.25">
      <c r="A6497" s="18" t="s">
        <v>120</v>
      </c>
      <c r="B6497" s="18" t="s">
        <v>121</v>
      </c>
      <c r="C6497" s="18" t="s">
        <v>106</v>
      </c>
      <c r="D6497" s="18" t="s">
        <v>194</v>
      </c>
      <c r="E6497" s="18" t="s">
        <v>195</v>
      </c>
      <c r="F6497" s="18" t="s">
        <v>170</v>
      </c>
      <c r="G6497" s="18" t="s">
        <v>171</v>
      </c>
      <c r="H6497" s="24">
        <v>3.7685580122009211E-4</v>
      </c>
      <c r="I6497"/>
    </row>
    <row r="6498" spans="1:9" x14ac:dyDescent="0.25">
      <c r="A6498" s="18" t="s">
        <v>120</v>
      </c>
      <c r="B6498" s="18" t="s">
        <v>121</v>
      </c>
      <c r="C6498" s="18" t="s">
        <v>106</v>
      </c>
      <c r="D6498" s="18" t="s">
        <v>194</v>
      </c>
      <c r="E6498" s="18" t="s">
        <v>195</v>
      </c>
      <c r="F6498" s="18" t="s">
        <v>172</v>
      </c>
      <c r="G6498" s="18" t="s">
        <v>173</v>
      </c>
      <c r="H6498" s="24">
        <v>2.7887164175325347</v>
      </c>
      <c r="I6498"/>
    </row>
    <row r="6499" spans="1:9" x14ac:dyDescent="0.25">
      <c r="A6499" s="18" t="s">
        <v>120</v>
      </c>
      <c r="B6499" s="18" t="s">
        <v>121</v>
      </c>
      <c r="C6499" s="18" t="s">
        <v>106</v>
      </c>
      <c r="D6499" s="18" t="s">
        <v>194</v>
      </c>
      <c r="E6499" s="18" t="s">
        <v>195</v>
      </c>
      <c r="F6499" s="18" t="s">
        <v>174</v>
      </c>
      <c r="G6499" s="18" t="s">
        <v>175</v>
      </c>
      <c r="H6499" s="24">
        <v>2.0174477721354271E-3</v>
      </c>
      <c r="I6499"/>
    </row>
    <row r="6500" spans="1:9" x14ac:dyDescent="0.25">
      <c r="A6500" s="18" t="s">
        <v>120</v>
      </c>
      <c r="B6500" s="18" t="s">
        <v>121</v>
      </c>
      <c r="C6500" s="18" t="s">
        <v>106</v>
      </c>
      <c r="D6500" s="18" t="s">
        <v>194</v>
      </c>
      <c r="E6500" s="18" t="s">
        <v>195</v>
      </c>
      <c r="F6500" s="18" t="s">
        <v>124</v>
      </c>
      <c r="G6500" s="18" t="s">
        <v>125</v>
      </c>
      <c r="H6500" s="24">
        <v>3.1823147960101477E-5</v>
      </c>
      <c r="I6500"/>
    </row>
    <row r="6501" spans="1:9" x14ac:dyDescent="0.25">
      <c r="A6501" s="18" t="s">
        <v>120</v>
      </c>
      <c r="B6501" s="18" t="s">
        <v>121</v>
      </c>
      <c r="C6501" s="18" t="s">
        <v>106</v>
      </c>
      <c r="D6501" s="18" t="s">
        <v>194</v>
      </c>
      <c r="E6501" s="18" t="s">
        <v>195</v>
      </c>
      <c r="F6501" s="18" t="s">
        <v>204</v>
      </c>
      <c r="G6501" s="18" t="s">
        <v>205</v>
      </c>
      <c r="H6501" s="24">
        <v>2.8665279105017118E-6</v>
      </c>
      <c r="I6501"/>
    </row>
    <row r="6502" spans="1:9" x14ac:dyDescent="0.25">
      <c r="A6502" s="18" t="s">
        <v>120</v>
      </c>
      <c r="B6502" s="18" t="s">
        <v>121</v>
      </c>
      <c r="C6502" s="18" t="s">
        <v>106</v>
      </c>
      <c r="D6502" s="18" t="s">
        <v>194</v>
      </c>
      <c r="E6502" s="18" t="s">
        <v>195</v>
      </c>
      <c r="F6502" s="18" t="s">
        <v>196</v>
      </c>
      <c r="G6502" s="18" t="s">
        <v>197</v>
      </c>
      <c r="H6502" s="24">
        <v>2.3753667494044491E-6</v>
      </c>
      <c r="I6502"/>
    </row>
    <row r="6503" spans="1:9" x14ac:dyDescent="0.25">
      <c r="A6503" s="18" t="s">
        <v>120</v>
      </c>
      <c r="B6503" s="18" t="s">
        <v>121</v>
      </c>
      <c r="C6503" s="18" t="s">
        <v>106</v>
      </c>
      <c r="D6503" s="18" t="s">
        <v>368</v>
      </c>
      <c r="E6503" s="18" t="s">
        <v>369</v>
      </c>
      <c r="F6503" s="18" t="s">
        <v>128</v>
      </c>
      <c r="G6503" s="18" t="s">
        <v>129</v>
      </c>
      <c r="H6503" s="24">
        <v>3.1535519291154537E-4</v>
      </c>
      <c r="I6503"/>
    </row>
    <row r="6504" spans="1:9" x14ac:dyDescent="0.25">
      <c r="A6504" s="18" t="s">
        <v>120</v>
      </c>
      <c r="B6504" s="18" t="s">
        <v>121</v>
      </c>
      <c r="C6504" s="18" t="s">
        <v>106</v>
      </c>
      <c r="D6504" s="18" t="s">
        <v>368</v>
      </c>
      <c r="E6504" s="18" t="s">
        <v>369</v>
      </c>
      <c r="F6504" s="18" t="s">
        <v>198</v>
      </c>
      <c r="G6504" s="18" t="s">
        <v>199</v>
      </c>
      <c r="H6504" s="24">
        <v>0.72666442722305025</v>
      </c>
      <c r="I6504"/>
    </row>
    <row r="6505" spans="1:9" x14ac:dyDescent="0.25">
      <c r="A6505" s="18" t="s">
        <v>120</v>
      </c>
      <c r="B6505" s="18" t="s">
        <v>121</v>
      </c>
      <c r="C6505" s="18" t="s">
        <v>106</v>
      </c>
      <c r="D6505" s="18" t="s">
        <v>348</v>
      </c>
      <c r="E6505" s="18" t="s">
        <v>349</v>
      </c>
      <c r="F6505" s="18" t="s">
        <v>154</v>
      </c>
      <c r="G6505" s="18" t="s">
        <v>155</v>
      </c>
      <c r="H6505" s="24">
        <v>5.6614738074234526E-2</v>
      </c>
      <c r="I6505"/>
    </row>
    <row r="6506" spans="1:9" x14ac:dyDescent="0.25">
      <c r="A6506" s="18" t="s">
        <v>120</v>
      </c>
      <c r="B6506" s="18" t="s">
        <v>121</v>
      </c>
      <c r="C6506" s="18" t="s">
        <v>106</v>
      </c>
      <c r="D6506" s="18" t="s">
        <v>122</v>
      </c>
      <c r="E6506" s="18" t="s">
        <v>123</v>
      </c>
      <c r="F6506" s="18" t="s">
        <v>178</v>
      </c>
      <c r="G6506" s="18" t="s">
        <v>179</v>
      </c>
      <c r="H6506" s="24">
        <v>1.0186510285082362</v>
      </c>
      <c r="I6506"/>
    </row>
    <row r="6507" spans="1:9" x14ac:dyDescent="0.25">
      <c r="A6507" s="18" t="s">
        <v>120</v>
      </c>
      <c r="B6507" s="18" t="s">
        <v>121</v>
      </c>
      <c r="C6507" s="18" t="s">
        <v>106</v>
      </c>
      <c r="D6507" s="18" t="s">
        <v>122</v>
      </c>
      <c r="E6507" s="18" t="s">
        <v>123</v>
      </c>
      <c r="F6507" s="18" t="s">
        <v>126</v>
      </c>
      <c r="G6507" s="18" t="s">
        <v>127</v>
      </c>
      <c r="H6507" s="24">
        <v>2.507473884298273E-5</v>
      </c>
      <c r="I6507"/>
    </row>
    <row r="6508" spans="1:9" x14ac:dyDescent="0.25">
      <c r="A6508" s="18" t="s">
        <v>120</v>
      </c>
      <c r="B6508" s="18" t="s">
        <v>121</v>
      </c>
      <c r="C6508" s="18" t="s">
        <v>106</v>
      </c>
      <c r="D6508" s="18" t="s">
        <v>122</v>
      </c>
      <c r="E6508" s="18" t="s">
        <v>123</v>
      </c>
      <c r="F6508" s="18" t="s">
        <v>128</v>
      </c>
      <c r="G6508" s="18" t="s">
        <v>129</v>
      </c>
      <c r="H6508" s="24">
        <v>4.3797460317854505E-3</v>
      </c>
      <c r="I6508"/>
    </row>
    <row r="6509" spans="1:9" x14ac:dyDescent="0.25">
      <c r="A6509" s="18" t="s">
        <v>120</v>
      </c>
      <c r="B6509" s="18" t="s">
        <v>121</v>
      </c>
      <c r="C6509" s="18" t="s">
        <v>106</v>
      </c>
      <c r="D6509" s="18" t="s">
        <v>122</v>
      </c>
      <c r="E6509" s="18" t="s">
        <v>123</v>
      </c>
      <c r="F6509" s="18" t="s">
        <v>130</v>
      </c>
      <c r="G6509" s="18" t="s">
        <v>131</v>
      </c>
      <c r="H6509" s="24">
        <v>0.10687840223642198</v>
      </c>
      <c r="I6509"/>
    </row>
    <row r="6510" spans="1:9" x14ac:dyDescent="0.25">
      <c r="A6510" s="18" t="s">
        <v>120</v>
      </c>
      <c r="B6510" s="18" t="s">
        <v>121</v>
      </c>
      <c r="C6510" s="18" t="s">
        <v>106</v>
      </c>
      <c r="D6510" s="18" t="s">
        <v>122</v>
      </c>
      <c r="E6510" s="18" t="s">
        <v>123</v>
      </c>
      <c r="F6510" s="18" t="s">
        <v>132</v>
      </c>
      <c r="G6510" s="18" t="s">
        <v>133</v>
      </c>
      <c r="H6510" s="24">
        <v>2.5340479626443235E-5</v>
      </c>
      <c r="I6510"/>
    </row>
    <row r="6511" spans="1:9" x14ac:dyDescent="0.25">
      <c r="A6511" s="18" t="s">
        <v>120</v>
      </c>
      <c r="B6511" s="18" t="s">
        <v>121</v>
      </c>
      <c r="C6511" s="18" t="s">
        <v>106</v>
      </c>
      <c r="D6511" s="18" t="s">
        <v>122</v>
      </c>
      <c r="E6511" s="18" t="s">
        <v>123</v>
      </c>
      <c r="F6511" s="18" t="s">
        <v>134</v>
      </c>
      <c r="G6511" s="18" t="s">
        <v>135</v>
      </c>
      <c r="H6511" s="24">
        <v>2.6534338560516174E-3</v>
      </c>
      <c r="I6511"/>
    </row>
    <row r="6512" spans="1:9" x14ac:dyDescent="0.25">
      <c r="A6512" s="18" t="s">
        <v>120</v>
      </c>
      <c r="B6512" s="18" t="s">
        <v>121</v>
      </c>
      <c r="C6512" s="18" t="s">
        <v>106</v>
      </c>
      <c r="D6512" s="18" t="s">
        <v>122</v>
      </c>
      <c r="E6512" s="18" t="s">
        <v>123</v>
      </c>
      <c r="F6512" s="18" t="s">
        <v>180</v>
      </c>
      <c r="G6512" s="18" t="s">
        <v>181</v>
      </c>
      <c r="H6512" s="24">
        <v>1.7137082807719716E-3</v>
      </c>
      <c r="I6512"/>
    </row>
    <row r="6513" spans="1:9" x14ac:dyDescent="0.25">
      <c r="A6513" s="18" t="s">
        <v>120</v>
      </c>
      <c r="B6513" s="18" t="s">
        <v>121</v>
      </c>
      <c r="C6513" s="18" t="s">
        <v>106</v>
      </c>
      <c r="D6513" s="18" t="s">
        <v>122</v>
      </c>
      <c r="E6513" s="18" t="s">
        <v>123</v>
      </c>
      <c r="F6513" s="18" t="s">
        <v>136</v>
      </c>
      <c r="G6513" s="18" t="s">
        <v>137</v>
      </c>
      <c r="H6513" s="24">
        <v>1.7811007341893472E-3</v>
      </c>
      <c r="I6513"/>
    </row>
    <row r="6514" spans="1:9" x14ac:dyDescent="0.25">
      <c r="A6514" s="18" t="s">
        <v>120</v>
      </c>
      <c r="B6514" s="18" t="s">
        <v>121</v>
      </c>
      <c r="C6514" s="18" t="s">
        <v>106</v>
      </c>
      <c r="D6514" s="18" t="s">
        <v>122</v>
      </c>
      <c r="E6514" s="18" t="s">
        <v>123</v>
      </c>
      <c r="F6514" s="18" t="s">
        <v>138</v>
      </c>
      <c r="G6514" s="18" t="s">
        <v>139</v>
      </c>
      <c r="H6514" s="24">
        <v>1.7219663063721289E-4</v>
      </c>
      <c r="I6514"/>
    </row>
    <row r="6515" spans="1:9" x14ac:dyDescent="0.25">
      <c r="A6515" s="18" t="s">
        <v>120</v>
      </c>
      <c r="B6515" s="18" t="s">
        <v>121</v>
      </c>
      <c r="C6515" s="18" t="s">
        <v>106</v>
      </c>
      <c r="D6515" s="18" t="s">
        <v>122</v>
      </c>
      <c r="E6515" s="18" t="s">
        <v>123</v>
      </c>
      <c r="F6515" s="18" t="s">
        <v>140</v>
      </c>
      <c r="G6515" s="18" t="s">
        <v>141</v>
      </c>
      <c r="H6515" s="24">
        <v>1.2940570780725807E-3</v>
      </c>
      <c r="I6515"/>
    </row>
    <row r="6516" spans="1:9" x14ac:dyDescent="0.25">
      <c r="A6516" s="18" t="s">
        <v>120</v>
      </c>
      <c r="B6516" s="18" t="s">
        <v>121</v>
      </c>
      <c r="C6516" s="18" t="s">
        <v>106</v>
      </c>
      <c r="D6516" s="18" t="s">
        <v>122</v>
      </c>
      <c r="E6516" s="18" t="s">
        <v>123</v>
      </c>
      <c r="F6516" s="18" t="s">
        <v>142</v>
      </c>
      <c r="G6516" s="18" t="s">
        <v>143</v>
      </c>
      <c r="H6516" s="24">
        <v>3.0327365191487422E-2</v>
      </c>
      <c r="I6516"/>
    </row>
    <row r="6517" spans="1:9" x14ac:dyDescent="0.25">
      <c r="A6517" s="18" t="s">
        <v>120</v>
      </c>
      <c r="B6517" s="18" t="s">
        <v>121</v>
      </c>
      <c r="C6517" s="18" t="s">
        <v>106</v>
      </c>
      <c r="D6517" s="18" t="s">
        <v>122</v>
      </c>
      <c r="E6517" s="18" t="s">
        <v>123</v>
      </c>
      <c r="F6517" s="18" t="s">
        <v>144</v>
      </c>
      <c r="G6517" s="18" t="s">
        <v>145</v>
      </c>
      <c r="H6517" s="24">
        <v>3.7774395413793716E-4</v>
      </c>
      <c r="I6517"/>
    </row>
    <row r="6518" spans="1:9" x14ac:dyDescent="0.25">
      <c r="A6518" s="18" t="s">
        <v>120</v>
      </c>
      <c r="B6518" s="18" t="s">
        <v>121</v>
      </c>
      <c r="C6518" s="18" t="s">
        <v>106</v>
      </c>
      <c r="D6518" s="18" t="s">
        <v>122</v>
      </c>
      <c r="E6518" s="18" t="s">
        <v>123</v>
      </c>
      <c r="F6518" s="18" t="s">
        <v>146</v>
      </c>
      <c r="G6518" s="18" t="s">
        <v>147</v>
      </c>
      <c r="H6518" s="24">
        <v>1.0118631207159055E-4</v>
      </c>
      <c r="I6518"/>
    </row>
    <row r="6519" spans="1:9" x14ac:dyDescent="0.25">
      <c r="A6519" s="18" t="s">
        <v>120</v>
      </c>
      <c r="B6519" s="18" t="s">
        <v>121</v>
      </c>
      <c r="C6519" s="18" t="s">
        <v>106</v>
      </c>
      <c r="D6519" s="18" t="s">
        <v>122</v>
      </c>
      <c r="E6519" s="18" t="s">
        <v>123</v>
      </c>
      <c r="F6519" s="18" t="s">
        <v>148</v>
      </c>
      <c r="G6519" s="18" t="s">
        <v>149</v>
      </c>
      <c r="H6519" s="24">
        <v>9.8177156693609311E-4</v>
      </c>
      <c r="I6519"/>
    </row>
    <row r="6520" spans="1:9" x14ac:dyDescent="0.25">
      <c r="A6520" s="18" t="s">
        <v>120</v>
      </c>
      <c r="B6520" s="18" t="s">
        <v>121</v>
      </c>
      <c r="C6520" s="18" t="s">
        <v>106</v>
      </c>
      <c r="D6520" s="18" t="s">
        <v>122</v>
      </c>
      <c r="E6520" s="18" t="s">
        <v>123</v>
      </c>
      <c r="F6520" s="18" t="s">
        <v>184</v>
      </c>
      <c r="G6520" s="18" t="s">
        <v>185</v>
      </c>
      <c r="H6520" s="24">
        <v>2.4495414613880079E-2</v>
      </c>
      <c r="I6520"/>
    </row>
    <row r="6521" spans="1:9" x14ac:dyDescent="0.25">
      <c r="A6521" s="18" t="s">
        <v>120</v>
      </c>
      <c r="B6521" s="18" t="s">
        <v>121</v>
      </c>
      <c r="C6521" s="18" t="s">
        <v>106</v>
      </c>
      <c r="D6521" s="18" t="s">
        <v>122</v>
      </c>
      <c r="E6521" s="18" t="s">
        <v>123</v>
      </c>
      <c r="F6521" s="18" t="s">
        <v>150</v>
      </c>
      <c r="G6521" s="18" t="s">
        <v>151</v>
      </c>
      <c r="H6521" s="24">
        <v>6.7295395974856166E-4</v>
      </c>
      <c r="I6521"/>
    </row>
    <row r="6522" spans="1:9" x14ac:dyDescent="0.25">
      <c r="A6522" s="18" t="s">
        <v>120</v>
      </c>
      <c r="B6522" s="18" t="s">
        <v>121</v>
      </c>
      <c r="C6522" s="18" t="s">
        <v>106</v>
      </c>
      <c r="D6522" s="18" t="s">
        <v>122</v>
      </c>
      <c r="E6522" s="18" t="s">
        <v>123</v>
      </c>
      <c r="F6522" s="18" t="s">
        <v>192</v>
      </c>
      <c r="G6522" s="18" t="s">
        <v>193</v>
      </c>
      <c r="H6522" s="24">
        <v>6.9934740750948201E-4</v>
      </c>
      <c r="I6522"/>
    </row>
    <row r="6523" spans="1:9" x14ac:dyDescent="0.25">
      <c r="A6523" s="18" t="s">
        <v>120</v>
      </c>
      <c r="B6523" s="18" t="s">
        <v>121</v>
      </c>
      <c r="C6523" s="18" t="s">
        <v>106</v>
      </c>
      <c r="D6523" s="18" t="s">
        <v>122</v>
      </c>
      <c r="E6523" s="18" t="s">
        <v>123</v>
      </c>
      <c r="F6523" s="18" t="s">
        <v>182</v>
      </c>
      <c r="G6523" s="18" t="s">
        <v>183</v>
      </c>
      <c r="H6523" s="24">
        <v>2.4416294356747055</v>
      </c>
      <c r="I6523"/>
    </row>
    <row r="6524" spans="1:9" x14ac:dyDescent="0.25">
      <c r="A6524" s="18" t="s">
        <v>120</v>
      </c>
      <c r="B6524" s="18" t="s">
        <v>121</v>
      </c>
      <c r="C6524" s="18" t="s">
        <v>106</v>
      </c>
      <c r="D6524" s="18" t="s">
        <v>122</v>
      </c>
      <c r="E6524" s="18" t="s">
        <v>123</v>
      </c>
      <c r="F6524" s="18" t="s">
        <v>186</v>
      </c>
      <c r="G6524" s="18" t="s">
        <v>187</v>
      </c>
      <c r="H6524" s="24">
        <v>5.8424587553937988E-3</v>
      </c>
      <c r="I6524"/>
    </row>
    <row r="6525" spans="1:9" x14ac:dyDescent="0.25">
      <c r="A6525" s="18" t="s">
        <v>120</v>
      </c>
      <c r="B6525" s="18" t="s">
        <v>121</v>
      </c>
      <c r="C6525" s="18" t="s">
        <v>106</v>
      </c>
      <c r="D6525" s="18" t="s">
        <v>122</v>
      </c>
      <c r="E6525" s="18" t="s">
        <v>123</v>
      </c>
      <c r="F6525" s="18" t="s">
        <v>152</v>
      </c>
      <c r="G6525" s="18" t="s">
        <v>153</v>
      </c>
      <c r="H6525" s="24">
        <v>2.4286433990505078E-3</v>
      </c>
      <c r="I6525"/>
    </row>
    <row r="6526" spans="1:9" x14ac:dyDescent="0.25">
      <c r="A6526" s="18" t="s">
        <v>120</v>
      </c>
      <c r="B6526" s="18" t="s">
        <v>121</v>
      </c>
      <c r="C6526" s="18" t="s">
        <v>106</v>
      </c>
      <c r="D6526" s="18" t="s">
        <v>122</v>
      </c>
      <c r="E6526" s="18" t="s">
        <v>123</v>
      </c>
      <c r="F6526" s="18" t="s">
        <v>154</v>
      </c>
      <c r="G6526" s="18" t="s">
        <v>155</v>
      </c>
      <c r="H6526" s="24">
        <v>1.084548343297386E-3</v>
      </c>
      <c r="I6526"/>
    </row>
    <row r="6527" spans="1:9" x14ac:dyDescent="0.25">
      <c r="A6527" s="18" t="s">
        <v>120</v>
      </c>
      <c r="B6527" s="18" t="s">
        <v>121</v>
      </c>
      <c r="C6527" s="18" t="s">
        <v>106</v>
      </c>
      <c r="D6527" s="18" t="s">
        <v>122</v>
      </c>
      <c r="E6527" s="18" t="s">
        <v>123</v>
      </c>
      <c r="F6527" s="18" t="s">
        <v>156</v>
      </c>
      <c r="G6527" s="18" t="s">
        <v>157</v>
      </c>
      <c r="H6527" s="24">
        <v>6.7223932989726197E-5</v>
      </c>
      <c r="I6527"/>
    </row>
    <row r="6528" spans="1:9" x14ac:dyDescent="0.25">
      <c r="A6528" s="18" t="s">
        <v>120</v>
      </c>
      <c r="B6528" s="18" t="s">
        <v>121</v>
      </c>
      <c r="C6528" s="18" t="s">
        <v>106</v>
      </c>
      <c r="D6528" s="18" t="s">
        <v>122</v>
      </c>
      <c r="E6528" s="18" t="s">
        <v>123</v>
      </c>
      <c r="F6528" s="18" t="s">
        <v>158</v>
      </c>
      <c r="G6528" s="18" t="s">
        <v>159</v>
      </c>
      <c r="H6528" s="24">
        <v>1.6518803112346769E-4</v>
      </c>
      <c r="I6528"/>
    </row>
    <row r="6529" spans="1:9" x14ac:dyDescent="0.25">
      <c r="A6529" s="18" t="s">
        <v>120</v>
      </c>
      <c r="B6529" s="18" t="s">
        <v>121</v>
      </c>
      <c r="C6529" s="18" t="s">
        <v>106</v>
      </c>
      <c r="D6529" s="18" t="s">
        <v>122</v>
      </c>
      <c r="E6529" s="18" t="s">
        <v>123</v>
      </c>
      <c r="F6529" s="18" t="s">
        <v>160</v>
      </c>
      <c r="G6529" s="18" t="s">
        <v>161</v>
      </c>
      <c r="H6529" s="24">
        <v>9.286093967218426E-4</v>
      </c>
      <c r="I6529"/>
    </row>
    <row r="6530" spans="1:9" x14ac:dyDescent="0.25">
      <c r="A6530" s="18" t="s">
        <v>120</v>
      </c>
      <c r="B6530" s="18" t="s">
        <v>121</v>
      </c>
      <c r="C6530" s="18" t="s">
        <v>106</v>
      </c>
      <c r="D6530" s="18" t="s">
        <v>122</v>
      </c>
      <c r="E6530" s="18" t="s">
        <v>123</v>
      </c>
      <c r="F6530" s="18" t="s">
        <v>162</v>
      </c>
      <c r="G6530" s="18" t="s">
        <v>163</v>
      </c>
      <c r="H6530" s="24">
        <v>2.3310815706340257E-3</v>
      </c>
      <c r="I6530"/>
    </row>
    <row r="6531" spans="1:9" x14ac:dyDescent="0.25">
      <c r="A6531" s="18" t="s">
        <v>120</v>
      </c>
      <c r="B6531" s="18" t="s">
        <v>121</v>
      </c>
      <c r="C6531" s="18" t="s">
        <v>106</v>
      </c>
      <c r="D6531" s="18" t="s">
        <v>122</v>
      </c>
      <c r="E6531" s="18" t="s">
        <v>123</v>
      </c>
      <c r="F6531" s="18" t="s">
        <v>164</v>
      </c>
      <c r="G6531" s="18" t="s">
        <v>165</v>
      </c>
      <c r="H6531" s="24">
        <v>2.6045406740931321</v>
      </c>
      <c r="I6531"/>
    </row>
    <row r="6532" spans="1:9" x14ac:dyDescent="0.25">
      <c r="A6532" s="18" t="s">
        <v>120</v>
      </c>
      <c r="B6532" s="18" t="s">
        <v>121</v>
      </c>
      <c r="C6532" s="18" t="s">
        <v>106</v>
      </c>
      <c r="D6532" s="18" t="s">
        <v>122</v>
      </c>
      <c r="E6532" s="18" t="s">
        <v>123</v>
      </c>
      <c r="F6532" s="18" t="s">
        <v>188</v>
      </c>
      <c r="G6532" s="18" t="s">
        <v>189</v>
      </c>
      <c r="H6532" s="24">
        <v>4.0830768619589736E-4</v>
      </c>
      <c r="I6532"/>
    </row>
    <row r="6533" spans="1:9" x14ac:dyDescent="0.25">
      <c r="A6533" s="18" t="s">
        <v>120</v>
      </c>
      <c r="B6533" s="18" t="s">
        <v>121</v>
      </c>
      <c r="C6533" s="18" t="s">
        <v>106</v>
      </c>
      <c r="D6533" s="18" t="s">
        <v>122</v>
      </c>
      <c r="E6533" s="18" t="s">
        <v>123</v>
      </c>
      <c r="F6533" s="18" t="s">
        <v>166</v>
      </c>
      <c r="G6533" s="18" t="s">
        <v>167</v>
      </c>
      <c r="H6533" s="24">
        <v>1.3591418084688512E-5</v>
      </c>
      <c r="I6533"/>
    </row>
    <row r="6534" spans="1:9" x14ac:dyDescent="0.25">
      <c r="A6534" s="18" t="s">
        <v>120</v>
      </c>
      <c r="B6534" s="18" t="s">
        <v>121</v>
      </c>
      <c r="C6534" s="18" t="s">
        <v>106</v>
      </c>
      <c r="D6534" s="18" t="s">
        <v>122</v>
      </c>
      <c r="E6534" s="18" t="s">
        <v>123</v>
      </c>
      <c r="F6534" s="18" t="s">
        <v>168</v>
      </c>
      <c r="G6534" s="18" t="s">
        <v>169</v>
      </c>
      <c r="H6534" s="24">
        <v>2.0277280194810478E-4</v>
      </c>
      <c r="I6534"/>
    </row>
    <row r="6535" spans="1:9" x14ac:dyDescent="0.25">
      <c r="A6535" s="18" t="s">
        <v>120</v>
      </c>
      <c r="B6535" s="18" t="s">
        <v>121</v>
      </c>
      <c r="C6535" s="18" t="s">
        <v>106</v>
      </c>
      <c r="D6535" s="18" t="s">
        <v>122</v>
      </c>
      <c r="E6535" s="18" t="s">
        <v>123</v>
      </c>
      <c r="F6535" s="18" t="s">
        <v>170</v>
      </c>
      <c r="G6535" s="18" t="s">
        <v>171</v>
      </c>
      <c r="H6535" s="24">
        <v>1.0544219926460192E-3</v>
      </c>
      <c r="I6535"/>
    </row>
    <row r="6536" spans="1:9" x14ac:dyDescent="0.25">
      <c r="A6536" s="18" t="s">
        <v>120</v>
      </c>
      <c r="B6536" s="18" t="s">
        <v>121</v>
      </c>
      <c r="C6536" s="18" t="s">
        <v>106</v>
      </c>
      <c r="D6536" s="18" t="s">
        <v>122</v>
      </c>
      <c r="E6536" s="18" t="s">
        <v>123</v>
      </c>
      <c r="F6536" s="18" t="s">
        <v>172</v>
      </c>
      <c r="G6536" s="18" t="s">
        <v>173</v>
      </c>
      <c r="H6536" s="24">
        <v>7.0718423792649165</v>
      </c>
      <c r="I6536"/>
    </row>
    <row r="6537" spans="1:9" x14ac:dyDescent="0.25">
      <c r="A6537" s="18" t="s">
        <v>120</v>
      </c>
      <c r="B6537" s="18" t="s">
        <v>121</v>
      </c>
      <c r="C6537" s="18" t="s">
        <v>106</v>
      </c>
      <c r="D6537" s="18" t="s">
        <v>122</v>
      </c>
      <c r="E6537" s="18" t="s">
        <v>123</v>
      </c>
      <c r="F6537" s="18" t="s">
        <v>174</v>
      </c>
      <c r="G6537" s="18" t="s">
        <v>175</v>
      </c>
      <c r="H6537" s="24">
        <v>2.7676679590405272E-3</v>
      </c>
      <c r="I6537"/>
    </row>
    <row r="6538" spans="1:9" x14ac:dyDescent="0.25">
      <c r="A6538" s="18" t="s">
        <v>120</v>
      </c>
      <c r="B6538" s="18" t="s">
        <v>121</v>
      </c>
      <c r="C6538" s="18" t="s">
        <v>106</v>
      </c>
      <c r="D6538" s="18" t="s">
        <v>122</v>
      </c>
      <c r="E6538" s="18" t="s">
        <v>123</v>
      </c>
      <c r="F6538" s="18" t="s">
        <v>190</v>
      </c>
      <c r="G6538" s="18" t="s">
        <v>191</v>
      </c>
      <c r="H6538" s="24">
        <v>1.9796177584936622E-5</v>
      </c>
      <c r="I6538"/>
    </row>
    <row r="6539" spans="1:9" x14ac:dyDescent="0.25">
      <c r="A6539" s="18" t="s">
        <v>120</v>
      </c>
      <c r="B6539" s="18" t="s">
        <v>121</v>
      </c>
      <c r="C6539" s="18" t="s">
        <v>106</v>
      </c>
      <c r="D6539" s="18" t="s">
        <v>122</v>
      </c>
      <c r="E6539" s="18" t="s">
        <v>123</v>
      </c>
      <c r="F6539" s="18" t="s">
        <v>124</v>
      </c>
      <c r="G6539" s="18" t="s">
        <v>125</v>
      </c>
      <c r="H6539" s="24">
        <v>9.6458105915305469E-4</v>
      </c>
      <c r="I6539"/>
    </row>
    <row r="6540" spans="1:9" x14ac:dyDescent="0.25">
      <c r="A6540" s="18" t="s">
        <v>120</v>
      </c>
      <c r="B6540" s="18" t="s">
        <v>121</v>
      </c>
      <c r="C6540" s="18" t="s">
        <v>106</v>
      </c>
      <c r="D6540" s="18" t="s">
        <v>122</v>
      </c>
      <c r="E6540" s="18" t="s">
        <v>123</v>
      </c>
      <c r="F6540" s="18" t="s">
        <v>176</v>
      </c>
      <c r="G6540" s="18" t="s">
        <v>177</v>
      </c>
      <c r="H6540" s="24">
        <v>2.9202844486102567E-5</v>
      </c>
      <c r="I6540"/>
    </row>
    <row r="6541" spans="1:9" x14ac:dyDescent="0.25">
      <c r="A6541" s="18" t="s">
        <v>120</v>
      </c>
      <c r="B6541" s="18" t="s">
        <v>121</v>
      </c>
      <c r="C6541" s="18" t="s">
        <v>106</v>
      </c>
      <c r="D6541" s="18" t="s">
        <v>364</v>
      </c>
      <c r="E6541" s="18" t="s">
        <v>365</v>
      </c>
      <c r="F6541" s="18" t="s">
        <v>126</v>
      </c>
      <c r="G6541" s="18" t="s">
        <v>127</v>
      </c>
      <c r="H6541" s="24">
        <v>1.4893808360276562E-5</v>
      </c>
      <c r="I6541"/>
    </row>
    <row r="6542" spans="1:9" x14ac:dyDescent="0.25">
      <c r="A6542" s="18" t="s">
        <v>120</v>
      </c>
      <c r="B6542" s="18" t="s">
        <v>121</v>
      </c>
      <c r="C6542" s="18" t="s">
        <v>106</v>
      </c>
      <c r="D6542" s="18" t="s">
        <v>364</v>
      </c>
      <c r="E6542" s="18" t="s">
        <v>365</v>
      </c>
      <c r="F6542" s="18" t="s">
        <v>128</v>
      </c>
      <c r="G6542" s="18" t="s">
        <v>129</v>
      </c>
      <c r="H6542" s="24">
        <v>1.5274231018958073E-3</v>
      </c>
      <c r="I6542"/>
    </row>
    <row r="6543" spans="1:9" x14ac:dyDescent="0.25">
      <c r="A6543" s="18" t="s">
        <v>120</v>
      </c>
      <c r="B6543" s="18" t="s">
        <v>121</v>
      </c>
      <c r="C6543" s="18" t="s">
        <v>106</v>
      </c>
      <c r="D6543" s="18" t="s">
        <v>364</v>
      </c>
      <c r="E6543" s="18" t="s">
        <v>365</v>
      </c>
      <c r="F6543" s="18" t="s">
        <v>202</v>
      </c>
      <c r="G6543" s="18" t="s">
        <v>203</v>
      </c>
      <c r="H6543" s="24">
        <v>3.0811835437168372E-5</v>
      </c>
      <c r="I6543"/>
    </row>
    <row r="6544" spans="1:9" x14ac:dyDescent="0.25">
      <c r="A6544" s="18" t="s">
        <v>120</v>
      </c>
      <c r="B6544" s="18" t="s">
        <v>121</v>
      </c>
      <c r="C6544" s="18" t="s">
        <v>106</v>
      </c>
      <c r="D6544" s="18" t="s">
        <v>364</v>
      </c>
      <c r="E6544" s="18" t="s">
        <v>365</v>
      </c>
      <c r="F6544" s="18" t="s">
        <v>130</v>
      </c>
      <c r="G6544" s="18" t="s">
        <v>131</v>
      </c>
      <c r="H6544" s="24">
        <v>4.1758786764678352E-5</v>
      </c>
      <c r="I6544"/>
    </row>
    <row r="6545" spans="1:9" x14ac:dyDescent="0.25">
      <c r="A6545" s="18" t="s">
        <v>120</v>
      </c>
      <c r="B6545" s="18" t="s">
        <v>121</v>
      </c>
      <c r="C6545" s="18" t="s">
        <v>106</v>
      </c>
      <c r="D6545" s="18" t="s">
        <v>364</v>
      </c>
      <c r="E6545" s="18" t="s">
        <v>365</v>
      </c>
      <c r="F6545" s="18" t="s">
        <v>180</v>
      </c>
      <c r="G6545" s="18" t="s">
        <v>181</v>
      </c>
      <c r="H6545" s="24">
        <v>5.6703562901091071E-5</v>
      </c>
      <c r="I6545"/>
    </row>
    <row r="6546" spans="1:9" x14ac:dyDescent="0.25">
      <c r="A6546" s="18" t="s">
        <v>120</v>
      </c>
      <c r="B6546" s="18" t="s">
        <v>121</v>
      </c>
      <c r="C6546" s="18" t="s">
        <v>106</v>
      </c>
      <c r="D6546" s="18" t="s">
        <v>364</v>
      </c>
      <c r="E6546" s="18" t="s">
        <v>365</v>
      </c>
      <c r="F6546" s="18" t="s">
        <v>238</v>
      </c>
      <c r="G6546" s="18" t="s">
        <v>239</v>
      </c>
      <c r="H6546" s="24">
        <v>2.1834968833815097E-6</v>
      </c>
      <c r="I6546"/>
    </row>
    <row r="6547" spans="1:9" x14ac:dyDescent="0.25">
      <c r="A6547" s="18" t="s">
        <v>120</v>
      </c>
      <c r="B6547" s="18" t="s">
        <v>121</v>
      </c>
      <c r="C6547" s="18" t="s">
        <v>106</v>
      </c>
      <c r="D6547" s="18" t="s">
        <v>364</v>
      </c>
      <c r="E6547" s="18" t="s">
        <v>365</v>
      </c>
      <c r="F6547" s="18" t="s">
        <v>138</v>
      </c>
      <c r="G6547" s="18" t="s">
        <v>139</v>
      </c>
      <c r="H6547" s="24">
        <v>2.3303109038259982E-5</v>
      </c>
      <c r="I6547"/>
    </row>
    <row r="6548" spans="1:9" x14ac:dyDescent="0.25">
      <c r="A6548" s="18" t="s">
        <v>120</v>
      </c>
      <c r="B6548" s="18" t="s">
        <v>121</v>
      </c>
      <c r="C6548" s="18" t="s">
        <v>106</v>
      </c>
      <c r="D6548" s="18" t="s">
        <v>364</v>
      </c>
      <c r="E6548" s="18" t="s">
        <v>365</v>
      </c>
      <c r="F6548" s="18" t="s">
        <v>140</v>
      </c>
      <c r="G6548" s="18" t="s">
        <v>141</v>
      </c>
      <c r="H6548" s="24">
        <v>6.3349222685701433E-3</v>
      </c>
      <c r="I6548"/>
    </row>
    <row r="6549" spans="1:9" x14ac:dyDescent="0.25">
      <c r="A6549" s="18" t="s">
        <v>120</v>
      </c>
      <c r="B6549" s="18" t="s">
        <v>121</v>
      </c>
      <c r="C6549" s="18" t="s">
        <v>106</v>
      </c>
      <c r="D6549" s="18" t="s">
        <v>364</v>
      </c>
      <c r="E6549" s="18" t="s">
        <v>365</v>
      </c>
      <c r="F6549" s="18" t="s">
        <v>214</v>
      </c>
      <c r="G6549" s="18" t="s">
        <v>215</v>
      </c>
      <c r="H6549" s="24">
        <v>3.0626567902027372E-4</v>
      </c>
      <c r="I6549"/>
    </row>
    <row r="6550" spans="1:9" x14ac:dyDescent="0.25">
      <c r="A6550" s="18" t="s">
        <v>120</v>
      </c>
      <c r="B6550" s="18" t="s">
        <v>121</v>
      </c>
      <c r="C6550" s="18" t="s">
        <v>106</v>
      </c>
      <c r="D6550" s="18" t="s">
        <v>364</v>
      </c>
      <c r="E6550" s="18" t="s">
        <v>365</v>
      </c>
      <c r="F6550" s="18" t="s">
        <v>142</v>
      </c>
      <c r="G6550" s="18" t="s">
        <v>143</v>
      </c>
      <c r="H6550" s="24">
        <v>9.6540477202058928E-4</v>
      </c>
      <c r="I6550"/>
    </row>
    <row r="6551" spans="1:9" x14ac:dyDescent="0.25">
      <c r="A6551" s="18" t="s">
        <v>120</v>
      </c>
      <c r="B6551" s="18" t="s">
        <v>121</v>
      </c>
      <c r="C6551" s="18" t="s">
        <v>106</v>
      </c>
      <c r="D6551" s="18" t="s">
        <v>364</v>
      </c>
      <c r="E6551" s="18" t="s">
        <v>365</v>
      </c>
      <c r="F6551" s="18" t="s">
        <v>144</v>
      </c>
      <c r="G6551" s="18" t="s">
        <v>145</v>
      </c>
      <c r="H6551" s="24">
        <v>4.7784032634995084E-6</v>
      </c>
      <c r="I6551"/>
    </row>
    <row r="6552" spans="1:9" x14ac:dyDescent="0.25">
      <c r="A6552" s="18" t="s">
        <v>120</v>
      </c>
      <c r="B6552" s="18" t="s">
        <v>121</v>
      </c>
      <c r="C6552" s="18" t="s">
        <v>106</v>
      </c>
      <c r="D6552" s="18" t="s">
        <v>364</v>
      </c>
      <c r="E6552" s="18" t="s">
        <v>365</v>
      </c>
      <c r="F6552" s="18" t="s">
        <v>148</v>
      </c>
      <c r="G6552" s="18" t="s">
        <v>149</v>
      </c>
      <c r="H6552" s="24">
        <v>1.7429714272226035E-3</v>
      </c>
      <c r="I6552"/>
    </row>
    <row r="6553" spans="1:9" x14ac:dyDescent="0.25">
      <c r="A6553" s="18" t="s">
        <v>120</v>
      </c>
      <c r="B6553" s="18" t="s">
        <v>121</v>
      </c>
      <c r="C6553" s="18" t="s">
        <v>106</v>
      </c>
      <c r="D6553" s="18" t="s">
        <v>364</v>
      </c>
      <c r="E6553" s="18" t="s">
        <v>365</v>
      </c>
      <c r="F6553" s="18" t="s">
        <v>216</v>
      </c>
      <c r="G6553" s="18" t="s">
        <v>217</v>
      </c>
      <c r="H6553" s="24">
        <v>7.210757848286016E-6</v>
      </c>
      <c r="I6553"/>
    </row>
    <row r="6554" spans="1:9" x14ac:dyDescent="0.25">
      <c r="A6554" s="18" t="s">
        <v>120</v>
      </c>
      <c r="B6554" s="18" t="s">
        <v>121</v>
      </c>
      <c r="C6554" s="18" t="s">
        <v>106</v>
      </c>
      <c r="D6554" s="18" t="s">
        <v>364</v>
      </c>
      <c r="E6554" s="18" t="s">
        <v>365</v>
      </c>
      <c r="F6554" s="18" t="s">
        <v>256</v>
      </c>
      <c r="G6554" s="18" t="s">
        <v>257</v>
      </c>
      <c r="H6554" s="24">
        <v>2.5953159201968408E-5</v>
      </c>
      <c r="I6554"/>
    </row>
    <row r="6555" spans="1:9" x14ac:dyDescent="0.25">
      <c r="A6555" s="18" t="s">
        <v>120</v>
      </c>
      <c r="B6555" s="18" t="s">
        <v>121</v>
      </c>
      <c r="C6555" s="18" t="s">
        <v>106</v>
      </c>
      <c r="D6555" s="18" t="s">
        <v>364</v>
      </c>
      <c r="E6555" s="18" t="s">
        <v>365</v>
      </c>
      <c r="F6555" s="18" t="s">
        <v>192</v>
      </c>
      <c r="G6555" s="18" t="s">
        <v>193</v>
      </c>
      <c r="H6555" s="24">
        <v>8.920440550022498E-3</v>
      </c>
      <c r="I6555"/>
    </row>
    <row r="6556" spans="1:9" x14ac:dyDescent="0.25">
      <c r="A6556" s="18" t="s">
        <v>120</v>
      </c>
      <c r="B6556" s="18" t="s">
        <v>121</v>
      </c>
      <c r="C6556" s="18" t="s">
        <v>106</v>
      </c>
      <c r="D6556" s="18" t="s">
        <v>364</v>
      </c>
      <c r="E6556" s="18" t="s">
        <v>365</v>
      </c>
      <c r="F6556" s="18" t="s">
        <v>252</v>
      </c>
      <c r="G6556" s="18" t="s">
        <v>253</v>
      </c>
      <c r="H6556" s="24">
        <v>3.8244759146068306E-6</v>
      </c>
      <c r="I6556"/>
    </row>
    <row r="6557" spans="1:9" x14ac:dyDescent="0.25">
      <c r="A6557" s="18" t="s">
        <v>120</v>
      </c>
      <c r="B6557" s="18" t="s">
        <v>121</v>
      </c>
      <c r="C6557" s="18" t="s">
        <v>106</v>
      </c>
      <c r="D6557" s="18" t="s">
        <v>364</v>
      </c>
      <c r="E6557" s="18" t="s">
        <v>365</v>
      </c>
      <c r="F6557" s="18" t="s">
        <v>224</v>
      </c>
      <c r="G6557" s="18" t="s">
        <v>225</v>
      </c>
      <c r="H6557" s="24">
        <v>9.8566363485367698E-6</v>
      </c>
      <c r="I6557"/>
    </row>
    <row r="6558" spans="1:9" x14ac:dyDescent="0.25">
      <c r="A6558" s="18" t="s">
        <v>120</v>
      </c>
      <c r="B6558" s="18" t="s">
        <v>121</v>
      </c>
      <c r="C6558" s="18" t="s">
        <v>106</v>
      </c>
      <c r="D6558" s="18" t="s">
        <v>364</v>
      </c>
      <c r="E6558" s="18" t="s">
        <v>365</v>
      </c>
      <c r="F6558" s="18" t="s">
        <v>182</v>
      </c>
      <c r="G6558" s="18" t="s">
        <v>183</v>
      </c>
      <c r="H6558" s="24">
        <v>7.7985011475268694E-3</v>
      </c>
      <c r="I6558"/>
    </row>
    <row r="6559" spans="1:9" x14ac:dyDescent="0.25">
      <c r="A6559" s="18" t="s">
        <v>120</v>
      </c>
      <c r="B6559" s="18" t="s">
        <v>121</v>
      </c>
      <c r="C6559" s="18" t="s">
        <v>106</v>
      </c>
      <c r="D6559" s="18" t="s">
        <v>364</v>
      </c>
      <c r="E6559" s="18" t="s">
        <v>365</v>
      </c>
      <c r="F6559" s="18" t="s">
        <v>152</v>
      </c>
      <c r="G6559" s="18" t="s">
        <v>153</v>
      </c>
      <c r="H6559" s="24">
        <v>5.800919804458125E-5</v>
      </c>
      <c r="I6559"/>
    </row>
    <row r="6560" spans="1:9" x14ac:dyDescent="0.25">
      <c r="A6560" s="18" t="s">
        <v>120</v>
      </c>
      <c r="B6560" s="18" t="s">
        <v>121</v>
      </c>
      <c r="C6560" s="18" t="s">
        <v>106</v>
      </c>
      <c r="D6560" s="18" t="s">
        <v>364</v>
      </c>
      <c r="E6560" s="18" t="s">
        <v>365</v>
      </c>
      <c r="F6560" s="18" t="s">
        <v>156</v>
      </c>
      <c r="G6560" s="18" t="s">
        <v>157</v>
      </c>
      <c r="H6560" s="24">
        <v>5.4592947074320503E-7</v>
      </c>
      <c r="I6560"/>
    </row>
    <row r="6561" spans="1:9" x14ac:dyDescent="0.25">
      <c r="A6561" s="18" t="s">
        <v>120</v>
      </c>
      <c r="B6561" s="18" t="s">
        <v>121</v>
      </c>
      <c r="C6561" s="18" t="s">
        <v>106</v>
      </c>
      <c r="D6561" s="18" t="s">
        <v>364</v>
      </c>
      <c r="E6561" s="18" t="s">
        <v>365</v>
      </c>
      <c r="F6561" s="18" t="s">
        <v>162</v>
      </c>
      <c r="G6561" s="18" t="s">
        <v>163</v>
      </c>
      <c r="H6561" s="24">
        <v>2.3810037495255728E-5</v>
      </c>
      <c r="I6561"/>
    </row>
    <row r="6562" spans="1:9" x14ac:dyDescent="0.25">
      <c r="A6562" s="18" t="s">
        <v>120</v>
      </c>
      <c r="B6562" s="18" t="s">
        <v>121</v>
      </c>
      <c r="C6562" s="18" t="s">
        <v>106</v>
      </c>
      <c r="D6562" s="18" t="s">
        <v>364</v>
      </c>
      <c r="E6562" s="18" t="s">
        <v>365</v>
      </c>
      <c r="F6562" s="18" t="s">
        <v>164</v>
      </c>
      <c r="G6562" s="18" t="s">
        <v>165</v>
      </c>
      <c r="H6562" s="24">
        <v>1.064976603760086E-3</v>
      </c>
      <c r="I6562"/>
    </row>
    <row r="6563" spans="1:9" x14ac:dyDescent="0.25">
      <c r="A6563" s="18" t="s">
        <v>120</v>
      </c>
      <c r="B6563" s="18" t="s">
        <v>121</v>
      </c>
      <c r="C6563" s="18" t="s">
        <v>106</v>
      </c>
      <c r="D6563" s="18" t="s">
        <v>364</v>
      </c>
      <c r="E6563" s="18" t="s">
        <v>365</v>
      </c>
      <c r="F6563" s="18" t="s">
        <v>188</v>
      </c>
      <c r="G6563" s="18" t="s">
        <v>189</v>
      </c>
      <c r="H6563" s="24">
        <v>4.6252552845024268E-3</v>
      </c>
      <c r="I6563"/>
    </row>
    <row r="6564" spans="1:9" x14ac:dyDescent="0.25">
      <c r="A6564" s="18" t="s">
        <v>120</v>
      </c>
      <c r="B6564" s="18" t="s">
        <v>121</v>
      </c>
      <c r="C6564" s="18" t="s">
        <v>106</v>
      </c>
      <c r="D6564" s="18" t="s">
        <v>364</v>
      </c>
      <c r="E6564" s="18" t="s">
        <v>365</v>
      </c>
      <c r="F6564" s="18" t="s">
        <v>166</v>
      </c>
      <c r="G6564" s="18" t="s">
        <v>167</v>
      </c>
      <c r="H6564" s="24">
        <v>2.5996569247069912E-5</v>
      </c>
      <c r="I6564"/>
    </row>
    <row r="6565" spans="1:9" x14ac:dyDescent="0.25">
      <c r="A6565" s="18" t="s">
        <v>120</v>
      </c>
      <c r="B6565" s="18" t="s">
        <v>121</v>
      </c>
      <c r="C6565" s="18" t="s">
        <v>106</v>
      </c>
      <c r="D6565" s="18" t="s">
        <v>364</v>
      </c>
      <c r="E6565" s="18" t="s">
        <v>365</v>
      </c>
      <c r="F6565" s="18" t="s">
        <v>168</v>
      </c>
      <c r="G6565" s="18" t="s">
        <v>169</v>
      </c>
      <c r="H6565" s="24">
        <v>1.9158311530469381E-6</v>
      </c>
      <c r="I6565"/>
    </row>
    <row r="6566" spans="1:9" x14ac:dyDescent="0.25">
      <c r="A6566" s="18" t="s">
        <v>120</v>
      </c>
      <c r="B6566" s="18" t="s">
        <v>121</v>
      </c>
      <c r="C6566" s="18" t="s">
        <v>106</v>
      </c>
      <c r="D6566" s="18" t="s">
        <v>364</v>
      </c>
      <c r="E6566" s="18" t="s">
        <v>365</v>
      </c>
      <c r="F6566" s="18" t="s">
        <v>170</v>
      </c>
      <c r="G6566" s="18" t="s">
        <v>171</v>
      </c>
      <c r="H6566" s="24">
        <v>9.4790857223586419E-8</v>
      </c>
      <c r="I6566"/>
    </row>
    <row r="6567" spans="1:9" x14ac:dyDescent="0.25">
      <c r="A6567" s="18" t="s">
        <v>120</v>
      </c>
      <c r="B6567" s="18" t="s">
        <v>121</v>
      </c>
      <c r="C6567" s="18" t="s">
        <v>106</v>
      </c>
      <c r="D6567" s="18" t="s">
        <v>364</v>
      </c>
      <c r="E6567" s="18" t="s">
        <v>365</v>
      </c>
      <c r="F6567" s="18" t="s">
        <v>228</v>
      </c>
      <c r="G6567" s="18" t="s">
        <v>229</v>
      </c>
      <c r="H6567" s="24">
        <v>5.5024223166805209E-4</v>
      </c>
      <c r="I6567"/>
    </row>
    <row r="6568" spans="1:9" x14ac:dyDescent="0.25">
      <c r="A6568" s="18" t="s">
        <v>120</v>
      </c>
      <c r="B6568" s="18" t="s">
        <v>121</v>
      </c>
      <c r="C6568" s="18" t="s">
        <v>106</v>
      </c>
      <c r="D6568" s="18" t="s">
        <v>364</v>
      </c>
      <c r="E6568" s="18" t="s">
        <v>365</v>
      </c>
      <c r="F6568" s="18" t="s">
        <v>172</v>
      </c>
      <c r="G6568" s="18" t="s">
        <v>173</v>
      </c>
      <c r="H6568" s="24">
        <v>1.7844643825674567E-5</v>
      </c>
      <c r="I6568"/>
    </row>
    <row r="6569" spans="1:9" x14ac:dyDescent="0.25">
      <c r="A6569" s="18" t="s">
        <v>120</v>
      </c>
      <c r="B6569" s="18" t="s">
        <v>121</v>
      </c>
      <c r="C6569" s="18" t="s">
        <v>106</v>
      </c>
      <c r="D6569" s="18" t="s">
        <v>364</v>
      </c>
      <c r="E6569" s="18" t="s">
        <v>365</v>
      </c>
      <c r="F6569" s="18" t="s">
        <v>174</v>
      </c>
      <c r="G6569" s="18" t="s">
        <v>175</v>
      </c>
      <c r="H6569" s="24">
        <v>2.4009449323418659E-3</v>
      </c>
      <c r="I6569"/>
    </row>
    <row r="6570" spans="1:9" x14ac:dyDescent="0.25">
      <c r="A6570" s="18" t="s">
        <v>120</v>
      </c>
      <c r="B6570" s="18" t="s">
        <v>121</v>
      </c>
      <c r="C6570" s="18" t="s">
        <v>106</v>
      </c>
      <c r="D6570" s="18" t="s">
        <v>364</v>
      </c>
      <c r="E6570" s="18" t="s">
        <v>365</v>
      </c>
      <c r="F6570" s="18" t="s">
        <v>190</v>
      </c>
      <c r="G6570" s="18" t="s">
        <v>191</v>
      </c>
      <c r="H6570" s="24">
        <v>5.4414096563531585E-7</v>
      </c>
      <c r="I6570"/>
    </row>
    <row r="6571" spans="1:9" x14ac:dyDescent="0.25">
      <c r="A6571" s="18" t="s">
        <v>120</v>
      </c>
      <c r="B6571" s="18" t="s">
        <v>121</v>
      </c>
      <c r="C6571" s="18" t="s">
        <v>106</v>
      </c>
      <c r="D6571" s="18" t="s">
        <v>364</v>
      </c>
      <c r="E6571" s="18" t="s">
        <v>365</v>
      </c>
      <c r="F6571" s="18" t="s">
        <v>124</v>
      </c>
      <c r="G6571" s="18" t="s">
        <v>125</v>
      </c>
      <c r="H6571" s="24">
        <v>6.1106233269109906E-4</v>
      </c>
      <c r="I6571"/>
    </row>
    <row r="6572" spans="1:9" x14ac:dyDescent="0.25">
      <c r="A6572" s="18" t="s">
        <v>120</v>
      </c>
      <c r="B6572" s="18" t="s">
        <v>121</v>
      </c>
      <c r="C6572" s="18" t="s">
        <v>106</v>
      </c>
      <c r="D6572" s="18" t="s">
        <v>364</v>
      </c>
      <c r="E6572" s="18" t="s">
        <v>365</v>
      </c>
      <c r="F6572" s="18" t="s">
        <v>176</v>
      </c>
      <c r="G6572" s="18" t="s">
        <v>177</v>
      </c>
      <c r="H6572" s="24">
        <v>2.597145583190011E-6</v>
      </c>
      <c r="I6572"/>
    </row>
    <row r="6573" spans="1:9" x14ac:dyDescent="0.25">
      <c r="A6573" s="18" t="s">
        <v>120</v>
      </c>
      <c r="B6573" s="18" t="s">
        <v>121</v>
      </c>
      <c r="C6573" s="18" t="s">
        <v>106</v>
      </c>
      <c r="D6573" s="18" t="s">
        <v>240</v>
      </c>
      <c r="E6573" s="18" t="s">
        <v>241</v>
      </c>
      <c r="F6573" s="18" t="s">
        <v>210</v>
      </c>
      <c r="G6573" s="18" t="s">
        <v>211</v>
      </c>
      <c r="H6573" s="24">
        <v>1.7146829411205679E-6</v>
      </c>
      <c r="I6573"/>
    </row>
    <row r="6574" spans="1:9" x14ac:dyDescent="0.25">
      <c r="A6574" s="18" t="s">
        <v>120</v>
      </c>
      <c r="B6574" s="18" t="s">
        <v>121</v>
      </c>
      <c r="C6574" s="18" t="s">
        <v>106</v>
      </c>
      <c r="D6574" s="18" t="s">
        <v>240</v>
      </c>
      <c r="E6574" s="18" t="s">
        <v>241</v>
      </c>
      <c r="F6574" s="18" t="s">
        <v>128</v>
      </c>
      <c r="G6574" s="18" t="s">
        <v>129</v>
      </c>
      <c r="H6574" s="24">
        <v>7.1207089226905149E-2</v>
      </c>
      <c r="I6574"/>
    </row>
    <row r="6575" spans="1:9" x14ac:dyDescent="0.25">
      <c r="A6575" s="18" t="s">
        <v>120</v>
      </c>
      <c r="B6575" s="18" t="s">
        <v>121</v>
      </c>
      <c r="C6575" s="18" t="s">
        <v>106</v>
      </c>
      <c r="D6575" s="18" t="s">
        <v>240</v>
      </c>
      <c r="E6575" s="18" t="s">
        <v>241</v>
      </c>
      <c r="F6575" s="18" t="s">
        <v>202</v>
      </c>
      <c r="G6575" s="18" t="s">
        <v>203</v>
      </c>
      <c r="H6575" s="24">
        <v>5.7276292723770079E-6</v>
      </c>
      <c r="I6575"/>
    </row>
    <row r="6576" spans="1:9" x14ac:dyDescent="0.25">
      <c r="A6576" s="18" t="s">
        <v>120</v>
      </c>
      <c r="B6576" s="18" t="s">
        <v>121</v>
      </c>
      <c r="C6576" s="18" t="s">
        <v>106</v>
      </c>
      <c r="D6576" s="18" t="s">
        <v>240</v>
      </c>
      <c r="E6576" s="18" t="s">
        <v>241</v>
      </c>
      <c r="F6576" s="18" t="s">
        <v>130</v>
      </c>
      <c r="G6576" s="18" t="s">
        <v>131</v>
      </c>
      <c r="H6576" s="24">
        <v>3.9730666856419467E-4</v>
      </c>
      <c r="I6576"/>
    </row>
    <row r="6577" spans="1:9" x14ac:dyDescent="0.25">
      <c r="A6577" s="18" t="s">
        <v>120</v>
      </c>
      <c r="B6577" s="18" t="s">
        <v>121</v>
      </c>
      <c r="C6577" s="18" t="s">
        <v>106</v>
      </c>
      <c r="D6577" s="18" t="s">
        <v>240</v>
      </c>
      <c r="E6577" s="18" t="s">
        <v>241</v>
      </c>
      <c r="F6577" s="18" t="s">
        <v>180</v>
      </c>
      <c r="G6577" s="18" t="s">
        <v>181</v>
      </c>
      <c r="H6577" s="24">
        <v>7.9765850015255362E-4</v>
      </c>
      <c r="I6577"/>
    </row>
    <row r="6578" spans="1:9" x14ac:dyDescent="0.25">
      <c r="A6578" s="18" t="s">
        <v>120</v>
      </c>
      <c r="B6578" s="18" t="s">
        <v>121</v>
      </c>
      <c r="C6578" s="18" t="s">
        <v>106</v>
      </c>
      <c r="D6578" s="18" t="s">
        <v>240</v>
      </c>
      <c r="E6578" s="18" t="s">
        <v>241</v>
      </c>
      <c r="F6578" s="18" t="s">
        <v>136</v>
      </c>
      <c r="G6578" s="18" t="s">
        <v>137</v>
      </c>
      <c r="H6578" s="24">
        <v>9.4612832719293444E-5</v>
      </c>
      <c r="I6578"/>
    </row>
    <row r="6579" spans="1:9" x14ac:dyDescent="0.25">
      <c r="A6579" s="18" t="s">
        <v>120</v>
      </c>
      <c r="B6579" s="18" t="s">
        <v>121</v>
      </c>
      <c r="C6579" s="18" t="s">
        <v>106</v>
      </c>
      <c r="D6579" s="18" t="s">
        <v>240</v>
      </c>
      <c r="E6579" s="18" t="s">
        <v>241</v>
      </c>
      <c r="F6579" s="18" t="s">
        <v>248</v>
      </c>
      <c r="G6579" s="18" t="s">
        <v>249</v>
      </c>
      <c r="H6579" s="24">
        <v>4.8166689129477351E-4</v>
      </c>
      <c r="I6579"/>
    </row>
    <row r="6580" spans="1:9" x14ac:dyDescent="0.25">
      <c r="A6580" s="18" t="s">
        <v>120</v>
      </c>
      <c r="B6580" s="18" t="s">
        <v>121</v>
      </c>
      <c r="C6580" s="18" t="s">
        <v>106</v>
      </c>
      <c r="D6580" s="18" t="s">
        <v>240</v>
      </c>
      <c r="E6580" s="18" t="s">
        <v>241</v>
      </c>
      <c r="F6580" s="18" t="s">
        <v>238</v>
      </c>
      <c r="G6580" s="18" t="s">
        <v>239</v>
      </c>
      <c r="H6580" s="24">
        <v>3.0684201659329819E-5</v>
      </c>
      <c r="I6580"/>
    </row>
    <row r="6581" spans="1:9" x14ac:dyDescent="0.25">
      <c r="A6581" s="18" t="s">
        <v>120</v>
      </c>
      <c r="B6581" s="18" t="s">
        <v>121</v>
      </c>
      <c r="C6581" s="18" t="s">
        <v>106</v>
      </c>
      <c r="D6581" s="18" t="s">
        <v>240</v>
      </c>
      <c r="E6581" s="18" t="s">
        <v>241</v>
      </c>
      <c r="F6581" s="18" t="s">
        <v>138</v>
      </c>
      <c r="G6581" s="18" t="s">
        <v>139</v>
      </c>
      <c r="H6581" s="24">
        <v>2.2898512731869024E-5</v>
      </c>
      <c r="I6581"/>
    </row>
    <row r="6582" spans="1:9" x14ac:dyDescent="0.25">
      <c r="A6582" s="18" t="s">
        <v>120</v>
      </c>
      <c r="B6582" s="18" t="s">
        <v>121</v>
      </c>
      <c r="C6582" s="18" t="s">
        <v>106</v>
      </c>
      <c r="D6582" s="18" t="s">
        <v>240</v>
      </c>
      <c r="E6582" s="18" t="s">
        <v>241</v>
      </c>
      <c r="F6582" s="18" t="s">
        <v>140</v>
      </c>
      <c r="G6582" s="18" t="s">
        <v>141</v>
      </c>
      <c r="H6582" s="24">
        <v>0.12243870481449244</v>
      </c>
      <c r="I6582"/>
    </row>
    <row r="6583" spans="1:9" x14ac:dyDescent="0.25">
      <c r="A6583" s="18" t="s">
        <v>120</v>
      </c>
      <c r="B6583" s="18" t="s">
        <v>121</v>
      </c>
      <c r="C6583" s="18" t="s">
        <v>106</v>
      </c>
      <c r="D6583" s="18" t="s">
        <v>240</v>
      </c>
      <c r="E6583" s="18" t="s">
        <v>241</v>
      </c>
      <c r="F6583" s="18" t="s">
        <v>242</v>
      </c>
      <c r="G6583" s="18" t="s">
        <v>243</v>
      </c>
      <c r="H6583" s="24">
        <v>1.7387359307867545E-5</v>
      </c>
      <c r="I6583"/>
    </row>
    <row r="6584" spans="1:9" x14ac:dyDescent="0.25">
      <c r="A6584" s="18" t="s">
        <v>120</v>
      </c>
      <c r="B6584" s="18" t="s">
        <v>121</v>
      </c>
      <c r="C6584" s="18" t="s">
        <v>106</v>
      </c>
      <c r="D6584" s="18" t="s">
        <v>240</v>
      </c>
      <c r="E6584" s="18" t="s">
        <v>241</v>
      </c>
      <c r="F6584" s="18" t="s">
        <v>244</v>
      </c>
      <c r="G6584" s="18" t="s">
        <v>245</v>
      </c>
      <c r="H6584" s="24">
        <v>3.3459581687476248E-5</v>
      </c>
      <c r="I6584"/>
    </row>
    <row r="6585" spans="1:9" x14ac:dyDescent="0.25">
      <c r="A6585" s="18" t="s">
        <v>120</v>
      </c>
      <c r="B6585" s="18" t="s">
        <v>121</v>
      </c>
      <c r="C6585" s="18" t="s">
        <v>106</v>
      </c>
      <c r="D6585" s="18" t="s">
        <v>240</v>
      </c>
      <c r="E6585" s="18" t="s">
        <v>241</v>
      </c>
      <c r="F6585" s="18" t="s">
        <v>214</v>
      </c>
      <c r="G6585" s="18" t="s">
        <v>215</v>
      </c>
      <c r="H6585" s="24">
        <v>3.601990383753121E-2</v>
      </c>
      <c r="I6585"/>
    </row>
    <row r="6586" spans="1:9" x14ac:dyDescent="0.25">
      <c r="A6586" s="18" t="s">
        <v>120</v>
      </c>
      <c r="B6586" s="18" t="s">
        <v>121</v>
      </c>
      <c r="C6586" s="18" t="s">
        <v>106</v>
      </c>
      <c r="D6586" s="18" t="s">
        <v>240</v>
      </c>
      <c r="E6586" s="18" t="s">
        <v>241</v>
      </c>
      <c r="F6586" s="18" t="s">
        <v>142</v>
      </c>
      <c r="G6586" s="18" t="s">
        <v>143</v>
      </c>
      <c r="H6586" s="24">
        <v>1.8389671301745128E-3</v>
      </c>
      <c r="I6586"/>
    </row>
    <row r="6587" spans="1:9" x14ac:dyDescent="0.25">
      <c r="A6587" s="18" t="s">
        <v>120</v>
      </c>
      <c r="B6587" s="18" t="s">
        <v>121</v>
      </c>
      <c r="C6587" s="18" t="s">
        <v>106</v>
      </c>
      <c r="D6587" s="18" t="s">
        <v>240</v>
      </c>
      <c r="E6587" s="18" t="s">
        <v>241</v>
      </c>
      <c r="F6587" s="18" t="s">
        <v>146</v>
      </c>
      <c r="G6587" s="18" t="s">
        <v>147</v>
      </c>
      <c r="H6587" s="24">
        <v>6.6429417758109746E-5</v>
      </c>
      <c r="I6587"/>
    </row>
    <row r="6588" spans="1:9" x14ac:dyDescent="0.25">
      <c r="A6588" s="18" t="s">
        <v>120</v>
      </c>
      <c r="B6588" s="18" t="s">
        <v>121</v>
      </c>
      <c r="C6588" s="18" t="s">
        <v>106</v>
      </c>
      <c r="D6588" s="18" t="s">
        <v>240</v>
      </c>
      <c r="E6588" s="18" t="s">
        <v>241</v>
      </c>
      <c r="F6588" s="18" t="s">
        <v>148</v>
      </c>
      <c r="G6588" s="18" t="s">
        <v>149</v>
      </c>
      <c r="H6588" s="24">
        <v>1.3099213061569764E-4</v>
      </c>
      <c r="I6588"/>
    </row>
    <row r="6589" spans="1:9" x14ac:dyDescent="0.25">
      <c r="A6589" s="18" t="s">
        <v>120</v>
      </c>
      <c r="B6589" s="18" t="s">
        <v>121</v>
      </c>
      <c r="C6589" s="18" t="s">
        <v>106</v>
      </c>
      <c r="D6589" s="18" t="s">
        <v>240</v>
      </c>
      <c r="E6589" s="18" t="s">
        <v>241</v>
      </c>
      <c r="F6589" s="18" t="s">
        <v>216</v>
      </c>
      <c r="G6589" s="18" t="s">
        <v>217</v>
      </c>
      <c r="H6589" s="24">
        <v>3.0667804870521068E-3</v>
      </c>
      <c r="I6589"/>
    </row>
    <row r="6590" spans="1:9" x14ac:dyDescent="0.25">
      <c r="A6590" s="18" t="s">
        <v>120</v>
      </c>
      <c r="B6590" s="18" t="s">
        <v>121</v>
      </c>
      <c r="C6590" s="18" t="s">
        <v>106</v>
      </c>
      <c r="D6590" s="18" t="s">
        <v>240</v>
      </c>
      <c r="E6590" s="18" t="s">
        <v>241</v>
      </c>
      <c r="F6590" s="18" t="s">
        <v>184</v>
      </c>
      <c r="G6590" s="18" t="s">
        <v>185</v>
      </c>
      <c r="H6590" s="24">
        <v>3.6318183865100069E-3</v>
      </c>
      <c r="I6590"/>
    </row>
    <row r="6591" spans="1:9" x14ac:dyDescent="0.25">
      <c r="A6591" s="18" t="s">
        <v>120</v>
      </c>
      <c r="B6591" s="18" t="s">
        <v>121</v>
      </c>
      <c r="C6591" s="18" t="s">
        <v>106</v>
      </c>
      <c r="D6591" s="18" t="s">
        <v>240</v>
      </c>
      <c r="E6591" s="18" t="s">
        <v>241</v>
      </c>
      <c r="F6591" s="18" t="s">
        <v>150</v>
      </c>
      <c r="G6591" s="18" t="s">
        <v>151</v>
      </c>
      <c r="H6591" s="24">
        <v>2.0031154775453628E-3</v>
      </c>
      <c r="I6591"/>
    </row>
    <row r="6592" spans="1:9" x14ac:dyDescent="0.25">
      <c r="A6592" s="18" t="s">
        <v>120</v>
      </c>
      <c r="B6592" s="18" t="s">
        <v>121</v>
      </c>
      <c r="C6592" s="18" t="s">
        <v>106</v>
      </c>
      <c r="D6592" s="18" t="s">
        <v>240</v>
      </c>
      <c r="E6592" s="18" t="s">
        <v>241</v>
      </c>
      <c r="F6592" s="18" t="s">
        <v>218</v>
      </c>
      <c r="G6592" s="18" t="s">
        <v>219</v>
      </c>
      <c r="H6592" s="24">
        <v>3.4898936653416974E-6</v>
      </c>
      <c r="I6592"/>
    </row>
    <row r="6593" spans="1:9" x14ac:dyDescent="0.25">
      <c r="A6593" s="18" t="s">
        <v>120</v>
      </c>
      <c r="B6593" s="18" t="s">
        <v>121</v>
      </c>
      <c r="C6593" s="18" t="s">
        <v>106</v>
      </c>
      <c r="D6593" s="18" t="s">
        <v>240</v>
      </c>
      <c r="E6593" s="18" t="s">
        <v>241</v>
      </c>
      <c r="F6593" s="18" t="s">
        <v>192</v>
      </c>
      <c r="G6593" s="18" t="s">
        <v>193</v>
      </c>
      <c r="H6593" s="24">
        <v>4.7300309829011136E-2</v>
      </c>
      <c r="I6593"/>
    </row>
    <row r="6594" spans="1:9" x14ac:dyDescent="0.25">
      <c r="A6594" s="18" t="s">
        <v>120</v>
      </c>
      <c r="B6594" s="18" t="s">
        <v>121</v>
      </c>
      <c r="C6594" s="18" t="s">
        <v>106</v>
      </c>
      <c r="D6594" s="18" t="s">
        <v>240</v>
      </c>
      <c r="E6594" s="18" t="s">
        <v>241</v>
      </c>
      <c r="F6594" s="18" t="s">
        <v>220</v>
      </c>
      <c r="G6594" s="18" t="s">
        <v>221</v>
      </c>
      <c r="H6594" s="24">
        <v>6.8200963446604637E-3</v>
      </c>
      <c r="I6594"/>
    </row>
    <row r="6595" spans="1:9" x14ac:dyDescent="0.25">
      <c r="A6595" s="18" t="s">
        <v>120</v>
      </c>
      <c r="B6595" s="18" t="s">
        <v>121</v>
      </c>
      <c r="C6595" s="18" t="s">
        <v>106</v>
      </c>
      <c r="D6595" s="18" t="s">
        <v>240</v>
      </c>
      <c r="E6595" s="18" t="s">
        <v>241</v>
      </c>
      <c r="F6595" s="18" t="s">
        <v>224</v>
      </c>
      <c r="G6595" s="18" t="s">
        <v>225</v>
      </c>
      <c r="H6595" s="24">
        <v>9.6639427950215226E-3</v>
      </c>
      <c r="I6595"/>
    </row>
    <row r="6596" spans="1:9" x14ac:dyDescent="0.25">
      <c r="A6596" s="18" t="s">
        <v>120</v>
      </c>
      <c r="B6596" s="18" t="s">
        <v>121</v>
      </c>
      <c r="C6596" s="18" t="s">
        <v>106</v>
      </c>
      <c r="D6596" s="18" t="s">
        <v>240</v>
      </c>
      <c r="E6596" s="18" t="s">
        <v>241</v>
      </c>
      <c r="F6596" s="18" t="s">
        <v>182</v>
      </c>
      <c r="G6596" s="18" t="s">
        <v>183</v>
      </c>
      <c r="H6596" s="24">
        <v>0.16331861161374597</v>
      </c>
      <c r="I6596"/>
    </row>
    <row r="6597" spans="1:9" x14ac:dyDescent="0.25">
      <c r="A6597" s="18" t="s">
        <v>120</v>
      </c>
      <c r="B6597" s="18" t="s">
        <v>121</v>
      </c>
      <c r="C6597" s="18" t="s">
        <v>106</v>
      </c>
      <c r="D6597" s="18" t="s">
        <v>240</v>
      </c>
      <c r="E6597" s="18" t="s">
        <v>241</v>
      </c>
      <c r="F6597" s="18" t="s">
        <v>230</v>
      </c>
      <c r="G6597" s="18" t="s">
        <v>231</v>
      </c>
      <c r="H6597" s="24">
        <v>0.15069085150002284</v>
      </c>
      <c r="I6597"/>
    </row>
    <row r="6598" spans="1:9" x14ac:dyDescent="0.25">
      <c r="A6598" s="18" t="s">
        <v>120</v>
      </c>
      <c r="B6598" s="18" t="s">
        <v>121</v>
      </c>
      <c r="C6598" s="18" t="s">
        <v>106</v>
      </c>
      <c r="D6598" s="18" t="s">
        <v>240</v>
      </c>
      <c r="E6598" s="18" t="s">
        <v>241</v>
      </c>
      <c r="F6598" s="18" t="s">
        <v>186</v>
      </c>
      <c r="G6598" s="18" t="s">
        <v>187</v>
      </c>
      <c r="H6598" s="24">
        <v>4.6305546651887058E-5</v>
      </c>
      <c r="I6598"/>
    </row>
    <row r="6599" spans="1:9" x14ac:dyDescent="0.25">
      <c r="A6599" s="18" t="s">
        <v>120</v>
      </c>
      <c r="B6599" s="18" t="s">
        <v>121</v>
      </c>
      <c r="C6599" s="18" t="s">
        <v>106</v>
      </c>
      <c r="D6599" s="18" t="s">
        <v>240</v>
      </c>
      <c r="E6599" s="18" t="s">
        <v>241</v>
      </c>
      <c r="F6599" s="18" t="s">
        <v>232</v>
      </c>
      <c r="G6599" s="18" t="s">
        <v>233</v>
      </c>
      <c r="H6599" s="24">
        <v>0.28827952489479897</v>
      </c>
      <c r="I6599"/>
    </row>
    <row r="6600" spans="1:9" x14ac:dyDescent="0.25">
      <c r="A6600" s="18" t="s">
        <v>120</v>
      </c>
      <c r="B6600" s="18" t="s">
        <v>121</v>
      </c>
      <c r="C6600" s="18" t="s">
        <v>106</v>
      </c>
      <c r="D6600" s="18" t="s">
        <v>240</v>
      </c>
      <c r="E6600" s="18" t="s">
        <v>241</v>
      </c>
      <c r="F6600" s="18" t="s">
        <v>152</v>
      </c>
      <c r="G6600" s="18" t="s">
        <v>153</v>
      </c>
      <c r="H6600" s="24">
        <v>1.7390347042202519E-4</v>
      </c>
      <c r="I6600"/>
    </row>
    <row r="6601" spans="1:9" x14ac:dyDescent="0.25">
      <c r="A6601" s="18" t="s">
        <v>120</v>
      </c>
      <c r="B6601" s="18" t="s">
        <v>121</v>
      </c>
      <c r="C6601" s="18" t="s">
        <v>106</v>
      </c>
      <c r="D6601" s="18" t="s">
        <v>240</v>
      </c>
      <c r="E6601" s="18" t="s">
        <v>241</v>
      </c>
      <c r="F6601" s="18" t="s">
        <v>156</v>
      </c>
      <c r="G6601" s="18" t="s">
        <v>157</v>
      </c>
      <c r="H6601" s="24">
        <v>9.9840779266027635E-6</v>
      </c>
      <c r="I6601"/>
    </row>
    <row r="6602" spans="1:9" x14ac:dyDescent="0.25">
      <c r="A6602" s="18" t="s">
        <v>120</v>
      </c>
      <c r="B6602" s="18" t="s">
        <v>121</v>
      </c>
      <c r="C6602" s="18" t="s">
        <v>106</v>
      </c>
      <c r="D6602" s="18" t="s">
        <v>240</v>
      </c>
      <c r="E6602" s="18" t="s">
        <v>241</v>
      </c>
      <c r="F6602" s="18" t="s">
        <v>246</v>
      </c>
      <c r="G6602" s="18" t="s">
        <v>247</v>
      </c>
      <c r="H6602" s="24">
        <v>7.0914757571277539E-5</v>
      </c>
      <c r="I6602"/>
    </row>
    <row r="6603" spans="1:9" x14ac:dyDescent="0.25">
      <c r="A6603" s="18" t="s">
        <v>120</v>
      </c>
      <c r="B6603" s="18" t="s">
        <v>121</v>
      </c>
      <c r="C6603" s="18" t="s">
        <v>106</v>
      </c>
      <c r="D6603" s="18" t="s">
        <v>240</v>
      </c>
      <c r="E6603" s="18" t="s">
        <v>241</v>
      </c>
      <c r="F6603" s="18" t="s">
        <v>234</v>
      </c>
      <c r="G6603" s="18" t="s">
        <v>235</v>
      </c>
      <c r="H6603" s="24">
        <v>1.0786846593029495</v>
      </c>
      <c r="I6603"/>
    </row>
    <row r="6604" spans="1:9" x14ac:dyDescent="0.25">
      <c r="A6604" s="18" t="s">
        <v>120</v>
      </c>
      <c r="B6604" s="18" t="s">
        <v>121</v>
      </c>
      <c r="C6604" s="18" t="s">
        <v>106</v>
      </c>
      <c r="D6604" s="18" t="s">
        <v>240</v>
      </c>
      <c r="E6604" s="18" t="s">
        <v>241</v>
      </c>
      <c r="F6604" s="18" t="s">
        <v>162</v>
      </c>
      <c r="G6604" s="18" t="s">
        <v>163</v>
      </c>
      <c r="H6604" s="24">
        <v>6.4307847149598524E-5</v>
      </c>
      <c r="I6604"/>
    </row>
    <row r="6605" spans="1:9" x14ac:dyDescent="0.25">
      <c r="A6605" s="18" t="s">
        <v>120</v>
      </c>
      <c r="B6605" s="18" t="s">
        <v>121</v>
      </c>
      <c r="C6605" s="18" t="s">
        <v>106</v>
      </c>
      <c r="D6605" s="18" t="s">
        <v>240</v>
      </c>
      <c r="E6605" s="18" t="s">
        <v>241</v>
      </c>
      <c r="F6605" s="18" t="s">
        <v>164</v>
      </c>
      <c r="G6605" s="18" t="s">
        <v>165</v>
      </c>
      <c r="H6605" s="24">
        <v>5.4663289794467274E-2</v>
      </c>
      <c r="I6605"/>
    </row>
    <row r="6606" spans="1:9" x14ac:dyDescent="0.25">
      <c r="A6606" s="18" t="s">
        <v>120</v>
      </c>
      <c r="B6606" s="18" t="s">
        <v>121</v>
      </c>
      <c r="C6606" s="18" t="s">
        <v>106</v>
      </c>
      <c r="D6606" s="18" t="s">
        <v>240</v>
      </c>
      <c r="E6606" s="18" t="s">
        <v>241</v>
      </c>
      <c r="F6606" s="18" t="s">
        <v>188</v>
      </c>
      <c r="G6606" s="18" t="s">
        <v>189</v>
      </c>
      <c r="H6606" s="24">
        <v>5.5861032420336E-3</v>
      </c>
      <c r="I6606"/>
    </row>
    <row r="6607" spans="1:9" x14ac:dyDescent="0.25">
      <c r="A6607" s="18" t="s">
        <v>120</v>
      </c>
      <c r="B6607" s="18" t="s">
        <v>121</v>
      </c>
      <c r="C6607" s="18" t="s">
        <v>106</v>
      </c>
      <c r="D6607" s="18" t="s">
        <v>240</v>
      </c>
      <c r="E6607" s="18" t="s">
        <v>241</v>
      </c>
      <c r="F6607" s="18" t="s">
        <v>166</v>
      </c>
      <c r="G6607" s="18" t="s">
        <v>167</v>
      </c>
      <c r="H6607" s="24">
        <v>6.6877307554782548E-4</v>
      </c>
      <c r="I6607"/>
    </row>
    <row r="6608" spans="1:9" x14ac:dyDescent="0.25">
      <c r="A6608" s="18" t="s">
        <v>120</v>
      </c>
      <c r="B6608" s="18" t="s">
        <v>121</v>
      </c>
      <c r="C6608" s="18" t="s">
        <v>106</v>
      </c>
      <c r="D6608" s="18" t="s">
        <v>240</v>
      </c>
      <c r="E6608" s="18" t="s">
        <v>241</v>
      </c>
      <c r="F6608" s="18" t="s">
        <v>228</v>
      </c>
      <c r="G6608" s="18" t="s">
        <v>229</v>
      </c>
      <c r="H6608" s="24">
        <v>1.2922283854778567E-3</v>
      </c>
      <c r="I6608"/>
    </row>
    <row r="6609" spans="1:9" x14ac:dyDescent="0.25">
      <c r="A6609" s="18" t="s">
        <v>120</v>
      </c>
      <c r="B6609" s="18" t="s">
        <v>121</v>
      </c>
      <c r="C6609" s="18" t="s">
        <v>106</v>
      </c>
      <c r="D6609" s="18" t="s">
        <v>240</v>
      </c>
      <c r="E6609" s="18" t="s">
        <v>241</v>
      </c>
      <c r="F6609" s="18" t="s">
        <v>172</v>
      </c>
      <c r="G6609" s="18" t="s">
        <v>173</v>
      </c>
      <c r="H6609" s="24">
        <v>3.9274171665869356E-2</v>
      </c>
      <c r="I6609"/>
    </row>
    <row r="6610" spans="1:9" x14ac:dyDescent="0.25">
      <c r="A6610" s="18" t="s">
        <v>120</v>
      </c>
      <c r="B6610" s="18" t="s">
        <v>121</v>
      </c>
      <c r="C6610" s="18" t="s">
        <v>106</v>
      </c>
      <c r="D6610" s="18" t="s">
        <v>240</v>
      </c>
      <c r="E6610" s="18" t="s">
        <v>241</v>
      </c>
      <c r="F6610" s="18" t="s">
        <v>174</v>
      </c>
      <c r="G6610" s="18" t="s">
        <v>175</v>
      </c>
      <c r="H6610" s="24">
        <v>0.10863027860306806</v>
      </c>
      <c r="I6610"/>
    </row>
    <row r="6611" spans="1:9" x14ac:dyDescent="0.25">
      <c r="A6611" s="18" t="s">
        <v>120</v>
      </c>
      <c r="B6611" s="18" t="s">
        <v>121</v>
      </c>
      <c r="C6611" s="18" t="s">
        <v>106</v>
      </c>
      <c r="D6611" s="18" t="s">
        <v>240</v>
      </c>
      <c r="E6611" s="18" t="s">
        <v>241</v>
      </c>
      <c r="F6611" s="18" t="s">
        <v>190</v>
      </c>
      <c r="G6611" s="18" t="s">
        <v>191</v>
      </c>
      <c r="H6611" s="24">
        <v>1.5101768481814606E-5</v>
      </c>
      <c r="I6611"/>
    </row>
    <row r="6612" spans="1:9" x14ac:dyDescent="0.25">
      <c r="A6612" s="18" t="s">
        <v>120</v>
      </c>
      <c r="B6612" s="18" t="s">
        <v>121</v>
      </c>
      <c r="C6612" s="18" t="s">
        <v>106</v>
      </c>
      <c r="D6612" s="18" t="s">
        <v>240</v>
      </c>
      <c r="E6612" s="18" t="s">
        <v>241</v>
      </c>
      <c r="F6612" s="18" t="s">
        <v>124</v>
      </c>
      <c r="G6612" s="18" t="s">
        <v>125</v>
      </c>
      <c r="H6612" s="24">
        <v>4.3828215277615153E-3</v>
      </c>
      <c r="I6612"/>
    </row>
    <row r="6613" spans="1:9" x14ac:dyDescent="0.25">
      <c r="A6613" s="18" t="s">
        <v>120</v>
      </c>
      <c r="B6613" s="18" t="s">
        <v>121</v>
      </c>
      <c r="C6613" s="18" t="s">
        <v>106</v>
      </c>
      <c r="D6613" s="18" t="s">
        <v>240</v>
      </c>
      <c r="E6613" s="18" t="s">
        <v>241</v>
      </c>
      <c r="F6613" s="18" t="s">
        <v>176</v>
      </c>
      <c r="G6613" s="18" t="s">
        <v>177</v>
      </c>
      <c r="H6613" s="24">
        <v>2.5246995400043857E-6</v>
      </c>
      <c r="I6613"/>
    </row>
    <row r="6614" spans="1:9" x14ac:dyDescent="0.25">
      <c r="A6614" s="18" t="s">
        <v>120</v>
      </c>
      <c r="B6614" s="18" t="s">
        <v>121</v>
      </c>
      <c r="C6614" s="18" t="s">
        <v>106</v>
      </c>
      <c r="D6614" s="18" t="s">
        <v>240</v>
      </c>
      <c r="E6614" s="18" t="s">
        <v>241</v>
      </c>
      <c r="F6614" s="18" t="s">
        <v>208</v>
      </c>
      <c r="G6614" s="18" t="s">
        <v>209</v>
      </c>
      <c r="H6614" s="24">
        <v>1.5596973405558368</v>
      </c>
      <c r="I6614"/>
    </row>
    <row r="6615" spans="1:9" x14ac:dyDescent="0.25">
      <c r="A6615" s="18" t="s">
        <v>120</v>
      </c>
      <c r="B6615" s="18" t="s">
        <v>121</v>
      </c>
      <c r="C6615" s="18" t="s">
        <v>106</v>
      </c>
      <c r="D6615" s="18" t="s">
        <v>342</v>
      </c>
      <c r="E6615" s="18" t="s">
        <v>343</v>
      </c>
      <c r="F6615" s="18" t="s">
        <v>286</v>
      </c>
      <c r="G6615" s="18" t="s">
        <v>287</v>
      </c>
      <c r="H6615" s="24">
        <v>2.8331848494286443E-9</v>
      </c>
      <c r="I6615"/>
    </row>
    <row r="6616" spans="1:9" x14ac:dyDescent="0.25">
      <c r="A6616" s="18" t="s">
        <v>120</v>
      </c>
      <c r="B6616" s="18" t="s">
        <v>121</v>
      </c>
      <c r="C6616" s="18" t="s">
        <v>106</v>
      </c>
      <c r="D6616" s="18" t="s">
        <v>342</v>
      </c>
      <c r="E6616" s="18" t="s">
        <v>343</v>
      </c>
      <c r="F6616" s="18" t="s">
        <v>128</v>
      </c>
      <c r="G6616" s="18" t="s">
        <v>129</v>
      </c>
      <c r="H6616" s="24">
        <v>6.3589472337622116E-7</v>
      </c>
      <c r="I6616"/>
    </row>
    <row r="6617" spans="1:9" x14ac:dyDescent="0.25">
      <c r="A6617" s="18" t="s">
        <v>120</v>
      </c>
      <c r="B6617" s="18" t="s">
        <v>121</v>
      </c>
      <c r="C6617" s="18" t="s">
        <v>106</v>
      </c>
      <c r="D6617" s="18" t="s">
        <v>342</v>
      </c>
      <c r="E6617" s="18" t="s">
        <v>343</v>
      </c>
      <c r="F6617" s="18" t="s">
        <v>198</v>
      </c>
      <c r="G6617" s="18" t="s">
        <v>199</v>
      </c>
      <c r="H6617" s="24">
        <v>5.9888689196095638E-6</v>
      </c>
      <c r="I6617"/>
    </row>
    <row r="6618" spans="1:9" x14ac:dyDescent="0.25">
      <c r="A6618" s="18" t="s">
        <v>120</v>
      </c>
      <c r="B6618" s="18" t="s">
        <v>121</v>
      </c>
      <c r="C6618" s="18" t="s">
        <v>106</v>
      </c>
      <c r="D6618" s="18" t="s">
        <v>342</v>
      </c>
      <c r="E6618" s="18" t="s">
        <v>343</v>
      </c>
      <c r="F6618" s="18" t="s">
        <v>202</v>
      </c>
      <c r="G6618" s="18" t="s">
        <v>203</v>
      </c>
      <c r="H6618" s="24">
        <v>1.7304610462429399E-8</v>
      </c>
      <c r="I6618"/>
    </row>
    <row r="6619" spans="1:9" x14ac:dyDescent="0.25">
      <c r="A6619" s="18" t="s">
        <v>120</v>
      </c>
      <c r="B6619" s="18" t="s">
        <v>121</v>
      </c>
      <c r="C6619" s="18" t="s">
        <v>106</v>
      </c>
      <c r="D6619" s="18" t="s">
        <v>342</v>
      </c>
      <c r="E6619" s="18" t="s">
        <v>343</v>
      </c>
      <c r="F6619" s="18" t="s">
        <v>180</v>
      </c>
      <c r="G6619" s="18" t="s">
        <v>181</v>
      </c>
      <c r="H6619" s="24">
        <v>3.5749871410598725E-10</v>
      </c>
      <c r="I6619"/>
    </row>
    <row r="6620" spans="1:9" x14ac:dyDescent="0.25">
      <c r="A6620" s="18" t="s">
        <v>120</v>
      </c>
      <c r="B6620" s="18" t="s">
        <v>121</v>
      </c>
      <c r="C6620" s="18" t="s">
        <v>106</v>
      </c>
      <c r="D6620" s="18" t="s">
        <v>342</v>
      </c>
      <c r="E6620" s="18" t="s">
        <v>343</v>
      </c>
      <c r="F6620" s="18" t="s">
        <v>140</v>
      </c>
      <c r="G6620" s="18" t="s">
        <v>141</v>
      </c>
      <c r="H6620" s="24">
        <v>2.1389810695510065E-7</v>
      </c>
      <c r="I6620"/>
    </row>
    <row r="6621" spans="1:9" x14ac:dyDescent="0.25">
      <c r="A6621" s="18" t="s">
        <v>120</v>
      </c>
      <c r="B6621" s="18" t="s">
        <v>121</v>
      </c>
      <c r="C6621" s="18" t="s">
        <v>106</v>
      </c>
      <c r="D6621" s="18" t="s">
        <v>342</v>
      </c>
      <c r="E6621" s="18" t="s">
        <v>343</v>
      </c>
      <c r="F6621" s="18" t="s">
        <v>192</v>
      </c>
      <c r="G6621" s="18" t="s">
        <v>193</v>
      </c>
      <c r="H6621" s="24">
        <v>4.1057853286696663E-7</v>
      </c>
      <c r="I6621"/>
    </row>
    <row r="6622" spans="1:9" x14ac:dyDescent="0.25">
      <c r="A6622" s="18" t="s">
        <v>120</v>
      </c>
      <c r="B6622" s="18" t="s">
        <v>121</v>
      </c>
      <c r="C6622" s="18" t="s">
        <v>106</v>
      </c>
      <c r="D6622" s="18" t="s">
        <v>342</v>
      </c>
      <c r="E6622" s="18" t="s">
        <v>343</v>
      </c>
      <c r="F6622" s="18" t="s">
        <v>182</v>
      </c>
      <c r="G6622" s="18" t="s">
        <v>183</v>
      </c>
      <c r="H6622" s="24">
        <v>6.6557760683303563E-7</v>
      </c>
      <c r="I6622"/>
    </row>
    <row r="6623" spans="1:9" x14ac:dyDescent="0.25">
      <c r="A6623" s="18" t="s">
        <v>120</v>
      </c>
      <c r="B6623" s="18" t="s">
        <v>121</v>
      </c>
      <c r="C6623" s="18" t="s">
        <v>106</v>
      </c>
      <c r="D6623" s="18" t="s">
        <v>342</v>
      </c>
      <c r="E6623" s="18" t="s">
        <v>343</v>
      </c>
      <c r="F6623" s="18" t="s">
        <v>156</v>
      </c>
      <c r="G6623" s="18" t="s">
        <v>157</v>
      </c>
      <c r="H6623" s="24">
        <v>5.6059727596912359E-9</v>
      </c>
      <c r="I6623"/>
    </row>
    <row r="6624" spans="1:9" x14ac:dyDescent="0.25">
      <c r="A6624" s="18" t="s">
        <v>120</v>
      </c>
      <c r="B6624" s="18" t="s">
        <v>121</v>
      </c>
      <c r="C6624" s="18" t="s">
        <v>106</v>
      </c>
      <c r="D6624" s="18" t="s">
        <v>342</v>
      </c>
      <c r="E6624" s="18" t="s">
        <v>343</v>
      </c>
      <c r="F6624" s="18" t="s">
        <v>164</v>
      </c>
      <c r="G6624" s="18" t="s">
        <v>165</v>
      </c>
      <c r="H6624" s="24">
        <v>4.096137131031621E-7</v>
      </c>
      <c r="I6624"/>
    </row>
    <row r="6625" spans="1:9" x14ac:dyDescent="0.25">
      <c r="A6625" s="18" t="s">
        <v>120</v>
      </c>
      <c r="B6625" s="18" t="s">
        <v>121</v>
      </c>
      <c r="C6625" s="18" t="s">
        <v>106</v>
      </c>
      <c r="D6625" s="18" t="s">
        <v>342</v>
      </c>
      <c r="E6625" s="18" t="s">
        <v>343</v>
      </c>
      <c r="F6625" s="18" t="s">
        <v>168</v>
      </c>
      <c r="G6625" s="18" t="s">
        <v>169</v>
      </c>
      <c r="H6625" s="24">
        <v>1.1438409458035714E-8</v>
      </c>
      <c r="I6625"/>
    </row>
    <row r="6626" spans="1:9" x14ac:dyDescent="0.25">
      <c r="A6626" s="18" t="s">
        <v>120</v>
      </c>
      <c r="B6626" s="18" t="s">
        <v>121</v>
      </c>
      <c r="C6626" s="18" t="s">
        <v>106</v>
      </c>
      <c r="D6626" s="18" t="s">
        <v>342</v>
      </c>
      <c r="E6626" s="18" t="s">
        <v>343</v>
      </c>
      <c r="F6626" s="18" t="s">
        <v>170</v>
      </c>
      <c r="G6626" s="18" t="s">
        <v>171</v>
      </c>
      <c r="H6626" s="24">
        <v>8.1630973129225973E-9</v>
      </c>
      <c r="I6626"/>
    </row>
    <row r="6627" spans="1:9" x14ac:dyDescent="0.25">
      <c r="A6627" s="18" t="s">
        <v>120</v>
      </c>
      <c r="B6627" s="18" t="s">
        <v>121</v>
      </c>
      <c r="C6627" s="18" t="s">
        <v>106</v>
      </c>
      <c r="D6627" s="18" t="s">
        <v>342</v>
      </c>
      <c r="E6627" s="18" t="s">
        <v>343</v>
      </c>
      <c r="F6627" s="18" t="s">
        <v>174</v>
      </c>
      <c r="G6627" s="18" t="s">
        <v>175</v>
      </c>
      <c r="H6627" s="24">
        <v>1.1017269614866249E-6</v>
      </c>
      <c r="I6627"/>
    </row>
    <row r="6628" spans="1:9" x14ac:dyDescent="0.25">
      <c r="A6628" s="18" t="s">
        <v>120</v>
      </c>
      <c r="B6628" s="18" t="s">
        <v>121</v>
      </c>
      <c r="C6628" s="18" t="s">
        <v>106</v>
      </c>
      <c r="D6628" s="18" t="s">
        <v>342</v>
      </c>
      <c r="E6628" s="18" t="s">
        <v>343</v>
      </c>
      <c r="F6628" s="18" t="s">
        <v>190</v>
      </c>
      <c r="G6628" s="18" t="s">
        <v>191</v>
      </c>
      <c r="H6628" s="24">
        <v>1.1678209597594037E-10</v>
      </c>
      <c r="I6628"/>
    </row>
    <row r="6629" spans="1:9" x14ac:dyDescent="0.25">
      <c r="A6629" s="18" t="s">
        <v>120</v>
      </c>
      <c r="B6629" s="18" t="s">
        <v>121</v>
      </c>
      <c r="C6629" s="18" t="s">
        <v>106</v>
      </c>
      <c r="D6629" s="18" t="s">
        <v>342</v>
      </c>
      <c r="E6629" s="18" t="s">
        <v>343</v>
      </c>
      <c r="F6629" s="18" t="s">
        <v>124</v>
      </c>
      <c r="G6629" s="18" t="s">
        <v>125</v>
      </c>
      <c r="H6629" s="24">
        <v>5.5369561413730559E-7</v>
      </c>
      <c r="I6629"/>
    </row>
    <row r="6630" spans="1:9" x14ac:dyDescent="0.25">
      <c r="A6630" s="18" t="s">
        <v>120</v>
      </c>
      <c r="B6630" s="18" t="s">
        <v>121</v>
      </c>
      <c r="C6630" s="18" t="s">
        <v>106</v>
      </c>
      <c r="D6630" s="18" t="s">
        <v>282</v>
      </c>
      <c r="E6630" s="18" t="s">
        <v>283</v>
      </c>
      <c r="F6630" s="18" t="s">
        <v>286</v>
      </c>
      <c r="G6630" s="18" t="s">
        <v>287</v>
      </c>
      <c r="H6630" s="24">
        <v>2.4254009589462448E-4</v>
      </c>
      <c r="I6630"/>
    </row>
    <row r="6631" spans="1:9" x14ac:dyDescent="0.25">
      <c r="A6631" s="18" t="s">
        <v>120</v>
      </c>
      <c r="B6631" s="18" t="s">
        <v>121</v>
      </c>
      <c r="C6631" s="18" t="s">
        <v>106</v>
      </c>
      <c r="D6631" s="18" t="s">
        <v>282</v>
      </c>
      <c r="E6631" s="18" t="s">
        <v>283</v>
      </c>
      <c r="F6631" s="18" t="s">
        <v>128</v>
      </c>
      <c r="G6631" s="18" t="s">
        <v>129</v>
      </c>
      <c r="H6631" s="24">
        <v>4.5005782964430634E-4</v>
      </c>
      <c r="I6631"/>
    </row>
    <row r="6632" spans="1:9" x14ac:dyDescent="0.25">
      <c r="A6632" s="18" t="s">
        <v>120</v>
      </c>
      <c r="B6632" s="18" t="s">
        <v>121</v>
      </c>
      <c r="C6632" s="18" t="s">
        <v>106</v>
      </c>
      <c r="D6632" s="18" t="s">
        <v>282</v>
      </c>
      <c r="E6632" s="18" t="s">
        <v>283</v>
      </c>
      <c r="F6632" s="18" t="s">
        <v>198</v>
      </c>
      <c r="G6632" s="18" t="s">
        <v>199</v>
      </c>
      <c r="H6632" s="24">
        <v>1.6520003482415155</v>
      </c>
      <c r="I6632"/>
    </row>
    <row r="6633" spans="1:9" x14ac:dyDescent="0.25">
      <c r="A6633" s="18" t="s">
        <v>120</v>
      </c>
      <c r="B6633" s="18" t="s">
        <v>121</v>
      </c>
      <c r="C6633" s="18" t="s">
        <v>106</v>
      </c>
      <c r="D6633" s="18" t="s">
        <v>282</v>
      </c>
      <c r="E6633" s="18" t="s">
        <v>283</v>
      </c>
      <c r="F6633" s="18" t="s">
        <v>132</v>
      </c>
      <c r="G6633" s="18" t="s">
        <v>133</v>
      </c>
      <c r="H6633" s="24">
        <v>4.5594642882049635E-6</v>
      </c>
      <c r="I6633"/>
    </row>
    <row r="6634" spans="1:9" x14ac:dyDescent="0.25">
      <c r="A6634" s="18" t="s">
        <v>120</v>
      </c>
      <c r="B6634" s="18" t="s">
        <v>121</v>
      </c>
      <c r="C6634" s="18" t="s">
        <v>106</v>
      </c>
      <c r="D6634" s="18" t="s">
        <v>282</v>
      </c>
      <c r="E6634" s="18" t="s">
        <v>283</v>
      </c>
      <c r="F6634" s="18" t="s">
        <v>180</v>
      </c>
      <c r="G6634" s="18" t="s">
        <v>181</v>
      </c>
      <c r="H6634" s="24">
        <v>4.0523550625637981</v>
      </c>
      <c r="I6634"/>
    </row>
    <row r="6635" spans="1:9" x14ac:dyDescent="0.25">
      <c r="A6635" s="18" t="s">
        <v>120</v>
      </c>
      <c r="B6635" s="18" t="s">
        <v>121</v>
      </c>
      <c r="C6635" s="18" t="s">
        <v>106</v>
      </c>
      <c r="D6635" s="18" t="s">
        <v>282</v>
      </c>
      <c r="E6635" s="18" t="s">
        <v>283</v>
      </c>
      <c r="F6635" s="18" t="s">
        <v>294</v>
      </c>
      <c r="G6635" s="18" t="s">
        <v>295</v>
      </c>
      <c r="H6635" s="24">
        <v>1.8375022924280224E-5</v>
      </c>
      <c r="I6635"/>
    </row>
    <row r="6636" spans="1:9" x14ac:dyDescent="0.25">
      <c r="A6636" s="18" t="s">
        <v>120</v>
      </c>
      <c r="B6636" s="18" t="s">
        <v>121</v>
      </c>
      <c r="C6636" s="18" t="s">
        <v>106</v>
      </c>
      <c r="D6636" s="18" t="s">
        <v>282</v>
      </c>
      <c r="E6636" s="18" t="s">
        <v>283</v>
      </c>
      <c r="F6636" s="18" t="s">
        <v>140</v>
      </c>
      <c r="G6636" s="18" t="s">
        <v>141</v>
      </c>
      <c r="H6636" s="24">
        <v>2.7135408985481686E-4</v>
      </c>
      <c r="I6636"/>
    </row>
    <row r="6637" spans="1:9" x14ac:dyDescent="0.25">
      <c r="A6637" s="18" t="s">
        <v>120</v>
      </c>
      <c r="B6637" s="18" t="s">
        <v>121</v>
      </c>
      <c r="C6637" s="18" t="s">
        <v>106</v>
      </c>
      <c r="D6637" s="18" t="s">
        <v>282</v>
      </c>
      <c r="E6637" s="18" t="s">
        <v>283</v>
      </c>
      <c r="F6637" s="18" t="s">
        <v>142</v>
      </c>
      <c r="G6637" s="18" t="s">
        <v>143</v>
      </c>
      <c r="H6637" s="24">
        <v>4.5816037061501772E-6</v>
      </c>
      <c r="I6637"/>
    </row>
    <row r="6638" spans="1:9" x14ac:dyDescent="0.25">
      <c r="A6638" s="18" t="s">
        <v>120</v>
      </c>
      <c r="B6638" s="18" t="s">
        <v>121</v>
      </c>
      <c r="C6638" s="18" t="s">
        <v>106</v>
      </c>
      <c r="D6638" s="18" t="s">
        <v>282</v>
      </c>
      <c r="E6638" s="18" t="s">
        <v>283</v>
      </c>
      <c r="F6638" s="18" t="s">
        <v>184</v>
      </c>
      <c r="G6638" s="18" t="s">
        <v>185</v>
      </c>
      <c r="H6638" s="24">
        <v>8.65583289517209E-2</v>
      </c>
      <c r="I6638"/>
    </row>
    <row r="6639" spans="1:9" x14ac:dyDescent="0.25">
      <c r="A6639" s="18" t="s">
        <v>120</v>
      </c>
      <c r="B6639" s="18" t="s">
        <v>121</v>
      </c>
      <c r="C6639" s="18" t="s">
        <v>106</v>
      </c>
      <c r="D6639" s="18" t="s">
        <v>282</v>
      </c>
      <c r="E6639" s="18" t="s">
        <v>283</v>
      </c>
      <c r="F6639" s="18" t="s">
        <v>296</v>
      </c>
      <c r="G6639" s="18" t="s">
        <v>297</v>
      </c>
      <c r="H6639" s="24">
        <v>2.7205286307501516E-3</v>
      </c>
      <c r="I6639"/>
    </row>
    <row r="6640" spans="1:9" x14ac:dyDescent="0.25">
      <c r="A6640" s="18" t="s">
        <v>120</v>
      </c>
      <c r="B6640" s="18" t="s">
        <v>121</v>
      </c>
      <c r="C6640" s="18" t="s">
        <v>106</v>
      </c>
      <c r="D6640" s="18" t="s">
        <v>282</v>
      </c>
      <c r="E6640" s="18" t="s">
        <v>283</v>
      </c>
      <c r="F6640" s="18" t="s">
        <v>218</v>
      </c>
      <c r="G6640" s="18" t="s">
        <v>219</v>
      </c>
      <c r="H6640" s="24">
        <v>6.9389950073028329E-4</v>
      </c>
      <c r="I6640"/>
    </row>
    <row r="6641" spans="1:9" x14ac:dyDescent="0.25">
      <c r="A6641" s="18" t="s">
        <v>120</v>
      </c>
      <c r="B6641" s="18" t="s">
        <v>121</v>
      </c>
      <c r="C6641" s="18" t="s">
        <v>106</v>
      </c>
      <c r="D6641" s="18" t="s">
        <v>282</v>
      </c>
      <c r="E6641" s="18" t="s">
        <v>283</v>
      </c>
      <c r="F6641" s="18" t="s">
        <v>192</v>
      </c>
      <c r="G6641" s="18" t="s">
        <v>193</v>
      </c>
      <c r="H6641" s="24">
        <v>2.2681578619578036E-4</v>
      </c>
      <c r="I6641"/>
    </row>
    <row r="6642" spans="1:9" x14ac:dyDescent="0.25">
      <c r="A6642" s="18" t="s">
        <v>120</v>
      </c>
      <c r="B6642" s="18" t="s">
        <v>121</v>
      </c>
      <c r="C6642" s="18" t="s">
        <v>106</v>
      </c>
      <c r="D6642" s="18" t="s">
        <v>282</v>
      </c>
      <c r="E6642" s="18" t="s">
        <v>283</v>
      </c>
      <c r="F6642" s="18" t="s">
        <v>288</v>
      </c>
      <c r="G6642" s="18" t="s">
        <v>289</v>
      </c>
      <c r="H6642" s="24">
        <v>2.0413077576840518E-3</v>
      </c>
      <c r="I6642"/>
    </row>
    <row r="6643" spans="1:9" x14ac:dyDescent="0.25">
      <c r="A6643" s="18" t="s">
        <v>120</v>
      </c>
      <c r="B6643" s="18" t="s">
        <v>121</v>
      </c>
      <c r="C6643" s="18" t="s">
        <v>106</v>
      </c>
      <c r="D6643" s="18" t="s">
        <v>282</v>
      </c>
      <c r="E6643" s="18" t="s">
        <v>283</v>
      </c>
      <c r="F6643" s="18" t="s">
        <v>222</v>
      </c>
      <c r="G6643" s="18" t="s">
        <v>223</v>
      </c>
      <c r="H6643" s="24">
        <v>6.7921832647478936E-4</v>
      </c>
      <c r="I6643"/>
    </row>
    <row r="6644" spans="1:9" x14ac:dyDescent="0.25">
      <c r="A6644" s="18" t="s">
        <v>120</v>
      </c>
      <c r="B6644" s="18" t="s">
        <v>121</v>
      </c>
      <c r="C6644" s="18" t="s">
        <v>106</v>
      </c>
      <c r="D6644" s="18" t="s">
        <v>282</v>
      </c>
      <c r="E6644" s="18" t="s">
        <v>283</v>
      </c>
      <c r="F6644" s="18" t="s">
        <v>252</v>
      </c>
      <c r="G6644" s="18" t="s">
        <v>253</v>
      </c>
      <c r="H6644" s="24">
        <v>1.0444937641781213E-5</v>
      </c>
      <c r="I6644"/>
    </row>
    <row r="6645" spans="1:9" x14ac:dyDescent="0.25">
      <c r="A6645" s="18" t="s">
        <v>120</v>
      </c>
      <c r="B6645" s="18" t="s">
        <v>121</v>
      </c>
      <c r="C6645" s="18" t="s">
        <v>106</v>
      </c>
      <c r="D6645" s="18" t="s">
        <v>282</v>
      </c>
      <c r="E6645" s="18" t="s">
        <v>283</v>
      </c>
      <c r="F6645" s="18" t="s">
        <v>224</v>
      </c>
      <c r="G6645" s="18" t="s">
        <v>225</v>
      </c>
      <c r="H6645" s="24">
        <v>0.10085499985298607</v>
      </c>
      <c r="I6645"/>
    </row>
    <row r="6646" spans="1:9" x14ac:dyDescent="0.25">
      <c r="A6646" s="18" t="s">
        <v>120</v>
      </c>
      <c r="B6646" s="18" t="s">
        <v>121</v>
      </c>
      <c r="C6646" s="18" t="s">
        <v>106</v>
      </c>
      <c r="D6646" s="18" t="s">
        <v>282</v>
      </c>
      <c r="E6646" s="18" t="s">
        <v>283</v>
      </c>
      <c r="F6646" s="18" t="s">
        <v>290</v>
      </c>
      <c r="G6646" s="18" t="s">
        <v>291</v>
      </c>
      <c r="H6646" s="24">
        <v>2.0151078128608866</v>
      </c>
      <c r="I6646"/>
    </row>
    <row r="6647" spans="1:9" x14ac:dyDescent="0.25">
      <c r="A6647" s="18" t="s">
        <v>120</v>
      </c>
      <c r="B6647" s="18" t="s">
        <v>121</v>
      </c>
      <c r="C6647" s="18" t="s">
        <v>106</v>
      </c>
      <c r="D6647" s="18" t="s">
        <v>282</v>
      </c>
      <c r="E6647" s="18" t="s">
        <v>283</v>
      </c>
      <c r="F6647" s="18" t="s">
        <v>182</v>
      </c>
      <c r="G6647" s="18" t="s">
        <v>183</v>
      </c>
      <c r="H6647" s="24">
        <v>1.258501503053115E-2</v>
      </c>
      <c r="I6647"/>
    </row>
    <row r="6648" spans="1:9" x14ac:dyDescent="0.25">
      <c r="A6648" s="18" t="s">
        <v>120</v>
      </c>
      <c r="B6648" s="18" t="s">
        <v>121</v>
      </c>
      <c r="C6648" s="18" t="s">
        <v>106</v>
      </c>
      <c r="D6648" s="18" t="s">
        <v>282</v>
      </c>
      <c r="E6648" s="18" t="s">
        <v>283</v>
      </c>
      <c r="F6648" s="18" t="s">
        <v>230</v>
      </c>
      <c r="G6648" s="18" t="s">
        <v>231</v>
      </c>
      <c r="H6648" s="24">
        <v>1.2390209622049961E-2</v>
      </c>
      <c r="I6648"/>
    </row>
    <row r="6649" spans="1:9" x14ac:dyDescent="0.25">
      <c r="A6649" s="18" t="s">
        <v>120</v>
      </c>
      <c r="B6649" s="18" t="s">
        <v>121</v>
      </c>
      <c r="C6649" s="18" t="s">
        <v>106</v>
      </c>
      <c r="D6649" s="18" t="s">
        <v>282</v>
      </c>
      <c r="E6649" s="18" t="s">
        <v>283</v>
      </c>
      <c r="F6649" s="18" t="s">
        <v>186</v>
      </c>
      <c r="G6649" s="18" t="s">
        <v>187</v>
      </c>
      <c r="H6649" s="24">
        <v>2.3141435124195337E-3</v>
      </c>
      <c r="I6649"/>
    </row>
    <row r="6650" spans="1:9" x14ac:dyDescent="0.25">
      <c r="A6650" s="18" t="s">
        <v>120</v>
      </c>
      <c r="B6650" s="18" t="s">
        <v>121</v>
      </c>
      <c r="C6650" s="18" t="s">
        <v>106</v>
      </c>
      <c r="D6650" s="18" t="s">
        <v>282</v>
      </c>
      <c r="E6650" s="18" t="s">
        <v>283</v>
      </c>
      <c r="F6650" s="18" t="s">
        <v>232</v>
      </c>
      <c r="G6650" s="18" t="s">
        <v>233</v>
      </c>
      <c r="H6650" s="24">
        <v>2.6573078440724051E-2</v>
      </c>
      <c r="I6650"/>
    </row>
    <row r="6651" spans="1:9" x14ac:dyDescent="0.25">
      <c r="A6651" s="18" t="s">
        <v>120</v>
      </c>
      <c r="B6651" s="18" t="s">
        <v>121</v>
      </c>
      <c r="C6651" s="18" t="s">
        <v>106</v>
      </c>
      <c r="D6651" s="18" t="s">
        <v>282</v>
      </c>
      <c r="E6651" s="18" t="s">
        <v>283</v>
      </c>
      <c r="F6651" s="18" t="s">
        <v>272</v>
      </c>
      <c r="G6651" s="18" t="s">
        <v>273</v>
      </c>
      <c r="H6651" s="24">
        <v>1.6782054010705527E-3</v>
      </c>
      <c r="I6651"/>
    </row>
    <row r="6652" spans="1:9" x14ac:dyDescent="0.25">
      <c r="A6652" s="18" t="s">
        <v>120</v>
      </c>
      <c r="B6652" s="18" t="s">
        <v>121</v>
      </c>
      <c r="C6652" s="18" t="s">
        <v>106</v>
      </c>
      <c r="D6652" s="18" t="s">
        <v>282</v>
      </c>
      <c r="E6652" s="18" t="s">
        <v>283</v>
      </c>
      <c r="F6652" s="18" t="s">
        <v>152</v>
      </c>
      <c r="G6652" s="18" t="s">
        <v>153</v>
      </c>
      <c r="H6652" s="24">
        <v>2.0681681447472893E-5</v>
      </c>
      <c r="I6652"/>
    </row>
    <row r="6653" spans="1:9" x14ac:dyDescent="0.25">
      <c r="A6653" s="18" t="s">
        <v>120</v>
      </c>
      <c r="B6653" s="18" t="s">
        <v>121</v>
      </c>
      <c r="C6653" s="18" t="s">
        <v>106</v>
      </c>
      <c r="D6653" s="18" t="s">
        <v>282</v>
      </c>
      <c r="E6653" s="18" t="s">
        <v>283</v>
      </c>
      <c r="F6653" s="18" t="s">
        <v>292</v>
      </c>
      <c r="G6653" s="18" t="s">
        <v>293</v>
      </c>
      <c r="H6653" s="24">
        <v>3.9347395327837126E-4</v>
      </c>
      <c r="I6653"/>
    </row>
    <row r="6654" spans="1:9" x14ac:dyDescent="0.25">
      <c r="A6654" s="18" t="s">
        <v>120</v>
      </c>
      <c r="B6654" s="18" t="s">
        <v>121</v>
      </c>
      <c r="C6654" s="18" t="s">
        <v>106</v>
      </c>
      <c r="D6654" s="18" t="s">
        <v>282</v>
      </c>
      <c r="E6654" s="18" t="s">
        <v>283</v>
      </c>
      <c r="F6654" s="18" t="s">
        <v>156</v>
      </c>
      <c r="G6654" s="18" t="s">
        <v>157</v>
      </c>
      <c r="H6654" s="24">
        <v>8.8884142067077677E-5</v>
      </c>
      <c r="I6654"/>
    </row>
    <row r="6655" spans="1:9" x14ac:dyDescent="0.25">
      <c r="A6655" s="18" t="s">
        <v>120</v>
      </c>
      <c r="B6655" s="18" t="s">
        <v>121</v>
      </c>
      <c r="C6655" s="18" t="s">
        <v>106</v>
      </c>
      <c r="D6655" s="18" t="s">
        <v>282</v>
      </c>
      <c r="E6655" s="18" t="s">
        <v>283</v>
      </c>
      <c r="F6655" s="18" t="s">
        <v>234</v>
      </c>
      <c r="G6655" s="18" t="s">
        <v>235</v>
      </c>
      <c r="H6655" s="24">
        <v>9.8940101029031821E-2</v>
      </c>
      <c r="I6655"/>
    </row>
    <row r="6656" spans="1:9" x14ac:dyDescent="0.25">
      <c r="A6656" s="18" t="s">
        <v>120</v>
      </c>
      <c r="B6656" s="18" t="s">
        <v>121</v>
      </c>
      <c r="C6656" s="18" t="s">
        <v>106</v>
      </c>
      <c r="D6656" s="18" t="s">
        <v>282</v>
      </c>
      <c r="E6656" s="18" t="s">
        <v>283</v>
      </c>
      <c r="F6656" s="18" t="s">
        <v>164</v>
      </c>
      <c r="G6656" s="18" t="s">
        <v>165</v>
      </c>
      <c r="H6656" s="24">
        <v>6.2136138058784484E-4</v>
      </c>
      <c r="I6656"/>
    </row>
    <row r="6657" spans="1:9" x14ac:dyDescent="0.25">
      <c r="A6657" s="18" t="s">
        <v>120</v>
      </c>
      <c r="B6657" s="18" t="s">
        <v>121</v>
      </c>
      <c r="C6657" s="18" t="s">
        <v>106</v>
      </c>
      <c r="D6657" s="18" t="s">
        <v>282</v>
      </c>
      <c r="E6657" s="18" t="s">
        <v>283</v>
      </c>
      <c r="F6657" s="18" t="s">
        <v>304</v>
      </c>
      <c r="G6657" s="18" t="s">
        <v>305</v>
      </c>
      <c r="H6657" s="24">
        <v>2.8102246182620788E-4</v>
      </c>
      <c r="I6657"/>
    </row>
    <row r="6658" spans="1:9" x14ac:dyDescent="0.25">
      <c r="A6658" s="18" t="s">
        <v>120</v>
      </c>
      <c r="B6658" s="18" t="s">
        <v>121</v>
      </c>
      <c r="C6658" s="18" t="s">
        <v>106</v>
      </c>
      <c r="D6658" s="18" t="s">
        <v>282</v>
      </c>
      <c r="E6658" s="18" t="s">
        <v>283</v>
      </c>
      <c r="F6658" s="18" t="s">
        <v>228</v>
      </c>
      <c r="G6658" s="18" t="s">
        <v>229</v>
      </c>
      <c r="H6658" s="24">
        <v>5.4427595791024195E-5</v>
      </c>
      <c r="I6658"/>
    </row>
    <row r="6659" spans="1:9" x14ac:dyDescent="0.25">
      <c r="A6659" s="18" t="s">
        <v>120</v>
      </c>
      <c r="B6659" s="18" t="s">
        <v>121</v>
      </c>
      <c r="C6659" s="18" t="s">
        <v>106</v>
      </c>
      <c r="D6659" s="18" t="s">
        <v>282</v>
      </c>
      <c r="E6659" s="18" t="s">
        <v>283</v>
      </c>
      <c r="F6659" s="18" t="s">
        <v>172</v>
      </c>
      <c r="G6659" s="18" t="s">
        <v>173</v>
      </c>
      <c r="H6659" s="24">
        <v>3.5314837496986939E-2</v>
      </c>
      <c r="I6659"/>
    </row>
    <row r="6660" spans="1:9" x14ac:dyDescent="0.25">
      <c r="A6660" s="18" t="s">
        <v>120</v>
      </c>
      <c r="B6660" s="18" t="s">
        <v>121</v>
      </c>
      <c r="C6660" s="18" t="s">
        <v>106</v>
      </c>
      <c r="D6660" s="18" t="s">
        <v>282</v>
      </c>
      <c r="E6660" s="18" t="s">
        <v>283</v>
      </c>
      <c r="F6660" s="18" t="s">
        <v>190</v>
      </c>
      <c r="G6660" s="18" t="s">
        <v>191</v>
      </c>
      <c r="H6660" s="24">
        <v>1.8967981162355745E-5</v>
      </c>
      <c r="I6660"/>
    </row>
    <row r="6661" spans="1:9" x14ac:dyDescent="0.25">
      <c r="A6661" s="18" t="s">
        <v>120</v>
      </c>
      <c r="B6661" s="18" t="s">
        <v>121</v>
      </c>
      <c r="C6661" s="18" t="s">
        <v>106</v>
      </c>
      <c r="D6661" s="18" t="s">
        <v>282</v>
      </c>
      <c r="E6661" s="18" t="s">
        <v>283</v>
      </c>
      <c r="F6661" s="18" t="s">
        <v>124</v>
      </c>
      <c r="G6661" s="18" t="s">
        <v>125</v>
      </c>
      <c r="H6661" s="24">
        <v>3.0133597385478429E-3</v>
      </c>
      <c r="I6661"/>
    </row>
    <row r="6662" spans="1:9" x14ac:dyDescent="0.25">
      <c r="A6662" s="18" t="s">
        <v>120</v>
      </c>
      <c r="B6662" s="18" t="s">
        <v>121</v>
      </c>
      <c r="C6662" s="18" t="s">
        <v>106</v>
      </c>
      <c r="D6662" s="18" t="s">
        <v>282</v>
      </c>
      <c r="E6662" s="18" t="s">
        <v>283</v>
      </c>
      <c r="F6662" s="18" t="s">
        <v>284</v>
      </c>
      <c r="G6662" s="18" t="s">
        <v>285</v>
      </c>
      <c r="H6662" s="24">
        <v>7.1435820505041917E-5</v>
      </c>
      <c r="I6662"/>
    </row>
    <row r="6663" spans="1:9" x14ac:dyDescent="0.25">
      <c r="A6663" s="18" t="s">
        <v>120</v>
      </c>
      <c r="B6663" s="18" t="s">
        <v>121</v>
      </c>
      <c r="C6663" s="18" t="s">
        <v>106</v>
      </c>
      <c r="D6663" s="18" t="s">
        <v>282</v>
      </c>
      <c r="E6663" s="18" t="s">
        <v>283</v>
      </c>
      <c r="F6663" s="18" t="s">
        <v>208</v>
      </c>
      <c r="G6663" s="18" t="s">
        <v>209</v>
      </c>
      <c r="H6663" s="24">
        <v>0.11788164021727765</v>
      </c>
      <c r="I6663"/>
    </row>
    <row r="6664" spans="1:9" x14ac:dyDescent="0.25">
      <c r="A6664" s="18" t="s">
        <v>120</v>
      </c>
      <c r="B6664" s="18" t="s">
        <v>121</v>
      </c>
      <c r="C6664" s="18" t="s">
        <v>106</v>
      </c>
      <c r="D6664" s="18" t="s">
        <v>380</v>
      </c>
      <c r="E6664" s="18" t="s">
        <v>381</v>
      </c>
      <c r="F6664" s="18" t="s">
        <v>128</v>
      </c>
      <c r="G6664" s="18" t="s">
        <v>129</v>
      </c>
      <c r="H6664" s="24">
        <v>4.3928915852484172E-6</v>
      </c>
      <c r="I6664"/>
    </row>
    <row r="6665" spans="1:9" x14ac:dyDescent="0.25">
      <c r="A6665" s="18" t="s">
        <v>120</v>
      </c>
      <c r="B6665" s="18" t="s">
        <v>121</v>
      </c>
      <c r="C6665" s="18" t="s">
        <v>106</v>
      </c>
      <c r="D6665" s="18" t="s">
        <v>380</v>
      </c>
      <c r="E6665" s="18" t="s">
        <v>381</v>
      </c>
      <c r="F6665" s="18" t="s">
        <v>198</v>
      </c>
      <c r="G6665" s="18" t="s">
        <v>199</v>
      </c>
      <c r="H6665" s="24">
        <v>0.15638272980626222</v>
      </c>
      <c r="I6665"/>
    </row>
    <row r="6666" spans="1:9" x14ac:dyDescent="0.25">
      <c r="A6666" s="18" t="s">
        <v>120</v>
      </c>
      <c r="B6666" s="18" t="s">
        <v>121</v>
      </c>
      <c r="C6666" s="18" t="s">
        <v>106</v>
      </c>
      <c r="D6666" s="18" t="s">
        <v>380</v>
      </c>
      <c r="E6666" s="18" t="s">
        <v>381</v>
      </c>
      <c r="F6666" s="18" t="s">
        <v>182</v>
      </c>
      <c r="G6666" s="18" t="s">
        <v>183</v>
      </c>
      <c r="H6666" s="24">
        <v>1.1021078449834692E-4</v>
      </c>
      <c r="I6666"/>
    </row>
    <row r="6667" spans="1:9" x14ac:dyDescent="0.25">
      <c r="A6667" s="18" t="s">
        <v>120</v>
      </c>
      <c r="B6667" s="18" t="s">
        <v>121</v>
      </c>
      <c r="C6667" s="18" t="s">
        <v>106</v>
      </c>
      <c r="D6667" s="18" t="s">
        <v>380</v>
      </c>
      <c r="E6667" s="18" t="s">
        <v>381</v>
      </c>
      <c r="F6667" s="18" t="s">
        <v>230</v>
      </c>
      <c r="G6667" s="18" t="s">
        <v>231</v>
      </c>
      <c r="H6667" s="24">
        <v>9.4739629567002767E-5</v>
      </c>
      <c r="I6667"/>
    </row>
    <row r="6668" spans="1:9" x14ac:dyDescent="0.25">
      <c r="A6668" s="18" t="s">
        <v>120</v>
      </c>
      <c r="B6668" s="18" t="s">
        <v>121</v>
      </c>
      <c r="C6668" s="18" t="s">
        <v>106</v>
      </c>
      <c r="D6668" s="18" t="s">
        <v>380</v>
      </c>
      <c r="E6668" s="18" t="s">
        <v>381</v>
      </c>
      <c r="F6668" s="18" t="s">
        <v>232</v>
      </c>
      <c r="G6668" s="18" t="s">
        <v>233</v>
      </c>
      <c r="H6668" s="24">
        <v>1.4934607400606103E-4</v>
      </c>
      <c r="I6668"/>
    </row>
    <row r="6669" spans="1:9" x14ac:dyDescent="0.25">
      <c r="A6669" s="18" t="s">
        <v>120</v>
      </c>
      <c r="B6669" s="18" t="s">
        <v>121</v>
      </c>
      <c r="C6669" s="18" t="s">
        <v>106</v>
      </c>
      <c r="D6669" s="18" t="s">
        <v>380</v>
      </c>
      <c r="E6669" s="18" t="s">
        <v>381</v>
      </c>
      <c r="F6669" s="18" t="s">
        <v>234</v>
      </c>
      <c r="G6669" s="18" t="s">
        <v>235</v>
      </c>
      <c r="H6669" s="24">
        <v>7.4532909164482864E-4</v>
      </c>
      <c r="I6669"/>
    </row>
    <row r="6670" spans="1:9" x14ac:dyDescent="0.25">
      <c r="A6670" s="18" t="s">
        <v>120</v>
      </c>
      <c r="B6670" s="18" t="s">
        <v>121</v>
      </c>
      <c r="C6670" s="18" t="s">
        <v>106</v>
      </c>
      <c r="D6670" s="18" t="s">
        <v>380</v>
      </c>
      <c r="E6670" s="18" t="s">
        <v>381</v>
      </c>
      <c r="F6670" s="18" t="s">
        <v>208</v>
      </c>
      <c r="G6670" s="18" t="s">
        <v>209</v>
      </c>
      <c r="H6670" s="24">
        <v>1.1079883524551936E-3</v>
      </c>
      <c r="I6670"/>
    </row>
    <row r="6671" spans="1:9" x14ac:dyDescent="0.25">
      <c r="A6671" s="18" t="s">
        <v>120</v>
      </c>
      <c r="B6671" s="18" t="s">
        <v>121</v>
      </c>
      <c r="C6671" s="18" t="s">
        <v>106</v>
      </c>
      <c r="D6671" s="18" t="s">
        <v>350</v>
      </c>
      <c r="E6671" s="18" t="s">
        <v>351</v>
      </c>
      <c r="F6671" s="18" t="s">
        <v>128</v>
      </c>
      <c r="G6671" s="18" t="s">
        <v>129</v>
      </c>
      <c r="H6671" s="24">
        <v>5.811518165569781E-5</v>
      </c>
      <c r="I6671"/>
    </row>
    <row r="6672" spans="1:9" x14ac:dyDescent="0.25">
      <c r="A6672" s="18" t="s">
        <v>120</v>
      </c>
      <c r="B6672" s="18" t="s">
        <v>121</v>
      </c>
      <c r="C6672" s="18" t="s">
        <v>106</v>
      </c>
      <c r="D6672" s="18" t="s">
        <v>350</v>
      </c>
      <c r="E6672" s="18" t="s">
        <v>351</v>
      </c>
      <c r="F6672" s="18" t="s">
        <v>198</v>
      </c>
      <c r="G6672" s="18" t="s">
        <v>199</v>
      </c>
      <c r="H6672" s="24">
        <v>3.9808518786123557</v>
      </c>
      <c r="I6672"/>
    </row>
    <row r="6673" spans="1:9" x14ac:dyDescent="0.25">
      <c r="A6673" s="18" t="s">
        <v>120</v>
      </c>
      <c r="B6673" s="18" t="s">
        <v>121</v>
      </c>
      <c r="C6673" s="18" t="s">
        <v>106</v>
      </c>
      <c r="D6673" s="18" t="s">
        <v>350</v>
      </c>
      <c r="E6673" s="18" t="s">
        <v>351</v>
      </c>
      <c r="F6673" s="18" t="s">
        <v>200</v>
      </c>
      <c r="G6673" s="18" t="s">
        <v>201</v>
      </c>
      <c r="H6673" s="24">
        <v>1.5894532513131336E-5</v>
      </c>
      <c r="I6673"/>
    </row>
    <row r="6674" spans="1:9" x14ac:dyDescent="0.25">
      <c r="A6674" s="18" t="s">
        <v>120</v>
      </c>
      <c r="B6674" s="18" t="s">
        <v>121</v>
      </c>
      <c r="C6674" s="18" t="s">
        <v>106</v>
      </c>
      <c r="D6674" s="18" t="s">
        <v>350</v>
      </c>
      <c r="E6674" s="18" t="s">
        <v>351</v>
      </c>
      <c r="F6674" s="18" t="s">
        <v>322</v>
      </c>
      <c r="G6674" s="18" t="s">
        <v>323</v>
      </c>
      <c r="H6674" s="24">
        <v>1.0710122244438736E-4</v>
      </c>
      <c r="I6674"/>
    </row>
    <row r="6675" spans="1:9" x14ac:dyDescent="0.25">
      <c r="A6675" s="18" t="s">
        <v>120</v>
      </c>
      <c r="B6675" s="18" t="s">
        <v>121</v>
      </c>
      <c r="C6675" s="18" t="s">
        <v>106</v>
      </c>
      <c r="D6675" s="18" t="s">
        <v>350</v>
      </c>
      <c r="E6675" s="18" t="s">
        <v>351</v>
      </c>
      <c r="F6675" s="18" t="s">
        <v>130</v>
      </c>
      <c r="G6675" s="18" t="s">
        <v>131</v>
      </c>
      <c r="H6675" s="24">
        <v>6.767253013808755E-2</v>
      </c>
      <c r="I6675"/>
    </row>
    <row r="6676" spans="1:9" x14ac:dyDescent="0.25">
      <c r="A6676" s="18" t="s">
        <v>120</v>
      </c>
      <c r="B6676" s="18" t="s">
        <v>121</v>
      </c>
      <c r="C6676" s="18" t="s">
        <v>106</v>
      </c>
      <c r="D6676" s="18" t="s">
        <v>350</v>
      </c>
      <c r="E6676" s="18" t="s">
        <v>351</v>
      </c>
      <c r="F6676" s="18" t="s">
        <v>132</v>
      </c>
      <c r="G6676" s="18" t="s">
        <v>133</v>
      </c>
      <c r="H6676" s="24">
        <v>2.795796046298811E-6</v>
      </c>
      <c r="I6676"/>
    </row>
    <row r="6677" spans="1:9" x14ac:dyDescent="0.25">
      <c r="A6677" s="18" t="s">
        <v>120</v>
      </c>
      <c r="B6677" s="18" t="s">
        <v>121</v>
      </c>
      <c r="C6677" s="18" t="s">
        <v>106</v>
      </c>
      <c r="D6677" s="18" t="s">
        <v>350</v>
      </c>
      <c r="E6677" s="18" t="s">
        <v>351</v>
      </c>
      <c r="F6677" s="18" t="s">
        <v>138</v>
      </c>
      <c r="G6677" s="18" t="s">
        <v>139</v>
      </c>
      <c r="H6677" s="24">
        <v>1.3581458756918921E-4</v>
      </c>
      <c r="I6677"/>
    </row>
    <row r="6678" spans="1:9" x14ac:dyDescent="0.25">
      <c r="A6678" s="18" t="s">
        <v>120</v>
      </c>
      <c r="B6678" s="18" t="s">
        <v>121</v>
      </c>
      <c r="C6678" s="18" t="s">
        <v>106</v>
      </c>
      <c r="D6678" s="18" t="s">
        <v>350</v>
      </c>
      <c r="E6678" s="18" t="s">
        <v>351</v>
      </c>
      <c r="F6678" s="18" t="s">
        <v>186</v>
      </c>
      <c r="G6678" s="18" t="s">
        <v>187</v>
      </c>
      <c r="H6678" s="24">
        <v>6.1895442021864331E-5</v>
      </c>
      <c r="I6678"/>
    </row>
    <row r="6679" spans="1:9" x14ac:dyDescent="0.25">
      <c r="A6679" s="18" t="s">
        <v>120</v>
      </c>
      <c r="B6679" s="18" t="s">
        <v>121</v>
      </c>
      <c r="C6679" s="18" t="s">
        <v>106</v>
      </c>
      <c r="D6679" s="18" t="s">
        <v>350</v>
      </c>
      <c r="E6679" s="18" t="s">
        <v>351</v>
      </c>
      <c r="F6679" s="18" t="s">
        <v>162</v>
      </c>
      <c r="G6679" s="18" t="s">
        <v>163</v>
      </c>
      <c r="H6679" s="24">
        <v>2.3446291476319258E-3</v>
      </c>
      <c r="I6679"/>
    </row>
    <row r="6680" spans="1:9" x14ac:dyDescent="0.25">
      <c r="A6680" s="18" t="s">
        <v>120</v>
      </c>
      <c r="B6680" s="18" t="s">
        <v>121</v>
      </c>
      <c r="C6680" s="18" t="s">
        <v>106</v>
      </c>
      <c r="D6680" s="18" t="s">
        <v>350</v>
      </c>
      <c r="E6680" s="18" t="s">
        <v>351</v>
      </c>
      <c r="F6680" s="18" t="s">
        <v>174</v>
      </c>
      <c r="G6680" s="18" t="s">
        <v>175</v>
      </c>
      <c r="H6680" s="24">
        <v>2.3146885105605373E-4</v>
      </c>
      <c r="I6680"/>
    </row>
    <row r="6681" spans="1:9" x14ac:dyDescent="0.25">
      <c r="A6681" s="18" t="s">
        <v>120</v>
      </c>
      <c r="B6681" s="18" t="s">
        <v>121</v>
      </c>
      <c r="C6681" s="18" t="s">
        <v>106</v>
      </c>
      <c r="D6681" s="18" t="s">
        <v>350</v>
      </c>
      <c r="E6681" s="18" t="s">
        <v>351</v>
      </c>
      <c r="F6681" s="18" t="s">
        <v>190</v>
      </c>
      <c r="G6681" s="18" t="s">
        <v>191</v>
      </c>
      <c r="H6681" s="24">
        <v>4.7565851651318291E-5</v>
      </c>
      <c r="I6681"/>
    </row>
    <row r="6682" spans="1:9" x14ac:dyDescent="0.25">
      <c r="A6682" s="18" t="s">
        <v>120</v>
      </c>
      <c r="B6682" s="18" t="s">
        <v>121</v>
      </c>
      <c r="C6682" s="18" t="s">
        <v>106</v>
      </c>
      <c r="D6682" s="18" t="s">
        <v>372</v>
      </c>
      <c r="E6682" s="18" t="s">
        <v>373</v>
      </c>
      <c r="F6682" s="18" t="s">
        <v>212</v>
      </c>
      <c r="G6682" s="18" t="s">
        <v>213</v>
      </c>
      <c r="H6682" s="24">
        <v>8.3794310201263172E-6</v>
      </c>
      <c r="I6682"/>
    </row>
    <row r="6683" spans="1:9" x14ac:dyDescent="0.25">
      <c r="A6683" s="18" t="s">
        <v>120</v>
      </c>
      <c r="B6683" s="18" t="s">
        <v>121</v>
      </c>
      <c r="C6683" s="18" t="s">
        <v>106</v>
      </c>
      <c r="D6683" s="18" t="s">
        <v>372</v>
      </c>
      <c r="E6683" s="18" t="s">
        <v>373</v>
      </c>
      <c r="F6683" s="18" t="s">
        <v>356</v>
      </c>
      <c r="G6683" s="18" t="s">
        <v>357</v>
      </c>
      <c r="H6683" s="24">
        <v>2.0473118375233988E-4</v>
      </c>
      <c r="I6683"/>
    </row>
    <row r="6684" spans="1:9" x14ac:dyDescent="0.25">
      <c r="A6684" s="18" t="s">
        <v>120</v>
      </c>
      <c r="B6684" s="18" t="s">
        <v>121</v>
      </c>
      <c r="C6684" s="18" t="s">
        <v>106</v>
      </c>
      <c r="D6684" s="18" t="s">
        <v>372</v>
      </c>
      <c r="E6684" s="18" t="s">
        <v>373</v>
      </c>
      <c r="F6684" s="18" t="s">
        <v>128</v>
      </c>
      <c r="G6684" s="18" t="s">
        <v>129</v>
      </c>
      <c r="H6684" s="24">
        <v>5.401699169751038E-6</v>
      </c>
      <c r="I6684"/>
    </row>
    <row r="6685" spans="1:9" x14ac:dyDescent="0.25">
      <c r="A6685" s="18" t="s">
        <v>120</v>
      </c>
      <c r="B6685" s="18" t="s">
        <v>121</v>
      </c>
      <c r="C6685" s="18" t="s">
        <v>106</v>
      </c>
      <c r="D6685" s="18" t="s">
        <v>372</v>
      </c>
      <c r="E6685" s="18" t="s">
        <v>373</v>
      </c>
      <c r="F6685" s="18" t="s">
        <v>198</v>
      </c>
      <c r="G6685" s="18" t="s">
        <v>199</v>
      </c>
      <c r="H6685" s="24">
        <v>0.48718485692937835</v>
      </c>
      <c r="I6685"/>
    </row>
    <row r="6686" spans="1:9" x14ac:dyDescent="0.25">
      <c r="A6686" s="18" t="s">
        <v>120</v>
      </c>
      <c r="B6686" s="18" t="s">
        <v>121</v>
      </c>
      <c r="C6686" s="18" t="s">
        <v>106</v>
      </c>
      <c r="D6686" s="18" t="s">
        <v>372</v>
      </c>
      <c r="E6686" s="18" t="s">
        <v>373</v>
      </c>
      <c r="F6686" s="18" t="s">
        <v>236</v>
      </c>
      <c r="G6686" s="18" t="s">
        <v>237</v>
      </c>
      <c r="H6686" s="24">
        <v>2.2774224918925296E-4</v>
      </c>
      <c r="I6686"/>
    </row>
    <row r="6687" spans="1:9" x14ac:dyDescent="0.25">
      <c r="A6687" s="18" t="s">
        <v>120</v>
      </c>
      <c r="B6687" s="18" t="s">
        <v>121</v>
      </c>
      <c r="C6687" s="18" t="s">
        <v>106</v>
      </c>
      <c r="D6687" s="18" t="s">
        <v>372</v>
      </c>
      <c r="E6687" s="18" t="s">
        <v>373</v>
      </c>
      <c r="F6687" s="18" t="s">
        <v>182</v>
      </c>
      <c r="G6687" s="18" t="s">
        <v>183</v>
      </c>
      <c r="H6687" s="24">
        <v>2.4947105342819961E-3</v>
      </c>
      <c r="I6687"/>
    </row>
    <row r="6688" spans="1:9" x14ac:dyDescent="0.25">
      <c r="A6688" s="18" t="s">
        <v>120</v>
      </c>
      <c r="B6688" s="18" t="s">
        <v>121</v>
      </c>
      <c r="C6688" s="18" t="s">
        <v>106</v>
      </c>
      <c r="D6688" s="18" t="s">
        <v>372</v>
      </c>
      <c r="E6688" s="18" t="s">
        <v>373</v>
      </c>
      <c r="F6688" s="18" t="s">
        <v>230</v>
      </c>
      <c r="G6688" s="18" t="s">
        <v>231</v>
      </c>
      <c r="H6688" s="24">
        <v>2.1477328062993843E-3</v>
      </c>
      <c r="I6688"/>
    </row>
    <row r="6689" spans="1:9" x14ac:dyDescent="0.25">
      <c r="A6689" s="18" t="s">
        <v>120</v>
      </c>
      <c r="B6689" s="18" t="s">
        <v>121</v>
      </c>
      <c r="C6689" s="18" t="s">
        <v>106</v>
      </c>
      <c r="D6689" s="18" t="s">
        <v>372</v>
      </c>
      <c r="E6689" s="18" t="s">
        <v>373</v>
      </c>
      <c r="F6689" s="18" t="s">
        <v>186</v>
      </c>
      <c r="G6689" s="18" t="s">
        <v>187</v>
      </c>
      <c r="H6689" s="24">
        <v>2.1759573682675652E-4</v>
      </c>
      <c r="I6689"/>
    </row>
    <row r="6690" spans="1:9" x14ac:dyDescent="0.25">
      <c r="A6690" s="18" t="s">
        <v>120</v>
      </c>
      <c r="B6690" s="18" t="s">
        <v>121</v>
      </c>
      <c r="C6690" s="18" t="s">
        <v>106</v>
      </c>
      <c r="D6690" s="18" t="s">
        <v>372</v>
      </c>
      <c r="E6690" s="18" t="s">
        <v>373</v>
      </c>
      <c r="F6690" s="18" t="s">
        <v>162</v>
      </c>
      <c r="G6690" s="18" t="s">
        <v>163</v>
      </c>
      <c r="H6690" s="24">
        <v>7.1001873304339495E-4</v>
      </c>
      <c r="I6690"/>
    </row>
    <row r="6691" spans="1:9" x14ac:dyDescent="0.25">
      <c r="A6691" s="18" t="s">
        <v>120</v>
      </c>
      <c r="B6691" s="18" t="s">
        <v>121</v>
      </c>
      <c r="C6691" s="18" t="s">
        <v>106</v>
      </c>
      <c r="D6691" s="18" t="s">
        <v>372</v>
      </c>
      <c r="E6691" s="18" t="s">
        <v>373</v>
      </c>
      <c r="F6691" s="18" t="s">
        <v>228</v>
      </c>
      <c r="G6691" s="18" t="s">
        <v>229</v>
      </c>
      <c r="H6691" s="24">
        <v>3.4328254767742358E-4</v>
      </c>
      <c r="I6691"/>
    </row>
    <row r="6692" spans="1:9" x14ac:dyDescent="0.25">
      <c r="A6692" s="18" t="s">
        <v>120</v>
      </c>
      <c r="B6692" s="18" t="s">
        <v>121</v>
      </c>
      <c r="C6692" s="18" t="s">
        <v>106</v>
      </c>
      <c r="D6692" s="18" t="s">
        <v>372</v>
      </c>
      <c r="E6692" s="18" t="s">
        <v>373</v>
      </c>
      <c r="F6692" s="18" t="s">
        <v>176</v>
      </c>
      <c r="G6692" s="18" t="s">
        <v>177</v>
      </c>
      <c r="H6692" s="24">
        <v>4.959022346038356E-6</v>
      </c>
      <c r="I6692"/>
    </row>
    <row r="6693" spans="1:9" x14ac:dyDescent="0.25">
      <c r="A6693" s="18" t="s">
        <v>120</v>
      </c>
      <c r="B6693" s="18" t="s">
        <v>121</v>
      </c>
      <c r="C6693" s="18" t="s">
        <v>106</v>
      </c>
      <c r="D6693" s="18" t="s">
        <v>334</v>
      </c>
      <c r="E6693" s="18" t="s">
        <v>335</v>
      </c>
      <c r="F6693" s="18" t="s">
        <v>178</v>
      </c>
      <c r="G6693" s="18" t="s">
        <v>179</v>
      </c>
      <c r="H6693" s="24">
        <v>1.0944609796325149E-4</v>
      </c>
      <c r="I6693"/>
    </row>
    <row r="6694" spans="1:9" x14ac:dyDescent="0.25">
      <c r="A6694" s="18" t="s">
        <v>120</v>
      </c>
      <c r="B6694" s="18" t="s">
        <v>121</v>
      </c>
      <c r="C6694" s="18" t="s">
        <v>106</v>
      </c>
      <c r="D6694" s="18" t="s">
        <v>334</v>
      </c>
      <c r="E6694" s="18" t="s">
        <v>335</v>
      </c>
      <c r="F6694" s="18" t="s">
        <v>286</v>
      </c>
      <c r="G6694" s="18" t="s">
        <v>287</v>
      </c>
      <c r="H6694" s="24">
        <v>9.73481249538867E-4</v>
      </c>
      <c r="I6694"/>
    </row>
    <row r="6695" spans="1:9" x14ac:dyDescent="0.25">
      <c r="A6695" s="18" t="s">
        <v>120</v>
      </c>
      <c r="B6695" s="18" t="s">
        <v>121</v>
      </c>
      <c r="C6695" s="18" t="s">
        <v>106</v>
      </c>
      <c r="D6695" s="18" t="s">
        <v>334</v>
      </c>
      <c r="E6695" s="18" t="s">
        <v>335</v>
      </c>
      <c r="F6695" s="18" t="s">
        <v>126</v>
      </c>
      <c r="G6695" s="18" t="s">
        <v>127</v>
      </c>
      <c r="H6695" s="24">
        <v>2.2441262512054357E-3</v>
      </c>
      <c r="I6695"/>
    </row>
    <row r="6696" spans="1:9" x14ac:dyDescent="0.25">
      <c r="A6696" s="18" t="s">
        <v>120</v>
      </c>
      <c r="B6696" s="18" t="s">
        <v>121</v>
      </c>
      <c r="C6696" s="18" t="s">
        <v>106</v>
      </c>
      <c r="D6696" s="18" t="s">
        <v>334</v>
      </c>
      <c r="E6696" s="18" t="s">
        <v>335</v>
      </c>
      <c r="F6696" s="18" t="s">
        <v>128</v>
      </c>
      <c r="G6696" s="18" t="s">
        <v>129</v>
      </c>
      <c r="H6696" s="24">
        <v>0.10286999129880295</v>
      </c>
      <c r="I6696"/>
    </row>
    <row r="6697" spans="1:9" x14ac:dyDescent="0.25">
      <c r="A6697" s="18" t="s">
        <v>120</v>
      </c>
      <c r="B6697" s="18" t="s">
        <v>121</v>
      </c>
      <c r="C6697" s="18" t="s">
        <v>106</v>
      </c>
      <c r="D6697" s="18" t="s">
        <v>334</v>
      </c>
      <c r="E6697" s="18" t="s">
        <v>335</v>
      </c>
      <c r="F6697" s="18" t="s">
        <v>198</v>
      </c>
      <c r="G6697" s="18" t="s">
        <v>199</v>
      </c>
      <c r="H6697" s="24">
        <v>4.6196023167569527</v>
      </c>
      <c r="I6697"/>
    </row>
    <row r="6698" spans="1:9" x14ac:dyDescent="0.25">
      <c r="A6698" s="18" t="s">
        <v>120</v>
      </c>
      <c r="B6698" s="18" t="s">
        <v>121</v>
      </c>
      <c r="C6698" s="18" t="s">
        <v>106</v>
      </c>
      <c r="D6698" s="18" t="s">
        <v>334</v>
      </c>
      <c r="E6698" s="18" t="s">
        <v>335</v>
      </c>
      <c r="F6698" s="18" t="s">
        <v>180</v>
      </c>
      <c r="G6698" s="18" t="s">
        <v>181</v>
      </c>
      <c r="H6698" s="24">
        <v>1.0567752635128502E-3</v>
      </c>
      <c r="I6698"/>
    </row>
    <row r="6699" spans="1:9" x14ac:dyDescent="0.25">
      <c r="A6699" s="18" t="s">
        <v>120</v>
      </c>
      <c r="B6699" s="18" t="s">
        <v>121</v>
      </c>
      <c r="C6699" s="18" t="s">
        <v>106</v>
      </c>
      <c r="D6699" s="18" t="s">
        <v>334</v>
      </c>
      <c r="E6699" s="18" t="s">
        <v>335</v>
      </c>
      <c r="F6699" s="18" t="s">
        <v>238</v>
      </c>
      <c r="G6699" s="18" t="s">
        <v>239</v>
      </c>
      <c r="H6699" s="24">
        <v>8.6323131222026633E-5</v>
      </c>
      <c r="I6699"/>
    </row>
    <row r="6700" spans="1:9" x14ac:dyDescent="0.25">
      <c r="A6700" s="18" t="s">
        <v>120</v>
      </c>
      <c r="B6700" s="18" t="s">
        <v>121</v>
      </c>
      <c r="C6700" s="18" t="s">
        <v>106</v>
      </c>
      <c r="D6700" s="18" t="s">
        <v>334</v>
      </c>
      <c r="E6700" s="18" t="s">
        <v>335</v>
      </c>
      <c r="F6700" s="18" t="s">
        <v>140</v>
      </c>
      <c r="G6700" s="18" t="s">
        <v>141</v>
      </c>
      <c r="H6700" s="24">
        <v>2.7135632379778288E-3</v>
      </c>
      <c r="I6700"/>
    </row>
    <row r="6701" spans="1:9" x14ac:dyDescent="0.25">
      <c r="A6701" s="18" t="s">
        <v>120</v>
      </c>
      <c r="B6701" s="18" t="s">
        <v>121</v>
      </c>
      <c r="C6701" s="18" t="s">
        <v>106</v>
      </c>
      <c r="D6701" s="18" t="s">
        <v>334</v>
      </c>
      <c r="E6701" s="18" t="s">
        <v>335</v>
      </c>
      <c r="F6701" s="18" t="s">
        <v>336</v>
      </c>
      <c r="G6701" s="18" t="s">
        <v>337</v>
      </c>
      <c r="H6701" s="24">
        <v>1.500091629964762E-4</v>
      </c>
      <c r="I6701"/>
    </row>
    <row r="6702" spans="1:9" x14ac:dyDescent="0.25">
      <c r="A6702" s="18" t="s">
        <v>120</v>
      </c>
      <c r="B6702" s="18" t="s">
        <v>121</v>
      </c>
      <c r="C6702" s="18" t="s">
        <v>106</v>
      </c>
      <c r="D6702" s="18" t="s">
        <v>334</v>
      </c>
      <c r="E6702" s="18" t="s">
        <v>335</v>
      </c>
      <c r="F6702" s="18" t="s">
        <v>142</v>
      </c>
      <c r="G6702" s="18" t="s">
        <v>143</v>
      </c>
      <c r="H6702" s="24">
        <v>7.8329458454733398E-3</v>
      </c>
      <c r="I6702"/>
    </row>
    <row r="6703" spans="1:9" x14ac:dyDescent="0.25">
      <c r="A6703" s="18" t="s">
        <v>120</v>
      </c>
      <c r="B6703" s="18" t="s">
        <v>121</v>
      </c>
      <c r="C6703" s="18" t="s">
        <v>106</v>
      </c>
      <c r="D6703" s="18" t="s">
        <v>334</v>
      </c>
      <c r="E6703" s="18" t="s">
        <v>335</v>
      </c>
      <c r="F6703" s="18" t="s">
        <v>144</v>
      </c>
      <c r="G6703" s="18" t="s">
        <v>145</v>
      </c>
      <c r="H6703" s="24">
        <v>2.2745290406252054E-3</v>
      </c>
      <c r="I6703"/>
    </row>
    <row r="6704" spans="1:9" x14ac:dyDescent="0.25">
      <c r="A6704" s="18" t="s">
        <v>120</v>
      </c>
      <c r="B6704" s="18" t="s">
        <v>121</v>
      </c>
      <c r="C6704" s="18" t="s">
        <v>106</v>
      </c>
      <c r="D6704" s="18" t="s">
        <v>334</v>
      </c>
      <c r="E6704" s="18" t="s">
        <v>335</v>
      </c>
      <c r="F6704" s="18" t="s">
        <v>218</v>
      </c>
      <c r="G6704" s="18" t="s">
        <v>219</v>
      </c>
      <c r="H6704" s="24">
        <v>1.9919413155924423E-2</v>
      </c>
      <c r="I6704"/>
    </row>
    <row r="6705" spans="1:9" x14ac:dyDescent="0.25">
      <c r="A6705" s="18" t="s">
        <v>120</v>
      </c>
      <c r="B6705" s="18" t="s">
        <v>121</v>
      </c>
      <c r="C6705" s="18" t="s">
        <v>106</v>
      </c>
      <c r="D6705" s="18" t="s">
        <v>334</v>
      </c>
      <c r="E6705" s="18" t="s">
        <v>335</v>
      </c>
      <c r="F6705" s="18" t="s">
        <v>192</v>
      </c>
      <c r="G6705" s="18" t="s">
        <v>193</v>
      </c>
      <c r="H6705" s="24">
        <v>6.3896272957366805E-4</v>
      </c>
      <c r="I6705"/>
    </row>
    <row r="6706" spans="1:9" x14ac:dyDescent="0.25">
      <c r="A6706" s="18" t="s">
        <v>120</v>
      </c>
      <c r="B6706" s="18" t="s">
        <v>121</v>
      </c>
      <c r="C6706" s="18" t="s">
        <v>106</v>
      </c>
      <c r="D6706" s="18" t="s">
        <v>334</v>
      </c>
      <c r="E6706" s="18" t="s">
        <v>335</v>
      </c>
      <c r="F6706" s="18" t="s">
        <v>222</v>
      </c>
      <c r="G6706" s="18" t="s">
        <v>223</v>
      </c>
      <c r="H6706" s="24">
        <v>3.4291724767776993E-6</v>
      </c>
      <c r="I6706"/>
    </row>
    <row r="6707" spans="1:9" x14ac:dyDescent="0.25">
      <c r="A6707" s="18" t="s">
        <v>120</v>
      </c>
      <c r="B6707" s="18" t="s">
        <v>121</v>
      </c>
      <c r="C6707" s="18" t="s">
        <v>106</v>
      </c>
      <c r="D6707" s="18" t="s">
        <v>334</v>
      </c>
      <c r="E6707" s="18" t="s">
        <v>335</v>
      </c>
      <c r="F6707" s="18" t="s">
        <v>252</v>
      </c>
      <c r="G6707" s="18" t="s">
        <v>253</v>
      </c>
      <c r="H6707" s="24">
        <v>8.7333690158990164E-4</v>
      </c>
      <c r="I6707"/>
    </row>
    <row r="6708" spans="1:9" x14ac:dyDescent="0.25">
      <c r="A6708" s="18" t="s">
        <v>120</v>
      </c>
      <c r="B6708" s="18" t="s">
        <v>121</v>
      </c>
      <c r="C6708" s="18" t="s">
        <v>106</v>
      </c>
      <c r="D6708" s="18" t="s">
        <v>334</v>
      </c>
      <c r="E6708" s="18" t="s">
        <v>335</v>
      </c>
      <c r="F6708" s="18" t="s">
        <v>224</v>
      </c>
      <c r="G6708" s="18" t="s">
        <v>225</v>
      </c>
      <c r="H6708" s="24">
        <v>7.3474208544218765E-4</v>
      </c>
      <c r="I6708"/>
    </row>
    <row r="6709" spans="1:9" x14ac:dyDescent="0.25">
      <c r="A6709" s="18" t="s">
        <v>120</v>
      </c>
      <c r="B6709" s="18" t="s">
        <v>121</v>
      </c>
      <c r="C6709" s="18" t="s">
        <v>106</v>
      </c>
      <c r="D6709" s="18" t="s">
        <v>334</v>
      </c>
      <c r="E6709" s="18" t="s">
        <v>335</v>
      </c>
      <c r="F6709" s="18" t="s">
        <v>182</v>
      </c>
      <c r="G6709" s="18" t="s">
        <v>183</v>
      </c>
      <c r="H6709" s="24">
        <v>9.1819481133378344E-3</v>
      </c>
      <c r="I6709"/>
    </row>
    <row r="6710" spans="1:9" x14ac:dyDescent="0.25">
      <c r="A6710" s="18" t="s">
        <v>120</v>
      </c>
      <c r="B6710" s="18" t="s">
        <v>121</v>
      </c>
      <c r="C6710" s="18" t="s">
        <v>106</v>
      </c>
      <c r="D6710" s="18" t="s">
        <v>334</v>
      </c>
      <c r="E6710" s="18" t="s">
        <v>335</v>
      </c>
      <c r="F6710" s="18" t="s">
        <v>230</v>
      </c>
      <c r="G6710" s="18" t="s">
        <v>231</v>
      </c>
      <c r="H6710" s="24">
        <v>1.0060981970822161E-2</v>
      </c>
      <c r="I6710"/>
    </row>
    <row r="6711" spans="1:9" x14ac:dyDescent="0.25">
      <c r="A6711" s="18" t="s">
        <v>120</v>
      </c>
      <c r="B6711" s="18" t="s">
        <v>121</v>
      </c>
      <c r="C6711" s="18" t="s">
        <v>106</v>
      </c>
      <c r="D6711" s="18" t="s">
        <v>334</v>
      </c>
      <c r="E6711" s="18" t="s">
        <v>335</v>
      </c>
      <c r="F6711" s="18" t="s">
        <v>232</v>
      </c>
      <c r="G6711" s="18" t="s">
        <v>233</v>
      </c>
      <c r="H6711" s="24">
        <v>2.0106571668436757E-2</v>
      </c>
      <c r="I6711"/>
    </row>
    <row r="6712" spans="1:9" x14ac:dyDescent="0.25">
      <c r="A6712" s="18" t="s">
        <v>120</v>
      </c>
      <c r="B6712" s="18" t="s">
        <v>121</v>
      </c>
      <c r="C6712" s="18" t="s">
        <v>106</v>
      </c>
      <c r="D6712" s="18" t="s">
        <v>334</v>
      </c>
      <c r="E6712" s="18" t="s">
        <v>335</v>
      </c>
      <c r="F6712" s="18" t="s">
        <v>272</v>
      </c>
      <c r="G6712" s="18" t="s">
        <v>273</v>
      </c>
      <c r="H6712" s="24">
        <v>2.4872400414779898E-3</v>
      </c>
      <c r="I6712"/>
    </row>
    <row r="6713" spans="1:9" x14ac:dyDescent="0.25">
      <c r="A6713" s="18" t="s">
        <v>120</v>
      </c>
      <c r="B6713" s="18" t="s">
        <v>121</v>
      </c>
      <c r="C6713" s="18" t="s">
        <v>106</v>
      </c>
      <c r="D6713" s="18" t="s">
        <v>334</v>
      </c>
      <c r="E6713" s="18" t="s">
        <v>335</v>
      </c>
      <c r="F6713" s="18" t="s">
        <v>152</v>
      </c>
      <c r="G6713" s="18" t="s">
        <v>153</v>
      </c>
      <c r="H6713" s="24">
        <v>1.1255258146918185E-4</v>
      </c>
      <c r="I6713"/>
    </row>
    <row r="6714" spans="1:9" x14ac:dyDescent="0.25">
      <c r="A6714" s="18" t="s">
        <v>120</v>
      </c>
      <c r="B6714" s="18" t="s">
        <v>121</v>
      </c>
      <c r="C6714" s="18" t="s">
        <v>106</v>
      </c>
      <c r="D6714" s="18" t="s">
        <v>334</v>
      </c>
      <c r="E6714" s="18" t="s">
        <v>335</v>
      </c>
      <c r="F6714" s="18" t="s">
        <v>156</v>
      </c>
      <c r="G6714" s="18" t="s">
        <v>157</v>
      </c>
      <c r="H6714" s="24">
        <v>1.0344878491543239E-4</v>
      </c>
      <c r="I6714"/>
    </row>
    <row r="6715" spans="1:9" x14ac:dyDescent="0.25">
      <c r="A6715" s="18" t="s">
        <v>120</v>
      </c>
      <c r="B6715" s="18" t="s">
        <v>121</v>
      </c>
      <c r="C6715" s="18" t="s">
        <v>106</v>
      </c>
      <c r="D6715" s="18" t="s">
        <v>334</v>
      </c>
      <c r="E6715" s="18" t="s">
        <v>335</v>
      </c>
      <c r="F6715" s="18" t="s">
        <v>234</v>
      </c>
      <c r="G6715" s="18" t="s">
        <v>235</v>
      </c>
      <c r="H6715" s="24">
        <v>9.109393512568488E-2</v>
      </c>
      <c r="I6715"/>
    </row>
    <row r="6716" spans="1:9" x14ac:dyDescent="0.25">
      <c r="A6716" s="18" t="s">
        <v>120</v>
      </c>
      <c r="B6716" s="18" t="s">
        <v>121</v>
      </c>
      <c r="C6716" s="18" t="s">
        <v>106</v>
      </c>
      <c r="D6716" s="18" t="s">
        <v>334</v>
      </c>
      <c r="E6716" s="18" t="s">
        <v>335</v>
      </c>
      <c r="F6716" s="18" t="s">
        <v>158</v>
      </c>
      <c r="G6716" s="18" t="s">
        <v>159</v>
      </c>
      <c r="H6716" s="24">
        <v>4.078280298317983E-5</v>
      </c>
      <c r="I6716"/>
    </row>
    <row r="6717" spans="1:9" x14ac:dyDescent="0.25">
      <c r="A6717" s="18" t="s">
        <v>120</v>
      </c>
      <c r="B6717" s="18" t="s">
        <v>121</v>
      </c>
      <c r="C6717" s="18" t="s">
        <v>106</v>
      </c>
      <c r="D6717" s="18" t="s">
        <v>334</v>
      </c>
      <c r="E6717" s="18" t="s">
        <v>335</v>
      </c>
      <c r="F6717" s="18" t="s">
        <v>274</v>
      </c>
      <c r="G6717" s="18" t="s">
        <v>275</v>
      </c>
      <c r="H6717" s="24">
        <v>8.7428889425754386E-4</v>
      </c>
      <c r="I6717"/>
    </row>
    <row r="6718" spans="1:9" x14ac:dyDescent="0.25">
      <c r="A6718" s="18" t="s">
        <v>120</v>
      </c>
      <c r="B6718" s="18" t="s">
        <v>121</v>
      </c>
      <c r="C6718" s="18" t="s">
        <v>106</v>
      </c>
      <c r="D6718" s="18" t="s">
        <v>334</v>
      </c>
      <c r="E6718" s="18" t="s">
        <v>335</v>
      </c>
      <c r="F6718" s="18" t="s">
        <v>162</v>
      </c>
      <c r="G6718" s="18" t="s">
        <v>163</v>
      </c>
      <c r="H6718" s="24">
        <v>5.6726641270735362E-4</v>
      </c>
      <c r="I6718"/>
    </row>
    <row r="6719" spans="1:9" x14ac:dyDescent="0.25">
      <c r="A6719" s="18" t="s">
        <v>120</v>
      </c>
      <c r="B6719" s="18" t="s">
        <v>121</v>
      </c>
      <c r="C6719" s="18" t="s">
        <v>106</v>
      </c>
      <c r="D6719" s="18" t="s">
        <v>334</v>
      </c>
      <c r="E6719" s="18" t="s">
        <v>335</v>
      </c>
      <c r="F6719" s="18" t="s">
        <v>164</v>
      </c>
      <c r="G6719" s="18" t="s">
        <v>165</v>
      </c>
      <c r="H6719" s="24">
        <v>9.808718544484785E-6</v>
      </c>
      <c r="I6719"/>
    </row>
    <row r="6720" spans="1:9" x14ac:dyDescent="0.25">
      <c r="A6720" s="18" t="s">
        <v>120</v>
      </c>
      <c r="B6720" s="18" t="s">
        <v>121</v>
      </c>
      <c r="C6720" s="18" t="s">
        <v>106</v>
      </c>
      <c r="D6720" s="18" t="s">
        <v>334</v>
      </c>
      <c r="E6720" s="18" t="s">
        <v>335</v>
      </c>
      <c r="F6720" s="18" t="s">
        <v>302</v>
      </c>
      <c r="G6720" s="18" t="s">
        <v>303</v>
      </c>
      <c r="H6720" s="24">
        <v>1.3742348666950202E-4</v>
      </c>
      <c r="I6720"/>
    </row>
    <row r="6721" spans="1:9" x14ac:dyDescent="0.25">
      <c r="A6721" s="18" t="s">
        <v>120</v>
      </c>
      <c r="B6721" s="18" t="s">
        <v>121</v>
      </c>
      <c r="C6721" s="18" t="s">
        <v>106</v>
      </c>
      <c r="D6721" s="18" t="s">
        <v>334</v>
      </c>
      <c r="E6721" s="18" t="s">
        <v>335</v>
      </c>
      <c r="F6721" s="18" t="s">
        <v>304</v>
      </c>
      <c r="G6721" s="18" t="s">
        <v>305</v>
      </c>
      <c r="H6721" s="24">
        <v>1.3864706780715847E-3</v>
      </c>
      <c r="I6721"/>
    </row>
    <row r="6722" spans="1:9" x14ac:dyDescent="0.25">
      <c r="A6722" s="18" t="s">
        <v>120</v>
      </c>
      <c r="B6722" s="18" t="s">
        <v>121</v>
      </c>
      <c r="C6722" s="18" t="s">
        <v>106</v>
      </c>
      <c r="D6722" s="18" t="s">
        <v>334</v>
      </c>
      <c r="E6722" s="18" t="s">
        <v>335</v>
      </c>
      <c r="F6722" s="18" t="s">
        <v>188</v>
      </c>
      <c r="G6722" s="18" t="s">
        <v>189</v>
      </c>
      <c r="H6722" s="24">
        <v>0.25482344478225832</v>
      </c>
      <c r="I6722"/>
    </row>
    <row r="6723" spans="1:9" x14ac:dyDescent="0.25">
      <c r="A6723" s="18" t="s">
        <v>120</v>
      </c>
      <c r="B6723" s="18" t="s">
        <v>121</v>
      </c>
      <c r="C6723" s="18" t="s">
        <v>106</v>
      </c>
      <c r="D6723" s="18" t="s">
        <v>334</v>
      </c>
      <c r="E6723" s="18" t="s">
        <v>335</v>
      </c>
      <c r="F6723" s="18" t="s">
        <v>170</v>
      </c>
      <c r="G6723" s="18" t="s">
        <v>171</v>
      </c>
      <c r="H6723" s="24">
        <v>1.7414317505607508E-3</v>
      </c>
      <c r="I6723"/>
    </row>
    <row r="6724" spans="1:9" x14ac:dyDescent="0.25">
      <c r="A6724" s="18" t="s">
        <v>120</v>
      </c>
      <c r="B6724" s="18" t="s">
        <v>121</v>
      </c>
      <c r="C6724" s="18" t="s">
        <v>106</v>
      </c>
      <c r="D6724" s="18" t="s">
        <v>334</v>
      </c>
      <c r="E6724" s="18" t="s">
        <v>335</v>
      </c>
      <c r="F6724" s="18" t="s">
        <v>228</v>
      </c>
      <c r="G6724" s="18" t="s">
        <v>229</v>
      </c>
      <c r="H6724" s="24">
        <v>1.0075996452850575E-4</v>
      </c>
      <c r="I6724"/>
    </row>
    <row r="6725" spans="1:9" x14ac:dyDescent="0.25">
      <c r="A6725" s="18" t="s">
        <v>120</v>
      </c>
      <c r="B6725" s="18" t="s">
        <v>121</v>
      </c>
      <c r="C6725" s="18" t="s">
        <v>106</v>
      </c>
      <c r="D6725" s="18" t="s">
        <v>334</v>
      </c>
      <c r="E6725" s="18" t="s">
        <v>335</v>
      </c>
      <c r="F6725" s="18" t="s">
        <v>172</v>
      </c>
      <c r="G6725" s="18" t="s">
        <v>173</v>
      </c>
      <c r="H6725" s="24">
        <v>1.0451991138208237E-4</v>
      </c>
      <c r="I6725"/>
    </row>
    <row r="6726" spans="1:9" x14ac:dyDescent="0.25">
      <c r="A6726" s="18" t="s">
        <v>120</v>
      </c>
      <c r="B6726" s="18" t="s">
        <v>121</v>
      </c>
      <c r="C6726" s="18" t="s">
        <v>106</v>
      </c>
      <c r="D6726" s="18" t="s">
        <v>334</v>
      </c>
      <c r="E6726" s="18" t="s">
        <v>335</v>
      </c>
      <c r="F6726" s="18" t="s">
        <v>190</v>
      </c>
      <c r="G6726" s="18" t="s">
        <v>191</v>
      </c>
      <c r="H6726" s="24">
        <v>5.6174077483547838E-5</v>
      </c>
      <c r="I6726"/>
    </row>
    <row r="6727" spans="1:9" x14ac:dyDescent="0.25">
      <c r="A6727" s="18" t="s">
        <v>120</v>
      </c>
      <c r="B6727" s="18" t="s">
        <v>121</v>
      </c>
      <c r="C6727" s="18" t="s">
        <v>106</v>
      </c>
      <c r="D6727" s="18" t="s">
        <v>334</v>
      </c>
      <c r="E6727" s="18" t="s">
        <v>335</v>
      </c>
      <c r="F6727" s="18" t="s">
        <v>124</v>
      </c>
      <c r="G6727" s="18" t="s">
        <v>125</v>
      </c>
      <c r="H6727" s="24">
        <v>2.1953014903620498E-3</v>
      </c>
      <c r="I6727"/>
    </row>
    <row r="6728" spans="1:9" x14ac:dyDescent="0.25">
      <c r="A6728" s="18" t="s">
        <v>120</v>
      </c>
      <c r="B6728" s="18" t="s">
        <v>121</v>
      </c>
      <c r="C6728" s="18" t="s">
        <v>106</v>
      </c>
      <c r="D6728" s="18" t="s">
        <v>334</v>
      </c>
      <c r="E6728" s="18" t="s">
        <v>335</v>
      </c>
      <c r="F6728" s="18" t="s">
        <v>176</v>
      </c>
      <c r="G6728" s="18" t="s">
        <v>177</v>
      </c>
      <c r="H6728" s="24">
        <v>1.1422038183869521E-4</v>
      </c>
      <c r="I6728"/>
    </row>
    <row r="6729" spans="1:9" x14ac:dyDescent="0.25">
      <c r="A6729" s="18" t="s">
        <v>120</v>
      </c>
      <c r="B6729" s="18" t="s">
        <v>121</v>
      </c>
      <c r="C6729" s="18" t="s">
        <v>106</v>
      </c>
      <c r="D6729" s="18" t="s">
        <v>334</v>
      </c>
      <c r="E6729" s="18" t="s">
        <v>335</v>
      </c>
      <c r="F6729" s="18" t="s">
        <v>208</v>
      </c>
      <c r="G6729" s="18" t="s">
        <v>209</v>
      </c>
      <c r="H6729" s="24">
        <v>0.15483171427466536</v>
      </c>
      <c r="I6729"/>
    </row>
    <row r="6730" spans="1:9" x14ac:dyDescent="0.25">
      <c r="A6730" s="18" t="s">
        <v>120</v>
      </c>
      <c r="B6730" s="18" t="s">
        <v>121</v>
      </c>
      <c r="C6730" s="18" t="s">
        <v>106</v>
      </c>
      <c r="D6730" s="18" t="s">
        <v>270</v>
      </c>
      <c r="E6730" s="18" t="s">
        <v>271</v>
      </c>
      <c r="F6730" s="18" t="s">
        <v>126</v>
      </c>
      <c r="G6730" s="18" t="s">
        <v>127</v>
      </c>
      <c r="H6730" s="24">
        <v>1.2567108862236212E-5</v>
      </c>
      <c r="I6730"/>
    </row>
    <row r="6731" spans="1:9" x14ac:dyDescent="0.25">
      <c r="A6731" s="18" t="s">
        <v>120</v>
      </c>
      <c r="B6731" s="18" t="s">
        <v>121</v>
      </c>
      <c r="C6731" s="18" t="s">
        <v>106</v>
      </c>
      <c r="D6731" s="18" t="s">
        <v>270</v>
      </c>
      <c r="E6731" s="18" t="s">
        <v>271</v>
      </c>
      <c r="F6731" s="18" t="s">
        <v>254</v>
      </c>
      <c r="G6731" s="18" t="s">
        <v>255</v>
      </c>
      <c r="H6731" s="24">
        <v>5.4136730522150438E-9</v>
      </c>
      <c r="I6731"/>
    </row>
    <row r="6732" spans="1:9" x14ac:dyDescent="0.25">
      <c r="A6732" s="18" t="s">
        <v>120</v>
      </c>
      <c r="B6732" s="18" t="s">
        <v>121</v>
      </c>
      <c r="C6732" s="18" t="s">
        <v>106</v>
      </c>
      <c r="D6732" s="18" t="s">
        <v>270</v>
      </c>
      <c r="E6732" s="18" t="s">
        <v>271</v>
      </c>
      <c r="F6732" s="18" t="s">
        <v>264</v>
      </c>
      <c r="G6732" s="18" t="s">
        <v>265</v>
      </c>
      <c r="H6732" s="24">
        <v>3.6064696638284114E-8</v>
      </c>
      <c r="I6732"/>
    </row>
    <row r="6733" spans="1:9" x14ac:dyDescent="0.25">
      <c r="A6733" s="18" t="s">
        <v>120</v>
      </c>
      <c r="B6733" s="18" t="s">
        <v>121</v>
      </c>
      <c r="C6733" s="18" t="s">
        <v>106</v>
      </c>
      <c r="D6733" s="18" t="s">
        <v>270</v>
      </c>
      <c r="E6733" s="18" t="s">
        <v>271</v>
      </c>
      <c r="F6733" s="18" t="s">
        <v>212</v>
      </c>
      <c r="G6733" s="18" t="s">
        <v>213</v>
      </c>
      <c r="H6733" s="24">
        <v>2.2927487510376843E-7</v>
      </c>
      <c r="I6733"/>
    </row>
    <row r="6734" spans="1:9" x14ac:dyDescent="0.25">
      <c r="A6734" s="18" t="s">
        <v>120</v>
      </c>
      <c r="B6734" s="18" t="s">
        <v>121</v>
      </c>
      <c r="C6734" s="18" t="s">
        <v>106</v>
      </c>
      <c r="D6734" s="18" t="s">
        <v>270</v>
      </c>
      <c r="E6734" s="18" t="s">
        <v>271</v>
      </c>
      <c r="F6734" s="18" t="s">
        <v>128</v>
      </c>
      <c r="G6734" s="18" t="s">
        <v>129</v>
      </c>
      <c r="H6734" s="24">
        <v>1.3975846856878806E-2</v>
      </c>
      <c r="I6734"/>
    </row>
    <row r="6735" spans="1:9" x14ac:dyDescent="0.25">
      <c r="A6735" s="18" t="s">
        <v>120</v>
      </c>
      <c r="B6735" s="18" t="s">
        <v>121</v>
      </c>
      <c r="C6735" s="18" t="s">
        <v>106</v>
      </c>
      <c r="D6735" s="18" t="s">
        <v>270</v>
      </c>
      <c r="E6735" s="18" t="s">
        <v>271</v>
      </c>
      <c r="F6735" s="18" t="s">
        <v>198</v>
      </c>
      <c r="G6735" s="18" t="s">
        <v>199</v>
      </c>
      <c r="H6735" s="24">
        <v>1.4990797841673145E-2</v>
      </c>
      <c r="I6735"/>
    </row>
    <row r="6736" spans="1:9" x14ac:dyDescent="0.25">
      <c r="A6736" s="18" t="s">
        <v>120</v>
      </c>
      <c r="B6736" s="18" t="s">
        <v>121</v>
      </c>
      <c r="C6736" s="18" t="s">
        <v>106</v>
      </c>
      <c r="D6736" s="18" t="s">
        <v>270</v>
      </c>
      <c r="E6736" s="18" t="s">
        <v>271</v>
      </c>
      <c r="F6736" s="18" t="s">
        <v>202</v>
      </c>
      <c r="G6736" s="18" t="s">
        <v>203</v>
      </c>
      <c r="H6736" s="24">
        <v>1.4420001350592452E-3</v>
      </c>
      <c r="I6736"/>
    </row>
    <row r="6737" spans="1:9" x14ac:dyDescent="0.25">
      <c r="A6737" s="18" t="s">
        <v>120</v>
      </c>
      <c r="B6737" s="18" t="s">
        <v>121</v>
      </c>
      <c r="C6737" s="18" t="s">
        <v>106</v>
      </c>
      <c r="D6737" s="18" t="s">
        <v>270</v>
      </c>
      <c r="E6737" s="18" t="s">
        <v>271</v>
      </c>
      <c r="F6737" s="18" t="s">
        <v>180</v>
      </c>
      <c r="G6737" s="18" t="s">
        <v>181</v>
      </c>
      <c r="H6737" s="24">
        <v>5.0254122694528549E-6</v>
      </c>
      <c r="I6737"/>
    </row>
    <row r="6738" spans="1:9" x14ac:dyDescent="0.25">
      <c r="A6738" s="18" t="s">
        <v>120</v>
      </c>
      <c r="B6738" s="18" t="s">
        <v>121</v>
      </c>
      <c r="C6738" s="18" t="s">
        <v>106</v>
      </c>
      <c r="D6738" s="18" t="s">
        <v>270</v>
      </c>
      <c r="E6738" s="18" t="s">
        <v>271</v>
      </c>
      <c r="F6738" s="18" t="s">
        <v>136</v>
      </c>
      <c r="G6738" s="18" t="s">
        <v>137</v>
      </c>
      <c r="H6738" s="24">
        <v>1.0792603593318057E-2</v>
      </c>
      <c r="I6738"/>
    </row>
    <row r="6739" spans="1:9" x14ac:dyDescent="0.25">
      <c r="A6739" s="18" t="s">
        <v>120</v>
      </c>
      <c r="B6739" s="18" t="s">
        <v>121</v>
      </c>
      <c r="C6739" s="18" t="s">
        <v>106</v>
      </c>
      <c r="D6739" s="18" t="s">
        <v>270</v>
      </c>
      <c r="E6739" s="18" t="s">
        <v>271</v>
      </c>
      <c r="F6739" s="18" t="s">
        <v>238</v>
      </c>
      <c r="G6739" s="18" t="s">
        <v>239</v>
      </c>
      <c r="H6739" s="24">
        <v>1.7765848753648459E-5</v>
      </c>
      <c r="I6739"/>
    </row>
    <row r="6740" spans="1:9" x14ac:dyDescent="0.25">
      <c r="A6740" s="18" t="s">
        <v>120</v>
      </c>
      <c r="B6740" s="18" t="s">
        <v>121</v>
      </c>
      <c r="C6740" s="18" t="s">
        <v>106</v>
      </c>
      <c r="D6740" s="18" t="s">
        <v>270</v>
      </c>
      <c r="E6740" s="18" t="s">
        <v>271</v>
      </c>
      <c r="F6740" s="18" t="s">
        <v>138</v>
      </c>
      <c r="G6740" s="18" t="s">
        <v>139</v>
      </c>
      <c r="H6740" s="24">
        <v>7.5611226780341708E-6</v>
      </c>
      <c r="I6740"/>
    </row>
    <row r="6741" spans="1:9" x14ac:dyDescent="0.25">
      <c r="A6741" s="18" t="s">
        <v>120</v>
      </c>
      <c r="B6741" s="18" t="s">
        <v>121</v>
      </c>
      <c r="C6741" s="18" t="s">
        <v>106</v>
      </c>
      <c r="D6741" s="18" t="s">
        <v>270</v>
      </c>
      <c r="E6741" s="18" t="s">
        <v>271</v>
      </c>
      <c r="F6741" s="18" t="s">
        <v>140</v>
      </c>
      <c r="G6741" s="18" t="s">
        <v>141</v>
      </c>
      <c r="H6741" s="24">
        <v>9.5421963733957435E-2</v>
      </c>
      <c r="I6741"/>
    </row>
    <row r="6742" spans="1:9" x14ac:dyDescent="0.25">
      <c r="A6742" s="18" t="s">
        <v>120</v>
      </c>
      <c r="B6742" s="18" t="s">
        <v>121</v>
      </c>
      <c r="C6742" s="18" t="s">
        <v>106</v>
      </c>
      <c r="D6742" s="18" t="s">
        <v>270</v>
      </c>
      <c r="E6742" s="18" t="s">
        <v>271</v>
      </c>
      <c r="F6742" s="18" t="s">
        <v>242</v>
      </c>
      <c r="G6742" s="18" t="s">
        <v>243</v>
      </c>
      <c r="H6742" s="24">
        <v>1.9663270743777334E-6</v>
      </c>
      <c r="I6742"/>
    </row>
    <row r="6743" spans="1:9" x14ac:dyDescent="0.25">
      <c r="A6743" s="18" t="s">
        <v>120</v>
      </c>
      <c r="B6743" s="18" t="s">
        <v>121</v>
      </c>
      <c r="C6743" s="18" t="s">
        <v>106</v>
      </c>
      <c r="D6743" s="18" t="s">
        <v>270</v>
      </c>
      <c r="E6743" s="18" t="s">
        <v>271</v>
      </c>
      <c r="F6743" s="18" t="s">
        <v>142</v>
      </c>
      <c r="G6743" s="18" t="s">
        <v>143</v>
      </c>
      <c r="H6743" s="24">
        <v>3.1349656010380872E-5</v>
      </c>
      <c r="I6743"/>
    </row>
    <row r="6744" spans="1:9" x14ac:dyDescent="0.25">
      <c r="A6744" s="18" t="s">
        <v>120</v>
      </c>
      <c r="B6744" s="18" t="s">
        <v>121</v>
      </c>
      <c r="C6744" s="18" t="s">
        <v>106</v>
      </c>
      <c r="D6744" s="18" t="s">
        <v>270</v>
      </c>
      <c r="E6744" s="18" t="s">
        <v>271</v>
      </c>
      <c r="F6744" s="18" t="s">
        <v>144</v>
      </c>
      <c r="G6744" s="18" t="s">
        <v>145</v>
      </c>
      <c r="H6744" s="24">
        <v>2.8569849556144675E-5</v>
      </c>
      <c r="I6744"/>
    </row>
    <row r="6745" spans="1:9" x14ac:dyDescent="0.25">
      <c r="A6745" s="18" t="s">
        <v>120</v>
      </c>
      <c r="B6745" s="18" t="s">
        <v>121</v>
      </c>
      <c r="C6745" s="18" t="s">
        <v>106</v>
      </c>
      <c r="D6745" s="18" t="s">
        <v>270</v>
      </c>
      <c r="E6745" s="18" t="s">
        <v>271</v>
      </c>
      <c r="F6745" s="18" t="s">
        <v>146</v>
      </c>
      <c r="G6745" s="18" t="s">
        <v>147</v>
      </c>
      <c r="H6745" s="24">
        <v>1.0356751942702045E-6</v>
      </c>
      <c r="I6745"/>
    </row>
    <row r="6746" spans="1:9" x14ac:dyDescent="0.25">
      <c r="A6746" s="18" t="s">
        <v>120</v>
      </c>
      <c r="B6746" s="18" t="s">
        <v>121</v>
      </c>
      <c r="C6746" s="18" t="s">
        <v>106</v>
      </c>
      <c r="D6746" s="18" t="s">
        <v>270</v>
      </c>
      <c r="E6746" s="18" t="s">
        <v>271</v>
      </c>
      <c r="F6746" s="18" t="s">
        <v>148</v>
      </c>
      <c r="G6746" s="18" t="s">
        <v>149</v>
      </c>
      <c r="H6746" s="24">
        <v>2.7930759532292591E-6</v>
      </c>
      <c r="I6746"/>
    </row>
    <row r="6747" spans="1:9" x14ac:dyDescent="0.25">
      <c r="A6747" s="18" t="s">
        <v>120</v>
      </c>
      <c r="B6747" s="18" t="s">
        <v>121</v>
      </c>
      <c r="C6747" s="18" t="s">
        <v>106</v>
      </c>
      <c r="D6747" s="18" t="s">
        <v>270</v>
      </c>
      <c r="E6747" s="18" t="s">
        <v>271</v>
      </c>
      <c r="F6747" s="18" t="s">
        <v>256</v>
      </c>
      <c r="G6747" s="18" t="s">
        <v>257</v>
      </c>
      <c r="H6747" s="24">
        <v>7.5717800836312861E-3</v>
      </c>
      <c r="I6747"/>
    </row>
    <row r="6748" spans="1:9" x14ac:dyDescent="0.25">
      <c r="A6748" s="18" t="s">
        <v>120</v>
      </c>
      <c r="B6748" s="18" t="s">
        <v>121</v>
      </c>
      <c r="C6748" s="18" t="s">
        <v>106</v>
      </c>
      <c r="D6748" s="18" t="s">
        <v>270</v>
      </c>
      <c r="E6748" s="18" t="s">
        <v>271</v>
      </c>
      <c r="F6748" s="18" t="s">
        <v>192</v>
      </c>
      <c r="G6748" s="18" t="s">
        <v>193</v>
      </c>
      <c r="H6748" s="24">
        <v>5.948127525910616E-2</v>
      </c>
      <c r="I6748"/>
    </row>
    <row r="6749" spans="1:9" x14ac:dyDescent="0.25">
      <c r="A6749" s="18" t="s">
        <v>120</v>
      </c>
      <c r="B6749" s="18" t="s">
        <v>121</v>
      </c>
      <c r="C6749" s="18" t="s">
        <v>106</v>
      </c>
      <c r="D6749" s="18" t="s">
        <v>270</v>
      </c>
      <c r="E6749" s="18" t="s">
        <v>271</v>
      </c>
      <c r="F6749" s="18" t="s">
        <v>252</v>
      </c>
      <c r="G6749" s="18" t="s">
        <v>253</v>
      </c>
      <c r="H6749" s="24">
        <v>3.3192412940978675E-4</v>
      </c>
      <c r="I6749"/>
    </row>
    <row r="6750" spans="1:9" x14ac:dyDescent="0.25">
      <c r="A6750" s="18" t="s">
        <v>120</v>
      </c>
      <c r="B6750" s="18" t="s">
        <v>121</v>
      </c>
      <c r="C6750" s="18" t="s">
        <v>106</v>
      </c>
      <c r="D6750" s="18" t="s">
        <v>270</v>
      </c>
      <c r="E6750" s="18" t="s">
        <v>271</v>
      </c>
      <c r="F6750" s="18" t="s">
        <v>278</v>
      </c>
      <c r="G6750" s="18" t="s">
        <v>279</v>
      </c>
      <c r="H6750" s="24">
        <v>2.5958441930690042E-5</v>
      </c>
      <c r="I6750"/>
    </row>
    <row r="6751" spans="1:9" x14ac:dyDescent="0.25">
      <c r="A6751" s="18" t="s">
        <v>120</v>
      </c>
      <c r="B6751" s="18" t="s">
        <v>121</v>
      </c>
      <c r="C6751" s="18" t="s">
        <v>106</v>
      </c>
      <c r="D6751" s="18" t="s">
        <v>270</v>
      </c>
      <c r="E6751" s="18" t="s">
        <v>271</v>
      </c>
      <c r="F6751" s="18" t="s">
        <v>224</v>
      </c>
      <c r="G6751" s="18" t="s">
        <v>225</v>
      </c>
      <c r="H6751" s="24">
        <v>5.0948346934903185E-3</v>
      </c>
      <c r="I6751"/>
    </row>
    <row r="6752" spans="1:9" x14ac:dyDescent="0.25">
      <c r="A6752" s="18" t="s">
        <v>120</v>
      </c>
      <c r="B6752" s="18" t="s">
        <v>121</v>
      </c>
      <c r="C6752" s="18" t="s">
        <v>106</v>
      </c>
      <c r="D6752" s="18" t="s">
        <v>270</v>
      </c>
      <c r="E6752" s="18" t="s">
        <v>271</v>
      </c>
      <c r="F6752" s="18" t="s">
        <v>186</v>
      </c>
      <c r="G6752" s="18" t="s">
        <v>187</v>
      </c>
      <c r="H6752" s="24">
        <v>9.6019769957790444E-6</v>
      </c>
      <c r="I6752"/>
    </row>
    <row r="6753" spans="1:9" x14ac:dyDescent="0.25">
      <c r="A6753" s="18" t="s">
        <v>120</v>
      </c>
      <c r="B6753" s="18" t="s">
        <v>121</v>
      </c>
      <c r="C6753" s="18" t="s">
        <v>106</v>
      </c>
      <c r="D6753" s="18" t="s">
        <v>270</v>
      </c>
      <c r="E6753" s="18" t="s">
        <v>271</v>
      </c>
      <c r="F6753" s="18" t="s">
        <v>258</v>
      </c>
      <c r="G6753" s="18" t="s">
        <v>259</v>
      </c>
      <c r="H6753" s="24">
        <v>3.2951531486294637E-3</v>
      </c>
      <c r="I6753"/>
    </row>
    <row r="6754" spans="1:9" x14ac:dyDescent="0.25">
      <c r="A6754" s="18" t="s">
        <v>120</v>
      </c>
      <c r="B6754" s="18" t="s">
        <v>121</v>
      </c>
      <c r="C6754" s="18" t="s">
        <v>106</v>
      </c>
      <c r="D6754" s="18" t="s">
        <v>270</v>
      </c>
      <c r="E6754" s="18" t="s">
        <v>271</v>
      </c>
      <c r="F6754" s="18" t="s">
        <v>272</v>
      </c>
      <c r="G6754" s="18" t="s">
        <v>273</v>
      </c>
      <c r="H6754" s="24">
        <v>6.6910681037925679E-7</v>
      </c>
      <c r="I6754"/>
    </row>
    <row r="6755" spans="1:9" x14ac:dyDescent="0.25">
      <c r="A6755" s="18" t="s">
        <v>120</v>
      </c>
      <c r="B6755" s="18" t="s">
        <v>121</v>
      </c>
      <c r="C6755" s="18" t="s">
        <v>106</v>
      </c>
      <c r="D6755" s="18" t="s">
        <v>270</v>
      </c>
      <c r="E6755" s="18" t="s">
        <v>271</v>
      </c>
      <c r="F6755" s="18" t="s">
        <v>152</v>
      </c>
      <c r="G6755" s="18" t="s">
        <v>153</v>
      </c>
      <c r="H6755" s="24">
        <v>2.4863224359192677E-3</v>
      </c>
      <c r="I6755"/>
    </row>
    <row r="6756" spans="1:9" x14ac:dyDescent="0.25">
      <c r="A6756" s="18" t="s">
        <v>120</v>
      </c>
      <c r="B6756" s="18" t="s">
        <v>121</v>
      </c>
      <c r="C6756" s="18" t="s">
        <v>106</v>
      </c>
      <c r="D6756" s="18" t="s">
        <v>270</v>
      </c>
      <c r="E6756" s="18" t="s">
        <v>271</v>
      </c>
      <c r="F6756" s="18" t="s">
        <v>156</v>
      </c>
      <c r="G6756" s="18" t="s">
        <v>157</v>
      </c>
      <c r="H6756" s="24">
        <v>5.8133100975815012E-6</v>
      </c>
      <c r="I6756"/>
    </row>
    <row r="6757" spans="1:9" x14ac:dyDescent="0.25">
      <c r="A6757" s="18" t="s">
        <v>120</v>
      </c>
      <c r="B6757" s="18" t="s">
        <v>121</v>
      </c>
      <c r="C6757" s="18" t="s">
        <v>106</v>
      </c>
      <c r="D6757" s="18" t="s">
        <v>270</v>
      </c>
      <c r="E6757" s="18" t="s">
        <v>271</v>
      </c>
      <c r="F6757" s="18" t="s">
        <v>246</v>
      </c>
      <c r="G6757" s="18" t="s">
        <v>247</v>
      </c>
      <c r="H6757" s="24">
        <v>1.6021665972045212E-5</v>
      </c>
      <c r="I6757"/>
    </row>
    <row r="6758" spans="1:9" x14ac:dyDescent="0.25">
      <c r="A6758" s="18" t="s">
        <v>120</v>
      </c>
      <c r="B6758" s="18" t="s">
        <v>121</v>
      </c>
      <c r="C6758" s="18" t="s">
        <v>106</v>
      </c>
      <c r="D6758" s="18" t="s">
        <v>270</v>
      </c>
      <c r="E6758" s="18" t="s">
        <v>271</v>
      </c>
      <c r="F6758" s="18" t="s">
        <v>158</v>
      </c>
      <c r="G6758" s="18" t="s">
        <v>159</v>
      </c>
      <c r="H6758" s="24">
        <v>1.4377324074963553E-6</v>
      </c>
      <c r="I6758"/>
    </row>
    <row r="6759" spans="1:9" x14ac:dyDescent="0.25">
      <c r="A6759" s="18" t="s">
        <v>120</v>
      </c>
      <c r="B6759" s="18" t="s">
        <v>121</v>
      </c>
      <c r="C6759" s="18" t="s">
        <v>106</v>
      </c>
      <c r="D6759" s="18" t="s">
        <v>270</v>
      </c>
      <c r="E6759" s="18" t="s">
        <v>271</v>
      </c>
      <c r="F6759" s="18" t="s">
        <v>160</v>
      </c>
      <c r="G6759" s="18" t="s">
        <v>161</v>
      </c>
      <c r="H6759" s="24">
        <v>5.330321720269604E-4</v>
      </c>
      <c r="I6759"/>
    </row>
    <row r="6760" spans="1:9" x14ac:dyDescent="0.25">
      <c r="A6760" s="18" t="s">
        <v>120</v>
      </c>
      <c r="B6760" s="18" t="s">
        <v>121</v>
      </c>
      <c r="C6760" s="18" t="s">
        <v>106</v>
      </c>
      <c r="D6760" s="18" t="s">
        <v>270</v>
      </c>
      <c r="E6760" s="18" t="s">
        <v>271</v>
      </c>
      <c r="F6760" s="18" t="s">
        <v>274</v>
      </c>
      <c r="G6760" s="18" t="s">
        <v>275</v>
      </c>
      <c r="H6760" s="24">
        <v>1.7656933990265887E-4</v>
      </c>
      <c r="I6760"/>
    </row>
    <row r="6761" spans="1:9" x14ac:dyDescent="0.25">
      <c r="A6761" s="18" t="s">
        <v>120</v>
      </c>
      <c r="B6761" s="18" t="s">
        <v>121</v>
      </c>
      <c r="C6761" s="18" t="s">
        <v>106</v>
      </c>
      <c r="D6761" s="18" t="s">
        <v>270</v>
      </c>
      <c r="E6761" s="18" t="s">
        <v>271</v>
      </c>
      <c r="F6761" s="18" t="s">
        <v>162</v>
      </c>
      <c r="G6761" s="18" t="s">
        <v>163</v>
      </c>
      <c r="H6761" s="24">
        <v>1.3963414750041645E-5</v>
      </c>
      <c r="I6761"/>
    </row>
    <row r="6762" spans="1:9" x14ac:dyDescent="0.25">
      <c r="A6762" s="18" t="s">
        <v>120</v>
      </c>
      <c r="B6762" s="18" t="s">
        <v>121</v>
      </c>
      <c r="C6762" s="18" t="s">
        <v>106</v>
      </c>
      <c r="D6762" s="18" t="s">
        <v>270</v>
      </c>
      <c r="E6762" s="18" t="s">
        <v>271</v>
      </c>
      <c r="F6762" s="18" t="s">
        <v>164</v>
      </c>
      <c r="G6762" s="18" t="s">
        <v>165</v>
      </c>
      <c r="H6762" s="24">
        <v>4.9519518394785349E-3</v>
      </c>
      <c r="I6762"/>
    </row>
    <row r="6763" spans="1:9" x14ac:dyDescent="0.25">
      <c r="A6763" s="18" t="s">
        <v>120</v>
      </c>
      <c r="B6763" s="18" t="s">
        <v>121</v>
      </c>
      <c r="C6763" s="18" t="s">
        <v>106</v>
      </c>
      <c r="D6763" s="18" t="s">
        <v>270</v>
      </c>
      <c r="E6763" s="18" t="s">
        <v>271</v>
      </c>
      <c r="F6763" s="18" t="s">
        <v>188</v>
      </c>
      <c r="G6763" s="18" t="s">
        <v>189</v>
      </c>
      <c r="H6763" s="24">
        <v>9.3831254016505435E-3</v>
      </c>
      <c r="I6763"/>
    </row>
    <row r="6764" spans="1:9" x14ac:dyDescent="0.25">
      <c r="A6764" s="18" t="s">
        <v>120</v>
      </c>
      <c r="B6764" s="18" t="s">
        <v>121</v>
      </c>
      <c r="C6764" s="18" t="s">
        <v>106</v>
      </c>
      <c r="D6764" s="18" t="s">
        <v>270</v>
      </c>
      <c r="E6764" s="18" t="s">
        <v>271</v>
      </c>
      <c r="F6764" s="18" t="s">
        <v>166</v>
      </c>
      <c r="G6764" s="18" t="s">
        <v>167</v>
      </c>
      <c r="H6764" s="24">
        <v>4.8394486905277129E-5</v>
      </c>
      <c r="I6764"/>
    </row>
    <row r="6765" spans="1:9" x14ac:dyDescent="0.25">
      <c r="A6765" s="18" t="s">
        <v>120</v>
      </c>
      <c r="B6765" s="18" t="s">
        <v>121</v>
      </c>
      <c r="C6765" s="18" t="s">
        <v>106</v>
      </c>
      <c r="D6765" s="18" t="s">
        <v>270</v>
      </c>
      <c r="E6765" s="18" t="s">
        <v>271</v>
      </c>
      <c r="F6765" s="18" t="s">
        <v>168</v>
      </c>
      <c r="G6765" s="18" t="s">
        <v>169</v>
      </c>
      <c r="H6765" s="24">
        <v>1.1431665836603084E-3</v>
      </c>
      <c r="I6765"/>
    </row>
    <row r="6766" spans="1:9" x14ac:dyDescent="0.25">
      <c r="A6766" s="18" t="s">
        <v>120</v>
      </c>
      <c r="B6766" s="18" t="s">
        <v>121</v>
      </c>
      <c r="C6766" s="18" t="s">
        <v>106</v>
      </c>
      <c r="D6766" s="18" t="s">
        <v>270</v>
      </c>
      <c r="E6766" s="18" t="s">
        <v>271</v>
      </c>
      <c r="F6766" s="18" t="s">
        <v>170</v>
      </c>
      <c r="G6766" s="18" t="s">
        <v>171</v>
      </c>
      <c r="H6766" s="24">
        <v>2.4187222983995832E-6</v>
      </c>
      <c r="I6766"/>
    </row>
    <row r="6767" spans="1:9" x14ac:dyDescent="0.25">
      <c r="A6767" s="18" t="s">
        <v>120</v>
      </c>
      <c r="B6767" s="18" t="s">
        <v>121</v>
      </c>
      <c r="C6767" s="18" t="s">
        <v>106</v>
      </c>
      <c r="D6767" s="18" t="s">
        <v>270</v>
      </c>
      <c r="E6767" s="18" t="s">
        <v>271</v>
      </c>
      <c r="F6767" s="18" t="s">
        <v>228</v>
      </c>
      <c r="G6767" s="18" t="s">
        <v>229</v>
      </c>
      <c r="H6767" s="24">
        <v>1.4720883055629494E-3</v>
      </c>
      <c r="I6767"/>
    </row>
    <row r="6768" spans="1:9" x14ac:dyDescent="0.25">
      <c r="A6768" s="18" t="s">
        <v>120</v>
      </c>
      <c r="B6768" s="18" t="s">
        <v>121</v>
      </c>
      <c r="C6768" s="18" t="s">
        <v>106</v>
      </c>
      <c r="D6768" s="18" t="s">
        <v>270</v>
      </c>
      <c r="E6768" s="18" t="s">
        <v>271</v>
      </c>
      <c r="F6768" s="18" t="s">
        <v>172</v>
      </c>
      <c r="G6768" s="18" t="s">
        <v>173</v>
      </c>
      <c r="H6768" s="24">
        <v>1.6754111524045792E-5</v>
      </c>
      <c r="I6768"/>
    </row>
    <row r="6769" spans="1:9" x14ac:dyDescent="0.25">
      <c r="A6769" s="18" t="s">
        <v>120</v>
      </c>
      <c r="B6769" s="18" t="s">
        <v>121</v>
      </c>
      <c r="C6769" s="18" t="s">
        <v>106</v>
      </c>
      <c r="D6769" s="18" t="s">
        <v>270</v>
      </c>
      <c r="E6769" s="18" t="s">
        <v>271</v>
      </c>
      <c r="F6769" s="18" t="s">
        <v>174</v>
      </c>
      <c r="G6769" s="18" t="s">
        <v>175</v>
      </c>
      <c r="H6769" s="24">
        <v>3.2008672341005032E-2</v>
      </c>
      <c r="I6769"/>
    </row>
    <row r="6770" spans="1:9" x14ac:dyDescent="0.25">
      <c r="A6770" s="18" t="s">
        <v>120</v>
      </c>
      <c r="B6770" s="18" t="s">
        <v>121</v>
      </c>
      <c r="C6770" s="18" t="s">
        <v>106</v>
      </c>
      <c r="D6770" s="18" t="s">
        <v>270</v>
      </c>
      <c r="E6770" s="18" t="s">
        <v>271</v>
      </c>
      <c r="F6770" s="18" t="s">
        <v>190</v>
      </c>
      <c r="G6770" s="18" t="s">
        <v>191</v>
      </c>
      <c r="H6770" s="24">
        <v>2.5700837242887226E-6</v>
      </c>
      <c r="I6770"/>
    </row>
    <row r="6771" spans="1:9" x14ac:dyDescent="0.25">
      <c r="A6771" s="18" t="s">
        <v>120</v>
      </c>
      <c r="B6771" s="18" t="s">
        <v>121</v>
      </c>
      <c r="C6771" s="18" t="s">
        <v>106</v>
      </c>
      <c r="D6771" s="18" t="s">
        <v>270</v>
      </c>
      <c r="E6771" s="18" t="s">
        <v>271</v>
      </c>
      <c r="F6771" s="18" t="s">
        <v>124</v>
      </c>
      <c r="G6771" s="18" t="s">
        <v>125</v>
      </c>
      <c r="H6771" s="24">
        <v>6.113077026036588E-4</v>
      </c>
      <c r="I6771"/>
    </row>
    <row r="6772" spans="1:9" x14ac:dyDescent="0.25">
      <c r="A6772" s="18" t="s">
        <v>120</v>
      </c>
      <c r="B6772" s="18" t="s">
        <v>121</v>
      </c>
      <c r="C6772" s="18" t="s">
        <v>106</v>
      </c>
      <c r="D6772" s="18" t="s">
        <v>270</v>
      </c>
      <c r="E6772" s="18" t="s">
        <v>271</v>
      </c>
      <c r="F6772" s="18" t="s">
        <v>204</v>
      </c>
      <c r="G6772" s="18" t="s">
        <v>205</v>
      </c>
      <c r="H6772" s="24">
        <v>9.4628608460392262E-6</v>
      </c>
      <c r="I6772"/>
    </row>
    <row r="6773" spans="1:9" x14ac:dyDescent="0.25">
      <c r="A6773" s="18" t="s">
        <v>120</v>
      </c>
      <c r="B6773" s="18" t="s">
        <v>121</v>
      </c>
      <c r="C6773" s="18" t="s">
        <v>106</v>
      </c>
      <c r="D6773" s="18" t="s">
        <v>270</v>
      </c>
      <c r="E6773" s="18" t="s">
        <v>271</v>
      </c>
      <c r="F6773" s="18" t="s">
        <v>176</v>
      </c>
      <c r="G6773" s="18" t="s">
        <v>177</v>
      </c>
      <c r="H6773" s="24">
        <v>1.3253548101630936E-4</v>
      </c>
      <c r="I6773"/>
    </row>
    <row r="6774" spans="1:9" x14ac:dyDescent="0.25">
      <c r="A6774" s="18" t="s">
        <v>120</v>
      </c>
      <c r="B6774" s="18" t="s">
        <v>121</v>
      </c>
      <c r="C6774" s="18" t="s">
        <v>106</v>
      </c>
      <c r="D6774" s="18" t="s">
        <v>270</v>
      </c>
      <c r="E6774" s="18" t="s">
        <v>271</v>
      </c>
      <c r="F6774" s="18" t="s">
        <v>276</v>
      </c>
      <c r="G6774" s="18" t="s">
        <v>277</v>
      </c>
      <c r="H6774" s="24">
        <v>4.5538639847482261E-6</v>
      </c>
      <c r="I6774"/>
    </row>
    <row r="6775" spans="1:9" x14ac:dyDescent="0.25">
      <c r="A6775" s="18" t="s">
        <v>120</v>
      </c>
      <c r="B6775" s="18" t="s">
        <v>121</v>
      </c>
      <c r="C6775" s="18" t="s">
        <v>106</v>
      </c>
      <c r="D6775" s="18" t="s">
        <v>310</v>
      </c>
      <c r="E6775" s="18" t="s">
        <v>311</v>
      </c>
      <c r="F6775" s="18" t="s">
        <v>126</v>
      </c>
      <c r="G6775" s="18" t="s">
        <v>127</v>
      </c>
      <c r="H6775" s="24">
        <v>4.9520685315010842E-5</v>
      </c>
      <c r="I6775"/>
    </row>
    <row r="6776" spans="1:9" x14ac:dyDescent="0.25">
      <c r="A6776" s="18" t="s">
        <v>120</v>
      </c>
      <c r="B6776" s="18" t="s">
        <v>121</v>
      </c>
      <c r="C6776" s="18" t="s">
        <v>106</v>
      </c>
      <c r="D6776" s="18" t="s">
        <v>310</v>
      </c>
      <c r="E6776" s="18" t="s">
        <v>311</v>
      </c>
      <c r="F6776" s="18" t="s">
        <v>254</v>
      </c>
      <c r="G6776" s="18" t="s">
        <v>255</v>
      </c>
      <c r="H6776" s="24">
        <v>3.4860992922568489E-7</v>
      </c>
      <c r="I6776"/>
    </row>
    <row r="6777" spans="1:9" x14ac:dyDescent="0.25">
      <c r="A6777" s="18" t="s">
        <v>120</v>
      </c>
      <c r="B6777" s="18" t="s">
        <v>121</v>
      </c>
      <c r="C6777" s="18" t="s">
        <v>106</v>
      </c>
      <c r="D6777" s="18" t="s">
        <v>310</v>
      </c>
      <c r="E6777" s="18" t="s">
        <v>311</v>
      </c>
      <c r="F6777" s="18" t="s">
        <v>264</v>
      </c>
      <c r="G6777" s="18" t="s">
        <v>265</v>
      </c>
      <c r="H6777" s="24">
        <v>9.0964343470609032E-7</v>
      </c>
      <c r="I6777"/>
    </row>
    <row r="6778" spans="1:9" x14ac:dyDescent="0.25">
      <c r="A6778" s="18" t="s">
        <v>120</v>
      </c>
      <c r="B6778" s="18" t="s">
        <v>121</v>
      </c>
      <c r="C6778" s="18" t="s">
        <v>106</v>
      </c>
      <c r="D6778" s="18" t="s">
        <v>310</v>
      </c>
      <c r="E6778" s="18" t="s">
        <v>311</v>
      </c>
      <c r="F6778" s="18" t="s">
        <v>128</v>
      </c>
      <c r="G6778" s="18" t="s">
        <v>129</v>
      </c>
      <c r="H6778" s="24">
        <v>1.6604121908274725E-3</v>
      </c>
      <c r="I6778"/>
    </row>
    <row r="6779" spans="1:9" x14ac:dyDescent="0.25">
      <c r="A6779" s="18" t="s">
        <v>120</v>
      </c>
      <c r="B6779" s="18" t="s">
        <v>121</v>
      </c>
      <c r="C6779" s="18" t="s">
        <v>106</v>
      </c>
      <c r="D6779" s="18" t="s">
        <v>310</v>
      </c>
      <c r="E6779" s="18" t="s">
        <v>311</v>
      </c>
      <c r="F6779" s="18" t="s">
        <v>198</v>
      </c>
      <c r="G6779" s="18" t="s">
        <v>199</v>
      </c>
      <c r="H6779" s="24">
        <v>0.16006572492370646</v>
      </c>
      <c r="I6779"/>
    </row>
    <row r="6780" spans="1:9" x14ac:dyDescent="0.25">
      <c r="A6780" s="18" t="s">
        <v>120</v>
      </c>
      <c r="B6780" s="18" t="s">
        <v>121</v>
      </c>
      <c r="C6780" s="18" t="s">
        <v>106</v>
      </c>
      <c r="D6780" s="18" t="s">
        <v>310</v>
      </c>
      <c r="E6780" s="18" t="s">
        <v>311</v>
      </c>
      <c r="F6780" s="18" t="s">
        <v>202</v>
      </c>
      <c r="G6780" s="18" t="s">
        <v>203</v>
      </c>
      <c r="H6780" s="24">
        <v>1.5189194681348303E-4</v>
      </c>
      <c r="I6780"/>
    </row>
    <row r="6781" spans="1:9" x14ac:dyDescent="0.25">
      <c r="A6781" s="18" t="s">
        <v>120</v>
      </c>
      <c r="B6781" s="18" t="s">
        <v>121</v>
      </c>
      <c r="C6781" s="18" t="s">
        <v>106</v>
      </c>
      <c r="D6781" s="18" t="s">
        <v>310</v>
      </c>
      <c r="E6781" s="18" t="s">
        <v>311</v>
      </c>
      <c r="F6781" s="18" t="s">
        <v>130</v>
      </c>
      <c r="G6781" s="18" t="s">
        <v>131</v>
      </c>
      <c r="H6781" s="24">
        <v>2.6830154925491351E-3</v>
      </c>
      <c r="I6781"/>
    </row>
    <row r="6782" spans="1:9" x14ac:dyDescent="0.25">
      <c r="A6782" s="18" t="s">
        <v>120</v>
      </c>
      <c r="B6782" s="18" t="s">
        <v>121</v>
      </c>
      <c r="C6782" s="18" t="s">
        <v>106</v>
      </c>
      <c r="D6782" s="18" t="s">
        <v>310</v>
      </c>
      <c r="E6782" s="18" t="s">
        <v>311</v>
      </c>
      <c r="F6782" s="18" t="s">
        <v>132</v>
      </c>
      <c r="G6782" s="18" t="s">
        <v>133</v>
      </c>
      <c r="H6782" s="24">
        <v>1.1460120479720591E-6</v>
      </c>
      <c r="I6782"/>
    </row>
    <row r="6783" spans="1:9" x14ac:dyDescent="0.25">
      <c r="A6783" s="18" t="s">
        <v>120</v>
      </c>
      <c r="B6783" s="18" t="s">
        <v>121</v>
      </c>
      <c r="C6783" s="18" t="s">
        <v>106</v>
      </c>
      <c r="D6783" s="18" t="s">
        <v>310</v>
      </c>
      <c r="E6783" s="18" t="s">
        <v>311</v>
      </c>
      <c r="F6783" s="18" t="s">
        <v>134</v>
      </c>
      <c r="G6783" s="18" t="s">
        <v>135</v>
      </c>
      <c r="H6783" s="24">
        <v>1.4544379889827171E-5</v>
      </c>
      <c r="I6783"/>
    </row>
    <row r="6784" spans="1:9" x14ac:dyDescent="0.25">
      <c r="A6784" s="18" t="s">
        <v>120</v>
      </c>
      <c r="B6784" s="18" t="s">
        <v>121</v>
      </c>
      <c r="C6784" s="18" t="s">
        <v>106</v>
      </c>
      <c r="D6784" s="18" t="s">
        <v>310</v>
      </c>
      <c r="E6784" s="18" t="s">
        <v>311</v>
      </c>
      <c r="F6784" s="18" t="s">
        <v>294</v>
      </c>
      <c r="G6784" s="18" t="s">
        <v>295</v>
      </c>
      <c r="H6784" s="24">
        <v>1.0340666608136587E-6</v>
      </c>
      <c r="I6784"/>
    </row>
    <row r="6785" spans="1:9" x14ac:dyDescent="0.25">
      <c r="A6785" s="18" t="s">
        <v>120</v>
      </c>
      <c r="B6785" s="18" t="s">
        <v>121</v>
      </c>
      <c r="C6785" s="18" t="s">
        <v>106</v>
      </c>
      <c r="D6785" s="18" t="s">
        <v>310</v>
      </c>
      <c r="E6785" s="18" t="s">
        <v>311</v>
      </c>
      <c r="F6785" s="18" t="s">
        <v>136</v>
      </c>
      <c r="G6785" s="18" t="s">
        <v>137</v>
      </c>
      <c r="H6785" s="24">
        <v>1.0948223249544566E-4</v>
      </c>
      <c r="I6785"/>
    </row>
    <row r="6786" spans="1:9" x14ac:dyDescent="0.25">
      <c r="A6786" s="18" t="s">
        <v>120</v>
      </c>
      <c r="B6786" s="18" t="s">
        <v>121</v>
      </c>
      <c r="C6786" s="18" t="s">
        <v>106</v>
      </c>
      <c r="D6786" s="18" t="s">
        <v>310</v>
      </c>
      <c r="E6786" s="18" t="s">
        <v>311</v>
      </c>
      <c r="F6786" s="18" t="s">
        <v>238</v>
      </c>
      <c r="G6786" s="18" t="s">
        <v>239</v>
      </c>
      <c r="H6786" s="24">
        <v>3.7268728479147064E-5</v>
      </c>
      <c r="I6786"/>
    </row>
    <row r="6787" spans="1:9" x14ac:dyDescent="0.25">
      <c r="A6787" s="18" t="s">
        <v>120</v>
      </c>
      <c r="B6787" s="18" t="s">
        <v>121</v>
      </c>
      <c r="C6787" s="18" t="s">
        <v>106</v>
      </c>
      <c r="D6787" s="18" t="s">
        <v>310</v>
      </c>
      <c r="E6787" s="18" t="s">
        <v>311</v>
      </c>
      <c r="F6787" s="18" t="s">
        <v>138</v>
      </c>
      <c r="G6787" s="18" t="s">
        <v>139</v>
      </c>
      <c r="H6787" s="24">
        <v>3.4252340988764543E-6</v>
      </c>
      <c r="I6787"/>
    </row>
    <row r="6788" spans="1:9" x14ac:dyDescent="0.25">
      <c r="A6788" s="18" t="s">
        <v>120</v>
      </c>
      <c r="B6788" s="18" t="s">
        <v>121</v>
      </c>
      <c r="C6788" s="18" t="s">
        <v>106</v>
      </c>
      <c r="D6788" s="18" t="s">
        <v>310</v>
      </c>
      <c r="E6788" s="18" t="s">
        <v>311</v>
      </c>
      <c r="F6788" s="18" t="s">
        <v>140</v>
      </c>
      <c r="G6788" s="18" t="s">
        <v>141</v>
      </c>
      <c r="H6788" s="24">
        <v>1.2446806993830731E-3</v>
      </c>
      <c r="I6788"/>
    </row>
    <row r="6789" spans="1:9" x14ac:dyDescent="0.25">
      <c r="A6789" s="18" t="s">
        <v>120</v>
      </c>
      <c r="B6789" s="18" t="s">
        <v>121</v>
      </c>
      <c r="C6789" s="18" t="s">
        <v>106</v>
      </c>
      <c r="D6789" s="18" t="s">
        <v>310</v>
      </c>
      <c r="E6789" s="18" t="s">
        <v>311</v>
      </c>
      <c r="F6789" s="18" t="s">
        <v>142</v>
      </c>
      <c r="G6789" s="18" t="s">
        <v>143</v>
      </c>
      <c r="H6789" s="24">
        <v>1.7600407869273408E-5</v>
      </c>
      <c r="I6789"/>
    </row>
    <row r="6790" spans="1:9" x14ac:dyDescent="0.25">
      <c r="A6790" s="18" t="s">
        <v>120</v>
      </c>
      <c r="B6790" s="18" t="s">
        <v>121</v>
      </c>
      <c r="C6790" s="18" t="s">
        <v>106</v>
      </c>
      <c r="D6790" s="18" t="s">
        <v>310</v>
      </c>
      <c r="E6790" s="18" t="s">
        <v>311</v>
      </c>
      <c r="F6790" s="18" t="s">
        <v>312</v>
      </c>
      <c r="G6790" s="18" t="s">
        <v>313</v>
      </c>
      <c r="H6790" s="24">
        <v>3.3668707480284348E-5</v>
      </c>
      <c r="I6790"/>
    </row>
    <row r="6791" spans="1:9" x14ac:dyDescent="0.25">
      <c r="A6791" s="18" t="s">
        <v>120</v>
      </c>
      <c r="B6791" s="18" t="s">
        <v>121</v>
      </c>
      <c r="C6791" s="18" t="s">
        <v>106</v>
      </c>
      <c r="D6791" s="18" t="s">
        <v>310</v>
      </c>
      <c r="E6791" s="18" t="s">
        <v>311</v>
      </c>
      <c r="F6791" s="18" t="s">
        <v>144</v>
      </c>
      <c r="G6791" s="18" t="s">
        <v>145</v>
      </c>
      <c r="H6791" s="24">
        <v>7.0784637138709007E-6</v>
      </c>
      <c r="I6791"/>
    </row>
    <row r="6792" spans="1:9" x14ac:dyDescent="0.25">
      <c r="A6792" s="18" t="s">
        <v>120</v>
      </c>
      <c r="B6792" s="18" t="s">
        <v>121</v>
      </c>
      <c r="C6792" s="18" t="s">
        <v>106</v>
      </c>
      <c r="D6792" s="18" t="s">
        <v>310</v>
      </c>
      <c r="E6792" s="18" t="s">
        <v>311</v>
      </c>
      <c r="F6792" s="18" t="s">
        <v>146</v>
      </c>
      <c r="G6792" s="18" t="s">
        <v>147</v>
      </c>
      <c r="H6792" s="24">
        <v>3.8688546139293397E-7</v>
      </c>
      <c r="I6792"/>
    </row>
    <row r="6793" spans="1:9" x14ac:dyDescent="0.25">
      <c r="A6793" s="18" t="s">
        <v>120</v>
      </c>
      <c r="B6793" s="18" t="s">
        <v>121</v>
      </c>
      <c r="C6793" s="18" t="s">
        <v>106</v>
      </c>
      <c r="D6793" s="18" t="s">
        <v>310</v>
      </c>
      <c r="E6793" s="18" t="s">
        <v>311</v>
      </c>
      <c r="F6793" s="18" t="s">
        <v>148</v>
      </c>
      <c r="G6793" s="18" t="s">
        <v>149</v>
      </c>
      <c r="H6793" s="24">
        <v>3.8884568312317761E-6</v>
      </c>
      <c r="I6793"/>
    </row>
    <row r="6794" spans="1:9" x14ac:dyDescent="0.25">
      <c r="A6794" s="18" t="s">
        <v>120</v>
      </c>
      <c r="B6794" s="18" t="s">
        <v>121</v>
      </c>
      <c r="C6794" s="18" t="s">
        <v>106</v>
      </c>
      <c r="D6794" s="18" t="s">
        <v>310</v>
      </c>
      <c r="E6794" s="18" t="s">
        <v>311</v>
      </c>
      <c r="F6794" s="18" t="s">
        <v>256</v>
      </c>
      <c r="G6794" s="18" t="s">
        <v>257</v>
      </c>
      <c r="H6794" s="24">
        <v>6.1765097782875077E-4</v>
      </c>
      <c r="I6794"/>
    </row>
    <row r="6795" spans="1:9" x14ac:dyDescent="0.25">
      <c r="A6795" s="18" t="s">
        <v>120</v>
      </c>
      <c r="B6795" s="18" t="s">
        <v>121</v>
      </c>
      <c r="C6795" s="18" t="s">
        <v>106</v>
      </c>
      <c r="D6795" s="18" t="s">
        <v>310</v>
      </c>
      <c r="E6795" s="18" t="s">
        <v>311</v>
      </c>
      <c r="F6795" s="18" t="s">
        <v>184</v>
      </c>
      <c r="G6795" s="18" t="s">
        <v>185</v>
      </c>
      <c r="H6795" s="24">
        <v>6.3291060913872599E-3</v>
      </c>
      <c r="I6795"/>
    </row>
    <row r="6796" spans="1:9" x14ac:dyDescent="0.25">
      <c r="A6796" s="18" t="s">
        <v>120</v>
      </c>
      <c r="B6796" s="18" t="s">
        <v>121</v>
      </c>
      <c r="C6796" s="18" t="s">
        <v>106</v>
      </c>
      <c r="D6796" s="18" t="s">
        <v>310</v>
      </c>
      <c r="E6796" s="18" t="s">
        <v>311</v>
      </c>
      <c r="F6796" s="18" t="s">
        <v>150</v>
      </c>
      <c r="G6796" s="18" t="s">
        <v>151</v>
      </c>
      <c r="H6796" s="24">
        <v>9.7934418846844012E-4</v>
      </c>
      <c r="I6796"/>
    </row>
    <row r="6797" spans="1:9" x14ac:dyDescent="0.25">
      <c r="A6797" s="18" t="s">
        <v>120</v>
      </c>
      <c r="B6797" s="18" t="s">
        <v>121</v>
      </c>
      <c r="C6797" s="18" t="s">
        <v>106</v>
      </c>
      <c r="D6797" s="18" t="s">
        <v>310</v>
      </c>
      <c r="E6797" s="18" t="s">
        <v>311</v>
      </c>
      <c r="F6797" s="18" t="s">
        <v>218</v>
      </c>
      <c r="G6797" s="18" t="s">
        <v>219</v>
      </c>
      <c r="H6797" s="24">
        <v>5.3644710166136059E-6</v>
      </c>
      <c r="I6797"/>
    </row>
    <row r="6798" spans="1:9" x14ac:dyDescent="0.25">
      <c r="A6798" s="18" t="s">
        <v>120</v>
      </c>
      <c r="B6798" s="18" t="s">
        <v>121</v>
      </c>
      <c r="C6798" s="18" t="s">
        <v>106</v>
      </c>
      <c r="D6798" s="18" t="s">
        <v>310</v>
      </c>
      <c r="E6798" s="18" t="s">
        <v>311</v>
      </c>
      <c r="F6798" s="18" t="s">
        <v>192</v>
      </c>
      <c r="G6798" s="18" t="s">
        <v>193</v>
      </c>
      <c r="H6798" s="24">
        <v>8.5892925993998684E-3</v>
      </c>
      <c r="I6798"/>
    </row>
    <row r="6799" spans="1:9" x14ac:dyDescent="0.25">
      <c r="A6799" s="18" t="s">
        <v>120</v>
      </c>
      <c r="B6799" s="18" t="s">
        <v>121</v>
      </c>
      <c r="C6799" s="18" t="s">
        <v>106</v>
      </c>
      <c r="D6799" s="18" t="s">
        <v>310</v>
      </c>
      <c r="E6799" s="18" t="s">
        <v>311</v>
      </c>
      <c r="F6799" s="18" t="s">
        <v>220</v>
      </c>
      <c r="G6799" s="18" t="s">
        <v>221</v>
      </c>
      <c r="H6799" s="24">
        <v>3.0392211059449872E-5</v>
      </c>
      <c r="I6799"/>
    </row>
    <row r="6800" spans="1:9" x14ac:dyDescent="0.25">
      <c r="A6800" s="18" t="s">
        <v>120</v>
      </c>
      <c r="B6800" s="18" t="s">
        <v>121</v>
      </c>
      <c r="C6800" s="18" t="s">
        <v>106</v>
      </c>
      <c r="D6800" s="18" t="s">
        <v>310</v>
      </c>
      <c r="E6800" s="18" t="s">
        <v>311</v>
      </c>
      <c r="F6800" s="18" t="s">
        <v>252</v>
      </c>
      <c r="G6800" s="18" t="s">
        <v>253</v>
      </c>
      <c r="H6800" s="24">
        <v>6.3583153474120947E-7</v>
      </c>
      <c r="I6800"/>
    </row>
    <row r="6801" spans="1:9" x14ac:dyDescent="0.25">
      <c r="A6801" s="18" t="s">
        <v>120</v>
      </c>
      <c r="B6801" s="18" t="s">
        <v>121</v>
      </c>
      <c r="C6801" s="18" t="s">
        <v>106</v>
      </c>
      <c r="D6801" s="18" t="s">
        <v>310</v>
      </c>
      <c r="E6801" s="18" t="s">
        <v>311</v>
      </c>
      <c r="F6801" s="18" t="s">
        <v>224</v>
      </c>
      <c r="G6801" s="18" t="s">
        <v>225</v>
      </c>
      <c r="H6801" s="24">
        <v>8.9420069081284231E-4</v>
      </c>
      <c r="I6801"/>
    </row>
    <row r="6802" spans="1:9" x14ac:dyDescent="0.25">
      <c r="A6802" s="18" t="s">
        <v>120</v>
      </c>
      <c r="B6802" s="18" t="s">
        <v>121</v>
      </c>
      <c r="C6802" s="18" t="s">
        <v>106</v>
      </c>
      <c r="D6802" s="18" t="s">
        <v>310</v>
      </c>
      <c r="E6802" s="18" t="s">
        <v>311</v>
      </c>
      <c r="F6802" s="18" t="s">
        <v>182</v>
      </c>
      <c r="G6802" s="18" t="s">
        <v>183</v>
      </c>
      <c r="H6802" s="24">
        <v>3.025010097036116E-3</v>
      </c>
      <c r="I6802"/>
    </row>
    <row r="6803" spans="1:9" x14ac:dyDescent="0.25">
      <c r="A6803" s="18" t="s">
        <v>120</v>
      </c>
      <c r="B6803" s="18" t="s">
        <v>121</v>
      </c>
      <c r="C6803" s="18" t="s">
        <v>106</v>
      </c>
      <c r="D6803" s="18" t="s">
        <v>310</v>
      </c>
      <c r="E6803" s="18" t="s">
        <v>311</v>
      </c>
      <c r="F6803" s="18" t="s">
        <v>152</v>
      </c>
      <c r="G6803" s="18" t="s">
        <v>153</v>
      </c>
      <c r="H6803" s="24">
        <v>2.173088772518766E-4</v>
      </c>
      <c r="I6803"/>
    </row>
    <row r="6804" spans="1:9" x14ac:dyDescent="0.25">
      <c r="A6804" s="18" t="s">
        <v>120</v>
      </c>
      <c r="B6804" s="18" t="s">
        <v>121</v>
      </c>
      <c r="C6804" s="18" t="s">
        <v>106</v>
      </c>
      <c r="D6804" s="18" t="s">
        <v>310</v>
      </c>
      <c r="E6804" s="18" t="s">
        <v>311</v>
      </c>
      <c r="F6804" s="18" t="s">
        <v>154</v>
      </c>
      <c r="G6804" s="18" t="s">
        <v>155</v>
      </c>
      <c r="H6804" s="24">
        <v>7.6335438745249326E-5</v>
      </c>
      <c r="I6804"/>
    </row>
    <row r="6805" spans="1:9" x14ac:dyDescent="0.25">
      <c r="A6805" s="18" t="s">
        <v>120</v>
      </c>
      <c r="B6805" s="18" t="s">
        <v>121</v>
      </c>
      <c r="C6805" s="18" t="s">
        <v>106</v>
      </c>
      <c r="D6805" s="18" t="s">
        <v>310</v>
      </c>
      <c r="E6805" s="18" t="s">
        <v>311</v>
      </c>
      <c r="F6805" s="18" t="s">
        <v>156</v>
      </c>
      <c r="G6805" s="18" t="s">
        <v>157</v>
      </c>
      <c r="H6805" s="24">
        <v>4.4932125840889346E-6</v>
      </c>
      <c r="I6805"/>
    </row>
    <row r="6806" spans="1:9" x14ac:dyDescent="0.25">
      <c r="A6806" s="18" t="s">
        <v>120</v>
      </c>
      <c r="B6806" s="18" t="s">
        <v>121</v>
      </c>
      <c r="C6806" s="18" t="s">
        <v>106</v>
      </c>
      <c r="D6806" s="18" t="s">
        <v>310</v>
      </c>
      <c r="E6806" s="18" t="s">
        <v>311</v>
      </c>
      <c r="F6806" s="18" t="s">
        <v>234</v>
      </c>
      <c r="G6806" s="18" t="s">
        <v>235</v>
      </c>
      <c r="H6806" s="24">
        <v>1.9224644712671997E-2</v>
      </c>
      <c r="I6806"/>
    </row>
    <row r="6807" spans="1:9" x14ac:dyDescent="0.25">
      <c r="A6807" s="18" t="s">
        <v>120</v>
      </c>
      <c r="B6807" s="18" t="s">
        <v>121</v>
      </c>
      <c r="C6807" s="18" t="s">
        <v>106</v>
      </c>
      <c r="D6807" s="18" t="s">
        <v>310</v>
      </c>
      <c r="E6807" s="18" t="s">
        <v>311</v>
      </c>
      <c r="F6807" s="18" t="s">
        <v>274</v>
      </c>
      <c r="G6807" s="18" t="s">
        <v>275</v>
      </c>
      <c r="H6807" s="24">
        <v>1.1909404319409538E-3</v>
      </c>
      <c r="I6807"/>
    </row>
    <row r="6808" spans="1:9" x14ac:dyDescent="0.25">
      <c r="A6808" s="18" t="s">
        <v>120</v>
      </c>
      <c r="B6808" s="18" t="s">
        <v>121</v>
      </c>
      <c r="C6808" s="18" t="s">
        <v>106</v>
      </c>
      <c r="D6808" s="18" t="s">
        <v>310</v>
      </c>
      <c r="E6808" s="18" t="s">
        <v>311</v>
      </c>
      <c r="F6808" s="18" t="s">
        <v>162</v>
      </c>
      <c r="G6808" s="18" t="s">
        <v>163</v>
      </c>
      <c r="H6808" s="24">
        <v>3.1233773769617312E-4</v>
      </c>
      <c r="I6808"/>
    </row>
    <row r="6809" spans="1:9" x14ac:dyDescent="0.25">
      <c r="A6809" s="18" t="s">
        <v>120</v>
      </c>
      <c r="B6809" s="18" t="s">
        <v>121</v>
      </c>
      <c r="C6809" s="18" t="s">
        <v>106</v>
      </c>
      <c r="D6809" s="18" t="s">
        <v>310</v>
      </c>
      <c r="E6809" s="18" t="s">
        <v>311</v>
      </c>
      <c r="F6809" s="18" t="s">
        <v>308</v>
      </c>
      <c r="G6809" s="18" t="s">
        <v>309</v>
      </c>
      <c r="H6809" s="24">
        <v>6.0579339516645366E-5</v>
      </c>
      <c r="I6809"/>
    </row>
    <row r="6810" spans="1:9" x14ac:dyDescent="0.25">
      <c r="A6810" s="18" t="s">
        <v>120</v>
      </c>
      <c r="B6810" s="18" t="s">
        <v>121</v>
      </c>
      <c r="C6810" s="18" t="s">
        <v>106</v>
      </c>
      <c r="D6810" s="18" t="s">
        <v>310</v>
      </c>
      <c r="E6810" s="18" t="s">
        <v>311</v>
      </c>
      <c r="F6810" s="18" t="s">
        <v>164</v>
      </c>
      <c r="G6810" s="18" t="s">
        <v>165</v>
      </c>
      <c r="H6810" s="24">
        <v>5.4756044012792499E-4</v>
      </c>
      <c r="I6810"/>
    </row>
    <row r="6811" spans="1:9" x14ac:dyDescent="0.25">
      <c r="A6811" s="18" t="s">
        <v>120</v>
      </c>
      <c r="B6811" s="18" t="s">
        <v>121</v>
      </c>
      <c r="C6811" s="18" t="s">
        <v>106</v>
      </c>
      <c r="D6811" s="18" t="s">
        <v>310</v>
      </c>
      <c r="E6811" s="18" t="s">
        <v>311</v>
      </c>
      <c r="F6811" s="18" t="s">
        <v>302</v>
      </c>
      <c r="G6811" s="18" t="s">
        <v>303</v>
      </c>
      <c r="H6811" s="24">
        <v>1.8899788973011025E-5</v>
      </c>
      <c r="I6811"/>
    </row>
    <row r="6812" spans="1:9" x14ac:dyDescent="0.25">
      <c r="A6812" s="18" t="s">
        <v>120</v>
      </c>
      <c r="B6812" s="18" t="s">
        <v>121</v>
      </c>
      <c r="C6812" s="18" t="s">
        <v>106</v>
      </c>
      <c r="D6812" s="18" t="s">
        <v>310</v>
      </c>
      <c r="E6812" s="18" t="s">
        <v>311</v>
      </c>
      <c r="F6812" s="18" t="s">
        <v>188</v>
      </c>
      <c r="G6812" s="18" t="s">
        <v>189</v>
      </c>
      <c r="H6812" s="24">
        <v>1.1877244826401826E-3</v>
      </c>
      <c r="I6812"/>
    </row>
    <row r="6813" spans="1:9" x14ac:dyDescent="0.25">
      <c r="A6813" s="18" t="s">
        <v>120</v>
      </c>
      <c r="B6813" s="18" t="s">
        <v>121</v>
      </c>
      <c r="C6813" s="18" t="s">
        <v>106</v>
      </c>
      <c r="D6813" s="18" t="s">
        <v>310</v>
      </c>
      <c r="E6813" s="18" t="s">
        <v>311</v>
      </c>
      <c r="F6813" s="18" t="s">
        <v>166</v>
      </c>
      <c r="G6813" s="18" t="s">
        <v>167</v>
      </c>
      <c r="H6813" s="24">
        <v>5.4372664312209345E-6</v>
      </c>
      <c r="I6813"/>
    </row>
    <row r="6814" spans="1:9" x14ac:dyDescent="0.25">
      <c r="A6814" s="18" t="s">
        <v>120</v>
      </c>
      <c r="B6814" s="18" t="s">
        <v>121</v>
      </c>
      <c r="C6814" s="18" t="s">
        <v>106</v>
      </c>
      <c r="D6814" s="18" t="s">
        <v>310</v>
      </c>
      <c r="E6814" s="18" t="s">
        <v>311</v>
      </c>
      <c r="F6814" s="18" t="s">
        <v>168</v>
      </c>
      <c r="G6814" s="18" t="s">
        <v>169</v>
      </c>
      <c r="H6814" s="24">
        <v>1.1237920680665795E-3</v>
      </c>
      <c r="I6814"/>
    </row>
    <row r="6815" spans="1:9" x14ac:dyDescent="0.25">
      <c r="A6815" s="18" t="s">
        <v>120</v>
      </c>
      <c r="B6815" s="18" t="s">
        <v>121</v>
      </c>
      <c r="C6815" s="18" t="s">
        <v>106</v>
      </c>
      <c r="D6815" s="18" t="s">
        <v>310</v>
      </c>
      <c r="E6815" s="18" t="s">
        <v>311</v>
      </c>
      <c r="F6815" s="18" t="s">
        <v>228</v>
      </c>
      <c r="G6815" s="18" t="s">
        <v>229</v>
      </c>
      <c r="H6815" s="24">
        <v>1.7390382467040333E-4</v>
      </c>
      <c r="I6815"/>
    </row>
    <row r="6816" spans="1:9" x14ac:dyDescent="0.25">
      <c r="A6816" s="18" t="s">
        <v>120</v>
      </c>
      <c r="B6816" s="18" t="s">
        <v>121</v>
      </c>
      <c r="C6816" s="18" t="s">
        <v>106</v>
      </c>
      <c r="D6816" s="18" t="s">
        <v>310</v>
      </c>
      <c r="E6816" s="18" t="s">
        <v>311</v>
      </c>
      <c r="F6816" s="18" t="s">
        <v>172</v>
      </c>
      <c r="G6816" s="18" t="s">
        <v>173</v>
      </c>
      <c r="H6816" s="24">
        <v>4.5653412073805925E-6</v>
      </c>
      <c r="I6816"/>
    </row>
    <row r="6817" spans="1:9" x14ac:dyDescent="0.25">
      <c r="A6817" s="18" t="s">
        <v>120</v>
      </c>
      <c r="B6817" s="18" t="s">
        <v>121</v>
      </c>
      <c r="C6817" s="18" t="s">
        <v>106</v>
      </c>
      <c r="D6817" s="18" t="s">
        <v>310</v>
      </c>
      <c r="E6817" s="18" t="s">
        <v>311</v>
      </c>
      <c r="F6817" s="18" t="s">
        <v>174</v>
      </c>
      <c r="G6817" s="18" t="s">
        <v>175</v>
      </c>
      <c r="H6817" s="24">
        <v>8.6651549798351184E-4</v>
      </c>
      <c r="I6817"/>
    </row>
    <row r="6818" spans="1:9" x14ac:dyDescent="0.25">
      <c r="A6818" s="18" t="s">
        <v>120</v>
      </c>
      <c r="B6818" s="18" t="s">
        <v>121</v>
      </c>
      <c r="C6818" s="18" t="s">
        <v>106</v>
      </c>
      <c r="D6818" s="18" t="s">
        <v>310</v>
      </c>
      <c r="E6818" s="18" t="s">
        <v>311</v>
      </c>
      <c r="F6818" s="18" t="s">
        <v>190</v>
      </c>
      <c r="G6818" s="18" t="s">
        <v>191</v>
      </c>
      <c r="H6818" s="24">
        <v>1.4275465623927964E-5</v>
      </c>
      <c r="I6818"/>
    </row>
    <row r="6819" spans="1:9" x14ac:dyDescent="0.25">
      <c r="A6819" s="18" t="s">
        <v>120</v>
      </c>
      <c r="B6819" s="18" t="s">
        <v>121</v>
      </c>
      <c r="C6819" s="18" t="s">
        <v>106</v>
      </c>
      <c r="D6819" s="18" t="s">
        <v>310</v>
      </c>
      <c r="E6819" s="18" t="s">
        <v>311</v>
      </c>
      <c r="F6819" s="18" t="s">
        <v>124</v>
      </c>
      <c r="G6819" s="18" t="s">
        <v>125</v>
      </c>
      <c r="H6819" s="24">
        <v>1.9708245925285548E-4</v>
      </c>
      <c r="I6819"/>
    </row>
    <row r="6820" spans="1:9" x14ac:dyDescent="0.25">
      <c r="A6820" s="18" t="s">
        <v>120</v>
      </c>
      <c r="B6820" s="18" t="s">
        <v>121</v>
      </c>
      <c r="C6820" s="18" t="s">
        <v>106</v>
      </c>
      <c r="D6820" s="18" t="s">
        <v>310</v>
      </c>
      <c r="E6820" s="18" t="s">
        <v>311</v>
      </c>
      <c r="F6820" s="18" t="s">
        <v>176</v>
      </c>
      <c r="G6820" s="18" t="s">
        <v>177</v>
      </c>
      <c r="H6820" s="24">
        <v>3.6514595626276514E-4</v>
      </c>
      <c r="I6820"/>
    </row>
    <row r="6821" spans="1:9" x14ac:dyDescent="0.25">
      <c r="A6821" s="18" t="s">
        <v>120</v>
      </c>
      <c r="B6821" s="18" t="s">
        <v>121</v>
      </c>
      <c r="C6821" s="18" t="s">
        <v>106</v>
      </c>
      <c r="D6821" s="18" t="s">
        <v>310</v>
      </c>
      <c r="E6821" s="18" t="s">
        <v>311</v>
      </c>
      <c r="F6821" s="18" t="s">
        <v>314</v>
      </c>
      <c r="G6821" s="18" t="s">
        <v>315</v>
      </c>
      <c r="H6821" s="24">
        <v>2.3064900103619275E-5</v>
      </c>
      <c r="I6821"/>
    </row>
    <row r="6822" spans="1:9" x14ac:dyDescent="0.25">
      <c r="A6822" s="18" t="s">
        <v>120</v>
      </c>
      <c r="B6822" s="18" t="s">
        <v>121</v>
      </c>
      <c r="C6822" s="18" t="s">
        <v>106</v>
      </c>
      <c r="D6822" s="18" t="s">
        <v>310</v>
      </c>
      <c r="E6822" s="18" t="s">
        <v>311</v>
      </c>
      <c r="F6822" s="18" t="s">
        <v>196</v>
      </c>
      <c r="G6822" s="18" t="s">
        <v>197</v>
      </c>
      <c r="H6822" s="24">
        <v>1.7080556272519255E-8</v>
      </c>
      <c r="I6822"/>
    </row>
    <row r="6823" spans="1:9" x14ac:dyDescent="0.25">
      <c r="A6823" s="18" t="s">
        <v>120</v>
      </c>
      <c r="B6823" s="18" t="s">
        <v>121</v>
      </c>
      <c r="C6823" s="18" t="s">
        <v>106</v>
      </c>
      <c r="D6823" s="18" t="s">
        <v>250</v>
      </c>
      <c r="E6823" s="18" t="s">
        <v>251</v>
      </c>
      <c r="F6823" s="18" t="s">
        <v>126</v>
      </c>
      <c r="G6823" s="18" t="s">
        <v>127</v>
      </c>
      <c r="H6823" s="24">
        <v>6.3025212985281078E-5</v>
      </c>
      <c r="I6823"/>
    </row>
    <row r="6824" spans="1:9" x14ac:dyDescent="0.25">
      <c r="A6824" s="18" t="s">
        <v>120</v>
      </c>
      <c r="B6824" s="18" t="s">
        <v>121</v>
      </c>
      <c r="C6824" s="18" t="s">
        <v>106</v>
      </c>
      <c r="D6824" s="18" t="s">
        <v>250</v>
      </c>
      <c r="E6824" s="18" t="s">
        <v>251</v>
      </c>
      <c r="F6824" s="18" t="s">
        <v>254</v>
      </c>
      <c r="G6824" s="18" t="s">
        <v>255</v>
      </c>
      <c r="H6824" s="24">
        <v>9.9959657296968775E-7</v>
      </c>
      <c r="I6824"/>
    </row>
    <row r="6825" spans="1:9" x14ac:dyDescent="0.25">
      <c r="A6825" s="18" t="s">
        <v>120</v>
      </c>
      <c r="B6825" s="18" t="s">
        <v>121</v>
      </c>
      <c r="C6825" s="18" t="s">
        <v>106</v>
      </c>
      <c r="D6825" s="18" t="s">
        <v>250</v>
      </c>
      <c r="E6825" s="18" t="s">
        <v>251</v>
      </c>
      <c r="F6825" s="18" t="s">
        <v>264</v>
      </c>
      <c r="G6825" s="18" t="s">
        <v>265</v>
      </c>
      <c r="H6825" s="24">
        <v>3.6998216213047676E-6</v>
      </c>
      <c r="I6825"/>
    </row>
    <row r="6826" spans="1:9" x14ac:dyDescent="0.25">
      <c r="A6826" s="18" t="s">
        <v>120</v>
      </c>
      <c r="B6826" s="18" t="s">
        <v>121</v>
      </c>
      <c r="C6826" s="18" t="s">
        <v>106</v>
      </c>
      <c r="D6826" s="18" t="s">
        <v>250</v>
      </c>
      <c r="E6826" s="18" t="s">
        <v>251</v>
      </c>
      <c r="F6826" s="18" t="s">
        <v>212</v>
      </c>
      <c r="G6826" s="18" t="s">
        <v>213</v>
      </c>
      <c r="H6826" s="24">
        <v>2.7389446354453688E-5</v>
      </c>
      <c r="I6826"/>
    </row>
    <row r="6827" spans="1:9" x14ac:dyDescent="0.25">
      <c r="A6827" s="18" t="s">
        <v>120</v>
      </c>
      <c r="B6827" s="18" t="s">
        <v>121</v>
      </c>
      <c r="C6827" s="18" t="s">
        <v>106</v>
      </c>
      <c r="D6827" s="18" t="s">
        <v>250</v>
      </c>
      <c r="E6827" s="18" t="s">
        <v>251</v>
      </c>
      <c r="F6827" s="18" t="s">
        <v>128</v>
      </c>
      <c r="G6827" s="18" t="s">
        <v>129</v>
      </c>
      <c r="H6827" s="24">
        <v>6.7495079401274444E-2</v>
      </c>
      <c r="I6827"/>
    </row>
    <row r="6828" spans="1:9" x14ac:dyDescent="0.25">
      <c r="A6828" s="18" t="s">
        <v>120</v>
      </c>
      <c r="B6828" s="18" t="s">
        <v>121</v>
      </c>
      <c r="C6828" s="18" t="s">
        <v>106</v>
      </c>
      <c r="D6828" s="18" t="s">
        <v>250</v>
      </c>
      <c r="E6828" s="18" t="s">
        <v>251</v>
      </c>
      <c r="F6828" s="18" t="s">
        <v>200</v>
      </c>
      <c r="G6828" s="18" t="s">
        <v>201</v>
      </c>
      <c r="H6828" s="24">
        <v>1.509828009116106E-4</v>
      </c>
      <c r="I6828"/>
    </row>
    <row r="6829" spans="1:9" x14ac:dyDescent="0.25">
      <c r="A6829" s="18" t="s">
        <v>120</v>
      </c>
      <c r="B6829" s="18" t="s">
        <v>121</v>
      </c>
      <c r="C6829" s="18" t="s">
        <v>106</v>
      </c>
      <c r="D6829" s="18" t="s">
        <v>250</v>
      </c>
      <c r="E6829" s="18" t="s">
        <v>251</v>
      </c>
      <c r="F6829" s="18" t="s">
        <v>202</v>
      </c>
      <c r="G6829" s="18" t="s">
        <v>203</v>
      </c>
      <c r="H6829" s="24">
        <v>1.4906224089618285E-4</v>
      </c>
      <c r="I6829"/>
    </row>
    <row r="6830" spans="1:9" x14ac:dyDescent="0.25">
      <c r="A6830" s="18" t="s">
        <v>120</v>
      </c>
      <c r="B6830" s="18" t="s">
        <v>121</v>
      </c>
      <c r="C6830" s="18" t="s">
        <v>106</v>
      </c>
      <c r="D6830" s="18" t="s">
        <v>250</v>
      </c>
      <c r="E6830" s="18" t="s">
        <v>251</v>
      </c>
      <c r="F6830" s="18" t="s">
        <v>130</v>
      </c>
      <c r="G6830" s="18" t="s">
        <v>131</v>
      </c>
      <c r="H6830" s="24">
        <v>6.9629917340193831E-2</v>
      </c>
      <c r="I6830"/>
    </row>
    <row r="6831" spans="1:9" x14ac:dyDescent="0.25">
      <c r="A6831" s="18" t="s">
        <v>120</v>
      </c>
      <c r="B6831" s="18" t="s">
        <v>121</v>
      </c>
      <c r="C6831" s="18" t="s">
        <v>106</v>
      </c>
      <c r="D6831" s="18" t="s">
        <v>250</v>
      </c>
      <c r="E6831" s="18" t="s">
        <v>251</v>
      </c>
      <c r="F6831" s="18" t="s">
        <v>180</v>
      </c>
      <c r="G6831" s="18" t="s">
        <v>181</v>
      </c>
      <c r="H6831" s="24">
        <v>4.4394894832799854E-5</v>
      </c>
      <c r="I6831"/>
    </row>
    <row r="6832" spans="1:9" x14ac:dyDescent="0.25">
      <c r="A6832" s="18" t="s">
        <v>120</v>
      </c>
      <c r="B6832" s="18" t="s">
        <v>121</v>
      </c>
      <c r="C6832" s="18" t="s">
        <v>106</v>
      </c>
      <c r="D6832" s="18" t="s">
        <v>250</v>
      </c>
      <c r="E6832" s="18" t="s">
        <v>251</v>
      </c>
      <c r="F6832" s="18" t="s">
        <v>238</v>
      </c>
      <c r="G6832" s="18" t="s">
        <v>239</v>
      </c>
      <c r="H6832" s="24">
        <v>1.2581132603289877E-3</v>
      </c>
      <c r="I6832"/>
    </row>
    <row r="6833" spans="1:9" x14ac:dyDescent="0.25">
      <c r="A6833" s="18" t="s">
        <v>120</v>
      </c>
      <c r="B6833" s="18" t="s">
        <v>121</v>
      </c>
      <c r="C6833" s="18" t="s">
        <v>106</v>
      </c>
      <c r="D6833" s="18" t="s">
        <v>250</v>
      </c>
      <c r="E6833" s="18" t="s">
        <v>251</v>
      </c>
      <c r="F6833" s="18" t="s">
        <v>138</v>
      </c>
      <c r="G6833" s="18" t="s">
        <v>139</v>
      </c>
      <c r="H6833" s="24">
        <v>3.5026438055492772E-4</v>
      </c>
      <c r="I6833"/>
    </row>
    <row r="6834" spans="1:9" x14ac:dyDescent="0.25">
      <c r="A6834" s="18" t="s">
        <v>120</v>
      </c>
      <c r="B6834" s="18" t="s">
        <v>121</v>
      </c>
      <c r="C6834" s="18" t="s">
        <v>106</v>
      </c>
      <c r="D6834" s="18" t="s">
        <v>250</v>
      </c>
      <c r="E6834" s="18" t="s">
        <v>251</v>
      </c>
      <c r="F6834" s="18" t="s">
        <v>140</v>
      </c>
      <c r="G6834" s="18" t="s">
        <v>141</v>
      </c>
      <c r="H6834" s="24">
        <v>0.50212933575599272</v>
      </c>
      <c r="I6834"/>
    </row>
    <row r="6835" spans="1:9" x14ac:dyDescent="0.25">
      <c r="A6835" s="18" t="s">
        <v>120</v>
      </c>
      <c r="B6835" s="18" t="s">
        <v>121</v>
      </c>
      <c r="C6835" s="18" t="s">
        <v>106</v>
      </c>
      <c r="D6835" s="18" t="s">
        <v>250</v>
      </c>
      <c r="E6835" s="18" t="s">
        <v>251</v>
      </c>
      <c r="F6835" s="18" t="s">
        <v>242</v>
      </c>
      <c r="G6835" s="18" t="s">
        <v>243</v>
      </c>
      <c r="H6835" s="24">
        <v>1.8414400217400473E-5</v>
      </c>
      <c r="I6835"/>
    </row>
    <row r="6836" spans="1:9" x14ac:dyDescent="0.25">
      <c r="A6836" s="18" t="s">
        <v>120</v>
      </c>
      <c r="B6836" s="18" t="s">
        <v>121</v>
      </c>
      <c r="C6836" s="18" t="s">
        <v>106</v>
      </c>
      <c r="D6836" s="18" t="s">
        <v>250</v>
      </c>
      <c r="E6836" s="18" t="s">
        <v>251</v>
      </c>
      <c r="F6836" s="18" t="s">
        <v>214</v>
      </c>
      <c r="G6836" s="18" t="s">
        <v>215</v>
      </c>
      <c r="H6836" s="24">
        <v>1.8319101923754298E-3</v>
      </c>
      <c r="I6836"/>
    </row>
    <row r="6837" spans="1:9" x14ac:dyDescent="0.25">
      <c r="A6837" s="18" t="s">
        <v>120</v>
      </c>
      <c r="B6837" s="18" t="s">
        <v>121</v>
      </c>
      <c r="C6837" s="18" t="s">
        <v>106</v>
      </c>
      <c r="D6837" s="18" t="s">
        <v>250</v>
      </c>
      <c r="E6837" s="18" t="s">
        <v>251</v>
      </c>
      <c r="F6837" s="18" t="s">
        <v>142</v>
      </c>
      <c r="G6837" s="18" t="s">
        <v>143</v>
      </c>
      <c r="H6837" s="24">
        <v>1.8099331779170135E-3</v>
      </c>
      <c r="I6837"/>
    </row>
    <row r="6838" spans="1:9" x14ac:dyDescent="0.25">
      <c r="A6838" s="18" t="s">
        <v>120</v>
      </c>
      <c r="B6838" s="18" t="s">
        <v>121</v>
      </c>
      <c r="C6838" s="18" t="s">
        <v>106</v>
      </c>
      <c r="D6838" s="18" t="s">
        <v>250</v>
      </c>
      <c r="E6838" s="18" t="s">
        <v>251</v>
      </c>
      <c r="F6838" s="18" t="s">
        <v>144</v>
      </c>
      <c r="G6838" s="18" t="s">
        <v>145</v>
      </c>
      <c r="H6838" s="24">
        <v>5.3571347812866842E-3</v>
      </c>
      <c r="I6838"/>
    </row>
    <row r="6839" spans="1:9" x14ac:dyDescent="0.25">
      <c r="A6839" s="18" t="s">
        <v>120</v>
      </c>
      <c r="B6839" s="18" t="s">
        <v>121</v>
      </c>
      <c r="C6839" s="18" t="s">
        <v>106</v>
      </c>
      <c r="D6839" s="18" t="s">
        <v>250</v>
      </c>
      <c r="E6839" s="18" t="s">
        <v>251</v>
      </c>
      <c r="F6839" s="18" t="s">
        <v>146</v>
      </c>
      <c r="G6839" s="18" t="s">
        <v>147</v>
      </c>
      <c r="H6839" s="24">
        <v>6.9721411211953454E-6</v>
      </c>
      <c r="I6839"/>
    </row>
    <row r="6840" spans="1:9" x14ac:dyDescent="0.25">
      <c r="A6840" s="18" t="s">
        <v>120</v>
      </c>
      <c r="B6840" s="18" t="s">
        <v>121</v>
      </c>
      <c r="C6840" s="18" t="s">
        <v>106</v>
      </c>
      <c r="D6840" s="18" t="s">
        <v>250</v>
      </c>
      <c r="E6840" s="18" t="s">
        <v>251</v>
      </c>
      <c r="F6840" s="18" t="s">
        <v>148</v>
      </c>
      <c r="G6840" s="18" t="s">
        <v>149</v>
      </c>
      <c r="H6840" s="24">
        <v>3.1772399836893522E-4</v>
      </c>
      <c r="I6840"/>
    </row>
    <row r="6841" spans="1:9" x14ac:dyDescent="0.25">
      <c r="A6841" s="18" t="s">
        <v>120</v>
      </c>
      <c r="B6841" s="18" t="s">
        <v>121</v>
      </c>
      <c r="C6841" s="18" t="s">
        <v>106</v>
      </c>
      <c r="D6841" s="18" t="s">
        <v>250</v>
      </c>
      <c r="E6841" s="18" t="s">
        <v>251</v>
      </c>
      <c r="F6841" s="18" t="s">
        <v>216</v>
      </c>
      <c r="G6841" s="18" t="s">
        <v>217</v>
      </c>
      <c r="H6841" s="24">
        <v>7.0725658530617757E-5</v>
      </c>
      <c r="I6841"/>
    </row>
    <row r="6842" spans="1:9" x14ac:dyDescent="0.25">
      <c r="A6842" s="18" t="s">
        <v>120</v>
      </c>
      <c r="B6842" s="18" t="s">
        <v>121</v>
      </c>
      <c r="C6842" s="18" t="s">
        <v>106</v>
      </c>
      <c r="D6842" s="18" t="s">
        <v>250</v>
      </c>
      <c r="E6842" s="18" t="s">
        <v>251</v>
      </c>
      <c r="F6842" s="18" t="s">
        <v>256</v>
      </c>
      <c r="G6842" s="18" t="s">
        <v>257</v>
      </c>
      <c r="H6842" s="24">
        <v>2.4609263047956912E-2</v>
      </c>
      <c r="I6842"/>
    </row>
    <row r="6843" spans="1:9" x14ac:dyDescent="0.25">
      <c r="A6843" s="18" t="s">
        <v>120</v>
      </c>
      <c r="B6843" s="18" t="s">
        <v>121</v>
      </c>
      <c r="C6843" s="18" t="s">
        <v>106</v>
      </c>
      <c r="D6843" s="18" t="s">
        <v>250</v>
      </c>
      <c r="E6843" s="18" t="s">
        <v>251</v>
      </c>
      <c r="F6843" s="18" t="s">
        <v>218</v>
      </c>
      <c r="G6843" s="18" t="s">
        <v>219</v>
      </c>
      <c r="H6843" s="24">
        <v>6.1503812693524439E-3</v>
      </c>
      <c r="I6843"/>
    </row>
    <row r="6844" spans="1:9" x14ac:dyDescent="0.25">
      <c r="A6844" s="18" t="s">
        <v>120</v>
      </c>
      <c r="B6844" s="18" t="s">
        <v>121</v>
      </c>
      <c r="C6844" s="18" t="s">
        <v>106</v>
      </c>
      <c r="D6844" s="18" t="s">
        <v>250</v>
      </c>
      <c r="E6844" s="18" t="s">
        <v>251</v>
      </c>
      <c r="F6844" s="18" t="s">
        <v>192</v>
      </c>
      <c r="G6844" s="18" t="s">
        <v>193</v>
      </c>
      <c r="H6844" s="24">
        <v>0.69108553398800598</v>
      </c>
      <c r="I6844"/>
    </row>
    <row r="6845" spans="1:9" x14ac:dyDescent="0.25">
      <c r="A6845" s="18" t="s">
        <v>120</v>
      </c>
      <c r="B6845" s="18" t="s">
        <v>121</v>
      </c>
      <c r="C6845" s="18" t="s">
        <v>106</v>
      </c>
      <c r="D6845" s="18" t="s">
        <v>250</v>
      </c>
      <c r="E6845" s="18" t="s">
        <v>251</v>
      </c>
      <c r="F6845" s="18" t="s">
        <v>252</v>
      </c>
      <c r="G6845" s="18" t="s">
        <v>253</v>
      </c>
      <c r="H6845" s="24">
        <v>6.6776429197434937E-4</v>
      </c>
      <c r="I6845"/>
    </row>
    <row r="6846" spans="1:9" x14ac:dyDescent="0.25">
      <c r="A6846" s="18" t="s">
        <v>120</v>
      </c>
      <c r="B6846" s="18" t="s">
        <v>121</v>
      </c>
      <c r="C6846" s="18" t="s">
        <v>106</v>
      </c>
      <c r="D6846" s="18" t="s">
        <v>250</v>
      </c>
      <c r="E6846" s="18" t="s">
        <v>251</v>
      </c>
      <c r="F6846" s="18" t="s">
        <v>224</v>
      </c>
      <c r="G6846" s="18" t="s">
        <v>225</v>
      </c>
      <c r="H6846" s="24">
        <v>2.7340087653443517E-3</v>
      </c>
      <c r="I6846"/>
    </row>
    <row r="6847" spans="1:9" x14ac:dyDescent="0.25">
      <c r="A6847" s="18" t="s">
        <v>120</v>
      </c>
      <c r="B6847" s="18" t="s">
        <v>121</v>
      </c>
      <c r="C6847" s="18" t="s">
        <v>106</v>
      </c>
      <c r="D6847" s="18" t="s">
        <v>250</v>
      </c>
      <c r="E6847" s="18" t="s">
        <v>251</v>
      </c>
      <c r="F6847" s="18" t="s">
        <v>182</v>
      </c>
      <c r="G6847" s="18" t="s">
        <v>183</v>
      </c>
      <c r="H6847" s="24">
        <v>8.3108033343191501E-2</v>
      </c>
      <c r="I6847"/>
    </row>
    <row r="6848" spans="1:9" x14ac:dyDescent="0.25">
      <c r="A6848" s="18" t="s">
        <v>120</v>
      </c>
      <c r="B6848" s="18" t="s">
        <v>121</v>
      </c>
      <c r="C6848" s="18" t="s">
        <v>106</v>
      </c>
      <c r="D6848" s="18" t="s">
        <v>250</v>
      </c>
      <c r="E6848" s="18" t="s">
        <v>251</v>
      </c>
      <c r="F6848" s="18" t="s">
        <v>230</v>
      </c>
      <c r="G6848" s="18" t="s">
        <v>231</v>
      </c>
      <c r="H6848" s="24">
        <v>8.7431556580750011E-2</v>
      </c>
      <c r="I6848"/>
    </row>
    <row r="6849" spans="1:9" x14ac:dyDescent="0.25">
      <c r="A6849" s="18" t="s">
        <v>120</v>
      </c>
      <c r="B6849" s="18" t="s">
        <v>121</v>
      </c>
      <c r="C6849" s="18" t="s">
        <v>106</v>
      </c>
      <c r="D6849" s="18" t="s">
        <v>250</v>
      </c>
      <c r="E6849" s="18" t="s">
        <v>251</v>
      </c>
      <c r="F6849" s="18" t="s">
        <v>258</v>
      </c>
      <c r="G6849" s="18" t="s">
        <v>259</v>
      </c>
      <c r="H6849" s="24">
        <v>2.4557740572222508E-3</v>
      </c>
      <c r="I6849"/>
    </row>
    <row r="6850" spans="1:9" x14ac:dyDescent="0.25">
      <c r="A6850" s="18" t="s">
        <v>120</v>
      </c>
      <c r="B6850" s="18" t="s">
        <v>121</v>
      </c>
      <c r="C6850" s="18" t="s">
        <v>106</v>
      </c>
      <c r="D6850" s="18" t="s">
        <v>250</v>
      </c>
      <c r="E6850" s="18" t="s">
        <v>251</v>
      </c>
      <c r="F6850" s="18" t="s">
        <v>232</v>
      </c>
      <c r="G6850" s="18" t="s">
        <v>233</v>
      </c>
      <c r="H6850" s="24">
        <v>0.16675773908345892</v>
      </c>
      <c r="I6850"/>
    </row>
    <row r="6851" spans="1:9" x14ac:dyDescent="0.25">
      <c r="A6851" s="18" t="s">
        <v>120</v>
      </c>
      <c r="B6851" s="18" t="s">
        <v>121</v>
      </c>
      <c r="C6851" s="18" t="s">
        <v>106</v>
      </c>
      <c r="D6851" s="18" t="s">
        <v>250</v>
      </c>
      <c r="E6851" s="18" t="s">
        <v>251</v>
      </c>
      <c r="F6851" s="18" t="s">
        <v>152</v>
      </c>
      <c r="G6851" s="18" t="s">
        <v>153</v>
      </c>
      <c r="H6851" s="24">
        <v>1.5982918637500634E-2</v>
      </c>
      <c r="I6851"/>
    </row>
    <row r="6852" spans="1:9" x14ac:dyDescent="0.25">
      <c r="A6852" s="18" t="s">
        <v>120</v>
      </c>
      <c r="B6852" s="18" t="s">
        <v>121</v>
      </c>
      <c r="C6852" s="18" t="s">
        <v>106</v>
      </c>
      <c r="D6852" s="18" t="s">
        <v>250</v>
      </c>
      <c r="E6852" s="18" t="s">
        <v>251</v>
      </c>
      <c r="F6852" s="18" t="s">
        <v>156</v>
      </c>
      <c r="G6852" s="18" t="s">
        <v>157</v>
      </c>
      <c r="H6852" s="24">
        <v>1.9987478421695757E-5</v>
      </c>
      <c r="I6852"/>
    </row>
    <row r="6853" spans="1:9" x14ac:dyDescent="0.25">
      <c r="A6853" s="18" t="s">
        <v>120</v>
      </c>
      <c r="B6853" s="18" t="s">
        <v>121</v>
      </c>
      <c r="C6853" s="18" t="s">
        <v>106</v>
      </c>
      <c r="D6853" s="18" t="s">
        <v>250</v>
      </c>
      <c r="E6853" s="18" t="s">
        <v>251</v>
      </c>
      <c r="F6853" s="18" t="s">
        <v>234</v>
      </c>
      <c r="G6853" s="18" t="s">
        <v>235</v>
      </c>
      <c r="H6853" s="24">
        <v>0.59314722258209041</v>
      </c>
      <c r="I6853"/>
    </row>
    <row r="6854" spans="1:9" x14ac:dyDescent="0.25">
      <c r="A6854" s="18" t="s">
        <v>120</v>
      </c>
      <c r="B6854" s="18" t="s">
        <v>121</v>
      </c>
      <c r="C6854" s="18" t="s">
        <v>106</v>
      </c>
      <c r="D6854" s="18" t="s">
        <v>250</v>
      </c>
      <c r="E6854" s="18" t="s">
        <v>251</v>
      </c>
      <c r="F6854" s="18" t="s">
        <v>158</v>
      </c>
      <c r="G6854" s="18" t="s">
        <v>159</v>
      </c>
      <c r="H6854" s="24">
        <v>2.8728249799680506E-6</v>
      </c>
      <c r="I6854"/>
    </row>
    <row r="6855" spans="1:9" x14ac:dyDescent="0.25">
      <c r="A6855" s="18" t="s">
        <v>120</v>
      </c>
      <c r="B6855" s="18" t="s">
        <v>121</v>
      </c>
      <c r="C6855" s="18" t="s">
        <v>106</v>
      </c>
      <c r="D6855" s="18" t="s">
        <v>250</v>
      </c>
      <c r="E6855" s="18" t="s">
        <v>251</v>
      </c>
      <c r="F6855" s="18" t="s">
        <v>160</v>
      </c>
      <c r="G6855" s="18" t="s">
        <v>161</v>
      </c>
      <c r="H6855" s="24">
        <v>1.9778412474545183E-2</v>
      </c>
      <c r="I6855"/>
    </row>
    <row r="6856" spans="1:9" x14ac:dyDescent="0.25">
      <c r="A6856" s="18" t="s">
        <v>120</v>
      </c>
      <c r="B6856" s="18" t="s">
        <v>121</v>
      </c>
      <c r="C6856" s="18" t="s">
        <v>106</v>
      </c>
      <c r="D6856" s="18" t="s">
        <v>250</v>
      </c>
      <c r="E6856" s="18" t="s">
        <v>251</v>
      </c>
      <c r="F6856" s="18" t="s">
        <v>164</v>
      </c>
      <c r="G6856" s="18" t="s">
        <v>165</v>
      </c>
      <c r="H6856" s="24">
        <v>8.2420662423207905E-2</v>
      </c>
      <c r="I6856"/>
    </row>
    <row r="6857" spans="1:9" x14ac:dyDescent="0.25">
      <c r="A6857" s="18" t="s">
        <v>120</v>
      </c>
      <c r="B6857" s="18" t="s">
        <v>121</v>
      </c>
      <c r="C6857" s="18" t="s">
        <v>106</v>
      </c>
      <c r="D6857" s="18" t="s">
        <v>250</v>
      </c>
      <c r="E6857" s="18" t="s">
        <v>251</v>
      </c>
      <c r="F6857" s="18" t="s">
        <v>188</v>
      </c>
      <c r="G6857" s="18" t="s">
        <v>189</v>
      </c>
      <c r="H6857" s="24">
        <v>3.6648920555916564E-2</v>
      </c>
      <c r="I6857"/>
    </row>
    <row r="6858" spans="1:9" x14ac:dyDescent="0.25">
      <c r="A6858" s="18" t="s">
        <v>120</v>
      </c>
      <c r="B6858" s="18" t="s">
        <v>121</v>
      </c>
      <c r="C6858" s="18" t="s">
        <v>106</v>
      </c>
      <c r="D6858" s="18" t="s">
        <v>250</v>
      </c>
      <c r="E6858" s="18" t="s">
        <v>251</v>
      </c>
      <c r="F6858" s="18" t="s">
        <v>166</v>
      </c>
      <c r="G6858" s="18" t="s">
        <v>167</v>
      </c>
      <c r="H6858" s="24">
        <v>3.2334652766098805E-4</v>
      </c>
      <c r="I6858"/>
    </row>
    <row r="6859" spans="1:9" x14ac:dyDescent="0.25">
      <c r="A6859" s="18" t="s">
        <v>120</v>
      </c>
      <c r="B6859" s="18" t="s">
        <v>121</v>
      </c>
      <c r="C6859" s="18" t="s">
        <v>106</v>
      </c>
      <c r="D6859" s="18" t="s">
        <v>250</v>
      </c>
      <c r="E6859" s="18" t="s">
        <v>251</v>
      </c>
      <c r="F6859" s="18" t="s">
        <v>168</v>
      </c>
      <c r="G6859" s="18" t="s">
        <v>169</v>
      </c>
      <c r="H6859" s="24">
        <v>4.2579291246129861E-5</v>
      </c>
      <c r="I6859"/>
    </row>
    <row r="6860" spans="1:9" x14ac:dyDescent="0.25">
      <c r="A6860" s="18" t="s">
        <v>120</v>
      </c>
      <c r="B6860" s="18" t="s">
        <v>121</v>
      </c>
      <c r="C6860" s="18" t="s">
        <v>106</v>
      </c>
      <c r="D6860" s="18" t="s">
        <v>250</v>
      </c>
      <c r="E6860" s="18" t="s">
        <v>251</v>
      </c>
      <c r="F6860" s="18" t="s">
        <v>228</v>
      </c>
      <c r="G6860" s="18" t="s">
        <v>229</v>
      </c>
      <c r="H6860" s="24">
        <v>0.10655817221896431</v>
      </c>
      <c r="I6860"/>
    </row>
    <row r="6861" spans="1:9" x14ac:dyDescent="0.25">
      <c r="A6861" s="18" t="s">
        <v>120</v>
      </c>
      <c r="B6861" s="18" t="s">
        <v>121</v>
      </c>
      <c r="C6861" s="18" t="s">
        <v>106</v>
      </c>
      <c r="D6861" s="18" t="s">
        <v>250</v>
      </c>
      <c r="E6861" s="18" t="s">
        <v>251</v>
      </c>
      <c r="F6861" s="18" t="s">
        <v>172</v>
      </c>
      <c r="G6861" s="18" t="s">
        <v>173</v>
      </c>
      <c r="H6861" s="24">
        <v>2.1867337825369807E-4</v>
      </c>
      <c r="I6861"/>
    </row>
    <row r="6862" spans="1:9" x14ac:dyDescent="0.25">
      <c r="A6862" s="18" t="s">
        <v>120</v>
      </c>
      <c r="B6862" s="18" t="s">
        <v>121</v>
      </c>
      <c r="C6862" s="18" t="s">
        <v>106</v>
      </c>
      <c r="D6862" s="18" t="s">
        <v>250</v>
      </c>
      <c r="E6862" s="18" t="s">
        <v>251</v>
      </c>
      <c r="F6862" s="18" t="s">
        <v>174</v>
      </c>
      <c r="G6862" s="18" t="s">
        <v>175</v>
      </c>
      <c r="H6862" s="24">
        <v>4.1790546210079008E-4</v>
      </c>
      <c r="I6862"/>
    </row>
    <row r="6863" spans="1:9" x14ac:dyDescent="0.25">
      <c r="A6863" s="18" t="s">
        <v>120</v>
      </c>
      <c r="B6863" s="18" t="s">
        <v>121</v>
      </c>
      <c r="C6863" s="18" t="s">
        <v>106</v>
      </c>
      <c r="D6863" s="18" t="s">
        <v>250</v>
      </c>
      <c r="E6863" s="18" t="s">
        <v>251</v>
      </c>
      <c r="F6863" s="18" t="s">
        <v>190</v>
      </c>
      <c r="G6863" s="18" t="s">
        <v>191</v>
      </c>
      <c r="H6863" s="24">
        <v>2.0868082238697239E-4</v>
      </c>
      <c r="I6863"/>
    </row>
    <row r="6864" spans="1:9" x14ac:dyDescent="0.25">
      <c r="A6864" s="18" t="s">
        <v>120</v>
      </c>
      <c r="B6864" s="18" t="s">
        <v>121</v>
      </c>
      <c r="C6864" s="18" t="s">
        <v>106</v>
      </c>
      <c r="D6864" s="18" t="s">
        <v>250</v>
      </c>
      <c r="E6864" s="18" t="s">
        <v>251</v>
      </c>
      <c r="F6864" s="18" t="s">
        <v>124</v>
      </c>
      <c r="G6864" s="18" t="s">
        <v>125</v>
      </c>
      <c r="H6864" s="24">
        <v>1.4170533800589649E-3</v>
      </c>
      <c r="I6864"/>
    </row>
    <row r="6865" spans="1:9" x14ac:dyDescent="0.25">
      <c r="A6865" s="18" t="s">
        <v>120</v>
      </c>
      <c r="B6865" s="18" t="s">
        <v>121</v>
      </c>
      <c r="C6865" s="18" t="s">
        <v>106</v>
      </c>
      <c r="D6865" s="18" t="s">
        <v>250</v>
      </c>
      <c r="E6865" s="18" t="s">
        <v>251</v>
      </c>
      <c r="F6865" s="18" t="s">
        <v>176</v>
      </c>
      <c r="G6865" s="18" t="s">
        <v>177</v>
      </c>
      <c r="H6865" s="24">
        <v>2.0445936226189936E-3</v>
      </c>
      <c r="I6865"/>
    </row>
    <row r="6866" spans="1:9" x14ac:dyDescent="0.25">
      <c r="A6866" s="18" t="s">
        <v>120</v>
      </c>
      <c r="B6866" s="18" t="s">
        <v>121</v>
      </c>
      <c r="C6866" s="18" t="s">
        <v>106</v>
      </c>
      <c r="D6866" s="18" t="s">
        <v>250</v>
      </c>
      <c r="E6866" s="18" t="s">
        <v>251</v>
      </c>
      <c r="F6866" s="18" t="s">
        <v>208</v>
      </c>
      <c r="G6866" s="18" t="s">
        <v>209</v>
      </c>
      <c r="H6866" s="24">
        <v>0.87600299464300424</v>
      </c>
      <c r="I6866"/>
    </row>
    <row r="6867" spans="1:9" x14ac:dyDescent="0.25">
      <c r="A6867" s="18" t="s">
        <v>120</v>
      </c>
      <c r="B6867" s="18" t="s">
        <v>121</v>
      </c>
      <c r="C6867" s="18" t="s">
        <v>106</v>
      </c>
      <c r="D6867" s="18" t="s">
        <v>250</v>
      </c>
      <c r="E6867" s="18" t="s">
        <v>251</v>
      </c>
      <c r="F6867" s="18" t="s">
        <v>196</v>
      </c>
      <c r="G6867" s="18" t="s">
        <v>197</v>
      </c>
      <c r="H6867" s="24">
        <v>3.2563383597935966E-4</v>
      </c>
      <c r="I6867"/>
    </row>
    <row r="6868" spans="1:9" x14ac:dyDescent="0.25">
      <c r="A6868" s="18" t="s">
        <v>120</v>
      </c>
      <c r="B6868" s="18" t="s">
        <v>121</v>
      </c>
      <c r="C6868" s="18" t="s">
        <v>106</v>
      </c>
      <c r="D6868" s="18" t="s">
        <v>306</v>
      </c>
      <c r="E6868" s="18" t="s">
        <v>307</v>
      </c>
      <c r="F6868" s="18" t="s">
        <v>178</v>
      </c>
      <c r="G6868" s="18" t="s">
        <v>179</v>
      </c>
      <c r="H6868" s="24">
        <v>1.545319843903824E-4</v>
      </c>
      <c r="I6868"/>
    </row>
    <row r="6869" spans="1:9" x14ac:dyDescent="0.25">
      <c r="A6869" s="18" t="s">
        <v>120</v>
      </c>
      <c r="B6869" s="18" t="s">
        <v>121</v>
      </c>
      <c r="C6869" s="18" t="s">
        <v>106</v>
      </c>
      <c r="D6869" s="18" t="s">
        <v>306</v>
      </c>
      <c r="E6869" s="18" t="s">
        <v>307</v>
      </c>
      <c r="F6869" s="18" t="s">
        <v>210</v>
      </c>
      <c r="G6869" s="18" t="s">
        <v>211</v>
      </c>
      <c r="H6869" s="24">
        <v>2.3014899950173715E-6</v>
      </c>
      <c r="I6869"/>
    </row>
    <row r="6870" spans="1:9" x14ac:dyDescent="0.25">
      <c r="A6870" s="18" t="s">
        <v>120</v>
      </c>
      <c r="B6870" s="18" t="s">
        <v>121</v>
      </c>
      <c r="C6870" s="18" t="s">
        <v>106</v>
      </c>
      <c r="D6870" s="18" t="s">
        <v>306</v>
      </c>
      <c r="E6870" s="18" t="s">
        <v>307</v>
      </c>
      <c r="F6870" s="18" t="s">
        <v>126</v>
      </c>
      <c r="G6870" s="18" t="s">
        <v>127</v>
      </c>
      <c r="H6870" s="24">
        <v>1.2882122369737862E-4</v>
      </c>
      <c r="I6870"/>
    </row>
    <row r="6871" spans="1:9" x14ac:dyDescent="0.25">
      <c r="A6871" s="18" t="s">
        <v>120</v>
      </c>
      <c r="B6871" s="18" t="s">
        <v>121</v>
      </c>
      <c r="C6871" s="18" t="s">
        <v>106</v>
      </c>
      <c r="D6871" s="18" t="s">
        <v>306</v>
      </c>
      <c r="E6871" s="18" t="s">
        <v>307</v>
      </c>
      <c r="F6871" s="18" t="s">
        <v>254</v>
      </c>
      <c r="G6871" s="18" t="s">
        <v>255</v>
      </c>
      <c r="H6871" s="24">
        <v>1.2288060890109442E-5</v>
      </c>
      <c r="I6871"/>
    </row>
    <row r="6872" spans="1:9" x14ac:dyDescent="0.25">
      <c r="A6872" s="18" t="s">
        <v>120</v>
      </c>
      <c r="B6872" s="18" t="s">
        <v>121</v>
      </c>
      <c r="C6872" s="18" t="s">
        <v>106</v>
      </c>
      <c r="D6872" s="18" t="s">
        <v>306</v>
      </c>
      <c r="E6872" s="18" t="s">
        <v>307</v>
      </c>
      <c r="F6872" s="18" t="s">
        <v>264</v>
      </c>
      <c r="G6872" s="18" t="s">
        <v>265</v>
      </c>
      <c r="H6872" s="24">
        <v>3.7262474516837278E-5</v>
      </c>
      <c r="I6872"/>
    </row>
    <row r="6873" spans="1:9" x14ac:dyDescent="0.25">
      <c r="A6873" s="18" t="s">
        <v>120</v>
      </c>
      <c r="B6873" s="18" t="s">
        <v>121</v>
      </c>
      <c r="C6873" s="18" t="s">
        <v>106</v>
      </c>
      <c r="D6873" s="18" t="s">
        <v>306</v>
      </c>
      <c r="E6873" s="18" t="s">
        <v>307</v>
      </c>
      <c r="F6873" s="18" t="s">
        <v>212</v>
      </c>
      <c r="G6873" s="18" t="s">
        <v>213</v>
      </c>
      <c r="H6873" s="24">
        <v>5.0815486150591452E-6</v>
      </c>
      <c r="I6873"/>
    </row>
    <row r="6874" spans="1:9" x14ac:dyDescent="0.25">
      <c r="A6874" s="18" t="s">
        <v>120</v>
      </c>
      <c r="B6874" s="18" t="s">
        <v>121</v>
      </c>
      <c r="C6874" s="18" t="s">
        <v>106</v>
      </c>
      <c r="D6874" s="18" t="s">
        <v>306</v>
      </c>
      <c r="E6874" s="18" t="s">
        <v>307</v>
      </c>
      <c r="F6874" s="18" t="s">
        <v>128</v>
      </c>
      <c r="G6874" s="18" t="s">
        <v>129</v>
      </c>
      <c r="H6874" s="24">
        <v>5.5919803190877734E-3</v>
      </c>
      <c r="I6874"/>
    </row>
    <row r="6875" spans="1:9" x14ac:dyDescent="0.25">
      <c r="A6875" s="18" t="s">
        <v>120</v>
      </c>
      <c r="B6875" s="18" t="s">
        <v>121</v>
      </c>
      <c r="C6875" s="18" t="s">
        <v>106</v>
      </c>
      <c r="D6875" s="18" t="s">
        <v>306</v>
      </c>
      <c r="E6875" s="18" t="s">
        <v>307</v>
      </c>
      <c r="F6875" s="18" t="s">
        <v>198</v>
      </c>
      <c r="G6875" s="18" t="s">
        <v>199</v>
      </c>
      <c r="H6875" s="24">
        <v>2.6846447341471493</v>
      </c>
      <c r="I6875"/>
    </row>
    <row r="6876" spans="1:9" x14ac:dyDescent="0.25">
      <c r="A6876" s="18" t="s">
        <v>120</v>
      </c>
      <c r="B6876" s="18" t="s">
        <v>121</v>
      </c>
      <c r="C6876" s="18" t="s">
        <v>106</v>
      </c>
      <c r="D6876" s="18" t="s">
        <v>306</v>
      </c>
      <c r="E6876" s="18" t="s">
        <v>307</v>
      </c>
      <c r="F6876" s="18" t="s">
        <v>200</v>
      </c>
      <c r="G6876" s="18" t="s">
        <v>201</v>
      </c>
      <c r="H6876" s="24">
        <v>6.7568792592792438E-5</v>
      </c>
      <c r="I6876"/>
    </row>
    <row r="6877" spans="1:9" x14ac:dyDescent="0.25">
      <c r="A6877" s="18" t="s">
        <v>120</v>
      </c>
      <c r="B6877" s="18" t="s">
        <v>121</v>
      </c>
      <c r="C6877" s="18" t="s">
        <v>106</v>
      </c>
      <c r="D6877" s="18" t="s">
        <v>306</v>
      </c>
      <c r="E6877" s="18" t="s">
        <v>307</v>
      </c>
      <c r="F6877" s="18" t="s">
        <v>202</v>
      </c>
      <c r="G6877" s="18" t="s">
        <v>203</v>
      </c>
      <c r="H6877" s="24">
        <v>8.836280313123761E-4</v>
      </c>
      <c r="I6877"/>
    </row>
    <row r="6878" spans="1:9" x14ac:dyDescent="0.25">
      <c r="A6878" s="18" t="s">
        <v>120</v>
      </c>
      <c r="B6878" s="18" t="s">
        <v>121</v>
      </c>
      <c r="C6878" s="18" t="s">
        <v>106</v>
      </c>
      <c r="D6878" s="18" t="s">
        <v>306</v>
      </c>
      <c r="E6878" s="18" t="s">
        <v>307</v>
      </c>
      <c r="F6878" s="18" t="s">
        <v>130</v>
      </c>
      <c r="G6878" s="18" t="s">
        <v>131</v>
      </c>
      <c r="H6878" s="24">
        <v>1.6081066406112458E-2</v>
      </c>
      <c r="I6878"/>
    </row>
    <row r="6879" spans="1:9" x14ac:dyDescent="0.25">
      <c r="A6879" s="18" t="s">
        <v>120</v>
      </c>
      <c r="B6879" s="18" t="s">
        <v>121</v>
      </c>
      <c r="C6879" s="18" t="s">
        <v>106</v>
      </c>
      <c r="D6879" s="18" t="s">
        <v>306</v>
      </c>
      <c r="E6879" s="18" t="s">
        <v>307</v>
      </c>
      <c r="F6879" s="18" t="s">
        <v>132</v>
      </c>
      <c r="G6879" s="18" t="s">
        <v>133</v>
      </c>
      <c r="H6879" s="24">
        <v>1.1271228853170748E-5</v>
      </c>
      <c r="I6879"/>
    </row>
    <row r="6880" spans="1:9" x14ac:dyDescent="0.25">
      <c r="A6880" s="18" t="s">
        <v>120</v>
      </c>
      <c r="B6880" s="18" t="s">
        <v>121</v>
      </c>
      <c r="C6880" s="18" t="s">
        <v>106</v>
      </c>
      <c r="D6880" s="18" t="s">
        <v>306</v>
      </c>
      <c r="E6880" s="18" t="s">
        <v>307</v>
      </c>
      <c r="F6880" s="18" t="s">
        <v>134</v>
      </c>
      <c r="G6880" s="18" t="s">
        <v>135</v>
      </c>
      <c r="H6880" s="24">
        <v>6.0910974066005948E-6</v>
      </c>
      <c r="I6880"/>
    </row>
    <row r="6881" spans="1:9" x14ac:dyDescent="0.25">
      <c r="A6881" s="18" t="s">
        <v>120</v>
      </c>
      <c r="B6881" s="18" t="s">
        <v>121</v>
      </c>
      <c r="C6881" s="18" t="s">
        <v>106</v>
      </c>
      <c r="D6881" s="18" t="s">
        <v>306</v>
      </c>
      <c r="E6881" s="18" t="s">
        <v>307</v>
      </c>
      <c r="F6881" s="18" t="s">
        <v>180</v>
      </c>
      <c r="G6881" s="18" t="s">
        <v>181</v>
      </c>
      <c r="H6881" s="24">
        <v>8.1895722730196898E-5</v>
      </c>
      <c r="I6881"/>
    </row>
    <row r="6882" spans="1:9" x14ac:dyDescent="0.25">
      <c r="A6882" s="18" t="s">
        <v>120</v>
      </c>
      <c r="B6882" s="18" t="s">
        <v>121</v>
      </c>
      <c r="C6882" s="18" t="s">
        <v>106</v>
      </c>
      <c r="D6882" s="18" t="s">
        <v>306</v>
      </c>
      <c r="E6882" s="18" t="s">
        <v>307</v>
      </c>
      <c r="F6882" s="18" t="s">
        <v>136</v>
      </c>
      <c r="G6882" s="18" t="s">
        <v>137</v>
      </c>
      <c r="H6882" s="24">
        <v>3.2180090203721757E-3</v>
      </c>
      <c r="I6882"/>
    </row>
    <row r="6883" spans="1:9" x14ac:dyDescent="0.25">
      <c r="A6883" s="18" t="s">
        <v>120</v>
      </c>
      <c r="B6883" s="18" t="s">
        <v>121</v>
      </c>
      <c r="C6883" s="18" t="s">
        <v>106</v>
      </c>
      <c r="D6883" s="18" t="s">
        <v>306</v>
      </c>
      <c r="E6883" s="18" t="s">
        <v>307</v>
      </c>
      <c r="F6883" s="18" t="s">
        <v>238</v>
      </c>
      <c r="G6883" s="18" t="s">
        <v>239</v>
      </c>
      <c r="H6883" s="24">
        <v>9.6765594009473824E-5</v>
      </c>
      <c r="I6883"/>
    </row>
    <row r="6884" spans="1:9" x14ac:dyDescent="0.25">
      <c r="A6884" s="18" t="s">
        <v>120</v>
      </c>
      <c r="B6884" s="18" t="s">
        <v>121</v>
      </c>
      <c r="C6884" s="18" t="s">
        <v>106</v>
      </c>
      <c r="D6884" s="18" t="s">
        <v>306</v>
      </c>
      <c r="E6884" s="18" t="s">
        <v>307</v>
      </c>
      <c r="F6884" s="18" t="s">
        <v>138</v>
      </c>
      <c r="G6884" s="18" t="s">
        <v>139</v>
      </c>
      <c r="H6884" s="24">
        <v>2.9176594827316343E-5</v>
      </c>
      <c r="I6884"/>
    </row>
    <row r="6885" spans="1:9" x14ac:dyDescent="0.25">
      <c r="A6885" s="18" t="s">
        <v>120</v>
      </c>
      <c r="B6885" s="18" t="s">
        <v>121</v>
      </c>
      <c r="C6885" s="18" t="s">
        <v>106</v>
      </c>
      <c r="D6885" s="18" t="s">
        <v>306</v>
      </c>
      <c r="E6885" s="18" t="s">
        <v>307</v>
      </c>
      <c r="F6885" s="18" t="s">
        <v>140</v>
      </c>
      <c r="G6885" s="18" t="s">
        <v>141</v>
      </c>
      <c r="H6885" s="24">
        <v>5.3098832750574074E-2</v>
      </c>
      <c r="I6885"/>
    </row>
    <row r="6886" spans="1:9" x14ac:dyDescent="0.25">
      <c r="A6886" s="18" t="s">
        <v>120</v>
      </c>
      <c r="B6886" s="18" t="s">
        <v>121</v>
      </c>
      <c r="C6886" s="18" t="s">
        <v>106</v>
      </c>
      <c r="D6886" s="18" t="s">
        <v>306</v>
      </c>
      <c r="E6886" s="18" t="s">
        <v>307</v>
      </c>
      <c r="F6886" s="18" t="s">
        <v>244</v>
      </c>
      <c r="G6886" s="18" t="s">
        <v>245</v>
      </c>
      <c r="H6886" s="24">
        <v>4.3016719498131074E-5</v>
      </c>
      <c r="I6886"/>
    </row>
    <row r="6887" spans="1:9" x14ac:dyDescent="0.25">
      <c r="A6887" s="18" t="s">
        <v>120</v>
      </c>
      <c r="B6887" s="18" t="s">
        <v>121</v>
      </c>
      <c r="C6887" s="18" t="s">
        <v>106</v>
      </c>
      <c r="D6887" s="18" t="s">
        <v>306</v>
      </c>
      <c r="E6887" s="18" t="s">
        <v>307</v>
      </c>
      <c r="F6887" s="18" t="s">
        <v>142</v>
      </c>
      <c r="G6887" s="18" t="s">
        <v>143</v>
      </c>
      <c r="H6887" s="24">
        <v>2.3491254592854089E-4</v>
      </c>
      <c r="I6887"/>
    </row>
    <row r="6888" spans="1:9" x14ac:dyDescent="0.25">
      <c r="A6888" s="18" t="s">
        <v>120</v>
      </c>
      <c r="B6888" s="18" t="s">
        <v>121</v>
      </c>
      <c r="C6888" s="18" t="s">
        <v>106</v>
      </c>
      <c r="D6888" s="18" t="s">
        <v>306</v>
      </c>
      <c r="E6888" s="18" t="s">
        <v>307</v>
      </c>
      <c r="F6888" s="18" t="s">
        <v>144</v>
      </c>
      <c r="G6888" s="18" t="s">
        <v>145</v>
      </c>
      <c r="H6888" s="24">
        <v>2.1927079713998489E-3</v>
      </c>
      <c r="I6888"/>
    </row>
    <row r="6889" spans="1:9" x14ac:dyDescent="0.25">
      <c r="A6889" s="18" t="s">
        <v>120</v>
      </c>
      <c r="B6889" s="18" t="s">
        <v>121</v>
      </c>
      <c r="C6889" s="18" t="s">
        <v>106</v>
      </c>
      <c r="D6889" s="18" t="s">
        <v>306</v>
      </c>
      <c r="E6889" s="18" t="s">
        <v>307</v>
      </c>
      <c r="F6889" s="18" t="s">
        <v>146</v>
      </c>
      <c r="G6889" s="18" t="s">
        <v>147</v>
      </c>
      <c r="H6889" s="24">
        <v>3.5518731054955769E-5</v>
      </c>
      <c r="I6889"/>
    </row>
    <row r="6890" spans="1:9" x14ac:dyDescent="0.25">
      <c r="A6890" s="18" t="s">
        <v>120</v>
      </c>
      <c r="B6890" s="18" t="s">
        <v>121</v>
      </c>
      <c r="C6890" s="18" t="s">
        <v>106</v>
      </c>
      <c r="D6890" s="18" t="s">
        <v>306</v>
      </c>
      <c r="E6890" s="18" t="s">
        <v>307</v>
      </c>
      <c r="F6890" s="18" t="s">
        <v>148</v>
      </c>
      <c r="G6890" s="18" t="s">
        <v>149</v>
      </c>
      <c r="H6890" s="24">
        <v>6.8315306179700421E-5</v>
      </c>
      <c r="I6890"/>
    </row>
    <row r="6891" spans="1:9" x14ac:dyDescent="0.25">
      <c r="A6891" s="18" t="s">
        <v>120</v>
      </c>
      <c r="B6891" s="18" t="s">
        <v>121</v>
      </c>
      <c r="C6891" s="18" t="s">
        <v>106</v>
      </c>
      <c r="D6891" s="18" t="s">
        <v>306</v>
      </c>
      <c r="E6891" s="18" t="s">
        <v>307</v>
      </c>
      <c r="F6891" s="18" t="s">
        <v>256</v>
      </c>
      <c r="G6891" s="18" t="s">
        <v>257</v>
      </c>
      <c r="H6891" s="24">
        <v>7.7779766229616534E-3</v>
      </c>
      <c r="I6891"/>
    </row>
    <row r="6892" spans="1:9" x14ac:dyDescent="0.25">
      <c r="A6892" s="18" t="s">
        <v>120</v>
      </c>
      <c r="B6892" s="18" t="s">
        <v>121</v>
      </c>
      <c r="C6892" s="18" t="s">
        <v>106</v>
      </c>
      <c r="D6892" s="18" t="s">
        <v>306</v>
      </c>
      <c r="E6892" s="18" t="s">
        <v>307</v>
      </c>
      <c r="F6892" s="18" t="s">
        <v>150</v>
      </c>
      <c r="G6892" s="18" t="s">
        <v>151</v>
      </c>
      <c r="H6892" s="24">
        <v>4.6414810611495319E-3</v>
      </c>
      <c r="I6892"/>
    </row>
    <row r="6893" spans="1:9" x14ac:dyDescent="0.25">
      <c r="A6893" s="18" t="s">
        <v>120</v>
      </c>
      <c r="B6893" s="18" t="s">
        <v>121</v>
      </c>
      <c r="C6893" s="18" t="s">
        <v>106</v>
      </c>
      <c r="D6893" s="18" t="s">
        <v>306</v>
      </c>
      <c r="E6893" s="18" t="s">
        <v>307</v>
      </c>
      <c r="F6893" s="18" t="s">
        <v>218</v>
      </c>
      <c r="G6893" s="18" t="s">
        <v>219</v>
      </c>
      <c r="H6893" s="24">
        <v>9.7777356109006916E-5</v>
      </c>
      <c r="I6893"/>
    </row>
    <row r="6894" spans="1:9" x14ac:dyDescent="0.25">
      <c r="A6894" s="18" t="s">
        <v>120</v>
      </c>
      <c r="B6894" s="18" t="s">
        <v>121</v>
      </c>
      <c r="C6894" s="18" t="s">
        <v>106</v>
      </c>
      <c r="D6894" s="18" t="s">
        <v>306</v>
      </c>
      <c r="E6894" s="18" t="s">
        <v>307</v>
      </c>
      <c r="F6894" s="18" t="s">
        <v>192</v>
      </c>
      <c r="G6894" s="18" t="s">
        <v>193</v>
      </c>
      <c r="H6894" s="24">
        <v>0.12306311908388443</v>
      </c>
      <c r="I6894"/>
    </row>
    <row r="6895" spans="1:9" x14ac:dyDescent="0.25">
      <c r="A6895" s="18" t="s">
        <v>120</v>
      </c>
      <c r="B6895" s="18" t="s">
        <v>121</v>
      </c>
      <c r="C6895" s="18" t="s">
        <v>106</v>
      </c>
      <c r="D6895" s="18" t="s">
        <v>306</v>
      </c>
      <c r="E6895" s="18" t="s">
        <v>307</v>
      </c>
      <c r="F6895" s="18" t="s">
        <v>252</v>
      </c>
      <c r="G6895" s="18" t="s">
        <v>253</v>
      </c>
      <c r="H6895" s="24">
        <v>5.1062780027990956E-5</v>
      </c>
      <c r="I6895"/>
    </row>
    <row r="6896" spans="1:9" x14ac:dyDescent="0.25">
      <c r="A6896" s="18" t="s">
        <v>120</v>
      </c>
      <c r="B6896" s="18" t="s">
        <v>121</v>
      </c>
      <c r="C6896" s="18" t="s">
        <v>106</v>
      </c>
      <c r="D6896" s="18" t="s">
        <v>306</v>
      </c>
      <c r="E6896" s="18" t="s">
        <v>307</v>
      </c>
      <c r="F6896" s="18" t="s">
        <v>224</v>
      </c>
      <c r="G6896" s="18" t="s">
        <v>225</v>
      </c>
      <c r="H6896" s="24">
        <v>8.1931586231439105E-3</v>
      </c>
      <c r="I6896"/>
    </row>
    <row r="6897" spans="1:9" x14ac:dyDescent="0.25">
      <c r="A6897" s="18" t="s">
        <v>120</v>
      </c>
      <c r="B6897" s="18" t="s">
        <v>121</v>
      </c>
      <c r="C6897" s="18" t="s">
        <v>106</v>
      </c>
      <c r="D6897" s="18" t="s">
        <v>306</v>
      </c>
      <c r="E6897" s="18" t="s">
        <v>307</v>
      </c>
      <c r="F6897" s="18" t="s">
        <v>182</v>
      </c>
      <c r="G6897" s="18" t="s">
        <v>183</v>
      </c>
      <c r="H6897" s="24">
        <v>0.14930777072723939</v>
      </c>
      <c r="I6897"/>
    </row>
    <row r="6898" spans="1:9" x14ac:dyDescent="0.25">
      <c r="A6898" s="18" t="s">
        <v>120</v>
      </c>
      <c r="B6898" s="18" t="s">
        <v>121</v>
      </c>
      <c r="C6898" s="18" t="s">
        <v>106</v>
      </c>
      <c r="D6898" s="18" t="s">
        <v>306</v>
      </c>
      <c r="E6898" s="18" t="s">
        <v>307</v>
      </c>
      <c r="F6898" s="18" t="s">
        <v>152</v>
      </c>
      <c r="G6898" s="18" t="s">
        <v>153</v>
      </c>
      <c r="H6898" s="24">
        <v>6.1900876596377645E-4</v>
      </c>
      <c r="I6898"/>
    </row>
    <row r="6899" spans="1:9" x14ac:dyDescent="0.25">
      <c r="A6899" s="18" t="s">
        <v>120</v>
      </c>
      <c r="B6899" s="18" t="s">
        <v>121</v>
      </c>
      <c r="C6899" s="18" t="s">
        <v>106</v>
      </c>
      <c r="D6899" s="18" t="s">
        <v>306</v>
      </c>
      <c r="E6899" s="18" t="s">
        <v>307</v>
      </c>
      <c r="F6899" s="18" t="s">
        <v>156</v>
      </c>
      <c r="G6899" s="18" t="s">
        <v>157</v>
      </c>
      <c r="H6899" s="24">
        <v>1.0845506916549199E-6</v>
      </c>
      <c r="I6899"/>
    </row>
    <row r="6900" spans="1:9" x14ac:dyDescent="0.25">
      <c r="A6900" s="18" t="s">
        <v>120</v>
      </c>
      <c r="B6900" s="18" t="s">
        <v>121</v>
      </c>
      <c r="C6900" s="18" t="s">
        <v>106</v>
      </c>
      <c r="D6900" s="18" t="s">
        <v>306</v>
      </c>
      <c r="E6900" s="18" t="s">
        <v>307</v>
      </c>
      <c r="F6900" s="18" t="s">
        <v>246</v>
      </c>
      <c r="G6900" s="18" t="s">
        <v>247</v>
      </c>
      <c r="H6900" s="24">
        <v>2.2775871765358865E-4</v>
      </c>
      <c r="I6900"/>
    </row>
    <row r="6901" spans="1:9" x14ac:dyDescent="0.25">
      <c r="A6901" s="18" t="s">
        <v>120</v>
      </c>
      <c r="B6901" s="18" t="s">
        <v>121</v>
      </c>
      <c r="C6901" s="18" t="s">
        <v>106</v>
      </c>
      <c r="D6901" s="18" t="s">
        <v>306</v>
      </c>
      <c r="E6901" s="18" t="s">
        <v>307</v>
      </c>
      <c r="F6901" s="18" t="s">
        <v>234</v>
      </c>
      <c r="G6901" s="18" t="s">
        <v>235</v>
      </c>
      <c r="H6901" s="24">
        <v>1.1079528683853095</v>
      </c>
      <c r="I6901"/>
    </row>
    <row r="6902" spans="1:9" x14ac:dyDescent="0.25">
      <c r="A6902" s="18" t="s">
        <v>120</v>
      </c>
      <c r="B6902" s="18" t="s">
        <v>121</v>
      </c>
      <c r="C6902" s="18" t="s">
        <v>106</v>
      </c>
      <c r="D6902" s="18" t="s">
        <v>306</v>
      </c>
      <c r="E6902" s="18" t="s">
        <v>307</v>
      </c>
      <c r="F6902" s="18" t="s">
        <v>160</v>
      </c>
      <c r="G6902" s="18" t="s">
        <v>161</v>
      </c>
      <c r="H6902" s="24">
        <v>3.3242018330203197E-4</v>
      </c>
      <c r="I6902"/>
    </row>
    <row r="6903" spans="1:9" x14ac:dyDescent="0.25">
      <c r="A6903" s="18" t="s">
        <v>120</v>
      </c>
      <c r="B6903" s="18" t="s">
        <v>121</v>
      </c>
      <c r="C6903" s="18" t="s">
        <v>106</v>
      </c>
      <c r="D6903" s="18" t="s">
        <v>306</v>
      </c>
      <c r="E6903" s="18" t="s">
        <v>307</v>
      </c>
      <c r="F6903" s="18" t="s">
        <v>274</v>
      </c>
      <c r="G6903" s="18" t="s">
        <v>275</v>
      </c>
      <c r="H6903" s="24">
        <v>3.5844048647352615E-3</v>
      </c>
      <c r="I6903"/>
    </row>
    <row r="6904" spans="1:9" x14ac:dyDescent="0.25">
      <c r="A6904" s="18" t="s">
        <v>120</v>
      </c>
      <c r="B6904" s="18" t="s">
        <v>121</v>
      </c>
      <c r="C6904" s="18" t="s">
        <v>106</v>
      </c>
      <c r="D6904" s="18" t="s">
        <v>306</v>
      </c>
      <c r="E6904" s="18" t="s">
        <v>307</v>
      </c>
      <c r="F6904" s="18" t="s">
        <v>162</v>
      </c>
      <c r="G6904" s="18" t="s">
        <v>163</v>
      </c>
      <c r="H6904" s="24">
        <v>7.8210793997144322E-4</v>
      </c>
      <c r="I6904"/>
    </row>
    <row r="6905" spans="1:9" x14ac:dyDescent="0.25">
      <c r="A6905" s="18" t="s">
        <v>120</v>
      </c>
      <c r="B6905" s="18" t="s">
        <v>121</v>
      </c>
      <c r="C6905" s="18" t="s">
        <v>106</v>
      </c>
      <c r="D6905" s="18" t="s">
        <v>306</v>
      </c>
      <c r="E6905" s="18" t="s">
        <v>307</v>
      </c>
      <c r="F6905" s="18" t="s">
        <v>308</v>
      </c>
      <c r="G6905" s="18" t="s">
        <v>309</v>
      </c>
      <c r="H6905" s="24">
        <v>4.6225032515399221E-4</v>
      </c>
      <c r="I6905"/>
    </row>
    <row r="6906" spans="1:9" x14ac:dyDescent="0.25">
      <c r="A6906" s="18" t="s">
        <v>120</v>
      </c>
      <c r="B6906" s="18" t="s">
        <v>121</v>
      </c>
      <c r="C6906" s="18" t="s">
        <v>106</v>
      </c>
      <c r="D6906" s="18" t="s">
        <v>306</v>
      </c>
      <c r="E6906" s="18" t="s">
        <v>307</v>
      </c>
      <c r="F6906" s="18" t="s">
        <v>164</v>
      </c>
      <c r="G6906" s="18" t="s">
        <v>165</v>
      </c>
      <c r="H6906" s="24">
        <v>4.146830023172207E-3</v>
      </c>
      <c r="I6906"/>
    </row>
    <row r="6907" spans="1:9" x14ac:dyDescent="0.25">
      <c r="A6907" s="18" t="s">
        <v>120</v>
      </c>
      <c r="B6907" s="18" t="s">
        <v>121</v>
      </c>
      <c r="C6907" s="18" t="s">
        <v>106</v>
      </c>
      <c r="D6907" s="18" t="s">
        <v>306</v>
      </c>
      <c r="E6907" s="18" t="s">
        <v>307</v>
      </c>
      <c r="F6907" s="18" t="s">
        <v>188</v>
      </c>
      <c r="G6907" s="18" t="s">
        <v>189</v>
      </c>
      <c r="H6907" s="24">
        <v>1.4525173080656532E-2</v>
      </c>
      <c r="I6907"/>
    </row>
    <row r="6908" spans="1:9" x14ac:dyDescent="0.25">
      <c r="A6908" s="18" t="s">
        <v>120</v>
      </c>
      <c r="B6908" s="18" t="s">
        <v>121</v>
      </c>
      <c r="C6908" s="18" t="s">
        <v>106</v>
      </c>
      <c r="D6908" s="18" t="s">
        <v>306</v>
      </c>
      <c r="E6908" s="18" t="s">
        <v>307</v>
      </c>
      <c r="F6908" s="18" t="s">
        <v>166</v>
      </c>
      <c r="G6908" s="18" t="s">
        <v>167</v>
      </c>
      <c r="H6908" s="24">
        <v>1.2578359557442143E-4</v>
      </c>
      <c r="I6908"/>
    </row>
    <row r="6909" spans="1:9" x14ac:dyDescent="0.25">
      <c r="A6909" s="18" t="s">
        <v>120</v>
      </c>
      <c r="B6909" s="18" t="s">
        <v>121</v>
      </c>
      <c r="C6909" s="18" t="s">
        <v>106</v>
      </c>
      <c r="D6909" s="18" t="s">
        <v>306</v>
      </c>
      <c r="E6909" s="18" t="s">
        <v>307</v>
      </c>
      <c r="F6909" s="18" t="s">
        <v>168</v>
      </c>
      <c r="G6909" s="18" t="s">
        <v>169</v>
      </c>
      <c r="H6909" s="24">
        <v>1.7812101271978485E-2</v>
      </c>
      <c r="I6909"/>
    </row>
    <row r="6910" spans="1:9" x14ac:dyDescent="0.25">
      <c r="A6910" s="18" t="s">
        <v>120</v>
      </c>
      <c r="B6910" s="18" t="s">
        <v>121</v>
      </c>
      <c r="C6910" s="18" t="s">
        <v>106</v>
      </c>
      <c r="D6910" s="18" t="s">
        <v>306</v>
      </c>
      <c r="E6910" s="18" t="s">
        <v>307</v>
      </c>
      <c r="F6910" s="18" t="s">
        <v>228</v>
      </c>
      <c r="G6910" s="18" t="s">
        <v>229</v>
      </c>
      <c r="H6910" s="24">
        <v>7.1690519736796101E-3</v>
      </c>
      <c r="I6910"/>
    </row>
    <row r="6911" spans="1:9" x14ac:dyDescent="0.25">
      <c r="A6911" s="18" t="s">
        <v>120</v>
      </c>
      <c r="B6911" s="18" t="s">
        <v>121</v>
      </c>
      <c r="C6911" s="18" t="s">
        <v>106</v>
      </c>
      <c r="D6911" s="18" t="s">
        <v>306</v>
      </c>
      <c r="E6911" s="18" t="s">
        <v>307</v>
      </c>
      <c r="F6911" s="18" t="s">
        <v>172</v>
      </c>
      <c r="G6911" s="18" t="s">
        <v>173</v>
      </c>
      <c r="H6911" s="24">
        <v>1.257105883817172E-4</v>
      </c>
      <c r="I6911"/>
    </row>
    <row r="6912" spans="1:9" x14ac:dyDescent="0.25">
      <c r="A6912" s="18" t="s">
        <v>120</v>
      </c>
      <c r="B6912" s="18" t="s">
        <v>121</v>
      </c>
      <c r="C6912" s="18" t="s">
        <v>106</v>
      </c>
      <c r="D6912" s="18" t="s">
        <v>306</v>
      </c>
      <c r="E6912" s="18" t="s">
        <v>307</v>
      </c>
      <c r="F6912" s="18" t="s">
        <v>174</v>
      </c>
      <c r="G6912" s="18" t="s">
        <v>175</v>
      </c>
      <c r="H6912" s="24">
        <v>2.9011739288295275E-2</v>
      </c>
      <c r="I6912"/>
    </row>
    <row r="6913" spans="1:9" x14ac:dyDescent="0.25">
      <c r="A6913" s="18" t="s">
        <v>120</v>
      </c>
      <c r="B6913" s="18" t="s">
        <v>121</v>
      </c>
      <c r="C6913" s="18" t="s">
        <v>106</v>
      </c>
      <c r="D6913" s="18" t="s">
        <v>306</v>
      </c>
      <c r="E6913" s="18" t="s">
        <v>307</v>
      </c>
      <c r="F6913" s="18" t="s">
        <v>190</v>
      </c>
      <c r="G6913" s="18" t="s">
        <v>191</v>
      </c>
      <c r="H6913" s="24">
        <v>4.0784439339906335E-5</v>
      </c>
      <c r="I6913"/>
    </row>
    <row r="6914" spans="1:9" x14ac:dyDescent="0.25">
      <c r="A6914" s="18" t="s">
        <v>120</v>
      </c>
      <c r="B6914" s="18" t="s">
        <v>121</v>
      </c>
      <c r="C6914" s="18" t="s">
        <v>106</v>
      </c>
      <c r="D6914" s="18" t="s">
        <v>306</v>
      </c>
      <c r="E6914" s="18" t="s">
        <v>307</v>
      </c>
      <c r="F6914" s="18" t="s">
        <v>124</v>
      </c>
      <c r="G6914" s="18" t="s">
        <v>125</v>
      </c>
      <c r="H6914" s="24">
        <v>4.3721783950834677E-3</v>
      </c>
      <c r="I6914"/>
    </row>
    <row r="6915" spans="1:9" x14ac:dyDescent="0.25">
      <c r="A6915" s="18" t="s">
        <v>120</v>
      </c>
      <c r="B6915" s="18" t="s">
        <v>121</v>
      </c>
      <c r="C6915" s="18" t="s">
        <v>106</v>
      </c>
      <c r="D6915" s="18" t="s">
        <v>306</v>
      </c>
      <c r="E6915" s="18" t="s">
        <v>307</v>
      </c>
      <c r="F6915" s="18" t="s">
        <v>176</v>
      </c>
      <c r="G6915" s="18" t="s">
        <v>177</v>
      </c>
      <c r="H6915" s="24">
        <v>9.2747277093708797E-4</v>
      </c>
      <c r="I6915"/>
    </row>
    <row r="6916" spans="1:9" x14ac:dyDescent="0.25">
      <c r="A6916" s="18" t="s">
        <v>120</v>
      </c>
      <c r="B6916" s="18" t="s">
        <v>121</v>
      </c>
      <c r="C6916" s="18" t="s">
        <v>106</v>
      </c>
      <c r="D6916" s="18" t="s">
        <v>306</v>
      </c>
      <c r="E6916" s="18" t="s">
        <v>307</v>
      </c>
      <c r="F6916" s="18" t="s">
        <v>276</v>
      </c>
      <c r="G6916" s="18" t="s">
        <v>277</v>
      </c>
      <c r="H6916" s="24">
        <v>4.2898321552827884E-5</v>
      </c>
      <c r="I6916"/>
    </row>
    <row r="6917" spans="1:9" x14ac:dyDescent="0.25">
      <c r="A6917" s="18" t="s">
        <v>120</v>
      </c>
      <c r="B6917" s="18" t="s">
        <v>121</v>
      </c>
      <c r="C6917" s="18" t="s">
        <v>106</v>
      </c>
      <c r="D6917" s="18" t="s">
        <v>306</v>
      </c>
      <c r="E6917" s="18" t="s">
        <v>307</v>
      </c>
      <c r="F6917" s="18" t="s">
        <v>196</v>
      </c>
      <c r="G6917" s="18" t="s">
        <v>197</v>
      </c>
      <c r="H6917" s="24">
        <v>3.0743645113539459E-5</v>
      </c>
      <c r="I6917"/>
    </row>
    <row r="6918" spans="1:9" x14ac:dyDescent="0.25">
      <c r="A6918" s="18" t="s">
        <v>120</v>
      </c>
      <c r="B6918" s="18" t="s">
        <v>121</v>
      </c>
      <c r="C6918" s="18" t="s">
        <v>106</v>
      </c>
      <c r="D6918" s="18" t="s">
        <v>352</v>
      </c>
      <c r="E6918" s="18" t="s">
        <v>353</v>
      </c>
      <c r="F6918" s="18" t="s">
        <v>210</v>
      </c>
      <c r="G6918" s="18" t="s">
        <v>211</v>
      </c>
      <c r="H6918" s="24">
        <v>4.9966069935211209E-5</v>
      </c>
      <c r="I6918"/>
    </row>
    <row r="6919" spans="1:9" x14ac:dyDescent="0.25">
      <c r="A6919" s="18" t="s">
        <v>120</v>
      </c>
      <c r="B6919" s="18" t="s">
        <v>121</v>
      </c>
      <c r="C6919" s="18" t="s">
        <v>106</v>
      </c>
      <c r="D6919" s="18" t="s">
        <v>352</v>
      </c>
      <c r="E6919" s="18" t="s">
        <v>353</v>
      </c>
      <c r="F6919" s="18" t="s">
        <v>212</v>
      </c>
      <c r="G6919" s="18" t="s">
        <v>213</v>
      </c>
      <c r="H6919" s="24">
        <v>1.0123892063533559E-5</v>
      </c>
      <c r="I6919"/>
    </row>
    <row r="6920" spans="1:9" x14ac:dyDescent="0.25">
      <c r="A6920" s="18" t="s">
        <v>120</v>
      </c>
      <c r="B6920" s="18" t="s">
        <v>121</v>
      </c>
      <c r="C6920" s="18" t="s">
        <v>106</v>
      </c>
      <c r="D6920" s="18" t="s">
        <v>352</v>
      </c>
      <c r="E6920" s="18" t="s">
        <v>353</v>
      </c>
      <c r="F6920" s="18" t="s">
        <v>356</v>
      </c>
      <c r="G6920" s="18" t="s">
        <v>357</v>
      </c>
      <c r="H6920" s="24">
        <v>4.287833712932696E-3</v>
      </c>
      <c r="I6920"/>
    </row>
    <row r="6921" spans="1:9" x14ac:dyDescent="0.25">
      <c r="A6921" s="18" t="s">
        <v>120</v>
      </c>
      <c r="B6921" s="18" t="s">
        <v>121</v>
      </c>
      <c r="C6921" s="18" t="s">
        <v>106</v>
      </c>
      <c r="D6921" s="18" t="s">
        <v>352</v>
      </c>
      <c r="E6921" s="18" t="s">
        <v>353</v>
      </c>
      <c r="F6921" s="18" t="s">
        <v>128</v>
      </c>
      <c r="G6921" s="18" t="s">
        <v>129</v>
      </c>
      <c r="H6921" s="24">
        <v>1.5697918295378113E-3</v>
      </c>
      <c r="I6921"/>
    </row>
    <row r="6922" spans="1:9" x14ac:dyDescent="0.25">
      <c r="A6922" s="18" t="s">
        <v>120</v>
      </c>
      <c r="B6922" s="18" t="s">
        <v>121</v>
      </c>
      <c r="C6922" s="18" t="s">
        <v>106</v>
      </c>
      <c r="D6922" s="18" t="s">
        <v>352</v>
      </c>
      <c r="E6922" s="18" t="s">
        <v>353</v>
      </c>
      <c r="F6922" s="18" t="s">
        <v>198</v>
      </c>
      <c r="G6922" s="18" t="s">
        <v>199</v>
      </c>
      <c r="H6922" s="24">
        <v>14.555253538586301</v>
      </c>
      <c r="I6922"/>
    </row>
    <row r="6923" spans="1:9" x14ac:dyDescent="0.25">
      <c r="A6923" s="18" t="s">
        <v>120</v>
      </c>
      <c r="B6923" s="18" t="s">
        <v>121</v>
      </c>
      <c r="C6923" s="18" t="s">
        <v>106</v>
      </c>
      <c r="D6923" s="18" t="s">
        <v>352</v>
      </c>
      <c r="E6923" s="18" t="s">
        <v>353</v>
      </c>
      <c r="F6923" s="18" t="s">
        <v>180</v>
      </c>
      <c r="G6923" s="18" t="s">
        <v>181</v>
      </c>
      <c r="H6923" s="24">
        <v>1.0226256852603874E-4</v>
      </c>
      <c r="I6923"/>
    </row>
    <row r="6924" spans="1:9" x14ac:dyDescent="0.25">
      <c r="A6924" s="18" t="s">
        <v>120</v>
      </c>
      <c r="B6924" s="18" t="s">
        <v>121</v>
      </c>
      <c r="C6924" s="18" t="s">
        <v>106</v>
      </c>
      <c r="D6924" s="18" t="s">
        <v>352</v>
      </c>
      <c r="E6924" s="18" t="s">
        <v>353</v>
      </c>
      <c r="F6924" s="18" t="s">
        <v>140</v>
      </c>
      <c r="G6924" s="18" t="s">
        <v>141</v>
      </c>
      <c r="H6924" s="24">
        <v>1.9057009673462719E-3</v>
      </c>
      <c r="I6924"/>
    </row>
    <row r="6925" spans="1:9" x14ac:dyDescent="0.25">
      <c r="A6925" s="18" t="s">
        <v>120</v>
      </c>
      <c r="B6925" s="18" t="s">
        <v>121</v>
      </c>
      <c r="C6925" s="18" t="s">
        <v>106</v>
      </c>
      <c r="D6925" s="18" t="s">
        <v>352</v>
      </c>
      <c r="E6925" s="18" t="s">
        <v>353</v>
      </c>
      <c r="F6925" s="18" t="s">
        <v>142</v>
      </c>
      <c r="G6925" s="18" t="s">
        <v>143</v>
      </c>
      <c r="H6925" s="24">
        <v>2.5029925729277699E-5</v>
      </c>
      <c r="I6925"/>
    </row>
    <row r="6926" spans="1:9" x14ac:dyDescent="0.25">
      <c r="A6926" s="18" t="s">
        <v>120</v>
      </c>
      <c r="B6926" s="18" t="s">
        <v>121</v>
      </c>
      <c r="C6926" s="18" t="s">
        <v>106</v>
      </c>
      <c r="D6926" s="18" t="s">
        <v>352</v>
      </c>
      <c r="E6926" s="18" t="s">
        <v>353</v>
      </c>
      <c r="F6926" s="18" t="s">
        <v>236</v>
      </c>
      <c r="G6926" s="18" t="s">
        <v>237</v>
      </c>
      <c r="H6926" s="24">
        <v>3.0538326777987453E-3</v>
      </c>
      <c r="I6926"/>
    </row>
    <row r="6927" spans="1:9" x14ac:dyDescent="0.25">
      <c r="A6927" s="18" t="s">
        <v>120</v>
      </c>
      <c r="B6927" s="18" t="s">
        <v>121</v>
      </c>
      <c r="C6927" s="18" t="s">
        <v>106</v>
      </c>
      <c r="D6927" s="18" t="s">
        <v>352</v>
      </c>
      <c r="E6927" s="18" t="s">
        <v>353</v>
      </c>
      <c r="F6927" s="18" t="s">
        <v>354</v>
      </c>
      <c r="G6927" s="18" t="s">
        <v>355</v>
      </c>
      <c r="H6927" s="24">
        <v>8.4270948897196705E-4</v>
      </c>
      <c r="I6927"/>
    </row>
    <row r="6928" spans="1:9" x14ac:dyDescent="0.25">
      <c r="A6928" s="18" t="s">
        <v>120</v>
      </c>
      <c r="B6928" s="18" t="s">
        <v>121</v>
      </c>
      <c r="C6928" s="18" t="s">
        <v>106</v>
      </c>
      <c r="D6928" s="18" t="s">
        <v>352</v>
      </c>
      <c r="E6928" s="18" t="s">
        <v>353</v>
      </c>
      <c r="F6928" s="18" t="s">
        <v>182</v>
      </c>
      <c r="G6928" s="18" t="s">
        <v>183</v>
      </c>
      <c r="H6928" s="24">
        <v>0.24064265642278992</v>
      </c>
      <c r="I6928"/>
    </row>
    <row r="6929" spans="1:9" x14ac:dyDescent="0.25">
      <c r="A6929" s="18" t="s">
        <v>120</v>
      </c>
      <c r="B6929" s="18" t="s">
        <v>121</v>
      </c>
      <c r="C6929" s="18" t="s">
        <v>106</v>
      </c>
      <c r="D6929" s="18" t="s">
        <v>352</v>
      </c>
      <c r="E6929" s="18" t="s">
        <v>353</v>
      </c>
      <c r="F6929" s="18" t="s">
        <v>230</v>
      </c>
      <c r="G6929" s="18" t="s">
        <v>231</v>
      </c>
      <c r="H6929" s="24">
        <v>0.20839907992497678</v>
      </c>
      <c r="I6929"/>
    </row>
    <row r="6930" spans="1:9" x14ac:dyDescent="0.25">
      <c r="A6930" s="18" t="s">
        <v>120</v>
      </c>
      <c r="B6930" s="18" t="s">
        <v>121</v>
      </c>
      <c r="C6930" s="18" t="s">
        <v>106</v>
      </c>
      <c r="D6930" s="18" t="s">
        <v>352</v>
      </c>
      <c r="E6930" s="18" t="s">
        <v>353</v>
      </c>
      <c r="F6930" s="18" t="s">
        <v>186</v>
      </c>
      <c r="G6930" s="18" t="s">
        <v>187</v>
      </c>
      <c r="H6930" s="24">
        <v>8.7603753278558908E-3</v>
      </c>
      <c r="I6930"/>
    </row>
    <row r="6931" spans="1:9" x14ac:dyDescent="0.25">
      <c r="A6931" s="18" t="s">
        <v>120</v>
      </c>
      <c r="B6931" s="18" t="s">
        <v>121</v>
      </c>
      <c r="C6931" s="18" t="s">
        <v>106</v>
      </c>
      <c r="D6931" s="18" t="s">
        <v>352</v>
      </c>
      <c r="E6931" s="18" t="s">
        <v>353</v>
      </c>
      <c r="F6931" s="18" t="s">
        <v>272</v>
      </c>
      <c r="G6931" s="18" t="s">
        <v>273</v>
      </c>
      <c r="H6931" s="24">
        <v>8.6184581493986112E-4</v>
      </c>
      <c r="I6931"/>
    </row>
    <row r="6932" spans="1:9" x14ac:dyDescent="0.25">
      <c r="A6932" s="18" t="s">
        <v>120</v>
      </c>
      <c r="B6932" s="18" t="s">
        <v>121</v>
      </c>
      <c r="C6932" s="18" t="s">
        <v>106</v>
      </c>
      <c r="D6932" s="18" t="s">
        <v>352</v>
      </c>
      <c r="E6932" s="18" t="s">
        <v>353</v>
      </c>
      <c r="F6932" s="18" t="s">
        <v>162</v>
      </c>
      <c r="G6932" s="18" t="s">
        <v>163</v>
      </c>
      <c r="H6932" s="24">
        <v>1.0115618027273175E-2</v>
      </c>
      <c r="I6932"/>
    </row>
    <row r="6933" spans="1:9" x14ac:dyDescent="0.25">
      <c r="A6933" s="18" t="s">
        <v>120</v>
      </c>
      <c r="B6933" s="18" t="s">
        <v>121</v>
      </c>
      <c r="C6933" s="18" t="s">
        <v>106</v>
      </c>
      <c r="D6933" s="18" t="s">
        <v>352</v>
      </c>
      <c r="E6933" s="18" t="s">
        <v>353</v>
      </c>
      <c r="F6933" s="18" t="s">
        <v>164</v>
      </c>
      <c r="G6933" s="18" t="s">
        <v>165</v>
      </c>
      <c r="H6933" s="24">
        <v>1.7094725487624453E-4</v>
      </c>
      <c r="I6933"/>
    </row>
    <row r="6934" spans="1:9" x14ac:dyDescent="0.25">
      <c r="A6934" s="18" t="s">
        <v>120</v>
      </c>
      <c r="B6934" s="18" t="s">
        <v>121</v>
      </c>
      <c r="C6934" s="18" t="s">
        <v>106</v>
      </c>
      <c r="D6934" s="18" t="s">
        <v>352</v>
      </c>
      <c r="E6934" s="18" t="s">
        <v>353</v>
      </c>
      <c r="F6934" s="18" t="s">
        <v>170</v>
      </c>
      <c r="G6934" s="18" t="s">
        <v>171</v>
      </c>
      <c r="H6934" s="24">
        <v>1.464364945276177E-4</v>
      </c>
      <c r="I6934"/>
    </row>
    <row r="6935" spans="1:9" x14ac:dyDescent="0.25">
      <c r="A6935" s="18" t="s">
        <v>120</v>
      </c>
      <c r="B6935" s="18" t="s">
        <v>121</v>
      </c>
      <c r="C6935" s="18" t="s">
        <v>106</v>
      </c>
      <c r="D6935" s="18" t="s">
        <v>352</v>
      </c>
      <c r="E6935" s="18" t="s">
        <v>353</v>
      </c>
      <c r="F6935" s="18" t="s">
        <v>228</v>
      </c>
      <c r="G6935" s="18" t="s">
        <v>229</v>
      </c>
      <c r="H6935" s="24">
        <v>5.1880221236443981E-3</v>
      </c>
      <c r="I6935"/>
    </row>
    <row r="6936" spans="1:9" x14ac:dyDescent="0.25">
      <c r="A6936" s="18" t="s">
        <v>120</v>
      </c>
      <c r="B6936" s="18" t="s">
        <v>121</v>
      </c>
      <c r="C6936" s="18" t="s">
        <v>106</v>
      </c>
      <c r="D6936" s="18" t="s">
        <v>352</v>
      </c>
      <c r="E6936" s="18" t="s">
        <v>353</v>
      </c>
      <c r="F6936" s="18" t="s">
        <v>172</v>
      </c>
      <c r="G6936" s="18" t="s">
        <v>173</v>
      </c>
      <c r="H6936" s="24">
        <v>4.9084710849595007E-5</v>
      </c>
      <c r="I6936"/>
    </row>
    <row r="6937" spans="1:9" x14ac:dyDescent="0.25">
      <c r="A6937" s="18" t="s">
        <v>120</v>
      </c>
      <c r="B6937" s="18" t="s">
        <v>121</v>
      </c>
      <c r="C6937" s="18" t="s">
        <v>106</v>
      </c>
      <c r="D6937" s="18" t="s">
        <v>352</v>
      </c>
      <c r="E6937" s="18" t="s">
        <v>353</v>
      </c>
      <c r="F6937" s="18" t="s">
        <v>174</v>
      </c>
      <c r="G6937" s="18" t="s">
        <v>175</v>
      </c>
      <c r="H6937" s="24">
        <v>7.6333973956661718E-4</v>
      </c>
      <c r="I6937"/>
    </row>
    <row r="6938" spans="1:9" x14ac:dyDescent="0.25">
      <c r="A6938" s="18" t="s">
        <v>120</v>
      </c>
      <c r="B6938" s="18" t="s">
        <v>121</v>
      </c>
      <c r="C6938" s="18" t="s">
        <v>106</v>
      </c>
      <c r="D6938" s="18" t="s">
        <v>352</v>
      </c>
      <c r="E6938" s="18" t="s">
        <v>353</v>
      </c>
      <c r="F6938" s="18" t="s">
        <v>124</v>
      </c>
      <c r="G6938" s="18" t="s">
        <v>125</v>
      </c>
      <c r="H6938" s="24">
        <v>4.3664750166819239E-3</v>
      </c>
      <c r="I6938"/>
    </row>
    <row r="6939" spans="1:9" x14ac:dyDescent="0.25">
      <c r="A6939" s="18" t="s">
        <v>120</v>
      </c>
      <c r="B6939" s="18" t="s">
        <v>121</v>
      </c>
      <c r="C6939" s="18" t="s">
        <v>106</v>
      </c>
      <c r="D6939" s="18" t="s">
        <v>352</v>
      </c>
      <c r="E6939" s="18" t="s">
        <v>353</v>
      </c>
      <c r="F6939" s="18" t="s">
        <v>176</v>
      </c>
      <c r="G6939" s="18" t="s">
        <v>177</v>
      </c>
      <c r="H6939" s="24">
        <v>4.1953721347612234E-5</v>
      </c>
      <c r="I6939"/>
    </row>
    <row r="6940" spans="1:9" x14ac:dyDescent="0.25">
      <c r="A6940" s="18" t="s">
        <v>120</v>
      </c>
      <c r="B6940" s="18" t="s">
        <v>121</v>
      </c>
      <c r="C6940" s="18" t="s">
        <v>106</v>
      </c>
      <c r="D6940" s="18" t="s">
        <v>260</v>
      </c>
      <c r="E6940" s="18" t="s">
        <v>261</v>
      </c>
      <c r="F6940" s="18" t="s">
        <v>262</v>
      </c>
      <c r="G6940" s="18" t="s">
        <v>263</v>
      </c>
      <c r="H6940" s="24">
        <v>1.2474238010413996E-5</v>
      </c>
      <c r="I6940"/>
    </row>
    <row r="6941" spans="1:9" x14ac:dyDescent="0.25">
      <c r="A6941" s="18" t="s">
        <v>120</v>
      </c>
      <c r="B6941" s="18" t="s">
        <v>121</v>
      </c>
      <c r="C6941" s="18" t="s">
        <v>106</v>
      </c>
      <c r="D6941" s="18" t="s">
        <v>260</v>
      </c>
      <c r="E6941" s="18" t="s">
        <v>261</v>
      </c>
      <c r="F6941" s="18" t="s">
        <v>254</v>
      </c>
      <c r="G6941" s="18" t="s">
        <v>255</v>
      </c>
      <c r="H6941" s="24">
        <v>2.1960050439989348E-6</v>
      </c>
      <c r="I6941"/>
    </row>
    <row r="6942" spans="1:9" x14ac:dyDescent="0.25">
      <c r="A6942" s="18" t="s">
        <v>120</v>
      </c>
      <c r="B6942" s="18" t="s">
        <v>121</v>
      </c>
      <c r="C6942" s="18" t="s">
        <v>106</v>
      </c>
      <c r="D6942" s="18" t="s">
        <v>260</v>
      </c>
      <c r="E6942" s="18" t="s">
        <v>261</v>
      </c>
      <c r="F6942" s="18" t="s">
        <v>264</v>
      </c>
      <c r="G6942" s="18" t="s">
        <v>265</v>
      </c>
      <c r="H6942" s="24">
        <v>7.9482303647164459E-6</v>
      </c>
      <c r="I6942"/>
    </row>
    <row r="6943" spans="1:9" x14ac:dyDescent="0.25">
      <c r="A6943" s="18" t="s">
        <v>120</v>
      </c>
      <c r="B6943" s="18" t="s">
        <v>121</v>
      </c>
      <c r="C6943" s="18" t="s">
        <v>106</v>
      </c>
      <c r="D6943" s="18" t="s">
        <v>260</v>
      </c>
      <c r="E6943" s="18" t="s">
        <v>261</v>
      </c>
      <c r="F6943" s="18" t="s">
        <v>266</v>
      </c>
      <c r="G6943" s="18" t="s">
        <v>267</v>
      </c>
      <c r="H6943" s="24">
        <v>8.2082174942394587E-5</v>
      </c>
      <c r="I6943"/>
    </row>
    <row r="6944" spans="1:9" x14ac:dyDescent="0.25">
      <c r="A6944" s="18" t="s">
        <v>120</v>
      </c>
      <c r="B6944" s="18" t="s">
        <v>121</v>
      </c>
      <c r="C6944" s="18" t="s">
        <v>106</v>
      </c>
      <c r="D6944" s="18" t="s">
        <v>260</v>
      </c>
      <c r="E6944" s="18" t="s">
        <v>261</v>
      </c>
      <c r="F6944" s="18" t="s">
        <v>128</v>
      </c>
      <c r="G6944" s="18" t="s">
        <v>129</v>
      </c>
      <c r="H6944" s="24">
        <v>2.1935448691879226E-3</v>
      </c>
      <c r="I6944"/>
    </row>
    <row r="6945" spans="1:9" x14ac:dyDescent="0.25">
      <c r="A6945" s="18" t="s">
        <v>120</v>
      </c>
      <c r="B6945" s="18" t="s">
        <v>121</v>
      </c>
      <c r="C6945" s="18" t="s">
        <v>106</v>
      </c>
      <c r="D6945" s="18" t="s">
        <v>260</v>
      </c>
      <c r="E6945" s="18" t="s">
        <v>261</v>
      </c>
      <c r="F6945" s="18" t="s">
        <v>132</v>
      </c>
      <c r="G6945" s="18" t="s">
        <v>133</v>
      </c>
      <c r="H6945" s="24">
        <v>3.5674084792384943E-6</v>
      </c>
      <c r="I6945"/>
    </row>
    <row r="6946" spans="1:9" x14ac:dyDescent="0.25">
      <c r="A6946" s="18" t="s">
        <v>120</v>
      </c>
      <c r="B6946" s="18" t="s">
        <v>121</v>
      </c>
      <c r="C6946" s="18" t="s">
        <v>106</v>
      </c>
      <c r="D6946" s="18" t="s">
        <v>260</v>
      </c>
      <c r="E6946" s="18" t="s">
        <v>261</v>
      </c>
      <c r="F6946" s="18" t="s">
        <v>238</v>
      </c>
      <c r="G6946" s="18" t="s">
        <v>239</v>
      </c>
      <c r="H6946" s="24">
        <v>1.5783624251912665E-4</v>
      </c>
      <c r="I6946"/>
    </row>
    <row r="6947" spans="1:9" x14ac:dyDescent="0.25">
      <c r="A6947" s="18" t="s">
        <v>120</v>
      </c>
      <c r="B6947" s="18" t="s">
        <v>121</v>
      </c>
      <c r="C6947" s="18" t="s">
        <v>106</v>
      </c>
      <c r="D6947" s="18" t="s">
        <v>260</v>
      </c>
      <c r="E6947" s="18" t="s">
        <v>261</v>
      </c>
      <c r="F6947" s="18" t="s">
        <v>140</v>
      </c>
      <c r="G6947" s="18" t="s">
        <v>141</v>
      </c>
      <c r="H6947" s="24">
        <v>1.4668539160474637E-2</v>
      </c>
      <c r="I6947"/>
    </row>
    <row r="6948" spans="1:9" x14ac:dyDescent="0.25">
      <c r="A6948" s="18" t="s">
        <v>120</v>
      </c>
      <c r="B6948" s="18" t="s">
        <v>121</v>
      </c>
      <c r="C6948" s="18" t="s">
        <v>106</v>
      </c>
      <c r="D6948" s="18" t="s">
        <v>260</v>
      </c>
      <c r="E6948" s="18" t="s">
        <v>261</v>
      </c>
      <c r="F6948" s="18" t="s">
        <v>268</v>
      </c>
      <c r="G6948" s="18" t="s">
        <v>269</v>
      </c>
      <c r="H6948" s="24">
        <v>3.2199932155481304E-5</v>
      </c>
      <c r="I6948"/>
    </row>
    <row r="6949" spans="1:9" x14ac:dyDescent="0.25">
      <c r="A6949" s="18" t="s">
        <v>120</v>
      </c>
      <c r="B6949" s="18" t="s">
        <v>121</v>
      </c>
      <c r="C6949" s="18" t="s">
        <v>106</v>
      </c>
      <c r="D6949" s="18" t="s">
        <v>260</v>
      </c>
      <c r="E6949" s="18" t="s">
        <v>261</v>
      </c>
      <c r="F6949" s="18" t="s">
        <v>214</v>
      </c>
      <c r="G6949" s="18" t="s">
        <v>215</v>
      </c>
      <c r="H6949" s="24">
        <v>2.0852574842321049E-4</v>
      </c>
      <c r="I6949"/>
    </row>
    <row r="6950" spans="1:9" x14ac:dyDescent="0.25">
      <c r="A6950" s="18" t="s">
        <v>120</v>
      </c>
      <c r="B6950" s="18" t="s">
        <v>121</v>
      </c>
      <c r="C6950" s="18" t="s">
        <v>106</v>
      </c>
      <c r="D6950" s="18" t="s">
        <v>260</v>
      </c>
      <c r="E6950" s="18" t="s">
        <v>261</v>
      </c>
      <c r="F6950" s="18" t="s">
        <v>142</v>
      </c>
      <c r="G6950" s="18" t="s">
        <v>143</v>
      </c>
      <c r="H6950" s="24">
        <v>3.1132456815801016E-6</v>
      </c>
      <c r="I6950"/>
    </row>
    <row r="6951" spans="1:9" x14ac:dyDescent="0.25">
      <c r="A6951" s="18" t="s">
        <v>120</v>
      </c>
      <c r="B6951" s="18" t="s">
        <v>121</v>
      </c>
      <c r="C6951" s="18" t="s">
        <v>106</v>
      </c>
      <c r="D6951" s="18" t="s">
        <v>260</v>
      </c>
      <c r="E6951" s="18" t="s">
        <v>261</v>
      </c>
      <c r="F6951" s="18" t="s">
        <v>144</v>
      </c>
      <c r="G6951" s="18" t="s">
        <v>145</v>
      </c>
      <c r="H6951" s="24">
        <v>6.2197969270962253E-5</v>
      </c>
      <c r="I6951"/>
    </row>
    <row r="6952" spans="1:9" x14ac:dyDescent="0.25">
      <c r="A6952" s="18" t="s">
        <v>120</v>
      </c>
      <c r="B6952" s="18" t="s">
        <v>121</v>
      </c>
      <c r="C6952" s="18" t="s">
        <v>106</v>
      </c>
      <c r="D6952" s="18" t="s">
        <v>260</v>
      </c>
      <c r="E6952" s="18" t="s">
        <v>261</v>
      </c>
      <c r="F6952" s="18" t="s">
        <v>148</v>
      </c>
      <c r="G6952" s="18" t="s">
        <v>149</v>
      </c>
      <c r="H6952" s="24">
        <v>4.6590241456137676E-5</v>
      </c>
      <c r="I6952"/>
    </row>
    <row r="6953" spans="1:9" x14ac:dyDescent="0.25">
      <c r="A6953" s="18" t="s">
        <v>120</v>
      </c>
      <c r="B6953" s="18" t="s">
        <v>121</v>
      </c>
      <c r="C6953" s="18" t="s">
        <v>106</v>
      </c>
      <c r="D6953" s="18" t="s">
        <v>260</v>
      </c>
      <c r="E6953" s="18" t="s">
        <v>261</v>
      </c>
      <c r="F6953" s="18" t="s">
        <v>256</v>
      </c>
      <c r="G6953" s="18" t="s">
        <v>257</v>
      </c>
      <c r="H6953" s="24">
        <v>7.0319693454037814E-4</v>
      </c>
      <c r="I6953"/>
    </row>
    <row r="6954" spans="1:9" x14ac:dyDescent="0.25">
      <c r="A6954" s="18" t="s">
        <v>120</v>
      </c>
      <c r="B6954" s="18" t="s">
        <v>121</v>
      </c>
      <c r="C6954" s="18" t="s">
        <v>106</v>
      </c>
      <c r="D6954" s="18" t="s">
        <v>260</v>
      </c>
      <c r="E6954" s="18" t="s">
        <v>261</v>
      </c>
      <c r="F6954" s="18" t="s">
        <v>218</v>
      </c>
      <c r="G6954" s="18" t="s">
        <v>219</v>
      </c>
      <c r="H6954" s="24">
        <v>3.4973126369219616E-4</v>
      </c>
      <c r="I6954"/>
    </row>
    <row r="6955" spans="1:9" x14ac:dyDescent="0.25">
      <c r="A6955" s="18" t="s">
        <v>120</v>
      </c>
      <c r="B6955" s="18" t="s">
        <v>121</v>
      </c>
      <c r="C6955" s="18" t="s">
        <v>106</v>
      </c>
      <c r="D6955" s="18" t="s">
        <v>260</v>
      </c>
      <c r="E6955" s="18" t="s">
        <v>261</v>
      </c>
      <c r="F6955" s="18" t="s">
        <v>192</v>
      </c>
      <c r="G6955" s="18" t="s">
        <v>193</v>
      </c>
      <c r="H6955" s="24">
        <v>9.3014596286866962E-3</v>
      </c>
      <c r="I6955"/>
    </row>
    <row r="6956" spans="1:9" x14ac:dyDescent="0.25">
      <c r="A6956" s="18" t="s">
        <v>120</v>
      </c>
      <c r="B6956" s="18" t="s">
        <v>121</v>
      </c>
      <c r="C6956" s="18" t="s">
        <v>106</v>
      </c>
      <c r="D6956" s="18" t="s">
        <v>260</v>
      </c>
      <c r="E6956" s="18" t="s">
        <v>261</v>
      </c>
      <c r="F6956" s="18" t="s">
        <v>252</v>
      </c>
      <c r="G6956" s="18" t="s">
        <v>253</v>
      </c>
      <c r="H6956" s="24">
        <v>1.2193737059491745E-3</v>
      </c>
      <c r="I6956"/>
    </row>
    <row r="6957" spans="1:9" x14ac:dyDescent="0.25">
      <c r="A6957" s="18" t="s">
        <v>120</v>
      </c>
      <c r="B6957" s="18" t="s">
        <v>121</v>
      </c>
      <c r="C6957" s="18" t="s">
        <v>106</v>
      </c>
      <c r="D6957" s="18" t="s">
        <v>260</v>
      </c>
      <c r="E6957" s="18" t="s">
        <v>261</v>
      </c>
      <c r="F6957" s="18" t="s">
        <v>224</v>
      </c>
      <c r="G6957" s="18" t="s">
        <v>225</v>
      </c>
      <c r="H6957" s="24">
        <v>2.106301057863319E-4</v>
      </c>
      <c r="I6957"/>
    </row>
    <row r="6958" spans="1:9" x14ac:dyDescent="0.25">
      <c r="A6958" s="18" t="s">
        <v>120</v>
      </c>
      <c r="B6958" s="18" t="s">
        <v>121</v>
      </c>
      <c r="C6958" s="18" t="s">
        <v>106</v>
      </c>
      <c r="D6958" s="18" t="s">
        <v>260</v>
      </c>
      <c r="E6958" s="18" t="s">
        <v>261</v>
      </c>
      <c r="F6958" s="18" t="s">
        <v>182</v>
      </c>
      <c r="G6958" s="18" t="s">
        <v>183</v>
      </c>
      <c r="H6958" s="24">
        <v>4.5752943561229702E-3</v>
      </c>
      <c r="I6958"/>
    </row>
    <row r="6959" spans="1:9" x14ac:dyDescent="0.25">
      <c r="A6959" s="18" t="s">
        <v>120</v>
      </c>
      <c r="B6959" s="18" t="s">
        <v>121</v>
      </c>
      <c r="C6959" s="18" t="s">
        <v>106</v>
      </c>
      <c r="D6959" s="18" t="s">
        <v>260</v>
      </c>
      <c r="E6959" s="18" t="s">
        <v>261</v>
      </c>
      <c r="F6959" s="18" t="s">
        <v>230</v>
      </c>
      <c r="G6959" s="18" t="s">
        <v>231</v>
      </c>
      <c r="H6959" s="24">
        <v>4.2302373786770936E-3</v>
      </c>
      <c r="I6959"/>
    </row>
    <row r="6960" spans="1:9" x14ac:dyDescent="0.25">
      <c r="A6960" s="18" t="s">
        <v>120</v>
      </c>
      <c r="B6960" s="18" t="s">
        <v>121</v>
      </c>
      <c r="C6960" s="18" t="s">
        <v>106</v>
      </c>
      <c r="D6960" s="18" t="s">
        <v>260</v>
      </c>
      <c r="E6960" s="18" t="s">
        <v>261</v>
      </c>
      <c r="F6960" s="18" t="s">
        <v>186</v>
      </c>
      <c r="G6960" s="18" t="s">
        <v>187</v>
      </c>
      <c r="H6960" s="24">
        <v>6.1420495036973249E-4</v>
      </c>
      <c r="I6960"/>
    </row>
    <row r="6961" spans="1:9" x14ac:dyDescent="0.25">
      <c r="A6961" s="18" t="s">
        <v>120</v>
      </c>
      <c r="B6961" s="18" t="s">
        <v>121</v>
      </c>
      <c r="C6961" s="18" t="s">
        <v>106</v>
      </c>
      <c r="D6961" s="18" t="s">
        <v>260</v>
      </c>
      <c r="E6961" s="18" t="s">
        <v>261</v>
      </c>
      <c r="F6961" s="18" t="s">
        <v>258</v>
      </c>
      <c r="G6961" s="18" t="s">
        <v>259</v>
      </c>
      <c r="H6961" s="24">
        <v>1.664698223582436E-4</v>
      </c>
      <c r="I6961"/>
    </row>
    <row r="6962" spans="1:9" x14ac:dyDescent="0.25">
      <c r="A6962" s="18" t="s">
        <v>120</v>
      </c>
      <c r="B6962" s="18" t="s">
        <v>121</v>
      </c>
      <c r="C6962" s="18" t="s">
        <v>106</v>
      </c>
      <c r="D6962" s="18" t="s">
        <v>260</v>
      </c>
      <c r="E6962" s="18" t="s">
        <v>261</v>
      </c>
      <c r="F6962" s="18" t="s">
        <v>232</v>
      </c>
      <c r="G6962" s="18" t="s">
        <v>233</v>
      </c>
      <c r="H6962" s="24">
        <v>9.5082645320123879E-3</v>
      </c>
      <c r="I6962"/>
    </row>
    <row r="6963" spans="1:9" x14ac:dyDescent="0.25">
      <c r="A6963" s="18" t="s">
        <v>120</v>
      </c>
      <c r="B6963" s="18" t="s">
        <v>121</v>
      </c>
      <c r="C6963" s="18" t="s">
        <v>106</v>
      </c>
      <c r="D6963" s="18" t="s">
        <v>260</v>
      </c>
      <c r="E6963" s="18" t="s">
        <v>261</v>
      </c>
      <c r="F6963" s="18" t="s">
        <v>152</v>
      </c>
      <c r="G6963" s="18" t="s">
        <v>153</v>
      </c>
      <c r="H6963" s="24">
        <v>2.2808369538631788E-4</v>
      </c>
      <c r="I6963"/>
    </row>
    <row r="6964" spans="1:9" x14ac:dyDescent="0.25">
      <c r="A6964" s="18" t="s">
        <v>120</v>
      </c>
      <c r="B6964" s="18" t="s">
        <v>121</v>
      </c>
      <c r="C6964" s="18" t="s">
        <v>106</v>
      </c>
      <c r="D6964" s="18" t="s">
        <v>260</v>
      </c>
      <c r="E6964" s="18" t="s">
        <v>261</v>
      </c>
      <c r="F6964" s="18" t="s">
        <v>156</v>
      </c>
      <c r="G6964" s="18" t="s">
        <v>157</v>
      </c>
      <c r="H6964" s="24">
        <v>6.3527150777828581E-7</v>
      </c>
      <c r="I6964"/>
    </row>
    <row r="6965" spans="1:9" x14ac:dyDescent="0.25">
      <c r="A6965" s="18" t="s">
        <v>120</v>
      </c>
      <c r="B6965" s="18" t="s">
        <v>121</v>
      </c>
      <c r="C6965" s="18" t="s">
        <v>106</v>
      </c>
      <c r="D6965" s="18" t="s">
        <v>260</v>
      </c>
      <c r="E6965" s="18" t="s">
        <v>261</v>
      </c>
      <c r="F6965" s="18" t="s">
        <v>234</v>
      </c>
      <c r="G6965" s="18" t="s">
        <v>235</v>
      </c>
      <c r="H6965" s="24">
        <v>3.2705118246228737E-2</v>
      </c>
      <c r="I6965"/>
    </row>
    <row r="6966" spans="1:9" x14ac:dyDescent="0.25">
      <c r="A6966" s="18" t="s">
        <v>120</v>
      </c>
      <c r="B6966" s="18" t="s">
        <v>121</v>
      </c>
      <c r="C6966" s="18" t="s">
        <v>106</v>
      </c>
      <c r="D6966" s="18" t="s">
        <v>260</v>
      </c>
      <c r="E6966" s="18" t="s">
        <v>261</v>
      </c>
      <c r="F6966" s="18" t="s">
        <v>160</v>
      </c>
      <c r="G6966" s="18" t="s">
        <v>161</v>
      </c>
      <c r="H6966" s="24">
        <v>2.5573044026440516E-3</v>
      </c>
      <c r="I6966"/>
    </row>
    <row r="6967" spans="1:9" x14ac:dyDescent="0.25">
      <c r="A6967" s="18" t="s">
        <v>120</v>
      </c>
      <c r="B6967" s="18" t="s">
        <v>121</v>
      </c>
      <c r="C6967" s="18" t="s">
        <v>106</v>
      </c>
      <c r="D6967" s="18" t="s">
        <v>260</v>
      </c>
      <c r="E6967" s="18" t="s">
        <v>261</v>
      </c>
      <c r="F6967" s="18" t="s">
        <v>164</v>
      </c>
      <c r="G6967" s="18" t="s">
        <v>165</v>
      </c>
      <c r="H6967" s="24">
        <v>4.6575984385620762E-3</v>
      </c>
      <c r="I6967"/>
    </row>
    <row r="6968" spans="1:9" x14ac:dyDescent="0.25">
      <c r="A6968" s="18" t="s">
        <v>120</v>
      </c>
      <c r="B6968" s="18" t="s">
        <v>121</v>
      </c>
      <c r="C6968" s="18" t="s">
        <v>106</v>
      </c>
      <c r="D6968" s="18" t="s">
        <v>260</v>
      </c>
      <c r="E6968" s="18" t="s">
        <v>261</v>
      </c>
      <c r="F6968" s="18" t="s">
        <v>188</v>
      </c>
      <c r="G6968" s="18" t="s">
        <v>189</v>
      </c>
      <c r="H6968" s="24">
        <v>3.744118222547259E-4</v>
      </c>
      <c r="I6968"/>
    </row>
    <row r="6969" spans="1:9" x14ac:dyDescent="0.25">
      <c r="A6969" s="18" t="s">
        <v>120</v>
      </c>
      <c r="B6969" s="18" t="s">
        <v>121</v>
      </c>
      <c r="C6969" s="18" t="s">
        <v>106</v>
      </c>
      <c r="D6969" s="18" t="s">
        <v>260</v>
      </c>
      <c r="E6969" s="18" t="s">
        <v>261</v>
      </c>
      <c r="F6969" s="18" t="s">
        <v>228</v>
      </c>
      <c r="G6969" s="18" t="s">
        <v>229</v>
      </c>
      <c r="H6969" s="24">
        <v>8.718789177770207E-4</v>
      </c>
      <c r="I6969"/>
    </row>
    <row r="6970" spans="1:9" x14ac:dyDescent="0.25">
      <c r="A6970" s="18" t="s">
        <v>120</v>
      </c>
      <c r="B6970" s="18" t="s">
        <v>121</v>
      </c>
      <c r="C6970" s="18" t="s">
        <v>106</v>
      </c>
      <c r="D6970" s="18" t="s">
        <v>260</v>
      </c>
      <c r="E6970" s="18" t="s">
        <v>261</v>
      </c>
      <c r="F6970" s="18" t="s">
        <v>190</v>
      </c>
      <c r="G6970" s="18" t="s">
        <v>191</v>
      </c>
      <c r="H6970" s="24">
        <v>7.0827307807284073E-7</v>
      </c>
      <c r="I6970"/>
    </row>
    <row r="6971" spans="1:9" x14ac:dyDescent="0.25">
      <c r="A6971" s="18" t="s">
        <v>120</v>
      </c>
      <c r="B6971" s="18" t="s">
        <v>121</v>
      </c>
      <c r="C6971" s="18" t="s">
        <v>106</v>
      </c>
      <c r="D6971" s="18" t="s">
        <v>260</v>
      </c>
      <c r="E6971" s="18" t="s">
        <v>261</v>
      </c>
      <c r="F6971" s="18" t="s">
        <v>124</v>
      </c>
      <c r="G6971" s="18" t="s">
        <v>125</v>
      </c>
      <c r="H6971" s="24">
        <v>1.5740880134510499E-4</v>
      </c>
      <c r="I6971"/>
    </row>
    <row r="6972" spans="1:9" x14ac:dyDescent="0.25">
      <c r="A6972" s="18" t="s">
        <v>120</v>
      </c>
      <c r="B6972" s="18" t="s">
        <v>121</v>
      </c>
      <c r="C6972" s="18" t="s">
        <v>106</v>
      </c>
      <c r="D6972" s="18" t="s">
        <v>260</v>
      </c>
      <c r="E6972" s="18" t="s">
        <v>261</v>
      </c>
      <c r="F6972" s="18" t="s">
        <v>176</v>
      </c>
      <c r="G6972" s="18" t="s">
        <v>177</v>
      </c>
      <c r="H6972" s="24">
        <v>2.1935408742208025E-6</v>
      </c>
      <c r="I6972"/>
    </row>
    <row r="6973" spans="1:9" x14ac:dyDescent="0.25">
      <c r="A6973" s="18" t="s">
        <v>120</v>
      </c>
      <c r="B6973" s="18" t="s">
        <v>121</v>
      </c>
      <c r="C6973" s="18" t="s">
        <v>106</v>
      </c>
      <c r="D6973" s="18" t="s">
        <v>260</v>
      </c>
      <c r="E6973" s="18" t="s">
        <v>261</v>
      </c>
      <c r="F6973" s="18" t="s">
        <v>208</v>
      </c>
      <c r="G6973" s="18" t="s">
        <v>209</v>
      </c>
      <c r="H6973" s="24">
        <v>5.3166929563204075E-2</v>
      </c>
      <c r="I6973"/>
    </row>
    <row r="6974" spans="1:9" x14ac:dyDescent="0.25">
      <c r="A6974" s="18" t="s">
        <v>120</v>
      </c>
      <c r="B6974" s="18" t="s">
        <v>121</v>
      </c>
      <c r="C6974" s="18" t="s">
        <v>106</v>
      </c>
      <c r="D6974" s="18" t="s">
        <v>260</v>
      </c>
      <c r="E6974" s="18" t="s">
        <v>261</v>
      </c>
      <c r="F6974" s="18" t="s">
        <v>196</v>
      </c>
      <c r="G6974" s="18" t="s">
        <v>197</v>
      </c>
      <c r="H6974" s="24">
        <v>3.1191771230547856E-5</v>
      </c>
      <c r="I6974"/>
    </row>
    <row r="6975" spans="1:9" x14ac:dyDescent="0.25">
      <c r="A6975" s="18" t="s">
        <v>120</v>
      </c>
      <c r="B6975" s="18" t="s">
        <v>121</v>
      </c>
      <c r="C6975" s="18" t="s">
        <v>113</v>
      </c>
      <c r="D6975" s="18" t="s">
        <v>206</v>
      </c>
      <c r="E6975" s="18" t="s">
        <v>207</v>
      </c>
      <c r="F6975" s="18" t="s">
        <v>210</v>
      </c>
      <c r="G6975" s="18" t="s">
        <v>211</v>
      </c>
      <c r="H6975" s="24">
        <v>8.6845130497490455E-6</v>
      </c>
      <c r="I6975"/>
    </row>
    <row r="6976" spans="1:9" x14ac:dyDescent="0.25">
      <c r="A6976" s="18" t="s">
        <v>120</v>
      </c>
      <c r="B6976" s="18" t="s">
        <v>121</v>
      </c>
      <c r="C6976" s="18" t="s">
        <v>113</v>
      </c>
      <c r="D6976" s="18" t="s">
        <v>206</v>
      </c>
      <c r="E6976" s="18" t="s">
        <v>207</v>
      </c>
      <c r="F6976" s="18" t="s">
        <v>212</v>
      </c>
      <c r="G6976" s="18" t="s">
        <v>213</v>
      </c>
      <c r="H6976" s="24">
        <v>4.4784487004845824E-5</v>
      </c>
      <c r="I6976"/>
    </row>
    <row r="6977" spans="1:9" x14ac:dyDescent="0.25">
      <c r="A6977" s="18" t="s">
        <v>120</v>
      </c>
      <c r="B6977" s="18" t="s">
        <v>121</v>
      </c>
      <c r="C6977" s="18" t="s">
        <v>113</v>
      </c>
      <c r="D6977" s="18" t="s">
        <v>206</v>
      </c>
      <c r="E6977" s="18" t="s">
        <v>207</v>
      </c>
      <c r="F6977" s="18" t="s">
        <v>128</v>
      </c>
      <c r="G6977" s="18" t="s">
        <v>129</v>
      </c>
      <c r="H6977" s="24">
        <v>9.4849374493593069E-2</v>
      </c>
      <c r="I6977"/>
    </row>
    <row r="6978" spans="1:9" x14ac:dyDescent="0.25">
      <c r="A6978" s="18" t="s">
        <v>120</v>
      </c>
      <c r="B6978" s="18" t="s">
        <v>121</v>
      </c>
      <c r="C6978" s="18" t="s">
        <v>113</v>
      </c>
      <c r="D6978" s="18" t="s">
        <v>206</v>
      </c>
      <c r="E6978" s="18" t="s">
        <v>207</v>
      </c>
      <c r="F6978" s="18" t="s">
        <v>200</v>
      </c>
      <c r="G6978" s="18" t="s">
        <v>201</v>
      </c>
      <c r="H6978" s="24">
        <v>7.5907119296374388E-4</v>
      </c>
      <c r="I6978"/>
    </row>
    <row r="6979" spans="1:9" x14ac:dyDescent="0.25">
      <c r="A6979" s="18" t="s">
        <v>120</v>
      </c>
      <c r="B6979" s="18" t="s">
        <v>121</v>
      </c>
      <c r="C6979" s="18" t="s">
        <v>113</v>
      </c>
      <c r="D6979" s="18" t="s">
        <v>206</v>
      </c>
      <c r="E6979" s="18" t="s">
        <v>207</v>
      </c>
      <c r="F6979" s="18" t="s">
        <v>202</v>
      </c>
      <c r="G6979" s="18" t="s">
        <v>203</v>
      </c>
      <c r="H6979" s="24">
        <v>3.1384977454907838E-3</v>
      </c>
      <c r="I6979"/>
    </row>
    <row r="6980" spans="1:9" x14ac:dyDescent="0.25">
      <c r="A6980" s="18" t="s">
        <v>120</v>
      </c>
      <c r="B6980" s="18" t="s">
        <v>121</v>
      </c>
      <c r="C6980" s="18" t="s">
        <v>113</v>
      </c>
      <c r="D6980" s="18" t="s">
        <v>206</v>
      </c>
      <c r="E6980" s="18" t="s">
        <v>207</v>
      </c>
      <c r="F6980" s="18" t="s">
        <v>130</v>
      </c>
      <c r="G6980" s="18" t="s">
        <v>131</v>
      </c>
      <c r="H6980" s="24">
        <v>3.8179420160906669E-2</v>
      </c>
      <c r="I6980"/>
    </row>
    <row r="6981" spans="1:9" x14ac:dyDescent="0.25">
      <c r="A6981" s="18" t="s">
        <v>120</v>
      </c>
      <c r="B6981" s="18" t="s">
        <v>121</v>
      </c>
      <c r="C6981" s="18" t="s">
        <v>113</v>
      </c>
      <c r="D6981" s="18" t="s">
        <v>206</v>
      </c>
      <c r="E6981" s="18" t="s">
        <v>207</v>
      </c>
      <c r="F6981" s="18" t="s">
        <v>132</v>
      </c>
      <c r="G6981" s="18" t="s">
        <v>133</v>
      </c>
      <c r="H6981" s="24">
        <v>2.484424410356502E-5</v>
      </c>
      <c r="I6981"/>
    </row>
    <row r="6982" spans="1:9" x14ac:dyDescent="0.25">
      <c r="A6982" s="18" t="s">
        <v>120</v>
      </c>
      <c r="B6982" s="18" t="s">
        <v>121</v>
      </c>
      <c r="C6982" s="18" t="s">
        <v>113</v>
      </c>
      <c r="D6982" s="18" t="s">
        <v>206</v>
      </c>
      <c r="E6982" s="18" t="s">
        <v>207</v>
      </c>
      <c r="F6982" s="18" t="s">
        <v>180</v>
      </c>
      <c r="G6982" s="18" t="s">
        <v>181</v>
      </c>
      <c r="H6982" s="24">
        <v>1.3874403900697044E-3</v>
      </c>
      <c r="I6982"/>
    </row>
    <row r="6983" spans="1:9" x14ac:dyDescent="0.25">
      <c r="A6983" s="18" t="s">
        <v>120</v>
      </c>
      <c r="B6983" s="18" t="s">
        <v>121</v>
      </c>
      <c r="C6983" s="18" t="s">
        <v>113</v>
      </c>
      <c r="D6983" s="18" t="s">
        <v>206</v>
      </c>
      <c r="E6983" s="18" t="s">
        <v>207</v>
      </c>
      <c r="F6983" s="18" t="s">
        <v>136</v>
      </c>
      <c r="G6983" s="18" t="s">
        <v>137</v>
      </c>
      <c r="H6983" s="24">
        <v>1.4340672951097222E-2</v>
      </c>
      <c r="I6983"/>
    </row>
    <row r="6984" spans="1:9" x14ac:dyDescent="0.25">
      <c r="A6984" s="18" t="s">
        <v>120</v>
      </c>
      <c r="B6984" s="18" t="s">
        <v>121</v>
      </c>
      <c r="C6984" s="18" t="s">
        <v>113</v>
      </c>
      <c r="D6984" s="18" t="s">
        <v>206</v>
      </c>
      <c r="E6984" s="18" t="s">
        <v>207</v>
      </c>
      <c r="F6984" s="18" t="s">
        <v>238</v>
      </c>
      <c r="G6984" s="18" t="s">
        <v>239</v>
      </c>
      <c r="H6984" s="24">
        <v>1.7148214611098777E-4</v>
      </c>
      <c r="I6984"/>
    </row>
    <row r="6985" spans="1:9" x14ac:dyDescent="0.25">
      <c r="A6985" s="18" t="s">
        <v>120</v>
      </c>
      <c r="B6985" s="18" t="s">
        <v>121</v>
      </c>
      <c r="C6985" s="18" t="s">
        <v>113</v>
      </c>
      <c r="D6985" s="18" t="s">
        <v>206</v>
      </c>
      <c r="E6985" s="18" t="s">
        <v>207</v>
      </c>
      <c r="F6985" s="18" t="s">
        <v>138</v>
      </c>
      <c r="G6985" s="18" t="s">
        <v>139</v>
      </c>
      <c r="H6985" s="24">
        <v>6.3075056343607055E-5</v>
      </c>
      <c r="I6985"/>
    </row>
    <row r="6986" spans="1:9" x14ac:dyDescent="0.25">
      <c r="A6986" s="18" t="s">
        <v>120</v>
      </c>
      <c r="B6986" s="18" t="s">
        <v>121</v>
      </c>
      <c r="C6986" s="18" t="s">
        <v>113</v>
      </c>
      <c r="D6986" s="18" t="s">
        <v>206</v>
      </c>
      <c r="E6986" s="18" t="s">
        <v>207</v>
      </c>
      <c r="F6986" s="18" t="s">
        <v>140</v>
      </c>
      <c r="G6986" s="18" t="s">
        <v>141</v>
      </c>
      <c r="H6986" s="24">
        <v>0.38870134706282672</v>
      </c>
      <c r="I6986"/>
    </row>
    <row r="6987" spans="1:9" x14ac:dyDescent="0.25">
      <c r="A6987" s="18" t="s">
        <v>120</v>
      </c>
      <c r="B6987" s="18" t="s">
        <v>121</v>
      </c>
      <c r="C6987" s="18" t="s">
        <v>113</v>
      </c>
      <c r="D6987" s="18" t="s">
        <v>206</v>
      </c>
      <c r="E6987" s="18" t="s">
        <v>207</v>
      </c>
      <c r="F6987" s="18" t="s">
        <v>214</v>
      </c>
      <c r="G6987" s="18" t="s">
        <v>215</v>
      </c>
      <c r="H6987" s="24">
        <v>0.77012200285813559</v>
      </c>
      <c r="I6987"/>
    </row>
    <row r="6988" spans="1:9" x14ac:dyDescent="0.25">
      <c r="A6988" s="18" t="s">
        <v>120</v>
      </c>
      <c r="B6988" s="18" t="s">
        <v>121</v>
      </c>
      <c r="C6988" s="18" t="s">
        <v>113</v>
      </c>
      <c r="D6988" s="18" t="s">
        <v>206</v>
      </c>
      <c r="E6988" s="18" t="s">
        <v>207</v>
      </c>
      <c r="F6988" s="18" t="s">
        <v>142</v>
      </c>
      <c r="G6988" s="18" t="s">
        <v>143</v>
      </c>
      <c r="H6988" s="24">
        <v>1.3535654271567612E-2</v>
      </c>
      <c r="I6988"/>
    </row>
    <row r="6989" spans="1:9" x14ac:dyDescent="0.25">
      <c r="A6989" s="18" t="s">
        <v>120</v>
      </c>
      <c r="B6989" s="18" t="s">
        <v>121</v>
      </c>
      <c r="C6989" s="18" t="s">
        <v>113</v>
      </c>
      <c r="D6989" s="18" t="s">
        <v>206</v>
      </c>
      <c r="E6989" s="18" t="s">
        <v>207</v>
      </c>
      <c r="F6989" s="18" t="s">
        <v>148</v>
      </c>
      <c r="G6989" s="18" t="s">
        <v>149</v>
      </c>
      <c r="H6989" s="24">
        <v>6.4960694688150286E-3</v>
      </c>
      <c r="I6989"/>
    </row>
    <row r="6990" spans="1:9" x14ac:dyDescent="0.25">
      <c r="A6990" s="18" t="s">
        <v>120</v>
      </c>
      <c r="B6990" s="18" t="s">
        <v>121</v>
      </c>
      <c r="C6990" s="18" t="s">
        <v>113</v>
      </c>
      <c r="D6990" s="18" t="s">
        <v>206</v>
      </c>
      <c r="E6990" s="18" t="s">
        <v>207</v>
      </c>
      <c r="F6990" s="18" t="s">
        <v>216</v>
      </c>
      <c r="G6990" s="18" t="s">
        <v>217</v>
      </c>
      <c r="H6990" s="24">
        <v>6.0701514757965005E-3</v>
      </c>
      <c r="I6990"/>
    </row>
    <row r="6991" spans="1:9" x14ac:dyDescent="0.25">
      <c r="A6991" s="18" t="s">
        <v>120</v>
      </c>
      <c r="B6991" s="18" t="s">
        <v>121</v>
      </c>
      <c r="C6991" s="18" t="s">
        <v>113</v>
      </c>
      <c r="D6991" s="18" t="s">
        <v>206</v>
      </c>
      <c r="E6991" s="18" t="s">
        <v>207</v>
      </c>
      <c r="F6991" s="18" t="s">
        <v>150</v>
      </c>
      <c r="G6991" s="18" t="s">
        <v>151</v>
      </c>
      <c r="H6991" s="24">
        <v>1.1111080492365673E-2</v>
      </c>
      <c r="I6991"/>
    </row>
    <row r="6992" spans="1:9" x14ac:dyDescent="0.25">
      <c r="A6992" s="18" t="s">
        <v>120</v>
      </c>
      <c r="B6992" s="18" t="s">
        <v>121</v>
      </c>
      <c r="C6992" s="18" t="s">
        <v>113</v>
      </c>
      <c r="D6992" s="18" t="s">
        <v>206</v>
      </c>
      <c r="E6992" s="18" t="s">
        <v>207</v>
      </c>
      <c r="F6992" s="18" t="s">
        <v>218</v>
      </c>
      <c r="G6992" s="18" t="s">
        <v>219</v>
      </c>
      <c r="H6992" s="24">
        <v>1.5215690767168191E-5</v>
      </c>
      <c r="I6992"/>
    </row>
    <row r="6993" spans="1:9" x14ac:dyDescent="0.25">
      <c r="A6993" s="18" t="s">
        <v>120</v>
      </c>
      <c r="B6993" s="18" t="s">
        <v>121</v>
      </c>
      <c r="C6993" s="18" t="s">
        <v>113</v>
      </c>
      <c r="D6993" s="18" t="s">
        <v>206</v>
      </c>
      <c r="E6993" s="18" t="s">
        <v>207</v>
      </c>
      <c r="F6993" s="18" t="s">
        <v>192</v>
      </c>
      <c r="G6993" s="18" t="s">
        <v>193</v>
      </c>
      <c r="H6993" s="24">
        <v>0.22576904559329594</v>
      </c>
      <c r="I6993"/>
    </row>
    <row r="6994" spans="1:9" x14ac:dyDescent="0.25">
      <c r="A6994" s="18" t="s">
        <v>120</v>
      </c>
      <c r="B6994" s="18" t="s">
        <v>121</v>
      </c>
      <c r="C6994" s="18" t="s">
        <v>113</v>
      </c>
      <c r="D6994" s="18" t="s">
        <v>206</v>
      </c>
      <c r="E6994" s="18" t="s">
        <v>207</v>
      </c>
      <c r="F6994" s="18" t="s">
        <v>220</v>
      </c>
      <c r="G6994" s="18" t="s">
        <v>221</v>
      </c>
      <c r="H6994" s="24">
        <v>1.218026121708923E-2</v>
      </c>
      <c r="I6994"/>
    </row>
    <row r="6995" spans="1:9" x14ac:dyDescent="0.25">
      <c r="A6995" s="18" t="s">
        <v>120</v>
      </c>
      <c r="B6995" s="18" t="s">
        <v>121</v>
      </c>
      <c r="C6995" s="18" t="s">
        <v>113</v>
      </c>
      <c r="D6995" s="18" t="s">
        <v>206</v>
      </c>
      <c r="E6995" s="18" t="s">
        <v>207</v>
      </c>
      <c r="F6995" s="18" t="s">
        <v>222</v>
      </c>
      <c r="G6995" s="18" t="s">
        <v>223</v>
      </c>
      <c r="H6995" s="24">
        <v>4.6612925992879373E-5</v>
      </c>
      <c r="I6995"/>
    </row>
    <row r="6996" spans="1:9" x14ac:dyDescent="0.25">
      <c r="A6996" s="18" t="s">
        <v>120</v>
      </c>
      <c r="B6996" s="18" t="s">
        <v>121</v>
      </c>
      <c r="C6996" s="18" t="s">
        <v>113</v>
      </c>
      <c r="D6996" s="18" t="s">
        <v>206</v>
      </c>
      <c r="E6996" s="18" t="s">
        <v>207</v>
      </c>
      <c r="F6996" s="18" t="s">
        <v>236</v>
      </c>
      <c r="G6996" s="18" t="s">
        <v>237</v>
      </c>
      <c r="H6996" s="24">
        <v>1.204685641168662E-3</v>
      </c>
      <c r="I6996"/>
    </row>
    <row r="6997" spans="1:9" x14ac:dyDescent="0.25">
      <c r="A6997" s="18" t="s">
        <v>120</v>
      </c>
      <c r="B6997" s="18" t="s">
        <v>121</v>
      </c>
      <c r="C6997" s="18" t="s">
        <v>113</v>
      </c>
      <c r="D6997" s="18" t="s">
        <v>206</v>
      </c>
      <c r="E6997" s="18" t="s">
        <v>207</v>
      </c>
      <c r="F6997" s="18" t="s">
        <v>224</v>
      </c>
      <c r="G6997" s="18" t="s">
        <v>225</v>
      </c>
      <c r="H6997" s="24">
        <v>3.2045581789994838E-3</v>
      </c>
      <c r="I6997"/>
    </row>
    <row r="6998" spans="1:9" x14ac:dyDescent="0.25">
      <c r="A6998" s="18" t="s">
        <v>120</v>
      </c>
      <c r="B6998" s="18" t="s">
        <v>121</v>
      </c>
      <c r="C6998" s="18" t="s">
        <v>113</v>
      </c>
      <c r="D6998" s="18" t="s">
        <v>206</v>
      </c>
      <c r="E6998" s="18" t="s">
        <v>207</v>
      </c>
      <c r="F6998" s="18" t="s">
        <v>182</v>
      </c>
      <c r="G6998" s="18" t="s">
        <v>183</v>
      </c>
      <c r="H6998" s="24">
        <v>0.46638559629062259</v>
      </c>
      <c r="I6998"/>
    </row>
    <row r="6999" spans="1:9" x14ac:dyDescent="0.25">
      <c r="A6999" s="18" t="s">
        <v>120</v>
      </c>
      <c r="B6999" s="18" t="s">
        <v>121</v>
      </c>
      <c r="C6999" s="18" t="s">
        <v>113</v>
      </c>
      <c r="D6999" s="18" t="s">
        <v>206</v>
      </c>
      <c r="E6999" s="18" t="s">
        <v>207</v>
      </c>
      <c r="F6999" s="18" t="s">
        <v>230</v>
      </c>
      <c r="G6999" s="18" t="s">
        <v>231</v>
      </c>
      <c r="H6999" s="24">
        <v>0.43675040627623352</v>
      </c>
      <c r="I6999"/>
    </row>
    <row r="7000" spans="1:9" x14ac:dyDescent="0.25">
      <c r="A7000" s="18" t="s">
        <v>120</v>
      </c>
      <c r="B7000" s="18" t="s">
        <v>121</v>
      </c>
      <c r="C7000" s="18" t="s">
        <v>113</v>
      </c>
      <c r="D7000" s="18" t="s">
        <v>206</v>
      </c>
      <c r="E7000" s="18" t="s">
        <v>207</v>
      </c>
      <c r="F7000" s="18" t="s">
        <v>232</v>
      </c>
      <c r="G7000" s="18" t="s">
        <v>233</v>
      </c>
      <c r="H7000" s="24">
        <v>0.91451626065813629</v>
      </c>
      <c r="I7000"/>
    </row>
    <row r="7001" spans="1:9" x14ac:dyDescent="0.25">
      <c r="A7001" s="18" t="s">
        <v>120</v>
      </c>
      <c r="B7001" s="18" t="s">
        <v>121</v>
      </c>
      <c r="C7001" s="18" t="s">
        <v>113</v>
      </c>
      <c r="D7001" s="18" t="s">
        <v>206</v>
      </c>
      <c r="E7001" s="18" t="s">
        <v>207</v>
      </c>
      <c r="F7001" s="18" t="s">
        <v>152</v>
      </c>
      <c r="G7001" s="18" t="s">
        <v>153</v>
      </c>
      <c r="H7001" s="24">
        <v>3.4590866817459866E-3</v>
      </c>
      <c r="I7001"/>
    </row>
    <row r="7002" spans="1:9" x14ac:dyDescent="0.25">
      <c r="A7002" s="18" t="s">
        <v>120</v>
      </c>
      <c r="B7002" s="18" t="s">
        <v>121</v>
      </c>
      <c r="C7002" s="18" t="s">
        <v>113</v>
      </c>
      <c r="D7002" s="18" t="s">
        <v>206</v>
      </c>
      <c r="E7002" s="18" t="s">
        <v>207</v>
      </c>
      <c r="F7002" s="18" t="s">
        <v>156</v>
      </c>
      <c r="G7002" s="18" t="s">
        <v>157</v>
      </c>
      <c r="H7002" s="24">
        <v>3.5918536820232121E-4</v>
      </c>
      <c r="I7002"/>
    </row>
    <row r="7003" spans="1:9" x14ac:dyDescent="0.25">
      <c r="A7003" s="18" t="s">
        <v>120</v>
      </c>
      <c r="B7003" s="18" t="s">
        <v>121</v>
      </c>
      <c r="C7003" s="18" t="s">
        <v>113</v>
      </c>
      <c r="D7003" s="18" t="s">
        <v>206</v>
      </c>
      <c r="E7003" s="18" t="s">
        <v>207</v>
      </c>
      <c r="F7003" s="18" t="s">
        <v>234</v>
      </c>
      <c r="G7003" s="18" t="s">
        <v>235</v>
      </c>
      <c r="H7003" s="24">
        <v>3.1566829659024389</v>
      </c>
      <c r="I7003"/>
    </row>
    <row r="7004" spans="1:9" x14ac:dyDescent="0.25">
      <c r="A7004" s="18" t="s">
        <v>120</v>
      </c>
      <c r="B7004" s="18" t="s">
        <v>121</v>
      </c>
      <c r="C7004" s="18" t="s">
        <v>113</v>
      </c>
      <c r="D7004" s="18" t="s">
        <v>206</v>
      </c>
      <c r="E7004" s="18" t="s">
        <v>207</v>
      </c>
      <c r="F7004" s="18" t="s">
        <v>158</v>
      </c>
      <c r="G7004" s="18" t="s">
        <v>159</v>
      </c>
      <c r="H7004" s="24">
        <v>6.2271699526817548E-5</v>
      </c>
      <c r="I7004"/>
    </row>
    <row r="7005" spans="1:9" x14ac:dyDescent="0.25">
      <c r="A7005" s="18" t="s">
        <v>120</v>
      </c>
      <c r="B7005" s="18" t="s">
        <v>121</v>
      </c>
      <c r="C7005" s="18" t="s">
        <v>113</v>
      </c>
      <c r="D7005" s="18" t="s">
        <v>206</v>
      </c>
      <c r="E7005" s="18" t="s">
        <v>207</v>
      </c>
      <c r="F7005" s="18" t="s">
        <v>160</v>
      </c>
      <c r="G7005" s="18" t="s">
        <v>161</v>
      </c>
      <c r="H7005" s="24">
        <v>7.214021294907276E-4</v>
      </c>
      <c r="I7005"/>
    </row>
    <row r="7006" spans="1:9" x14ac:dyDescent="0.25">
      <c r="A7006" s="18" t="s">
        <v>120</v>
      </c>
      <c r="B7006" s="18" t="s">
        <v>121</v>
      </c>
      <c r="C7006" s="18" t="s">
        <v>113</v>
      </c>
      <c r="D7006" s="18" t="s">
        <v>206</v>
      </c>
      <c r="E7006" s="18" t="s">
        <v>207</v>
      </c>
      <c r="F7006" s="18" t="s">
        <v>164</v>
      </c>
      <c r="G7006" s="18" t="s">
        <v>165</v>
      </c>
      <c r="H7006" s="24">
        <v>0.33623538578902101</v>
      </c>
      <c r="I7006"/>
    </row>
    <row r="7007" spans="1:9" x14ac:dyDescent="0.25">
      <c r="A7007" s="18" t="s">
        <v>120</v>
      </c>
      <c r="B7007" s="18" t="s">
        <v>121</v>
      </c>
      <c r="C7007" s="18" t="s">
        <v>113</v>
      </c>
      <c r="D7007" s="18" t="s">
        <v>206</v>
      </c>
      <c r="E7007" s="18" t="s">
        <v>207</v>
      </c>
      <c r="F7007" s="18" t="s">
        <v>226</v>
      </c>
      <c r="G7007" s="18" t="s">
        <v>227</v>
      </c>
      <c r="H7007" s="24">
        <v>5.6147148611820276E-6</v>
      </c>
      <c r="I7007"/>
    </row>
    <row r="7008" spans="1:9" x14ac:dyDescent="0.25">
      <c r="A7008" s="18" t="s">
        <v>120</v>
      </c>
      <c r="B7008" s="18" t="s">
        <v>121</v>
      </c>
      <c r="C7008" s="18" t="s">
        <v>113</v>
      </c>
      <c r="D7008" s="18" t="s">
        <v>206</v>
      </c>
      <c r="E7008" s="18" t="s">
        <v>207</v>
      </c>
      <c r="F7008" s="18" t="s">
        <v>188</v>
      </c>
      <c r="G7008" s="18" t="s">
        <v>189</v>
      </c>
      <c r="H7008" s="24">
        <v>1.7405948651688691E-3</v>
      </c>
      <c r="I7008"/>
    </row>
    <row r="7009" spans="1:9" x14ac:dyDescent="0.25">
      <c r="A7009" s="18" t="s">
        <v>120</v>
      </c>
      <c r="B7009" s="18" t="s">
        <v>121</v>
      </c>
      <c r="C7009" s="18" t="s">
        <v>113</v>
      </c>
      <c r="D7009" s="18" t="s">
        <v>206</v>
      </c>
      <c r="E7009" s="18" t="s">
        <v>207</v>
      </c>
      <c r="F7009" s="18" t="s">
        <v>166</v>
      </c>
      <c r="G7009" s="18" t="s">
        <v>167</v>
      </c>
      <c r="H7009" s="24">
        <v>9.9236195409213041E-3</v>
      </c>
      <c r="I7009"/>
    </row>
    <row r="7010" spans="1:9" x14ac:dyDescent="0.25">
      <c r="A7010" s="18" t="s">
        <v>120</v>
      </c>
      <c r="B7010" s="18" t="s">
        <v>121</v>
      </c>
      <c r="C7010" s="18" t="s">
        <v>113</v>
      </c>
      <c r="D7010" s="18" t="s">
        <v>206</v>
      </c>
      <c r="E7010" s="18" t="s">
        <v>207</v>
      </c>
      <c r="F7010" s="18" t="s">
        <v>168</v>
      </c>
      <c r="G7010" s="18" t="s">
        <v>169</v>
      </c>
      <c r="H7010" s="24">
        <v>2.9032064058985059E-4</v>
      </c>
      <c r="I7010"/>
    </row>
    <row r="7011" spans="1:9" x14ac:dyDescent="0.25">
      <c r="A7011" s="18" t="s">
        <v>120</v>
      </c>
      <c r="B7011" s="18" t="s">
        <v>121</v>
      </c>
      <c r="C7011" s="18" t="s">
        <v>113</v>
      </c>
      <c r="D7011" s="18" t="s">
        <v>206</v>
      </c>
      <c r="E7011" s="18" t="s">
        <v>207</v>
      </c>
      <c r="F7011" s="18" t="s">
        <v>170</v>
      </c>
      <c r="G7011" s="18" t="s">
        <v>171</v>
      </c>
      <c r="H7011" s="24">
        <v>4.5894773960270382E-5</v>
      </c>
      <c r="I7011"/>
    </row>
    <row r="7012" spans="1:9" x14ac:dyDescent="0.25">
      <c r="A7012" s="18" t="s">
        <v>120</v>
      </c>
      <c r="B7012" s="18" t="s">
        <v>121</v>
      </c>
      <c r="C7012" s="18" t="s">
        <v>113</v>
      </c>
      <c r="D7012" s="18" t="s">
        <v>206</v>
      </c>
      <c r="E7012" s="18" t="s">
        <v>207</v>
      </c>
      <c r="F7012" s="18" t="s">
        <v>228</v>
      </c>
      <c r="G7012" s="18" t="s">
        <v>229</v>
      </c>
      <c r="H7012" s="24">
        <v>1.1147812414633623E-2</v>
      </c>
      <c r="I7012"/>
    </row>
    <row r="7013" spans="1:9" x14ac:dyDescent="0.25">
      <c r="A7013" s="18" t="s">
        <v>120</v>
      </c>
      <c r="B7013" s="18" t="s">
        <v>121</v>
      </c>
      <c r="C7013" s="18" t="s">
        <v>113</v>
      </c>
      <c r="D7013" s="18" t="s">
        <v>206</v>
      </c>
      <c r="E7013" s="18" t="s">
        <v>207</v>
      </c>
      <c r="F7013" s="18" t="s">
        <v>172</v>
      </c>
      <c r="G7013" s="18" t="s">
        <v>173</v>
      </c>
      <c r="H7013" s="24">
        <v>0.20332900933915377</v>
      </c>
      <c r="I7013"/>
    </row>
    <row r="7014" spans="1:9" x14ac:dyDescent="0.25">
      <c r="A7014" s="18" t="s">
        <v>120</v>
      </c>
      <c r="B7014" s="18" t="s">
        <v>121</v>
      </c>
      <c r="C7014" s="18" t="s">
        <v>113</v>
      </c>
      <c r="D7014" s="18" t="s">
        <v>206</v>
      </c>
      <c r="E7014" s="18" t="s">
        <v>207</v>
      </c>
      <c r="F7014" s="18" t="s">
        <v>174</v>
      </c>
      <c r="G7014" s="18" t="s">
        <v>175</v>
      </c>
      <c r="H7014" s="24">
        <v>0.41172395986977717</v>
      </c>
      <c r="I7014"/>
    </row>
    <row r="7015" spans="1:9" x14ac:dyDescent="0.25">
      <c r="A7015" s="18" t="s">
        <v>120</v>
      </c>
      <c r="B7015" s="18" t="s">
        <v>121</v>
      </c>
      <c r="C7015" s="18" t="s">
        <v>113</v>
      </c>
      <c r="D7015" s="18" t="s">
        <v>206</v>
      </c>
      <c r="E7015" s="18" t="s">
        <v>207</v>
      </c>
      <c r="F7015" s="18" t="s">
        <v>190</v>
      </c>
      <c r="G7015" s="18" t="s">
        <v>191</v>
      </c>
      <c r="H7015" s="24">
        <v>1.7406333746682487E-4</v>
      </c>
      <c r="I7015"/>
    </row>
    <row r="7016" spans="1:9" x14ac:dyDescent="0.25">
      <c r="A7016" s="18" t="s">
        <v>120</v>
      </c>
      <c r="B7016" s="18" t="s">
        <v>121</v>
      </c>
      <c r="C7016" s="18" t="s">
        <v>113</v>
      </c>
      <c r="D7016" s="18" t="s">
        <v>206</v>
      </c>
      <c r="E7016" s="18" t="s">
        <v>207</v>
      </c>
      <c r="F7016" s="18" t="s">
        <v>124</v>
      </c>
      <c r="G7016" s="18" t="s">
        <v>125</v>
      </c>
      <c r="H7016" s="24">
        <v>8.6956289558951082E-3</v>
      </c>
      <c r="I7016"/>
    </row>
    <row r="7017" spans="1:9" x14ac:dyDescent="0.25">
      <c r="A7017" s="18" t="s">
        <v>120</v>
      </c>
      <c r="B7017" s="18" t="s">
        <v>121</v>
      </c>
      <c r="C7017" s="18" t="s">
        <v>113</v>
      </c>
      <c r="D7017" s="18" t="s">
        <v>206</v>
      </c>
      <c r="E7017" s="18" t="s">
        <v>207</v>
      </c>
      <c r="F7017" s="18" t="s">
        <v>204</v>
      </c>
      <c r="G7017" s="18" t="s">
        <v>205</v>
      </c>
      <c r="H7017" s="24">
        <v>2.6022196955554521E-4</v>
      </c>
      <c r="I7017"/>
    </row>
    <row r="7018" spans="1:9" x14ac:dyDescent="0.25">
      <c r="A7018" s="18" t="s">
        <v>120</v>
      </c>
      <c r="B7018" s="18" t="s">
        <v>121</v>
      </c>
      <c r="C7018" s="18" t="s">
        <v>113</v>
      </c>
      <c r="D7018" s="18" t="s">
        <v>206</v>
      </c>
      <c r="E7018" s="18" t="s">
        <v>207</v>
      </c>
      <c r="F7018" s="18" t="s">
        <v>176</v>
      </c>
      <c r="G7018" s="18" t="s">
        <v>177</v>
      </c>
      <c r="H7018" s="24">
        <v>4.7898465169388083E-4</v>
      </c>
      <c r="I7018"/>
    </row>
    <row r="7019" spans="1:9" x14ac:dyDescent="0.25">
      <c r="A7019" s="18" t="s">
        <v>120</v>
      </c>
      <c r="B7019" s="18" t="s">
        <v>121</v>
      </c>
      <c r="C7019" s="18" t="s">
        <v>113</v>
      </c>
      <c r="D7019" s="18" t="s">
        <v>206</v>
      </c>
      <c r="E7019" s="18" t="s">
        <v>207</v>
      </c>
      <c r="F7019" s="18" t="s">
        <v>208</v>
      </c>
      <c r="G7019" s="18" t="s">
        <v>209</v>
      </c>
      <c r="H7019" s="24">
        <v>4.4347100327179785</v>
      </c>
      <c r="I7019"/>
    </row>
    <row r="7020" spans="1:9" x14ac:dyDescent="0.25">
      <c r="A7020" s="18" t="s">
        <v>120</v>
      </c>
      <c r="B7020" s="18" t="s">
        <v>121</v>
      </c>
      <c r="C7020" s="18" t="s">
        <v>113</v>
      </c>
      <c r="D7020" s="18" t="s">
        <v>206</v>
      </c>
      <c r="E7020" s="18" t="s">
        <v>207</v>
      </c>
      <c r="F7020" s="18" t="s">
        <v>196</v>
      </c>
      <c r="G7020" s="18" t="s">
        <v>197</v>
      </c>
      <c r="H7020" s="24">
        <v>2.1135658597589402E-6</v>
      </c>
      <c r="I7020"/>
    </row>
    <row r="7021" spans="1:9" x14ac:dyDescent="0.25">
      <c r="A7021" s="18" t="s">
        <v>120</v>
      </c>
      <c r="B7021" s="18" t="s">
        <v>121</v>
      </c>
      <c r="C7021" s="18" t="s">
        <v>113</v>
      </c>
      <c r="D7021" s="18" t="s">
        <v>316</v>
      </c>
      <c r="E7021" s="18" t="s">
        <v>317</v>
      </c>
      <c r="F7021" s="18" t="s">
        <v>126</v>
      </c>
      <c r="G7021" s="18" t="s">
        <v>127</v>
      </c>
      <c r="H7021" s="24">
        <v>7.1971949607760954E-6</v>
      </c>
      <c r="I7021"/>
    </row>
    <row r="7022" spans="1:9" x14ac:dyDescent="0.25">
      <c r="A7022" s="18" t="s">
        <v>120</v>
      </c>
      <c r="B7022" s="18" t="s">
        <v>121</v>
      </c>
      <c r="C7022" s="18" t="s">
        <v>113</v>
      </c>
      <c r="D7022" s="18" t="s">
        <v>316</v>
      </c>
      <c r="E7022" s="18" t="s">
        <v>317</v>
      </c>
      <c r="F7022" s="18" t="s">
        <v>212</v>
      </c>
      <c r="G7022" s="18" t="s">
        <v>213</v>
      </c>
      <c r="H7022" s="24">
        <v>1.7902138761556012E-8</v>
      </c>
      <c r="I7022"/>
    </row>
    <row r="7023" spans="1:9" x14ac:dyDescent="0.25">
      <c r="A7023" s="18" t="s">
        <v>120</v>
      </c>
      <c r="B7023" s="18" t="s">
        <v>121</v>
      </c>
      <c r="C7023" s="18" t="s">
        <v>113</v>
      </c>
      <c r="D7023" s="18" t="s">
        <v>316</v>
      </c>
      <c r="E7023" s="18" t="s">
        <v>317</v>
      </c>
      <c r="F7023" s="18" t="s">
        <v>128</v>
      </c>
      <c r="G7023" s="18" t="s">
        <v>129</v>
      </c>
      <c r="H7023" s="24">
        <v>1.2690224819176024E-5</v>
      </c>
      <c r="I7023"/>
    </row>
    <row r="7024" spans="1:9" x14ac:dyDescent="0.25">
      <c r="A7024" s="18" t="s">
        <v>120</v>
      </c>
      <c r="B7024" s="18" t="s">
        <v>121</v>
      </c>
      <c r="C7024" s="18" t="s">
        <v>113</v>
      </c>
      <c r="D7024" s="18" t="s">
        <v>316</v>
      </c>
      <c r="E7024" s="18" t="s">
        <v>317</v>
      </c>
      <c r="F7024" s="18" t="s">
        <v>198</v>
      </c>
      <c r="G7024" s="18" t="s">
        <v>199</v>
      </c>
      <c r="H7024" s="24">
        <v>3.4781102357247358E-2</v>
      </c>
      <c r="I7024"/>
    </row>
    <row r="7025" spans="1:9" x14ac:dyDescent="0.25">
      <c r="A7025" s="18" t="s">
        <v>120</v>
      </c>
      <c r="B7025" s="18" t="s">
        <v>121</v>
      </c>
      <c r="C7025" s="18" t="s">
        <v>113</v>
      </c>
      <c r="D7025" s="18" t="s">
        <v>316</v>
      </c>
      <c r="E7025" s="18" t="s">
        <v>317</v>
      </c>
      <c r="F7025" s="18" t="s">
        <v>202</v>
      </c>
      <c r="G7025" s="18" t="s">
        <v>203</v>
      </c>
      <c r="H7025" s="24">
        <v>6.4650567079480763E-6</v>
      </c>
      <c r="I7025"/>
    </row>
    <row r="7026" spans="1:9" x14ac:dyDescent="0.25">
      <c r="A7026" s="18" t="s">
        <v>120</v>
      </c>
      <c r="B7026" s="18" t="s">
        <v>121</v>
      </c>
      <c r="C7026" s="18" t="s">
        <v>113</v>
      </c>
      <c r="D7026" s="18" t="s">
        <v>316</v>
      </c>
      <c r="E7026" s="18" t="s">
        <v>317</v>
      </c>
      <c r="F7026" s="18" t="s">
        <v>130</v>
      </c>
      <c r="G7026" s="18" t="s">
        <v>131</v>
      </c>
      <c r="H7026" s="24">
        <v>1.1002748186532591E-5</v>
      </c>
      <c r="I7026"/>
    </row>
    <row r="7027" spans="1:9" x14ac:dyDescent="0.25">
      <c r="A7027" s="18" t="s">
        <v>120</v>
      </c>
      <c r="B7027" s="18" t="s">
        <v>121</v>
      </c>
      <c r="C7027" s="18" t="s">
        <v>113</v>
      </c>
      <c r="D7027" s="18" t="s">
        <v>316</v>
      </c>
      <c r="E7027" s="18" t="s">
        <v>317</v>
      </c>
      <c r="F7027" s="18" t="s">
        <v>132</v>
      </c>
      <c r="G7027" s="18" t="s">
        <v>133</v>
      </c>
      <c r="H7027" s="24">
        <v>3.8382194623444461E-8</v>
      </c>
      <c r="I7027"/>
    </row>
    <row r="7028" spans="1:9" x14ac:dyDescent="0.25">
      <c r="A7028" s="18" t="s">
        <v>120</v>
      </c>
      <c r="B7028" s="18" t="s">
        <v>121</v>
      </c>
      <c r="C7028" s="18" t="s">
        <v>113</v>
      </c>
      <c r="D7028" s="18" t="s">
        <v>316</v>
      </c>
      <c r="E7028" s="18" t="s">
        <v>317</v>
      </c>
      <c r="F7028" s="18" t="s">
        <v>134</v>
      </c>
      <c r="G7028" s="18" t="s">
        <v>135</v>
      </c>
      <c r="H7028" s="24">
        <v>1.6464650021364758E-5</v>
      </c>
      <c r="I7028"/>
    </row>
    <row r="7029" spans="1:9" x14ac:dyDescent="0.25">
      <c r="A7029" s="18" t="s">
        <v>120</v>
      </c>
      <c r="B7029" s="18" t="s">
        <v>121</v>
      </c>
      <c r="C7029" s="18" t="s">
        <v>113</v>
      </c>
      <c r="D7029" s="18" t="s">
        <v>316</v>
      </c>
      <c r="E7029" s="18" t="s">
        <v>317</v>
      </c>
      <c r="F7029" s="18" t="s">
        <v>136</v>
      </c>
      <c r="G7029" s="18" t="s">
        <v>137</v>
      </c>
      <c r="H7029" s="24">
        <v>3.4235910844858255E-6</v>
      </c>
      <c r="I7029"/>
    </row>
    <row r="7030" spans="1:9" x14ac:dyDescent="0.25">
      <c r="A7030" s="18" t="s">
        <v>120</v>
      </c>
      <c r="B7030" s="18" t="s">
        <v>121</v>
      </c>
      <c r="C7030" s="18" t="s">
        <v>113</v>
      </c>
      <c r="D7030" s="18" t="s">
        <v>316</v>
      </c>
      <c r="E7030" s="18" t="s">
        <v>317</v>
      </c>
      <c r="F7030" s="18" t="s">
        <v>140</v>
      </c>
      <c r="G7030" s="18" t="s">
        <v>141</v>
      </c>
      <c r="H7030" s="24">
        <v>3.9649954475878607E-4</v>
      </c>
      <c r="I7030"/>
    </row>
    <row r="7031" spans="1:9" x14ac:dyDescent="0.25">
      <c r="A7031" s="18" t="s">
        <v>120</v>
      </c>
      <c r="B7031" s="18" t="s">
        <v>121</v>
      </c>
      <c r="C7031" s="18" t="s">
        <v>113</v>
      </c>
      <c r="D7031" s="18" t="s">
        <v>316</v>
      </c>
      <c r="E7031" s="18" t="s">
        <v>317</v>
      </c>
      <c r="F7031" s="18" t="s">
        <v>242</v>
      </c>
      <c r="G7031" s="18" t="s">
        <v>243</v>
      </c>
      <c r="H7031" s="24">
        <v>6.768481346436878E-6</v>
      </c>
      <c r="I7031"/>
    </row>
    <row r="7032" spans="1:9" x14ac:dyDescent="0.25">
      <c r="A7032" s="18" t="s">
        <v>120</v>
      </c>
      <c r="B7032" s="18" t="s">
        <v>121</v>
      </c>
      <c r="C7032" s="18" t="s">
        <v>113</v>
      </c>
      <c r="D7032" s="18" t="s">
        <v>316</v>
      </c>
      <c r="E7032" s="18" t="s">
        <v>317</v>
      </c>
      <c r="F7032" s="18" t="s">
        <v>244</v>
      </c>
      <c r="G7032" s="18" t="s">
        <v>245</v>
      </c>
      <c r="H7032" s="24">
        <v>6.9115078771717569E-8</v>
      </c>
      <c r="I7032"/>
    </row>
    <row r="7033" spans="1:9" x14ac:dyDescent="0.25">
      <c r="A7033" s="18" t="s">
        <v>120</v>
      </c>
      <c r="B7033" s="18" t="s">
        <v>121</v>
      </c>
      <c r="C7033" s="18" t="s">
        <v>113</v>
      </c>
      <c r="D7033" s="18" t="s">
        <v>316</v>
      </c>
      <c r="E7033" s="18" t="s">
        <v>317</v>
      </c>
      <c r="F7033" s="18" t="s">
        <v>142</v>
      </c>
      <c r="G7033" s="18" t="s">
        <v>143</v>
      </c>
      <c r="H7033" s="24">
        <v>5.0316855690250968E-6</v>
      </c>
      <c r="I7033"/>
    </row>
    <row r="7034" spans="1:9" x14ac:dyDescent="0.25">
      <c r="A7034" s="18" t="s">
        <v>120</v>
      </c>
      <c r="B7034" s="18" t="s">
        <v>121</v>
      </c>
      <c r="C7034" s="18" t="s">
        <v>113</v>
      </c>
      <c r="D7034" s="18" t="s">
        <v>316</v>
      </c>
      <c r="E7034" s="18" t="s">
        <v>317</v>
      </c>
      <c r="F7034" s="18" t="s">
        <v>256</v>
      </c>
      <c r="G7034" s="18" t="s">
        <v>257</v>
      </c>
      <c r="H7034" s="24">
        <v>4.885226882824112E-5</v>
      </c>
      <c r="I7034"/>
    </row>
    <row r="7035" spans="1:9" x14ac:dyDescent="0.25">
      <c r="A7035" s="18" t="s">
        <v>120</v>
      </c>
      <c r="B7035" s="18" t="s">
        <v>121</v>
      </c>
      <c r="C7035" s="18" t="s">
        <v>113</v>
      </c>
      <c r="D7035" s="18" t="s">
        <v>316</v>
      </c>
      <c r="E7035" s="18" t="s">
        <v>317</v>
      </c>
      <c r="F7035" s="18" t="s">
        <v>184</v>
      </c>
      <c r="G7035" s="18" t="s">
        <v>185</v>
      </c>
      <c r="H7035" s="24">
        <v>6.2261472743051467E-6</v>
      </c>
      <c r="I7035"/>
    </row>
    <row r="7036" spans="1:9" x14ac:dyDescent="0.25">
      <c r="A7036" s="18" t="s">
        <v>120</v>
      </c>
      <c r="B7036" s="18" t="s">
        <v>121</v>
      </c>
      <c r="C7036" s="18" t="s">
        <v>113</v>
      </c>
      <c r="D7036" s="18" t="s">
        <v>316</v>
      </c>
      <c r="E7036" s="18" t="s">
        <v>317</v>
      </c>
      <c r="F7036" s="18" t="s">
        <v>150</v>
      </c>
      <c r="G7036" s="18" t="s">
        <v>151</v>
      </c>
      <c r="H7036" s="24">
        <v>3.6516798638498068E-5</v>
      </c>
      <c r="I7036"/>
    </row>
    <row r="7037" spans="1:9" x14ac:dyDescent="0.25">
      <c r="A7037" s="18" t="s">
        <v>120</v>
      </c>
      <c r="B7037" s="18" t="s">
        <v>121</v>
      </c>
      <c r="C7037" s="18" t="s">
        <v>113</v>
      </c>
      <c r="D7037" s="18" t="s">
        <v>316</v>
      </c>
      <c r="E7037" s="18" t="s">
        <v>317</v>
      </c>
      <c r="F7037" s="18" t="s">
        <v>192</v>
      </c>
      <c r="G7037" s="18" t="s">
        <v>193</v>
      </c>
      <c r="H7037" s="24">
        <v>1.2234351781995393E-4</v>
      </c>
      <c r="I7037"/>
    </row>
    <row r="7038" spans="1:9" x14ac:dyDescent="0.25">
      <c r="A7038" s="18" t="s">
        <v>120</v>
      </c>
      <c r="B7038" s="18" t="s">
        <v>121</v>
      </c>
      <c r="C7038" s="18" t="s">
        <v>113</v>
      </c>
      <c r="D7038" s="18" t="s">
        <v>316</v>
      </c>
      <c r="E7038" s="18" t="s">
        <v>317</v>
      </c>
      <c r="F7038" s="18" t="s">
        <v>220</v>
      </c>
      <c r="G7038" s="18" t="s">
        <v>221</v>
      </c>
      <c r="H7038" s="24">
        <v>6.0476282572819322E-6</v>
      </c>
      <c r="I7038"/>
    </row>
    <row r="7039" spans="1:9" x14ac:dyDescent="0.25">
      <c r="A7039" s="18" t="s">
        <v>120</v>
      </c>
      <c r="B7039" s="18" t="s">
        <v>121</v>
      </c>
      <c r="C7039" s="18" t="s">
        <v>113</v>
      </c>
      <c r="D7039" s="18" t="s">
        <v>316</v>
      </c>
      <c r="E7039" s="18" t="s">
        <v>317</v>
      </c>
      <c r="F7039" s="18" t="s">
        <v>252</v>
      </c>
      <c r="G7039" s="18" t="s">
        <v>253</v>
      </c>
      <c r="H7039" s="24">
        <v>1.3393301883333172E-8</v>
      </c>
      <c r="I7039"/>
    </row>
    <row r="7040" spans="1:9" x14ac:dyDescent="0.25">
      <c r="A7040" s="18" t="s">
        <v>120</v>
      </c>
      <c r="B7040" s="18" t="s">
        <v>121</v>
      </c>
      <c r="C7040" s="18" t="s">
        <v>113</v>
      </c>
      <c r="D7040" s="18" t="s">
        <v>316</v>
      </c>
      <c r="E7040" s="18" t="s">
        <v>317</v>
      </c>
      <c r="F7040" s="18" t="s">
        <v>224</v>
      </c>
      <c r="G7040" s="18" t="s">
        <v>225</v>
      </c>
      <c r="H7040" s="24">
        <v>1.667474306929692E-5</v>
      </c>
      <c r="I7040"/>
    </row>
    <row r="7041" spans="1:9" x14ac:dyDescent="0.25">
      <c r="A7041" s="18" t="s">
        <v>120</v>
      </c>
      <c r="B7041" s="18" t="s">
        <v>121</v>
      </c>
      <c r="C7041" s="18" t="s">
        <v>113</v>
      </c>
      <c r="D7041" s="18" t="s">
        <v>316</v>
      </c>
      <c r="E7041" s="18" t="s">
        <v>317</v>
      </c>
      <c r="F7041" s="18" t="s">
        <v>182</v>
      </c>
      <c r="G7041" s="18" t="s">
        <v>183</v>
      </c>
      <c r="H7041" s="24">
        <v>1.9137661937615344E-4</v>
      </c>
      <c r="I7041"/>
    </row>
    <row r="7042" spans="1:9" x14ac:dyDescent="0.25">
      <c r="A7042" s="18" t="s">
        <v>120</v>
      </c>
      <c r="B7042" s="18" t="s">
        <v>121</v>
      </c>
      <c r="C7042" s="18" t="s">
        <v>113</v>
      </c>
      <c r="D7042" s="18" t="s">
        <v>316</v>
      </c>
      <c r="E7042" s="18" t="s">
        <v>317</v>
      </c>
      <c r="F7042" s="18" t="s">
        <v>232</v>
      </c>
      <c r="G7042" s="18" t="s">
        <v>233</v>
      </c>
      <c r="H7042" s="24">
        <v>3.8572638801757518E-4</v>
      </c>
      <c r="I7042"/>
    </row>
    <row r="7043" spans="1:9" x14ac:dyDescent="0.25">
      <c r="A7043" s="18" t="s">
        <v>120</v>
      </c>
      <c r="B7043" s="18" t="s">
        <v>121</v>
      </c>
      <c r="C7043" s="18" t="s">
        <v>113</v>
      </c>
      <c r="D7043" s="18" t="s">
        <v>316</v>
      </c>
      <c r="E7043" s="18" t="s">
        <v>317</v>
      </c>
      <c r="F7043" s="18" t="s">
        <v>152</v>
      </c>
      <c r="G7043" s="18" t="s">
        <v>153</v>
      </c>
      <c r="H7043" s="24">
        <v>3.189694415308347E-6</v>
      </c>
      <c r="I7043"/>
    </row>
    <row r="7044" spans="1:9" x14ac:dyDescent="0.25">
      <c r="A7044" s="18" t="s">
        <v>120</v>
      </c>
      <c r="B7044" s="18" t="s">
        <v>121</v>
      </c>
      <c r="C7044" s="18" t="s">
        <v>113</v>
      </c>
      <c r="D7044" s="18" t="s">
        <v>316</v>
      </c>
      <c r="E7044" s="18" t="s">
        <v>317</v>
      </c>
      <c r="F7044" s="18" t="s">
        <v>274</v>
      </c>
      <c r="G7044" s="18" t="s">
        <v>275</v>
      </c>
      <c r="H7044" s="24">
        <v>9.5244584051979023E-6</v>
      </c>
      <c r="I7044"/>
    </row>
    <row r="7045" spans="1:9" x14ac:dyDescent="0.25">
      <c r="A7045" s="18" t="s">
        <v>120</v>
      </c>
      <c r="B7045" s="18" t="s">
        <v>121</v>
      </c>
      <c r="C7045" s="18" t="s">
        <v>113</v>
      </c>
      <c r="D7045" s="18" t="s">
        <v>316</v>
      </c>
      <c r="E7045" s="18" t="s">
        <v>317</v>
      </c>
      <c r="F7045" s="18" t="s">
        <v>308</v>
      </c>
      <c r="G7045" s="18" t="s">
        <v>309</v>
      </c>
      <c r="H7045" s="24">
        <v>5.6364126530976781E-6</v>
      </c>
      <c r="I7045"/>
    </row>
    <row r="7046" spans="1:9" x14ac:dyDescent="0.25">
      <c r="A7046" s="18" t="s">
        <v>120</v>
      </c>
      <c r="B7046" s="18" t="s">
        <v>121</v>
      </c>
      <c r="C7046" s="18" t="s">
        <v>113</v>
      </c>
      <c r="D7046" s="18" t="s">
        <v>316</v>
      </c>
      <c r="E7046" s="18" t="s">
        <v>317</v>
      </c>
      <c r="F7046" s="18" t="s">
        <v>164</v>
      </c>
      <c r="G7046" s="18" t="s">
        <v>165</v>
      </c>
      <c r="H7046" s="24">
        <v>1.7268159995404595E-5</v>
      </c>
      <c r="I7046"/>
    </row>
    <row r="7047" spans="1:9" x14ac:dyDescent="0.25">
      <c r="A7047" s="18" t="s">
        <v>120</v>
      </c>
      <c r="B7047" s="18" t="s">
        <v>121</v>
      </c>
      <c r="C7047" s="18" t="s">
        <v>113</v>
      </c>
      <c r="D7047" s="18" t="s">
        <v>316</v>
      </c>
      <c r="E7047" s="18" t="s">
        <v>317</v>
      </c>
      <c r="F7047" s="18" t="s">
        <v>188</v>
      </c>
      <c r="G7047" s="18" t="s">
        <v>189</v>
      </c>
      <c r="H7047" s="24">
        <v>2.4861404176138909E-5</v>
      </c>
      <c r="I7047"/>
    </row>
    <row r="7048" spans="1:9" x14ac:dyDescent="0.25">
      <c r="A7048" s="18" t="s">
        <v>120</v>
      </c>
      <c r="B7048" s="18" t="s">
        <v>121</v>
      </c>
      <c r="C7048" s="18" t="s">
        <v>113</v>
      </c>
      <c r="D7048" s="18" t="s">
        <v>316</v>
      </c>
      <c r="E7048" s="18" t="s">
        <v>317</v>
      </c>
      <c r="F7048" s="18" t="s">
        <v>166</v>
      </c>
      <c r="G7048" s="18" t="s">
        <v>167</v>
      </c>
      <c r="H7048" s="24">
        <v>7.5979785313069026E-8</v>
      </c>
      <c r="I7048"/>
    </row>
    <row r="7049" spans="1:9" x14ac:dyDescent="0.25">
      <c r="A7049" s="18" t="s">
        <v>120</v>
      </c>
      <c r="B7049" s="18" t="s">
        <v>121</v>
      </c>
      <c r="C7049" s="18" t="s">
        <v>113</v>
      </c>
      <c r="D7049" s="18" t="s">
        <v>316</v>
      </c>
      <c r="E7049" s="18" t="s">
        <v>317</v>
      </c>
      <c r="F7049" s="18" t="s">
        <v>168</v>
      </c>
      <c r="G7049" s="18" t="s">
        <v>169</v>
      </c>
      <c r="H7049" s="24">
        <v>3.3407764166330149E-5</v>
      </c>
      <c r="I7049"/>
    </row>
    <row r="7050" spans="1:9" x14ac:dyDescent="0.25">
      <c r="A7050" s="18" t="s">
        <v>120</v>
      </c>
      <c r="B7050" s="18" t="s">
        <v>121</v>
      </c>
      <c r="C7050" s="18" t="s">
        <v>113</v>
      </c>
      <c r="D7050" s="18" t="s">
        <v>316</v>
      </c>
      <c r="E7050" s="18" t="s">
        <v>317</v>
      </c>
      <c r="F7050" s="18" t="s">
        <v>172</v>
      </c>
      <c r="G7050" s="18" t="s">
        <v>173</v>
      </c>
      <c r="H7050" s="24">
        <v>6.5912625483104268E-7</v>
      </c>
      <c r="I7050"/>
    </row>
    <row r="7051" spans="1:9" x14ac:dyDescent="0.25">
      <c r="A7051" s="18" t="s">
        <v>120</v>
      </c>
      <c r="B7051" s="18" t="s">
        <v>121</v>
      </c>
      <c r="C7051" s="18" t="s">
        <v>113</v>
      </c>
      <c r="D7051" s="18" t="s">
        <v>316</v>
      </c>
      <c r="E7051" s="18" t="s">
        <v>317</v>
      </c>
      <c r="F7051" s="18" t="s">
        <v>174</v>
      </c>
      <c r="G7051" s="18" t="s">
        <v>175</v>
      </c>
      <c r="H7051" s="24">
        <v>1.7628795839444211E-4</v>
      </c>
      <c r="I7051"/>
    </row>
    <row r="7052" spans="1:9" x14ac:dyDescent="0.25">
      <c r="A7052" s="18" t="s">
        <v>120</v>
      </c>
      <c r="B7052" s="18" t="s">
        <v>121</v>
      </c>
      <c r="C7052" s="18" t="s">
        <v>113</v>
      </c>
      <c r="D7052" s="18" t="s">
        <v>316</v>
      </c>
      <c r="E7052" s="18" t="s">
        <v>317</v>
      </c>
      <c r="F7052" s="18" t="s">
        <v>190</v>
      </c>
      <c r="G7052" s="18" t="s">
        <v>191</v>
      </c>
      <c r="H7052" s="24">
        <v>3.7620247318168726E-7</v>
      </c>
      <c r="I7052"/>
    </row>
    <row r="7053" spans="1:9" x14ac:dyDescent="0.25">
      <c r="A7053" s="18" t="s">
        <v>120</v>
      </c>
      <c r="B7053" s="18" t="s">
        <v>121</v>
      </c>
      <c r="C7053" s="18" t="s">
        <v>113</v>
      </c>
      <c r="D7053" s="18" t="s">
        <v>316</v>
      </c>
      <c r="E7053" s="18" t="s">
        <v>317</v>
      </c>
      <c r="F7053" s="18" t="s">
        <v>124</v>
      </c>
      <c r="G7053" s="18" t="s">
        <v>125</v>
      </c>
      <c r="H7053" s="24">
        <v>1.1607210269773374E-5</v>
      </c>
      <c r="I7053"/>
    </row>
    <row r="7054" spans="1:9" x14ac:dyDescent="0.25">
      <c r="A7054" s="18" t="s">
        <v>120</v>
      </c>
      <c r="B7054" s="18" t="s">
        <v>121</v>
      </c>
      <c r="C7054" s="18" t="s">
        <v>113</v>
      </c>
      <c r="D7054" s="18" t="s">
        <v>316</v>
      </c>
      <c r="E7054" s="18" t="s">
        <v>317</v>
      </c>
      <c r="F7054" s="18" t="s">
        <v>176</v>
      </c>
      <c r="G7054" s="18" t="s">
        <v>177</v>
      </c>
      <c r="H7054" s="24">
        <v>3.5276138395122726E-6</v>
      </c>
      <c r="I7054"/>
    </row>
    <row r="7055" spans="1:9" x14ac:dyDescent="0.25">
      <c r="A7055" s="18" t="s">
        <v>120</v>
      </c>
      <c r="B7055" s="18" t="s">
        <v>121</v>
      </c>
      <c r="C7055" s="18" t="s">
        <v>113</v>
      </c>
      <c r="D7055" s="18" t="s">
        <v>376</v>
      </c>
      <c r="E7055" s="18" t="s">
        <v>377</v>
      </c>
      <c r="F7055" s="18" t="s">
        <v>128</v>
      </c>
      <c r="G7055" s="18" t="s">
        <v>129</v>
      </c>
      <c r="H7055" s="24">
        <v>6.7614492304477131E-6</v>
      </c>
      <c r="I7055"/>
    </row>
    <row r="7056" spans="1:9" x14ac:dyDescent="0.25">
      <c r="A7056" s="18" t="s">
        <v>120</v>
      </c>
      <c r="B7056" s="18" t="s">
        <v>121</v>
      </c>
      <c r="C7056" s="18" t="s">
        <v>113</v>
      </c>
      <c r="D7056" s="18" t="s">
        <v>376</v>
      </c>
      <c r="E7056" s="18" t="s">
        <v>377</v>
      </c>
      <c r="F7056" s="18" t="s">
        <v>378</v>
      </c>
      <c r="G7056" s="18" t="s">
        <v>379</v>
      </c>
      <c r="H7056" s="24">
        <v>5.165554016907621E-7</v>
      </c>
      <c r="I7056"/>
    </row>
    <row r="7057" spans="1:9" x14ac:dyDescent="0.25">
      <c r="A7057" s="18" t="s">
        <v>120</v>
      </c>
      <c r="B7057" s="18" t="s">
        <v>121</v>
      </c>
      <c r="C7057" s="18" t="s">
        <v>113</v>
      </c>
      <c r="D7057" s="18" t="s">
        <v>376</v>
      </c>
      <c r="E7057" s="18" t="s">
        <v>377</v>
      </c>
      <c r="F7057" s="18" t="s">
        <v>180</v>
      </c>
      <c r="G7057" s="18" t="s">
        <v>181</v>
      </c>
      <c r="H7057" s="24">
        <v>7.2752833466739768E-5</v>
      </c>
      <c r="I7057"/>
    </row>
    <row r="7058" spans="1:9" x14ac:dyDescent="0.25">
      <c r="A7058" s="18" t="s">
        <v>120</v>
      </c>
      <c r="B7058" s="18" t="s">
        <v>121</v>
      </c>
      <c r="C7058" s="18" t="s">
        <v>113</v>
      </c>
      <c r="D7058" s="18" t="s">
        <v>376</v>
      </c>
      <c r="E7058" s="18" t="s">
        <v>377</v>
      </c>
      <c r="F7058" s="18" t="s">
        <v>136</v>
      </c>
      <c r="G7058" s="18" t="s">
        <v>137</v>
      </c>
      <c r="H7058" s="24">
        <v>1.4506319289308561E-5</v>
      </c>
      <c r="I7058"/>
    </row>
    <row r="7059" spans="1:9" x14ac:dyDescent="0.25">
      <c r="A7059" s="18" t="s">
        <v>120</v>
      </c>
      <c r="B7059" s="18" t="s">
        <v>121</v>
      </c>
      <c r="C7059" s="18" t="s">
        <v>113</v>
      </c>
      <c r="D7059" s="18" t="s">
        <v>376</v>
      </c>
      <c r="E7059" s="18" t="s">
        <v>377</v>
      </c>
      <c r="F7059" s="18" t="s">
        <v>140</v>
      </c>
      <c r="G7059" s="18" t="s">
        <v>141</v>
      </c>
      <c r="H7059" s="24">
        <v>2.0060861333425693E-5</v>
      </c>
      <c r="I7059"/>
    </row>
    <row r="7060" spans="1:9" x14ac:dyDescent="0.25">
      <c r="A7060" s="18" t="s">
        <v>120</v>
      </c>
      <c r="B7060" s="18" t="s">
        <v>121</v>
      </c>
      <c r="C7060" s="18" t="s">
        <v>113</v>
      </c>
      <c r="D7060" s="18" t="s">
        <v>376</v>
      </c>
      <c r="E7060" s="18" t="s">
        <v>377</v>
      </c>
      <c r="F7060" s="18" t="s">
        <v>142</v>
      </c>
      <c r="G7060" s="18" t="s">
        <v>143</v>
      </c>
      <c r="H7060" s="24">
        <v>9.7203992468811677E-6</v>
      </c>
      <c r="I7060"/>
    </row>
    <row r="7061" spans="1:9" x14ac:dyDescent="0.25">
      <c r="A7061" s="18" t="s">
        <v>120</v>
      </c>
      <c r="B7061" s="18" t="s">
        <v>121</v>
      </c>
      <c r="C7061" s="18" t="s">
        <v>113</v>
      </c>
      <c r="D7061" s="18" t="s">
        <v>376</v>
      </c>
      <c r="E7061" s="18" t="s">
        <v>377</v>
      </c>
      <c r="F7061" s="18" t="s">
        <v>182</v>
      </c>
      <c r="G7061" s="18" t="s">
        <v>183</v>
      </c>
      <c r="H7061" s="24">
        <v>2.243526343677747E-5</v>
      </c>
      <c r="I7061"/>
    </row>
    <row r="7062" spans="1:9" x14ac:dyDescent="0.25">
      <c r="A7062" s="18" t="s">
        <v>120</v>
      </c>
      <c r="B7062" s="18" t="s">
        <v>121</v>
      </c>
      <c r="C7062" s="18" t="s">
        <v>113</v>
      </c>
      <c r="D7062" s="18" t="s">
        <v>376</v>
      </c>
      <c r="E7062" s="18" t="s">
        <v>377</v>
      </c>
      <c r="F7062" s="18" t="s">
        <v>230</v>
      </c>
      <c r="G7062" s="18" t="s">
        <v>231</v>
      </c>
      <c r="H7062" s="24">
        <v>4.1595727997438859E-5</v>
      </c>
      <c r="I7062"/>
    </row>
    <row r="7063" spans="1:9" x14ac:dyDescent="0.25">
      <c r="A7063" s="18" t="s">
        <v>120</v>
      </c>
      <c r="B7063" s="18" t="s">
        <v>121</v>
      </c>
      <c r="C7063" s="18" t="s">
        <v>113</v>
      </c>
      <c r="D7063" s="18" t="s">
        <v>376</v>
      </c>
      <c r="E7063" s="18" t="s">
        <v>377</v>
      </c>
      <c r="F7063" s="18" t="s">
        <v>232</v>
      </c>
      <c r="G7063" s="18" t="s">
        <v>233</v>
      </c>
      <c r="H7063" s="24">
        <v>2.4979427550862065E-4</v>
      </c>
      <c r="I7063"/>
    </row>
    <row r="7064" spans="1:9" x14ac:dyDescent="0.25">
      <c r="A7064" s="18" t="s">
        <v>120</v>
      </c>
      <c r="B7064" s="18" t="s">
        <v>121</v>
      </c>
      <c r="C7064" s="18" t="s">
        <v>113</v>
      </c>
      <c r="D7064" s="18" t="s">
        <v>376</v>
      </c>
      <c r="E7064" s="18" t="s">
        <v>377</v>
      </c>
      <c r="F7064" s="18" t="s">
        <v>156</v>
      </c>
      <c r="G7064" s="18" t="s">
        <v>157</v>
      </c>
      <c r="H7064" s="24">
        <v>8.6009100742199165E-8</v>
      </c>
      <c r="I7064"/>
    </row>
    <row r="7065" spans="1:9" x14ac:dyDescent="0.25">
      <c r="A7065" s="18" t="s">
        <v>120</v>
      </c>
      <c r="B7065" s="18" t="s">
        <v>121</v>
      </c>
      <c r="C7065" s="18" t="s">
        <v>113</v>
      </c>
      <c r="D7065" s="18" t="s">
        <v>376</v>
      </c>
      <c r="E7065" s="18" t="s">
        <v>377</v>
      </c>
      <c r="F7065" s="18" t="s">
        <v>234</v>
      </c>
      <c r="G7065" s="18" t="s">
        <v>235</v>
      </c>
      <c r="H7065" s="24">
        <v>1.9159752113348562E-4</v>
      </c>
      <c r="I7065"/>
    </row>
    <row r="7066" spans="1:9" x14ac:dyDescent="0.25">
      <c r="A7066" s="18" t="s">
        <v>120</v>
      </c>
      <c r="B7066" s="18" t="s">
        <v>121</v>
      </c>
      <c r="C7066" s="18" t="s">
        <v>113</v>
      </c>
      <c r="D7066" s="18" t="s">
        <v>376</v>
      </c>
      <c r="E7066" s="18" t="s">
        <v>377</v>
      </c>
      <c r="F7066" s="18" t="s">
        <v>274</v>
      </c>
      <c r="G7066" s="18" t="s">
        <v>275</v>
      </c>
      <c r="H7066" s="24">
        <v>5.6097489220659089E-5</v>
      </c>
      <c r="I7066"/>
    </row>
    <row r="7067" spans="1:9" x14ac:dyDescent="0.25">
      <c r="A7067" s="18" t="s">
        <v>120</v>
      </c>
      <c r="B7067" s="18" t="s">
        <v>121</v>
      </c>
      <c r="C7067" s="18" t="s">
        <v>113</v>
      </c>
      <c r="D7067" s="18" t="s">
        <v>376</v>
      </c>
      <c r="E7067" s="18" t="s">
        <v>377</v>
      </c>
      <c r="F7067" s="18" t="s">
        <v>162</v>
      </c>
      <c r="G7067" s="18" t="s">
        <v>163</v>
      </c>
      <c r="H7067" s="24">
        <v>3.6131574276926133E-5</v>
      </c>
      <c r="I7067"/>
    </row>
    <row r="7068" spans="1:9" x14ac:dyDescent="0.25">
      <c r="A7068" s="18" t="s">
        <v>120</v>
      </c>
      <c r="B7068" s="18" t="s">
        <v>121</v>
      </c>
      <c r="C7068" s="18" t="s">
        <v>113</v>
      </c>
      <c r="D7068" s="18" t="s">
        <v>376</v>
      </c>
      <c r="E7068" s="18" t="s">
        <v>377</v>
      </c>
      <c r="F7068" s="18" t="s">
        <v>164</v>
      </c>
      <c r="G7068" s="18" t="s">
        <v>165</v>
      </c>
      <c r="H7068" s="24">
        <v>1.1956232083022177E-6</v>
      </c>
      <c r="I7068"/>
    </row>
    <row r="7069" spans="1:9" x14ac:dyDescent="0.25">
      <c r="A7069" s="18" t="s">
        <v>120</v>
      </c>
      <c r="B7069" s="18" t="s">
        <v>121</v>
      </c>
      <c r="C7069" s="18" t="s">
        <v>113</v>
      </c>
      <c r="D7069" s="18" t="s">
        <v>376</v>
      </c>
      <c r="E7069" s="18" t="s">
        <v>377</v>
      </c>
      <c r="F7069" s="18" t="s">
        <v>188</v>
      </c>
      <c r="G7069" s="18" t="s">
        <v>189</v>
      </c>
      <c r="H7069" s="24">
        <v>3.6402263482181699E-5</v>
      </c>
      <c r="I7069"/>
    </row>
    <row r="7070" spans="1:9" x14ac:dyDescent="0.25">
      <c r="A7070" s="18" t="s">
        <v>120</v>
      </c>
      <c r="B7070" s="18" t="s">
        <v>121</v>
      </c>
      <c r="C7070" s="18" t="s">
        <v>113</v>
      </c>
      <c r="D7070" s="18" t="s">
        <v>376</v>
      </c>
      <c r="E7070" s="18" t="s">
        <v>377</v>
      </c>
      <c r="F7070" s="18" t="s">
        <v>172</v>
      </c>
      <c r="G7070" s="18" t="s">
        <v>173</v>
      </c>
      <c r="H7070" s="24">
        <v>8.2611921938262899E-7</v>
      </c>
      <c r="I7070"/>
    </row>
    <row r="7071" spans="1:9" x14ac:dyDescent="0.25">
      <c r="A7071" s="18" t="s">
        <v>120</v>
      </c>
      <c r="B7071" s="18" t="s">
        <v>121</v>
      </c>
      <c r="C7071" s="18" t="s">
        <v>113</v>
      </c>
      <c r="D7071" s="18" t="s">
        <v>376</v>
      </c>
      <c r="E7071" s="18" t="s">
        <v>377</v>
      </c>
      <c r="F7071" s="18" t="s">
        <v>208</v>
      </c>
      <c r="G7071" s="18" t="s">
        <v>209</v>
      </c>
      <c r="H7071" s="24">
        <v>1.7032495177425556E-4</v>
      </c>
      <c r="I7071"/>
    </row>
    <row r="7072" spans="1:9" x14ac:dyDescent="0.25">
      <c r="A7072" s="18" t="s">
        <v>120</v>
      </c>
      <c r="B7072" s="18" t="s">
        <v>121</v>
      </c>
      <c r="C7072" s="18" t="s">
        <v>113</v>
      </c>
      <c r="D7072" s="18" t="s">
        <v>280</v>
      </c>
      <c r="E7072" s="18" t="s">
        <v>281</v>
      </c>
      <c r="F7072" s="18" t="s">
        <v>212</v>
      </c>
      <c r="G7072" s="18" t="s">
        <v>213</v>
      </c>
      <c r="H7072" s="24">
        <v>9.3521642665472262E-4</v>
      </c>
      <c r="I7072"/>
    </row>
    <row r="7073" spans="1:9" x14ac:dyDescent="0.25">
      <c r="A7073" s="18" t="s">
        <v>120</v>
      </c>
      <c r="B7073" s="18" t="s">
        <v>121</v>
      </c>
      <c r="C7073" s="18" t="s">
        <v>113</v>
      </c>
      <c r="D7073" s="18" t="s">
        <v>280</v>
      </c>
      <c r="E7073" s="18" t="s">
        <v>281</v>
      </c>
      <c r="F7073" s="18" t="s">
        <v>128</v>
      </c>
      <c r="G7073" s="18" t="s">
        <v>129</v>
      </c>
      <c r="H7073" s="24">
        <v>6.5370866629347992E-3</v>
      </c>
      <c r="I7073"/>
    </row>
    <row r="7074" spans="1:9" x14ac:dyDescent="0.25">
      <c r="A7074" s="18" t="s">
        <v>120</v>
      </c>
      <c r="B7074" s="18" t="s">
        <v>121</v>
      </c>
      <c r="C7074" s="18" t="s">
        <v>113</v>
      </c>
      <c r="D7074" s="18" t="s">
        <v>280</v>
      </c>
      <c r="E7074" s="18" t="s">
        <v>281</v>
      </c>
      <c r="F7074" s="18" t="s">
        <v>198</v>
      </c>
      <c r="G7074" s="18" t="s">
        <v>199</v>
      </c>
      <c r="H7074" s="24">
        <v>0.61517825760849432</v>
      </c>
      <c r="I7074"/>
    </row>
    <row r="7075" spans="1:9" x14ac:dyDescent="0.25">
      <c r="A7075" s="18" t="s">
        <v>120</v>
      </c>
      <c r="B7075" s="18" t="s">
        <v>121</v>
      </c>
      <c r="C7075" s="18" t="s">
        <v>113</v>
      </c>
      <c r="D7075" s="18" t="s">
        <v>280</v>
      </c>
      <c r="E7075" s="18" t="s">
        <v>281</v>
      </c>
      <c r="F7075" s="18" t="s">
        <v>130</v>
      </c>
      <c r="G7075" s="18" t="s">
        <v>131</v>
      </c>
      <c r="H7075" s="24">
        <v>0.85977244303068967</v>
      </c>
      <c r="I7075"/>
    </row>
    <row r="7076" spans="1:9" x14ac:dyDescent="0.25">
      <c r="A7076" s="18" t="s">
        <v>120</v>
      </c>
      <c r="B7076" s="18" t="s">
        <v>121</v>
      </c>
      <c r="C7076" s="18" t="s">
        <v>113</v>
      </c>
      <c r="D7076" s="18" t="s">
        <v>280</v>
      </c>
      <c r="E7076" s="18" t="s">
        <v>281</v>
      </c>
      <c r="F7076" s="18" t="s">
        <v>132</v>
      </c>
      <c r="G7076" s="18" t="s">
        <v>133</v>
      </c>
      <c r="H7076" s="24">
        <v>1.1979017063892573E-5</v>
      </c>
      <c r="I7076"/>
    </row>
    <row r="7077" spans="1:9" x14ac:dyDescent="0.25">
      <c r="A7077" s="18" t="s">
        <v>120</v>
      </c>
      <c r="B7077" s="18" t="s">
        <v>121</v>
      </c>
      <c r="C7077" s="18" t="s">
        <v>113</v>
      </c>
      <c r="D7077" s="18" t="s">
        <v>280</v>
      </c>
      <c r="E7077" s="18" t="s">
        <v>281</v>
      </c>
      <c r="F7077" s="18" t="s">
        <v>138</v>
      </c>
      <c r="G7077" s="18" t="s">
        <v>139</v>
      </c>
      <c r="H7077" s="24">
        <v>1.952894653637195E-5</v>
      </c>
      <c r="I7077"/>
    </row>
    <row r="7078" spans="1:9" x14ac:dyDescent="0.25">
      <c r="A7078" s="18" t="s">
        <v>120</v>
      </c>
      <c r="B7078" s="18" t="s">
        <v>121</v>
      </c>
      <c r="C7078" s="18" t="s">
        <v>113</v>
      </c>
      <c r="D7078" s="18" t="s">
        <v>280</v>
      </c>
      <c r="E7078" s="18" t="s">
        <v>281</v>
      </c>
      <c r="F7078" s="18" t="s">
        <v>140</v>
      </c>
      <c r="G7078" s="18" t="s">
        <v>141</v>
      </c>
      <c r="H7078" s="24">
        <v>3.5061178570865051E-4</v>
      </c>
      <c r="I7078"/>
    </row>
    <row r="7079" spans="1:9" x14ac:dyDescent="0.25">
      <c r="A7079" s="18" t="s">
        <v>120</v>
      </c>
      <c r="B7079" s="18" t="s">
        <v>121</v>
      </c>
      <c r="C7079" s="18" t="s">
        <v>113</v>
      </c>
      <c r="D7079" s="18" t="s">
        <v>280</v>
      </c>
      <c r="E7079" s="18" t="s">
        <v>281</v>
      </c>
      <c r="F7079" s="18" t="s">
        <v>148</v>
      </c>
      <c r="G7079" s="18" t="s">
        <v>149</v>
      </c>
      <c r="H7079" s="24">
        <v>4.3093085200280793E-4</v>
      </c>
      <c r="I7079"/>
    </row>
    <row r="7080" spans="1:9" x14ac:dyDescent="0.25">
      <c r="A7080" s="18" t="s">
        <v>120</v>
      </c>
      <c r="B7080" s="18" t="s">
        <v>121</v>
      </c>
      <c r="C7080" s="18" t="s">
        <v>113</v>
      </c>
      <c r="D7080" s="18" t="s">
        <v>280</v>
      </c>
      <c r="E7080" s="18" t="s">
        <v>281</v>
      </c>
      <c r="F7080" s="18" t="s">
        <v>192</v>
      </c>
      <c r="G7080" s="18" t="s">
        <v>193</v>
      </c>
      <c r="H7080" s="24">
        <v>1.6815764404866607E-4</v>
      </c>
      <c r="I7080"/>
    </row>
    <row r="7081" spans="1:9" x14ac:dyDescent="0.25">
      <c r="A7081" s="18" t="s">
        <v>120</v>
      </c>
      <c r="B7081" s="18" t="s">
        <v>121</v>
      </c>
      <c r="C7081" s="18" t="s">
        <v>113</v>
      </c>
      <c r="D7081" s="18" t="s">
        <v>280</v>
      </c>
      <c r="E7081" s="18" t="s">
        <v>281</v>
      </c>
      <c r="F7081" s="18" t="s">
        <v>182</v>
      </c>
      <c r="G7081" s="18" t="s">
        <v>183</v>
      </c>
      <c r="H7081" s="24">
        <v>4.3774632417788117E-2</v>
      </c>
      <c r="I7081"/>
    </row>
    <row r="7082" spans="1:9" x14ac:dyDescent="0.25">
      <c r="A7082" s="18" t="s">
        <v>120</v>
      </c>
      <c r="B7082" s="18" t="s">
        <v>121</v>
      </c>
      <c r="C7082" s="18" t="s">
        <v>113</v>
      </c>
      <c r="D7082" s="18" t="s">
        <v>280</v>
      </c>
      <c r="E7082" s="18" t="s">
        <v>281</v>
      </c>
      <c r="F7082" s="18" t="s">
        <v>232</v>
      </c>
      <c r="G7082" s="18" t="s">
        <v>233</v>
      </c>
      <c r="H7082" s="24">
        <v>8.8100668547846581E-2</v>
      </c>
      <c r="I7082"/>
    </row>
    <row r="7083" spans="1:9" x14ac:dyDescent="0.25">
      <c r="A7083" s="18" t="s">
        <v>120</v>
      </c>
      <c r="B7083" s="18" t="s">
        <v>121</v>
      </c>
      <c r="C7083" s="18" t="s">
        <v>113</v>
      </c>
      <c r="D7083" s="18" t="s">
        <v>280</v>
      </c>
      <c r="E7083" s="18" t="s">
        <v>281</v>
      </c>
      <c r="F7083" s="18" t="s">
        <v>152</v>
      </c>
      <c r="G7083" s="18" t="s">
        <v>153</v>
      </c>
      <c r="H7083" s="24">
        <v>6.6568536087031741E-2</v>
      </c>
      <c r="I7083"/>
    </row>
    <row r="7084" spans="1:9" x14ac:dyDescent="0.25">
      <c r="A7084" s="18" t="s">
        <v>120</v>
      </c>
      <c r="B7084" s="18" t="s">
        <v>121</v>
      </c>
      <c r="C7084" s="18" t="s">
        <v>113</v>
      </c>
      <c r="D7084" s="18" t="s">
        <v>280</v>
      </c>
      <c r="E7084" s="18" t="s">
        <v>281</v>
      </c>
      <c r="F7084" s="18" t="s">
        <v>164</v>
      </c>
      <c r="G7084" s="18" t="s">
        <v>165</v>
      </c>
      <c r="H7084" s="24">
        <v>2.1288798272415463E-3</v>
      </c>
      <c r="I7084"/>
    </row>
    <row r="7085" spans="1:9" x14ac:dyDescent="0.25">
      <c r="A7085" s="18" t="s">
        <v>120</v>
      </c>
      <c r="B7085" s="18" t="s">
        <v>121</v>
      </c>
      <c r="C7085" s="18" t="s">
        <v>113</v>
      </c>
      <c r="D7085" s="18" t="s">
        <v>280</v>
      </c>
      <c r="E7085" s="18" t="s">
        <v>281</v>
      </c>
      <c r="F7085" s="18" t="s">
        <v>188</v>
      </c>
      <c r="G7085" s="18" t="s">
        <v>189</v>
      </c>
      <c r="H7085" s="24">
        <v>4.8338034241225411E-3</v>
      </c>
      <c r="I7085"/>
    </row>
    <row r="7086" spans="1:9" x14ac:dyDescent="0.25">
      <c r="A7086" s="18" t="s">
        <v>120</v>
      </c>
      <c r="B7086" s="18" t="s">
        <v>121</v>
      </c>
      <c r="C7086" s="18" t="s">
        <v>113</v>
      </c>
      <c r="D7086" s="18" t="s">
        <v>280</v>
      </c>
      <c r="E7086" s="18" t="s">
        <v>281</v>
      </c>
      <c r="F7086" s="18" t="s">
        <v>168</v>
      </c>
      <c r="G7086" s="18" t="s">
        <v>169</v>
      </c>
      <c r="H7086" s="24">
        <v>9.3806723646749771E-5</v>
      </c>
      <c r="I7086"/>
    </row>
    <row r="7087" spans="1:9" x14ac:dyDescent="0.25">
      <c r="A7087" s="18" t="s">
        <v>120</v>
      </c>
      <c r="B7087" s="18" t="s">
        <v>121</v>
      </c>
      <c r="C7087" s="18" t="s">
        <v>113</v>
      </c>
      <c r="D7087" s="18" t="s">
        <v>280</v>
      </c>
      <c r="E7087" s="18" t="s">
        <v>281</v>
      </c>
      <c r="F7087" s="18" t="s">
        <v>228</v>
      </c>
      <c r="G7087" s="18" t="s">
        <v>229</v>
      </c>
      <c r="H7087" s="24">
        <v>6.5631610411662179E-4</v>
      </c>
      <c r="I7087"/>
    </row>
    <row r="7088" spans="1:9" x14ac:dyDescent="0.25">
      <c r="A7088" s="18" t="s">
        <v>120</v>
      </c>
      <c r="B7088" s="18" t="s">
        <v>121</v>
      </c>
      <c r="C7088" s="18" t="s">
        <v>113</v>
      </c>
      <c r="D7088" s="18" t="s">
        <v>280</v>
      </c>
      <c r="E7088" s="18" t="s">
        <v>281</v>
      </c>
      <c r="F7088" s="18" t="s">
        <v>172</v>
      </c>
      <c r="G7088" s="18" t="s">
        <v>173</v>
      </c>
      <c r="H7088" s="24">
        <v>1.0108764499092695</v>
      </c>
      <c r="I7088"/>
    </row>
    <row r="7089" spans="1:9" x14ac:dyDescent="0.25">
      <c r="A7089" s="18" t="s">
        <v>120</v>
      </c>
      <c r="B7089" s="18" t="s">
        <v>121</v>
      </c>
      <c r="C7089" s="18" t="s">
        <v>113</v>
      </c>
      <c r="D7089" s="18" t="s">
        <v>280</v>
      </c>
      <c r="E7089" s="18" t="s">
        <v>281</v>
      </c>
      <c r="F7089" s="18" t="s">
        <v>190</v>
      </c>
      <c r="G7089" s="18" t="s">
        <v>191</v>
      </c>
      <c r="H7089" s="24">
        <v>8.2177735593215699E-6</v>
      </c>
      <c r="I7089"/>
    </row>
    <row r="7090" spans="1:9" x14ac:dyDescent="0.25">
      <c r="A7090" s="18" t="s">
        <v>120</v>
      </c>
      <c r="B7090" s="18" t="s">
        <v>121</v>
      </c>
      <c r="C7090" s="18" t="s">
        <v>113</v>
      </c>
      <c r="D7090" s="18" t="s">
        <v>280</v>
      </c>
      <c r="E7090" s="18" t="s">
        <v>281</v>
      </c>
      <c r="F7090" s="18" t="s">
        <v>176</v>
      </c>
      <c r="G7090" s="18" t="s">
        <v>177</v>
      </c>
      <c r="H7090" s="24">
        <v>3.0088232043552708E-5</v>
      </c>
      <c r="I7090"/>
    </row>
    <row r="7091" spans="1:9" x14ac:dyDescent="0.25">
      <c r="A7091" s="18" t="s">
        <v>120</v>
      </c>
      <c r="B7091" s="18" t="s">
        <v>121</v>
      </c>
      <c r="C7091" s="18" t="s">
        <v>113</v>
      </c>
      <c r="D7091" s="18" t="s">
        <v>338</v>
      </c>
      <c r="E7091" s="18" t="s">
        <v>339</v>
      </c>
      <c r="F7091" s="18" t="s">
        <v>178</v>
      </c>
      <c r="G7091" s="18" t="s">
        <v>179</v>
      </c>
      <c r="H7091" s="24">
        <v>4.166095067926192E-5</v>
      </c>
      <c r="I7091"/>
    </row>
    <row r="7092" spans="1:9" x14ac:dyDescent="0.25">
      <c r="A7092" s="18" t="s">
        <v>120</v>
      </c>
      <c r="B7092" s="18" t="s">
        <v>121</v>
      </c>
      <c r="C7092" s="18" t="s">
        <v>113</v>
      </c>
      <c r="D7092" s="18" t="s">
        <v>338</v>
      </c>
      <c r="E7092" s="18" t="s">
        <v>339</v>
      </c>
      <c r="F7092" s="18" t="s">
        <v>286</v>
      </c>
      <c r="G7092" s="18" t="s">
        <v>287</v>
      </c>
      <c r="H7092" s="24">
        <v>4.6504821351076874E-6</v>
      </c>
      <c r="I7092"/>
    </row>
    <row r="7093" spans="1:9" x14ac:dyDescent="0.25">
      <c r="A7093" s="18" t="s">
        <v>120</v>
      </c>
      <c r="B7093" s="18" t="s">
        <v>121</v>
      </c>
      <c r="C7093" s="18" t="s">
        <v>113</v>
      </c>
      <c r="D7093" s="18" t="s">
        <v>338</v>
      </c>
      <c r="E7093" s="18" t="s">
        <v>339</v>
      </c>
      <c r="F7093" s="18" t="s">
        <v>254</v>
      </c>
      <c r="G7093" s="18" t="s">
        <v>255</v>
      </c>
      <c r="H7093" s="24">
        <v>9.4903369172479081E-7</v>
      </c>
      <c r="I7093"/>
    </row>
    <row r="7094" spans="1:9" x14ac:dyDescent="0.25">
      <c r="A7094" s="18" t="s">
        <v>120</v>
      </c>
      <c r="B7094" s="18" t="s">
        <v>121</v>
      </c>
      <c r="C7094" s="18" t="s">
        <v>113</v>
      </c>
      <c r="D7094" s="18" t="s">
        <v>338</v>
      </c>
      <c r="E7094" s="18" t="s">
        <v>339</v>
      </c>
      <c r="F7094" s="18" t="s">
        <v>264</v>
      </c>
      <c r="G7094" s="18" t="s">
        <v>265</v>
      </c>
      <c r="H7094" s="24">
        <v>4.4930959515676582E-6</v>
      </c>
      <c r="I7094"/>
    </row>
    <row r="7095" spans="1:9" x14ac:dyDescent="0.25">
      <c r="A7095" s="18" t="s">
        <v>120</v>
      </c>
      <c r="B7095" s="18" t="s">
        <v>121</v>
      </c>
      <c r="C7095" s="18" t="s">
        <v>113</v>
      </c>
      <c r="D7095" s="18" t="s">
        <v>338</v>
      </c>
      <c r="E7095" s="18" t="s">
        <v>339</v>
      </c>
      <c r="F7095" s="18" t="s">
        <v>212</v>
      </c>
      <c r="G7095" s="18" t="s">
        <v>213</v>
      </c>
      <c r="H7095" s="24">
        <v>4.170289251859207E-7</v>
      </c>
      <c r="I7095"/>
    </row>
    <row r="7096" spans="1:9" x14ac:dyDescent="0.25">
      <c r="A7096" s="18" t="s">
        <v>120</v>
      </c>
      <c r="B7096" s="18" t="s">
        <v>121</v>
      </c>
      <c r="C7096" s="18" t="s">
        <v>113</v>
      </c>
      <c r="D7096" s="18" t="s">
        <v>338</v>
      </c>
      <c r="E7096" s="18" t="s">
        <v>339</v>
      </c>
      <c r="F7096" s="18" t="s">
        <v>128</v>
      </c>
      <c r="G7096" s="18" t="s">
        <v>129</v>
      </c>
      <c r="H7096" s="24">
        <v>4.9235335870727402E-3</v>
      </c>
      <c r="I7096"/>
    </row>
    <row r="7097" spans="1:9" x14ac:dyDescent="0.25">
      <c r="A7097" s="18" t="s">
        <v>120</v>
      </c>
      <c r="B7097" s="18" t="s">
        <v>121</v>
      </c>
      <c r="C7097" s="18" t="s">
        <v>113</v>
      </c>
      <c r="D7097" s="18" t="s">
        <v>338</v>
      </c>
      <c r="E7097" s="18" t="s">
        <v>339</v>
      </c>
      <c r="F7097" s="18" t="s">
        <v>198</v>
      </c>
      <c r="G7097" s="18" t="s">
        <v>199</v>
      </c>
      <c r="H7097" s="24">
        <v>0.27709710181985925</v>
      </c>
      <c r="I7097"/>
    </row>
    <row r="7098" spans="1:9" x14ac:dyDescent="0.25">
      <c r="A7098" s="18" t="s">
        <v>120</v>
      </c>
      <c r="B7098" s="18" t="s">
        <v>121</v>
      </c>
      <c r="C7098" s="18" t="s">
        <v>113</v>
      </c>
      <c r="D7098" s="18" t="s">
        <v>338</v>
      </c>
      <c r="E7098" s="18" t="s">
        <v>339</v>
      </c>
      <c r="F7098" s="18" t="s">
        <v>130</v>
      </c>
      <c r="G7098" s="18" t="s">
        <v>131</v>
      </c>
      <c r="H7098" s="24">
        <v>5.1088480289657244E-4</v>
      </c>
      <c r="I7098"/>
    </row>
    <row r="7099" spans="1:9" x14ac:dyDescent="0.25">
      <c r="A7099" s="18" t="s">
        <v>120</v>
      </c>
      <c r="B7099" s="18" t="s">
        <v>121</v>
      </c>
      <c r="C7099" s="18" t="s">
        <v>113</v>
      </c>
      <c r="D7099" s="18" t="s">
        <v>338</v>
      </c>
      <c r="E7099" s="18" t="s">
        <v>339</v>
      </c>
      <c r="F7099" s="18" t="s">
        <v>134</v>
      </c>
      <c r="G7099" s="18" t="s">
        <v>135</v>
      </c>
      <c r="H7099" s="24">
        <v>3.8632972756463954E-5</v>
      </c>
      <c r="I7099"/>
    </row>
    <row r="7100" spans="1:9" x14ac:dyDescent="0.25">
      <c r="A7100" s="18" t="s">
        <v>120</v>
      </c>
      <c r="B7100" s="18" t="s">
        <v>121</v>
      </c>
      <c r="C7100" s="18" t="s">
        <v>113</v>
      </c>
      <c r="D7100" s="18" t="s">
        <v>338</v>
      </c>
      <c r="E7100" s="18" t="s">
        <v>339</v>
      </c>
      <c r="F7100" s="18" t="s">
        <v>180</v>
      </c>
      <c r="G7100" s="18" t="s">
        <v>181</v>
      </c>
      <c r="H7100" s="24">
        <v>4.9342111064404225E-5</v>
      </c>
      <c r="I7100"/>
    </row>
    <row r="7101" spans="1:9" x14ac:dyDescent="0.25">
      <c r="A7101" s="18" t="s">
        <v>120</v>
      </c>
      <c r="B7101" s="18" t="s">
        <v>121</v>
      </c>
      <c r="C7101" s="18" t="s">
        <v>113</v>
      </c>
      <c r="D7101" s="18" t="s">
        <v>338</v>
      </c>
      <c r="E7101" s="18" t="s">
        <v>339</v>
      </c>
      <c r="F7101" s="18" t="s">
        <v>136</v>
      </c>
      <c r="G7101" s="18" t="s">
        <v>137</v>
      </c>
      <c r="H7101" s="24">
        <v>4.8112216886835707E-4</v>
      </c>
      <c r="I7101"/>
    </row>
    <row r="7102" spans="1:9" x14ac:dyDescent="0.25">
      <c r="A7102" s="18" t="s">
        <v>120</v>
      </c>
      <c r="B7102" s="18" t="s">
        <v>121</v>
      </c>
      <c r="C7102" s="18" t="s">
        <v>113</v>
      </c>
      <c r="D7102" s="18" t="s">
        <v>338</v>
      </c>
      <c r="E7102" s="18" t="s">
        <v>339</v>
      </c>
      <c r="F7102" s="18" t="s">
        <v>138</v>
      </c>
      <c r="G7102" s="18" t="s">
        <v>139</v>
      </c>
      <c r="H7102" s="24">
        <v>9.8781183717079393E-6</v>
      </c>
      <c r="I7102"/>
    </row>
    <row r="7103" spans="1:9" x14ac:dyDescent="0.25">
      <c r="A7103" s="18" t="s">
        <v>120</v>
      </c>
      <c r="B7103" s="18" t="s">
        <v>121</v>
      </c>
      <c r="C7103" s="18" t="s">
        <v>113</v>
      </c>
      <c r="D7103" s="18" t="s">
        <v>338</v>
      </c>
      <c r="E7103" s="18" t="s">
        <v>339</v>
      </c>
      <c r="F7103" s="18" t="s">
        <v>140</v>
      </c>
      <c r="G7103" s="18" t="s">
        <v>141</v>
      </c>
      <c r="H7103" s="24">
        <v>3.0713591818004295E-2</v>
      </c>
      <c r="I7103"/>
    </row>
    <row r="7104" spans="1:9" x14ac:dyDescent="0.25">
      <c r="A7104" s="18" t="s">
        <v>120</v>
      </c>
      <c r="B7104" s="18" t="s">
        <v>121</v>
      </c>
      <c r="C7104" s="18" t="s">
        <v>113</v>
      </c>
      <c r="D7104" s="18" t="s">
        <v>338</v>
      </c>
      <c r="E7104" s="18" t="s">
        <v>339</v>
      </c>
      <c r="F7104" s="18" t="s">
        <v>242</v>
      </c>
      <c r="G7104" s="18" t="s">
        <v>243</v>
      </c>
      <c r="H7104" s="24">
        <v>9.7780860704778841E-5</v>
      </c>
      <c r="I7104"/>
    </row>
    <row r="7105" spans="1:9" x14ac:dyDescent="0.25">
      <c r="A7105" s="18" t="s">
        <v>120</v>
      </c>
      <c r="B7105" s="18" t="s">
        <v>121</v>
      </c>
      <c r="C7105" s="18" t="s">
        <v>113</v>
      </c>
      <c r="D7105" s="18" t="s">
        <v>338</v>
      </c>
      <c r="E7105" s="18" t="s">
        <v>339</v>
      </c>
      <c r="F7105" s="18" t="s">
        <v>244</v>
      </c>
      <c r="G7105" s="18" t="s">
        <v>245</v>
      </c>
      <c r="H7105" s="24">
        <v>1.2195067804741142E-6</v>
      </c>
      <c r="I7105"/>
    </row>
    <row r="7106" spans="1:9" x14ac:dyDescent="0.25">
      <c r="A7106" s="18" t="s">
        <v>120</v>
      </c>
      <c r="B7106" s="18" t="s">
        <v>121</v>
      </c>
      <c r="C7106" s="18" t="s">
        <v>113</v>
      </c>
      <c r="D7106" s="18" t="s">
        <v>338</v>
      </c>
      <c r="E7106" s="18" t="s">
        <v>339</v>
      </c>
      <c r="F7106" s="18" t="s">
        <v>142</v>
      </c>
      <c r="G7106" s="18" t="s">
        <v>143</v>
      </c>
      <c r="H7106" s="24">
        <v>8.3617498739086155E-6</v>
      </c>
      <c r="I7106"/>
    </row>
    <row r="7107" spans="1:9" x14ac:dyDescent="0.25">
      <c r="A7107" s="18" t="s">
        <v>120</v>
      </c>
      <c r="B7107" s="18" t="s">
        <v>121</v>
      </c>
      <c r="C7107" s="18" t="s">
        <v>113</v>
      </c>
      <c r="D7107" s="18" t="s">
        <v>338</v>
      </c>
      <c r="E7107" s="18" t="s">
        <v>339</v>
      </c>
      <c r="F7107" s="18" t="s">
        <v>146</v>
      </c>
      <c r="G7107" s="18" t="s">
        <v>147</v>
      </c>
      <c r="H7107" s="24">
        <v>5.5818683726181747E-7</v>
      </c>
      <c r="I7107"/>
    </row>
    <row r="7108" spans="1:9" x14ac:dyDescent="0.25">
      <c r="A7108" s="18" t="s">
        <v>120</v>
      </c>
      <c r="B7108" s="18" t="s">
        <v>121</v>
      </c>
      <c r="C7108" s="18" t="s">
        <v>113</v>
      </c>
      <c r="D7108" s="18" t="s">
        <v>338</v>
      </c>
      <c r="E7108" s="18" t="s">
        <v>339</v>
      </c>
      <c r="F7108" s="18" t="s">
        <v>184</v>
      </c>
      <c r="G7108" s="18" t="s">
        <v>185</v>
      </c>
      <c r="H7108" s="24">
        <v>1.7619554406972708E-2</v>
      </c>
      <c r="I7108"/>
    </row>
    <row r="7109" spans="1:9" x14ac:dyDescent="0.25">
      <c r="A7109" s="18" t="s">
        <v>120</v>
      </c>
      <c r="B7109" s="18" t="s">
        <v>121</v>
      </c>
      <c r="C7109" s="18" t="s">
        <v>113</v>
      </c>
      <c r="D7109" s="18" t="s">
        <v>338</v>
      </c>
      <c r="E7109" s="18" t="s">
        <v>339</v>
      </c>
      <c r="F7109" s="18" t="s">
        <v>150</v>
      </c>
      <c r="G7109" s="18" t="s">
        <v>151</v>
      </c>
      <c r="H7109" s="24">
        <v>2.5966006340250418E-3</v>
      </c>
      <c r="I7109"/>
    </row>
    <row r="7110" spans="1:9" x14ac:dyDescent="0.25">
      <c r="A7110" s="18" t="s">
        <v>120</v>
      </c>
      <c r="B7110" s="18" t="s">
        <v>121</v>
      </c>
      <c r="C7110" s="18" t="s">
        <v>113</v>
      </c>
      <c r="D7110" s="18" t="s">
        <v>338</v>
      </c>
      <c r="E7110" s="18" t="s">
        <v>339</v>
      </c>
      <c r="F7110" s="18" t="s">
        <v>218</v>
      </c>
      <c r="G7110" s="18" t="s">
        <v>219</v>
      </c>
      <c r="H7110" s="24">
        <v>2.0130809524979157E-5</v>
      </c>
      <c r="I7110"/>
    </row>
    <row r="7111" spans="1:9" x14ac:dyDescent="0.25">
      <c r="A7111" s="18" t="s">
        <v>120</v>
      </c>
      <c r="B7111" s="18" t="s">
        <v>121</v>
      </c>
      <c r="C7111" s="18" t="s">
        <v>113</v>
      </c>
      <c r="D7111" s="18" t="s">
        <v>338</v>
      </c>
      <c r="E7111" s="18" t="s">
        <v>339</v>
      </c>
      <c r="F7111" s="18" t="s">
        <v>192</v>
      </c>
      <c r="G7111" s="18" t="s">
        <v>193</v>
      </c>
      <c r="H7111" s="24">
        <v>2.5008593963902773E-2</v>
      </c>
      <c r="I7111"/>
    </row>
    <row r="7112" spans="1:9" x14ac:dyDescent="0.25">
      <c r="A7112" s="18" t="s">
        <v>120</v>
      </c>
      <c r="B7112" s="18" t="s">
        <v>121</v>
      </c>
      <c r="C7112" s="18" t="s">
        <v>113</v>
      </c>
      <c r="D7112" s="18" t="s">
        <v>338</v>
      </c>
      <c r="E7112" s="18" t="s">
        <v>339</v>
      </c>
      <c r="F7112" s="18" t="s">
        <v>252</v>
      </c>
      <c r="G7112" s="18" t="s">
        <v>253</v>
      </c>
      <c r="H7112" s="24">
        <v>1.0797943811863505E-5</v>
      </c>
      <c r="I7112"/>
    </row>
    <row r="7113" spans="1:9" x14ac:dyDescent="0.25">
      <c r="A7113" s="18" t="s">
        <v>120</v>
      </c>
      <c r="B7113" s="18" t="s">
        <v>121</v>
      </c>
      <c r="C7113" s="18" t="s">
        <v>113</v>
      </c>
      <c r="D7113" s="18" t="s">
        <v>338</v>
      </c>
      <c r="E7113" s="18" t="s">
        <v>339</v>
      </c>
      <c r="F7113" s="18" t="s">
        <v>278</v>
      </c>
      <c r="G7113" s="18" t="s">
        <v>279</v>
      </c>
      <c r="H7113" s="24">
        <v>3.2497009961536964E-5</v>
      </c>
      <c r="I7113"/>
    </row>
    <row r="7114" spans="1:9" x14ac:dyDescent="0.25">
      <c r="A7114" s="18" t="s">
        <v>120</v>
      </c>
      <c r="B7114" s="18" t="s">
        <v>121</v>
      </c>
      <c r="C7114" s="18" t="s">
        <v>113</v>
      </c>
      <c r="D7114" s="18" t="s">
        <v>338</v>
      </c>
      <c r="E7114" s="18" t="s">
        <v>339</v>
      </c>
      <c r="F7114" s="18" t="s">
        <v>224</v>
      </c>
      <c r="G7114" s="18" t="s">
        <v>225</v>
      </c>
      <c r="H7114" s="24">
        <v>2.3184885271627571E-3</v>
      </c>
      <c r="I7114"/>
    </row>
    <row r="7115" spans="1:9" x14ac:dyDescent="0.25">
      <c r="A7115" s="18" t="s">
        <v>120</v>
      </c>
      <c r="B7115" s="18" t="s">
        <v>121</v>
      </c>
      <c r="C7115" s="18" t="s">
        <v>113</v>
      </c>
      <c r="D7115" s="18" t="s">
        <v>338</v>
      </c>
      <c r="E7115" s="18" t="s">
        <v>339</v>
      </c>
      <c r="F7115" s="18" t="s">
        <v>182</v>
      </c>
      <c r="G7115" s="18" t="s">
        <v>183</v>
      </c>
      <c r="H7115" s="24">
        <v>0.21923267147654152</v>
      </c>
      <c r="I7115"/>
    </row>
    <row r="7116" spans="1:9" x14ac:dyDescent="0.25">
      <c r="A7116" s="18" t="s">
        <v>120</v>
      </c>
      <c r="B7116" s="18" t="s">
        <v>121</v>
      </c>
      <c r="C7116" s="18" t="s">
        <v>113</v>
      </c>
      <c r="D7116" s="18" t="s">
        <v>338</v>
      </c>
      <c r="E7116" s="18" t="s">
        <v>339</v>
      </c>
      <c r="F7116" s="18" t="s">
        <v>152</v>
      </c>
      <c r="G7116" s="18" t="s">
        <v>153</v>
      </c>
      <c r="H7116" s="24">
        <v>4.9047476524793411E-4</v>
      </c>
      <c r="I7116"/>
    </row>
    <row r="7117" spans="1:9" x14ac:dyDescent="0.25">
      <c r="A7117" s="18" t="s">
        <v>120</v>
      </c>
      <c r="B7117" s="18" t="s">
        <v>121</v>
      </c>
      <c r="C7117" s="18" t="s">
        <v>113</v>
      </c>
      <c r="D7117" s="18" t="s">
        <v>338</v>
      </c>
      <c r="E7117" s="18" t="s">
        <v>339</v>
      </c>
      <c r="F7117" s="18" t="s">
        <v>156</v>
      </c>
      <c r="G7117" s="18" t="s">
        <v>157</v>
      </c>
      <c r="H7117" s="24">
        <v>7.1362914257768091E-6</v>
      </c>
      <c r="I7117"/>
    </row>
    <row r="7118" spans="1:9" x14ac:dyDescent="0.25">
      <c r="A7118" s="18" t="s">
        <v>120</v>
      </c>
      <c r="B7118" s="18" t="s">
        <v>121</v>
      </c>
      <c r="C7118" s="18" t="s">
        <v>113</v>
      </c>
      <c r="D7118" s="18" t="s">
        <v>338</v>
      </c>
      <c r="E7118" s="18" t="s">
        <v>339</v>
      </c>
      <c r="F7118" s="18" t="s">
        <v>340</v>
      </c>
      <c r="G7118" s="18" t="s">
        <v>341</v>
      </c>
      <c r="H7118" s="24">
        <v>2.060170535205302E-4</v>
      </c>
      <c r="I7118"/>
    </row>
    <row r="7119" spans="1:9" x14ac:dyDescent="0.25">
      <c r="A7119" s="18" t="s">
        <v>120</v>
      </c>
      <c r="B7119" s="18" t="s">
        <v>121</v>
      </c>
      <c r="C7119" s="18" t="s">
        <v>113</v>
      </c>
      <c r="D7119" s="18" t="s">
        <v>338</v>
      </c>
      <c r="E7119" s="18" t="s">
        <v>339</v>
      </c>
      <c r="F7119" s="18" t="s">
        <v>158</v>
      </c>
      <c r="G7119" s="18" t="s">
        <v>159</v>
      </c>
      <c r="H7119" s="24">
        <v>6.337492400902131E-6</v>
      </c>
      <c r="I7119"/>
    </row>
    <row r="7120" spans="1:9" x14ac:dyDescent="0.25">
      <c r="A7120" s="18" t="s">
        <v>120</v>
      </c>
      <c r="B7120" s="18" t="s">
        <v>121</v>
      </c>
      <c r="C7120" s="18" t="s">
        <v>113</v>
      </c>
      <c r="D7120" s="18" t="s">
        <v>338</v>
      </c>
      <c r="E7120" s="18" t="s">
        <v>339</v>
      </c>
      <c r="F7120" s="18" t="s">
        <v>160</v>
      </c>
      <c r="G7120" s="18" t="s">
        <v>161</v>
      </c>
      <c r="H7120" s="24">
        <v>4.2554882772182047E-5</v>
      </c>
      <c r="I7120"/>
    </row>
    <row r="7121" spans="1:9" x14ac:dyDescent="0.25">
      <c r="A7121" s="18" t="s">
        <v>120</v>
      </c>
      <c r="B7121" s="18" t="s">
        <v>121</v>
      </c>
      <c r="C7121" s="18" t="s">
        <v>113</v>
      </c>
      <c r="D7121" s="18" t="s">
        <v>338</v>
      </c>
      <c r="E7121" s="18" t="s">
        <v>339</v>
      </c>
      <c r="F7121" s="18" t="s">
        <v>274</v>
      </c>
      <c r="G7121" s="18" t="s">
        <v>275</v>
      </c>
      <c r="H7121" s="24">
        <v>3.8882024957262776E-4</v>
      </c>
      <c r="I7121"/>
    </row>
    <row r="7122" spans="1:9" x14ac:dyDescent="0.25">
      <c r="A7122" s="18" t="s">
        <v>120</v>
      </c>
      <c r="B7122" s="18" t="s">
        <v>121</v>
      </c>
      <c r="C7122" s="18" t="s">
        <v>113</v>
      </c>
      <c r="D7122" s="18" t="s">
        <v>338</v>
      </c>
      <c r="E7122" s="18" t="s">
        <v>339</v>
      </c>
      <c r="F7122" s="18" t="s">
        <v>164</v>
      </c>
      <c r="G7122" s="18" t="s">
        <v>165</v>
      </c>
      <c r="H7122" s="24">
        <v>1.5246791175256162E-4</v>
      </c>
      <c r="I7122"/>
    </row>
    <row r="7123" spans="1:9" x14ac:dyDescent="0.25">
      <c r="A7123" s="18" t="s">
        <v>120</v>
      </c>
      <c r="B7123" s="18" t="s">
        <v>121</v>
      </c>
      <c r="C7123" s="18" t="s">
        <v>113</v>
      </c>
      <c r="D7123" s="18" t="s">
        <v>338</v>
      </c>
      <c r="E7123" s="18" t="s">
        <v>339</v>
      </c>
      <c r="F7123" s="18" t="s">
        <v>188</v>
      </c>
      <c r="G7123" s="18" t="s">
        <v>189</v>
      </c>
      <c r="H7123" s="24">
        <v>7.1404944983446197E-3</v>
      </c>
      <c r="I7123"/>
    </row>
    <row r="7124" spans="1:9" x14ac:dyDescent="0.25">
      <c r="A7124" s="18" t="s">
        <v>120</v>
      </c>
      <c r="B7124" s="18" t="s">
        <v>121</v>
      </c>
      <c r="C7124" s="18" t="s">
        <v>113</v>
      </c>
      <c r="D7124" s="18" t="s">
        <v>338</v>
      </c>
      <c r="E7124" s="18" t="s">
        <v>339</v>
      </c>
      <c r="F7124" s="18" t="s">
        <v>168</v>
      </c>
      <c r="G7124" s="18" t="s">
        <v>169</v>
      </c>
      <c r="H7124" s="24">
        <v>4.5435373908650988E-4</v>
      </c>
      <c r="I7124"/>
    </row>
    <row r="7125" spans="1:9" x14ac:dyDescent="0.25">
      <c r="A7125" s="18" t="s">
        <v>120</v>
      </c>
      <c r="B7125" s="18" t="s">
        <v>121</v>
      </c>
      <c r="C7125" s="18" t="s">
        <v>113</v>
      </c>
      <c r="D7125" s="18" t="s">
        <v>338</v>
      </c>
      <c r="E7125" s="18" t="s">
        <v>339</v>
      </c>
      <c r="F7125" s="18" t="s">
        <v>228</v>
      </c>
      <c r="G7125" s="18" t="s">
        <v>229</v>
      </c>
      <c r="H7125" s="24">
        <v>6.1401130498020626E-4</v>
      </c>
      <c r="I7125"/>
    </row>
    <row r="7126" spans="1:9" x14ac:dyDescent="0.25">
      <c r="A7126" s="18" t="s">
        <v>120</v>
      </c>
      <c r="B7126" s="18" t="s">
        <v>121</v>
      </c>
      <c r="C7126" s="18" t="s">
        <v>113</v>
      </c>
      <c r="D7126" s="18" t="s">
        <v>338</v>
      </c>
      <c r="E7126" s="18" t="s">
        <v>339</v>
      </c>
      <c r="F7126" s="18" t="s">
        <v>172</v>
      </c>
      <c r="G7126" s="18" t="s">
        <v>173</v>
      </c>
      <c r="H7126" s="24">
        <v>2.2087660887477709E-5</v>
      </c>
      <c r="I7126"/>
    </row>
    <row r="7127" spans="1:9" x14ac:dyDescent="0.25">
      <c r="A7127" s="18" t="s">
        <v>120</v>
      </c>
      <c r="B7127" s="18" t="s">
        <v>121</v>
      </c>
      <c r="C7127" s="18" t="s">
        <v>113</v>
      </c>
      <c r="D7127" s="18" t="s">
        <v>338</v>
      </c>
      <c r="E7127" s="18" t="s">
        <v>339</v>
      </c>
      <c r="F7127" s="18" t="s">
        <v>174</v>
      </c>
      <c r="G7127" s="18" t="s">
        <v>175</v>
      </c>
      <c r="H7127" s="24">
        <v>4.5570235514374577E-3</v>
      </c>
      <c r="I7127"/>
    </row>
    <row r="7128" spans="1:9" x14ac:dyDescent="0.25">
      <c r="A7128" s="18" t="s">
        <v>120</v>
      </c>
      <c r="B7128" s="18" t="s">
        <v>121</v>
      </c>
      <c r="C7128" s="18" t="s">
        <v>113</v>
      </c>
      <c r="D7128" s="18" t="s">
        <v>338</v>
      </c>
      <c r="E7128" s="18" t="s">
        <v>339</v>
      </c>
      <c r="F7128" s="18" t="s">
        <v>190</v>
      </c>
      <c r="G7128" s="18" t="s">
        <v>191</v>
      </c>
      <c r="H7128" s="24">
        <v>1.6320156024303482E-5</v>
      </c>
      <c r="I7128"/>
    </row>
    <row r="7129" spans="1:9" x14ac:dyDescent="0.25">
      <c r="A7129" s="18" t="s">
        <v>120</v>
      </c>
      <c r="B7129" s="18" t="s">
        <v>121</v>
      </c>
      <c r="C7129" s="18" t="s">
        <v>113</v>
      </c>
      <c r="D7129" s="18" t="s">
        <v>338</v>
      </c>
      <c r="E7129" s="18" t="s">
        <v>339</v>
      </c>
      <c r="F7129" s="18" t="s">
        <v>124</v>
      </c>
      <c r="G7129" s="18" t="s">
        <v>125</v>
      </c>
      <c r="H7129" s="24">
        <v>1.9389594250132636E-3</v>
      </c>
      <c r="I7129"/>
    </row>
    <row r="7130" spans="1:9" x14ac:dyDescent="0.25">
      <c r="A7130" s="18" t="s">
        <v>120</v>
      </c>
      <c r="B7130" s="18" t="s">
        <v>121</v>
      </c>
      <c r="C7130" s="18" t="s">
        <v>113</v>
      </c>
      <c r="D7130" s="18" t="s">
        <v>338</v>
      </c>
      <c r="E7130" s="18" t="s">
        <v>339</v>
      </c>
      <c r="F7130" s="18" t="s">
        <v>176</v>
      </c>
      <c r="G7130" s="18" t="s">
        <v>177</v>
      </c>
      <c r="H7130" s="24">
        <v>1.0230337664960797E-4</v>
      </c>
      <c r="I7130"/>
    </row>
    <row r="7131" spans="1:9" x14ac:dyDescent="0.25">
      <c r="A7131" s="18" t="s">
        <v>120</v>
      </c>
      <c r="B7131" s="18" t="s">
        <v>121</v>
      </c>
      <c r="C7131" s="18" t="s">
        <v>113</v>
      </c>
      <c r="D7131" s="18" t="s">
        <v>338</v>
      </c>
      <c r="E7131" s="18" t="s">
        <v>339</v>
      </c>
      <c r="F7131" s="18" t="s">
        <v>196</v>
      </c>
      <c r="G7131" s="18" t="s">
        <v>197</v>
      </c>
      <c r="H7131" s="24">
        <v>1.402176706347083E-7</v>
      </c>
      <c r="I7131"/>
    </row>
    <row r="7132" spans="1:9" x14ac:dyDescent="0.25">
      <c r="A7132" s="18" t="s">
        <v>120</v>
      </c>
      <c r="B7132" s="18" t="s">
        <v>121</v>
      </c>
      <c r="C7132" s="18" t="s">
        <v>113</v>
      </c>
      <c r="D7132" s="18" t="s">
        <v>298</v>
      </c>
      <c r="E7132" s="18" t="s">
        <v>299</v>
      </c>
      <c r="F7132" s="18" t="s">
        <v>286</v>
      </c>
      <c r="G7132" s="18" t="s">
        <v>287</v>
      </c>
      <c r="H7132" s="24">
        <v>8.5550638586955508E-4</v>
      </c>
      <c r="I7132"/>
    </row>
    <row r="7133" spans="1:9" x14ac:dyDescent="0.25">
      <c r="A7133" s="18" t="s">
        <v>120</v>
      </c>
      <c r="B7133" s="18" t="s">
        <v>121</v>
      </c>
      <c r="C7133" s="18" t="s">
        <v>113</v>
      </c>
      <c r="D7133" s="18" t="s">
        <v>298</v>
      </c>
      <c r="E7133" s="18" t="s">
        <v>299</v>
      </c>
      <c r="F7133" s="18" t="s">
        <v>128</v>
      </c>
      <c r="G7133" s="18" t="s">
        <v>129</v>
      </c>
      <c r="H7133" s="24">
        <v>1.2137850312486482E-3</v>
      </c>
      <c r="I7133"/>
    </row>
    <row r="7134" spans="1:9" x14ac:dyDescent="0.25">
      <c r="A7134" s="18" t="s">
        <v>120</v>
      </c>
      <c r="B7134" s="18" t="s">
        <v>121</v>
      </c>
      <c r="C7134" s="18" t="s">
        <v>113</v>
      </c>
      <c r="D7134" s="18" t="s">
        <v>298</v>
      </c>
      <c r="E7134" s="18" t="s">
        <v>299</v>
      </c>
      <c r="F7134" s="18" t="s">
        <v>198</v>
      </c>
      <c r="G7134" s="18" t="s">
        <v>199</v>
      </c>
      <c r="H7134" s="24">
        <v>0.54279085557434603</v>
      </c>
      <c r="I7134"/>
    </row>
    <row r="7135" spans="1:9" x14ac:dyDescent="0.25">
      <c r="A7135" s="18" t="s">
        <v>120</v>
      </c>
      <c r="B7135" s="18" t="s">
        <v>121</v>
      </c>
      <c r="C7135" s="18" t="s">
        <v>113</v>
      </c>
      <c r="D7135" s="18" t="s">
        <v>298</v>
      </c>
      <c r="E7135" s="18" t="s">
        <v>299</v>
      </c>
      <c r="F7135" s="18" t="s">
        <v>202</v>
      </c>
      <c r="G7135" s="18" t="s">
        <v>203</v>
      </c>
      <c r="H7135" s="24">
        <v>6.4451262911994581E-5</v>
      </c>
      <c r="I7135"/>
    </row>
    <row r="7136" spans="1:9" x14ac:dyDescent="0.25">
      <c r="A7136" s="18" t="s">
        <v>120</v>
      </c>
      <c r="B7136" s="18" t="s">
        <v>121</v>
      </c>
      <c r="C7136" s="18" t="s">
        <v>113</v>
      </c>
      <c r="D7136" s="18" t="s">
        <v>298</v>
      </c>
      <c r="E7136" s="18" t="s">
        <v>299</v>
      </c>
      <c r="F7136" s="18" t="s">
        <v>130</v>
      </c>
      <c r="G7136" s="18" t="s">
        <v>131</v>
      </c>
      <c r="H7136" s="24">
        <v>2.8382318500506385E-5</v>
      </c>
      <c r="I7136"/>
    </row>
    <row r="7137" spans="1:9" x14ac:dyDescent="0.25">
      <c r="A7137" s="18" t="s">
        <v>120</v>
      </c>
      <c r="B7137" s="18" t="s">
        <v>121</v>
      </c>
      <c r="C7137" s="18" t="s">
        <v>113</v>
      </c>
      <c r="D7137" s="18" t="s">
        <v>298</v>
      </c>
      <c r="E7137" s="18" t="s">
        <v>299</v>
      </c>
      <c r="F7137" s="18" t="s">
        <v>180</v>
      </c>
      <c r="G7137" s="18" t="s">
        <v>181</v>
      </c>
      <c r="H7137" s="24">
        <v>2.1385425957651396E-4</v>
      </c>
      <c r="I7137"/>
    </row>
    <row r="7138" spans="1:9" x14ac:dyDescent="0.25">
      <c r="A7138" s="18" t="s">
        <v>120</v>
      </c>
      <c r="B7138" s="18" t="s">
        <v>121</v>
      </c>
      <c r="C7138" s="18" t="s">
        <v>113</v>
      </c>
      <c r="D7138" s="18" t="s">
        <v>298</v>
      </c>
      <c r="E7138" s="18" t="s">
        <v>299</v>
      </c>
      <c r="F7138" s="18" t="s">
        <v>138</v>
      </c>
      <c r="G7138" s="18" t="s">
        <v>139</v>
      </c>
      <c r="H7138" s="24">
        <v>4.8720659075350999E-6</v>
      </c>
      <c r="I7138"/>
    </row>
    <row r="7139" spans="1:9" x14ac:dyDescent="0.25">
      <c r="A7139" s="18" t="s">
        <v>120</v>
      </c>
      <c r="B7139" s="18" t="s">
        <v>121</v>
      </c>
      <c r="C7139" s="18" t="s">
        <v>113</v>
      </c>
      <c r="D7139" s="18" t="s">
        <v>298</v>
      </c>
      <c r="E7139" s="18" t="s">
        <v>299</v>
      </c>
      <c r="F7139" s="18" t="s">
        <v>140</v>
      </c>
      <c r="G7139" s="18" t="s">
        <v>141</v>
      </c>
      <c r="H7139" s="24">
        <v>1.8977366747147404E-3</v>
      </c>
      <c r="I7139"/>
    </row>
    <row r="7140" spans="1:9" x14ac:dyDescent="0.25">
      <c r="A7140" s="18" t="s">
        <v>120</v>
      </c>
      <c r="B7140" s="18" t="s">
        <v>121</v>
      </c>
      <c r="C7140" s="18" t="s">
        <v>113</v>
      </c>
      <c r="D7140" s="18" t="s">
        <v>298</v>
      </c>
      <c r="E7140" s="18" t="s">
        <v>299</v>
      </c>
      <c r="F7140" s="18" t="s">
        <v>148</v>
      </c>
      <c r="G7140" s="18" t="s">
        <v>149</v>
      </c>
      <c r="H7140" s="24">
        <v>1.7552999983792153E-5</v>
      </c>
      <c r="I7140"/>
    </row>
    <row r="7141" spans="1:9" x14ac:dyDescent="0.25">
      <c r="A7141" s="18" t="s">
        <v>120</v>
      </c>
      <c r="B7141" s="18" t="s">
        <v>121</v>
      </c>
      <c r="C7141" s="18" t="s">
        <v>113</v>
      </c>
      <c r="D7141" s="18" t="s">
        <v>298</v>
      </c>
      <c r="E7141" s="18" t="s">
        <v>299</v>
      </c>
      <c r="F7141" s="18" t="s">
        <v>216</v>
      </c>
      <c r="G7141" s="18" t="s">
        <v>217</v>
      </c>
      <c r="H7141" s="24">
        <v>8.129020038458524E-6</v>
      </c>
      <c r="I7141"/>
    </row>
    <row r="7142" spans="1:9" x14ac:dyDescent="0.25">
      <c r="A7142" s="18" t="s">
        <v>120</v>
      </c>
      <c r="B7142" s="18" t="s">
        <v>121</v>
      </c>
      <c r="C7142" s="18" t="s">
        <v>113</v>
      </c>
      <c r="D7142" s="18" t="s">
        <v>298</v>
      </c>
      <c r="E7142" s="18" t="s">
        <v>299</v>
      </c>
      <c r="F7142" s="18" t="s">
        <v>184</v>
      </c>
      <c r="G7142" s="18" t="s">
        <v>185</v>
      </c>
      <c r="H7142" s="24">
        <v>2.5302861662494401E-4</v>
      </c>
      <c r="I7142"/>
    </row>
    <row r="7143" spans="1:9" x14ac:dyDescent="0.25">
      <c r="A7143" s="18" t="s">
        <v>120</v>
      </c>
      <c r="B7143" s="18" t="s">
        <v>121</v>
      </c>
      <c r="C7143" s="18" t="s">
        <v>113</v>
      </c>
      <c r="D7143" s="18" t="s">
        <v>298</v>
      </c>
      <c r="E7143" s="18" t="s">
        <v>299</v>
      </c>
      <c r="F7143" s="18" t="s">
        <v>218</v>
      </c>
      <c r="G7143" s="18" t="s">
        <v>219</v>
      </c>
      <c r="H7143" s="24">
        <v>1.2299155466794379E-4</v>
      </c>
      <c r="I7143"/>
    </row>
    <row r="7144" spans="1:9" x14ac:dyDescent="0.25">
      <c r="A7144" s="18" t="s">
        <v>120</v>
      </c>
      <c r="B7144" s="18" t="s">
        <v>121</v>
      </c>
      <c r="C7144" s="18" t="s">
        <v>113</v>
      </c>
      <c r="D7144" s="18" t="s">
        <v>298</v>
      </c>
      <c r="E7144" s="18" t="s">
        <v>299</v>
      </c>
      <c r="F7144" s="18" t="s">
        <v>192</v>
      </c>
      <c r="G7144" s="18" t="s">
        <v>193</v>
      </c>
      <c r="H7144" s="24">
        <v>5.951535321661738E-3</v>
      </c>
      <c r="I7144"/>
    </row>
    <row r="7145" spans="1:9" x14ac:dyDescent="0.25">
      <c r="A7145" s="18" t="s">
        <v>120</v>
      </c>
      <c r="B7145" s="18" t="s">
        <v>121</v>
      </c>
      <c r="C7145" s="18" t="s">
        <v>113</v>
      </c>
      <c r="D7145" s="18" t="s">
        <v>298</v>
      </c>
      <c r="E7145" s="18" t="s">
        <v>299</v>
      </c>
      <c r="F7145" s="18" t="s">
        <v>222</v>
      </c>
      <c r="G7145" s="18" t="s">
        <v>223</v>
      </c>
      <c r="H7145" s="24">
        <v>3.0159217247372471E-6</v>
      </c>
      <c r="I7145"/>
    </row>
    <row r="7146" spans="1:9" x14ac:dyDescent="0.25">
      <c r="A7146" s="18" t="s">
        <v>120</v>
      </c>
      <c r="B7146" s="18" t="s">
        <v>121</v>
      </c>
      <c r="C7146" s="18" t="s">
        <v>113</v>
      </c>
      <c r="D7146" s="18" t="s">
        <v>298</v>
      </c>
      <c r="E7146" s="18" t="s">
        <v>299</v>
      </c>
      <c r="F7146" s="18" t="s">
        <v>236</v>
      </c>
      <c r="G7146" s="18" t="s">
        <v>237</v>
      </c>
      <c r="H7146" s="24">
        <v>4.3202601457828843E-6</v>
      </c>
      <c r="I7146"/>
    </row>
    <row r="7147" spans="1:9" x14ac:dyDescent="0.25">
      <c r="A7147" s="18" t="s">
        <v>120</v>
      </c>
      <c r="B7147" s="18" t="s">
        <v>121</v>
      </c>
      <c r="C7147" s="18" t="s">
        <v>113</v>
      </c>
      <c r="D7147" s="18" t="s">
        <v>298</v>
      </c>
      <c r="E7147" s="18" t="s">
        <v>299</v>
      </c>
      <c r="F7147" s="18" t="s">
        <v>182</v>
      </c>
      <c r="G7147" s="18" t="s">
        <v>183</v>
      </c>
      <c r="H7147" s="24">
        <v>2.3997585902639637E-3</v>
      </c>
      <c r="I7147"/>
    </row>
    <row r="7148" spans="1:9" x14ac:dyDescent="0.25">
      <c r="A7148" s="18" t="s">
        <v>120</v>
      </c>
      <c r="B7148" s="18" t="s">
        <v>121</v>
      </c>
      <c r="C7148" s="18" t="s">
        <v>113</v>
      </c>
      <c r="D7148" s="18" t="s">
        <v>298</v>
      </c>
      <c r="E7148" s="18" t="s">
        <v>299</v>
      </c>
      <c r="F7148" s="18" t="s">
        <v>272</v>
      </c>
      <c r="G7148" s="18" t="s">
        <v>273</v>
      </c>
      <c r="H7148" s="24">
        <v>1.7566790470512269E-5</v>
      </c>
      <c r="I7148"/>
    </row>
    <row r="7149" spans="1:9" x14ac:dyDescent="0.25">
      <c r="A7149" s="18" t="s">
        <v>120</v>
      </c>
      <c r="B7149" s="18" t="s">
        <v>121</v>
      </c>
      <c r="C7149" s="18" t="s">
        <v>113</v>
      </c>
      <c r="D7149" s="18" t="s">
        <v>298</v>
      </c>
      <c r="E7149" s="18" t="s">
        <v>299</v>
      </c>
      <c r="F7149" s="18" t="s">
        <v>152</v>
      </c>
      <c r="G7149" s="18" t="s">
        <v>153</v>
      </c>
      <c r="H7149" s="24">
        <v>2.0979744352239826E-5</v>
      </c>
      <c r="I7149"/>
    </row>
    <row r="7150" spans="1:9" x14ac:dyDescent="0.25">
      <c r="A7150" s="18" t="s">
        <v>120</v>
      </c>
      <c r="B7150" s="18" t="s">
        <v>121</v>
      </c>
      <c r="C7150" s="18" t="s">
        <v>113</v>
      </c>
      <c r="D7150" s="18" t="s">
        <v>298</v>
      </c>
      <c r="E7150" s="18" t="s">
        <v>299</v>
      </c>
      <c r="F7150" s="18" t="s">
        <v>156</v>
      </c>
      <c r="G7150" s="18" t="s">
        <v>157</v>
      </c>
      <c r="H7150" s="24">
        <v>9.0745603794292612E-5</v>
      </c>
      <c r="I7150"/>
    </row>
    <row r="7151" spans="1:9" x14ac:dyDescent="0.25">
      <c r="A7151" s="18" t="s">
        <v>120</v>
      </c>
      <c r="B7151" s="18" t="s">
        <v>121</v>
      </c>
      <c r="C7151" s="18" t="s">
        <v>113</v>
      </c>
      <c r="D7151" s="18" t="s">
        <v>298</v>
      </c>
      <c r="E7151" s="18" t="s">
        <v>299</v>
      </c>
      <c r="F7151" s="18" t="s">
        <v>158</v>
      </c>
      <c r="G7151" s="18" t="s">
        <v>159</v>
      </c>
      <c r="H7151" s="24">
        <v>1.651461398447797E-5</v>
      </c>
      <c r="I7151"/>
    </row>
    <row r="7152" spans="1:9" x14ac:dyDescent="0.25">
      <c r="A7152" s="18" t="s">
        <v>120</v>
      </c>
      <c r="B7152" s="18" t="s">
        <v>121</v>
      </c>
      <c r="C7152" s="18" t="s">
        <v>113</v>
      </c>
      <c r="D7152" s="18" t="s">
        <v>298</v>
      </c>
      <c r="E7152" s="18" t="s">
        <v>299</v>
      </c>
      <c r="F7152" s="18" t="s">
        <v>164</v>
      </c>
      <c r="G7152" s="18" t="s">
        <v>165</v>
      </c>
      <c r="H7152" s="24">
        <v>1.7101805755945107E-4</v>
      </c>
      <c r="I7152"/>
    </row>
    <row r="7153" spans="1:9" x14ac:dyDescent="0.25">
      <c r="A7153" s="18" t="s">
        <v>120</v>
      </c>
      <c r="B7153" s="18" t="s">
        <v>121</v>
      </c>
      <c r="C7153" s="18" t="s">
        <v>113</v>
      </c>
      <c r="D7153" s="18" t="s">
        <v>298</v>
      </c>
      <c r="E7153" s="18" t="s">
        <v>299</v>
      </c>
      <c r="F7153" s="18" t="s">
        <v>302</v>
      </c>
      <c r="G7153" s="18" t="s">
        <v>303</v>
      </c>
      <c r="H7153" s="24">
        <v>1.3020447261524333E-4</v>
      </c>
      <c r="I7153"/>
    </row>
    <row r="7154" spans="1:9" x14ac:dyDescent="0.25">
      <c r="A7154" s="18" t="s">
        <v>120</v>
      </c>
      <c r="B7154" s="18" t="s">
        <v>121</v>
      </c>
      <c r="C7154" s="18" t="s">
        <v>113</v>
      </c>
      <c r="D7154" s="18" t="s">
        <v>298</v>
      </c>
      <c r="E7154" s="18" t="s">
        <v>299</v>
      </c>
      <c r="F7154" s="18" t="s">
        <v>304</v>
      </c>
      <c r="G7154" s="18" t="s">
        <v>305</v>
      </c>
      <c r="H7154" s="24">
        <v>9.9296906262737942E-5</v>
      </c>
      <c r="I7154"/>
    </row>
    <row r="7155" spans="1:9" x14ac:dyDescent="0.25">
      <c r="A7155" s="18" t="s">
        <v>120</v>
      </c>
      <c r="B7155" s="18" t="s">
        <v>121</v>
      </c>
      <c r="C7155" s="18" t="s">
        <v>113</v>
      </c>
      <c r="D7155" s="18" t="s">
        <v>298</v>
      </c>
      <c r="E7155" s="18" t="s">
        <v>299</v>
      </c>
      <c r="F7155" s="18" t="s">
        <v>300</v>
      </c>
      <c r="G7155" s="18" t="s">
        <v>301</v>
      </c>
      <c r="H7155" s="24">
        <v>9.6880649324586294E-5</v>
      </c>
      <c r="I7155"/>
    </row>
    <row r="7156" spans="1:9" x14ac:dyDescent="0.25">
      <c r="A7156" s="18" t="s">
        <v>120</v>
      </c>
      <c r="B7156" s="18" t="s">
        <v>121</v>
      </c>
      <c r="C7156" s="18" t="s">
        <v>113</v>
      </c>
      <c r="D7156" s="18" t="s">
        <v>298</v>
      </c>
      <c r="E7156" s="18" t="s">
        <v>299</v>
      </c>
      <c r="F7156" s="18" t="s">
        <v>228</v>
      </c>
      <c r="G7156" s="18" t="s">
        <v>229</v>
      </c>
      <c r="H7156" s="24">
        <v>2.839436051124116E-5</v>
      </c>
      <c r="I7156"/>
    </row>
    <row r="7157" spans="1:9" x14ac:dyDescent="0.25">
      <c r="A7157" s="18" t="s">
        <v>120</v>
      </c>
      <c r="B7157" s="18" t="s">
        <v>121</v>
      </c>
      <c r="C7157" s="18" t="s">
        <v>113</v>
      </c>
      <c r="D7157" s="18" t="s">
        <v>298</v>
      </c>
      <c r="E7157" s="18" t="s">
        <v>299</v>
      </c>
      <c r="F7157" s="18" t="s">
        <v>172</v>
      </c>
      <c r="G7157" s="18" t="s">
        <v>173</v>
      </c>
      <c r="H7157" s="24">
        <v>4.6844921189328588E-5</v>
      </c>
      <c r="I7157"/>
    </row>
    <row r="7158" spans="1:9" x14ac:dyDescent="0.25">
      <c r="A7158" s="18" t="s">
        <v>120</v>
      </c>
      <c r="B7158" s="18" t="s">
        <v>121</v>
      </c>
      <c r="C7158" s="18" t="s">
        <v>113</v>
      </c>
      <c r="D7158" s="18" t="s">
        <v>298</v>
      </c>
      <c r="E7158" s="18" t="s">
        <v>299</v>
      </c>
      <c r="F7158" s="18" t="s">
        <v>174</v>
      </c>
      <c r="G7158" s="18" t="s">
        <v>175</v>
      </c>
      <c r="H7158" s="24">
        <v>8.2127840210779581E-5</v>
      </c>
      <c r="I7158"/>
    </row>
    <row r="7159" spans="1:9" x14ac:dyDescent="0.25">
      <c r="A7159" s="18" t="s">
        <v>120</v>
      </c>
      <c r="B7159" s="18" t="s">
        <v>121</v>
      </c>
      <c r="C7159" s="18" t="s">
        <v>113</v>
      </c>
      <c r="D7159" s="18" t="s">
        <v>298</v>
      </c>
      <c r="E7159" s="18" t="s">
        <v>299</v>
      </c>
      <c r="F7159" s="18" t="s">
        <v>190</v>
      </c>
      <c r="G7159" s="18" t="s">
        <v>191</v>
      </c>
      <c r="H7159" s="24">
        <v>7.941043711930252E-6</v>
      </c>
      <c r="I7159"/>
    </row>
    <row r="7160" spans="1:9" x14ac:dyDescent="0.25">
      <c r="A7160" s="18" t="s">
        <v>120</v>
      </c>
      <c r="B7160" s="18" t="s">
        <v>121</v>
      </c>
      <c r="C7160" s="18" t="s">
        <v>113</v>
      </c>
      <c r="D7160" s="18" t="s">
        <v>298</v>
      </c>
      <c r="E7160" s="18" t="s">
        <v>299</v>
      </c>
      <c r="F7160" s="18" t="s">
        <v>176</v>
      </c>
      <c r="G7160" s="18" t="s">
        <v>177</v>
      </c>
      <c r="H7160" s="24">
        <v>9.8874250471663381E-6</v>
      </c>
      <c r="I7160"/>
    </row>
    <row r="7161" spans="1:9" x14ac:dyDescent="0.25">
      <c r="A7161" s="18" t="s">
        <v>120</v>
      </c>
      <c r="B7161" s="18" t="s">
        <v>121</v>
      </c>
      <c r="C7161" s="18" t="s">
        <v>113</v>
      </c>
      <c r="D7161" s="18" t="s">
        <v>298</v>
      </c>
      <c r="E7161" s="18" t="s">
        <v>299</v>
      </c>
      <c r="F7161" s="18" t="s">
        <v>284</v>
      </c>
      <c r="G7161" s="18" t="s">
        <v>285</v>
      </c>
      <c r="H7161" s="24">
        <v>3.5634039006313389E-4</v>
      </c>
      <c r="I7161"/>
    </row>
    <row r="7162" spans="1:9" x14ac:dyDescent="0.25">
      <c r="A7162" s="18" t="s">
        <v>120</v>
      </c>
      <c r="B7162" s="18" t="s">
        <v>121</v>
      </c>
      <c r="C7162" s="18" t="s">
        <v>113</v>
      </c>
      <c r="D7162" s="18" t="s">
        <v>298</v>
      </c>
      <c r="E7162" s="18" t="s">
        <v>299</v>
      </c>
      <c r="F7162" s="18" t="s">
        <v>196</v>
      </c>
      <c r="G7162" s="18" t="s">
        <v>197</v>
      </c>
      <c r="H7162" s="24">
        <v>3.374790671574471E-7</v>
      </c>
      <c r="I7162"/>
    </row>
    <row r="7163" spans="1:9" x14ac:dyDescent="0.25">
      <c r="A7163" s="18" t="s">
        <v>120</v>
      </c>
      <c r="B7163" s="18" t="s">
        <v>121</v>
      </c>
      <c r="C7163" s="18" t="s">
        <v>113</v>
      </c>
      <c r="D7163" s="18" t="s">
        <v>320</v>
      </c>
      <c r="E7163" s="18" t="s">
        <v>321</v>
      </c>
      <c r="F7163" s="18" t="s">
        <v>126</v>
      </c>
      <c r="G7163" s="18" t="s">
        <v>127</v>
      </c>
      <c r="H7163" s="24">
        <v>1.7766359699343142E-6</v>
      </c>
      <c r="I7163"/>
    </row>
    <row r="7164" spans="1:9" x14ac:dyDescent="0.25">
      <c r="A7164" s="18" t="s">
        <v>120</v>
      </c>
      <c r="B7164" s="18" t="s">
        <v>121</v>
      </c>
      <c r="C7164" s="18" t="s">
        <v>113</v>
      </c>
      <c r="D7164" s="18" t="s">
        <v>320</v>
      </c>
      <c r="E7164" s="18" t="s">
        <v>321</v>
      </c>
      <c r="F7164" s="18" t="s">
        <v>128</v>
      </c>
      <c r="G7164" s="18" t="s">
        <v>129</v>
      </c>
      <c r="H7164" s="24">
        <v>1.7256926502678054E-4</v>
      </c>
      <c r="I7164"/>
    </row>
    <row r="7165" spans="1:9" x14ac:dyDescent="0.25">
      <c r="A7165" s="18" t="s">
        <v>120</v>
      </c>
      <c r="B7165" s="18" t="s">
        <v>121</v>
      </c>
      <c r="C7165" s="18" t="s">
        <v>113</v>
      </c>
      <c r="D7165" s="18" t="s">
        <v>320</v>
      </c>
      <c r="E7165" s="18" t="s">
        <v>321</v>
      </c>
      <c r="F7165" s="18" t="s">
        <v>198</v>
      </c>
      <c r="G7165" s="18" t="s">
        <v>199</v>
      </c>
      <c r="H7165" s="24">
        <v>0.17439032422974737</v>
      </c>
      <c r="I7165"/>
    </row>
    <row r="7166" spans="1:9" x14ac:dyDescent="0.25">
      <c r="A7166" s="18" t="s">
        <v>120</v>
      </c>
      <c r="B7166" s="18" t="s">
        <v>121</v>
      </c>
      <c r="C7166" s="18" t="s">
        <v>113</v>
      </c>
      <c r="D7166" s="18" t="s">
        <v>320</v>
      </c>
      <c r="E7166" s="18" t="s">
        <v>321</v>
      </c>
      <c r="F7166" s="18" t="s">
        <v>322</v>
      </c>
      <c r="G7166" s="18" t="s">
        <v>323</v>
      </c>
      <c r="H7166" s="24">
        <v>1.5284945171045101E-6</v>
      </c>
      <c r="I7166"/>
    </row>
    <row r="7167" spans="1:9" x14ac:dyDescent="0.25">
      <c r="A7167" s="18" t="s">
        <v>120</v>
      </c>
      <c r="B7167" s="18" t="s">
        <v>121</v>
      </c>
      <c r="C7167" s="18" t="s">
        <v>113</v>
      </c>
      <c r="D7167" s="18" t="s">
        <v>320</v>
      </c>
      <c r="E7167" s="18" t="s">
        <v>321</v>
      </c>
      <c r="F7167" s="18" t="s">
        <v>202</v>
      </c>
      <c r="G7167" s="18" t="s">
        <v>203</v>
      </c>
      <c r="H7167" s="24">
        <v>1.1047593052721143E-5</v>
      </c>
      <c r="I7167"/>
    </row>
    <row r="7168" spans="1:9" x14ac:dyDescent="0.25">
      <c r="A7168" s="18" t="s">
        <v>120</v>
      </c>
      <c r="B7168" s="18" t="s">
        <v>121</v>
      </c>
      <c r="C7168" s="18" t="s">
        <v>113</v>
      </c>
      <c r="D7168" s="18" t="s">
        <v>320</v>
      </c>
      <c r="E7168" s="18" t="s">
        <v>321</v>
      </c>
      <c r="F7168" s="18" t="s">
        <v>180</v>
      </c>
      <c r="G7168" s="18" t="s">
        <v>181</v>
      </c>
      <c r="H7168" s="24">
        <v>2.188539031290437E-7</v>
      </c>
      <c r="I7168"/>
    </row>
    <row r="7169" spans="1:9" x14ac:dyDescent="0.25">
      <c r="A7169" s="18" t="s">
        <v>120</v>
      </c>
      <c r="B7169" s="18" t="s">
        <v>121</v>
      </c>
      <c r="C7169" s="18" t="s">
        <v>113</v>
      </c>
      <c r="D7169" s="18" t="s">
        <v>320</v>
      </c>
      <c r="E7169" s="18" t="s">
        <v>321</v>
      </c>
      <c r="F7169" s="18" t="s">
        <v>238</v>
      </c>
      <c r="G7169" s="18" t="s">
        <v>239</v>
      </c>
      <c r="H7169" s="24">
        <v>1.7590001536004924E-5</v>
      </c>
      <c r="I7169"/>
    </row>
    <row r="7170" spans="1:9" x14ac:dyDescent="0.25">
      <c r="A7170" s="18" t="s">
        <v>120</v>
      </c>
      <c r="B7170" s="18" t="s">
        <v>121</v>
      </c>
      <c r="C7170" s="18" t="s">
        <v>113</v>
      </c>
      <c r="D7170" s="18" t="s">
        <v>320</v>
      </c>
      <c r="E7170" s="18" t="s">
        <v>321</v>
      </c>
      <c r="F7170" s="18" t="s">
        <v>138</v>
      </c>
      <c r="G7170" s="18" t="s">
        <v>139</v>
      </c>
      <c r="H7170" s="24">
        <v>8.6524583598246719E-7</v>
      </c>
      <c r="I7170"/>
    </row>
    <row r="7171" spans="1:9" x14ac:dyDescent="0.25">
      <c r="A7171" s="18" t="s">
        <v>120</v>
      </c>
      <c r="B7171" s="18" t="s">
        <v>121</v>
      </c>
      <c r="C7171" s="18" t="s">
        <v>113</v>
      </c>
      <c r="D7171" s="18" t="s">
        <v>320</v>
      </c>
      <c r="E7171" s="18" t="s">
        <v>321</v>
      </c>
      <c r="F7171" s="18" t="s">
        <v>140</v>
      </c>
      <c r="G7171" s="18" t="s">
        <v>141</v>
      </c>
      <c r="H7171" s="24">
        <v>5.3308316398757531E-4</v>
      </c>
      <c r="I7171"/>
    </row>
    <row r="7172" spans="1:9" x14ac:dyDescent="0.25">
      <c r="A7172" s="18" t="s">
        <v>120</v>
      </c>
      <c r="B7172" s="18" t="s">
        <v>121</v>
      </c>
      <c r="C7172" s="18" t="s">
        <v>113</v>
      </c>
      <c r="D7172" s="18" t="s">
        <v>320</v>
      </c>
      <c r="E7172" s="18" t="s">
        <v>321</v>
      </c>
      <c r="F7172" s="18" t="s">
        <v>242</v>
      </c>
      <c r="G7172" s="18" t="s">
        <v>243</v>
      </c>
      <c r="H7172" s="24">
        <v>1.0883586393502011E-6</v>
      </c>
      <c r="I7172"/>
    </row>
    <row r="7173" spans="1:9" x14ac:dyDescent="0.25">
      <c r="A7173" s="18" t="s">
        <v>120</v>
      </c>
      <c r="B7173" s="18" t="s">
        <v>121</v>
      </c>
      <c r="C7173" s="18" t="s">
        <v>113</v>
      </c>
      <c r="D7173" s="18" t="s">
        <v>320</v>
      </c>
      <c r="E7173" s="18" t="s">
        <v>321</v>
      </c>
      <c r="F7173" s="18" t="s">
        <v>244</v>
      </c>
      <c r="G7173" s="18" t="s">
        <v>245</v>
      </c>
      <c r="H7173" s="24">
        <v>6.2698598478817853E-7</v>
      </c>
      <c r="I7173"/>
    </row>
    <row r="7174" spans="1:9" x14ac:dyDescent="0.25">
      <c r="A7174" s="18" t="s">
        <v>120</v>
      </c>
      <c r="B7174" s="18" t="s">
        <v>121</v>
      </c>
      <c r="C7174" s="18" t="s">
        <v>113</v>
      </c>
      <c r="D7174" s="18" t="s">
        <v>320</v>
      </c>
      <c r="E7174" s="18" t="s">
        <v>321</v>
      </c>
      <c r="F7174" s="18" t="s">
        <v>148</v>
      </c>
      <c r="G7174" s="18" t="s">
        <v>149</v>
      </c>
      <c r="H7174" s="24">
        <v>3.5968324053671555E-6</v>
      </c>
      <c r="I7174"/>
    </row>
    <row r="7175" spans="1:9" x14ac:dyDescent="0.25">
      <c r="A7175" s="18" t="s">
        <v>120</v>
      </c>
      <c r="B7175" s="18" t="s">
        <v>121</v>
      </c>
      <c r="C7175" s="18" t="s">
        <v>113</v>
      </c>
      <c r="D7175" s="18" t="s">
        <v>320</v>
      </c>
      <c r="E7175" s="18" t="s">
        <v>321</v>
      </c>
      <c r="F7175" s="18" t="s">
        <v>256</v>
      </c>
      <c r="G7175" s="18" t="s">
        <v>257</v>
      </c>
      <c r="H7175" s="24">
        <v>1.8740873568198651E-5</v>
      </c>
      <c r="I7175"/>
    </row>
    <row r="7176" spans="1:9" x14ac:dyDescent="0.25">
      <c r="A7176" s="18" t="s">
        <v>120</v>
      </c>
      <c r="B7176" s="18" t="s">
        <v>121</v>
      </c>
      <c r="C7176" s="18" t="s">
        <v>113</v>
      </c>
      <c r="D7176" s="18" t="s">
        <v>320</v>
      </c>
      <c r="E7176" s="18" t="s">
        <v>321</v>
      </c>
      <c r="F7176" s="18" t="s">
        <v>218</v>
      </c>
      <c r="G7176" s="18" t="s">
        <v>219</v>
      </c>
      <c r="H7176" s="24">
        <v>2.0108165789550128E-6</v>
      </c>
      <c r="I7176"/>
    </row>
    <row r="7177" spans="1:9" x14ac:dyDescent="0.25">
      <c r="A7177" s="18" t="s">
        <v>120</v>
      </c>
      <c r="B7177" s="18" t="s">
        <v>121</v>
      </c>
      <c r="C7177" s="18" t="s">
        <v>113</v>
      </c>
      <c r="D7177" s="18" t="s">
        <v>320</v>
      </c>
      <c r="E7177" s="18" t="s">
        <v>321</v>
      </c>
      <c r="F7177" s="18" t="s">
        <v>192</v>
      </c>
      <c r="G7177" s="18" t="s">
        <v>193</v>
      </c>
      <c r="H7177" s="24">
        <v>1.961513805579726E-3</v>
      </c>
      <c r="I7177"/>
    </row>
    <row r="7178" spans="1:9" x14ac:dyDescent="0.25">
      <c r="A7178" s="18" t="s">
        <v>120</v>
      </c>
      <c r="B7178" s="18" t="s">
        <v>121</v>
      </c>
      <c r="C7178" s="18" t="s">
        <v>113</v>
      </c>
      <c r="D7178" s="18" t="s">
        <v>320</v>
      </c>
      <c r="E7178" s="18" t="s">
        <v>321</v>
      </c>
      <c r="F7178" s="18" t="s">
        <v>324</v>
      </c>
      <c r="G7178" s="18" t="s">
        <v>325</v>
      </c>
      <c r="H7178" s="24">
        <v>1.899894222768163E-5</v>
      </c>
      <c r="I7178"/>
    </row>
    <row r="7179" spans="1:9" x14ac:dyDescent="0.25">
      <c r="A7179" s="18" t="s">
        <v>120</v>
      </c>
      <c r="B7179" s="18" t="s">
        <v>121</v>
      </c>
      <c r="C7179" s="18" t="s">
        <v>113</v>
      </c>
      <c r="D7179" s="18" t="s">
        <v>320</v>
      </c>
      <c r="E7179" s="18" t="s">
        <v>321</v>
      </c>
      <c r="F7179" s="18" t="s">
        <v>182</v>
      </c>
      <c r="G7179" s="18" t="s">
        <v>183</v>
      </c>
      <c r="H7179" s="24">
        <v>4.5678010081050581E-3</v>
      </c>
      <c r="I7179"/>
    </row>
    <row r="7180" spans="1:9" x14ac:dyDescent="0.25">
      <c r="A7180" s="18" t="s">
        <v>120</v>
      </c>
      <c r="B7180" s="18" t="s">
        <v>121</v>
      </c>
      <c r="C7180" s="18" t="s">
        <v>113</v>
      </c>
      <c r="D7180" s="18" t="s">
        <v>320</v>
      </c>
      <c r="E7180" s="18" t="s">
        <v>321</v>
      </c>
      <c r="F7180" s="18" t="s">
        <v>232</v>
      </c>
      <c r="G7180" s="18" t="s">
        <v>233</v>
      </c>
      <c r="H7180" s="24">
        <v>1.0179340074773613E-2</v>
      </c>
      <c r="I7180"/>
    </row>
    <row r="7181" spans="1:9" x14ac:dyDescent="0.25">
      <c r="A7181" s="18" t="s">
        <v>120</v>
      </c>
      <c r="B7181" s="18" t="s">
        <v>121</v>
      </c>
      <c r="C7181" s="18" t="s">
        <v>113</v>
      </c>
      <c r="D7181" s="18" t="s">
        <v>320</v>
      </c>
      <c r="E7181" s="18" t="s">
        <v>321</v>
      </c>
      <c r="F7181" s="18" t="s">
        <v>152</v>
      </c>
      <c r="G7181" s="18" t="s">
        <v>153</v>
      </c>
      <c r="H7181" s="24">
        <v>5.2067265339576213E-5</v>
      </c>
      <c r="I7181"/>
    </row>
    <row r="7182" spans="1:9" x14ac:dyDescent="0.25">
      <c r="A7182" s="18" t="s">
        <v>120</v>
      </c>
      <c r="B7182" s="18" t="s">
        <v>121</v>
      </c>
      <c r="C7182" s="18" t="s">
        <v>113</v>
      </c>
      <c r="D7182" s="18" t="s">
        <v>320</v>
      </c>
      <c r="E7182" s="18" t="s">
        <v>321</v>
      </c>
      <c r="F7182" s="18" t="s">
        <v>156</v>
      </c>
      <c r="G7182" s="18" t="s">
        <v>157</v>
      </c>
      <c r="H7182" s="24">
        <v>1.486173826004456E-6</v>
      </c>
      <c r="I7182"/>
    </row>
    <row r="7183" spans="1:9" x14ac:dyDescent="0.25">
      <c r="A7183" s="18" t="s">
        <v>120</v>
      </c>
      <c r="B7183" s="18" t="s">
        <v>121</v>
      </c>
      <c r="C7183" s="18" t="s">
        <v>113</v>
      </c>
      <c r="D7183" s="18" t="s">
        <v>320</v>
      </c>
      <c r="E7183" s="18" t="s">
        <v>321</v>
      </c>
      <c r="F7183" s="18" t="s">
        <v>234</v>
      </c>
      <c r="G7183" s="18" t="s">
        <v>235</v>
      </c>
      <c r="H7183" s="24">
        <v>3.2405334113453615E-2</v>
      </c>
      <c r="I7183"/>
    </row>
    <row r="7184" spans="1:9" x14ac:dyDescent="0.25">
      <c r="A7184" s="18" t="s">
        <v>120</v>
      </c>
      <c r="B7184" s="18" t="s">
        <v>121</v>
      </c>
      <c r="C7184" s="18" t="s">
        <v>113</v>
      </c>
      <c r="D7184" s="18" t="s">
        <v>320</v>
      </c>
      <c r="E7184" s="18" t="s">
        <v>321</v>
      </c>
      <c r="F7184" s="18" t="s">
        <v>160</v>
      </c>
      <c r="G7184" s="18" t="s">
        <v>161</v>
      </c>
      <c r="H7184" s="24">
        <v>4.0435987897947679E-4</v>
      </c>
      <c r="I7184"/>
    </row>
    <row r="7185" spans="1:9" x14ac:dyDescent="0.25">
      <c r="A7185" s="18" t="s">
        <v>120</v>
      </c>
      <c r="B7185" s="18" t="s">
        <v>121</v>
      </c>
      <c r="C7185" s="18" t="s">
        <v>113</v>
      </c>
      <c r="D7185" s="18" t="s">
        <v>320</v>
      </c>
      <c r="E7185" s="18" t="s">
        <v>321</v>
      </c>
      <c r="F7185" s="18" t="s">
        <v>274</v>
      </c>
      <c r="G7185" s="18" t="s">
        <v>275</v>
      </c>
      <c r="H7185" s="24">
        <v>2.2101976566656211E-4</v>
      </c>
      <c r="I7185"/>
    </row>
    <row r="7186" spans="1:9" x14ac:dyDescent="0.25">
      <c r="A7186" s="18" t="s">
        <v>120</v>
      </c>
      <c r="B7186" s="18" t="s">
        <v>121</v>
      </c>
      <c r="C7186" s="18" t="s">
        <v>113</v>
      </c>
      <c r="D7186" s="18" t="s">
        <v>320</v>
      </c>
      <c r="E7186" s="18" t="s">
        <v>321</v>
      </c>
      <c r="F7186" s="18" t="s">
        <v>308</v>
      </c>
      <c r="G7186" s="18" t="s">
        <v>309</v>
      </c>
      <c r="H7186" s="24">
        <v>5.0837897385751925E-7</v>
      </c>
      <c r="I7186"/>
    </row>
    <row r="7187" spans="1:9" x14ac:dyDescent="0.25">
      <c r="A7187" s="18" t="s">
        <v>120</v>
      </c>
      <c r="B7187" s="18" t="s">
        <v>121</v>
      </c>
      <c r="C7187" s="18" t="s">
        <v>113</v>
      </c>
      <c r="D7187" s="18" t="s">
        <v>320</v>
      </c>
      <c r="E7187" s="18" t="s">
        <v>321</v>
      </c>
      <c r="F7187" s="18" t="s">
        <v>164</v>
      </c>
      <c r="G7187" s="18" t="s">
        <v>165</v>
      </c>
      <c r="H7187" s="24">
        <v>6.3869682349935194E-6</v>
      </c>
      <c r="I7187"/>
    </row>
    <row r="7188" spans="1:9" x14ac:dyDescent="0.25">
      <c r="A7188" s="18" t="s">
        <v>120</v>
      </c>
      <c r="B7188" s="18" t="s">
        <v>121</v>
      </c>
      <c r="C7188" s="18" t="s">
        <v>113</v>
      </c>
      <c r="D7188" s="18" t="s">
        <v>320</v>
      </c>
      <c r="E7188" s="18" t="s">
        <v>321</v>
      </c>
      <c r="F7188" s="18" t="s">
        <v>302</v>
      </c>
      <c r="G7188" s="18" t="s">
        <v>303</v>
      </c>
      <c r="H7188" s="24">
        <v>1.4060106211562026E-4</v>
      </c>
      <c r="I7188"/>
    </row>
    <row r="7189" spans="1:9" x14ac:dyDescent="0.25">
      <c r="A7189" s="18" t="s">
        <v>120</v>
      </c>
      <c r="B7189" s="18" t="s">
        <v>121</v>
      </c>
      <c r="C7189" s="18" t="s">
        <v>113</v>
      </c>
      <c r="D7189" s="18" t="s">
        <v>320</v>
      </c>
      <c r="E7189" s="18" t="s">
        <v>321</v>
      </c>
      <c r="F7189" s="18" t="s">
        <v>188</v>
      </c>
      <c r="G7189" s="18" t="s">
        <v>189</v>
      </c>
      <c r="H7189" s="24">
        <v>1.7967194143515017E-4</v>
      </c>
      <c r="I7189"/>
    </row>
    <row r="7190" spans="1:9" x14ac:dyDescent="0.25">
      <c r="A7190" s="18" t="s">
        <v>120</v>
      </c>
      <c r="B7190" s="18" t="s">
        <v>121</v>
      </c>
      <c r="C7190" s="18" t="s">
        <v>113</v>
      </c>
      <c r="D7190" s="18" t="s">
        <v>320</v>
      </c>
      <c r="E7190" s="18" t="s">
        <v>321</v>
      </c>
      <c r="F7190" s="18" t="s">
        <v>168</v>
      </c>
      <c r="G7190" s="18" t="s">
        <v>169</v>
      </c>
      <c r="H7190" s="24">
        <v>4.1995082951811536E-6</v>
      </c>
      <c r="I7190"/>
    </row>
    <row r="7191" spans="1:9" x14ac:dyDescent="0.25">
      <c r="A7191" s="18" t="s">
        <v>120</v>
      </c>
      <c r="B7191" s="18" t="s">
        <v>121</v>
      </c>
      <c r="C7191" s="18" t="s">
        <v>113</v>
      </c>
      <c r="D7191" s="18" t="s">
        <v>320</v>
      </c>
      <c r="E7191" s="18" t="s">
        <v>321</v>
      </c>
      <c r="F7191" s="18" t="s">
        <v>228</v>
      </c>
      <c r="G7191" s="18" t="s">
        <v>229</v>
      </c>
      <c r="H7191" s="24">
        <v>1.7970864649291031E-4</v>
      </c>
      <c r="I7191"/>
    </row>
    <row r="7192" spans="1:9" x14ac:dyDescent="0.25">
      <c r="A7192" s="18" t="s">
        <v>120</v>
      </c>
      <c r="B7192" s="18" t="s">
        <v>121</v>
      </c>
      <c r="C7192" s="18" t="s">
        <v>113</v>
      </c>
      <c r="D7192" s="18" t="s">
        <v>320</v>
      </c>
      <c r="E7192" s="18" t="s">
        <v>321</v>
      </c>
      <c r="F7192" s="18" t="s">
        <v>172</v>
      </c>
      <c r="G7192" s="18" t="s">
        <v>173</v>
      </c>
      <c r="H7192" s="24">
        <v>5.7438905543223176E-6</v>
      </c>
      <c r="I7192"/>
    </row>
    <row r="7193" spans="1:9" x14ac:dyDescent="0.25">
      <c r="A7193" s="18" t="s">
        <v>120</v>
      </c>
      <c r="B7193" s="18" t="s">
        <v>121</v>
      </c>
      <c r="C7193" s="18" t="s">
        <v>113</v>
      </c>
      <c r="D7193" s="18" t="s">
        <v>320</v>
      </c>
      <c r="E7193" s="18" t="s">
        <v>321</v>
      </c>
      <c r="F7193" s="18" t="s">
        <v>174</v>
      </c>
      <c r="G7193" s="18" t="s">
        <v>175</v>
      </c>
      <c r="H7193" s="24">
        <v>1.1855526105861306E-3</v>
      </c>
      <c r="I7193"/>
    </row>
    <row r="7194" spans="1:9" x14ac:dyDescent="0.25">
      <c r="A7194" s="18" t="s">
        <v>120</v>
      </c>
      <c r="B7194" s="18" t="s">
        <v>121</v>
      </c>
      <c r="C7194" s="18" t="s">
        <v>113</v>
      </c>
      <c r="D7194" s="18" t="s">
        <v>320</v>
      </c>
      <c r="E7194" s="18" t="s">
        <v>321</v>
      </c>
      <c r="F7194" s="18" t="s">
        <v>190</v>
      </c>
      <c r="G7194" s="18" t="s">
        <v>191</v>
      </c>
      <c r="H7194" s="24">
        <v>6.3291417313768237E-6</v>
      </c>
      <c r="I7194"/>
    </row>
    <row r="7195" spans="1:9" x14ac:dyDescent="0.25">
      <c r="A7195" s="18" t="s">
        <v>120</v>
      </c>
      <c r="B7195" s="18" t="s">
        <v>121</v>
      </c>
      <c r="C7195" s="18" t="s">
        <v>113</v>
      </c>
      <c r="D7195" s="18" t="s">
        <v>320</v>
      </c>
      <c r="E7195" s="18" t="s">
        <v>321</v>
      </c>
      <c r="F7195" s="18" t="s">
        <v>124</v>
      </c>
      <c r="G7195" s="18" t="s">
        <v>125</v>
      </c>
      <c r="H7195" s="24">
        <v>2.3026347220834258E-5</v>
      </c>
      <c r="I7195"/>
    </row>
    <row r="7196" spans="1:9" x14ac:dyDescent="0.25">
      <c r="A7196" s="18" t="s">
        <v>120</v>
      </c>
      <c r="B7196" s="18" t="s">
        <v>121</v>
      </c>
      <c r="C7196" s="18" t="s">
        <v>113</v>
      </c>
      <c r="D7196" s="18" t="s">
        <v>320</v>
      </c>
      <c r="E7196" s="18" t="s">
        <v>321</v>
      </c>
      <c r="F7196" s="18" t="s">
        <v>176</v>
      </c>
      <c r="G7196" s="18" t="s">
        <v>177</v>
      </c>
      <c r="H7196" s="24">
        <v>5.8582194782337994E-5</v>
      </c>
      <c r="I7196"/>
    </row>
    <row r="7197" spans="1:9" x14ac:dyDescent="0.25">
      <c r="A7197" s="18" t="s">
        <v>120</v>
      </c>
      <c r="B7197" s="18" t="s">
        <v>121</v>
      </c>
      <c r="C7197" s="18" t="s">
        <v>113</v>
      </c>
      <c r="D7197" s="18" t="s">
        <v>318</v>
      </c>
      <c r="E7197" s="18" t="s">
        <v>319</v>
      </c>
      <c r="F7197" s="18" t="s">
        <v>128</v>
      </c>
      <c r="G7197" s="18" t="s">
        <v>129</v>
      </c>
      <c r="H7197" s="24">
        <v>1.9895702586028005E-4</v>
      </c>
      <c r="I7197"/>
    </row>
    <row r="7198" spans="1:9" x14ac:dyDescent="0.25">
      <c r="A7198" s="18" t="s">
        <v>120</v>
      </c>
      <c r="B7198" s="18" t="s">
        <v>121</v>
      </c>
      <c r="C7198" s="18" t="s">
        <v>113</v>
      </c>
      <c r="D7198" s="18" t="s">
        <v>318</v>
      </c>
      <c r="E7198" s="18" t="s">
        <v>319</v>
      </c>
      <c r="F7198" s="18" t="s">
        <v>198</v>
      </c>
      <c r="G7198" s="18" t="s">
        <v>199</v>
      </c>
      <c r="H7198" s="24">
        <v>0.18528107811270214</v>
      </c>
      <c r="I7198"/>
    </row>
    <row r="7199" spans="1:9" x14ac:dyDescent="0.25">
      <c r="A7199" s="18" t="s">
        <v>120</v>
      </c>
      <c r="B7199" s="18" t="s">
        <v>121</v>
      </c>
      <c r="C7199" s="18" t="s">
        <v>113</v>
      </c>
      <c r="D7199" s="18" t="s">
        <v>318</v>
      </c>
      <c r="E7199" s="18" t="s">
        <v>319</v>
      </c>
      <c r="F7199" s="18" t="s">
        <v>202</v>
      </c>
      <c r="G7199" s="18" t="s">
        <v>203</v>
      </c>
      <c r="H7199" s="24">
        <v>1.4869749465645638E-5</v>
      </c>
      <c r="I7199"/>
    </row>
    <row r="7200" spans="1:9" x14ac:dyDescent="0.25">
      <c r="A7200" s="18" t="s">
        <v>120</v>
      </c>
      <c r="B7200" s="18" t="s">
        <v>121</v>
      </c>
      <c r="C7200" s="18" t="s">
        <v>113</v>
      </c>
      <c r="D7200" s="18" t="s">
        <v>318</v>
      </c>
      <c r="E7200" s="18" t="s">
        <v>319</v>
      </c>
      <c r="F7200" s="18" t="s">
        <v>130</v>
      </c>
      <c r="G7200" s="18" t="s">
        <v>131</v>
      </c>
      <c r="H7200" s="24">
        <v>1.9127006419209384E-5</v>
      </c>
      <c r="I7200"/>
    </row>
    <row r="7201" spans="1:9" x14ac:dyDescent="0.25">
      <c r="A7201" s="18" t="s">
        <v>120</v>
      </c>
      <c r="B7201" s="18" t="s">
        <v>121</v>
      </c>
      <c r="C7201" s="18" t="s">
        <v>113</v>
      </c>
      <c r="D7201" s="18" t="s">
        <v>318</v>
      </c>
      <c r="E7201" s="18" t="s">
        <v>319</v>
      </c>
      <c r="F7201" s="18" t="s">
        <v>180</v>
      </c>
      <c r="G7201" s="18" t="s">
        <v>181</v>
      </c>
      <c r="H7201" s="24">
        <v>1.6049219020843974E-6</v>
      </c>
      <c r="I7201"/>
    </row>
    <row r="7202" spans="1:9" x14ac:dyDescent="0.25">
      <c r="A7202" s="18" t="s">
        <v>120</v>
      </c>
      <c r="B7202" s="18" t="s">
        <v>121</v>
      </c>
      <c r="C7202" s="18" t="s">
        <v>113</v>
      </c>
      <c r="D7202" s="18" t="s">
        <v>318</v>
      </c>
      <c r="E7202" s="18" t="s">
        <v>319</v>
      </c>
      <c r="F7202" s="18" t="s">
        <v>136</v>
      </c>
      <c r="G7202" s="18" t="s">
        <v>137</v>
      </c>
      <c r="H7202" s="24">
        <v>2.7892299936070789E-5</v>
      </c>
      <c r="I7202"/>
    </row>
    <row r="7203" spans="1:9" x14ac:dyDescent="0.25">
      <c r="A7203" s="18" t="s">
        <v>120</v>
      </c>
      <c r="B7203" s="18" t="s">
        <v>121</v>
      </c>
      <c r="C7203" s="18" t="s">
        <v>113</v>
      </c>
      <c r="D7203" s="18" t="s">
        <v>318</v>
      </c>
      <c r="E7203" s="18" t="s">
        <v>319</v>
      </c>
      <c r="F7203" s="18" t="s">
        <v>238</v>
      </c>
      <c r="G7203" s="18" t="s">
        <v>239</v>
      </c>
      <c r="H7203" s="24">
        <v>1.4314237455492706E-5</v>
      </c>
      <c r="I7203"/>
    </row>
    <row r="7204" spans="1:9" x14ac:dyDescent="0.25">
      <c r="A7204" s="18" t="s">
        <v>120</v>
      </c>
      <c r="B7204" s="18" t="s">
        <v>121</v>
      </c>
      <c r="C7204" s="18" t="s">
        <v>113</v>
      </c>
      <c r="D7204" s="18" t="s">
        <v>318</v>
      </c>
      <c r="E7204" s="18" t="s">
        <v>319</v>
      </c>
      <c r="F7204" s="18" t="s">
        <v>138</v>
      </c>
      <c r="G7204" s="18" t="s">
        <v>139</v>
      </c>
      <c r="H7204" s="24">
        <v>2.2433540284535134E-6</v>
      </c>
      <c r="I7204"/>
    </row>
    <row r="7205" spans="1:9" x14ac:dyDescent="0.25">
      <c r="A7205" s="18" t="s">
        <v>120</v>
      </c>
      <c r="B7205" s="18" t="s">
        <v>121</v>
      </c>
      <c r="C7205" s="18" t="s">
        <v>113</v>
      </c>
      <c r="D7205" s="18" t="s">
        <v>318</v>
      </c>
      <c r="E7205" s="18" t="s">
        <v>319</v>
      </c>
      <c r="F7205" s="18" t="s">
        <v>140</v>
      </c>
      <c r="G7205" s="18" t="s">
        <v>141</v>
      </c>
      <c r="H7205" s="24">
        <v>4.8237660023899382E-3</v>
      </c>
      <c r="I7205"/>
    </row>
    <row r="7206" spans="1:9" x14ac:dyDescent="0.25">
      <c r="A7206" s="18" t="s">
        <v>120</v>
      </c>
      <c r="B7206" s="18" t="s">
        <v>121</v>
      </c>
      <c r="C7206" s="18" t="s">
        <v>113</v>
      </c>
      <c r="D7206" s="18" t="s">
        <v>318</v>
      </c>
      <c r="E7206" s="18" t="s">
        <v>319</v>
      </c>
      <c r="F7206" s="18" t="s">
        <v>244</v>
      </c>
      <c r="G7206" s="18" t="s">
        <v>245</v>
      </c>
      <c r="H7206" s="24">
        <v>3.5650475087049906E-7</v>
      </c>
      <c r="I7206"/>
    </row>
    <row r="7207" spans="1:9" x14ac:dyDescent="0.25">
      <c r="A7207" s="18" t="s">
        <v>120</v>
      </c>
      <c r="B7207" s="18" t="s">
        <v>121</v>
      </c>
      <c r="C7207" s="18" t="s">
        <v>113</v>
      </c>
      <c r="D7207" s="18" t="s">
        <v>318</v>
      </c>
      <c r="E7207" s="18" t="s">
        <v>319</v>
      </c>
      <c r="F7207" s="18" t="s">
        <v>142</v>
      </c>
      <c r="G7207" s="18" t="s">
        <v>143</v>
      </c>
      <c r="H7207" s="24">
        <v>1.6162668923049029E-6</v>
      </c>
      <c r="I7207"/>
    </row>
    <row r="7208" spans="1:9" x14ac:dyDescent="0.25">
      <c r="A7208" s="18" t="s">
        <v>120</v>
      </c>
      <c r="B7208" s="18" t="s">
        <v>121</v>
      </c>
      <c r="C7208" s="18" t="s">
        <v>113</v>
      </c>
      <c r="D7208" s="18" t="s">
        <v>318</v>
      </c>
      <c r="E7208" s="18" t="s">
        <v>319</v>
      </c>
      <c r="F7208" s="18" t="s">
        <v>312</v>
      </c>
      <c r="G7208" s="18" t="s">
        <v>313</v>
      </c>
      <c r="H7208" s="24">
        <v>2.3809227982622789E-4</v>
      </c>
      <c r="I7208"/>
    </row>
    <row r="7209" spans="1:9" x14ac:dyDescent="0.25">
      <c r="A7209" s="18" t="s">
        <v>120</v>
      </c>
      <c r="B7209" s="18" t="s">
        <v>121</v>
      </c>
      <c r="C7209" s="18" t="s">
        <v>113</v>
      </c>
      <c r="D7209" s="18" t="s">
        <v>318</v>
      </c>
      <c r="E7209" s="18" t="s">
        <v>319</v>
      </c>
      <c r="F7209" s="18" t="s">
        <v>144</v>
      </c>
      <c r="G7209" s="18" t="s">
        <v>145</v>
      </c>
      <c r="H7209" s="24">
        <v>3.6161270090157564E-5</v>
      </c>
      <c r="I7209"/>
    </row>
    <row r="7210" spans="1:9" x14ac:dyDescent="0.25">
      <c r="A7210" s="18" t="s">
        <v>120</v>
      </c>
      <c r="B7210" s="18" t="s">
        <v>121</v>
      </c>
      <c r="C7210" s="18" t="s">
        <v>113</v>
      </c>
      <c r="D7210" s="18" t="s">
        <v>318</v>
      </c>
      <c r="E7210" s="18" t="s">
        <v>319</v>
      </c>
      <c r="F7210" s="18" t="s">
        <v>256</v>
      </c>
      <c r="G7210" s="18" t="s">
        <v>257</v>
      </c>
      <c r="H7210" s="24">
        <v>6.3725781254751854E-5</v>
      </c>
      <c r="I7210"/>
    </row>
    <row r="7211" spans="1:9" x14ac:dyDescent="0.25">
      <c r="A7211" s="18" t="s">
        <v>120</v>
      </c>
      <c r="B7211" s="18" t="s">
        <v>121</v>
      </c>
      <c r="C7211" s="18" t="s">
        <v>113</v>
      </c>
      <c r="D7211" s="18" t="s">
        <v>318</v>
      </c>
      <c r="E7211" s="18" t="s">
        <v>319</v>
      </c>
      <c r="F7211" s="18" t="s">
        <v>184</v>
      </c>
      <c r="G7211" s="18" t="s">
        <v>185</v>
      </c>
      <c r="H7211" s="24">
        <v>7.6008364591466566E-4</v>
      </c>
      <c r="I7211"/>
    </row>
    <row r="7212" spans="1:9" x14ac:dyDescent="0.25">
      <c r="A7212" s="18" t="s">
        <v>120</v>
      </c>
      <c r="B7212" s="18" t="s">
        <v>121</v>
      </c>
      <c r="C7212" s="18" t="s">
        <v>113</v>
      </c>
      <c r="D7212" s="18" t="s">
        <v>318</v>
      </c>
      <c r="E7212" s="18" t="s">
        <v>319</v>
      </c>
      <c r="F7212" s="18" t="s">
        <v>150</v>
      </c>
      <c r="G7212" s="18" t="s">
        <v>151</v>
      </c>
      <c r="H7212" s="24">
        <v>1.489794533258666E-4</v>
      </c>
      <c r="I7212"/>
    </row>
    <row r="7213" spans="1:9" x14ac:dyDescent="0.25">
      <c r="A7213" s="18" t="s">
        <v>120</v>
      </c>
      <c r="B7213" s="18" t="s">
        <v>121</v>
      </c>
      <c r="C7213" s="18" t="s">
        <v>113</v>
      </c>
      <c r="D7213" s="18" t="s">
        <v>318</v>
      </c>
      <c r="E7213" s="18" t="s">
        <v>319</v>
      </c>
      <c r="F7213" s="18" t="s">
        <v>218</v>
      </c>
      <c r="G7213" s="18" t="s">
        <v>219</v>
      </c>
      <c r="H7213" s="24">
        <v>3.0593873430442809E-4</v>
      </c>
      <c r="I7213"/>
    </row>
    <row r="7214" spans="1:9" x14ac:dyDescent="0.25">
      <c r="A7214" s="18" t="s">
        <v>120</v>
      </c>
      <c r="B7214" s="18" t="s">
        <v>121</v>
      </c>
      <c r="C7214" s="18" t="s">
        <v>113</v>
      </c>
      <c r="D7214" s="18" t="s">
        <v>318</v>
      </c>
      <c r="E7214" s="18" t="s">
        <v>319</v>
      </c>
      <c r="F7214" s="18" t="s">
        <v>192</v>
      </c>
      <c r="G7214" s="18" t="s">
        <v>193</v>
      </c>
      <c r="H7214" s="24">
        <v>7.3842821496646564E-3</v>
      </c>
      <c r="I7214"/>
    </row>
    <row r="7215" spans="1:9" x14ac:dyDescent="0.25">
      <c r="A7215" s="18" t="s">
        <v>120</v>
      </c>
      <c r="B7215" s="18" t="s">
        <v>121</v>
      </c>
      <c r="C7215" s="18" t="s">
        <v>113</v>
      </c>
      <c r="D7215" s="18" t="s">
        <v>318</v>
      </c>
      <c r="E7215" s="18" t="s">
        <v>319</v>
      </c>
      <c r="F7215" s="18" t="s">
        <v>252</v>
      </c>
      <c r="G7215" s="18" t="s">
        <v>253</v>
      </c>
      <c r="H7215" s="24">
        <v>4.9680236799148252E-7</v>
      </c>
      <c r="I7215"/>
    </row>
    <row r="7216" spans="1:9" x14ac:dyDescent="0.25">
      <c r="A7216" s="18" t="s">
        <v>120</v>
      </c>
      <c r="B7216" s="18" t="s">
        <v>121</v>
      </c>
      <c r="C7216" s="18" t="s">
        <v>113</v>
      </c>
      <c r="D7216" s="18" t="s">
        <v>318</v>
      </c>
      <c r="E7216" s="18" t="s">
        <v>319</v>
      </c>
      <c r="F7216" s="18" t="s">
        <v>224</v>
      </c>
      <c r="G7216" s="18" t="s">
        <v>225</v>
      </c>
      <c r="H7216" s="24">
        <v>3.972163426689622E-4</v>
      </c>
      <c r="I7216"/>
    </row>
    <row r="7217" spans="1:9" x14ac:dyDescent="0.25">
      <c r="A7217" s="18" t="s">
        <v>120</v>
      </c>
      <c r="B7217" s="18" t="s">
        <v>121</v>
      </c>
      <c r="C7217" s="18" t="s">
        <v>113</v>
      </c>
      <c r="D7217" s="18" t="s">
        <v>318</v>
      </c>
      <c r="E7217" s="18" t="s">
        <v>319</v>
      </c>
      <c r="F7217" s="18" t="s">
        <v>182</v>
      </c>
      <c r="G7217" s="18" t="s">
        <v>183</v>
      </c>
      <c r="H7217" s="24">
        <v>5.0998659639786446E-3</v>
      </c>
      <c r="I7217"/>
    </row>
    <row r="7218" spans="1:9" x14ac:dyDescent="0.25">
      <c r="A7218" s="18" t="s">
        <v>120</v>
      </c>
      <c r="B7218" s="18" t="s">
        <v>121</v>
      </c>
      <c r="C7218" s="18" t="s">
        <v>113</v>
      </c>
      <c r="D7218" s="18" t="s">
        <v>318</v>
      </c>
      <c r="E7218" s="18" t="s">
        <v>319</v>
      </c>
      <c r="F7218" s="18" t="s">
        <v>232</v>
      </c>
      <c r="G7218" s="18" t="s">
        <v>233</v>
      </c>
      <c r="H7218" s="24">
        <v>9.2274180665788876E-3</v>
      </c>
      <c r="I7218"/>
    </row>
    <row r="7219" spans="1:9" x14ac:dyDescent="0.25">
      <c r="A7219" s="18" t="s">
        <v>120</v>
      </c>
      <c r="B7219" s="18" t="s">
        <v>121</v>
      </c>
      <c r="C7219" s="18" t="s">
        <v>113</v>
      </c>
      <c r="D7219" s="18" t="s">
        <v>318</v>
      </c>
      <c r="E7219" s="18" t="s">
        <v>319</v>
      </c>
      <c r="F7219" s="18" t="s">
        <v>152</v>
      </c>
      <c r="G7219" s="18" t="s">
        <v>153</v>
      </c>
      <c r="H7219" s="24">
        <v>7.0389493722908578E-5</v>
      </c>
      <c r="I7219"/>
    </row>
    <row r="7220" spans="1:9" x14ac:dyDescent="0.25">
      <c r="A7220" s="18" t="s">
        <v>120</v>
      </c>
      <c r="B7220" s="18" t="s">
        <v>121</v>
      </c>
      <c r="C7220" s="18" t="s">
        <v>113</v>
      </c>
      <c r="D7220" s="18" t="s">
        <v>318</v>
      </c>
      <c r="E7220" s="18" t="s">
        <v>319</v>
      </c>
      <c r="F7220" s="18" t="s">
        <v>234</v>
      </c>
      <c r="G7220" s="18" t="s">
        <v>235</v>
      </c>
      <c r="H7220" s="24">
        <v>3.4805711895036368E-2</v>
      </c>
      <c r="I7220"/>
    </row>
    <row r="7221" spans="1:9" x14ac:dyDescent="0.25">
      <c r="A7221" s="18" t="s">
        <v>120</v>
      </c>
      <c r="B7221" s="18" t="s">
        <v>121</v>
      </c>
      <c r="C7221" s="18" t="s">
        <v>113</v>
      </c>
      <c r="D7221" s="18" t="s">
        <v>318</v>
      </c>
      <c r="E7221" s="18" t="s">
        <v>319</v>
      </c>
      <c r="F7221" s="18" t="s">
        <v>274</v>
      </c>
      <c r="G7221" s="18" t="s">
        <v>275</v>
      </c>
      <c r="H7221" s="24">
        <v>2.0348224831267555E-3</v>
      </c>
      <c r="I7221"/>
    </row>
    <row r="7222" spans="1:9" x14ac:dyDescent="0.25">
      <c r="A7222" s="18" t="s">
        <v>120</v>
      </c>
      <c r="B7222" s="18" t="s">
        <v>121</v>
      </c>
      <c r="C7222" s="18" t="s">
        <v>113</v>
      </c>
      <c r="D7222" s="18" t="s">
        <v>318</v>
      </c>
      <c r="E7222" s="18" t="s">
        <v>319</v>
      </c>
      <c r="F7222" s="18" t="s">
        <v>164</v>
      </c>
      <c r="G7222" s="18" t="s">
        <v>165</v>
      </c>
      <c r="H7222" s="24">
        <v>2.2819530672169759E-4</v>
      </c>
      <c r="I7222"/>
    </row>
    <row r="7223" spans="1:9" x14ac:dyDescent="0.25">
      <c r="A7223" s="18" t="s">
        <v>120</v>
      </c>
      <c r="B7223" s="18" t="s">
        <v>121</v>
      </c>
      <c r="C7223" s="18" t="s">
        <v>113</v>
      </c>
      <c r="D7223" s="18" t="s">
        <v>318</v>
      </c>
      <c r="E7223" s="18" t="s">
        <v>319</v>
      </c>
      <c r="F7223" s="18" t="s">
        <v>302</v>
      </c>
      <c r="G7223" s="18" t="s">
        <v>303</v>
      </c>
      <c r="H7223" s="24">
        <v>4.0712158049691728E-6</v>
      </c>
      <c r="I7223"/>
    </row>
    <row r="7224" spans="1:9" x14ac:dyDescent="0.25">
      <c r="A7224" s="18" t="s">
        <v>120</v>
      </c>
      <c r="B7224" s="18" t="s">
        <v>121</v>
      </c>
      <c r="C7224" s="18" t="s">
        <v>113</v>
      </c>
      <c r="D7224" s="18" t="s">
        <v>318</v>
      </c>
      <c r="E7224" s="18" t="s">
        <v>319</v>
      </c>
      <c r="F7224" s="18" t="s">
        <v>188</v>
      </c>
      <c r="G7224" s="18" t="s">
        <v>189</v>
      </c>
      <c r="H7224" s="24">
        <v>1.3525525589288196E-3</v>
      </c>
      <c r="I7224"/>
    </row>
    <row r="7225" spans="1:9" x14ac:dyDescent="0.25">
      <c r="A7225" s="18" t="s">
        <v>120</v>
      </c>
      <c r="B7225" s="18" t="s">
        <v>121</v>
      </c>
      <c r="C7225" s="18" t="s">
        <v>113</v>
      </c>
      <c r="D7225" s="18" t="s">
        <v>318</v>
      </c>
      <c r="E7225" s="18" t="s">
        <v>319</v>
      </c>
      <c r="F7225" s="18" t="s">
        <v>166</v>
      </c>
      <c r="G7225" s="18" t="s">
        <v>167</v>
      </c>
      <c r="H7225" s="24">
        <v>8.7961411534493383E-6</v>
      </c>
      <c r="I7225"/>
    </row>
    <row r="7226" spans="1:9" x14ac:dyDescent="0.25">
      <c r="A7226" s="18" t="s">
        <v>120</v>
      </c>
      <c r="B7226" s="18" t="s">
        <v>121</v>
      </c>
      <c r="C7226" s="18" t="s">
        <v>113</v>
      </c>
      <c r="D7226" s="18" t="s">
        <v>318</v>
      </c>
      <c r="E7226" s="18" t="s">
        <v>319</v>
      </c>
      <c r="F7226" s="18" t="s">
        <v>168</v>
      </c>
      <c r="G7226" s="18" t="s">
        <v>169</v>
      </c>
      <c r="H7226" s="24">
        <v>3.5766345074421345E-5</v>
      </c>
      <c r="I7226"/>
    </row>
    <row r="7227" spans="1:9" x14ac:dyDescent="0.25">
      <c r="A7227" s="18" t="s">
        <v>120</v>
      </c>
      <c r="B7227" s="18" t="s">
        <v>121</v>
      </c>
      <c r="C7227" s="18" t="s">
        <v>113</v>
      </c>
      <c r="D7227" s="18" t="s">
        <v>318</v>
      </c>
      <c r="E7227" s="18" t="s">
        <v>319</v>
      </c>
      <c r="F7227" s="18" t="s">
        <v>228</v>
      </c>
      <c r="G7227" s="18" t="s">
        <v>229</v>
      </c>
      <c r="H7227" s="24">
        <v>5.7238462230942463E-5</v>
      </c>
      <c r="I7227"/>
    </row>
    <row r="7228" spans="1:9" x14ac:dyDescent="0.25">
      <c r="A7228" s="18" t="s">
        <v>120</v>
      </c>
      <c r="B7228" s="18" t="s">
        <v>121</v>
      </c>
      <c r="C7228" s="18" t="s">
        <v>113</v>
      </c>
      <c r="D7228" s="18" t="s">
        <v>318</v>
      </c>
      <c r="E7228" s="18" t="s">
        <v>319</v>
      </c>
      <c r="F7228" s="18" t="s">
        <v>172</v>
      </c>
      <c r="G7228" s="18" t="s">
        <v>173</v>
      </c>
      <c r="H7228" s="24">
        <v>6.9328230214167422E-6</v>
      </c>
      <c r="I7228"/>
    </row>
    <row r="7229" spans="1:9" x14ac:dyDescent="0.25">
      <c r="A7229" s="18" t="s">
        <v>120</v>
      </c>
      <c r="B7229" s="18" t="s">
        <v>121</v>
      </c>
      <c r="C7229" s="18" t="s">
        <v>113</v>
      </c>
      <c r="D7229" s="18" t="s">
        <v>318</v>
      </c>
      <c r="E7229" s="18" t="s">
        <v>319</v>
      </c>
      <c r="F7229" s="18" t="s">
        <v>174</v>
      </c>
      <c r="G7229" s="18" t="s">
        <v>175</v>
      </c>
      <c r="H7229" s="24">
        <v>3.8601003304168532E-3</v>
      </c>
      <c r="I7229"/>
    </row>
    <row r="7230" spans="1:9" x14ac:dyDescent="0.25">
      <c r="A7230" s="18" t="s">
        <v>120</v>
      </c>
      <c r="B7230" s="18" t="s">
        <v>121</v>
      </c>
      <c r="C7230" s="18" t="s">
        <v>113</v>
      </c>
      <c r="D7230" s="18" t="s">
        <v>318</v>
      </c>
      <c r="E7230" s="18" t="s">
        <v>319</v>
      </c>
      <c r="F7230" s="18" t="s">
        <v>190</v>
      </c>
      <c r="G7230" s="18" t="s">
        <v>191</v>
      </c>
      <c r="H7230" s="24">
        <v>1.9743234471722674E-5</v>
      </c>
      <c r="I7230"/>
    </row>
    <row r="7231" spans="1:9" x14ac:dyDescent="0.25">
      <c r="A7231" s="18" t="s">
        <v>120</v>
      </c>
      <c r="B7231" s="18" t="s">
        <v>121</v>
      </c>
      <c r="C7231" s="18" t="s">
        <v>113</v>
      </c>
      <c r="D7231" s="18" t="s">
        <v>318</v>
      </c>
      <c r="E7231" s="18" t="s">
        <v>319</v>
      </c>
      <c r="F7231" s="18" t="s">
        <v>124</v>
      </c>
      <c r="G7231" s="18" t="s">
        <v>125</v>
      </c>
      <c r="H7231" s="24">
        <v>5.3629098170808015E-5</v>
      </c>
      <c r="I7231"/>
    </row>
    <row r="7232" spans="1:9" x14ac:dyDescent="0.25">
      <c r="A7232" s="18" t="s">
        <v>120</v>
      </c>
      <c r="B7232" s="18" t="s">
        <v>121</v>
      </c>
      <c r="C7232" s="18" t="s">
        <v>113</v>
      </c>
      <c r="D7232" s="18" t="s">
        <v>318</v>
      </c>
      <c r="E7232" s="18" t="s">
        <v>319</v>
      </c>
      <c r="F7232" s="18" t="s">
        <v>204</v>
      </c>
      <c r="G7232" s="18" t="s">
        <v>205</v>
      </c>
      <c r="H7232" s="24">
        <v>9.7564947458404672E-7</v>
      </c>
      <c r="I7232"/>
    </row>
    <row r="7233" spans="1:9" x14ac:dyDescent="0.25">
      <c r="A7233" s="18" t="s">
        <v>120</v>
      </c>
      <c r="B7233" s="18" t="s">
        <v>121</v>
      </c>
      <c r="C7233" s="18" t="s">
        <v>113</v>
      </c>
      <c r="D7233" s="18" t="s">
        <v>318</v>
      </c>
      <c r="E7233" s="18" t="s">
        <v>319</v>
      </c>
      <c r="F7233" s="18" t="s">
        <v>176</v>
      </c>
      <c r="G7233" s="18" t="s">
        <v>177</v>
      </c>
      <c r="H7233" s="24">
        <v>6.9907347243455432E-5</v>
      </c>
      <c r="I7233"/>
    </row>
    <row r="7234" spans="1:9" x14ac:dyDescent="0.25">
      <c r="A7234" s="18" t="s">
        <v>120</v>
      </c>
      <c r="B7234" s="18" t="s">
        <v>121</v>
      </c>
      <c r="C7234" s="18" t="s">
        <v>113</v>
      </c>
      <c r="D7234" s="18" t="s">
        <v>358</v>
      </c>
      <c r="E7234" s="18" t="s">
        <v>359</v>
      </c>
      <c r="F7234" s="18" t="s">
        <v>362</v>
      </c>
      <c r="G7234" s="18" t="s">
        <v>363</v>
      </c>
      <c r="H7234" s="24">
        <v>9.6872485428632374E-2</v>
      </c>
      <c r="I7234"/>
    </row>
    <row r="7235" spans="1:9" x14ac:dyDescent="0.25">
      <c r="A7235" s="18" t="s">
        <v>120</v>
      </c>
      <c r="B7235" s="18" t="s">
        <v>121</v>
      </c>
      <c r="C7235" s="18" t="s">
        <v>113</v>
      </c>
      <c r="D7235" s="18" t="s">
        <v>358</v>
      </c>
      <c r="E7235" s="18" t="s">
        <v>359</v>
      </c>
      <c r="F7235" s="18" t="s">
        <v>184</v>
      </c>
      <c r="G7235" s="18" t="s">
        <v>185</v>
      </c>
      <c r="H7235" s="24">
        <v>0.48436242714316174</v>
      </c>
      <c r="I7235"/>
    </row>
    <row r="7236" spans="1:9" x14ac:dyDescent="0.25">
      <c r="A7236" s="18" t="s">
        <v>120</v>
      </c>
      <c r="B7236" s="18" t="s">
        <v>121</v>
      </c>
      <c r="C7236" s="18" t="s">
        <v>113</v>
      </c>
      <c r="D7236" s="18" t="s">
        <v>358</v>
      </c>
      <c r="E7236" s="18" t="s">
        <v>359</v>
      </c>
      <c r="F7236" s="18" t="s">
        <v>220</v>
      </c>
      <c r="G7236" s="18" t="s">
        <v>221</v>
      </c>
      <c r="H7236" s="24">
        <v>6.6049421883158418E-2</v>
      </c>
      <c r="I7236"/>
    </row>
    <row r="7237" spans="1:9" x14ac:dyDescent="0.25">
      <c r="A7237" s="18" t="s">
        <v>120</v>
      </c>
      <c r="B7237" s="18" t="s">
        <v>121</v>
      </c>
      <c r="C7237" s="18" t="s">
        <v>113</v>
      </c>
      <c r="D7237" s="18" t="s">
        <v>358</v>
      </c>
      <c r="E7237" s="18" t="s">
        <v>359</v>
      </c>
      <c r="F7237" s="18" t="s">
        <v>224</v>
      </c>
      <c r="G7237" s="18" t="s">
        <v>225</v>
      </c>
      <c r="H7237" s="24">
        <v>7.2654364071474312E-2</v>
      </c>
      <c r="I7237"/>
    </row>
    <row r="7238" spans="1:9" x14ac:dyDescent="0.25">
      <c r="A7238" s="18" t="s">
        <v>120</v>
      </c>
      <c r="B7238" s="18" t="s">
        <v>121</v>
      </c>
      <c r="C7238" s="18" t="s">
        <v>113</v>
      </c>
      <c r="D7238" s="18" t="s">
        <v>358</v>
      </c>
      <c r="E7238" s="18" t="s">
        <v>359</v>
      </c>
      <c r="F7238" s="18" t="s">
        <v>360</v>
      </c>
      <c r="G7238" s="18" t="s">
        <v>361</v>
      </c>
      <c r="H7238" s="24">
        <v>7.2654364071474312E-2</v>
      </c>
      <c r="I7238"/>
    </row>
    <row r="7239" spans="1:9" x14ac:dyDescent="0.25">
      <c r="A7239" s="18" t="s">
        <v>120</v>
      </c>
      <c r="B7239" s="18" t="s">
        <v>121</v>
      </c>
      <c r="C7239" s="18" t="s">
        <v>113</v>
      </c>
      <c r="D7239" s="18" t="s">
        <v>366</v>
      </c>
      <c r="E7239" s="18" t="s">
        <v>367</v>
      </c>
      <c r="F7239" s="18" t="s">
        <v>128</v>
      </c>
      <c r="G7239" s="18" t="s">
        <v>129</v>
      </c>
      <c r="H7239" s="24">
        <v>4.4008377939639507E-5</v>
      </c>
      <c r="I7239"/>
    </row>
    <row r="7240" spans="1:9" x14ac:dyDescent="0.25">
      <c r="A7240" s="18" t="s">
        <v>120</v>
      </c>
      <c r="B7240" s="18" t="s">
        <v>121</v>
      </c>
      <c r="C7240" s="18" t="s">
        <v>113</v>
      </c>
      <c r="D7240" s="18" t="s">
        <v>366</v>
      </c>
      <c r="E7240" s="18" t="s">
        <v>367</v>
      </c>
      <c r="F7240" s="18" t="s">
        <v>198</v>
      </c>
      <c r="G7240" s="18" t="s">
        <v>199</v>
      </c>
      <c r="H7240" s="24">
        <v>8.4670553008236504E-2</v>
      </c>
      <c r="I7240"/>
    </row>
    <row r="7241" spans="1:9" x14ac:dyDescent="0.25">
      <c r="A7241" s="18" t="s">
        <v>120</v>
      </c>
      <c r="B7241" s="18" t="s">
        <v>121</v>
      </c>
      <c r="C7241" s="18" t="s">
        <v>113</v>
      </c>
      <c r="D7241" s="18" t="s">
        <v>366</v>
      </c>
      <c r="E7241" s="18" t="s">
        <v>367</v>
      </c>
      <c r="F7241" s="18" t="s">
        <v>202</v>
      </c>
      <c r="G7241" s="18" t="s">
        <v>203</v>
      </c>
      <c r="H7241" s="24">
        <v>5.3076049439198463E-7</v>
      </c>
      <c r="I7241"/>
    </row>
    <row r="7242" spans="1:9" x14ac:dyDescent="0.25">
      <c r="A7242" s="18" t="s">
        <v>120</v>
      </c>
      <c r="B7242" s="18" t="s">
        <v>121</v>
      </c>
      <c r="C7242" s="18" t="s">
        <v>113</v>
      </c>
      <c r="D7242" s="18" t="s">
        <v>366</v>
      </c>
      <c r="E7242" s="18" t="s">
        <v>367</v>
      </c>
      <c r="F7242" s="18" t="s">
        <v>132</v>
      </c>
      <c r="G7242" s="18" t="s">
        <v>133</v>
      </c>
      <c r="H7242" s="24">
        <v>2.591771997726521E-7</v>
      </c>
      <c r="I7242"/>
    </row>
    <row r="7243" spans="1:9" x14ac:dyDescent="0.25">
      <c r="A7243" s="18" t="s">
        <v>120</v>
      </c>
      <c r="B7243" s="18" t="s">
        <v>121</v>
      </c>
      <c r="C7243" s="18" t="s">
        <v>113</v>
      </c>
      <c r="D7243" s="18" t="s">
        <v>366</v>
      </c>
      <c r="E7243" s="18" t="s">
        <v>367</v>
      </c>
      <c r="F7243" s="18" t="s">
        <v>180</v>
      </c>
      <c r="G7243" s="18" t="s">
        <v>181</v>
      </c>
      <c r="H7243" s="24">
        <v>1.1997970470117776E-5</v>
      </c>
      <c r="I7243"/>
    </row>
    <row r="7244" spans="1:9" x14ac:dyDescent="0.25">
      <c r="A7244" s="18" t="s">
        <v>120</v>
      </c>
      <c r="B7244" s="18" t="s">
        <v>121</v>
      </c>
      <c r="C7244" s="18" t="s">
        <v>113</v>
      </c>
      <c r="D7244" s="18" t="s">
        <v>366</v>
      </c>
      <c r="E7244" s="18" t="s">
        <v>367</v>
      </c>
      <c r="F7244" s="18" t="s">
        <v>140</v>
      </c>
      <c r="G7244" s="18" t="s">
        <v>141</v>
      </c>
      <c r="H7244" s="24">
        <v>2.1770053830407929E-7</v>
      </c>
      <c r="I7244"/>
    </row>
    <row r="7245" spans="1:9" x14ac:dyDescent="0.25">
      <c r="A7245" s="18" t="s">
        <v>120</v>
      </c>
      <c r="B7245" s="18" t="s">
        <v>121</v>
      </c>
      <c r="C7245" s="18" t="s">
        <v>113</v>
      </c>
      <c r="D7245" s="18" t="s">
        <v>366</v>
      </c>
      <c r="E7245" s="18" t="s">
        <v>367</v>
      </c>
      <c r="F7245" s="18" t="s">
        <v>142</v>
      </c>
      <c r="G7245" s="18" t="s">
        <v>143</v>
      </c>
      <c r="H7245" s="24">
        <v>2.5082514296383097E-6</v>
      </c>
      <c r="I7245"/>
    </row>
    <row r="7246" spans="1:9" x14ac:dyDescent="0.25">
      <c r="A7246" s="18" t="s">
        <v>120</v>
      </c>
      <c r="B7246" s="18" t="s">
        <v>121</v>
      </c>
      <c r="C7246" s="18" t="s">
        <v>113</v>
      </c>
      <c r="D7246" s="18" t="s">
        <v>366</v>
      </c>
      <c r="E7246" s="18" t="s">
        <v>367</v>
      </c>
      <c r="F7246" s="18" t="s">
        <v>150</v>
      </c>
      <c r="G7246" s="18" t="s">
        <v>151</v>
      </c>
      <c r="H7246" s="24">
        <v>5.4104100674284556E-6</v>
      </c>
      <c r="I7246"/>
    </row>
    <row r="7247" spans="1:9" x14ac:dyDescent="0.25">
      <c r="A7247" s="18" t="s">
        <v>120</v>
      </c>
      <c r="B7247" s="18" t="s">
        <v>121</v>
      </c>
      <c r="C7247" s="18" t="s">
        <v>113</v>
      </c>
      <c r="D7247" s="18" t="s">
        <v>366</v>
      </c>
      <c r="E7247" s="18" t="s">
        <v>367</v>
      </c>
      <c r="F7247" s="18" t="s">
        <v>218</v>
      </c>
      <c r="G7247" s="18" t="s">
        <v>219</v>
      </c>
      <c r="H7247" s="24">
        <v>7.5466502242533094E-6</v>
      </c>
      <c r="I7247"/>
    </row>
    <row r="7248" spans="1:9" x14ac:dyDescent="0.25">
      <c r="A7248" s="18" t="s">
        <v>120</v>
      </c>
      <c r="B7248" s="18" t="s">
        <v>121</v>
      </c>
      <c r="C7248" s="18" t="s">
        <v>113</v>
      </c>
      <c r="D7248" s="18" t="s">
        <v>366</v>
      </c>
      <c r="E7248" s="18" t="s">
        <v>367</v>
      </c>
      <c r="F7248" s="18" t="s">
        <v>192</v>
      </c>
      <c r="G7248" s="18" t="s">
        <v>193</v>
      </c>
      <c r="H7248" s="24">
        <v>4.9855413143359189E-4</v>
      </c>
      <c r="I7248"/>
    </row>
    <row r="7249" spans="1:9" x14ac:dyDescent="0.25">
      <c r="A7249" s="18" t="s">
        <v>120</v>
      </c>
      <c r="B7249" s="18" t="s">
        <v>121</v>
      </c>
      <c r="C7249" s="18" t="s">
        <v>113</v>
      </c>
      <c r="D7249" s="18" t="s">
        <v>366</v>
      </c>
      <c r="E7249" s="18" t="s">
        <v>367</v>
      </c>
      <c r="F7249" s="18" t="s">
        <v>252</v>
      </c>
      <c r="G7249" s="18" t="s">
        <v>253</v>
      </c>
      <c r="H7249" s="24">
        <v>1.7126808995604805E-7</v>
      </c>
      <c r="I7249"/>
    </row>
    <row r="7250" spans="1:9" x14ac:dyDescent="0.25">
      <c r="A7250" s="18" t="s">
        <v>120</v>
      </c>
      <c r="B7250" s="18" t="s">
        <v>121</v>
      </c>
      <c r="C7250" s="18" t="s">
        <v>113</v>
      </c>
      <c r="D7250" s="18" t="s">
        <v>366</v>
      </c>
      <c r="E7250" s="18" t="s">
        <v>367</v>
      </c>
      <c r="F7250" s="18" t="s">
        <v>182</v>
      </c>
      <c r="G7250" s="18" t="s">
        <v>183</v>
      </c>
      <c r="H7250" s="24">
        <v>8.7947590437223513E-2</v>
      </c>
      <c r="I7250"/>
    </row>
    <row r="7251" spans="1:9" x14ac:dyDescent="0.25">
      <c r="A7251" s="18" t="s">
        <v>120</v>
      </c>
      <c r="B7251" s="18" t="s">
        <v>121</v>
      </c>
      <c r="C7251" s="18" t="s">
        <v>113</v>
      </c>
      <c r="D7251" s="18" t="s">
        <v>366</v>
      </c>
      <c r="E7251" s="18" t="s">
        <v>367</v>
      </c>
      <c r="F7251" s="18" t="s">
        <v>152</v>
      </c>
      <c r="G7251" s="18" t="s">
        <v>153</v>
      </c>
      <c r="H7251" s="24">
        <v>3.6998242081472523E-6</v>
      </c>
      <c r="I7251"/>
    </row>
    <row r="7252" spans="1:9" x14ac:dyDescent="0.25">
      <c r="A7252" s="18" t="s">
        <v>120</v>
      </c>
      <c r="B7252" s="18" t="s">
        <v>121</v>
      </c>
      <c r="C7252" s="18" t="s">
        <v>113</v>
      </c>
      <c r="D7252" s="18" t="s">
        <v>366</v>
      </c>
      <c r="E7252" s="18" t="s">
        <v>367</v>
      </c>
      <c r="F7252" s="18" t="s">
        <v>156</v>
      </c>
      <c r="G7252" s="18" t="s">
        <v>157</v>
      </c>
      <c r="H7252" s="24">
        <v>1.5303155925585767E-6</v>
      </c>
      <c r="I7252"/>
    </row>
    <row r="7253" spans="1:9" x14ac:dyDescent="0.25">
      <c r="A7253" s="18" t="s">
        <v>120</v>
      </c>
      <c r="B7253" s="18" t="s">
        <v>121</v>
      </c>
      <c r="C7253" s="18" t="s">
        <v>113</v>
      </c>
      <c r="D7253" s="18" t="s">
        <v>366</v>
      </c>
      <c r="E7253" s="18" t="s">
        <v>367</v>
      </c>
      <c r="F7253" s="18" t="s">
        <v>158</v>
      </c>
      <c r="G7253" s="18" t="s">
        <v>159</v>
      </c>
      <c r="H7253" s="24">
        <v>3.811374265510526E-7</v>
      </c>
      <c r="I7253"/>
    </row>
    <row r="7254" spans="1:9" x14ac:dyDescent="0.25">
      <c r="A7254" s="18" t="s">
        <v>120</v>
      </c>
      <c r="B7254" s="18" t="s">
        <v>121</v>
      </c>
      <c r="C7254" s="18" t="s">
        <v>113</v>
      </c>
      <c r="D7254" s="18" t="s">
        <v>366</v>
      </c>
      <c r="E7254" s="18" t="s">
        <v>367</v>
      </c>
      <c r="F7254" s="18" t="s">
        <v>164</v>
      </c>
      <c r="G7254" s="18" t="s">
        <v>165</v>
      </c>
      <c r="H7254" s="24">
        <v>1.2749376746788098E-7</v>
      </c>
      <c r="I7254"/>
    </row>
    <row r="7255" spans="1:9" x14ac:dyDescent="0.25">
      <c r="A7255" s="18" t="s">
        <v>120</v>
      </c>
      <c r="B7255" s="18" t="s">
        <v>121</v>
      </c>
      <c r="C7255" s="18" t="s">
        <v>113</v>
      </c>
      <c r="D7255" s="18" t="s">
        <v>366</v>
      </c>
      <c r="E7255" s="18" t="s">
        <v>367</v>
      </c>
      <c r="F7255" s="18" t="s">
        <v>304</v>
      </c>
      <c r="G7255" s="18" t="s">
        <v>305</v>
      </c>
      <c r="H7255" s="24">
        <v>6.602489654243265E-5</v>
      </c>
      <c r="I7255"/>
    </row>
    <row r="7256" spans="1:9" x14ac:dyDescent="0.25">
      <c r="A7256" s="18" t="s">
        <v>120</v>
      </c>
      <c r="B7256" s="18" t="s">
        <v>121</v>
      </c>
      <c r="C7256" s="18" t="s">
        <v>113</v>
      </c>
      <c r="D7256" s="18" t="s">
        <v>366</v>
      </c>
      <c r="E7256" s="18" t="s">
        <v>367</v>
      </c>
      <c r="F7256" s="18" t="s">
        <v>188</v>
      </c>
      <c r="G7256" s="18" t="s">
        <v>189</v>
      </c>
      <c r="H7256" s="24">
        <v>8.7704062925769114E-5</v>
      </c>
      <c r="I7256"/>
    </row>
    <row r="7257" spans="1:9" x14ac:dyDescent="0.25">
      <c r="A7257" s="18" t="s">
        <v>120</v>
      </c>
      <c r="B7257" s="18" t="s">
        <v>121</v>
      </c>
      <c r="C7257" s="18" t="s">
        <v>113</v>
      </c>
      <c r="D7257" s="18" t="s">
        <v>366</v>
      </c>
      <c r="E7257" s="18" t="s">
        <v>367</v>
      </c>
      <c r="F7257" s="18" t="s">
        <v>172</v>
      </c>
      <c r="G7257" s="18" t="s">
        <v>173</v>
      </c>
      <c r="H7257" s="24">
        <v>2.5526080139748524E-6</v>
      </c>
      <c r="I7257"/>
    </row>
    <row r="7258" spans="1:9" x14ac:dyDescent="0.25">
      <c r="A7258" s="18" t="s">
        <v>120</v>
      </c>
      <c r="B7258" s="18" t="s">
        <v>121</v>
      </c>
      <c r="C7258" s="18" t="s">
        <v>113</v>
      </c>
      <c r="D7258" s="18" t="s">
        <v>366</v>
      </c>
      <c r="E7258" s="18" t="s">
        <v>367</v>
      </c>
      <c r="F7258" s="18" t="s">
        <v>174</v>
      </c>
      <c r="G7258" s="18" t="s">
        <v>175</v>
      </c>
      <c r="H7258" s="24">
        <v>6.8297946497084742E-4</v>
      </c>
      <c r="I7258"/>
    </row>
    <row r="7259" spans="1:9" x14ac:dyDescent="0.25">
      <c r="A7259" s="18" t="s">
        <v>120</v>
      </c>
      <c r="B7259" s="18" t="s">
        <v>121</v>
      </c>
      <c r="C7259" s="18" t="s">
        <v>113</v>
      </c>
      <c r="D7259" s="18" t="s">
        <v>366</v>
      </c>
      <c r="E7259" s="18" t="s">
        <v>367</v>
      </c>
      <c r="F7259" s="18" t="s">
        <v>190</v>
      </c>
      <c r="G7259" s="18" t="s">
        <v>191</v>
      </c>
      <c r="H7259" s="24">
        <v>3.5996875459811933E-6</v>
      </c>
      <c r="I7259"/>
    </row>
    <row r="7260" spans="1:9" x14ac:dyDescent="0.25">
      <c r="A7260" s="18" t="s">
        <v>120</v>
      </c>
      <c r="B7260" s="18" t="s">
        <v>121</v>
      </c>
      <c r="C7260" s="18" t="s">
        <v>113</v>
      </c>
      <c r="D7260" s="18" t="s">
        <v>366</v>
      </c>
      <c r="E7260" s="18" t="s">
        <v>367</v>
      </c>
      <c r="F7260" s="18" t="s">
        <v>124</v>
      </c>
      <c r="G7260" s="18" t="s">
        <v>125</v>
      </c>
      <c r="H7260" s="24">
        <v>4.0433496587797044E-5</v>
      </c>
      <c r="I7260"/>
    </row>
    <row r="7261" spans="1:9" x14ac:dyDescent="0.25">
      <c r="A7261" s="18" t="s">
        <v>120</v>
      </c>
      <c r="B7261" s="18" t="s">
        <v>121</v>
      </c>
      <c r="C7261" s="18" t="s">
        <v>113</v>
      </c>
      <c r="D7261" s="18" t="s">
        <v>344</v>
      </c>
      <c r="E7261" s="18" t="s">
        <v>345</v>
      </c>
      <c r="F7261" s="18" t="s">
        <v>128</v>
      </c>
      <c r="G7261" s="18" t="s">
        <v>129</v>
      </c>
      <c r="H7261" s="24">
        <v>3.2833041928280682E-4</v>
      </c>
      <c r="I7261"/>
    </row>
    <row r="7262" spans="1:9" x14ac:dyDescent="0.25">
      <c r="A7262" s="18" t="s">
        <v>120</v>
      </c>
      <c r="B7262" s="18" t="s">
        <v>121</v>
      </c>
      <c r="C7262" s="18" t="s">
        <v>113</v>
      </c>
      <c r="D7262" s="18" t="s">
        <v>344</v>
      </c>
      <c r="E7262" s="18" t="s">
        <v>345</v>
      </c>
      <c r="F7262" s="18" t="s">
        <v>198</v>
      </c>
      <c r="G7262" s="18" t="s">
        <v>199</v>
      </c>
      <c r="H7262" s="24">
        <v>0.11898896320940031</v>
      </c>
      <c r="I7262"/>
    </row>
    <row r="7263" spans="1:9" x14ac:dyDescent="0.25">
      <c r="A7263" s="18" t="s">
        <v>120</v>
      </c>
      <c r="B7263" s="18" t="s">
        <v>121</v>
      </c>
      <c r="C7263" s="18" t="s">
        <v>113</v>
      </c>
      <c r="D7263" s="18" t="s">
        <v>344</v>
      </c>
      <c r="E7263" s="18" t="s">
        <v>345</v>
      </c>
      <c r="F7263" s="18" t="s">
        <v>346</v>
      </c>
      <c r="G7263" s="18" t="s">
        <v>347</v>
      </c>
      <c r="H7263" s="24">
        <v>1.0466816810539831E-6</v>
      </c>
      <c r="I7263"/>
    </row>
    <row r="7264" spans="1:9" x14ac:dyDescent="0.25">
      <c r="A7264" s="18" t="s">
        <v>120</v>
      </c>
      <c r="B7264" s="18" t="s">
        <v>121</v>
      </c>
      <c r="C7264" s="18" t="s">
        <v>113</v>
      </c>
      <c r="D7264" s="18" t="s">
        <v>344</v>
      </c>
      <c r="E7264" s="18" t="s">
        <v>345</v>
      </c>
      <c r="F7264" s="18" t="s">
        <v>180</v>
      </c>
      <c r="G7264" s="18" t="s">
        <v>181</v>
      </c>
      <c r="H7264" s="24">
        <v>5.243784908741039E-6</v>
      </c>
      <c r="I7264"/>
    </row>
    <row r="7265" spans="1:9" x14ac:dyDescent="0.25">
      <c r="A7265" s="18" t="s">
        <v>120</v>
      </c>
      <c r="B7265" s="18" t="s">
        <v>121</v>
      </c>
      <c r="C7265" s="18" t="s">
        <v>113</v>
      </c>
      <c r="D7265" s="18" t="s">
        <v>344</v>
      </c>
      <c r="E7265" s="18" t="s">
        <v>345</v>
      </c>
      <c r="F7265" s="18" t="s">
        <v>238</v>
      </c>
      <c r="G7265" s="18" t="s">
        <v>239</v>
      </c>
      <c r="H7265" s="24">
        <v>1.7840467785670164E-6</v>
      </c>
      <c r="I7265"/>
    </row>
    <row r="7266" spans="1:9" x14ac:dyDescent="0.25">
      <c r="A7266" s="18" t="s">
        <v>120</v>
      </c>
      <c r="B7266" s="18" t="s">
        <v>121</v>
      </c>
      <c r="C7266" s="18" t="s">
        <v>113</v>
      </c>
      <c r="D7266" s="18" t="s">
        <v>344</v>
      </c>
      <c r="E7266" s="18" t="s">
        <v>345</v>
      </c>
      <c r="F7266" s="18" t="s">
        <v>218</v>
      </c>
      <c r="G7266" s="18" t="s">
        <v>219</v>
      </c>
      <c r="H7266" s="24">
        <v>2.903285384455797E-6</v>
      </c>
      <c r="I7266"/>
    </row>
    <row r="7267" spans="1:9" x14ac:dyDescent="0.25">
      <c r="A7267" s="18" t="s">
        <v>120</v>
      </c>
      <c r="B7267" s="18" t="s">
        <v>121</v>
      </c>
      <c r="C7267" s="18" t="s">
        <v>113</v>
      </c>
      <c r="D7267" s="18" t="s">
        <v>344</v>
      </c>
      <c r="E7267" s="18" t="s">
        <v>345</v>
      </c>
      <c r="F7267" s="18" t="s">
        <v>192</v>
      </c>
      <c r="G7267" s="18" t="s">
        <v>193</v>
      </c>
      <c r="H7267" s="24">
        <v>4.7785370072824836E-4</v>
      </c>
      <c r="I7267"/>
    </row>
    <row r="7268" spans="1:9" x14ac:dyDescent="0.25">
      <c r="A7268" s="18" t="s">
        <v>120</v>
      </c>
      <c r="B7268" s="18" t="s">
        <v>121</v>
      </c>
      <c r="C7268" s="18" t="s">
        <v>113</v>
      </c>
      <c r="D7268" s="18" t="s">
        <v>344</v>
      </c>
      <c r="E7268" s="18" t="s">
        <v>345</v>
      </c>
      <c r="F7268" s="18" t="s">
        <v>222</v>
      </c>
      <c r="G7268" s="18" t="s">
        <v>223</v>
      </c>
      <c r="H7268" s="24">
        <v>5.2772805175162026E-8</v>
      </c>
      <c r="I7268"/>
    </row>
    <row r="7269" spans="1:9" x14ac:dyDescent="0.25">
      <c r="A7269" s="18" t="s">
        <v>120</v>
      </c>
      <c r="B7269" s="18" t="s">
        <v>121</v>
      </c>
      <c r="C7269" s="18" t="s">
        <v>113</v>
      </c>
      <c r="D7269" s="18" t="s">
        <v>344</v>
      </c>
      <c r="E7269" s="18" t="s">
        <v>345</v>
      </c>
      <c r="F7269" s="18" t="s">
        <v>278</v>
      </c>
      <c r="G7269" s="18" t="s">
        <v>279</v>
      </c>
      <c r="H7269" s="24">
        <v>1.6739823443498276E-4</v>
      </c>
      <c r="I7269"/>
    </row>
    <row r="7270" spans="1:9" x14ac:dyDescent="0.25">
      <c r="A7270" s="18" t="s">
        <v>120</v>
      </c>
      <c r="B7270" s="18" t="s">
        <v>121</v>
      </c>
      <c r="C7270" s="18" t="s">
        <v>113</v>
      </c>
      <c r="D7270" s="18" t="s">
        <v>344</v>
      </c>
      <c r="E7270" s="18" t="s">
        <v>345</v>
      </c>
      <c r="F7270" s="18" t="s">
        <v>224</v>
      </c>
      <c r="G7270" s="18" t="s">
        <v>225</v>
      </c>
      <c r="H7270" s="24">
        <v>3.7200028098098998E-5</v>
      </c>
      <c r="I7270"/>
    </row>
    <row r="7271" spans="1:9" x14ac:dyDescent="0.25">
      <c r="A7271" s="18" t="s">
        <v>120</v>
      </c>
      <c r="B7271" s="18" t="s">
        <v>121</v>
      </c>
      <c r="C7271" s="18" t="s">
        <v>113</v>
      </c>
      <c r="D7271" s="18" t="s">
        <v>344</v>
      </c>
      <c r="E7271" s="18" t="s">
        <v>345</v>
      </c>
      <c r="F7271" s="18" t="s">
        <v>182</v>
      </c>
      <c r="G7271" s="18" t="s">
        <v>183</v>
      </c>
      <c r="H7271" s="24">
        <v>9.6227335768998227E-3</v>
      </c>
      <c r="I7271"/>
    </row>
    <row r="7272" spans="1:9" x14ac:dyDescent="0.25">
      <c r="A7272" s="18" t="s">
        <v>120</v>
      </c>
      <c r="B7272" s="18" t="s">
        <v>121</v>
      </c>
      <c r="C7272" s="18" t="s">
        <v>113</v>
      </c>
      <c r="D7272" s="18" t="s">
        <v>344</v>
      </c>
      <c r="E7272" s="18" t="s">
        <v>345</v>
      </c>
      <c r="F7272" s="18" t="s">
        <v>230</v>
      </c>
      <c r="G7272" s="18" t="s">
        <v>231</v>
      </c>
      <c r="H7272" s="24">
        <v>8.4353078816931555E-3</v>
      </c>
      <c r="I7272"/>
    </row>
    <row r="7273" spans="1:9" x14ac:dyDescent="0.25">
      <c r="A7273" s="18" t="s">
        <v>120</v>
      </c>
      <c r="B7273" s="18" t="s">
        <v>121</v>
      </c>
      <c r="C7273" s="18" t="s">
        <v>113</v>
      </c>
      <c r="D7273" s="18" t="s">
        <v>344</v>
      </c>
      <c r="E7273" s="18" t="s">
        <v>345</v>
      </c>
      <c r="F7273" s="18" t="s">
        <v>186</v>
      </c>
      <c r="G7273" s="18" t="s">
        <v>187</v>
      </c>
      <c r="H7273" s="24">
        <v>3.9959795289543017E-5</v>
      </c>
      <c r="I7273"/>
    </row>
    <row r="7274" spans="1:9" x14ac:dyDescent="0.25">
      <c r="A7274" s="18" t="s">
        <v>120</v>
      </c>
      <c r="B7274" s="18" t="s">
        <v>121</v>
      </c>
      <c r="C7274" s="18" t="s">
        <v>113</v>
      </c>
      <c r="D7274" s="18" t="s">
        <v>344</v>
      </c>
      <c r="E7274" s="18" t="s">
        <v>345</v>
      </c>
      <c r="F7274" s="18" t="s">
        <v>152</v>
      </c>
      <c r="G7274" s="18" t="s">
        <v>153</v>
      </c>
      <c r="H7274" s="24">
        <v>4.3544614259887361E-7</v>
      </c>
      <c r="I7274"/>
    </row>
    <row r="7275" spans="1:9" x14ac:dyDescent="0.25">
      <c r="A7275" s="18" t="s">
        <v>120</v>
      </c>
      <c r="B7275" s="18" t="s">
        <v>121</v>
      </c>
      <c r="C7275" s="18" t="s">
        <v>113</v>
      </c>
      <c r="D7275" s="18" t="s">
        <v>344</v>
      </c>
      <c r="E7275" s="18" t="s">
        <v>345</v>
      </c>
      <c r="F7275" s="18" t="s">
        <v>156</v>
      </c>
      <c r="G7275" s="18" t="s">
        <v>157</v>
      </c>
      <c r="H7275" s="24">
        <v>3.3358341000335721E-6</v>
      </c>
      <c r="I7275"/>
    </row>
    <row r="7276" spans="1:9" x14ac:dyDescent="0.25">
      <c r="A7276" s="18" t="s">
        <v>120</v>
      </c>
      <c r="B7276" s="18" t="s">
        <v>121</v>
      </c>
      <c r="C7276" s="18" t="s">
        <v>113</v>
      </c>
      <c r="D7276" s="18" t="s">
        <v>344</v>
      </c>
      <c r="E7276" s="18" t="s">
        <v>345</v>
      </c>
      <c r="F7276" s="18" t="s">
        <v>164</v>
      </c>
      <c r="G7276" s="18" t="s">
        <v>165</v>
      </c>
      <c r="H7276" s="24">
        <v>8.8875134889968365E-6</v>
      </c>
      <c r="I7276"/>
    </row>
    <row r="7277" spans="1:9" x14ac:dyDescent="0.25">
      <c r="A7277" s="18" t="s">
        <v>120</v>
      </c>
      <c r="B7277" s="18" t="s">
        <v>121</v>
      </c>
      <c r="C7277" s="18" t="s">
        <v>113</v>
      </c>
      <c r="D7277" s="18" t="s">
        <v>344</v>
      </c>
      <c r="E7277" s="18" t="s">
        <v>345</v>
      </c>
      <c r="F7277" s="18" t="s">
        <v>188</v>
      </c>
      <c r="G7277" s="18" t="s">
        <v>189</v>
      </c>
      <c r="H7277" s="24">
        <v>4.0511851194342753E-4</v>
      </c>
      <c r="I7277"/>
    </row>
    <row r="7278" spans="1:9" x14ac:dyDescent="0.25">
      <c r="A7278" s="18" t="s">
        <v>120</v>
      </c>
      <c r="B7278" s="18" t="s">
        <v>121</v>
      </c>
      <c r="C7278" s="18" t="s">
        <v>113</v>
      </c>
      <c r="D7278" s="18" t="s">
        <v>344</v>
      </c>
      <c r="E7278" s="18" t="s">
        <v>345</v>
      </c>
      <c r="F7278" s="18" t="s">
        <v>300</v>
      </c>
      <c r="G7278" s="18" t="s">
        <v>301</v>
      </c>
      <c r="H7278" s="24">
        <v>1.0495198447533183E-6</v>
      </c>
      <c r="I7278"/>
    </row>
    <row r="7279" spans="1:9" x14ac:dyDescent="0.25">
      <c r="A7279" s="18" t="s">
        <v>120</v>
      </c>
      <c r="B7279" s="18" t="s">
        <v>121</v>
      </c>
      <c r="C7279" s="18" t="s">
        <v>113</v>
      </c>
      <c r="D7279" s="18" t="s">
        <v>344</v>
      </c>
      <c r="E7279" s="18" t="s">
        <v>345</v>
      </c>
      <c r="F7279" s="18" t="s">
        <v>170</v>
      </c>
      <c r="G7279" s="18" t="s">
        <v>171</v>
      </c>
      <c r="H7279" s="24">
        <v>1.5090295990492691E-6</v>
      </c>
      <c r="I7279"/>
    </row>
    <row r="7280" spans="1:9" x14ac:dyDescent="0.25">
      <c r="A7280" s="18" t="s">
        <v>120</v>
      </c>
      <c r="B7280" s="18" t="s">
        <v>121</v>
      </c>
      <c r="C7280" s="18" t="s">
        <v>113</v>
      </c>
      <c r="D7280" s="18" t="s">
        <v>344</v>
      </c>
      <c r="E7280" s="18" t="s">
        <v>345</v>
      </c>
      <c r="F7280" s="18" t="s">
        <v>228</v>
      </c>
      <c r="G7280" s="18" t="s">
        <v>229</v>
      </c>
      <c r="H7280" s="24">
        <v>1.4570952395217586E-5</v>
      </c>
      <c r="I7280"/>
    </row>
    <row r="7281" spans="1:9" x14ac:dyDescent="0.25">
      <c r="A7281" s="18" t="s">
        <v>120</v>
      </c>
      <c r="B7281" s="18" t="s">
        <v>121</v>
      </c>
      <c r="C7281" s="18" t="s">
        <v>113</v>
      </c>
      <c r="D7281" s="18" t="s">
        <v>344</v>
      </c>
      <c r="E7281" s="18" t="s">
        <v>345</v>
      </c>
      <c r="F7281" s="18" t="s">
        <v>172</v>
      </c>
      <c r="G7281" s="18" t="s">
        <v>173</v>
      </c>
      <c r="H7281" s="24">
        <v>3.6262782307103345E-6</v>
      </c>
      <c r="I7281"/>
    </row>
    <row r="7282" spans="1:9" x14ac:dyDescent="0.25">
      <c r="A7282" s="18" t="s">
        <v>120</v>
      </c>
      <c r="B7282" s="18" t="s">
        <v>121</v>
      </c>
      <c r="C7282" s="18" t="s">
        <v>113</v>
      </c>
      <c r="D7282" s="18" t="s">
        <v>344</v>
      </c>
      <c r="E7282" s="18" t="s">
        <v>345</v>
      </c>
      <c r="F7282" s="18" t="s">
        <v>174</v>
      </c>
      <c r="G7282" s="18" t="s">
        <v>175</v>
      </c>
      <c r="H7282" s="24">
        <v>2.4508986893895896E-5</v>
      </c>
      <c r="I7282"/>
    </row>
    <row r="7283" spans="1:9" x14ac:dyDescent="0.25">
      <c r="A7283" s="18" t="s">
        <v>120</v>
      </c>
      <c r="B7283" s="18" t="s">
        <v>121</v>
      </c>
      <c r="C7283" s="18" t="s">
        <v>113</v>
      </c>
      <c r="D7283" s="18" t="s">
        <v>344</v>
      </c>
      <c r="E7283" s="18" t="s">
        <v>345</v>
      </c>
      <c r="F7283" s="18" t="s">
        <v>124</v>
      </c>
      <c r="G7283" s="18" t="s">
        <v>125</v>
      </c>
      <c r="H7283" s="24">
        <v>1.8738611296903309E-6</v>
      </c>
      <c r="I7283"/>
    </row>
    <row r="7284" spans="1:9" x14ac:dyDescent="0.25">
      <c r="A7284" s="18" t="s">
        <v>120</v>
      </c>
      <c r="B7284" s="18" t="s">
        <v>121</v>
      </c>
      <c r="C7284" s="18" t="s">
        <v>113</v>
      </c>
      <c r="D7284" s="18" t="s">
        <v>344</v>
      </c>
      <c r="E7284" s="18" t="s">
        <v>345</v>
      </c>
      <c r="F7284" s="18" t="s">
        <v>176</v>
      </c>
      <c r="G7284" s="18" t="s">
        <v>177</v>
      </c>
      <c r="H7284" s="24">
        <v>2.5534446047658711E-6</v>
      </c>
      <c r="I7284"/>
    </row>
    <row r="7285" spans="1:9" x14ac:dyDescent="0.25">
      <c r="A7285" s="18" t="s">
        <v>120</v>
      </c>
      <c r="B7285" s="18" t="s">
        <v>121</v>
      </c>
      <c r="C7285" s="18" t="s">
        <v>113</v>
      </c>
      <c r="D7285" s="18" t="s">
        <v>194</v>
      </c>
      <c r="E7285" s="18" t="s">
        <v>195</v>
      </c>
      <c r="F7285" s="18" t="s">
        <v>178</v>
      </c>
      <c r="G7285" s="18" t="s">
        <v>179</v>
      </c>
      <c r="H7285" s="24">
        <v>0.31283423075997846</v>
      </c>
      <c r="I7285"/>
    </row>
    <row r="7286" spans="1:9" x14ac:dyDescent="0.25">
      <c r="A7286" s="18" t="s">
        <v>120</v>
      </c>
      <c r="B7286" s="18" t="s">
        <v>121</v>
      </c>
      <c r="C7286" s="18" t="s">
        <v>113</v>
      </c>
      <c r="D7286" s="18" t="s">
        <v>194</v>
      </c>
      <c r="E7286" s="18" t="s">
        <v>195</v>
      </c>
      <c r="F7286" s="18" t="s">
        <v>128</v>
      </c>
      <c r="G7286" s="18" t="s">
        <v>129</v>
      </c>
      <c r="H7286" s="24">
        <v>9.7524261525397285E-4</v>
      </c>
      <c r="I7286"/>
    </row>
    <row r="7287" spans="1:9" x14ac:dyDescent="0.25">
      <c r="A7287" s="18" t="s">
        <v>120</v>
      </c>
      <c r="B7287" s="18" t="s">
        <v>121</v>
      </c>
      <c r="C7287" s="18" t="s">
        <v>113</v>
      </c>
      <c r="D7287" s="18" t="s">
        <v>194</v>
      </c>
      <c r="E7287" s="18" t="s">
        <v>195</v>
      </c>
      <c r="F7287" s="18" t="s">
        <v>198</v>
      </c>
      <c r="G7287" s="18" t="s">
        <v>199</v>
      </c>
      <c r="H7287" s="24">
        <v>0.43453115728519537</v>
      </c>
      <c r="I7287"/>
    </row>
    <row r="7288" spans="1:9" x14ac:dyDescent="0.25">
      <c r="A7288" s="18" t="s">
        <v>120</v>
      </c>
      <c r="B7288" s="18" t="s">
        <v>121</v>
      </c>
      <c r="C7288" s="18" t="s">
        <v>113</v>
      </c>
      <c r="D7288" s="18" t="s">
        <v>194</v>
      </c>
      <c r="E7288" s="18" t="s">
        <v>195</v>
      </c>
      <c r="F7288" s="18" t="s">
        <v>200</v>
      </c>
      <c r="G7288" s="18" t="s">
        <v>201</v>
      </c>
      <c r="H7288" s="24">
        <v>4.4336405263136855E-5</v>
      </c>
      <c r="I7288"/>
    </row>
    <row r="7289" spans="1:9" x14ac:dyDescent="0.25">
      <c r="A7289" s="18" t="s">
        <v>120</v>
      </c>
      <c r="B7289" s="18" t="s">
        <v>121</v>
      </c>
      <c r="C7289" s="18" t="s">
        <v>113</v>
      </c>
      <c r="D7289" s="18" t="s">
        <v>194</v>
      </c>
      <c r="E7289" s="18" t="s">
        <v>195</v>
      </c>
      <c r="F7289" s="18" t="s">
        <v>202</v>
      </c>
      <c r="G7289" s="18" t="s">
        <v>203</v>
      </c>
      <c r="H7289" s="24">
        <v>1.5827830431668481E-5</v>
      </c>
      <c r="I7289"/>
    </row>
    <row r="7290" spans="1:9" x14ac:dyDescent="0.25">
      <c r="A7290" s="18" t="s">
        <v>120</v>
      </c>
      <c r="B7290" s="18" t="s">
        <v>121</v>
      </c>
      <c r="C7290" s="18" t="s">
        <v>113</v>
      </c>
      <c r="D7290" s="18" t="s">
        <v>194</v>
      </c>
      <c r="E7290" s="18" t="s">
        <v>195</v>
      </c>
      <c r="F7290" s="18" t="s">
        <v>130</v>
      </c>
      <c r="G7290" s="18" t="s">
        <v>131</v>
      </c>
      <c r="H7290" s="24">
        <v>2.3477052122463236E-2</v>
      </c>
      <c r="I7290"/>
    </row>
    <row r="7291" spans="1:9" x14ac:dyDescent="0.25">
      <c r="A7291" s="18" t="s">
        <v>120</v>
      </c>
      <c r="B7291" s="18" t="s">
        <v>121</v>
      </c>
      <c r="C7291" s="18" t="s">
        <v>113</v>
      </c>
      <c r="D7291" s="18" t="s">
        <v>194</v>
      </c>
      <c r="E7291" s="18" t="s">
        <v>195</v>
      </c>
      <c r="F7291" s="18" t="s">
        <v>132</v>
      </c>
      <c r="G7291" s="18" t="s">
        <v>133</v>
      </c>
      <c r="H7291" s="24">
        <v>8.9846389380664193E-4</v>
      </c>
      <c r="I7291"/>
    </row>
    <row r="7292" spans="1:9" x14ac:dyDescent="0.25">
      <c r="A7292" s="18" t="s">
        <v>120</v>
      </c>
      <c r="B7292" s="18" t="s">
        <v>121</v>
      </c>
      <c r="C7292" s="18" t="s">
        <v>113</v>
      </c>
      <c r="D7292" s="18" t="s">
        <v>194</v>
      </c>
      <c r="E7292" s="18" t="s">
        <v>195</v>
      </c>
      <c r="F7292" s="18" t="s">
        <v>180</v>
      </c>
      <c r="G7292" s="18" t="s">
        <v>181</v>
      </c>
      <c r="H7292" s="24">
        <v>1.3681842362563775E-4</v>
      </c>
      <c r="I7292"/>
    </row>
    <row r="7293" spans="1:9" x14ac:dyDescent="0.25">
      <c r="A7293" s="18" t="s">
        <v>120</v>
      </c>
      <c r="B7293" s="18" t="s">
        <v>121</v>
      </c>
      <c r="C7293" s="18" t="s">
        <v>113</v>
      </c>
      <c r="D7293" s="18" t="s">
        <v>194</v>
      </c>
      <c r="E7293" s="18" t="s">
        <v>195</v>
      </c>
      <c r="F7293" s="18" t="s">
        <v>136</v>
      </c>
      <c r="G7293" s="18" t="s">
        <v>137</v>
      </c>
      <c r="H7293" s="24">
        <v>3.2180885708639716E-3</v>
      </c>
      <c r="I7293"/>
    </row>
    <row r="7294" spans="1:9" x14ac:dyDescent="0.25">
      <c r="A7294" s="18" t="s">
        <v>120</v>
      </c>
      <c r="B7294" s="18" t="s">
        <v>121</v>
      </c>
      <c r="C7294" s="18" t="s">
        <v>113</v>
      </c>
      <c r="D7294" s="18" t="s">
        <v>194</v>
      </c>
      <c r="E7294" s="18" t="s">
        <v>195</v>
      </c>
      <c r="F7294" s="18" t="s">
        <v>142</v>
      </c>
      <c r="G7294" s="18" t="s">
        <v>143</v>
      </c>
      <c r="H7294" s="24">
        <v>1.5265534425169661E-2</v>
      </c>
      <c r="I7294"/>
    </row>
    <row r="7295" spans="1:9" x14ac:dyDescent="0.25">
      <c r="A7295" s="18" t="s">
        <v>120</v>
      </c>
      <c r="B7295" s="18" t="s">
        <v>121</v>
      </c>
      <c r="C7295" s="18" t="s">
        <v>113</v>
      </c>
      <c r="D7295" s="18" t="s">
        <v>194</v>
      </c>
      <c r="E7295" s="18" t="s">
        <v>195</v>
      </c>
      <c r="F7295" s="18" t="s">
        <v>146</v>
      </c>
      <c r="G7295" s="18" t="s">
        <v>147</v>
      </c>
      <c r="H7295" s="24">
        <v>1.3176811446753966E-5</v>
      </c>
      <c r="I7295"/>
    </row>
    <row r="7296" spans="1:9" x14ac:dyDescent="0.25">
      <c r="A7296" s="18" t="s">
        <v>120</v>
      </c>
      <c r="B7296" s="18" t="s">
        <v>121</v>
      </c>
      <c r="C7296" s="18" t="s">
        <v>113</v>
      </c>
      <c r="D7296" s="18" t="s">
        <v>194</v>
      </c>
      <c r="E7296" s="18" t="s">
        <v>195</v>
      </c>
      <c r="F7296" s="18" t="s">
        <v>148</v>
      </c>
      <c r="G7296" s="18" t="s">
        <v>149</v>
      </c>
      <c r="H7296" s="24">
        <v>2.301936800536807E-4</v>
      </c>
      <c r="I7296"/>
    </row>
    <row r="7297" spans="1:9" x14ac:dyDescent="0.25">
      <c r="A7297" s="18" t="s">
        <v>120</v>
      </c>
      <c r="B7297" s="18" t="s">
        <v>121</v>
      </c>
      <c r="C7297" s="18" t="s">
        <v>113</v>
      </c>
      <c r="D7297" s="18" t="s">
        <v>194</v>
      </c>
      <c r="E7297" s="18" t="s">
        <v>195</v>
      </c>
      <c r="F7297" s="18" t="s">
        <v>192</v>
      </c>
      <c r="G7297" s="18" t="s">
        <v>193</v>
      </c>
      <c r="H7297" s="24">
        <v>1.0697884511621367E-4</v>
      </c>
      <c r="I7297"/>
    </row>
    <row r="7298" spans="1:9" x14ac:dyDescent="0.25">
      <c r="A7298" s="18" t="s">
        <v>120</v>
      </c>
      <c r="B7298" s="18" t="s">
        <v>121</v>
      </c>
      <c r="C7298" s="18" t="s">
        <v>113</v>
      </c>
      <c r="D7298" s="18" t="s">
        <v>194</v>
      </c>
      <c r="E7298" s="18" t="s">
        <v>195</v>
      </c>
      <c r="F7298" s="18" t="s">
        <v>182</v>
      </c>
      <c r="G7298" s="18" t="s">
        <v>183</v>
      </c>
      <c r="H7298" s="24">
        <v>0.35548138043763372</v>
      </c>
      <c r="I7298"/>
    </row>
    <row r="7299" spans="1:9" x14ac:dyDescent="0.25">
      <c r="A7299" s="18" t="s">
        <v>120</v>
      </c>
      <c r="B7299" s="18" t="s">
        <v>121</v>
      </c>
      <c r="C7299" s="18" t="s">
        <v>113</v>
      </c>
      <c r="D7299" s="18" t="s">
        <v>194</v>
      </c>
      <c r="E7299" s="18" t="s">
        <v>195</v>
      </c>
      <c r="F7299" s="18" t="s">
        <v>186</v>
      </c>
      <c r="G7299" s="18" t="s">
        <v>187</v>
      </c>
      <c r="H7299" s="24">
        <v>5.9344939845958067E-3</v>
      </c>
      <c r="I7299"/>
    </row>
    <row r="7300" spans="1:9" x14ac:dyDescent="0.25">
      <c r="A7300" s="18" t="s">
        <v>120</v>
      </c>
      <c r="B7300" s="18" t="s">
        <v>121</v>
      </c>
      <c r="C7300" s="18" t="s">
        <v>113</v>
      </c>
      <c r="D7300" s="18" t="s">
        <v>194</v>
      </c>
      <c r="E7300" s="18" t="s">
        <v>195</v>
      </c>
      <c r="F7300" s="18" t="s">
        <v>152</v>
      </c>
      <c r="G7300" s="18" t="s">
        <v>153</v>
      </c>
      <c r="H7300" s="24">
        <v>5.4304707203986339E-4</v>
      </c>
      <c r="I7300"/>
    </row>
    <row r="7301" spans="1:9" x14ac:dyDescent="0.25">
      <c r="A7301" s="18" t="s">
        <v>120</v>
      </c>
      <c r="B7301" s="18" t="s">
        <v>121</v>
      </c>
      <c r="C7301" s="18" t="s">
        <v>113</v>
      </c>
      <c r="D7301" s="18" t="s">
        <v>194</v>
      </c>
      <c r="E7301" s="18" t="s">
        <v>195</v>
      </c>
      <c r="F7301" s="18" t="s">
        <v>154</v>
      </c>
      <c r="G7301" s="18" t="s">
        <v>155</v>
      </c>
      <c r="H7301" s="24">
        <v>2.0753746242506481E-4</v>
      </c>
      <c r="I7301"/>
    </row>
    <row r="7302" spans="1:9" x14ac:dyDescent="0.25">
      <c r="A7302" s="18" t="s">
        <v>120</v>
      </c>
      <c r="B7302" s="18" t="s">
        <v>121</v>
      </c>
      <c r="C7302" s="18" t="s">
        <v>113</v>
      </c>
      <c r="D7302" s="18" t="s">
        <v>194</v>
      </c>
      <c r="E7302" s="18" t="s">
        <v>195</v>
      </c>
      <c r="F7302" s="18" t="s">
        <v>156</v>
      </c>
      <c r="G7302" s="18" t="s">
        <v>157</v>
      </c>
      <c r="H7302" s="24">
        <v>6.4989909108285678E-6</v>
      </c>
      <c r="I7302"/>
    </row>
    <row r="7303" spans="1:9" x14ac:dyDescent="0.25">
      <c r="A7303" s="18" t="s">
        <v>120</v>
      </c>
      <c r="B7303" s="18" t="s">
        <v>121</v>
      </c>
      <c r="C7303" s="18" t="s">
        <v>113</v>
      </c>
      <c r="D7303" s="18" t="s">
        <v>194</v>
      </c>
      <c r="E7303" s="18" t="s">
        <v>195</v>
      </c>
      <c r="F7303" s="18" t="s">
        <v>158</v>
      </c>
      <c r="G7303" s="18" t="s">
        <v>159</v>
      </c>
      <c r="H7303" s="24">
        <v>9.0488869278889828E-5</v>
      </c>
      <c r="I7303"/>
    </row>
    <row r="7304" spans="1:9" x14ac:dyDescent="0.25">
      <c r="A7304" s="18" t="s">
        <v>120</v>
      </c>
      <c r="B7304" s="18" t="s">
        <v>121</v>
      </c>
      <c r="C7304" s="18" t="s">
        <v>113</v>
      </c>
      <c r="D7304" s="18" t="s">
        <v>194</v>
      </c>
      <c r="E7304" s="18" t="s">
        <v>195</v>
      </c>
      <c r="F7304" s="18" t="s">
        <v>160</v>
      </c>
      <c r="G7304" s="18" t="s">
        <v>161</v>
      </c>
      <c r="H7304" s="24">
        <v>5.7990324948704939E-4</v>
      </c>
      <c r="I7304"/>
    </row>
    <row r="7305" spans="1:9" x14ac:dyDescent="0.25">
      <c r="A7305" s="18" t="s">
        <v>120</v>
      </c>
      <c r="B7305" s="18" t="s">
        <v>121</v>
      </c>
      <c r="C7305" s="18" t="s">
        <v>113</v>
      </c>
      <c r="D7305" s="18" t="s">
        <v>194</v>
      </c>
      <c r="E7305" s="18" t="s">
        <v>195</v>
      </c>
      <c r="F7305" s="18" t="s">
        <v>162</v>
      </c>
      <c r="G7305" s="18" t="s">
        <v>163</v>
      </c>
      <c r="H7305" s="24">
        <v>5.9898945926212244E-4</v>
      </c>
      <c r="I7305"/>
    </row>
    <row r="7306" spans="1:9" x14ac:dyDescent="0.25">
      <c r="A7306" s="18" t="s">
        <v>120</v>
      </c>
      <c r="B7306" s="18" t="s">
        <v>121</v>
      </c>
      <c r="C7306" s="18" t="s">
        <v>113</v>
      </c>
      <c r="D7306" s="18" t="s">
        <v>194</v>
      </c>
      <c r="E7306" s="18" t="s">
        <v>195</v>
      </c>
      <c r="F7306" s="18" t="s">
        <v>164</v>
      </c>
      <c r="G7306" s="18" t="s">
        <v>165</v>
      </c>
      <c r="H7306" s="24">
        <v>0.85022609862852572</v>
      </c>
      <c r="I7306"/>
    </row>
    <row r="7307" spans="1:9" x14ac:dyDescent="0.25">
      <c r="A7307" s="18" t="s">
        <v>120</v>
      </c>
      <c r="B7307" s="18" t="s">
        <v>121</v>
      </c>
      <c r="C7307" s="18" t="s">
        <v>113</v>
      </c>
      <c r="D7307" s="18" t="s">
        <v>194</v>
      </c>
      <c r="E7307" s="18" t="s">
        <v>195</v>
      </c>
      <c r="F7307" s="18" t="s">
        <v>188</v>
      </c>
      <c r="G7307" s="18" t="s">
        <v>189</v>
      </c>
      <c r="H7307" s="24">
        <v>3.6789205616947862E-3</v>
      </c>
      <c r="I7307"/>
    </row>
    <row r="7308" spans="1:9" x14ac:dyDescent="0.25">
      <c r="A7308" s="18" t="s">
        <v>120</v>
      </c>
      <c r="B7308" s="18" t="s">
        <v>121</v>
      </c>
      <c r="C7308" s="18" t="s">
        <v>113</v>
      </c>
      <c r="D7308" s="18" t="s">
        <v>194</v>
      </c>
      <c r="E7308" s="18" t="s">
        <v>195</v>
      </c>
      <c r="F7308" s="18" t="s">
        <v>166</v>
      </c>
      <c r="G7308" s="18" t="s">
        <v>167</v>
      </c>
      <c r="H7308" s="24">
        <v>8.3073335379396003E-5</v>
      </c>
      <c r="I7308"/>
    </row>
    <row r="7309" spans="1:9" x14ac:dyDescent="0.25">
      <c r="A7309" s="18" t="s">
        <v>120</v>
      </c>
      <c r="B7309" s="18" t="s">
        <v>121</v>
      </c>
      <c r="C7309" s="18" t="s">
        <v>113</v>
      </c>
      <c r="D7309" s="18" t="s">
        <v>194</v>
      </c>
      <c r="E7309" s="18" t="s">
        <v>195</v>
      </c>
      <c r="F7309" s="18" t="s">
        <v>168</v>
      </c>
      <c r="G7309" s="18" t="s">
        <v>169</v>
      </c>
      <c r="H7309" s="24">
        <v>4.2764535446744329E-5</v>
      </c>
      <c r="I7309"/>
    </row>
    <row r="7310" spans="1:9" x14ac:dyDescent="0.25">
      <c r="A7310" s="18" t="s">
        <v>120</v>
      </c>
      <c r="B7310" s="18" t="s">
        <v>121</v>
      </c>
      <c r="C7310" s="18" t="s">
        <v>113</v>
      </c>
      <c r="D7310" s="18" t="s">
        <v>194</v>
      </c>
      <c r="E7310" s="18" t="s">
        <v>195</v>
      </c>
      <c r="F7310" s="18" t="s">
        <v>170</v>
      </c>
      <c r="G7310" s="18" t="s">
        <v>171</v>
      </c>
      <c r="H7310" s="24">
        <v>2.5080434215638372E-4</v>
      </c>
      <c r="I7310"/>
    </row>
    <row r="7311" spans="1:9" x14ac:dyDescent="0.25">
      <c r="A7311" s="18" t="s">
        <v>120</v>
      </c>
      <c r="B7311" s="18" t="s">
        <v>121</v>
      </c>
      <c r="C7311" s="18" t="s">
        <v>113</v>
      </c>
      <c r="D7311" s="18" t="s">
        <v>194</v>
      </c>
      <c r="E7311" s="18" t="s">
        <v>195</v>
      </c>
      <c r="F7311" s="18" t="s">
        <v>172</v>
      </c>
      <c r="G7311" s="18" t="s">
        <v>173</v>
      </c>
      <c r="H7311" s="24">
        <v>1.5695603664148876</v>
      </c>
      <c r="I7311"/>
    </row>
    <row r="7312" spans="1:9" x14ac:dyDescent="0.25">
      <c r="A7312" s="18" t="s">
        <v>120</v>
      </c>
      <c r="B7312" s="18" t="s">
        <v>121</v>
      </c>
      <c r="C7312" s="18" t="s">
        <v>113</v>
      </c>
      <c r="D7312" s="18" t="s">
        <v>194</v>
      </c>
      <c r="E7312" s="18" t="s">
        <v>195</v>
      </c>
      <c r="F7312" s="18" t="s">
        <v>174</v>
      </c>
      <c r="G7312" s="18" t="s">
        <v>175</v>
      </c>
      <c r="H7312" s="24">
        <v>1.3421743244734418E-3</v>
      </c>
      <c r="I7312"/>
    </row>
    <row r="7313" spans="1:9" x14ac:dyDescent="0.25">
      <c r="A7313" s="18" t="s">
        <v>120</v>
      </c>
      <c r="B7313" s="18" t="s">
        <v>121</v>
      </c>
      <c r="C7313" s="18" t="s">
        <v>113</v>
      </c>
      <c r="D7313" s="18" t="s">
        <v>194</v>
      </c>
      <c r="E7313" s="18" t="s">
        <v>195</v>
      </c>
      <c r="F7313" s="18" t="s">
        <v>124</v>
      </c>
      <c r="G7313" s="18" t="s">
        <v>125</v>
      </c>
      <c r="H7313" s="24">
        <v>5.3761188315566804E-5</v>
      </c>
      <c r="I7313"/>
    </row>
    <row r="7314" spans="1:9" x14ac:dyDescent="0.25">
      <c r="A7314" s="18" t="s">
        <v>120</v>
      </c>
      <c r="B7314" s="18" t="s">
        <v>121</v>
      </c>
      <c r="C7314" s="18" t="s">
        <v>113</v>
      </c>
      <c r="D7314" s="18" t="s">
        <v>194</v>
      </c>
      <c r="E7314" s="18" t="s">
        <v>195</v>
      </c>
      <c r="F7314" s="18" t="s">
        <v>204</v>
      </c>
      <c r="G7314" s="18" t="s">
        <v>205</v>
      </c>
      <c r="H7314" s="24">
        <v>1.8062307511220869E-6</v>
      </c>
      <c r="I7314"/>
    </row>
    <row r="7315" spans="1:9" x14ac:dyDescent="0.25">
      <c r="A7315" s="18" t="s">
        <v>120</v>
      </c>
      <c r="B7315" s="18" t="s">
        <v>121</v>
      </c>
      <c r="C7315" s="18" t="s">
        <v>113</v>
      </c>
      <c r="D7315" s="18" t="s">
        <v>194</v>
      </c>
      <c r="E7315" s="18" t="s">
        <v>195</v>
      </c>
      <c r="F7315" s="18" t="s">
        <v>196</v>
      </c>
      <c r="G7315" s="18" t="s">
        <v>197</v>
      </c>
      <c r="H7315" s="24">
        <v>1.8396050713380113E-6</v>
      </c>
      <c r="I7315"/>
    </row>
    <row r="7316" spans="1:9" x14ac:dyDescent="0.25">
      <c r="A7316" s="18" t="s">
        <v>120</v>
      </c>
      <c r="B7316" s="18" t="s">
        <v>121</v>
      </c>
      <c r="C7316" s="18" t="s">
        <v>113</v>
      </c>
      <c r="D7316" s="18" t="s">
        <v>374</v>
      </c>
      <c r="E7316" s="18" t="s">
        <v>375</v>
      </c>
      <c r="F7316" s="18" t="s">
        <v>254</v>
      </c>
      <c r="G7316" s="18" t="s">
        <v>255</v>
      </c>
      <c r="H7316" s="24">
        <v>1.8714895428207056E-6</v>
      </c>
      <c r="I7316"/>
    </row>
    <row r="7317" spans="1:9" x14ac:dyDescent="0.25">
      <c r="A7317" s="18" t="s">
        <v>120</v>
      </c>
      <c r="B7317" s="18" t="s">
        <v>121</v>
      </c>
      <c r="C7317" s="18" t="s">
        <v>113</v>
      </c>
      <c r="D7317" s="18" t="s">
        <v>374</v>
      </c>
      <c r="E7317" s="18" t="s">
        <v>375</v>
      </c>
      <c r="F7317" s="18" t="s">
        <v>264</v>
      </c>
      <c r="G7317" s="18" t="s">
        <v>265</v>
      </c>
      <c r="H7317" s="24">
        <v>6.0055964772175345E-6</v>
      </c>
      <c r="I7317"/>
    </row>
    <row r="7318" spans="1:9" x14ac:dyDescent="0.25">
      <c r="A7318" s="18" t="s">
        <v>120</v>
      </c>
      <c r="B7318" s="18" t="s">
        <v>121</v>
      </c>
      <c r="C7318" s="18" t="s">
        <v>113</v>
      </c>
      <c r="D7318" s="18" t="s">
        <v>374</v>
      </c>
      <c r="E7318" s="18" t="s">
        <v>375</v>
      </c>
      <c r="F7318" s="18" t="s">
        <v>128</v>
      </c>
      <c r="G7318" s="18" t="s">
        <v>129</v>
      </c>
      <c r="H7318" s="24">
        <v>9.0773163487018903E-4</v>
      </c>
      <c r="I7318"/>
    </row>
    <row r="7319" spans="1:9" x14ac:dyDescent="0.25">
      <c r="A7319" s="18" t="s">
        <v>120</v>
      </c>
      <c r="B7319" s="18" t="s">
        <v>121</v>
      </c>
      <c r="C7319" s="18" t="s">
        <v>113</v>
      </c>
      <c r="D7319" s="18" t="s">
        <v>374</v>
      </c>
      <c r="E7319" s="18" t="s">
        <v>375</v>
      </c>
      <c r="F7319" s="18" t="s">
        <v>198</v>
      </c>
      <c r="G7319" s="18" t="s">
        <v>199</v>
      </c>
      <c r="H7319" s="24">
        <v>1.1059375281070289</v>
      </c>
      <c r="I7319"/>
    </row>
    <row r="7320" spans="1:9" x14ac:dyDescent="0.25">
      <c r="A7320" s="18" t="s">
        <v>120</v>
      </c>
      <c r="B7320" s="18" t="s">
        <v>121</v>
      </c>
      <c r="C7320" s="18" t="s">
        <v>113</v>
      </c>
      <c r="D7320" s="18" t="s">
        <v>374</v>
      </c>
      <c r="E7320" s="18" t="s">
        <v>375</v>
      </c>
      <c r="F7320" s="18" t="s">
        <v>202</v>
      </c>
      <c r="G7320" s="18" t="s">
        <v>203</v>
      </c>
      <c r="H7320" s="24">
        <v>7.9773866818091518E-5</v>
      </c>
      <c r="I7320"/>
    </row>
    <row r="7321" spans="1:9" x14ac:dyDescent="0.25">
      <c r="A7321" s="18" t="s">
        <v>120</v>
      </c>
      <c r="B7321" s="18" t="s">
        <v>121</v>
      </c>
      <c r="C7321" s="18" t="s">
        <v>113</v>
      </c>
      <c r="D7321" s="18" t="s">
        <v>374</v>
      </c>
      <c r="E7321" s="18" t="s">
        <v>375</v>
      </c>
      <c r="F7321" s="18" t="s">
        <v>130</v>
      </c>
      <c r="G7321" s="18" t="s">
        <v>131</v>
      </c>
      <c r="H7321" s="24">
        <v>2.0374203455785275E-3</v>
      </c>
      <c r="I7321"/>
    </row>
    <row r="7322" spans="1:9" x14ac:dyDescent="0.25">
      <c r="A7322" s="18" t="s">
        <v>120</v>
      </c>
      <c r="B7322" s="18" t="s">
        <v>121</v>
      </c>
      <c r="C7322" s="18" t="s">
        <v>113</v>
      </c>
      <c r="D7322" s="18" t="s">
        <v>374</v>
      </c>
      <c r="E7322" s="18" t="s">
        <v>375</v>
      </c>
      <c r="F7322" s="18" t="s">
        <v>238</v>
      </c>
      <c r="G7322" s="18" t="s">
        <v>239</v>
      </c>
      <c r="H7322" s="24">
        <v>1.1183305672279727E-4</v>
      </c>
      <c r="I7322"/>
    </row>
    <row r="7323" spans="1:9" x14ac:dyDescent="0.25">
      <c r="A7323" s="18" t="s">
        <v>120</v>
      </c>
      <c r="B7323" s="18" t="s">
        <v>121</v>
      </c>
      <c r="C7323" s="18" t="s">
        <v>113</v>
      </c>
      <c r="D7323" s="18" t="s">
        <v>374</v>
      </c>
      <c r="E7323" s="18" t="s">
        <v>375</v>
      </c>
      <c r="F7323" s="18" t="s">
        <v>138</v>
      </c>
      <c r="G7323" s="18" t="s">
        <v>139</v>
      </c>
      <c r="H7323" s="24">
        <v>2.3132870680919268E-6</v>
      </c>
      <c r="I7323"/>
    </row>
    <row r="7324" spans="1:9" x14ac:dyDescent="0.25">
      <c r="A7324" s="18" t="s">
        <v>120</v>
      </c>
      <c r="B7324" s="18" t="s">
        <v>121</v>
      </c>
      <c r="C7324" s="18" t="s">
        <v>113</v>
      </c>
      <c r="D7324" s="18" t="s">
        <v>374</v>
      </c>
      <c r="E7324" s="18" t="s">
        <v>375</v>
      </c>
      <c r="F7324" s="18" t="s">
        <v>140</v>
      </c>
      <c r="G7324" s="18" t="s">
        <v>141</v>
      </c>
      <c r="H7324" s="24">
        <v>1.0977766264282484E-3</v>
      </c>
      <c r="I7324"/>
    </row>
    <row r="7325" spans="1:9" x14ac:dyDescent="0.25">
      <c r="A7325" s="18" t="s">
        <v>120</v>
      </c>
      <c r="B7325" s="18" t="s">
        <v>121</v>
      </c>
      <c r="C7325" s="18" t="s">
        <v>113</v>
      </c>
      <c r="D7325" s="18" t="s">
        <v>374</v>
      </c>
      <c r="E7325" s="18" t="s">
        <v>375</v>
      </c>
      <c r="F7325" s="18" t="s">
        <v>142</v>
      </c>
      <c r="G7325" s="18" t="s">
        <v>143</v>
      </c>
      <c r="H7325" s="24">
        <v>2.3037443837739833E-4</v>
      </c>
      <c r="I7325"/>
    </row>
    <row r="7326" spans="1:9" x14ac:dyDescent="0.25">
      <c r="A7326" s="18" t="s">
        <v>120</v>
      </c>
      <c r="B7326" s="18" t="s">
        <v>121</v>
      </c>
      <c r="C7326" s="18" t="s">
        <v>113</v>
      </c>
      <c r="D7326" s="18" t="s">
        <v>374</v>
      </c>
      <c r="E7326" s="18" t="s">
        <v>375</v>
      </c>
      <c r="F7326" s="18" t="s">
        <v>144</v>
      </c>
      <c r="G7326" s="18" t="s">
        <v>145</v>
      </c>
      <c r="H7326" s="24">
        <v>5.7024242209970479E-5</v>
      </c>
      <c r="I7326"/>
    </row>
    <row r="7327" spans="1:9" x14ac:dyDescent="0.25">
      <c r="A7327" s="18" t="s">
        <v>120</v>
      </c>
      <c r="B7327" s="18" t="s">
        <v>121</v>
      </c>
      <c r="C7327" s="18" t="s">
        <v>113</v>
      </c>
      <c r="D7327" s="18" t="s">
        <v>374</v>
      </c>
      <c r="E7327" s="18" t="s">
        <v>375</v>
      </c>
      <c r="F7327" s="18" t="s">
        <v>146</v>
      </c>
      <c r="G7327" s="18" t="s">
        <v>147</v>
      </c>
      <c r="H7327" s="24">
        <v>5.5028560621128231E-5</v>
      </c>
      <c r="I7327"/>
    </row>
    <row r="7328" spans="1:9" x14ac:dyDescent="0.25">
      <c r="A7328" s="18" t="s">
        <v>120</v>
      </c>
      <c r="B7328" s="18" t="s">
        <v>121</v>
      </c>
      <c r="C7328" s="18" t="s">
        <v>113</v>
      </c>
      <c r="D7328" s="18" t="s">
        <v>374</v>
      </c>
      <c r="E7328" s="18" t="s">
        <v>375</v>
      </c>
      <c r="F7328" s="18" t="s">
        <v>218</v>
      </c>
      <c r="G7328" s="18" t="s">
        <v>219</v>
      </c>
      <c r="H7328" s="24">
        <v>3.020412686376338E-4</v>
      </c>
      <c r="I7328"/>
    </row>
    <row r="7329" spans="1:9" x14ac:dyDescent="0.25">
      <c r="A7329" s="18" t="s">
        <v>120</v>
      </c>
      <c r="B7329" s="18" t="s">
        <v>121</v>
      </c>
      <c r="C7329" s="18" t="s">
        <v>113</v>
      </c>
      <c r="D7329" s="18" t="s">
        <v>374</v>
      </c>
      <c r="E7329" s="18" t="s">
        <v>375</v>
      </c>
      <c r="F7329" s="18" t="s">
        <v>192</v>
      </c>
      <c r="G7329" s="18" t="s">
        <v>193</v>
      </c>
      <c r="H7329" s="24">
        <v>4.5594978268545909E-3</v>
      </c>
      <c r="I7329"/>
    </row>
    <row r="7330" spans="1:9" x14ac:dyDescent="0.25">
      <c r="A7330" s="18" t="s">
        <v>120</v>
      </c>
      <c r="B7330" s="18" t="s">
        <v>121</v>
      </c>
      <c r="C7330" s="18" t="s">
        <v>113</v>
      </c>
      <c r="D7330" s="18" t="s">
        <v>374</v>
      </c>
      <c r="E7330" s="18" t="s">
        <v>375</v>
      </c>
      <c r="F7330" s="18" t="s">
        <v>232</v>
      </c>
      <c r="G7330" s="18" t="s">
        <v>233</v>
      </c>
      <c r="H7330" s="24">
        <v>8.6669253131058957E-2</v>
      </c>
      <c r="I7330"/>
    </row>
    <row r="7331" spans="1:9" x14ac:dyDescent="0.25">
      <c r="A7331" s="18" t="s">
        <v>120</v>
      </c>
      <c r="B7331" s="18" t="s">
        <v>121</v>
      </c>
      <c r="C7331" s="18" t="s">
        <v>113</v>
      </c>
      <c r="D7331" s="18" t="s">
        <v>374</v>
      </c>
      <c r="E7331" s="18" t="s">
        <v>375</v>
      </c>
      <c r="F7331" s="18" t="s">
        <v>152</v>
      </c>
      <c r="G7331" s="18" t="s">
        <v>153</v>
      </c>
      <c r="H7331" s="24">
        <v>4.2535994297419351E-4</v>
      </c>
      <c r="I7331"/>
    </row>
    <row r="7332" spans="1:9" x14ac:dyDescent="0.25">
      <c r="A7332" s="18" t="s">
        <v>120</v>
      </c>
      <c r="B7332" s="18" t="s">
        <v>121</v>
      </c>
      <c r="C7332" s="18" t="s">
        <v>113</v>
      </c>
      <c r="D7332" s="18" t="s">
        <v>374</v>
      </c>
      <c r="E7332" s="18" t="s">
        <v>375</v>
      </c>
      <c r="F7332" s="18" t="s">
        <v>274</v>
      </c>
      <c r="G7332" s="18" t="s">
        <v>275</v>
      </c>
      <c r="H7332" s="24">
        <v>2.5501014540120731E-4</v>
      </c>
      <c r="I7332"/>
    </row>
    <row r="7333" spans="1:9" x14ac:dyDescent="0.25">
      <c r="A7333" s="18" t="s">
        <v>120</v>
      </c>
      <c r="B7333" s="18" t="s">
        <v>121</v>
      </c>
      <c r="C7333" s="18" t="s">
        <v>113</v>
      </c>
      <c r="D7333" s="18" t="s">
        <v>374</v>
      </c>
      <c r="E7333" s="18" t="s">
        <v>375</v>
      </c>
      <c r="F7333" s="18" t="s">
        <v>164</v>
      </c>
      <c r="G7333" s="18" t="s">
        <v>165</v>
      </c>
      <c r="H7333" s="24">
        <v>9.8742549554565497E-6</v>
      </c>
      <c r="I7333"/>
    </row>
    <row r="7334" spans="1:9" x14ac:dyDescent="0.25">
      <c r="A7334" s="18" t="s">
        <v>120</v>
      </c>
      <c r="B7334" s="18" t="s">
        <v>121</v>
      </c>
      <c r="C7334" s="18" t="s">
        <v>113</v>
      </c>
      <c r="D7334" s="18" t="s">
        <v>374</v>
      </c>
      <c r="E7334" s="18" t="s">
        <v>375</v>
      </c>
      <c r="F7334" s="18" t="s">
        <v>188</v>
      </c>
      <c r="G7334" s="18" t="s">
        <v>189</v>
      </c>
      <c r="H7334" s="24">
        <v>1.582630689424897E-4</v>
      </c>
      <c r="I7334"/>
    </row>
    <row r="7335" spans="1:9" x14ac:dyDescent="0.25">
      <c r="A7335" s="18" t="s">
        <v>120</v>
      </c>
      <c r="B7335" s="18" t="s">
        <v>121</v>
      </c>
      <c r="C7335" s="18" t="s">
        <v>113</v>
      </c>
      <c r="D7335" s="18" t="s">
        <v>374</v>
      </c>
      <c r="E7335" s="18" t="s">
        <v>375</v>
      </c>
      <c r="F7335" s="18" t="s">
        <v>168</v>
      </c>
      <c r="G7335" s="18" t="s">
        <v>169</v>
      </c>
      <c r="H7335" s="24">
        <v>3.3623055514742681E-4</v>
      </c>
      <c r="I7335"/>
    </row>
    <row r="7336" spans="1:9" x14ac:dyDescent="0.25">
      <c r="A7336" s="18" t="s">
        <v>120</v>
      </c>
      <c r="B7336" s="18" t="s">
        <v>121</v>
      </c>
      <c r="C7336" s="18" t="s">
        <v>113</v>
      </c>
      <c r="D7336" s="18" t="s">
        <v>374</v>
      </c>
      <c r="E7336" s="18" t="s">
        <v>375</v>
      </c>
      <c r="F7336" s="18" t="s">
        <v>228</v>
      </c>
      <c r="G7336" s="18" t="s">
        <v>229</v>
      </c>
      <c r="H7336" s="24">
        <v>5.3535474808221145E-4</v>
      </c>
      <c r="I7336"/>
    </row>
    <row r="7337" spans="1:9" x14ac:dyDescent="0.25">
      <c r="A7337" s="18" t="s">
        <v>120</v>
      </c>
      <c r="B7337" s="18" t="s">
        <v>121</v>
      </c>
      <c r="C7337" s="18" t="s">
        <v>113</v>
      </c>
      <c r="D7337" s="18" t="s">
        <v>374</v>
      </c>
      <c r="E7337" s="18" t="s">
        <v>375</v>
      </c>
      <c r="F7337" s="18" t="s">
        <v>172</v>
      </c>
      <c r="G7337" s="18" t="s">
        <v>173</v>
      </c>
      <c r="H7337" s="24">
        <v>1.7358692208940468E-4</v>
      </c>
      <c r="I7337"/>
    </row>
    <row r="7338" spans="1:9" x14ac:dyDescent="0.25">
      <c r="A7338" s="18" t="s">
        <v>120</v>
      </c>
      <c r="B7338" s="18" t="s">
        <v>121</v>
      </c>
      <c r="C7338" s="18" t="s">
        <v>113</v>
      </c>
      <c r="D7338" s="18" t="s">
        <v>374</v>
      </c>
      <c r="E7338" s="18" t="s">
        <v>375</v>
      </c>
      <c r="F7338" s="18" t="s">
        <v>174</v>
      </c>
      <c r="G7338" s="18" t="s">
        <v>175</v>
      </c>
      <c r="H7338" s="24">
        <v>7.120625285314602E-3</v>
      </c>
      <c r="I7338"/>
    </row>
    <row r="7339" spans="1:9" x14ac:dyDescent="0.25">
      <c r="A7339" s="18" t="s">
        <v>120</v>
      </c>
      <c r="B7339" s="18" t="s">
        <v>121</v>
      </c>
      <c r="C7339" s="18" t="s">
        <v>113</v>
      </c>
      <c r="D7339" s="18" t="s">
        <v>374</v>
      </c>
      <c r="E7339" s="18" t="s">
        <v>375</v>
      </c>
      <c r="F7339" s="18" t="s">
        <v>190</v>
      </c>
      <c r="G7339" s="18" t="s">
        <v>191</v>
      </c>
      <c r="H7339" s="24">
        <v>8.5533389597881987E-5</v>
      </c>
      <c r="I7339"/>
    </row>
    <row r="7340" spans="1:9" x14ac:dyDescent="0.25">
      <c r="A7340" s="18" t="s">
        <v>120</v>
      </c>
      <c r="B7340" s="18" t="s">
        <v>121</v>
      </c>
      <c r="C7340" s="18" t="s">
        <v>113</v>
      </c>
      <c r="D7340" s="18" t="s">
        <v>374</v>
      </c>
      <c r="E7340" s="18" t="s">
        <v>375</v>
      </c>
      <c r="F7340" s="18" t="s">
        <v>124</v>
      </c>
      <c r="G7340" s="18" t="s">
        <v>125</v>
      </c>
      <c r="H7340" s="24">
        <v>2.5928291672625572E-3</v>
      </c>
      <c r="I7340"/>
    </row>
    <row r="7341" spans="1:9" x14ac:dyDescent="0.25">
      <c r="A7341" s="18" t="s">
        <v>120</v>
      </c>
      <c r="B7341" s="18" t="s">
        <v>121</v>
      </c>
      <c r="C7341" s="18" t="s">
        <v>113</v>
      </c>
      <c r="D7341" s="18" t="s">
        <v>374</v>
      </c>
      <c r="E7341" s="18" t="s">
        <v>375</v>
      </c>
      <c r="F7341" s="18" t="s">
        <v>176</v>
      </c>
      <c r="G7341" s="18" t="s">
        <v>177</v>
      </c>
      <c r="H7341" s="24">
        <v>2.5795114894254777E-4</v>
      </c>
      <c r="I7341"/>
    </row>
    <row r="7342" spans="1:9" x14ac:dyDescent="0.25">
      <c r="A7342" s="18" t="s">
        <v>120</v>
      </c>
      <c r="B7342" s="18" t="s">
        <v>121</v>
      </c>
      <c r="C7342" s="18" t="s">
        <v>113</v>
      </c>
      <c r="D7342" s="18" t="s">
        <v>374</v>
      </c>
      <c r="E7342" s="18" t="s">
        <v>375</v>
      </c>
      <c r="F7342" s="18" t="s">
        <v>196</v>
      </c>
      <c r="G7342" s="18" t="s">
        <v>197</v>
      </c>
      <c r="H7342" s="24">
        <v>1.1241721595737401E-5</v>
      </c>
      <c r="I7342"/>
    </row>
    <row r="7343" spans="1:9" x14ac:dyDescent="0.25">
      <c r="A7343" s="18" t="s">
        <v>120</v>
      </c>
      <c r="B7343" s="18" t="s">
        <v>121</v>
      </c>
      <c r="C7343" s="18" t="s">
        <v>113</v>
      </c>
      <c r="D7343" s="18" t="s">
        <v>368</v>
      </c>
      <c r="E7343" s="18" t="s">
        <v>369</v>
      </c>
      <c r="F7343" s="18" t="s">
        <v>128</v>
      </c>
      <c r="G7343" s="18" t="s">
        <v>129</v>
      </c>
      <c r="H7343" s="24">
        <v>1.8230112877308787E-4</v>
      </c>
      <c r="I7343"/>
    </row>
    <row r="7344" spans="1:9" x14ac:dyDescent="0.25">
      <c r="A7344" s="18" t="s">
        <v>120</v>
      </c>
      <c r="B7344" s="18" t="s">
        <v>121</v>
      </c>
      <c r="C7344" s="18" t="s">
        <v>113</v>
      </c>
      <c r="D7344" s="18" t="s">
        <v>368</v>
      </c>
      <c r="E7344" s="18" t="s">
        <v>369</v>
      </c>
      <c r="F7344" s="18" t="s">
        <v>198</v>
      </c>
      <c r="G7344" s="18" t="s">
        <v>199</v>
      </c>
      <c r="H7344" s="24">
        <v>0.46485572241181683</v>
      </c>
      <c r="I7344"/>
    </row>
    <row r="7345" spans="1:9" x14ac:dyDescent="0.25">
      <c r="A7345" s="18" t="s">
        <v>120</v>
      </c>
      <c r="B7345" s="18" t="s">
        <v>121</v>
      </c>
      <c r="C7345" s="18" t="s">
        <v>113</v>
      </c>
      <c r="D7345" s="18" t="s">
        <v>348</v>
      </c>
      <c r="E7345" s="18" t="s">
        <v>349</v>
      </c>
      <c r="F7345" s="18" t="s">
        <v>154</v>
      </c>
      <c r="G7345" s="18" t="s">
        <v>155</v>
      </c>
      <c r="H7345" s="24">
        <v>8.7865733190172962E-2</v>
      </c>
      <c r="I7345"/>
    </row>
    <row r="7346" spans="1:9" x14ac:dyDescent="0.25">
      <c r="A7346" s="18" t="s">
        <v>120</v>
      </c>
      <c r="B7346" s="18" t="s">
        <v>121</v>
      </c>
      <c r="C7346" s="18" t="s">
        <v>113</v>
      </c>
      <c r="D7346" s="18" t="s">
        <v>122</v>
      </c>
      <c r="E7346" s="18" t="s">
        <v>123</v>
      </c>
      <c r="F7346" s="18" t="s">
        <v>178</v>
      </c>
      <c r="G7346" s="18" t="s">
        <v>179</v>
      </c>
      <c r="H7346" s="24">
        <v>2.7547267986237731</v>
      </c>
      <c r="I7346"/>
    </row>
    <row r="7347" spans="1:9" x14ac:dyDescent="0.25">
      <c r="A7347" s="18" t="s">
        <v>120</v>
      </c>
      <c r="B7347" s="18" t="s">
        <v>121</v>
      </c>
      <c r="C7347" s="18" t="s">
        <v>113</v>
      </c>
      <c r="D7347" s="18" t="s">
        <v>122</v>
      </c>
      <c r="E7347" s="18" t="s">
        <v>123</v>
      </c>
      <c r="F7347" s="18" t="s">
        <v>126</v>
      </c>
      <c r="G7347" s="18" t="s">
        <v>127</v>
      </c>
      <c r="H7347" s="24">
        <v>7.464615988822266E-5</v>
      </c>
      <c r="I7347"/>
    </row>
    <row r="7348" spans="1:9" x14ac:dyDescent="0.25">
      <c r="A7348" s="18" t="s">
        <v>120</v>
      </c>
      <c r="B7348" s="18" t="s">
        <v>121</v>
      </c>
      <c r="C7348" s="18" t="s">
        <v>113</v>
      </c>
      <c r="D7348" s="18" t="s">
        <v>122</v>
      </c>
      <c r="E7348" s="18" t="s">
        <v>123</v>
      </c>
      <c r="F7348" s="18" t="s">
        <v>128</v>
      </c>
      <c r="G7348" s="18" t="s">
        <v>129</v>
      </c>
      <c r="H7348" s="24">
        <v>1.220505381998449E-2</v>
      </c>
      <c r="I7348"/>
    </row>
    <row r="7349" spans="1:9" x14ac:dyDescent="0.25">
      <c r="A7349" s="18" t="s">
        <v>120</v>
      </c>
      <c r="B7349" s="18" t="s">
        <v>121</v>
      </c>
      <c r="C7349" s="18" t="s">
        <v>113</v>
      </c>
      <c r="D7349" s="18" t="s">
        <v>122</v>
      </c>
      <c r="E7349" s="18" t="s">
        <v>123</v>
      </c>
      <c r="F7349" s="18" t="s">
        <v>130</v>
      </c>
      <c r="G7349" s="18" t="s">
        <v>131</v>
      </c>
      <c r="H7349" s="24">
        <v>0.29102929431058888</v>
      </c>
      <c r="I7349"/>
    </row>
    <row r="7350" spans="1:9" x14ac:dyDescent="0.25">
      <c r="A7350" s="18" t="s">
        <v>120</v>
      </c>
      <c r="B7350" s="18" t="s">
        <v>121</v>
      </c>
      <c r="C7350" s="18" t="s">
        <v>113</v>
      </c>
      <c r="D7350" s="18" t="s">
        <v>122</v>
      </c>
      <c r="E7350" s="18" t="s">
        <v>123</v>
      </c>
      <c r="F7350" s="18" t="s">
        <v>132</v>
      </c>
      <c r="G7350" s="18" t="s">
        <v>133</v>
      </c>
      <c r="H7350" s="24">
        <v>6.7927973318312315E-5</v>
      </c>
      <c r="I7350"/>
    </row>
    <row r="7351" spans="1:9" x14ac:dyDescent="0.25">
      <c r="A7351" s="18" t="s">
        <v>120</v>
      </c>
      <c r="B7351" s="18" t="s">
        <v>121</v>
      </c>
      <c r="C7351" s="18" t="s">
        <v>113</v>
      </c>
      <c r="D7351" s="18" t="s">
        <v>122</v>
      </c>
      <c r="E7351" s="18" t="s">
        <v>123</v>
      </c>
      <c r="F7351" s="18" t="s">
        <v>134</v>
      </c>
      <c r="G7351" s="18" t="s">
        <v>135</v>
      </c>
      <c r="H7351" s="24">
        <v>6.7698716229649758E-3</v>
      </c>
      <c r="I7351"/>
    </row>
    <row r="7352" spans="1:9" x14ac:dyDescent="0.25">
      <c r="A7352" s="18" t="s">
        <v>120</v>
      </c>
      <c r="B7352" s="18" t="s">
        <v>121</v>
      </c>
      <c r="C7352" s="18" t="s">
        <v>113</v>
      </c>
      <c r="D7352" s="18" t="s">
        <v>122</v>
      </c>
      <c r="E7352" s="18" t="s">
        <v>123</v>
      </c>
      <c r="F7352" s="18" t="s">
        <v>180</v>
      </c>
      <c r="G7352" s="18" t="s">
        <v>181</v>
      </c>
      <c r="H7352" s="24">
        <v>4.9089342331165515E-3</v>
      </c>
      <c r="I7352"/>
    </row>
    <row r="7353" spans="1:9" x14ac:dyDescent="0.25">
      <c r="A7353" s="18" t="s">
        <v>120</v>
      </c>
      <c r="B7353" s="18" t="s">
        <v>121</v>
      </c>
      <c r="C7353" s="18" t="s">
        <v>113</v>
      </c>
      <c r="D7353" s="18" t="s">
        <v>122</v>
      </c>
      <c r="E7353" s="18" t="s">
        <v>123</v>
      </c>
      <c r="F7353" s="18" t="s">
        <v>136</v>
      </c>
      <c r="G7353" s="18" t="s">
        <v>137</v>
      </c>
      <c r="H7353" s="24">
        <v>4.7838242161591486E-3</v>
      </c>
      <c r="I7353"/>
    </row>
    <row r="7354" spans="1:9" x14ac:dyDescent="0.25">
      <c r="A7354" s="18" t="s">
        <v>120</v>
      </c>
      <c r="B7354" s="18" t="s">
        <v>121</v>
      </c>
      <c r="C7354" s="18" t="s">
        <v>113</v>
      </c>
      <c r="D7354" s="18" t="s">
        <v>122</v>
      </c>
      <c r="E7354" s="18" t="s">
        <v>123</v>
      </c>
      <c r="F7354" s="18" t="s">
        <v>138</v>
      </c>
      <c r="G7354" s="18" t="s">
        <v>139</v>
      </c>
      <c r="H7354" s="24">
        <v>4.749903855179516E-4</v>
      </c>
      <c r="I7354"/>
    </row>
    <row r="7355" spans="1:9" x14ac:dyDescent="0.25">
      <c r="A7355" s="18" t="s">
        <v>120</v>
      </c>
      <c r="B7355" s="18" t="s">
        <v>121</v>
      </c>
      <c r="C7355" s="18" t="s">
        <v>113</v>
      </c>
      <c r="D7355" s="18" t="s">
        <v>122</v>
      </c>
      <c r="E7355" s="18" t="s">
        <v>123</v>
      </c>
      <c r="F7355" s="18" t="s">
        <v>140</v>
      </c>
      <c r="G7355" s="18" t="s">
        <v>141</v>
      </c>
      <c r="H7355" s="24">
        <v>3.687778085773104E-3</v>
      </c>
      <c r="I7355"/>
    </row>
    <row r="7356" spans="1:9" x14ac:dyDescent="0.25">
      <c r="A7356" s="18" t="s">
        <v>120</v>
      </c>
      <c r="B7356" s="18" t="s">
        <v>121</v>
      </c>
      <c r="C7356" s="18" t="s">
        <v>113</v>
      </c>
      <c r="D7356" s="18" t="s">
        <v>122</v>
      </c>
      <c r="E7356" s="18" t="s">
        <v>123</v>
      </c>
      <c r="F7356" s="18" t="s">
        <v>142</v>
      </c>
      <c r="G7356" s="18" t="s">
        <v>143</v>
      </c>
      <c r="H7356" s="24">
        <v>8.0865257819882144E-2</v>
      </c>
      <c r="I7356"/>
    </row>
    <row r="7357" spans="1:9" x14ac:dyDescent="0.25">
      <c r="A7357" s="18" t="s">
        <v>120</v>
      </c>
      <c r="B7357" s="18" t="s">
        <v>121</v>
      </c>
      <c r="C7357" s="18" t="s">
        <v>113</v>
      </c>
      <c r="D7357" s="18" t="s">
        <v>122</v>
      </c>
      <c r="E7357" s="18" t="s">
        <v>123</v>
      </c>
      <c r="F7357" s="18" t="s">
        <v>144</v>
      </c>
      <c r="G7357" s="18" t="s">
        <v>145</v>
      </c>
      <c r="H7357" s="24">
        <v>1.0281408845513381E-3</v>
      </c>
      <c r="I7357"/>
    </row>
    <row r="7358" spans="1:9" x14ac:dyDescent="0.25">
      <c r="A7358" s="18" t="s">
        <v>120</v>
      </c>
      <c r="B7358" s="18" t="s">
        <v>121</v>
      </c>
      <c r="C7358" s="18" t="s">
        <v>113</v>
      </c>
      <c r="D7358" s="18" t="s">
        <v>122</v>
      </c>
      <c r="E7358" s="18" t="s">
        <v>123</v>
      </c>
      <c r="F7358" s="18" t="s">
        <v>146</v>
      </c>
      <c r="G7358" s="18" t="s">
        <v>147</v>
      </c>
      <c r="H7358" s="24">
        <v>2.5081567368557655E-4</v>
      </c>
      <c r="I7358"/>
    </row>
    <row r="7359" spans="1:9" x14ac:dyDescent="0.25">
      <c r="A7359" s="18" t="s">
        <v>120</v>
      </c>
      <c r="B7359" s="18" t="s">
        <v>121</v>
      </c>
      <c r="C7359" s="18" t="s">
        <v>113</v>
      </c>
      <c r="D7359" s="18" t="s">
        <v>122</v>
      </c>
      <c r="E7359" s="18" t="s">
        <v>123</v>
      </c>
      <c r="F7359" s="18" t="s">
        <v>148</v>
      </c>
      <c r="G7359" s="18" t="s">
        <v>149</v>
      </c>
      <c r="H7359" s="24">
        <v>2.5444558048446277E-3</v>
      </c>
      <c r="I7359"/>
    </row>
    <row r="7360" spans="1:9" x14ac:dyDescent="0.25">
      <c r="A7360" s="18" t="s">
        <v>120</v>
      </c>
      <c r="B7360" s="18" t="s">
        <v>121</v>
      </c>
      <c r="C7360" s="18" t="s">
        <v>113</v>
      </c>
      <c r="D7360" s="18" t="s">
        <v>122</v>
      </c>
      <c r="E7360" s="18" t="s">
        <v>123</v>
      </c>
      <c r="F7360" s="18" t="s">
        <v>184</v>
      </c>
      <c r="G7360" s="18" t="s">
        <v>185</v>
      </c>
      <c r="H7360" s="24">
        <v>6.1438004483750995E-2</v>
      </c>
      <c r="I7360"/>
    </row>
    <row r="7361" spans="1:9" x14ac:dyDescent="0.25">
      <c r="A7361" s="18" t="s">
        <v>120</v>
      </c>
      <c r="B7361" s="18" t="s">
        <v>121</v>
      </c>
      <c r="C7361" s="18" t="s">
        <v>113</v>
      </c>
      <c r="D7361" s="18" t="s">
        <v>122</v>
      </c>
      <c r="E7361" s="18" t="s">
        <v>123</v>
      </c>
      <c r="F7361" s="18" t="s">
        <v>150</v>
      </c>
      <c r="G7361" s="18" t="s">
        <v>151</v>
      </c>
      <c r="H7361" s="24">
        <v>1.8230165146276834E-3</v>
      </c>
      <c r="I7361"/>
    </row>
    <row r="7362" spans="1:9" x14ac:dyDescent="0.25">
      <c r="A7362" s="18" t="s">
        <v>120</v>
      </c>
      <c r="B7362" s="18" t="s">
        <v>121</v>
      </c>
      <c r="C7362" s="18" t="s">
        <v>113</v>
      </c>
      <c r="D7362" s="18" t="s">
        <v>122</v>
      </c>
      <c r="E7362" s="18" t="s">
        <v>123</v>
      </c>
      <c r="F7362" s="18" t="s">
        <v>192</v>
      </c>
      <c r="G7362" s="18" t="s">
        <v>193</v>
      </c>
      <c r="H7362" s="24">
        <v>1.8984997016875599E-3</v>
      </c>
      <c r="I7362"/>
    </row>
    <row r="7363" spans="1:9" x14ac:dyDescent="0.25">
      <c r="A7363" s="18" t="s">
        <v>120</v>
      </c>
      <c r="B7363" s="18" t="s">
        <v>121</v>
      </c>
      <c r="C7363" s="18" t="s">
        <v>113</v>
      </c>
      <c r="D7363" s="18" t="s">
        <v>122</v>
      </c>
      <c r="E7363" s="18" t="s">
        <v>123</v>
      </c>
      <c r="F7363" s="18" t="s">
        <v>182</v>
      </c>
      <c r="G7363" s="18" t="s">
        <v>183</v>
      </c>
      <c r="H7363" s="24">
        <v>6.5256029776504487</v>
      </c>
      <c r="I7363"/>
    </row>
    <row r="7364" spans="1:9" x14ac:dyDescent="0.25">
      <c r="A7364" s="18" t="s">
        <v>120</v>
      </c>
      <c r="B7364" s="18" t="s">
        <v>121</v>
      </c>
      <c r="C7364" s="18" t="s">
        <v>113</v>
      </c>
      <c r="D7364" s="18" t="s">
        <v>122</v>
      </c>
      <c r="E7364" s="18" t="s">
        <v>123</v>
      </c>
      <c r="F7364" s="18" t="s">
        <v>186</v>
      </c>
      <c r="G7364" s="18" t="s">
        <v>187</v>
      </c>
      <c r="H7364" s="24">
        <v>1.6436136077719397E-2</v>
      </c>
      <c r="I7364"/>
    </row>
    <row r="7365" spans="1:9" x14ac:dyDescent="0.25">
      <c r="A7365" s="18" t="s">
        <v>120</v>
      </c>
      <c r="B7365" s="18" t="s">
        <v>121</v>
      </c>
      <c r="C7365" s="18" t="s">
        <v>113</v>
      </c>
      <c r="D7365" s="18" t="s">
        <v>122</v>
      </c>
      <c r="E7365" s="18" t="s">
        <v>123</v>
      </c>
      <c r="F7365" s="18" t="s">
        <v>152</v>
      </c>
      <c r="G7365" s="18" t="s">
        <v>153</v>
      </c>
      <c r="H7365" s="24">
        <v>6.6025059331438173E-3</v>
      </c>
      <c r="I7365"/>
    </row>
    <row r="7366" spans="1:9" x14ac:dyDescent="0.25">
      <c r="A7366" s="18" t="s">
        <v>120</v>
      </c>
      <c r="B7366" s="18" t="s">
        <v>121</v>
      </c>
      <c r="C7366" s="18" t="s">
        <v>113</v>
      </c>
      <c r="D7366" s="18" t="s">
        <v>122</v>
      </c>
      <c r="E7366" s="18" t="s">
        <v>123</v>
      </c>
      <c r="F7366" s="18" t="s">
        <v>154</v>
      </c>
      <c r="G7366" s="18" t="s">
        <v>155</v>
      </c>
      <c r="H7366" s="24">
        <v>3.1400722150972619E-3</v>
      </c>
      <c r="I7366"/>
    </row>
    <row r="7367" spans="1:9" x14ac:dyDescent="0.25">
      <c r="A7367" s="18" t="s">
        <v>120</v>
      </c>
      <c r="B7367" s="18" t="s">
        <v>121</v>
      </c>
      <c r="C7367" s="18" t="s">
        <v>113</v>
      </c>
      <c r="D7367" s="18" t="s">
        <v>122</v>
      </c>
      <c r="E7367" s="18" t="s">
        <v>123</v>
      </c>
      <c r="F7367" s="18" t="s">
        <v>156</v>
      </c>
      <c r="G7367" s="18" t="s">
        <v>157</v>
      </c>
      <c r="H7367" s="24">
        <v>1.7579052224073199E-4</v>
      </c>
      <c r="I7367"/>
    </row>
    <row r="7368" spans="1:9" x14ac:dyDescent="0.25">
      <c r="A7368" s="18" t="s">
        <v>120</v>
      </c>
      <c r="B7368" s="18" t="s">
        <v>121</v>
      </c>
      <c r="C7368" s="18" t="s">
        <v>113</v>
      </c>
      <c r="D7368" s="18" t="s">
        <v>122</v>
      </c>
      <c r="E7368" s="18" t="s">
        <v>123</v>
      </c>
      <c r="F7368" s="18" t="s">
        <v>158</v>
      </c>
      <c r="G7368" s="18" t="s">
        <v>159</v>
      </c>
      <c r="H7368" s="24">
        <v>4.894024746751913E-4</v>
      </c>
      <c r="I7368"/>
    </row>
    <row r="7369" spans="1:9" x14ac:dyDescent="0.25">
      <c r="A7369" s="18" t="s">
        <v>120</v>
      </c>
      <c r="B7369" s="18" t="s">
        <v>121</v>
      </c>
      <c r="C7369" s="18" t="s">
        <v>113</v>
      </c>
      <c r="D7369" s="18" t="s">
        <v>122</v>
      </c>
      <c r="E7369" s="18" t="s">
        <v>123</v>
      </c>
      <c r="F7369" s="18" t="s">
        <v>160</v>
      </c>
      <c r="G7369" s="18" t="s">
        <v>161</v>
      </c>
      <c r="H7369" s="24">
        <v>2.5013042566622628E-3</v>
      </c>
      <c r="I7369"/>
    </row>
    <row r="7370" spans="1:9" x14ac:dyDescent="0.25">
      <c r="A7370" s="18" t="s">
        <v>120</v>
      </c>
      <c r="B7370" s="18" t="s">
        <v>121</v>
      </c>
      <c r="C7370" s="18" t="s">
        <v>113</v>
      </c>
      <c r="D7370" s="18" t="s">
        <v>122</v>
      </c>
      <c r="E7370" s="18" t="s">
        <v>123</v>
      </c>
      <c r="F7370" s="18" t="s">
        <v>162</v>
      </c>
      <c r="G7370" s="18" t="s">
        <v>163</v>
      </c>
      <c r="H7370" s="24">
        <v>6.7623248736519226E-3</v>
      </c>
      <c r="I7370"/>
    </row>
    <row r="7371" spans="1:9" x14ac:dyDescent="0.25">
      <c r="A7371" s="18" t="s">
        <v>120</v>
      </c>
      <c r="B7371" s="18" t="s">
        <v>121</v>
      </c>
      <c r="C7371" s="18" t="s">
        <v>113</v>
      </c>
      <c r="D7371" s="18" t="s">
        <v>122</v>
      </c>
      <c r="E7371" s="18" t="s">
        <v>123</v>
      </c>
      <c r="F7371" s="18" t="s">
        <v>164</v>
      </c>
      <c r="G7371" s="18" t="s">
        <v>165</v>
      </c>
      <c r="H7371" s="24">
        <v>7.0230933033844209</v>
      </c>
      <c r="I7371"/>
    </row>
    <row r="7372" spans="1:9" x14ac:dyDescent="0.25">
      <c r="A7372" s="18" t="s">
        <v>120</v>
      </c>
      <c r="B7372" s="18" t="s">
        <v>121</v>
      </c>
      <c r="C7372" s="18" t="s">
        <v>113</v>
      </c>
      <c r="D7372" s="18" t="s">
        <v>122</v>
      </c>
      <c r="E7372" s="18" t="s">
        <v>123</v>
      </c>
      <c r="F7372" s="18" t="s">
        <v>188</v>
      </c>
      <c r="G7372" s="18" t="s">
        <v>189</v>
      </c>
      <c r="H7372" s="24">
        <v>9.9463988215863007E-4</v>
      </c>
      <c r="I7372"/>
    </row>
    <row r="7373" spans="1:9" x14ac:dyDescent="0.25">
      <c r="A7373" s="18" t="s">
        <v>120</v>
      </c>
      <c r="B7373" s="18" t="s">
        <v>121</v>
      </c>
      <c r="C7373" s="18" t="s">
        <v>113</v>
      </c>
      <c r="D7373" s="18" t="s">
        <v>122</v>
      </c>
      <c r="E7373" s="18" t="s">
        <v>123</v>
      </c>
      <c r="F7373" s="18" t="s">
        <v>166</v>
      </c>
      <c r="G7373" s="18" t="s">
        <v>167</v>
      </c>
      <c r="H7373" s="24">
        <v>3.132332659143609E-5</v>
      </c>
      <c r="I7373"/>
    </row>
    <row r="7374" spans="1:9" x14ac:dyDescent="0.25">
      <c r="A7374" s="18" t="s">
        <v>120</v>
      </c>
      <c r="B7374" s="18" t="s">
        <v>121</v>
      </c>
      <c r="C7374" s="18" t="s">
        <v>113</v>
      </c>
      <c r="D7374" s="18" t="s">
        <v>122</v>
      </c>
      <c r="E7374" s="18" t="s">
        <v>123</v>
      </c>
      <c r="F7374" s="18" t="s">
        <v>168</v>
      </c>
      <c r="G7374" s="18" t="s">
        <v>169</v>
      </c>
      <c r="H7374" s="24">
        <v>5.3186901349416729E-4</v>
      </c>
      <c r="I7374"/>
    </row>
    <row r="7375" spans="1:9" x14ac:dyDescent="0.25">
      <c r="A7375" s="18" t="s">
        <v>120</v>
      </c>
      <c r="B7375" s="18" t="s">
        <v>121</v>
      </c>
      <c r="C7375" s="18" t="s">
        <v>113</v>
      </c>
      <c r="D7375" s="18" t="s">
        <v>122</v>
      </c>
      <c r="E7375" s="18" t="s">
        <v>123</v>
      </c>
      <c r="F7375" s="18" t="s">
        <v>170</v>
      </c>
      <c r="G7375" s="18" t="s">
        <v>171</v>
      </c>
      <c r="H7375" s="24">
        <v>3.1379961429452807E-3</v>
      </c>
      <c r="I7375"/>
    </row>
    <row r="7376" spans="1:9" x14ac:dyDescent="0.25">
      <c r="A7376" s="18" t="s">
        <v>120</v>
      </c>
      <c r="B7376" s="18" t="s">
        <v>121</v>
      </c>
      <c r="C7376" s="18" t="s">
        <v>113</v>
      </c>
      <c r="D7376" s="18" t="s">
        <v>122</v>
      </c>
      <c r="E7376" s="18" t="s">
        <v>123</v>
      </c>
      <c r="F7376" s="18" t="s">
        <v>172</v>
      </c>
      <c r="G7376" s="18" t="s">
        <v>173</v>
      </c>
      <c r="H7376" s="24">
        <v>18.877961187463551</v>
      </c>
      <c r="I7376"/>
    </row>
    <row r="7377" spans="1:9" x14ac:dyDescent="0.25">
      <c r="A7377" s="18" t="s">
        <v>120</v>
      </c>
      <c r="B7377" s="18" t="s">
        <v>121</v>
      </c>
      <c r="C7377" s="18" t="s">
        <v>113</v>
      </c>
      <c r="D7377" s="18" t="s">
        <v>122</v>
      </c>
      <c r="E7377" s="18" t="s">
        <v>123</v>
      </c>
      <c r="F7377" s="18" t="s">
        <v>174</v>
      </c>
      <c r="G7377" s="18" t="s">
        <v>175</v>
      </c>
      <c r="H7377" s="24">
        <v>7.5302335403622548E-3</v>
      </c>
      <c r="I7377"/>
    </row>
    <row r="7378" spans="1:9" x14ac:dyDescent="0.25">
      <c r="A7378" s="18" t="s">
        <v>120</v>
      </c>
      <c r="B7378" s="18" t="s">
        <v>121</v>
      </c>
      <c r="C7378" s="18" t="s">
        <v>113</v>
      </c>
      <c r="D7378" s="18" t="s">
        <v>122</v>
      </c>
      <c r="E7378" s="18" t="s">
        <v>123</v>
      </c>
      <c r="F7378" s="18" t="s">
        <v>190</v>
      </c>
      <c r="G7378" s="18" t="s">
        <v>191</v>
      </c>
      <c r="H7378" s="24">
        <v>5.5794624601226949E-5</v>
      </c>
      <c r="I7378"/>
    </row>
    <row r="7379" spans="1:9" x14ac:dyDescent="0.25">
      <c r="A7379" s="18" t="s">
        <v>120</v>
      </c>
      <c r="B7379" s="18" t="s">
        <v>121</v>
      </c>
      <c r="C7379" s="18" t="s">
        <v>113</v>
      </c>
      <c r="D7379" s="18" t="s">
        <v>122</v>
      </c>
      <c r="E7379" s="18" t="s">
        <v>123</v>
      </c>
      <c r="F7379" s="18" t="s">
        <v>124</v>
      </c>
      <c r="G7379" s="18" t="s">
        <v>125</v>
      </c>
      <c r="H7379" s="24">
        <v>2.5982309499484962E-3</v>
      </c>
      <c r="I7379"/>
    </row>
    <row r="7380" spans="1:9" x14ac:dyDescent="0.25">
      <c r="A7380" s="18" t="s">
        <v>120</v>
      </c>
      <c r="B7380" s="18" t="s">
        <v>121</v>
      </c>
      <c r="C7380" s="18" t="s">
        <v>113</v>
      </c>
      <c r="D7380" s="18" t="s">
        <v>122</v>
      </c>
      <c r="E7380" s="18" t="s">
        <v>123</v>
      </c>
      <c r="F7380" s="18" t="s">
        <v>176</v>
      </c>
      <c r="G7380" s="18" t="s">
        <v>177</v>
      </c>
      <c r="H7380" s="24">
        <v>7.4257306479092285E-5</v>
      </c>
      <c r="I7380"/>
    </row>
    <row r="7381" spans="1:9" x14ac:dyDescent="0.25">
      <c r="A7381" s="18" t="s">
        <v>120</v>
      </c>
      <c r="B7381" s="18" t="s">
        <v>121</v>
      </c>
      <c r="C7381" s="18" t="s">
        <v>113</v>
      </c>
      <c r="D7381" s="18" t="s">
        <v>364</v>
      </c>
      <c r="E7381" s="18" t="s">
        <v>365</v>
      </c>
      <c r="F7381" s="18" t="s">
        <v>126</v>
      </c>
      <c r="G7381" s="18" t="s">
        <v>127</v>
      </c>
      <c r="H7381" s="24">
        <v>1.8621330172808687E-5</v>
      </c>
      <c r="I7381"/>
    </row>
    <row r="7382" spans="1:9" x14ac:dyDescent="0.25">
      <c r="A7382" s="18" t="s">
        <v>120</v>
      </c>
      <c r="B7382" s="18" t="s">
        <v>121</v>
      </c>
      <c r="C7382" s="18" t="s">
        <v>113</v>
      </c>
      <c r="D7382" s="18" t="s">
        <v>364</v>
      </c>
      <c r="E7382" s="18" t="s">
        <v>365</v>
      </c>
      <c r="F7382" s="18" t="s">
        <v>128</v>
      </c>
      <c r="G7382" s="18" t="s">
        <v>129</v>
      </c>
      <c r="H7382" s="24">
        <v>1.9105964443942114E-3</v>
      </c>
      <c r="I7382"/>
    </row>
    <row r="7383" spans="1:9" x14ac:dyDescent="0.25">
      <c r="A7383" s="18" t="s">
        <v>120</v>
      </c>
      <c r="B7383" s="18" t="s">
        <v>121</v>
      </c>
      <c r="C7383" s="18" t="s">
        <v>113</v>
      </c>
      <c r="D7383" s="18" t="s">
        <v>364</v>
      </c>
      <c r="E7383" s="18" t="s">
        <v>365</v>
      </c>
      <c r="F7383" s="18" t="s">
        <v>202</v>
      </c>
      <c r="G7383" s="18" t="s">
        <v>203</v>
      </c>
      <c r="H7383" s="24">
        <v>3.9803194130678592E-5</v>
      </c>
      <c r="I7383"/>
    </row>
    <row r="7384" spans="1:9" x14ac:dyDescent="0.25">
      <c r="A7384" s="18" t="s">
        <v>120</v>
      </c>
      <c r="B7384" s="18" t="s">
        <v>121</v>
      </c>
      <c r="C7384" s="18" t="s">
        <v>113</v>
      </c>
      <c r="D7384" s="18" t="s">
        <v>364</v>
      </c>
      <c r="E7384" s="18" t="s">
        <v>365</v>
      </c>
      <c r="F7384" s="18" t="s">
        <v>130</v>
      </c>
      <c r="G7384" s="18" t="s">
        <v>131</v>
      </c>
      <c r="H7384" s="24">
        <v>6.1173780815668366E-5</v>
      </c>
      <c r="I7384"/>
    </row>
    <row r="7385" spans="1:9" x14ac:dyDescent="0.25">
      <c r="A7385" s="18" t="s">
        <v>120</v>
      </c>
      <c r="B7385" s="18" t="s">
        <v>121</v>
      </c>
      <c r="C7385" s="18" t="s">
        <v>113</v>
      </c>
      <c r="D7385" s="18" t="s">
        <v>364</v>
      </c>
      <c r="E7385" s="18" t="s">
        <v>365</v>
      </c>
      <c r="F7385" s="18" t="s">
        <v>180</v>
      </c>
      <c r="G7385" s="18" t="s">
        <v>181</v>
      </c>
      <c r="H7385" s="24">
        <v>6.195660349702136E-5</v>
      </c>
      <c r="I7385"/>
    </row>
    <row r="7386" spans="1:9" x14ac:dyDescent="0.25">
      <c r="A7386" s="18" t="s">
        <v>120</v>
      </c>
      <c r="B7386" s="18" t="s">
        <v>121</v>
      </c>
      <c r="C7386" s="18" t="s">
        <v>113</v>
      </c>
      <c r="D7386" s="18" t="s">
        <v>364</v>
      </c>
      <c r="E7386" s="18" t="s">
        <v>365</v>
      </c>
      <c r="F7386" s="18" t="s">
        <v>238</v>
      </c>
      <c r="G7386" s="18" t="s">
        <v>239</v>
      </c>
      <c r="H7386" s="24">
        <v>3.0001540323841716E-6</v>
      </c>
      <c r="I7386"/>
    </row>
    <row r="7387" spans="1:9" x14ac:dyDescent="0.25">
      <c r="A7387" s="18" t="s">
        <v>120</v>
      </c>
      <c r="B7387" s="18" t="s">
        <v>121</v>
      </c>
      <c r="C7387" s="18" t="s">
        <v>113</v>
      </c>
      <c r="D7387" s="18" t="s">
        <v>364</v>
      </c>
      <c r="E7387" s="18" t="s">
        <v>365</v>
      </c>
      <c r="F7387" s="18" t="s">
        <v>138</v>
      </c>
      <c r="G7387" s="18" t="s">
        <v>139</v>
      </c>
      <c r="H7387" s="24">
        <v>2.9424934703877586E-5</v>
      </c>
      <c r="I7387"/>
    </row>
    <row r="7388" spans="1:9" x14ac:dyDescent="0.25">
      <c r="A7388" s="18" t="s">
        <v>120</v>
      </c>
      <c r="B7388" s="18" t="s">
        <v>121</v>
      </c>
      <c r="C7388" s="18" t="s">
        <v>113</v>
      </c>
      <c r="D7388" s="18" t="s">
        <v>364</v>
      </c>
      <c r="E7388" s="18" t="s">
        <v>365</v>
      </c>
      <c r="F7388" s="18" t="s">
        <v>140</v>
      </c>
      <c r="G7388" s="18" t="s">
        <v>141</v>
      </c>
      <c r="H7388" s="24">
        <v>7.8535671227695832E-3</v>
      </c>
      <c r="I7388"/>
    </row>
    <row r="7389" spans="1:9" x14ac:dyDescent="0.25">
      <c r="A7389" s="18" t="s">
        <v>120</v>
      </c>
      <c r="B7389" s="18" t="s">
        <v>121</v>
      </c>
      <c r="C7389" s="18" t="s">
        <v>113</v>
      </c>
      <c r="D7389" s="18" t="s">
        <v>364</v>
      </c>
      <c r="E7389" s="18" t="s">
        <v>365</v>
      </c>
      <c r="F7389" s="18" t="s">
        <v>214</v>
      </c>
      <c r="G7389" s="18" t="s">
        <v>215</v>
      </c>
      <c r="H7389" s="24">
        <v>4.0189495070791877E-4</v>
      </c>
      <c r="I7389"/>
    </row>
    <row r="7390" spans="1:9" x14ac:dyDescent="0.25">
      <c r="A7390" s="18" t="s">
        <v>120</v>
      </c>
      <c r="B7390" s="18" t="s">
        <v>121</v>
      </c>
      <c r="C7390" s="18" t="s">
        <v>113</v>
      </c>
      <c r="D7390" s="18" t="s">
        <v>364</v>
      </c>
      <c r="E7390" s="18" t="s">
        <v>365</v>
      </c>
      <c r="F7390" s="18" t="s">
        <v>142</v>
      </c>
      <c r="G7390" s="18" t="s">
        <v>143</v>
      </c>
      <c r="H7390" s="24">
        <v>1.2116932454094777E-3</v>
      </c>
      <c r="I7390"/>
    </row>
    <row r="7391" spans="1:9" x14ac:dyDescent="0.25">
      <c r="A7391" s="18" t="s">
        <v>120</v>
      </c>
      <c r="B7391" s="18" t="s">
        <v>121</v>
      </c>
      <c r="C7391" s="18" t="s">
        <v>113</v>
      </c>
      <c r="D7391" s="18" t="s">
        <v>364</v>
      </c>
      <c r="E7391" s="18" t="s">
        <v>365</v>
      </c>
      <c r="F7391" s="18" t="s">
        <v>144</v>
      </c>
      <c r="G7391" s="18" t="s">
        <v>145</v>
      </c>
      <c r="H7391" s="24">
        <v>6.7673810230418842E-6</v>
      </c>
      <c r="I7391"/>
    </row>
    <row r="7392" spans="1:9" x14ac:dyDescent="0.25">
      <c r="A7392" s="18" t="s">
        <v>120</v>
      </c>
      <c r="B7392" s="18" t="s">
        <v>121</v>
      </c>
      <c r="C7392" s="18" t="s">
        <v>113</v>
      </c>
      <c r="D7392" s="18" t="s">
        <v>364</v>
      </c>
      <c r="E7392" s="18" t="s">
        <v>365</v>
      </c>
      <c r="F7392" s="18" t="s">
        <v>148</v>
      </c>
      <c r="G7392" s="18" t="s">
        <v>149</v>
      </c>
      <c r="H7392" s="24">
        <v>2.1674439771794235E-3</v>
      </c>
      <c r="I7392"/>
    </row>
    <row r="7393" spans="1:9" x14ac:dyDescent="0.25">
      <c r="A7393" s="18" t="s">
        <v>120</v>
      </c>
      <c r="B7393" s="18" t="s">
        <v>121</v>
      </c>
      <c r="C7393" s="18" t="s">
        <v>113</v>
      </c>
      <c r="D7393" s="18" t="s">
        <v>364</v>
      </c>
      <c r="E7393" s="18" t="s">
        <v>365</v>
      </c>
      <c r="F7393" s="18" t="s">
        <v>216</v>
      </c>
      <c r="G7393" s="18" t="s">
        <v>217</v>
      </c>
      <c r="H7393" s="24">
        <v>9.5267746810614547E-6</v>
      </c>
      <c r="I7393"/>
    </row>
    <row r="7394" spans="1:9" x14ac:dyDescent="0.25">
      <c r="A7394" s="18" t="s">
        <v>120</v>
      </c>
      <c r="B7394" s="18" t="s">
        <v>121</v>
      </c>
      <c r="C7394" s="18" t="s">
        <v>113</v>
      </c>
      <c r="D7394" s="18" t="s">
        <v>364</v>
      </c>
      <c r="E7394" s="18" t="s">
        <v>365</v>
      </c>
      <c r="F7394" s="18" t="s">
        <v>256</v>
      </c>
      <c r="G7394" s="18" t="s">
        <v>257</v>
      </c>
      <c r="H7394" s="24">
        <v>2.5462079100166485E-5</v>
      </c>
      <c r="I7394"/>
    </row>
    <row r="7395" spans="1:9" x14ac:dyDescent="0.25">
      <c r="A7395" s="18" t="s">
        <v>120</v>
      </c>
      <c r="B7395" s="18" t="s">
        <v>121</v>
      </c>
      <c r="C7395" s="18" t="s">
        <v>113</v>
      </c>
      <c r="D7395" s="18" t="s">
        <v>364</v>
      </c>
      <c r="E7395" s="18" t="s">
        <v>365</v>
      </c>
      <c r="F7395" s="18" t="s">
        <v>192</v>
      </c>
      <c r="G7395" s="18" t="s">
        <v>193</v>
      </c>
      <c r="H7395" s="24">
        <v>1.1142935955597162E-2</v>
      </c>
      <c r="I7395"/>
    </row>
    <row r="7396" spans="1:9" x14ac:dyDescent="0.25">
      <c r="A7396" s="18" t="s">
        <v>120</v>
      </c>
      <c r="B7396" s="18" t="s">
        <v>121</v>
      </c>
      <c r="C7396" s="18" t="s">
        <v>113</v>
      </c>
      <c r="D7396" s="18" t="s">
        <v>364</v>
      </c>
      <c r="E7396" s="18" t="s">
        <v>365</v>
      </c>
      <c r="F7396" s="18" t="s">
        <v>252</v>
      </c>
      <c r="G7396" s="18" t="s">
        <v>253</v>
      </c>
      <c r="H7396" s="24">
        <v>4.5687145909658994E-6</v>
      </c>
      <c r="I7396"/>
    </row>
    <row r="7397" spans="1:9" x14ac:dyDescent="0.25">
      <c r="A7397" s="18" t="s">
        <v>120</v>
      </c>
      <c r="B7397" s="18" t="s">
        <v>121</v>
      </c>
      <c r="C7397" s="18" t="s">
        <v>113</v>
      </c>
      <c r="D7397" s="18" t="s">
        <v>364</v>
      </c>
      <c r="E7397" s="18" t="s">
        <v>365</v>
      </c>
      <c r="F7397" s="18" t="s">
        <v>224</v>
      </c>
      <c r="G7397" s="18" t="s">
        <v>225</v>
      </c>
      <c r="H7397" s="24">
        <v>1.4251953518894799E-5</v>
      </c>
      <c r="I7397"/>
    </row>
    <row r="7398" spans="1:9" x14ac:dyDescent="0.25">
      <c r="A7398" s="18" t="s">
        <v>120</v>
      </c>
      <c r="B7398" s="18" t="s">
        <v>121</v>
      </c>
      <c r="C7398" s="18" t="s">
        <v>113</v>
      </c>
      <c r="D7398" s="18" t="s">
        <v>364</v>
      </c>
      <c r="E7398" s="18" t="s">
        <v>365</v>
      </c>
      <c r="F7398" s="18" t="s">
        <v>182</v>
      </c>
      <c r="G7398" s="18" t="s">
        <v>183</v>
      </c>
      <c r="H7398" s="24">
        <v>9.7102788473025937E-3</v>
      </c>
      <c r="I7398"/>
    </row>
    <row r="7399" spans="1:9" x14ac:dyDescent="0.25">
      <c r="A7399" s="18" t="s">
        <v>120</v>
      </c>
      <c r="B7399" s="18" t="s">
        <v>121</v>
      </c>
      <c r="C7399" s="18" t="s">
        <v>113</v>
      </c>
      <c r="D7399" s="18" t="s">
        <v>364</v>
      </c>
      <c r="E7399" s="18" t="s">
        <v>365</v>
      </c>
      <c r="F7399" s="18" t="s">
        <v>152</v>
      </c>
      <c r="G7399" s="18" t="s">
        <v>153</v>
      </c>
      <c r="H7399" s="24">
        <v>7.3641458546701256E-5</v>
      </c>
      <c r="I7399"/>
    </row>
    <row r="7400" spans="1:9" x14ac:dyDescent="0.25">
      <c r="A7400" s="18" t="s">
        <v>120</v>
      </c>
      <c r="B7400" s="18" t="s">
        <v>121</v>
      </c>
      <c r="C7400" s="18" t="s">
        <v>113</v>
      </c>
      <c r="D7400" s="18" t="s">
        <v>364</v>
      </c>
      <c r="E7400" s="18" t="s">
        <v>365</v>
      </c>
      <c r="F7400" s="18" t="s">
        <v>156</v>
      </c>
      <c r="G7400" s="18" t="s">
        <v>157</v>
      </c>
      <c r="H7400" s="24">
        <v>7.2907456656525536E-7</v>
      </c>
      <c r="I7400"/>
    </row>
    <row r="7401" spans="1:9" x14ac:dyDescent="0.25">
      <c r="A7401" s="18" t="s">
        <v>120</v>
      </c>
      <c r="B7401" s="18" t="s">
        <v>121</v>
      </c>
      <c r="C7401" s="18" t="s">
        <v>113</v>
      </c>
      <c r="D7401" s="18" t="s">
        <v>364</v>
      </c>
      <c r="E7401" s="18" t="s">
        <v>365</v>
      </c>
      <c r="F7401" s="18" t="s">
        <v>162</v>
      </c>
      <c r="G7401" s="18" t="s">
        <v>163</v>
      </c>
      <c r="H7401" s="24">
        <v>3.1839347304892153E-5</v>
      </c>
      <c r="I7401"/>
    </row>
    <row r="7402" spans="1:9" x14ac:dyDescent="0.25">
      <c r="A7402" s="18" t="s">
        <v>120</v>
      </c>
      <c r="B7402" s="18" t="s">
        <v>121</v>
      </c>
      <c r="C7402" s="18" t="s">
        <v>113</v>
      </c>
      <c r="D7402" s="18" t="s">
        <v>364</v>
      </c>
      <c r="E7402" s="18" t="s">
        <v>365</v>
      </c>
      <c r="F7402" s="18" t="s">
        <v>164</v>
      </c>
      <c r="G7402" s="18" t="s">
        <v>165</v>
      </c>
      <c r="H7402" s="24">
        <v>1.3186985152881998E-3</v>
      </c>
      <c r="I7402"/>
    </row>
    <row r="7403" spans="1:9" x14ac:dyDescent="0.25">
      <c r="A7403" s="18" t="s">
        <v>120</v>
      </c>
      <c r="B7403" s="18" t="s">
        <v>121</v>
      </c>
      <c r="C7403" s="18" t="s">
        <v>113</v>
      </c>
      <c r="D7403" s="18" t="s">
        <v>364</v>
      </c>
      <c r="E7403" s="18" t="s">
        <v>365</v>
      </c>
      <c r="F7403" s="18" t="s">
        <v>188</v>
      </c>
      <c r="G7403" s="18" t="s">
        <v>189</v>
      </c>
      <c r="H7403" s="24">
        <v>5.9558435643161768E-3</v>
      </c>
      <c r="I7403"/>
    </row>
    <row r="7404" spans="1:9" x14ac:dyDescent="0.25">
      <c r="A7404" s="18" t="s">
        <v>120</v>
      </c>
      <c r="B7404" s="18" t="s">
        <v>121</v>
      </c>
      <c r="C7404" s="18" t="s">
        <v>113</v>
      </c>
      <c r="D7404" s="18" t="s">
        <v>364</v>
      </c>
      <c r="E7404" s="18" t="s">
        <v>365</v>
      </c>
      <c r="F7404" s="18" t="s">
        <v>166</v>
      </c>
      <c r="G7404" s="18" t="s">
        <v>167</v>
      </c>
      <c r="H7404" s="24">
        <v>3.645353316365654E-5</v>
      </c>
      <c r="I7404"/>
    </row>
    <row r="7405" spans="1:9" x14ac:dyDescent="0.25">
      <c r="A7405" s="18" t="s">
        <v>120</v>
      </c>
      <c r="B7405" s="18" t="s">
        <v>121</v>
      </c>
      <c r="C7405" s="18" t="s">
        <v>113</v>
      </c>
      <c r="D7405" s="18" t="s">
        <v>364</v>
      </c>
      <c r="E7405" s="18" t="s">
        <v>365</v>
      </c>
      <c r="F7405" s="18" t="s">
        <v>168</v>
      </c>
      <c r="G7405" s="18" t="s">
        <v>169</v>
      </c>
      <c r="H7405" s="24">
        <v>2.4330115459217689E-6</v>
      </c>
      <c r="I7405"/>
    </row>
    <row r="7406" spans="1:9" x14ac:dyDescent="0.25">
      <c r="A7406" s="18" t="s">
        <v>120</v>
      </c>
      <c r="B7406" s="18" t="s">
        <v>121</v>
      </c>
      <c r="C7406" s="18" t="s">
        <v>113</v>
      </c>
      <c r="D7406" s="18" t="s">
        <v>364</v>
      </c>
      <c r="E7406" s="18" t="s">
        <v>365</v>
      </c>
      <c r="F7406" s="18" t="s">
        <v>170</v>
      </c>
      <c r="G7406" s="18" t="s">
        <v>171</v>
      </c>
      <c r="H7406" s="24">
        <v>1.3191128232342975E-7</v>
      </c>
      <c r="I7406"/>
    </row>
    <row r="7407" spans="1:9" x14ac:dyDescent="0.25">
      <c r="A7407" s="18" t="s">
        <v>120</v>
      </c>
      <c r="B7407" s="18" t="s">
        <v>121</v>
      </c>
      <c r="C7407" s="18" t="s">
        <v>113</v>
      </c>
      <c r="D7407" s="18" t="s">
        <v>364</v>
      </c>
      <c r="E7407" s="18" t="s">
        <v>365</v>
      </c>
      <c r="F7407" s="18" t="s">
        <v>228</v>
      </c>
      <c r="G7407" s="18" t="s">
        <v>229</v>
      </c>
      <c r="H7407" s="24">
        <v>7.1396348962108312E-4</v>
      </c>
      <c r="I7407"/>
    </row>
    <row r="7408" spans="1:9" x14ac:dyDescent="0.25">
      <c r="A7408" s="18" t="s">
        <v>120</v>
      </c>
      <c r="B7408" s="18" t="s">
        <v>121</v>
      </c>
      <c r="C7408" s="18" t="s">
        <v>113</v>
      </c>
      <c r="D7408" s="18" t="s">
        <v>364</v>
      </c>
      <c r="E7408" s="18" t="s">
        <v>365</v>
      </c>
      <c r="F7408" s="18" t="s">
        <v>172</v>
      </c>
      <c r="G7408" s="18" t="s">
        <v>173</v>
      </c>
      <c r="H7408" s="24">
        <v>2.3568460524191334E-5</v>
      </c>
      <c r="I7408"/>
    </row>
    <row r="7409" spans="1:9" x14ac:dyDescent="0.25">
      <c r="A7409" s="18" t="s">
        <v>120</v>
      </c>
      <c r="B7409" s="18" t="s">
        <v>121</v>
      </c>
      <c r="C7409" s="18" t="s">
        <v>113</v>
      </c>
      <c r="D7409" s="18" t="s">
        <v>364</v>
      </c>
      <c r="E7409" s="18" t="s">
        <v>365</v>
      </c>
      <c r="F7409" s="18" t="s">
        <v>174</v>
      </c>
      <c r="G7409" s="18" t="s">
        <v>175</v>
      </c>
      <c r="H7409" s="24">
        <v>3.0348874257220509E-3</v>
      </c>
      <c r="I7409"/>
    </row>
    <row r="7410" spans="1:9" x14ac:dyDescent="0.25">
      <c r="A7410" s="18" t="s">
        <v>120</v>
      </c>
      <c r="B7410" s="18" t="s">
        <v>121</v>
      </c>
      <c r="C7410" s="18" t="s">
        <v>113</v>
      </c>
      <c r="D7410" s="18" t="s">
        <v>364</v>
      </c>
      <c r="E7410" s="18" t="s">
        <v>365</v>
      </c>
      <c r="F7410" s="18" t="s">
        <v>190</v>
      </c>
      <c r="G7410" s="18" t="s">
        <v>191</v>
      </c>
      <c r="H7410" s="24">
        <v>6.7310412709354918E-7</v>
      </c>
      <c r="I7410"/>
    </row>
    <row r="7411" spans="1:9" x14ac:dyDescent="0.25">
      <c r="A7411" s="18" t="s">
        <v>120</v>
      </c>
      <c r="B7411" s="18" t="s">
        <v>121</v>
      </c>
      <c r="C7411" s="18" t="s">
        <v>113</v>
      </c>
      <c r="D7411" s="18" t="s">
        <v>364</v>
      </c>
      <c r="E7411" s="18" t="s">
        <v>365</v>
      </c>
      <c r="F7411" s="18" t="s">
        <v>124</v>
      </c>
      <c r="G7411" s="18" t="s">
        <v>125</v>
      </c>
      <c r="H7411" s="24">
        <v>7.6892185168414508E-4</v>
      </c>
      <c r="I7411"/>
    </row>
    <row r="7412" spans="1:9" x14ac:dyDescent="0.25">
      <c r="A7412" s="18" t="s">
        <v>120</v>
      </c>
      <c r="B7412" s="18" t="s">
        <v>121</v>
      </c>
      <c r="C7412" s="18" t="s">
        <v>113</v>
      </c>
      <c r="D7412" s="18" t="s">
        <v>364</v>
      </c>
      <c r="E7412" s="18" t="s">
        <v>365</v>
      </c>
      <c r="F7412" s="18" t="s">
        <v>176</v>
      </c>
      <c r="G7412" s="18" t="s">
        <v>177</v>
      </c>
      <c r="H7412" s="24">
        <v>2.9507886397134221E-6</v>
      </c>
      <c r="I7412"/>
    </row>
    <row r="7413" spans="1:9" x14ac:dyDescent="0.25">
      <c r="A7413" s="18" t="s">
        <v>120</v>
      </c>
      <c r="B7413" s="18" t="s">
        <v>121</v>
      </c>
      <c r="C7413" s="18" t="s">
        <v>113</v>
      </c>
      <c r="D7413" s="18" t="s">
        <v>240</v>
      </c>
      <c r="E7413" s="18" t="s">
        <v>241</v>
      </c>
      <c r="F7413" s="18" t="s">
        <v>210</v>
      </c>
      <c r="G7413" s="18" t="s">
        <v>211</v>
      </c>
      <c r="H7413" s="24">
        <v>2.2352267381276911E-6</v>
      </c>
      <c r="I7413"/>
    </row>
    <row r="7414" spans="1:9" x14ac:dyDescent="0.25">
      <c r="A7414" s="18" t="s">
        <v>120</v>
      </c>
      <c r="B7414" s="18" t="s">
        <v>121</v>
      </c>
      <c r="C7414" s="18" t="s">
        <v>113</v>
      </c>
      <c r="D7414" s="18" t="s">
        <v>240</v>
      </c>
      <c r="E7414" s="18" t="s">
        <v>241</v>
      </c>
      <c r="F7414" s="18" t="s">
        <v>128</v>
      </c>
      <c r="G7414" s="18" t="s">
        <v>129</v>
      </c>
      <c r="H7414" s="24">
        <v>0.1034275324645975</v>
      </c>
      <c r="I7414"/>
    </row>
    <row r="7415" spans="1:9" x14ac:dyDescent="0.25">
      <c r="A7415" s="18" t="s">
        <v>120</v>
      </c>
      <c r="B7415" s="18" t="s">
        <v>121</v>
      </c>
      <c r="C7415" s="18" t="s">
        <v>113</v>
      </c>
      <c r="D7415" s="18" t="s">
        <v>240</v>
      </c>
      <c r="E7415" s="18" t="s">
        <v>241</v>
      </c>
      <c r="F7415" s="18" t="s">
        <v>202</v>
      </c>
      <c r="G7415" s="18" t="s">
        <v>203</v>
      </c>
      <c r="H7415" s="24">
        <v>7.0627488066846046E-6</v>
      </c>
      <c r="I7415"/>
    </row>
    <row r="7416" spans="1:9" x14ac:dyDescent="0.25">
      <c r="A7416" s="18" t="s">
        <v>120</v>
      </c>
      <c r="B7416" s="18" t="s">
        <v>121</v>
      </c>
      <c r="C7416" s="18" t="s">
        <v>113</v>
      </c>
      <c r="D7416" s="18" t="s">
        <v>240</v>
      </c>
      <c r="E7416" s="18" t="s">
        <v>241</v>
      </c>
      <c r="F7416" s="18" t="s">
        <v>130</v>
      </c>
      <c r="G7416" s="18" t="s">
        <v>131</v>
      </c>
      <c r="H7416" s="24">
        <v>5.8747481424209415E-4</v>
      </c>
      <c r="I7416"/>
    </row>
    <row r="7417" spans="1:9" x14ac:dyDescent="0.25">
      <c r="A7417" s="18" t="s">
        <v>120</v>
      </c>
      <c r="B7417" s="18" t="s">
        <v>121</v>
      </c>
      <c r="C7417" s="18" t="s">
        <v>113</v>
      </c>
      <c r="D7417" s="18" t="s">
        <v>240</v>
      </c>
      <c r="E7417" s="18" t="s">
        <v>241</v>
      </c>
      <c r="F7417" s="18" t="s">
        <v>180</v>
      </c>
      <c r="G7417" s="18" t="s">
        <v>181</v>
      </c>
      <c r="H7417" s="24">
        <v>1.1211565779139932E-3</v>
      </c>
      <c r="I7417"/>
    </row>
    <row r="7418" spans="1:9" x14ac:dyDescent="0.25">
      <c r="A7418" s="18" t="s">
        <v>120</v>
      </c>
      <c r="B7418" s="18" t="s">
        <v>121</v>
      </c>
      <c r="C7418" s="18" t="s">
        <v>113</v>
      </c>
      <c r="D7418" s="18" t="s">
        <v>240</v>
      </c>
      <c r="E7418" s="18" t="s">
        <v>241</v>
      </c>
      <c r="F7418" s="18" t="s">
        <v>136</v>
      </c>
      <c r="G7418" s="18" t="s">
        <v>137</v>
      </c>
      <c r="H7418" s="24">
        <v>1.5019322512764059E-4</v>
      </c>
      <c r="I7418"/>
    </row>
    <row r="7419" spans="1:9" x14ac:dyDescent="0.25">
      <c r="A7419" s="18" t="s">
        <v>120</v>
      </c>
      <c r="B7419" s="18" t="s">
        <v>121</v>
      </c>
      <c r="C7419" s="18" t="s">
        <v>113</v>
      </c>
      <c r="D7419" s="18" t="s">
        <v>240</v>
      </c>
      <c r="E7419" s="18" t="s">
        <v>241</v>
      </c>
      <c r="F7419" s="18" t="s">
        <v>248</v>
      </c>
      <c r="G7419" s="18" t="s">
        <v>249</v>
      </c>
      <c r="H7419" s="24">
        <v>6.8500292403114759E-4</v>
      </c>
      <c r="I7419"/>
    </row>
    <row r="7420" spans="1:9" x14ac:dyDescent="0.25">
      <c r="A7420" s="18" t="s">
        <v>120</v>
      </c>
      <c r="B7420" s="18" t="s">
        <v>121</v>
      </c>
      <c r="C7420" s="18" t="s">
        <v>113</v>
      </c>
      <c r="D7420" s="18" t="s">
        <v>240</v>
      </c>
      <c r="E7420" s="18" t="s">
        <v>241</v>
      </c>
      <c r="F7420" s="18" t="s">
        <v>238</v>
      </c>
      <c r="G7420" s="18" t="s">
        <v>239</v>
      </c>
      <c r="H7420" s="24">
        <v>4.7018318902156787E-5</v>
      </c>
      <c r="I7420"/>
    </row>
    <row r="7421" spans="1:9" x14ac:dyDescent="0.25">
      <c r="A7421" s="18" t="s">
        <v>120</v>
      </c>
      <c r="B7421" s="18" t="s">
        <v>121</v>
      </c>
      <c r="C7421" s="18" t="s">
        <v>113</v>
      </c>
      <c r="D7421" s="18" t="s">
        <v>240</v>
      </c>
      <c r="E7421" s="18" t="s">
        <v>241</v>
      </c>
      <c r="F7421" s="18" t="s">
        <v>138</v>
      </c>
      <c r="G7421" s="18" t="s">
        <v>139</v>
      </c>
      <c r="H7421" s="24">
        <v>3.0942432689544611E-5</v>
      </c>
      <c r="I7421"/>
    </row>
    <row r="7422" spans="1:9" x14ac:dyDescent="0.25">
      <c r="A7422" s="18" t="s">
        <v>120</v>
      </c>
      <c r="B7422" s="18" t="s">
        <v>121</v>
      </c>
      <c r="C7422" s="18" t="s">
        <v>113</v>
      </c>
      <c r="D7422" s="18" t="s">
        <v>240</v>
      </c>
      <c r="E7422" s="18" t="s">
        <v>241</v>
      </c>
      <c r="F7422" s="18" t="s">
        <v>140</v>
      </c>
      <c r="G7422" s="18" t="s">
        <v>141</v>
      </c>
      <c r="H7422" s="24">
        <v>0.17725255721993716</v>
      </c>
      <c r="I7422"/>
    </row>
    <row r="7423" spans="1:9" x14ac:dyDescent="0.25">
      <c r="A7423" s="18" t="s">
        <v>120</v>
      </c>
      <c r="B7423" s="18" t="s">
        <v>121</v>
      </c>
      <c r="C7423" s="18" t="s">
        <v>113</v>
      </c>
      <c r="D7423" s="18" t="s">
        <v>240</v>
      </c>
      <c r="E7423" s="18" t="s">
        <v>241</v>
      </c>
      <c r="F7423" s="18" t="s">
        <v>242</v>
      </c>
      <c r="G7423" s="18" t="s">
        <v>243</v>
      </c>
      <c r="H7423" s="24">
        <v>2.5776166063964339E-5</v>
      </c>
      <c r="I7423"/>
    </row>
    <row r="7424" spans="1:9" x14ac:dyDescent="0.25">
      <c r="A7424" s="18" t="s">
        <v>120</v>
      </c>
      <c r="B7424" s="18" t="s">
        <v>121</v>
      </c>
      <c r="C7424" s="18" t="s">
        <v>113</v>
      </c>
      <c r="D7424" s="18" t="s">
        <v>240</v>
      </c>
      <c r="E7424" s="18" t="s">
        <v>241</v>
      </c>
      <c r="F7424" s="18" t="s">
        <v>244</v>
      </c>
      <c r="G7424" s="18" t="s">
        <v>245</v>
      </c>
      <c r="H7424" s="24">
        <v>4.8544280199285386E-5</v>
      </c>
      <c r="I7424"/>
    </row>
    <row r="7425" spans="1:9" x14ac:dyDescent="0.25">
      <c r="A7425" s="18" t="s">
        <v>120</v>
      </c>
      <c r="B7425" s="18" t="s">
        <v>121</v>
      </c>
      <c r="C7425" s="18" t="s">
        <v>113</v>
      </c>
      <c r="D7425" s="18" t="s">
        <v>240</v>
      </c>
      <c r="E7425" s="18" t="s">
        <v>241</v>
      </c>
      <c r="F7425" s="18" t="s">
        <v>214</v>
      </c>
      <c r="G7425" s="18" t="s">
        <v>215</v>
      </c>
      <c r="H7425" s="24">
        <v>5.3323235416863429E-2</v>
      </c>
      <c r="I7425"/>
    </row>
    <row r="7426" spans="1:9" x14ac:dyDescent="0.25">
      <c r="A7426" s="18" t="s">
        <v>120</v>
      </c>
      <c r="B7426" s="18" t="s">
        <v>121</v>
      </c>
      <c r="C7426" s="18" t="s">
        <v>113</v>
      </c>
      <c r="D7426" s="18" t="s">
        <v>240</v>
      </c>
      <c r="E7426" s="18" t="s">
        <v>241</v>
      </c>
      <c r="F7426" s="18" t="s">
        <v>142</v>
      </c>
      <c r="G7426" s="18" t="s">
        <v>143</v>
      </c>
      <c r="H7426" s="24">
        <v>2.6988288070042949E-3</v>
      </c>
      <c r="I7426"/>
    </row>
    <row r="7427" spans="1:9" x14ac:dyDescent="0.25">
      <c r="A7427" s="18" t="s">
        <v>120</v>
      </c>
      <c r="B7427" s="18" t="s">
        <v>121</v>
      </c>
      <c r="C7427" s="18" t="s">
        <v>113</v>
      </c>
      <c r="D7427" s="18" t="s">
        <v>240</v>
      </c>
      <c r="E7427" s="18" t="s">
        <v>241</v>
      </c>
      <c r="F7427" s="18" t="s">
        <v>146</v>
      </c>
      <c r="G7427" s="18" t="s">
        <v>147</v>
      </c>
      <c r="H7427" s="24">
        <v>8.5024095810663905E-5</v>
      </c>
      <c r="I7427"/>
    </row>
    <row r="7428" spans="1:9" x14ac:dyDescent="0.25">
      <c r="A7428" s="18" t="s">
        <v>120</v>
      </c>
      <c r="B7428" s="18" t="s">
        <v>121</v>
      </c>
      <c r="C7428" s="18" t="s">
        <v>113</v>
      </c>
      <c r="D7428" s="18" t="s">
        <v>240</v>
      </c>
      <c r="E7428" s="18" t="s">
        <v>241</v>
      </c>
      <c r="F7428" s="18" t="s">
        <v>148</v>
      </c>
      <c r="G7428" s="18" t="s">
        <v>149</v>
      </c>
      <c r="H7428" s="24">
        <v>1.9348630962511389E-4</v>
      </c>
      <c r="I7428"/>
    </row>
    <row r="7429" spans="1:9" x14ac:dyDescent="0.25">
      <c r="A7429" s="18" t="s">
        <v>120</v>
      </c>
      <c r="B7429" s="18" t="s">
        <v>121</v>
      </c>
      <c r="C7429" s="18" t="s">
        <v>113</v>
      </c>
      <c r="D7429" s="18" t="s">
        <v>240</v>
      </c>
      <c r="E7429" s="18" t="s">
        <v>241</v>
      </c>
      <c r="F7429" s="18" t="s">
        <v>216</v>
      </c>
      <c r="G7429" s="18" t="s">
        <v>217</v>
      </c>
      <c r="H7429" s="24">
        <v>4.4409213073795797E-3</v>
      </c>
      <c r="I7429"/>
    </row>
    <row r="7430" spans="1:9" x14ac:dyDescent="0.25">
      <c r="A7430" s="18" t="s">
        <v>120</v>
      </c>
      <c r="B7430" s="18" t="s">
        <v>121</v>
      </c>
      <c r="C7430" s="18" t="s">
        <v>113</v>
      </c>
      <c r="D7430" s="18" t="s">
        <v>240</v>
      </c>
      <c r="E7430" s="18" t="s">
        <v>241</v>
      </c>
      <c r="F7430" s="18" t="s">
        <v>184</v>
      </c>
      <c r="G7430" s="18" t="s">
        <v>185</v>
      </c>
      <c r="H7430" s="24">
        <v>5.1546204019983846E-3</v>
      </c>
      <c r="I7430"/>
    </row>
    <row r="7431" spans="1:9" x14ac:dyDescent="0.25">
      <c r="A7431" s="18" t="s">
        <v>120</v>
      </c>
      <c r="B7431" s="18" t="s">
        <v>121</v>
      </c>
      <c r="C7431" s="18" t="s">
        <v>113</v>
      </c>
      <c r="D7431" s="18" t="s">
        <v>240</v>
      </c>
      <c r="E7431" s="18" t="s">
        <v>241</v>
      </c>
      <c r="F7431" s="18" t="s">
        <v>150</v>
      </c>
      <c r="G7431" s="18" t="s">
        <v>151</v>
      </c>
      <c r="H7431" s="24">
        <v>2.8164062269780926E-3</v>
      </c>
      <c r="I7431"/>
    </row>
    <row r="7432" spans="1:9" x14ac:dyDescent="0.25">
      <c r="A7432" s="18" t="s">
        <v>120</v>
      </c>
      <c r="B7432" s="18" t="s">
        <v>121</v>
      </c>
      <c r="C7432" s="18" t="s">
        <v>113</v>
      </c>
      <c r="D7432" s="18" t="s">
        <v>240</v>
      </c>
      <c r="E7432" s="18" t="s">
        <v>241</v>
      </c>
      <c r="F7432" s="18" t="s">
        <v>218</v>
      </c>
      <c r="G7432" s="18" t="s">
        <v>219</v>
      </c>
      <c r="H7432" s="24">
        <v>5.1386894740703141E-6</v>
      </c>
      <c r="I7432"/>
    </row>
    <row r="7433" spans="1:9" x14ac:dyDescent="0.25">
      <c r="A7433" s="18" t="s">
        <v>120</v>
      </c>
      <c r="B7433" s="18" t="s">
        <v>121</v>
      </c>
      <c r="C7433" s="18" t="s">
        <v>113</v>
      </c>
      <c r="D7433" s="18" t="s">
        <v>240</v>
      </c>
      <c r="E7433" s="18" t="s">
        <v>241</v>
      </c>
      <c r="F7433" s="18" t="s">
        <v>192</v>
      </c>
      <c r="G7433" s="18" t="s">
        <v>193</v>
      </c>
      <c r="H7433" s="24">
        <v>6.8310420827801019E-2</v>
      </c>
      <c r="I7433"/>
    </row>
    <row r="7434" spans="1:9" x14ac:dyDescent="0.25">
      <c r="A7434" s="18" t="s">
        <v>120</v>
      </c>
      <c r="B7434" s="18" t="s">
        <v>121</v>
      </c>
      <c r="C7434" s="18" t="s">
        <v>113</v>
      </c>
      <c r="D7434" s="18" t="s">
        <v>240</v>
      </c>
      <c r="E7434" s="18" t="s">
        <v>241</v>
      </c>
      <c r="F7434" s="18" t="s">
        <v>220</v>
      </c>
      <c r="G7434" s="18" t="s">
        <v>221</v>
      </c>
      <c r="H7434" s="24">
        <v>9.7846300319118749E-3</v>
      </c>
      <c r="I7434"/>
    </row>
    <row r="7435" spans="1:9" x14ac:dyDescent="0.25">
      <c r="A7435" s="18" t="s">
        <v>120</v>
      </c>
      <c r="B7435" s="18" t="s">
        <v>121</v>
      </c>
      <c r="C7435" s="18" t="s">
        <v>113</v>
      </c>
      <c r="D7435" s="18" t="s">
        <v>240</v>
      </c>
      <c r="E7435" s="18" t="s">
        <v>241</v>
      </c>
      <c r="F7435" s="18" t="s">
        <v>224</v>
      </c>
      <c r="G7435" s="18" t="s">
        <v>225</v>
      </c>
      <c r="H7435" s="24">
        <v>1.460711411842674E-2</v>
      </c>
      <c r="I7435"/>
    </row>
    <row r="7436" spans="1:9" x14ac:dyDescent="0.25">
      <c r="A7436" s="18" t="s">
        <v>120</v>
      </c>
      <c r="B7436" s="18" t="s">
        <v>121</v>
      </c>
      <c r="C7436" s="18" t="s">
        <v>113</v>
      </c>
      <c r="D7436" s="18" t="s">
        <v>240</v>
      </c>
      <c r="E7436" s="18" t="s">
        <v>241</v>
      </c>
      <c r="F7436" s="18" t="s">
        <v>182</v>
      </c>
      <c r="G7436" s="18" t="s">
        <v>183</v>
      </c>
      <c r="H7436" s="24">
        <v>0.24125379214018722</v>
      </c>
      <c r="I7436"/>
    </row>
    <row r="7437" spans="1:9" x14ac:dyDescent="0.25">
      <c r="A7437" s="18" t="s">
        <v>120</v>
      </c>
      <c r="B7437" s="18" t="s">
        <v>121</v>
      </c>
      <c r="C7437" s="18" t="s">
        <v>113</v>
      </c>
      <c r="D7437" s="18" t="s">
        <v>240</v>
      </c>
      <c r="E7437" s="18" t="s">
        <v>241</v>
      </c>
      <c r="F7437" s="18" t="s">
        <v>230</v>
      </c>
      <c r="G7437" s="18" t="s">
        <v>231</v>
      </c>
      <c r="H7437" s="24">
        <v>0.21999255456179223</v>
      </c>
      <c r="I7437"/>
    </row>
    <row r="7438" spans="1:9" x14ac:dyDescent="0.25">
      <c r="A7438" s="18" t="s">
        <v>120</v>
      </c>
      <c r="B7438" s="18" t="s">
        <v>121</v>
      </c>
      <c r="C7438" s="18" t="s">
        <v>113</v>
      </c>
      <c r="D7438" s="18" t="s">
        <v>240</v>
      </c>
      <c r="E7438" s="18" t="s">
        <v>241</v>
      </c>
      <c r="F7438" s="18" t="s">
        <v>186</v>
      </c>
      <c r="G7438" s="18" t="s">
        <v>187</v>
      </c>
      <c r="H7438" s="24">
        <v>6.7694215841279467E-5</v>
      </c>
      <c r="I7438"/>
    </row>
    <row r="7439" spans="1:9" x14ac:dyDescent="0.25">
      <c r="A7439" s="18" t="s">
        <v>120</v>
      </c>
      <c r="B7439" s="18" t="s">
        <v>121</v>
      </c>
      <c r="C7439" s="18" t="s">
        <v>113</v>
      </c>
      <c r="D7439" s="18" t="s">
        <v>240</v>
      </c>
      <c r="E7439" s="18" t="s">
        <v>241</v>
      </c>
      <c r="F7439" s="18" t="s">
        <v>232</v>
      </c>
      <c r="G7439" s="18" t="s">
        <v>233</v>
      </c>
      <c r="H7439" s="24">
        <v>0.4191805895604675</v>
      </c>
      <c r="I7439"/>
    </row>
    <row r="7440" spans="1:9" x14ac:dyDescent="0.25">
      <c r="A7440" s="18" t="s">
        <v>120</v>
      </c>
      <c r="B7440" s="18" t="s">
        <v>121</v>
      </c>
      <c r="C7440" s="18" t="s">
        <v>113</v>
      </c>
      <c r="D7440" s="18" t="s">
        <v>240</v>
      </c>
      <c r="E7440" s="18" t="s">
        <v>241</v>
      </c>
      <c r="F7440" s="18" t="s">
        <v>152</v>
      </c>
      <c r="G7440" s="18" t="s">
        <v>153</v>
      </c>
      <c r="H7440" s="24">
        <v>2.5019862290735567E-4</v>
      </c>
      <c r="I7440"/>
    </row>
    <row r="7441" spans="1:9" x14ac:dyDescent="0.25">
      <c r="A7441" s="18" t="s">
        <v>120</v>
      </c>
      <c r="B7441" s="18" t="s">
        <v>121</v>
      </c>
      <c r="C7441" s="18" t="s">
        <v>113</v>
      </c>
      <c r="D7441" s="18" t="s">
        <v>240</v>
      </c>
      <c r="E7441" s="18" t="s">
        <v>241</v>
      </c>
      <c r="F7441" s="18" t="s">
        <v>156</v>
      </c>
      <c r="G7441" s="18" t="s">
        <v>157</v>
      </c>
      <c r="H7441" s="24">
        <v>1.5035314993908228E-5</v>
      </c>
      <c r="I7441"/>
    </row>
    <row r="7442" spans="1:9" x14ac:dyDescent="0.25">
      <c r="A7442" s="18" t="s">
        <v>120</v>
      </c>
      <c r="B7442" s="18" t="s">
        <v>121</v>
      </c>
      <c r="C7442" s="18" t="s">
        <v>113</v>
      </c>
      <c r="D7442" s="18" t="s">
        <v>240</v>
      </c>
      <c r="E7442" s="18" t="s">
        <v>241</v>
      </c>
      <c r="F7442" s="18" t="s">
        <v>246</v>
      </c>
      <c r="G7442" s="18" t="s">
        <v>247</v>
      </c>
      <c r="H7442" s="24">
        <v>1.2169093171091631E-4</v>
      </c>
      <c r="I7442"/>
    </row>
    <row r="7443" spans="1:9" x14ac:dyDescent="0.25">
      <c r="A7443" s="18" t="s">
        <v>120</v>
      </c>
      <c r="B7443" s="18" t="s">
        <v>121</v>
      </c>
      <c r="C7443" s="18" t="s">
        <v>113</v>
      </c>
      <c r="D7443" s="18" t="s">
        <v>240</v>
      </c>
      <c r="E7443" s="18" t="s">
        <v>241</v>
      </c>
      <c r="F7443" s="18" t="s">
        <v>234</v>
      </c>
      <c r="G7443" s="18" t="s">
        <v>235</v>
      </c>
      <c r="H7443" s="24">
        <v>1.5784716747785261</v>
      </c>
      <c r="I7443"/>
    </row>
    <row r="7444" spans="1:9" x14ac:dyDescent="0.25">
      <c r="A7444" s="18" t="s">
        <v>120</v>
      </c>
      <c r="B7444" s="18" t="s">
        <v>121</v>
      </c>
      <c r="C7444" s="18" t="s">
        <v>113</v>
      </c>
      <c r="D7444" s="18" t="s">
        <v>240</v>
      </c>
      <c r="E7444" s="18" t="s">
        <v>241</v>
      </c>
      <c r="F7444" s="18" t="s">
        <v>162</v>
      </c>
      <c r="G7444" s="18" t="s">
        <v>163</v>
      </c>
      <c r="H7444" s="24">
        <v>9.4690539614134372E-5</v>
      </c>
      <c r="I7444"/>
    </row>
    <row r="7445" spans="1:9" x14ac:dyDescent="0.25">
      <c r="A7445" s="18" t="s">
        <v>120</v>
      </c>
      <c r="B7445" s="18" t="s">
        <v>121</v>
      </c>
      <c r="C7445" s="18" t="s">
        <v>113</v>
      </c>
      <c r="D7445" s="18" t="s">
        <v>240</v>
      </c>
      <c r="E7445" s="18" t="s">
        <v>241</v>
      </c>
      <c r="F7445" s="18" t="s">
        <v>164</v>
      </c>
      <c r="G7445" s="18" t="s">
        <v>165</v>
      </c>
      <c r="H7445" s="24">
        <v>7.9790695190232019E-2</v>
      </c>
      <c r="I7445"/>
    </row>
    <row r="7446" spans="1:9" x14ac:dyDescent="0.25">
      <c r="A7446" s="18" t="s">
        <v>120</v>
      </c>
      <c r="B7446" s="18" t="s">
        <v>121</v>
      </c>
      <c r="C7446" s="18" t="s">
        <v>113</v>
      </c>
      <c r="D7446" s="18" t="s">
        <v>240</v>
      </c>
      <c r="E7446" s="18" t="s">
        <v>241</v>
      </c>
      <c r="F7446" s="18" t="s">
        <v>188</v>
      </c>
      <c r="G7446" s="18" t="s">
        <v>189</v>
      </c>
      <c r="H7446" s="24">
        <v>8.4011504854908312E-3</v>
      </c>
      <c r="I7446"/>
    </row>
    <row r="7447" spans="1:9" x14ac:dyDescent="0.25">
      <c r="A7447" s="18" t="s">
        <v>120</v>
      </c>
      <c r="B7447" s="18" t="s">
        <v>121</v>
      </c>
      <c r="C7447" s="18" t="s">
        <v>113</v>
      </c>
      <c r="D7447" s="18" t="s">
        <v>240</v>
      </c>
      <c r="E7447" s="18" t="s">
        <v>241</v>
      </c>
      <c r="F7447" s="18" t="s">
        <v>166</v>
      </c>
      <c r="G7447" s="18" t="s">
        <v>167</v>
      </c>
      <c r="H7447" s="24">
        <v>9.831379915319848E-4</v>
      </c>
      <c r="I7447"/>
    </row>
    <row r="7448" spans="1:9" x14ac:dyDescent="0.25">
      <c r="A7448" s="18" t="s">
        <v>120</v>
      </c>
      <c r="B7448" s="18" t="s">
        <v>121</v>
      </c>
      <c r="C7448" s="18" t="s">
        <v>113</v>
      </c>
      <c r="D7448" s="18" t="s">
        <v>240</v>
      </c>
      <c r="E7448" s="18" t="s">
        <v>241</v>
      </c>
      <c r="F7448" s="18" t="s">
        <v>228</v>
      </c>
      <c r="G7448" s="18" t="s">
        <v>229</v>
      </c>
      <c r="H7448" s="24">
        <v>1.8224613774457806E-3</v>
      </c>
      <c r="I7448"/>
    </row>
    <row r="7449" spans="1:9" x14ac:dyDescent="0.25">
      <c r="A7449" s="18" t="s">
        <v>120</v>
      </c>
      <c r="B7449" s="18" t="s">
        <v>121</v>
      </c>
      <c r="C7449" s="18" t="s">
        <v>113</v>
      </c>
      <c r="D7449" s="18" t="s">
        <v>240</v>
      </c>
      <c r="E7449" s="18" t="s">
        <v>241</v>
      </c>
      <c r="F7449" s="18" t="s">
        <v>172</v>
      </c>
      <c r="G7449" s="18" t="s">
        <v>173</v>
      </c>
      <c r="H7449" s="24">
        <v>5.6836333164651469E-2</v>
      </c>
      <c r="I7449"/>
    </row>
    <row r="7450" spans="1:9" x14ac:dyDescent="0.25">
      <c r="A7450" s="18" t="s">
        <v>120</v>
      </c>
      <c r="B7450" s="18" t="s">
        <v>121</v>
      </c>
      <c r="C7450" s="18" t="s">
        <v>113</v>
      </c>
      <c r="D7450" s="18" t="s">
        <v>240</v>
      </c>
      <c r="E7450" s="18" t="s">
        <v>241</v>
      </c>
      <c r="F7450" s="18" t="s">
        <v>174</v>
      </c>
      <c r="G7450" s="18" t="s">
        <v>175</v>
      </c>
      <c r="H7450" s="24">
        <v>0.15668981763933962</v>
      </c>
      <c r="I7450"/>
    </row>
    <row r="7451" spans="1:9" x14ac:dyDescent="0.25">
      <c r="A7451" s="18" t="s">
        <v>120</v>
      </c>
      <c r="B7451" s="18" t="s">
        <v>121</v>
      </c>
      <c r="C7451" s="18" t="s">
        <v>113</v>
      </c>
      <c r="D7451" s="18" t="s">
        <v>240</v>
      </c>
      <c r="E7451" s="18" t="s">
        <v>241</v>
      </c>
      <c r="F7451" s="18" t="s">
        <v>190</v>
      </c>
      <c r="G7451" s="18" t="s">
        <v>191</v>
      </c>
      <c r="H7451" s="24">
        <v>2.2331501556548149E-5</v>
      </c>
      <c r="I7451"/>
    </row>
    <row r="7452" spans="1:9" x14ac:dyDescent="0.25">
      <c r="A7452" s="18" t="s">
        <v>120</v>
      </c>
      <c r="B7452" s="18" t="s">
        <v>121</v>
      </c>
      <c r="C7452" s="18" t="s">
        <v>113</v>
      </c>
      <c r="D7452" s="18" t="s">
        <v>240</v>
      </c>
      <c r="E7452" s="18" t="s">
        <v>241</v>
      </c>
      <c r="F7452" s="18" t="s">
        <v>124</v>
      </c>
      <c r="G7452" s="18" t="s">
        <v>125</v>
      </c>
      <c r="H7452" s="24">
        <v>6.4837155103086653E-3</v>
      </c>
      <c r="I7452"/>
    </row>
    <row r="7453" spans="1:9" x14ac:dyDescent="0.25">
      <c r="A7453" s="18" t="s">
        <v>120</v>
      </c>
      <c r="B7453" s="18" t="s">
        <v>121</v>
      </c>
      <c r="C7453" s="18" t="s">
        <v>113</v>
      </c>
      <c r="D7453" s="18" t="s">
        <v>240</v>
      </c>
      <c r="E7453" s="18" t="s">
        <v>241</v>
      </c>
      <c r="F7453" s="18" t="s">
        <v>176</v>
      </c>
      <c r="G7453" s="18" t="s">
        <v>177</v>
      </c>
      <c r="H7453" s="24">
        <v>3.6488235613560384E-6</v>
      </c>
      <c r="I7453"/>
    </row>
    <row r="7454" spans="1:9" x14ac:dyDescent="0.25">
      <c r="A7454" s="18" t="s">
        <v>120</v>
      </c>
      <c r="B7454" s="18" t="s">
        <v>121</v>
      </c>
      <c r="C7454" s="18" t="s">
        <v>113</v>
      </c>
      <c r="D7454" s="18" t="s">
        <v>240</v>
      </c>
      <c r="E7454" s="18" t="s">
        <v>241</v>
      </c>
      <c r="F7454" s="18" t="s">
        <v>208</v>
      </c>
      <c r="G7454" s="18" t="s">
        <v>209</v>
      </c>
      <c r="H7454" s="24">
        <v>2.2452795425846102</v>
      </c>
      <c r="I7454"/>
    </row>
    <row r="7455" spans="1:9" x14ac:dyDescent="0.25">
      <c r="A7455" s="18" t="s">
        <v>120</v>
      </c>
      <c r="B7455" s="18" t="s">
        <v>121</v>
      </c>
      <c r="C7455" s="18" t="s">
        <v>113</v>
      </c>
      <c r="D7455" s="18" t="s">
        <v>282</v>
      </c>
      <c r="E7455" s="18" t="s">
        <v>283</v>
      </c>
      <c r="F7455" s="18" t="s">
        <v>286</v>
      </c>
      <c r="G7455" s="18" t="s">
        <v>287</v>
      </c>
      <c r="H7455" s="24">
        <v>1.7345784217361195E-4</v>
      </c>
      <c r="I7455"/>
    </row>
    <row r="7456" spans="1:9" x14ac:dyDescent="0.25">
      <c r="A7456" s="18" t="s">
        <v>120</v>
      </c>
      <c r="B7456" s="18" t="s">
        <v>121</v>
      </c>
      <c r="C7456" s="18" t="s">
        <v>113</v>
      </c>
      <c r="D7456" s="18" t="s">
        <v>282</v>
      </c>
      <c r="E7456" s="18" t="s">
        <v>283</v>
      </c>
      <c r="F7456" s="18" t="s">
        <v>128</v>
      </c>
      <c r="G7456" s="18" t="s">
        <v>129</v>
      </c>
      <c r="H7456" s="24">
        <v>3.2275749350210015E-4</v>
      </c>
      <c r="I7456"/>
    </row>
    <row r="7457" spans="1:9" x14ac:dyDescent="0.25">
      <c r="A7457" s="18" t="s">
        <v>120</v>
      </c>
      <c r="B7457" s="18" t="s">
        <v>121</v>
      </c>
      <c r="C7457" s="18" t="s">
        <v>113</v>
      </c>
      <c r="D7457" s="18" t="s">
        <v>282</v>
      </c>
      <c r="E7457" s="18" t="s">
        <v>283</v>
      </c>
      <c r="F7457" s="18" t="s">
        <v>198</v>
      </c>
      <c r="G7457" s="18" t="s">
        <v>199</v>
      </c>
      <c r="H7457" s="24">
        <v>1.1717559147324437</v>
      </c>
      <c r="I7457"/>
    </row>
    <row r="7458" spans="1:9" x14ac:dyDescent="0.25">
      <c r="A7458" s="18" t="s">
        <v>120</v>
      </c>
      <c r="B7458" s="18" t="s">
        <v>121</v>
      </c>
      <c r="C7458" s="18" t="s">
        <v>113</v>
      </c>
      <c r="D7458" s="18" t="s">
        <v>282</v>
      </c>
      <c r="E7458" s="18" t="s">
        <v>283</v>
      </c>
      <c r="F7458" s="18" t="s">
        <v>132</v>
      </c>
      <c r="G7458" s="18" t="s">
        <v>133</v>
      </c>
      <c r="H7458" s="24">
        <v>3.3015245313968144E-6</v>
      </c>
      <c r="I7458"/>
    </row>
    <row r="7459" spans="1:9" x14ac:dyDescent="0.25">
      <c r="A7459" s="18" t="s">
        <v>120</v>
      </c>
      <c r="B7459" s="18" t="s">
        <v>121</v>
      </c>
      <c r="C7459" s="18" t="s">
        <v>113</v>
      </c>
      <c r="D7459" s="18" t="s">
        <v>282</v>
      </c>
      <c r="E7459" s="18" t="s">
        <v>283</v>
      </c>
      <c r="F7459" s="18" t="s">
        <v>180</v>
      </c>
      <c r="G7459" s="18" t="s">
        <v>181</v>
      </c>
      <c r="H7459" s="24">
        <v>2.5689612280221197</v>
      </c>
      <c r="I7459"/>
    </row>
    <row r="7460" spans="1:9" x14ac:dyDescent="0.25">
      <c r="A7460" s="18" t="s">
        <v>120</v>
      </c>
      <c r="B7460" s="18" t="s">
        <v>121</v>
      </c>
      <c r="C7460" s="18" t="s">
        <v>113</v>
      </c>
      <c r="D7460" s="18" t="s">
        <v>282</v>
      </c>
      <c r="E7460" s="18" t="s">
        <v>283</v>
      </c>
      <c r="F7460" s="18" t="s">
        <v>294</v>
      </c>
      <c r="G7460" s="18" t="s">
        <v>295</v>
      </c>
      <c r="H7460" s="24">
        <v>1.2846105734266817E-5</v>
      </c>
      <c r="I7460"/>
    </row>
    <row r="7461" spans="1:9" x14ac:dyDescent="0.25">
      <c r="A7461" s="18" t="s">
        <v>120</v>
      </c>
      <c r="B7461" s="18" t="s">
        <v>121</v>
      </c>
      <c r="C7461" s="18" t="s">
        <v>113</v>
      </c>
      <c r="D7461" s="18" t="s">
        <v>282</v>
      </c>
      <c r="E7461" s="18" t="s">
        <v>283</v>
      </c>
      <c r="F7461" s="18" t="s">
        <v>140</v>
      </c>
      <c r="G7461" s="18" t="s">
        <v>141</v>
      </c>
      <c r="H7461" s="24">
        <v>1.9800253007494592E-4</v>
      </c>
      <c r="I7461"/>
    </row>
    <row r="7462" spans="1:9" x14ac:dyDescent="0.25">
      <c r="A7462" s="18" t="s">
        <v>120</v>
      </c>
      <c r="B7462" s="18" t="s">
        <v>121</v>
      </c>
      <c r="C7462" s="18" t="s">
        <v>113</v>
      </c>
      <c r="D7462" s="18" t="s">
        <v>282</v>
      </c>
      <c r="E7462" s="18" t="s">
        <v>283</v>
      </c>
      <c r="F7462" s="18" t="s">
        <v>142</v>
      </c>
      <c r="G7462" s="18" t="s">
        <v>143</v>
      </c>
      <c r="H7462" s="24">
        <v>3.6273548671222265E-6</v>
      </c>
      <c r="I7462"/>
    </row>
    <row r="7463" spans="1:9" x14ac:dyDescent="0.25">
      <c r="A7463" s="18" t="s">
        <v>120</v>
      </c>
      <c r="B7463" s="18" t="s">
        <v>121</v>
      </c>
      <c r="C7463" s="18" t="s">
        <v>113</v>
      </c>
      <c r="D7463" s="18" t="s">
        <v>282</v>
      </c>
      <c r="E7463" s="18" t="s">
        <v>283</v>
      </c>
      <c r="F7463" s="18" t="s">
        <v>184</v>
      </c>
      <c r="G7463" s="18" t="s">
        <v>185</v>
      </c>
      <c r="H7463" s="24">
        <v>6.2112465366306387E-2</v>
      </c>
      <c r="I7463"/>
    </row>
    <row r="7464" spans="1:9" x14ac:dyDescent="0.25">
      <c r="A7464" s="18" t="s">
        <v>120</v>
      </c>
      <c r="B7464" s="18" t="s">
        <v>121</v>
      </c>
      <c r="C7464" s="18" t="s">
        <v>113</v>
      </c>
      <c r="D7464" s="18" t="s">
        <v>282</v>
      </c>
      <c r="E7464" s="18" t="s">
        <v>283</v>
      </c>
      <c r="F7464" s="18" t="s">
        <v>296</v>
      </c>
      <c r="G7464" s="18" t="s">
        <v>297</v>
      </c>
      <c r="H7464" s="24">
        <v>1.9965444594352605E-3</v>
      </c>
      <c r="I7464"/>
    </row>
    <row r="7465" spans="1:9" x14ac:dyDescent="0.25">
      <c r="A7465" s="18" t="s">
        <v>120</v>
      </c>
      <c r="B7465" s="18" t="s">
        <v>121</v>
      </c>
      <c r="C7465" s="18" t="s">
        <v>113</v>
      </c>
      <c r="D7465" s="18" t="s">
        <v>282</v>
      </c>
      <c r="E7465" s="18" t="s">
        <v>283</v>
      </c>
      <c r="F7465" s="18" t="s">
        <v>218</v>
      </c>
      <c r="G7465" s="18" t="s">
        <v>219</v>
      </c>
      <c r="H7465" s="24">
        <v>5.0841738478192404E-4</v>
      </c>
      <c r="I7465"/>
    </row>
    <row r="7466" spans="1:9" x14ac:dyDescent="0.25">
      <c r="A7466" s="18" t="s">
        <v>120</v>
      </c>
      <c r="B7466" s="18" t="s">
        <v>121</v>
      </c>
      <c r="C7466" s="18" t="s">
        <v>113</v>
      </c>
      <c r="D7466" s="18" t="s">
        <v>282</v>
      </c>
      <c r="E7466" s="18" t="s">
        <v>283</v>
      </c>
      <c r="F7466" s="18" t="s">
        <v>192</v>
      </c>
      <c r="G7466" s="18" t="s">
        <v>193</v>
      </c>
      <c r="H7466" s="24">
        <v>1.6892995878046803E-4</v>
      </c>
      <c r="I7466"/>
    </row>
    <row r="7467" spans="1:9" x14ac:dyDescent="0.25">
      <c r="A7467" s="18" t="s">
        <v>120</v>
      </c>
      <c r="B7467" s="18" t="s">
        <v>121</v>
      </c>
      <c r="C7467" s="18" t="s">
        <v>113</v>
      </c>
      <c r="D7467" s="18" t="s">
        <v>282</v>
      </c>
      <c r="E7467" s="18" t="s">
        <v>283</v>
      </c>
      <c r="F7467" s="18" t="s">
        <v>288</v>
      </c>
      <c r="G7467" s="18" t="s">
        <v>289</v>
      </c>
      <c r="H7467" s="24">
        <v>1.4940997024699757E-3</v>
      </c>
      <c r="I7467"/>
    </row>
    <row r="7468" spans="1:9" x14ac:dyDescent="0.25">
      <c r="A7468" s="18" t="s">
        <v>120</v>
      </c>
      <c r="B7468" s="18" t="s">
        <v>121</v>
      </c>
      <c r="C7468" s="18" t="s">
        <v>113</v>
      </c>
      <c r="D7468" s="18" t="s">
        <v>282</v>
      </c>
      <c r="E7468" s="18" t="s">
        <v>283</v>
      </c>
      <c r="F7468" s="18" t="s">
        <v>222</v>
      </c>
      <c r="G7468" s="18" t="s">
        <v>223</v>
      </c>
      <c r="H7468" s="24">
        <v>4.889915074121425E-4</v>
      </c>
      <c r="I7468"/>
    </row>
    <row r="7469" spans="1:9" x14ac:dyDescent="0.25">
      <c r="A7469" s="18" t="s">
        <v>120</v>
      </c>
      <c r="B7469" s="18" t="s">
        <v>121</v>
      </c>
      <c r="C7469" s="18" t="s">
        <v>113</v>
      </c>
      <c r="D7469" s="18" t="s">
        <v>282</v>
      </c>
      <c r="E7469" s="18" t="s">
        <v>283</v>
      </c>
      <c r="F7469" s="18" t="s">
        <v>252</v>
      </c>
      <c r="G7469" s="18" t="s">
        <v>253</v>
      </c>
      <c r="H7469" s="24">
        <v>7.8899860218241028E-6</v>
      </c>
      <c r="I7469"/>
    </row>
    <row r="7470" spans="1:9" x14ac:dyDescent="0.25">
      <c r="A7470" s="18" t="s">
        <v>120</v>
      </c>
      <c r="B7470" s="18" t="s">
        <v>121</v>
      </c>
      <c r="C7470" s="18" t="s">
        <v>113</v>
      </c>
      <c r="D7470" s="18" t="s">
        <v>282</v>
      </c>
      <c r="E7470" s="18" t="s">
        <v>283</v>
      </c>
      <c r="F7470" s="18" t="s">
        <v>224</v>
      </c>
      <c r="G7470" s="18" t="s">
        <v>225</v>
      </c>
      <c r="H7470" s="24">
        <v>7.3143642024996902E-2</v>
      </c>
      <c r="I7470"/>
    </row>
    <row r="7471" spans="1:9" x14ac:dyDescent="0.25">
      <c r="A7471" s="18" t="s">
        <v>120</v>
      </c>
      <c r="B7471" s="18" t="s">
        <v>121</v>
      </c>
      <c r="C7471" s="18" t="s">
        <v>113</v>
      </c>
      <c r="D7471" s="18" t="s">
        <v>282</v>
      </c>
      <c r="E7471" s="18" t="s">
        <v>283</v>
      </c>
      <c r="F7471" s="18" t="s">
        <v>290</v>
      </c>
      <c r="G7471" s="18" t="s">
        <v>291</v>
      </c>
      <c r="H7471" s="24">
        <v>1.4682422030025506</v>
      </c>
      <c r="I7471"/>
    </row>
    <row r="7472" spans="1:9" x14ac:dyDescent="0.25">
      <c r="A7472" s="18" t="s">
        <v>120</v>
      </c>
      <c r="B7472" s="18" t="s">
        <v>121</v>
      </c>
      <c r="C7472" s="18" t="s">
        <v>113</v>
      </c>
      <c r="D7472" s="18" t="s">
        <v>282</v>
      </c>
      <c r="E7472" s="18" t="s">
        <v>283</v>
      </c>
      <c r="F7472" s="18" t="s">
        <v>182</v>
      </c>
      <c r="G7472" s="18" t="s">
        <v>183</v>
      </c>
      <c r="H7472" s="24">
        <v>8.6624825246422316E-3</v>
      </c>
      <c r="I7472"/>
    </row>
    <row r="7473" spans="1:9" x14ac:dyDescent="0.25">
      <c r="A7473" s="18" t="s">
        <v>120</v>
      </c>
      <c r="B7473" s="18" t="s">
        <v>121</v>
      </c>
      <c r="C7473" s="18" t="s">
        <v>113</v>
      </c>
      <c r="D7473" s="18" t="s">
        <v>282</v>
      </c>
      <c r="E7473" s="18" t="s">
        <v>283</v>
      </c>
      <c r="F7473" s="18" t="s">
        <v>230</v>
      </c>
      <c r="G7473" s="18" t="s">
        <v>231</v>
      </c>
      <c r="H7473" s="24">
        <v>8.576087419590794E-3</v>
      </c>
      <c r="I7473"/>
    </row>
    <row r="7474" spans="1:9" x14ac:dyDescent="0.25">
      <c r="A7474" s="18" t="s">
        <v>120</v>
      </c>
      <c r="B7474" s="18" t="s">
        <v>121</v>
      </c>
      <c r="C7474" s="18" t="s">
        <v>113</v>
      </c>
      <c r="D7474" s="18" t="s">
        <v>282</v>
      </c>
      <c r="E7474" s="18" t="s">
        <v>283</v>
      </c>
      <c r="F7474" s="18" t="s">
        <v>186</v>
      </c>
      <c r="G7474" s="18" t="s">
        <v>187</v>
      </c>
      <c r="H7474" s="24">
        <v>1.6599093799000656E-3</v>
      </c>
      <c r="I7474"/>
    </row>
    <row r="7475" spans="1:9" x14ac:dyDescent="0.25">
      <c r="A7475" s="18" t="s">
        <v>120</v>
      </c>
      <c r="B7475" s="18" t="s">
        <v>121</v>
      </c>
      <c r="C7475" s="18" t="s">
        <v>113</v>
      </c>
      <c r="D7475" s="18" t="s">
        <v>282</v>
      </c>
      <c r="E7475" s="18" t="s">
        <v>283</v>
      </c>
      <c r="F7475" s="18" t="s">
        <v>232</v>
      </c>
      <c r="G7475" s="18" t="s">
        <v>233</v>
      </c>
      <c r="H7475" s="24">
        <v>2.1833709721534138E-2</v>
      </c>
      <c r="I7475"/>
    </row>
    <row r="7476" spans="1:9" x14ac:dyDescent="0.25">
      <c r="A7476" s="18" t="s">
        <v>120</v>
      </c>
      <c r="B7476" s="18" t="s">
        <v>121</v>
      </c>
      <c r="C7476" s="18" t="s">
        <v>113</v>
      </c>
      <c r="D7476" s="18" t="s">
        <v>282</v>
      </c>
      <c r="E7476" s="18" t="s">
        <v>283</v>
      </c>
      <c r="F7476" s="18" t="s">
        <v>272</v>
      </c>
      <c r="G7476" s="18" t="s">
        <v>273</v>
      </c>
      <c r="H7476" s="24">
        <v>1.216319066420635E-3</v>
      </c>
      <c r="I7476"/>
    </row>
    <row r="7477" spans="1:9" x14ac:dyDescent="0.25">
      <c r="A7477" s="18" t="s">
        <v>120</v>
      </c>
      <c r="B7477" s="18" t="s">
        <v>121</v>
      </c>
      <c r="C7477" s="18" t="s">
        <v>113</v>
      </c>
      <c r="D7477" s="18" t="s">
        <v>282</v>
      </c>
      <c r="E7477" s="18" t="s">
        <v>283</v>
      </c>
      <c r="F7477" s="18" t="s">
        <v>152</v>
      </c>
      <c r="G7477" s="18" t="s">
        <v>153</v>
      </c>
      <c r="H7477" s="24">
        <v>1.5411994288080962E-5</v>
      </c>
      <c r="I7477"/>
    </row>
    <row r="7478" spans="1:9" x14ac:dyDescent="0.25">
      <c r="A7478" s="18" t="s">
        <v>120</v>
      </c>
      <c r="B7478" s="18" t="s">
        <v>121</v>
      </c>
      <c r="C7478" s="18" t="s">
        <v>113</v>
      </c>
      <c r="D7478" s="18" t="s">
        <v>282</v>
      </c>
      <c r="E7478" s="18" t="s">
        <v>283</v>
      </c>
      <c r="F7478" s="18" t="s">
        <v>292</v>
      </c>
      <c r="G7478" s="18" t="s">
        <v>293</v>
      </c>
      <c r="H7478" s="24">
        <v>2.8559440606547434E-4</v>
      </c>
      <c r="I7478"/>
    </row>
    <row r="7479" spans="1:9" x14ac:dyDescent="0.25">
      <c r="A7479" s="18" t="s">
        <v>120</v>
      </c>
      <c r="B7479" s="18" t="s">
        <v>121</v>
      </c>
      <c r="C7479" s="18" t="s">
        <v>113</v>
      </c>
      <c r="D7479" s="18" t="s">
        <v>282</v>
      </c>
      <c r="E7479" s="18" t="s">
        <v>283</v>
      </c>
      <c r="F7479" s="18" t="s">
        <v>156</v>
      </c>
      <c r="G7479" s="18" t="s">
        <v>157</v>
      </c>
      <c r="H7479" s="24">
        <v>6.498521020872612E-5</v>
      </c>
      <c r="I7479"/>
    </row>
    <row r="7480" spans="1:9" x14ac:dyDescent="0.25">
      <c r="A7480" s="18" t="s">
        <v>120</v>
      </c>
      <c r="B7480" s="18" t="s">
        <v>121</v>
      </c>
      <c r="C7480" s="18" t="s">
        <v>113</v>
      </c>
      <c r="D7480" s="18" t="s">
        <v>282</v>
      </c>
      <c r="E7480" s="18" t="s">
        <v>283</v>
      </c>
      <c r="F7480" s="18" t="s">
        <v>234</v>
      </c>
      <c r="G7480" s="18" t="s">
        <v>235</v>
      </c>
      <c r="H7480" s="24">
        <v>7.0507520380559144E-2</v>
      </c>
      <c r="I7480"/>
    </row>
    <row r="7481" spans="1:9" x14ac:dyDescent="0.25">
      <c r="A7481" s="18" t="s">
        <v>120</v>
      </c>
      <c r="B7481" s="18" t="s">
        <v>121</v>
      </c>
      <c r="C7481" s="18" t="s">
        <v>113</v>
      </c>
      <c r="D7481" s="18" t="s">
        <v>282</v>
      </c>
      <c r="E7481" s="18" t="s">
        <v>283</v>
      </c>
      <c r="F7481" s="18" t="s">
        <v>164</v>
      </c>
      <c r="G7481" s="18" t="s">
        <v>165</v>
      </c>
      <c r="H7481" s="24">
        <v>4.3099786335151346E-4</v>
      </c>
      <c r="I7481"/>
    </row>
    <row r="7482" spans="1:9" x14ac:dyDescent="0.25">
      <c r="A7482" s="18" t="s">
        <v>120</v>
      </c>
      <c r="B7482" s="18" t="s">
        <v>121</v>
      </c>
      <c r="C7482" s="18" t="s">
        <v>113</v>
      </c>
      <c r="D7482" s="18" t="s">
        <v>282</v>
      </c>
      <c r="E7482" s="18" t="s">
        <v>283</v>
      </c>
      <c r="F7482" s="18" t="s">
        <v>304</v>
      </c>
      <c r="G7482" s="18" t="s">
        <v>305</v>
      </c>
      <c r="H7482" s="24">
        <v>1.8165771988862565E-4</v>
      </c>
      <c r="I7482"/>
    </row>
    <row r="7483" spans="1:9" x14ac:dyDescent="0.25">
      <c r="A7483" s="18" t="s">
        <v>120</v>
      </c>
      <c r="B7483" s="18" t="s">
        <v>121</v>
      </c>
      <c r="C7483" s="18" t="s">
        <v>113</v>
      </c>
      <c r="D7483" s="18" t="s">
        <v>282</v>
      </c>
      <c r="E7483" s="18" t="s">
        <v>283</v>
      </c>
      <c r="F7483" s="18" t="s">
        <v>228</v>
      </c>
      <c r="G7483" s="18" t="s">
        <v>229</v>
      </c>
      <c r="H7483" s="24">
        <v>3.7344983067359905E-5</v>
      </c>
      <c r="I7483"/>
    </row>
    <row r="7484" spans="1:9" x14ac:dyDescent="0.25">
      <c r="A7484" s="18" t="s">
        <v>120</v>
      </c>
      <c r="B7484" s="18" t="s">
        <v>121</v>
      </c>
      <c r="C7484" s="18" t="s">
        <v>113</v>
      </c>
      <c r="D7484" s="18" t="s">
        <v>282</v>
      </c>
      <c r="E7484" s="18" t="s">
        <v>283</v>
      </c>
      <c r="F7484" s="18" t="s">
        <v>172</v>
      </c>
      <c r="G7484" s="18" t="s">
        <v>173</v>
      </c>
      <c r="H7484" s="24">
        <v>2.5701638112649181E-2</v>
      </c>
      <c r="I7484"/>
    </row>
    <row r="7485" spans="1:9" x14ac:dyDescent="0.25">
      <c r="A7485" s="18" t="s">
        <v>120</v>
      </c>
      <c r="B7485" s="18" t="s">
        <v>121</v>
      </c>
      <c r="C7485" s="18" t="s">
        <v>113</v>
      </c>
      <c r="D7485" s="18" t="s">
        <v>282</v>
      </c>
      <c r="E7485" s="18" t="s">
        <v>283</v>
      </c>
      <c r="F7485" s="18" t="s">
        <v>190</v>
      </c>
      <c r="G7485" s="18" t="s">
        <v>191</v>
      </c>
      <c r="H7485" s="24">
        <v>1.4018833918345328E-5</v>
      </c>
      <c r="I7485"/>
    </row>
    <row r="7486" spans="1:9" x14ac:dyDescent="0.25">
      <c r="A7486" s="18" t="s">
        <v>120</v>
      </c>
      <c r="B7486" s="18" t="s">
        <v>121</v>
      </c>
      <c r="C7486" s="18" t="s">
        <v>113</v>
      </c>
      <c r="D7486" s="18" t="s">
        <v>282</v>
      </c>
      <c r="E7486" s="18" t="s">
        <v>283</v>
      </c>
      <c r="F7486" s="18" t="s">
        <v>124</v>
      </c>
      <c r="G7486" s="18" t="s">
        <v>125</v>
      </c>
      <c r="H7486" s="24">
        <v>2.2852834878629423E-3</v>
      </c>
      <c r="I7486"/>
    </row>
    <row r="7487" spans="1:9" x14ac:dyDescent="0.25">
      <c r="A7487" s="18" t="s">
        <v>120</v>
      </c>
      <c r="B7487" s="18" t="s">
        <v>121</v>
      </c>
      <c r="C7487" s="18" t="s">
        <v>113</v>
      </c>
      <c r="D7487" s="18" t="s">
        <v>282</v>
      </c>
      <c r="E7487" s="18" t="s">
        <v>283</v>
      </c>
      <c r="F7487" s="18" t="s">
        <v>284</v>
      </c>
      <c r="G7487" s="18" t="s">
        <v>285</v>
      </c>
      <c r="H7487" s="24">
        <v>5.2102002805129823E-5</v>
      </c>
      <c r="I7487"/>
    </row>
    <row r="7488" spans="1:9" x14ac:dyDescent="0.25">
      <c r="A7488" s="18" t="s">
        <v>120</v>
      </c>
      <c r="B7488" s="18" t="s">
        <v>121</v>
      </c>
      <c r="C7488" s="18" t="s">
        <v>113</v>
      </c>
      <c r="D7488" s="18" t="s">
        <v>282</v>
      </c>
      <c r="E7488" s="18" t="s">
        <v>283</v>
      </c>
      <c r="F7488" s="18" t="s">
        <v>208</v>
      </c>
      <c r="G7488" s="18" t="s">
        <v>209</v>
      </c>
      <c r="H7488" s="24">
        <v>8.0000778789658653E-2</v>
      </c>
      <c r="I7488"/>
    </row>
    <row r="7489" spans="1:9" x14ac:dyDescent="0.25">
      <c r="A7489" s="18" t="s">
        <v>120</v>
      </c>
      <c r="B7489" s="18" t="s">
        <v>121</v>
      </c>
      <c r="C7489" s="18" t="s">
        <v>113</v>
      </c>
      <c r="D7489" s="18" t="s">
        <v>380</v>
      </c>
      <c r="E7489" s="18" t="s">
        <v>381</v>
      </c>
      <c r="F7489" s="18" t="s">
        <v>128</v>
      </c>
      <c r="G7489" s="18" t="s">
        <v>129</v>
      </c>
      <c r="H7489" s="24">
        <v>2.0719540210170205E-6</v>
      </c>
      <c r="I7489"/>
    </row>
    <row r="7490" spans="1:9" x14ac:dyDescent="0.25">
      <c r="A7490" s="18" t="s">
        <v>120</v>
      </c>
      <c r="B7490" s="18" t="s">
        <v>121</v>
      </c>
      <c r="C7490" s="18" t="s">
        <v>113</v>
      </c>
      <c r="D7490" s="18" t="s">
        <v>380</v>
      </c>
      <c r="E7490" s="18" t="s">
        <v>381</v>
      </c>
      <c r="F7490" s="18" t="s">
        <v>198</v>
      </c>
      <c r="G7490" s="18" t="s">
        <v>199</v>
      </c>
      <c r="H7490" s="24">
        <v>4.6143754942575971E-2</v>
      </c>
      <c r="I7490"/>
    </row>
    <row r="7491" spans="1:9" x14ac:dyDescent="0.25">
      <c r="A7491" s="18" t="s">
        <v>120</v>
      </c>
      <c r="B7491" s="18" t="s">
        <v>121</v>
      </c>
      <c r="C7491" s="18" t="s">
        <v>113</v>
      </c>
      <c r="D7491" s="18" t="s">
        <v>380</v>
      </c>
      <c r="E7491" s="18" t="s">
        <v>381</v>
      </c>
      <c r="F7491" s="18" t="s">
        <v>182</v>
      </c>
      <c r="G7491" s="18" t="s">
        <v>183</v>
      </c>
      <c r="H7491" s="24">
        <v>1.442158281130594E-5</v>
      </c>
      <c r="I7491"/>
    </row>
    <row r="7492" spans="1:9" x14ac:dyDescent="0.25">
      <c r="A7492" s="18" t="s">
        <v>120</v>
      </c>
      <c r="B7492" s="18" t="s">
        <v>121</v>
      </c>
      <c r="C7492" s="18" t="s">
        <v>113</v>
      </c>
      <c r="D7492" s="18" t="s">
        <v>380</v>
      </c>
      <c r="E7492" s="18" t="s">
        <v>381</v>
      </c>
      <c r="F7492" s="18" t="s">
        <v>230</v>
      </c>
      <c r="G7492" s="18" t="s">
        <v>231</v>
      </c>
      <c r="H7492" s="24">
        <v>3.3832710221991587E-5</v>
      </c>
      <c r="I7492"/>
    </row>
    <row r="7493" spans="1:9" x14ac:dyDescent="0.25">
      <c r="A7493" s="18" t="s">
        <v>120</v>
      </c>
      <c r="B7493" s="18" t="s">
        <v>121</v>
      </c>
      <c r="C7493" s="18" t="s">
        <v>113</v>
      </c>
      <c r="D7493" s="18" t="s">
        <v>380</v>
      </c>
      <c r="E7493" s="18" t="s">
        <v>381</v>
      </c>
      <c r="F7493" s="18" t="s">
        <v>232</v>
      </c>
      <c r="G7493" s="18" t="s">
        <v>233</v>
      </c>
      <c r="H7493" s="24">
        <v>3.3562017977666937E-5</v>
      </c>
      <c r="I7493"/>
    </row>
    <row r="7494" spans="1:9" x14ac:dyDescent="0.25">
      <c r="A7494" s="18" t="s">
        <v>120</v>
      </c>
      <c r="B7494" s="18" t="s">
        <v>121</v>
      </c>
      <c r="C7494" s="18" t="s">
        <v>113</v>
      </c>
      <c r="D7494" s="18" t="s">
        <v>380</v>
      </c>
      <c r="E7494" s="18" t="s">
        <v>381</v>
      </c>
      <c r="F7494" s="18" t="s">
        <v>234</v>
      </c>
      <c r="G7494" s="18" t="s">
        <v>235</v>
      </c>
      <c r="H7494" s="24">
        <v>2.4103896197051998E-4</v>
      </c>
      <c r="I7494"/>
    </row>
    <row r="7495" spans="1:9" x14ac:dyDescent="0.25">
      <c r="A7495" s="18" t="s">
        <v>120</v>
      </c>
      <c r="B7495" s="18" t="s">
        <v>121</v>
      </c>
      <c r="C7495" s="18" t="s">
        <v>113</v>
      </c>
      <c r="D7495" s="18" t="s">
        <v>380</v>
      </c>
      <c r="E7495" s="18" t="s">
        <v>381</v>
      </c>
      <c r="F7495" s="18" t="s">
        <v>208</v>
      </c>
      <c r="G7495" s="18" t="s">
        <v>209</v>
      </c>
      <c r="H7495" s="24">
        <v>2.8478527590237589E-4</v>
      </c>
      <c r="I7495"/>
    </row>
    <row r="7496" spans="1:9" x14ac:dyDescent="0.25">
      <c r="A7496" s="18" t="s">
        <v>120</v>
      </c>
      <c r="B7496" s="18" t="s">
        <v>121</v>
      </c>
      <c r="C7496" s="18" t="s">
        <v>113</v>
      </c>
      <c r="D7496" s="18" t="s">
        <v>350</v>
      </c>
      <c r="E7496" s="18" t="s">
        <v>351</v>
      </c>
      <c r="F7496" s="18" t="s">
        <v>128</v>
      </c>
      <c r="G7496" s="18" t="s">
        <v>129</v>
      </c>
      <c r="H7496" s="24">
        <v>7.1407600760017189E-5</v>
      </c>
      <c r="I7496"/>
    </row>
    <row r="7497" spans="1:9" x14ac:dyDescent="0.25">
      <c r="A7497" s="18" t="s">
        <v>120</v>
      </c>
      <c r="B7497" s="18" t="s">
        <v>121</v>
      </c>
      <c r="C7497" s="18" t="s">
        <v>113</v>
      </c>
      <c r="D7497" s="18" t="s">
        <v>350</v>
      </c>
      <c r="E7497" s="18" t="s">
        <v>351</v>
      </c>
      <c r="F7497" s="18" t="s">
        <v>198</v>
      </c>
      <c r="G7497" s="18" t="s">
        <v>199</v>
      </c>
      <c r="H7497" s="24">
        <v>4.4401089349297242</v>
      </c>
      <c r="I7497"/>
    </row>
    <row r="7498" spans="1:9" x14ac:dyDescent="0.25">
      <c r="A7498" s="18" t="s">
        <v>120</v>
      </c>
      <c r="B7498" s="18" t="s">
        <v>121</v>
      </c>
      <c r="C7498" s="18" t="s">
        <v>113</v>
      </c>
      <c r="D7498" s="18" t="s">
        <v>350</v>
      </c>
      <c r="E7498" s="18" t="s">
        <v>351</v>
      </c>
      <c r="F7498" s="18" t="s">
        <v>200</v>
      </c>
      <c r="G7498" s="18" t="s">
        <v>201</v>
      </c>
      <c r="H7498" s="24">
        <v>1.5858724841374578E-5</v>
      </c>
      <c r="I7498"/>
    </row>
    <row r="7499" spans="1:9" x14ac:dyDescent="0.25">
      <c r="A7499" s="18" t="s">
        <v>120</v>
      </c>
      <c r="B7499" s="18" t="s">
        <v>121</v>
      </c>
      <c r="C7499" s="18" t="s">
        <v>113</v>
      </c>
      <c r="D7499" s="18" t="s">
        <v>350</v>
      </c>
      <c r="E7499" s="18" t="s">
        <v>351</v>
      </c>
      <c r="F7499" s="18" t="s">
        <v>322</v>
      </c>
      <c r="G7499" s="18" t="s">
        <v>323</v>
      </c>
      <c r="H7499" s="24">
        <v>1.0448944057715551E-4</v>
      </c>
      <c r="I7499"/>
    </row>
    <row r="7500" spans="1:9" x14ac:dyDescent="0.25">
      <c r="A7500" s="18" t="s">
        <v>120</v>
      </c>
      <c r="B7500" s="18" t="s">
        <v>121</v>
      </c>
      <c r="C7500" s="18" t="s">
        <v>113</v>
      </c>
      <c r="D7500" s="18" t="s">
        <v>350</v>
      </c>
      <c r="E7500" s="18" t="s">
        <v>351</v>
      </c>
      <c r="F7500" s="18" t="s">
        <v>130</v>
      </c>
      <c r="G7500" s="18" t="s">
        <v>131</v>
      </c>
      <c r="H7500" s="24">
        <v>7.4316948270358493E-2</v>
      </c>
      <c r="I7500"/>
    </row>
    <row r="7501" spans="1:9" x14ac:dyDescent="0.25">
      <c r="A7501" s="18" t="s">
        <v>120</v>
      </c>
      <c r="B7501" s="18" t="s">
        <v>121</v>
      </c>
      <c r="C7501" s="18" t="s">
        <v>113</v>
      </c>
      <c r="D7501" s="18" t="s">
        <v>350</v>
      </c>
      <c r="E7501" s="18" t="s">
        <v>351</v>
      </c>
      <c r="F7501" s="18" t="s">
        <v>132</v>
      </c>
      <c r="G7501" s="18" t="s">
        <v>133</v>
      </c>
      <c r="H7501" s="24">
        <v>2.8818044453191027E-6</v>
      </c>
      <c r="I7501"/>
    </row>
    <row r="7502" spans="1:9" x14ac:dyDescent="0.25">
      <c r="A7502" s="18" t="s">
        <v>120</v>
      </c>
      <c r="B7502" s="18" t="s">
        <v>121</v>
      </c>
      <c r="C7502" s="18" t="s">
        <v>113</v>
      </c>
      <c r="D7502" s="18" t="s">
        <v>350</v>
      </c>
      <c r="E7502" s="18" t="s">
        <v>351</v>
      </c>
      <c r="F7502" s="18" t="s">
        <v>138</v>
      </c>
      <c r="G7502" s="18" t="s">
        <v>139</v>
      </c>
      <c r="H7502" s="24">
        <v>1.4995676233013877E-4</v>
      </c>
      <c r="I7502"/>
    </row>
    <row r="7503" spans="1:9" x14ac:dyDescent="0.25">
      <c r="A7503" s="18" t="s">
        <v>120</v>
      </c>
      <c r="B7503" s="18" t="s">
        <v>121</v>
      </c>
      <c r="C7503" s="18" t="s">
        <v>113</v>
      </c>
      <c r="D7503" s="18" t="s">
        <v>350</v>
      </c>
      <c r="E7503" s="18" t="s">
        <v>351</v>
      </c>
      <c r="F7503" s="18" t="s">
        <v>186</v>
      </c>
      <c r="G7503" s="18" t="s">
        <v>187</v>
      </c>
      <c r="H7503" s="24">
        <v>6.9288643303832016E-5</v>
      </c>
      <c r="I7503"/>
    </row>
    <row r="7504" spans="1:9" x14ac:dyDescent="0.25">
      <c r="A7504" s="18" t="s">
        <v>120</v>
      </c>
      <c r="B7504" s="18" t="s">
        <v>121</v>
      </c>
      <c r="C7504" s="18" t="s">
        <v>113</v>
      </c>
      <c r="D7504" s="18" t="s">
        <v>350</v>
      </c>
      <c r="E7504" s="18" t="s">
        <v>351</v>
      </c>
      <c r="F7504" s="18" t="s">
        <v>162</v>
      </c>
      <c r="G7504" s="18" t="s">
        <v>163</v>
      </c>
      <c r="H7504" s="24">
        <v>2.1433596033042677E-3</v>
      </c>
      <c r="I7504"/>
    </row>
    <row r="7505" spans="1:9" x14ac:dyDescent="0.25">
      <c r="A7505" s="18" t="s">
        <v>120</v>
      </c>
      <c r="B7505" s="18" t="s">
        <v>121</v>
      </c>
      <c r="C7505" s="18" t="s">
        <v>113</v>
      </c>
      <c r="D7505" s="18" t="s">
        <v>350</v>
      </c>
      <c r="E7505" s="18" t="s">
        <v>351</v>
      </c>
      <c r="F7505" s="18" t="s">
        <v>174</v>
      </c>
      <c r="G7505" s="18" t="s">
        <v>175</v>
      </c>
      <c r="H7505" s="24">
        <v>2.5375103943980708E-4</v>
      </c>
      <c r="I7505"/>
    </row>
    <row r="7506" spans="1:9" x14ac:dyDescent="0.25">
      <c r="A7506" s="18" t="s">
        <v>120</v>
      </c>
      <c r="B7506" s="18" t="s">
        <v>121</v>
      </c>
      <c r="C7506" s="18" t="s">
        <v>113</v>
      </c>
      <c r="D7506" s="18" t="s">
        <v>350</v>
      </c>
      <c r="E7506" s="18" t="s">
        <v>351</v>
      </c>
      <c r="F7506" s="18" t="s">
        <v>190</v>
      </c>
      <c r="G7506" s="18" t="s">
        <v>191</v>
      </c>
      <c r="H7506" s="24">
        <v>5.0640321643215944E-5</v>
      </c>
      <c r="I7506"/>
    </row>
    <row r="7507" spans="1:9" x14ac:dyDescent="0.25">
      <c r="A7507" s="18" t="s">
        <v>120</v>
      </c>
      <c r="B7507" s="18" t="s">
        <v>121</v>
      </c>
      <c r="C7507" s="18" t="s">
        <v>113</v>
      </c>
      <c r="D7507" s="18" t="s">
        <v>372</v>
      </c>
      <c r="E7507" s="18" t="s">
        <v>373</v>
      </c>
      <c r="F7507" s="18" t="s">
        <v>212</v>
      </c>
      <c r="G7507" s="18" t="s">
        <v>213</v>
      </c>
      <c r="H7507" s="24">
        <v>2.8540721977500124E-5</v>
      </c>
      <c r="I7507"/>
    </row>
    <row r="7508" spans="1:9" x14ac:dyDescent="0.25">
      <c r="A7508" s="18" t="s">
        <v>120</v>
      </c>
      <c r="B7508" s="18" t="s">
        <v>121</v>
      </c>
      <c r="C7508" s="18" t="s">
        <v>113</v>
      </c>
      <c r="D7508" s="18" t="s">
        <v>372</v>
      </c>
      <c r="E7508" s="18" t="s">
        <v>373</v>
      </c>
      <c r="F7508" s="18" t="s">
        <v>356</v>
      </c>
      <c r="G7508" s="18" t="s">
        <v>357</v>
      </c>
      <c r="H7508" s="24">
        <v>9.097899591015879E-4</v>
      </c>
      <c r="I7508"/>
    </row>
    <row r="7509" spans="1:9" x14ac:dyDescent="0.25">
      <c r="A7509" s="18" t="s">
        <v>120</v>
      </c>
      <c r="B7509" s="18" t="s">
        <v>121</v>
      </c>
      <c r="C7509" s="18" t="s">
        <v>113</v>
      </c>
      <c r="D7509" s="18" t="s">
        <v>372</v>
      </c>
      <c r="E7509" s="18" t="s">
        <v>373</v>
      </c>
      <c r="F7509" s="18" t="s">
        <v>128</v>
      </c>
      <c r="G7509" s="18" t="s">
        <v>129</v>
      </c>
      <c r="H7509" s="24">
        <v>2.2274873278091974E-5</v>
      </c>
      <c r="I7509"/>
    </row>
    <row r="7510" spans="1:9" x14ac:dyDescent="0.25">
      <c r="A7510" s="18" t="s">
        <v>120</v>
      </c>
      <c r="B7510" s="18" t="s">
        <v>121</v>
      </c>
      <c r="C7510" s="18" t="s">
        <v>113</v>
      </c>
      <c r="D7510" s="18" t="s">
        <v>372</v>
      </c>
      <c r="E7510" s="18" t="s">
        <v>373</v>
      </c>
      <c r="F7510" s="18" t="s">
        <v>198</v>
      </c>
      <c r="G7510" s="18" t="s">
        <v>199</v>
      </c>
      <c r="H7510" s="24">
        <v>1.8286657657189207</v>
      </c>
      <c r="I7510"/>
    </row>
    <row r="7511" spans="1:9" x14ac:dyDescent="0.25">
      <c r="A7511" s="18" t="s">
        <v>120</v>
      </c>
      <c r="B7511" s="18" t="s">
        <v>121</v>
      </c>
      <c r="C7511" s="18" t="s">
        <v>113</v>
      </c>
      <c r="D7511" s="18" t="s">
        <v>372</v>
      </c>
      <c r="E7511" s="18" t="s">
        <v>373</v>
      </c>
      <c r="F7511" s="18" t="s">
        <v>236</v>
      </c>
      <c r="G7511" s="18" t="s">
        <v>237</v>
      </c>
      <c r="H7511" s="24">
        <v>7.8096931706807097E-4</v>
      </c>
      <c r="I7511"/>
    </row>
    <row r="7512" spans="1:9" x14ac:dyDescent="0.25">
      <c r="A7512" s="18" t="s">
        <v>120</v>
      </c>
      <c r="B7512" s="18" t="s">
        <v>121</v>
      </c>
      <c r="C7512" s="18" t="s">
        <v>113</v>
      </c>
      <c r="D7512" s="18" t="s">
        <v>372</v>
      </c>
      <c r="E7512" s="18" t="s">
        <v>373</v>
      </c>
      <c r="F7512" s="18" t="s">
        <v>182</v>
      </c>
      <c r="G7512" s="18" t="s">
        <v>183</v>
      </c>
      <c r="H7512" s="24">
        <v>9.8684826934226973E-3</v>
      </c>
      <c r="I7512"/>
    </row>
    <row r="7513" spans="1:9" x14ac:dyDescent="0.25">
      <c r="A7513" s="18" t="s">
        <v>120</v>
      </c>
      <c r="B7513" s="18" t="s">
        <v>121</v>
      </c>
      <c r="C7513" s="18" t="s">
        <v>113</v>
      </c>
      <c r="D7513" s="18" t="s">
        <v>372</v>
      </c>
      <c r="E7513" s="18" t="s">
        <v>373</v>
      </c>
      <c r="F7513" s="18" t="s">
        <v>230</v>
      </c>
      <c r="G7513" s="18" t="s">
        <v>231</v>
      </c>
      <c r="H7513" s="24">
        <v>9.8260914106323878E-3</v>
      </c>
      <c r="I7513"/>
    </row>
    <row r="7514" spans="1:9" x14ac:dyDescent="0.25">
      <c r="A7514" s="18" t="s">
        <v>120</v>
      </c>
      <c r="B7514" s="18" t="s">
        <v>121</v>
      </c>
      <c r="C7514" s="18" t="s">
        <v>113</v>
      </c>
      <c r="D7514" s="18" t="s">
        <v>372</v>
      </c>
      <c r="E7514" s="18" t="s">
        <v>373</v>
      </c>
      <c r="F7514" s="18" t="s">
        <v>186</v>
      </c>
      <c r="G7514" s="18" t="s">
        <v>187</v>
      </c>
      <c r="H7514" s="24">
        <v>8.9444979595230002E-4</v>
      </c>
      <c r="I7514"/>
    </row>
    <row r="7515" spans="1:9" x14ac:dyDescent="0.25">
      <c r="A7515" s="18" t="s">
        <v>120</v>
      </c>
      <c r="B7515" s="18" t="s">
        <v>121</v>
      </c>
      <c r="C7515" s="18" t="s">
        <v>113</v>
      </c>
      <c r="D7515" s="18" t="s">
        <v>372</v>
      </c>
      <c r="E7515" s="18" t="s">
        <v>373</v>
      </c>
      <c r="F7515" s="18" t="s">
        <v>162</v>
      </c>
      <c r="G7515" s="18" t="s">
        <v>163</v>
      </c>
      <c r="H7515" s="24">
        <v>1.9379934653176762E-3</v>
      </c>
      <c r="I7515"/>
    </row>
    <row r="7516" spans="1:9" x14ac:dyDescent="0.25">
      <c r="A7516" s="18" t="s">
        <v>120</v>
      </c>
      <c r="B7516" s="18" t="s">
        <v>121</v>
      </c>
      <c r="C7516" s="18" t="s">
        <v>113</v>
      </c>
      <c r="D7516" s="18" t="s">
        <v>372</v>
      </c>
      <c r="E7516" s="18" t="s">
        <v>373</v>
      </c>
      <c r="F7516" s="18" t="s">
        <v>228</v>
      </c>
      <c r="G7516" s="18" t="s">
        <v>229</v>
      </c>
      <c r="H7516" s="24">
        <v>1.3581502936903566E-3</v>
      </c>
      <c r="I7516"/>
    </row>
    <row r="7517" spans="1:9" x14ac:dyDescent="0.25">
      <c r="A7517" s="18" t="s">
        <v>120</v>
      </c>
      <c r="B7517" s="18" t="s">
        <v>121</v>
      </c>
      <c r="C7517" s="18" t="s">
        <v>113</v>
      </c>
      <c r="D7517" s="18" t="s">
        <v>372</v>
      </c>
      <c r="E7517" s="18" t="s">
        <v>373</v>
      </c>
      <c r="F7517" s="18" t="s">
        <v>176</v>
      </c>
      <c r="G7517" s="18" t="s">
        <v>177</v>
      </c>
      <c r="H7517" s="24">
        <v>2.0136866529409677E-5</v>
      </c>
      <c r="I7517"/>
    </row>
    <row r="7518" spans="1:9" x14ac:dyDescent="0.25">
      <c r="A7518" s="18" t="s">
        <v>120</v>
      </c>
      <c r="B7518" s="18" t="s">
        <v>121</v>
      </c>
      <c r="C7518" s="18" t="s">
        <v>113</v>
      </c>
      <c r="D7518" s="18" t="s">
        <v>334</v>
      </c>
      <c r="E7518" s="18" t="s">
        <v>335</v>
      </c>
      <c r="F7518" s="18" t="s">
        <v>178</v>
      </c>
      <c r="G7518" s="18" t="s">
        <v>179</v>
      </c>
      <c r="H7518" s="24">
        <v>3.9158538772077252E-5</v>
      </c>
      <c r="I7518"/>
    </row>
    <row r="7519" spans="1:9" x14ac:dyDescent="0.25">
      <c r="A7519" s="18" t="s">
        <v>120</v>
      </c>
      <c r="B7519" s="18" t="s">
        <v>121</v>
      </c>
      <c r="C7519" s="18" t="s">
        <v>113</v>
      </c>
      <c r="D7519" s="18" t="s">
        <v>334</v>
      </c>
      <c r="E7519" s="18" t="s">
        <v>335</v>
      </c>
      <c r="F7519" s="18" t="s">
        <v>286</v>
      </c>
      <c r="G7519" s="18" t="s">
        <v>287</v>
      </c>
      <c r="H7519" s="24">
        <v>3.8844377669757624E-4</v>
      </c>
      <c r="I7519"/>
    </row>
    <row r="7520" spans="1:9" x14ac:dyDescent="0.25">
      <c r="A7520" s="18" t="s">
        <v>120</v>
      </c>
      <c r="B7520" s="18" t="s">
        <v>121</v>
      </c>
      <c r="C7520" s="18" t="s">
        <v>113</v>
      </c>
      <c r="D7520" s="18" t="s">
        <v>334</v>
      </c>
      <c r="E7520" s="18" t="s">
        <v>335</v>
      </c>
      <c r="F7520" s="18" t="s">
        <v>126</v>
      </c>
      <c r="G7520" s="18" t="s">
        <v>127</v>
      </c>
      <c r="H7520" s="24">
        <v>1.0765215743283529E-3</v>
      </c>
      <c r="I7520"/>
    </row>
    <row r="7521" spans="1:9" x14ac:dyDescent="0.25">
      <c r="A7521" s="18" t="s">
        <v>120</v>
      </c>
      <c r="B7521" s="18" t="s">
        <v>121</v>
      </c>
      <c r="C7521" s="18" t="s">
        <v>113</v>
      </c>
      <c r="D7521" s="18" t="s">
        <v>334</v>
      </c>
      <c r="E7521" s="18" t="s">
        <v>335</v>
      </c>
      <c r="F7521" s="18" t="s">
        <v>128</v>
      </c>
      <c r="G7521" s="18" t="s">
        <v>129</v>
      </c>
      <c r="H7521" s="24">
        <v>3.9367339212671063E-2</v>
      </c>
      <c r="I7521"/>
    </row>
    <row r="7522" spans="1:9" x14ac:dyDescent="0.25">
      <c r="A7522" s="18" t="s">
        <v>120</v>
      </c>
      <c r="B7522" s="18" t="s">
        <v>121</v>
      </c>
      <c r="C7522" s="18" t="s">
        <v>113</v>
      </c>
      <c r="D7522" s="18" t="s">
        <v>334</v>
      </c>
      <c r="E7522" s="18" t="s">
        <v>335</v>
      </c>
      <c r="F7522" s="18" t="s">
        <v>198</v>
      </c>
      <c r="G7522" s="18" t="s">
        <v>199</v>
      </c>
      <c r="H7522" s="24">
        <v>1.8179664079267142</v>
      </c>
      <c r="I7522"/>
    </row>
    <row r="7523" spans="1:9" x14ac:dyDescent="0.25">
      <c r="A7523" s="18" t="s">
        <v>120</v>
      </c>
      <c r="B7523" s="18" t="s">
        <v>121</v>
      </c>
      <c r="C7523" s="18" t="s">
        <v>113</v>
      </c>
      <c r="D7523" s="18" t="s">
        <v>334</v>
      </c>
      <c r="E7523" s="18" t="s">
        <v>335</v>
      </c>
      <c r="F7523" s="18" t="s">
        <v>180</v>
      </c>
      <c r="G7523" s="18" t="s">
        <v>181</v>
      </c>
      <c r="H7523" s="24">
        <v>3.9122779315272954E-4</v>
      </c>
      <c r="I7523"/>
    </row>
    <row r="7524" spans="1:9" x14ac:dyDescent="0.25">
      <c r="A7524" s="18" t="s">
        <v>120</v>
      </c>
      <c r="B7524" s="18" t="s">
        <v>121</v>
      </c>
      <c r="C7524" s="18" t="s">
        <v>113</v>
      </c>
      <c r="D7524" s="18" t="s">
        <v>334</v>
      </c>
      <c r="E7524" s="18" t="s">
        <v>335</v>
      </c>
      <c r="F7524" s="18" t="s">
        <v>238</v>
      </c>
      <c r="G7524" s="18" t="s">
        <v>239</v>
      </c>
      <c r="H7524" s="24">
        <v>3.3204746837359319E-5</v>
      </c>
      <c r="I7524"/>
    </row>
    <row r="7525" spans="1:9" x14ac:dyDescent="0.25">
      <c r="A7525" s="18" t="s">
        <v>120</v>
      </c>
      <c r="B7525" s="18" t="s">
        <v>121</v>
      </c>
      <c r="C7525" s="18" t="s">
        <v>113</v>
      </c>
      <c r="D7525" s="18" t="s">
        <v>334</v>
      </c>
      <c r="E7525" s="18" t="s">
        <v>335</v>
      </c>
      <c r="F7525" s="18" t="s">
        <v>140</v>
      </c>
      <c r="G7525" s="18" t="s">
        <v>141</v>
      </c>
      <c r="H7525" s="24">
        <v>9.6954232191913306E-4</v>
      </c>
      <c r="I7525"/>
    </row>
    <row r="7526" spans="1:9" x14ac:dyDescent="0.25">
      <c r="A7526" s="18" t="s">
        <v>120</v>
      </c>
      <c r="B7526" s="18" t="s">
        <v>121</v>
      </c>
      <c r="C7526" s="18" t="s">
        <v>113</v>
      </c>
      <c r="D7526" s="18" t="s">
        <v>334</v>
      </c>
      <c r="E7526" s="18" t="s">
        <v>335</v>
      </c>
      <c r="F7526" s="18" t="s">
        <v>336</v>
      </c>
      <c r="G7526" s="18" t="s">
        <v>337</v>
      </c>
      <c r="H7526" s="24">
        <v>5.7312077683860663E-5</v>
      </c>
      <c r="I7526"/>
    </row>
    <row r="7527" spans="1:9" x14ac:dyDescent="0.25">
      <c r="A7527" s="18" t="s">
        <v>120</v>
      </c>
      <c r="B7527" s="18" t="s">
        <v>121</v>
      </c>
      <c r="C7527" s="18" t="s">
        <v>113</v>
      </c>
      <c r="D7527" s="18" t="s">
        <v>334</v>
      </c>
      <c r="E7527" s="18" t="s">
        <v>335</v>
      </c>
      <c r="F7527" s="18" t="s">
        <v>142</v>
      </c>
      <c r="G7527" s="18" t="s">
        <v>143</v>
      </c>
      <c r="H7527" s="24">
        <v>3.1128138504199474E-3</v>
      </c>
      <c r="I7527"/>
    </row>
    <row r="7528" spans="1:9" x14ac:dyDescent="0.25">
      <c r="A7528" s="18" t="s">
        <v>120</v>
      </c>
      <c r="B7528" s="18" t="s">
        <v>121</v>
      </c>
      <c r="C7528" s="18" t="s">
        <v>113</v>
      </c>
      <c r="D7528" s="18" t="s">
        <v>334</v>
      </c>
      <c r="E7528" s="18" t="s">
        <v>335</v>
      </c>
      <c r="F7528" s="18" t="s">
        <v>144</v>
      </c>
      <c r="G7528" s="18" t="s">
        <v>145</v>
      </c>
      <c r="H7528" s="24">
        <v>7.7335131834928186E-4</v>
      </c>
      <c r="I7528"/>
    </row>
    <row r="7529" spans="1:9" x14ac:dyDescent="0.25">
      <c r="A7529" s="18" t="s">
        <v>120</v>
      </c>
      <c r="B7529" s="18" t="s">
        <v>121</v>
      </c>
      <c r="C7529" s="18" t="s">
        <v>113</v>
      </c>
      <c r="D7529" s="18" t="s">
        <v>334</v>
      </c>
      <c r="E7529" s="18" t="s">
        <v>335</v>
      </c>
      <c r="F7529" s="18" t="s">
        <v>218</v>
      </c>
      <c r="G7529" s="18" t="s">
        <v>219</v>
      </c>
      <c r="H7529" s="24">
        <v>7.5885337105053722E-3</v>
      </c>
      <c r="I7529"/>
    </row>
    <row r="7530" spans="1:9" x14ac:dyDescent="0.25">
      <c r="A7530" s="18" t="s">
        <v>120</v>
      </c>
      <c r="B7530" s="18" t="s">
        <v>121</v>
      </c>
      <c r="C7530" s="18" t="s">
        <v>113</v>
      </c>
      <c r="D7530" s="18" t="s">
        <v>334</v>
      </c>
      <c r="E7530" s="18" t="s">
        <v>335</v>
      </c>
      <c r="F7530" s="18" t="s">
        <v>192</v>
      </c>
      <c r="G7530" s="18" t="s">
        <v>193</v>
      </c>
      <c r="H7530" s="24">
        <v>2.0282603704814751E-4</v>
      </c>
      <c r="I7530"/>
    </row>
    <row r="7531" spans="1:9" x14ac:dyDescent="0.25">
      <c r="A7531" s="18" t="s">
        <v>120</v>
      </c>
      <c r="B7531" s="18" t="s">
        <v>121</v>
      </c>
      <c r="C7531" s="18" t="s">
        <v>113</v>
      </c>
      <c r="D7531" s="18" t="s">
        <v>334</v>
      </c>
      <c r="E7531" s="18" t="s">
        <v>335</v>
      </c>
      <c r="F7531" s="18" t="s">
        <v>222</v>
      </c>
      <c r="G7531" s="18" t="s">
        <v>223</v>
      </c>
      <c r="H7531" s="24">
        <v>1.2219746101036145E-6</v>
      </c>
      <c r="I7531"/>
    </row>
    <row r="7532" spans="1:9" x14ac:dyDescent="0.25">
      <c r="A7532" s="18" t="s">
        <v>120</v>
      </c>
      <c r="B7532" s="18" t="s">
        <v>121</v>
      </c>
      <c r="C7532" s="18" t="s">
        <v>113</v>
      </c>
      <c r="D7532" s="18" t="s">
        <v>334</v>
      </c>
      <c r="E7532" s="18" t="s">
        <v>335</v>
      </c>
      <c r="F7532" s="18" t="s">
        <v>252</v>
      </c>
      <c r="G7532" s="18" t="s">
        <v>253</v>
      </c>
      <c r="H7532" s="24">
        <v>3.1921414503944861E-4</v>
      </c>
      <c r="I7532"/>
    </row>
    <row r="7533" spans="1:9" x14ac:dyDescent="0.25">
      <c r="A7533" s="18" t="s">
        <v>120</v>
      </c>
      <c r="B7533" s="18" t="s">
        <v>121</v>
      </c>
      <c r="C7533" s="18" t="s">
        <v>113</v>
      </c>
      <c r="D7533" s="18" t="s">
        <v>334</v>
      </c>
      <c r="E7533" s="18" t="s">
        <v>335</v>
      </c>
      <c r="F7533" s="18" t="s">
        <v>224</v>
      </c>
      <c r="G7533" s="18" t="s">
        <v>225</v>
      </c>
      <c r="H7533" s="24">
        <v>2.7015617526817391E-4</v>
      </c>
      <c r="I7533"/>
    </row>
    <row r="7534" spans="1:9" x14ac:dyDescent="0.25">
      <c r="A7534" s="18" t="s">
        <v>120</v>
      </c>
      <c r="B7534" s="18" t="s">
        <v>121</v>
      </c>
      <c r="C7534" s="18" t="s">
        <v>113</v>
      </c>
      <c r="D7534" s="18" t="s">
        <v>334</v>
      </c>
      <c r="E7534" s="18" t="s">
        <v>335</v>
      </c>
      <c r="F7534" s="18" t="s">
        <v>182</v>
      </c>
      <c r="G7534" s="18" t="s">
        <v>183</v>
      </c>
      <c r="H7534" s="24">
        <v>2.9400269239351299E-3</v>
      </c>
      <c r="I7534"/>
    </row>
    <row r="7535" spans="1:9" x14ac:dyDescent="0.25">
      <c r="A7535" s="18" t="s">
        <v>120</v>
      </c>
      <c r="B7535" s="18" t="s">
        <v>121</v>
      </c>
      <c r="C7535" s="18" t="s">
        <v>113</v>
      </c>
      <c r="D7535" s="18" t="s">
        <v>334</v>
      </c>
      <c r="E7535" s="18" t="s">
        <v>335</v>
      </c>
      <c r="F7535" s="18" t="s">
        <v>230</v>
      </c>
      <c r="G7535" s="18" t="s">
        <v>231</v>
      </c>
      <c r="H7535" s="24">
        <v>3.395840583174564E-3</v>
      </c>
      <c r="I7535"/>
    </row>
    <row r="7536" spans="1:9" x14ac:dyDescent="0.25">
      <c r="A7536" s="18" t="s">
        <v>120</v>
      </c>
      <c r="B7536" s="18" t="s">
        <v>121</v>
      </c>
      <c r="C7536" s="18" t="s">
        <v>113</v>
      </c>
      <c r="D7536" s="18" t="s">
        <v>334</v>
      </c>
      <c r="E7536" s="18" t="s">
        <v>335</v>
      </c>
      <c r="F7536" s="18" t="s">
        <v>232</v>
      </c>
      <c r="G7536" s="18" t="s">
        <v>233</v>
      </c>
      <c r="H7536" s="24">
        <v>7.8948024142907296E-3</v>
      </c>
      <c r="I7536"/>
    </row>
    <row r="7537" spans="1:9" x14ac:dyDescent="0.25">
      <c r="A7537" s="18" t="s">
        <v>120</v>
      </c>
      <c r="B7537" s="18" t="s">
        <v>121</v>
      </c>
      <c r="C7537" s="18" t="s">
        <v>113</v>
      </c>
      <c r="D7537" s="18" t="s">
        <v>334</v>
      </c>
      <c r="E7537" s="18" t="s">
        <v>335</v>
      </c>
      <c r="F7537" s="18" t="s">
        <v>272</v>
      </c>
      <c r="G7537" s="18" t="s">
        <v>273</v>
      </c>
      <c r="H7537" s="24">
        <v>9.4378158967593231E-4</v>
      </c>
      <c r="I7537"/>
    </row>
    <row r="7538" spans="1:9" x14ac:dyDescent="0.25">
      <c r="A7538" s="18" t="s">
        <v>120</v>
      </c>
      <c r="B7538" s="18" t="s">
        <v>121</v>
      </c>
      <c r="C7538" s="18" t="s">
        <v>113</v>
      </c>
      <c r="D7538" s="18" t="s">
        <v>334</v>
      </c>
      <c r="E7538" s="18" t="s">
        <v>335</v>
      </c>
      <c r="F7538" s="18" t="s">
        <v>152</v>
      </c>
      <c r="G7538" s="18" t="s">
        <v>153</v>
      </c>
      <c r="H7538" s="24">
        <v>4.1671476780597094E-5</v>
      </c>
      <c r="I7538"/>
    </row>
    <row r="7539" spans="1:9" x14ac:dyDescent="0.25">
      <c r="A7539" s="18" t="s">
        <v>120</v>
      </c>
      <c r="B7539" s="18" t="s">
        <v>121</v>
      </c>
      <c r="C7539" s="18" t="s">
        <v>113</v>
      </c>
      <c r="D7539" s="18" t="s">
        <v>334</v>
      </c>
      <c r="E7539" s="18" t="s">
        <v>335</v>
      </c>
      <c r="F7539" s="18" t="s">
        <v>156</v>
      </c>
      <c r="G7539" s="18" t="s">
        <v>157</v>
      </c>
      <c r="H7539" s="24">
        <v>4.3187051462904554E-5</v>
      </c>
      <c r="I7539"/>
    </row>
    <row r="7540" spans="1:9" x14ac:dyDescent="0.25">
      <c r="A7540" s="18" t="s">
        <v>120</v>
      </c>
      <c r="B7540" s="18" t="s">
        <v>121</v>
      </c>
      <c r="C7540" s="18" t="s">
        <v>113</v>
      </c>
      <c r="D7540" s="18" t="s">
        <v>334</v>
      </c>
      <c r="E7540" s="18" t="s">
        <v>335</v>
      </c>
      <c r="F7540" s="18" t="s">
        <v>234</v>
      </c>
      <c r="G7540" s="18" t="s">
        <v>235</v>
      </c>
      <c r="H7540" s="24">
        <v>3.7239370017431023E-2</v>
      </c>
      <c r="I7540"/>
    </row>
    <row r="7541" spans="1:9" x14ac:dyDescent="0.25">
      <c r="A7541" s="18" t="s">
        <v>120</v>
      </c>
      <c r="B7541" s="18" t="s">
        <v>121</v>
      </c>
      <c r="C7541" s="18" t="s">
        <v>113</v>
      </c>
      <c r="D7541" s="18" t="s">
        <v>334</v>
      </c>
      <c r="E7541" s="18" t="s">
        <v>335</v>
      </c>
      <c r="F7541" s="18" t="s">
        <v>158</v>
      </c>
      <c r="G7541" s="18" t="s">
        <v>159</v>
      </c>
      <c r="H7541" s="24">
        <v>1.4166856296238775E-5</v>
      </c>
      <c r="I7541"/>
    </row>
    <row r="7542" spans="1:9" x14ac:dyDescent="0.25">
      <c r="A7542" s="18" t="s">
        <v>120</v>
      </c>
      <c r="B7542" s="18" t="s">
        <v>121</v>
      </c>
      <c r="C7542" s="18" t="s">
        <v>113</v>
      </c>
      <c r="D7542" s="18" t="s">
        <v>334</v>
      </c>
      <c r="E7542" s="18" t="s">
        <v>335</v>
      </c>
      <c r="F7542" s="18" t="s">
        <v>274</v>
      </c>
      <c r="G7542" s="18" t="s">
        <v>275</v>
      </c>
      <c r="H7542" s="24">
        <v>3.6601473825122503E-4</v>
      </c>
      <c r="I7542"/>
    </row>
    <row r="7543" spans="1:9" x14ac:dyDescent="0.25">
      <c r="A7543" s="18" t="s">
        <v>120</v>
      </c>
      <c r="B7543" s="18" t="s">
        <v>121</v>
      </c>
      <c r="C7543" s="18" t="s">
        <v>113</v>
      </c>
      <c r="D7543" s="18" t="s">
        <v>334</v>
      </c>
      <c r="E7543" s="18" t="s">
        <v>335</v>
      </c>
      <c r="F7543" s="18" t="s">
        <v>162</v>
      </c>
      <c r="G7543" s="18" t="s">
        <v>163</v>
      </c>
      <c r="H7543" s="24">
        <v>1.845907999013328E-4</v>
      </c>
      <c r="I7543"/>
    </row>
    <row r="7544" spans="1:9" x14ac:dyDescent="0.25">
      <c r="A7544" s="18" t="s">
        <v>120</v>
      </c>
      <c r="B7544" s="18" t="s">
        <v>121</v>
      </c>
      <c r="C7544" s="18" t="s">
        <v>113</v>
      </c>
      <c r="D7544" s="18" t="s">
        <v>334</v>
      </c>
      <c r="E7544" s="18" t="s">
        <v>335</v>
      </c>
      <c r="F7544" s="18" t="s">
        <v>164</v>
      </c>
      <c r="G7544" s="18" t="s">
        <v>165</v>
      </c>
      <c r="H7544" s="24">
        <v>4.4696218884379458E-6</v>
      </c>
      <c r="I7544"/>
    </row>
    <row r="7545" spans="1:9" x14ac:dyDescent="0.25">
      <c r="A7545" s="18" t="s">
        <v>120</v>
      </c>
      <c r="B7545" s="18" t="s">
        <v>121</v>
      </c>
      <c r="C7545" s="18" t="s">
        <v>113</v>
      </c>
      <c r="D7545" s="18" t="s">
        <v>334</v>
      </c>
      <c r="E7545" s="18" t="s">
        <v>335</v>
      </c>
      <c r="F7545" s="18" t="s">
        <v>302</v>
      </c>
      <c r="G7545" s="18" t="s">
        <v>303</v>
      </c>
      <c r="H7545" s="24">
        <v>5.011204753010615E-5</v>
      </c>
      <c r="I7545"/>
    </row>
    <row r="7546" spans="1:9" x14ac:dyDescent="0.25">
      <c r="A7546" s="18" t="s">
        <v>120</v>
      </c>
      <c r="B7546" s="18" t="s">
        <v>121</v>
      </c>
      <c r="C7546" s="18" t="s">
        <v>113</v>
      </c>
      <c r="D7546" s="18" t="s">
        <v>334</v>
      </c>
      <c r="E7546" s="18" t="s">
        <v>335</v>
      </c>
      <c r="F7546" s="18" t="s">
        <v>304</v>
      </c>
      <c r="G7546" s="18" t="s">
        <v>305</v>
      </c>
      <c r="H7546" s="24">
        <v>7.3076674167625241E-4</v>
      </c>
      <c r="I7546"/>
    </row>
    <row r="7547" spans="1:9" x14ac:dyDescent="0.25">
      <c r="A7547" s="18" t="s">
        <v>120</v>
      </c>
      <c r="B7547" s="18" t="s">
        <v>121</v>
      </c>
      <c r="C7547" s="18" t="s">
        <v>113</v>
      </c>
      <c r="D7547" s="18" t="s">
        <v>334</v>
      </c>
      <c r="E7547" s="18" t="s">
        <v>335</v>
      </c>
      <c r="F7547" s="18" t="s">
        <v>188</v>
      </c>
      <c r="G7547" s="18" t="s">
        <v>189</v>
      </c>
      <c r="H7547" s="24">
        <v>9.3622193167807649E-2</v>
      </c>
      <c r="I7547"/>
    </row>
    <row r="7548" spans="1:9" x14ac:dyDescent="0.25">
      <c r="A7548" s="18" t="s">
        <v>120</v>
      </c>
      <c r="B7548" s="18" t="s">
        <v>121</v>
      </c>
      <c r="C7548" s="18" t="s">
        <v>113</v>
      </c>
      <c r="D7548" s="18" t="s">
        <v>334</v>
      </c>
      <c r="E7548" s="18" t="s">
        <v>335</v>
      </c>
      <c r="F7548" s="18" t="s">
        <v>170</v>
      </c>
      <c r="G7548" s="18" t="s">
        <v>171</v>
      </c>
      <c r="H7548" s="24">
        <v>6.7080892028677707E-4</v>
      </c>
      <c r="I7548"/>
    </row>
    <row r="7549" spans="1:9" x14ac:dyDescent="0.25">
      <c r="A7549" s="18" t="s">
        <v>120</v>
      </c>
      <c r="B7549" s="18" t="s">
        <v>121</v>
      </c>
      <c r="C7549" s="18" t="s">
        <v>113</v>
      </c>
      <c r="D7549" s="18" t="s">
        <v>334</v>
      </c>
      <c r="E7549" s="18" t="s">
        <v>335</v>
      </c>
      <c r="F7549" s="18" t="s">
        <v>228</v>
      </c>
      <c r="G7549" s="18" t="s">
        <v>229</v>
      </c>
      <c r="H7549" s="24">
        <v>3.4469275055390429E-5</v>
      </c>
      <c r="I7549"/>
    </row>
    <row r="7550" spans="1:9" x14ac:dyDescent="0.25">
      <c r="A7550" s="18" t="s">
        <v>120</v>
      </c>
      <c r="B7550" s="18" t="s">
        <v>121</v>
      </c>
      <c r="C7550" s="18" t="s">
        <v>113</v>
      </c>
      <c r="D7550" s="18" t="s">
        <v>334</v>
      </c>
      <c r="E7550" s="18" t="s">
        <v>335</v>
      </c>
      <c r="F7550" s="18" t="s">
        <v>172</v>
      </c>
      <c r="G7550" s="18" t="s">
        <v>173</v>
      </c>
      <c r="H7550" s="24">
        <v>3.9521235058869962E-5</v>
      </c>
      <c r="I7550"/>
    </row>
    <row r="7551" spans="1:9" x14ac:dyDescent="0.25">
      <c r="A7551" s="18" t="s">
        <v>120</v>
      </c>
      <c r="B7551" s="18" t="s">
        <v>121</v>
      </c>
      <c r="C7551" s="18" t="s">
        <v>113</v>
      </c>
      <c r="D7551" s="18" t="s">
        <v>334</v>
      </c>
      <c r="E7551" s="18" t="s">
        <v>335</v>
      </c>
      <c r="F7551" s="18" t="s">
        <v>190</v>
      </c>
      <c r="G7551" s="18" t="s">
        <v>191</v>
      </c>
      <c r="H7551" s="24">
        <v>2.0082795499926509E-5</v>
      </c>
      <c r="I7551"/>
    </row>
    <row r="7552" spans="1:9" x14ac:dyDescent="0.25">
      <c r="A7552" s="18" t="s">
        <v>120</v>
      </c>
      <c r="B7552" s="18" t="s">
        <v>121</v>
      </c>
      <c r="C7552" s="18" t="s">
        <v>113</v>
      </c>
      <c r="D7552" s="18" t="s">
        <v>334</v>
      </c>
      <c r="E7552" s="18" t="s">
        <v>335</v>
      </c>
      <c r="F7552" s="18" t="s">
        <v>124</v>
      </c>
      <c r="G7552" s="18" t="s">
        <v>125</v>
      </c>
      <c r="H7552" s="24">
        <v>1.0425946884892025E-3</v>
      </c>
      <c r="I7552"/>
    </row>
    <row r="7553" spans="1:9" x14ac:dyDescent="0.25">
      <c r="A7553" s="18" t="s">
        <v>120</v>
      </c>
      <c r="B7553" s="18" t="s">
        <v>121</v>
      </c>
      <c r="C7553" s="18" t="s">
        <v>113</v>
      </c>
      <c r="D7553" s="18" t="s">
        <v>334</v>
      </c>
      <c r="E7553" s="18" t="s">
        <v>335</v>
      </c>
      <c r="F7553" s="18" t="s">
        <v>176</v>
      </c>
      <c r="G7553" s="18" t="s">
        <v>177</v>
      </c>
      <c r="H7553" s="24">
        <v>3.9489199561853805E-5</v>
      </c>
      <c r="I7553"/>
    </row>
    <row r="7554" spans="1:9" x14ac:dyDescent="0.25">
      <c r="A7554" s="18" t="s">
        <v>120</v>
      </c>
      <c r="B7554" s="18" t="s">
        <v>121</v>
      </c>
      <c r="C7554" s="18" t="s">
        <v>113</v>
      </c>
      <c r="D7554" s="18" t="s">
        <v>334</v>
      </c>
      <c r="E7554" s="18" t="s">
        <v>335</v>
      </c>
      <c r="F7554" s="18" t="s">
        <v>208</v>
      </c>
      <c r="G7554" s="18" t="s">
        <v>209</v>
      </c>
      <c r="H7554" s="24">
        <v>5.7320335152134312E-2</v>
      </c>
      <c r="I7554"/>
    </row>
    <row r="7555" spans="1:9" x14ac:dyDescent="0.25">
      <c r="A7555" s="18" t="s">
        <v>120</v>
      </c>
      <c r="B7555" s="18" t="s">
        <v>121</v>
      </c>
      <c r="C7555" s="18" t="s">
        <v>113</v>
      </c>
      <c r="D7555" s="18" t="s">
        <v>270</v>
      </c>
      <c r="E7555" s="18" t="s">
        <v>271</v>
      </c>
      <c r="F7555" s="18" t="s">
        <v>126</v>
      </c>
      <c r="G7555" s="18" t="s">
        <v>127</v>
      </c>
      <c r="H7555" s="24">
        <v>1.4322066856949082E-5</v>
      </c>
      <c r="I7555"/>
    </row>
    <row r="7556" spans="1:9" x14ac:dyDescent="0.25">
      <c r="A7556" s="18" t="s">
        <v>120</v>
      </c>
      <c r="B7556" s="18" t="s">
        <v>121</v>
      </c>
      <c r="C7556" s="18" t="s">
        <v>113</v>
      </c>
      <c r="D7556" s="18" t="s">
        <v>270</v>
      </c>
      <c r="E7556" s="18" t="s">
        <v>271</v>
      </c>
      <c r="F7556" s="18" t="s">
        <v>254</v>
      </c>
      <c r="G7556" s="18" t="s">
        <v>255</v>
      </c>
      <c r="H7556" s="24">
        <v>6.9464150721508535E-9</v>
      </c>
      <c r="I7556"/>
    </row>
    <row r="7557" spans="1:9" x14ac:dyDescent="0.25">
      <c r="A7557" s="18" t="s">
        <v>120</v>
      </c>
      <c r="B7557" s="18" t="s">
        <v>121</v>
      </c>
      <c r="C7557" s="18" t="s">
        <v>113</v>
      </c>
      <c r="D7557" s="18" t="s">
        <v>270</v>
      </c>
      <c r="E7557" s="18" t="s">
        <v>271</v>
      </c>
      <c r="F7557" s="18" t="s">
        <v>264</v>
      </c>
      <c r="G7557" s="18" t="s">
        <v>265</v>
      </c>
      <c r="H7557" s="24">
        <v>6.1838776392548244E-8</v>
      </c>
      <c r="I7557"/>
    </row>
    <row r="7558" spans="1:9" x14ac:dyDescent="0.25">
      <c r="A7558" s="18" t="s">
        <v>120</v>
      </c>
      <c r="B7558" s="18" t="s">
        <v>121</v>
      </c>
      <c r="C7558" s="18" t="s">
        <v>113</v>
      </c>
      <c r="D7558" s="18" t="s">
        <v>270</v>
      </c>
      <c r="E7558" s="18" t="s">
        <v>271</v>
      </c>
      <c r="F7558" s="18" t="s">
        <v>212</v>
      </c>
      <c r="G7558" s="18" t="s">
        <v>213</v>
      </c>
      <c r="H7558" s="24">
        <v>2.7208686000892369E-7</v>
      </c>
      <c r="I7558"/>
    </row>
    <row r="7559" spans="1:9" x14ac:dyDescent="0.25">
      <c r="A7559" s="18" t="s">
        <v>120</v>
      </c>
      <c r="B7559" s="18" t="s">
        <v>121</v>
      </c>
      <c r="C7559" s="18" t="s">
        <v>113</v>
      </c>
      <c r="D7559" s="18" t="s">
        <v>270</v>
      </c>
      <c r="E7559" s="18" t="s">
        <v>271</v>
      </c>
      <c r="F7559" s="18" t="s">
        <v>128</v>
      </c>
      <c r="G7559" s="18" t="s">
        <v>129</v>
      </c>
      <c r="H7559" s="24">
        <v>1.1347634335515465E-2</v>
      </c>
      <c r="I7559"/>
    </row>
    <row r="7560" spans="1:9" x14ac:dyDescent="0.25">
      <c r="A7560" s="18" t="s">
        <v>120</v>
      </c>
      <c r="B7560" s="18" t="s">
        <v>121</v>
      </c>
      <c r="C7560" s="18" t="s">
        <v>113</v>
      </c>
      <c r="D7560" s="18" t="s">
        <v>270</v>
      </c>
      <c r="E7560" s="18" t="s">
        <v>271</v>
      </c>
      <c r="F7560" s="18" t="s">
        <v>198</v>
      </c>
      <c r="G7560" s="18" t="s">
        <v>199</v>
      </c>
      <c r="H7560" s="24">
        <v>1.6358116286349061E-2</v>
      </c>
      <c r="I7560"/>
    </row>
    <row r="7561" spans="1:9" x14ac:dyDescent="0.25">
      <c r="A7561" s="18" t="s">
        <v>120</v>
      </c>
      <c r="B7561" s="18" t="s">
        <v>121</v>
      </c>
      <c r="C7561" s="18" t="s">
        <v>113</v>
      </c>
      <c r="D7561" s="18" t="s">
        <v>270</v>
      </c>
      <c r="E7561" s="18" t="s">
        <v>271</v>
      </c>
      <c r="F7561" s="18" t="s">
        <v>202</v>
      </c>
      <c r="G7561" s="18" t="s">
        <v>203</v>
      </c>
      <c r="H7561" s="24">
        <v>1.6037690763829509E-3</v>
      </c>
      <c r="I7561"/>
    </row>
    <row r="7562" spans="1:9" x14ac:dyDescent="0.25">
      <c r="A7562" s="18" t="s">
        <v>120</v>
      </c>
      <c r="B7562" s="18" t="s">
        <v>121</v>
      </c>
      <c r="C7562" s="18" t="s">
        <v>113</v>
      </c>
      <c r="D7562" s="18" t="s">
        <v>270</v>
      </c>
      <c r="E7562" s="18" t="s">
        <v>271</v>
      </c>
      <c r="F7562" s="18" t="s">
        <v>180</v>
      </c>
      <c r="G7562" s="18" t="s">
        <v>181</v>
      </c>
      <c r="H7562" s="24">
        <v>4.7832797255619713E-6</v>
      </c>
      <c r="I7562"/>
    </row>
    <row r="7563" spans="1:9" x14ac:dyDescent="0.25">
      <c r="A7563" s="18" t="s">
        <v>120</v>
      </c>
      <c r="B7563" s="18" t="s">
        <v>121</v>
      </c>
      <c r="C7563" s="18" t="s">
        <v>113</v>
      </c>
      <c r="D7563" s="18" t="s">
        <v>270</v>
      </c>
      <c r="E7563" s="18" t="s">
        <v>271</v>
      </c>
      <c r="F7563" s="18" t="s">
        <v>136</v>
      </c>
      <c r="G7563" s="18" t="s">
        <v>137</v>
      </c>
      <c r="H7563" s="24">
        <v>1.1811183545414817E-2</v>
      </c>
      <c r="I7563"/>
    </row>
    <row r="7564" spans="1:9" x14ac:dyDescent="0.25">
      <c r="A7564" s="18" t="s">
        <v>120</v>
      </c>
      <c r="B7564" s="18" t="s">
        <v>121</v>
      </c>
      <c r="C7564" s="18" t="s">
        <v>113</v>
      </c>
      <c r="D7564" s="18" t="s">
        <v>270</v>
      </c>
      <c r="E7564" s="18" t="s">
        <v>271</v>
      </c>
      <c r="F7564" s="18" t="s">
        <v>238</v>
      </c>
      <c r="G7564" s="18" t="s">
        <v>239</v>
      </c>
      <c r="H7564" s="24">
        <v>1.9286391162745794E-5</v>
      </c>
      <c r="I7564"/>
    </row>
    <row r="7565" spans="1:9" x14ac:dyDescent="0.25">
      <c r="A7565" s="18" t="s">
        <v>120</v>
      </c>
      <c r="B7565" s="18" t="s">
        <v>121</v>
      </c>
      <c r="C7565" s="18" t="s">
        <v>113</v>
      </c>
      <c r="D7565" s="18" t="s">
        <v>270</v>
      </c>
      <c r="E7565" s="18" t="s">
        <v>271</v>
      </c>
      <c r="F7565" s="18" t="s">
        <v>138</v>
      </c>
      <c r="G7565" s="18" t="s">
        <v>139</v>
      </c>
      <c r="H7565" s="24">
        <v>8.4243790113758399E-6</v>
      </c>
      <c r="I7565"/>
    </row>
    <row r="7566" spans="1:9" x14ac:dyDescent="0.25">
      <c r="A7566" s="18" t="s">
        <v>120</v>
      </c>
      <c r="B7566" s="18" t="s">
        <v>121</v>
      </c>
      <c r="C7566" s="18" t="s">
        <v>113</v>
      </c>
      <c r="D7566" s="18" t="s">
        <v>270</v>
      </c>
      <c r="E7566" s="18" t="s">
        <v>271</v>
      </c>
      <c r="F7566" s="18" t="s">
        <v>140</v>
      </c>
      <c r="G7566" s="18" t="s">
        <v>141</v>
      </c>
      <c r="H7566" s="24">
        <v>8.2666775901494502E-2</v>
      </c>
      <c r="I7566"/>
    </row>
    <row r="7567" spans="1:9" x14ac:dyDescent="0.25">
      <c r="A7567" s="18" t="s">
        <v>120</v>
      </c>
      <c r="B7567" s="18" t="s">
        <v>121</v>
      </c>
      <c r="C7567" s="18" t="s">
        <v>113</v>
      </c>
      <c r="D7567" s="18" t="s">
        <v>270</v>
      </c>
      <c r="E7567" s="18" t="s">
        <v>271</v>
      </c>
      <c r="F7567" s="18" t="s">
        <v>242</v>
      </c>
      <c r="G7567" s="18" t="s">
        <v>243</v>
      </c>
      <c r="H7567" s="24">
        <v>1.7356944597428285E-6</v>
      </c>
      <c r="I7567"/>
    </row>
    <row r="7568" spans="1:9" x14ac:dyDescent="0.25">
      <c r="A7568" s="18" t="s">
        <v>120</v>
      </c>
      <c r="B7568" s="18" t="s">
        <v>121</v>
      </c>
      <c r="C7568" s="18" t="s">
        <v>113</v>
      </c>
      <c r="D7568" s="18" t="s">
        <v>270</v>
      </c>
      <c r="E7568" s="18" t="s">
        <v>271</v>
      </c>
      <c r="F7568" s="18" t="s">
        <v>142</v>
      </c>
      <c r="G7568" s="18" t="s">
        <v>143</v>
      </c>
      <c r="H7568" s="24">
        <v>3.3931819547576854E-5</v>
      </c>
      <c r="I7568"/>
    </row>
    <row r="7569" spans="1:9" x14ac:dyDescent="0.25">
      <c r="A7569" s="18" t="s">
        <v>120</v>
      </c>
      <c r="B7569" s="18" t="s">
        <v>121</v>
      </c>
      <c r="C7569" s="18" t="s">
        <v>113</v>
      </c>
      <c r="D7569" s="18" t="s">
        <v>270</v>
      </c>
      <c r="E7569" s="18" t="s">
        <v>271</v>
      </c>
      <c r="F7569" s="18" t="s">
        <v>144</v>
      </c>
      <c r="G7569" s="18" t="s">
        <v>145</v>
      </c>
      <c r="H7569" s="24">
        <v>3.1549552376339167E-5</v>
      </c>
      <c r="I7569"/>
    </row>
    <row r="7570" spans="1:9" x14ac:dyDescent="0.25">
      <c r="A7570" s="18" t="s">
        <v>120</v>
      </c>
      <c r="B7570" s="18" t="s">
        <v>121</v>
      </c>
      <c r="C7570" s="18" t="s">
        <v>113</v>
      </c>
      <c r="D7570" s="18" t="s">
        <v>270</v>
      </c>
      <c r="E7570" s="18" t="s">
        <v>271</v>
      </c>
      <c r="F7570" s="18" t="s">
        <v>146</v>
      </c>
      <c r="G7570" s="18" t="s">
        <v>147</v>
      </c>
      <c r="H7570" s="24">
        <v>1.2468786837555214E-6</v>
      </c>
      <c r="I7570"/>
    </row>
    <row r="7571" spans="1:9" x14ac:dyDescent="0.25">
      <c r="A7571" s="18" t="s">
        <v>120</v>
      </c>
      <c r="B7571" s="18" t="s">
        <v>121</v>
      </c>
      <c r="C7571" s="18" t="s">
        <v>113</v>
      </c>
      <c r="D7571" s="18" t="s">
        <v>270</v>
      </c>
      <c r="E7571" s="18" t="s">
        <v>271</v>
      </c>
      <c r="F7571" s="18" t="s">
        <v>148</v>
      </c>
      <c r="G7571" s="18" t="s">
        <v>149</v>
      </c>
      <c r="H7571" s="24">
        <v>3.1274198293264225E-6</v>
      </c>
      <c r="I7571"/>
    </row>
    <row r="7572" spans="1:9" x14ac:dyDescent="0.25">
      <c r="A7572" s="18" t="s">
        <v>120</v>
      </c>
      <c r="B7572" s="18" t="s">
        <v>121</v>
      </c>
      <c r="C7572" s="18" t="s">
        <v>113</v>
      </c>
      <c r="D7572" s="18" t="s">
        <v>270</v>
      </c>
      <c r="E7572" s="18" t="s">
        <v>271</v>
      </c>
      <c r="F7572" s="18" t="s">
        <v>256</v>
      </c>
      <c r="G7572" s="18" t="s">
        <v>257</v>
      </c>
      <c r="H7572" s="24">
        <v>8.1888716355318324E-3</v>
      </c>
      <c r="I7572"/>
    </row>
    <row r="7573" spans="1:9" x14ac:dyDescent="0.25">
      <c r="A7573" s="18" t="s">
        <v>120</v>
      </c>
      <c r="B7573" s="18" t="s">
        <v>121</v>
      </c>
      <c r="C7573" s="18" t="s">
        <v>113</v>
      </c>
      <c r="D7573" s="18" t="s">
        <v>270</v>
      </c>
      <c r="E7573" s="18" t="s">
        <v>271</v>
      </c>
      <c r="F7573" s="18" t="s">
        <v>192</v>
      </c>
      <c r="G7573" s="18" t="s">
        <v>193</v>
      </c>
      <c r="H7573" s="24">
        <v>4.667185962204641E-2</v>
      </c>
      <c r="I7573"/>
    </row>
    <row r="7574" spans="1:9" x14ac:dyDescent="0.25">
      <c r="A7574" s="18" t="s">
        <v>120</v>
      </c>
      <c r="B7574" s="18" t="s">
        <v>121</v>
      </c>
      <c r="C7574" s="18" t="s">
        <v>113</v>
      </c>
      <c r="D7574" s="18" t="s">
        <v>270</v>
      </c>
      <c r="E7574" s="18" t="s">
        <v>271</v>
      </c>
      <c r="F7574" s="18" t="s">
        <v>252</v>
      </c>
      <c r="G7574" s="18" t="s">
        <v>253</v>
      </c>
      <c r="H7574" s="24">
        <v>3.8466040025458853E-4</v>
      </c>
      <c r="I7574"/>
    </row>
    <row r="7575" spans="1:9" x14ac:dyDescent="0.25">
      <c r="A7575" s="18" t="s">
        <v>120</v>
      </c>
      <c r="B7575" s="18" t="s">
        <v>121</v>
      </c>
      <c r="C7575" s="18" t="s">
        <v>113</v>
      </c>
      <c r="D7575" s="18" t="s">
        <v>270</v>
      </c>
      <c r="E7575" s="18" t="s">
        <v>271</v>
      </c>
      <c r="F7575" s="18" t="s">
        <v>278</v>
      </c>
      <c r="G7575" s="18" t="s">
        <v>279</v>
      </c>
      <c r="H7575" s="24">
        <v>2.3371380121567839E-5</v>
      </c>
      <c r="I7575"/>
    </row>
    <row r="7576" spans="1:9" x14ac:dyDescent="0.25">
      <c r="A7576" s="18" t="s">
        <v>120</v>
      </c>
      <c r="B7576" s="18" t="s">
        <v>121</v>
      </c>
      <c r="C7576" s="18" t="s">
        <v>113</v>
      </c>
      <c r="D7576" s="18" t="s">
        <v>270</v>
      </c>
      <c r="E7576" s="18" t="s">
        <v>271</v>
      </c>
      <c r="F7576" s="18" t="s">
        <v>224</v>
      </c>
      <c r="G7576" s="18" t="s">
        <v>225</v>
      </c>
      <c r="H7576" s="24">
        <v>5.249004836684985E-3</v>
      </c>
      <c r="I7576"/>
    </row>
    <row r="7577" spans="1:9" x14ac:dyDescent="0.25">
      <c r="A7577" s="18" t="s">
        <v>120</v>
      </c>
      <c r="B7577" s="18" t="s">
        <v>121</v>
      </c>
      <c r="C7577" s="18" t="s">
        <v>113</v>
      </c>
      <c r="D7577" s="18" t="s">
        <v>270</v>
      </c>
      <c r="E7577" s="18" t="s">
        <v>271</v>
      </c>
      <c r="F7577" s="18" t="s">
        <v>186</v>
      </c>
      <c r="G7577" s="18" t="s">
        <v>187</v>
      </c>
      <c r="H7577" s="24">
        <v>8.3067321753758208E-6</v>
      </c>
      <c r="I7577"/>
    </row>
    <row r="7578" spans="1:9" x14ac:dyDescent="0.25">
      <c r="A7578" s="18" t="s">
        <v>120</v>
      </c>
      <c r="B7578" s="18" t="s">
        <v>121</v>
      </c>
      <c r="C7578" s="18" t="s">
        <v>113</v>
      </c>
      <c r="D7578" s="18" t="s">
        <v>270</v>
      </c>
      <c r="E7578" s="18" t="s">
        <v>271</v>
      </c>
      <c r="F7578" s="18" t="s">
        <v>258</v>
      </c>
      <c r="G7578" s="18" t="s">
        <v>259</v>
      </c>
      <c r="H7578" s="24">
        <v>3.229510463888992E-3</v>
      </c>
      <c r="I7578"/>
    </row>
    <row r="7579" spans="1:9" x14ac:dyDescent="0.25">
      <c r="A7579" s="18" t="s">
        <v>120</v>
      </c>
      <c r="B7579" s="18" t="s">
        <v>121</v>
      </c>
      <c r="C7579" s="18" t="s">
        <v>113</v>
      </c>
      <c r="D7579" s="18" t="s">
        <v>270</v>
      </c>
      <c r="E7579" s="18" t="s">
        <v>271</v>
      </c>
      <c r="F7579" s="18" t="s">
        <v>272</v>
      </c>
      <c r="G7579" s="18" t="s">
        <v>273</v>
      </c>
      <c r="H7579" s="24">
        <v>6.5159026246928852E-7</v>
      </c>
      <c r="I7579"/>
    </row>
    <row r="7580" spans="1:9" x14ac:dyDescent="0.25">
      <c r="A7580" s="18" t="s">
        <v>120</v>
      </c>
      <c r="B7580" s="18" t="s">
        <v>121</v>
      </c>
      <c r="C7580" s="18" t="s">
        <v>113</v>
      </c>
      <c r="D7580" s="18" t="s">
        <v>270</v>
      </c>
      <c r="E7580" s="18" t="s">
        <v>271</v>
      </c>
      <c r="F7580" s="18" t="s">
        <v>152</v>
      </c>
      <c r="G7580" s="18" t="s">
        <v>153</v>
      </c>
      <c r="H7580" s="24">
        <v>2.7083381960499604E-3</v>
      </c>
      <c r="I7580"/>
    </row>
    <row r="7581" spans="1:9" x14ac:dyDescent="0.25">
      <c r="A7581" s="18" t="s">
        <v>120</v>
      </c>
      <c r="B7581" s="18" t="s">
        <v>121</v>
      </c>
      <c r="C7581" s="18" t="s">
        <v>113</v>
      </c>
      <c r="D7581" s="18" t="s">
        <v>270</v>
      </c>
      <c r="E7581" s="18" t="s">
        <v>271</v>
      </c>
      <c r="F7581" s="18" t="s">
        <v>156</v>
      </c>
      <c r="G7581" s="18" t="s">
        <v>157</v>
      </c>
      <c r="H7581" s="24">
        <v>6.4228400143252321E-6</v>
      </c>
      <c r="I7581"/>
    </row>
    <row r="7582" spans="1:9" x14ac:dyDescent="0.25">
      <c r="A7582" s="18" t="s">
        <v>120</v>
      </c>
      <c r="B7582" s="18" t="s">
        <v>121</v>
      </c>
      <c r="C7582" s="18" t="s">
        <v>113</v>
      </c>
      <c r="D7582" s="18" t="s">
        <v>270</v>
      </c>
      <c r="E7582" s="18" t="s">
        <v>271</v>
      </c>
      <c r="F7582" s="18" t="s">
        <v>246</v>
      </c>
      <c r="G7582" s="18" t="s">
        <v>247</v>
      </c>
      <c r="H7582" s="24">
        <v>1.2644319596954346E-5</v>
      </c>
      <c r="I7582"/>
    </row>
    <row r="7583" spans="1:9" x14ac:dyDescent="0.25">
      <c r="A7583" s="18" t="s">
        <v>120</v>
      </c>
      <c r="B7583" s="18" t="s">
        <v>121</v>
      </c>
      <c r="C7583" s="18" t="s">
        <v>113</v>
      </c>
      <c r="D7583" s="18" t="s">
        <v>270</v>
      </c>
      <c r="E7583" s="18" t="s">
        <v>271</v>
      </c>
      <c r="F7583" s="18" t="s">
        <v>158</v>
      </c>
      <c r="G7583" s="18" t="s">
        <v>159</v>
      </c>
      <c r="H7583" s="24">
        <v>1.6674349460702377E-6</v>
      </c>
      <c r="I7583"/>
    </row>
    <row r="7584" spans="1:9" x14ac:dyDescent="0.25">
      <c r="A7584" s="18" t="s">
        <v>120</v>
      </c>
      <c r="B7584" s="18" t="s">
        <v>121</v>
      </c>
      <c r="C7584" s="18" t="s">
        <v>113</v>
      </c>
      <c r="D7584" s="18" t="s">
        <v>270</v>
      </c>
      <c r="E7584" s="18" t="s">
        <v>271</v>
      </c>
      <c r="F7584" s="18" t="s">
        <v>160</v>
      </c>
      <c r="G7584" s="18" t="s">
        <v>161</v>
      </c>
      <c r="H7584" s="24">
        <v>5.97233135393038E-4</v>
      </c>
      <c r="I7584"/>
    </row>
    <row r="7585" spans="1:9" x14ac:dyDescent="0.25">
      <c r="A7585" s="18" t="s">
        <v>120</v>
      </c>
      <c r="B7585" s="18" t="s">
        <v>121</v>
      </c>
      <c r="C7585" s="18" t="s">
        <v>113</v>
      </c>
      <c r="D7585" s="18" t="s">
        <v>270</v>
      </c>
      <c r="E7585" s="18" t="s">
        <v>271</v>
      </c>
      <c r="F7585" s="18" t="s">
        <v>274</v>
      </c>
      <c r="G7585" s="18" t="s">
        <v>275</v>
      </c>
      <c r="H7585" s="24">
        <v>1.836068597953894E-4</v>
      </c>
      <c r="I7585"/>
    </row>
    <row r="7586" spans="1:9" x14ac:dyDescent="0.25">
      <c r="A7586" s="18" t="s">
        <v>120</v>
      </c>
      <c r="B7586" s="18" t="s">
        <v>121</v>
      </c>
      <c r="C7586" s="18" t="s">
        <v>113</v>
      </c>
      <c r="D7586" s="18" t="s">
        <v>270</v>
      </c>
      <c r="E7586" s="18" t="s">
        <v>271</v>
      </c>
      <c r="F7586" s="18" t="s">
        <v>162</v>
      </c>
      <c r="G7586" s="18" t="s">
        <v>163</v>
      </c>
      <c r="H7586" s="24">
        <v>1.6569539501465336E-5</v>
      </c>
      <c r="I7586"/>
    </row>
    <row r="7587" spans="1:9" x14ac:dyDescent="0.25">
      <c r="A7587" s="18" t="s">
        <v>120</v>
      </c>
      <c r="B7587" s="18" t="s">
        <v>121</v>
      </c>
      <c r="C7587" s="18" t="s">
        <v>113</v>
      </c>
      <c r="D7587" s="18" t="s">
        <v>270</v>
      </c>
      <c r="E7587" s="18" t="s">
        <v>271</v>
      </c>
      <c r="F7587" s="18" t="s">
        <v>164</v>
      </c>
      <c r="G7587" s="18" t="s">
        <v>165</v>
      </c>
      <c r="H7587" s="24">
        <v>5.5577075746445917E-3</v>
      </c>
      <c r="I7587"/>
    </row>
    <row r="7588" spans="1:9" x14ac:dyDescent="0.25">
      <c r="A7588" s="18" t="s">
        <v>120</v>
      </c>
      <c r="B7588" s="18" t="s">
        <v>121</v>
      </c>
      <c r="C7588" s="18" t="s">
        <v>113</v>
      </c>
      <c r="D7588" s="18" t="s">
        <v>270</v>
      </c>
      <c r="E7588" s="18" t="s">
        <v>271</v>
      </c>
      <c r="F7588" s="18" t="s">
        <v>188</v>
      </c>
      <c r="G7588" s="18" t="s">
        <v>189</v>
      </c>
      <c r="H7588" s="24">
        <v>1.0334352423656858E-2</v>
      </c>
      <c r="I7588"/>
    </row>
    <row r="7589" spans="1:9" x14ac:dyDescent="0.25">
      <c r="A7589" s="18" t="s">
        <v>120</v>
      </c>
      <c r="B7589" s="18" t="s">
        <v>121</v>
      </c>
      <c r="C7589" s="18" t="s">
        <v>113</v>
      </c>
      <c r="D7589" s="18" t="s">
        <v>270</v>
      </c>
      <c r="E7589" s="18" t="s">
        <v>271</v>
      </c>
      <c r="F7589" s="18" t="s">
        <v>166</v>
      </c>
      <c r="G7589" s="18" t="s">
        <v>167</v>
      </c>
      <c r="H7589" s="24">
        <v>5.0705882359800313E-5</v>
      </c>
      <c r="I7589"/>
    </row>
    <row r="7590" spans="1:9" x14ac:dyDescent="0.25">
      <c r="A7590" s="18" t="s">
        <v>120</v>
      </c>
      <c r="B7590" s="18" t="s">
        <v>121</v>
      </c>
      <c r="C7590" s="18" t="s">
        <v>113</v>
      </c>
      <c r="D7590" s="18" t="s">
        <v>270</v>
      </c>
      <c r="E7590" s="18" t="s">
        <v>271</v>
      </c>
      <c r="F7590" s="18" t="s">
        <v>168</v>
      </c>
      <c r="G7590" s="18" t="s">
        <v>169</v>
      </c>
      <c r="H7590" s="24">
        <v>6.910941966046842E-4</v>
      </c>
      <c r="I7590"/>
    </row>
    <row r="7591" spans="1:9" x14ac:dyDescent="0.25">
      <c r="A7591" s="18" t="s">
        <v>120</v>
      </c>
      <c r="B7591" s="18" t="s">
        <v>121</v>
      </c>
      <c r="C7591" s="18" t="s">
        <v>113</v>
      </c>
      <c r="D7591" s="18" t="s">
        <v>270</v>
      </c>
      <c r="E7591" s="18" t="s">
        <v>271</v>
      </c>
      <c r="F7591" s="18" t="s">
        <v>170</v>
      </c>
      <c r="G7591" s="18" t="s">
        <v>171</v>
      </c>
      <c r="H7591" s="24">
        <v>2.2330102649619969E-6</v>
      </c>
      <c r="I7591"/>
    </row>
    <row r="7592" spans="1:9" x14ac:dyDescent="0.25">
      <c r="A7592" s="18" t="s">
        <v>120</v>
      </c>
      <c r="B7592" s="18" t="s">
        <v>121</v>
      </c>
      <c r="C7592" s="18" t="s">
        <v>113</v>
      </c>
      <c r="D7592" s="18" t="s">
        <v>270</v>
      </c>
      <c r="E7592" s="18" t="s">
        <v>271</v>
      </c>
      <c r="F7592" s="18" t="s">
        <v>228</v>
      </c>
      <c r="G7592" s="18" t="s">
        <v>229</v>
      </c>
      <c r="H7592" s="24">
        <v>1.6851260125971578E-3</v>
      </c>
      <c r="I7592"/>
    </row>
    <row r="7593" spans="1:9" x14ac:dyDescent="0.25">
      <c r="A7593" s="18" t="s">
        <v>120</v>
      </c>
      <c r="B7593" s="18" t="s">
        <v>121</v>
      </c>
      <c r="C7593" s="18" t="s">
        <v>113</v>
      </c>
      <c r="D7593" s="18" t="s">
        <v>270</v>
      </c>
      <c r="E7593" s="18" t="s">
        <v>271</v>
      </c>
      <c r="F7593" s="18" t="s">
        <v>172</v>
      </c>
      <c r="G7593" s="18" t="s">
        <v>173</v>
      </c>
      <c r="H7593" s="24">
        <v>1.9930695617065012E-5</v>
      </c>
      <c r="I7593"/>
    </row>
    <row r="7594" spans="1:9" x14ac:dyDescent="0.25">
      <c r="A7594" s="18" t="s">
        <v>120</v>
      </c>
      <c r="B7594" s="18" t="s">
        <v>121</v>
      </c>
      <c r="C7594" s="18" t="s">
        <v>113</v>
      </c>
      <c r="D7594" s="18" t="s">
        <v>270</v>
      </c>
      <c r="E7594" s="18" t="s">
        <v>271</v>
      </c>
      <c r="F7594" s="18" t="s">
        <v>174</v>
      </c>
      <c r="G7594" s="18" t="s">
        <v>175</v>
      </c>
      <c r="H7594" s="24">
        <v>3.5699565202376E-2</v>
      </c>
      <c r="I7594"/>
    </row>
    <row r="7595" spans="1:9" x14ac:dyDescent="0.25">
      <c r="A7595" s="18" t="s">
        <v>120</v>
      </c>
      <c r="B7595" s="18" t="s">
        <v>121</v>
      </c>
      <c r="C7595" s="18" t="s">
        <v>113</v>
      </c>
      <c r="D7595" s="18" t="s">
        <v>270</v>
      </c>
      <c r="E7595" s="18" t="s">
        <v>271</v>
      </c>
      <c r="F7595" s="18" t="s">
        <v>190</v>
      </c>
      <c r="G7595" s="18" t="s">
        <v>191</v>
      </c>
      <c r="H7595" s="24">
        <v>2.8359617211393081E-6</v>
      </c>
      <c r="I7595"/>
    </row>
    <row r="7596" spans="1:9" x14ac:dyDescent="0.25">
      <c r="A7596" s="18" t="s">
        <v>120</v>
      </c>
      <c r="B7596" s="18" t="s">
        <v>121</v>
      </c>
      <c r="C7596" s="18" t="s">
        <v>113</v>
      </c>
      <c r="D7596" s="18" t="s">
        <v>270</v>
      </c>
      <c r="E7596" s="18" t="s">
        <v>271</v>
      </c>
      <c r="F7596" s="18" t="s">
        <v>124</v>
      </c>
      <c r="G7596" s="18" t="s">
        <v>125</v>
      </c>
      <c r="H7596" s="24">
        <v>6.6479864751288345E-4</v>
      </c>
      <c r="I7596"/>
    </row>
    <row r="7597" spans="1:9" x14ac:dyDescent="0.25">
      <c r="A7597" s="18" t="s">
        <v>120</v>
      </c>
      <c r="B7597" s="18" t="s">
        <v>121</v>
      </c>
      <c r="C7597" s="18" t="s">
        <v>113</v>
      </c>
      <c r="D7597" s="18" t="s">
        <v>270</v>
      </c>
      <c r="E7597" s="18" t="s">
        <v>271</v>
      </c>
      <c r="F7597" s="18" t="s">
        <v>204</v>
      </c>
      <c r="G7597" s="18" t="s">
        <v>205</v>
      </c>
      <c r="H7597" s="24">
        <v>9.5625358988415373E-6</v>
      </c>
      <c r="I7597"/>
    </row>
    <row r="7598" spans="1:9" x14ac:dyDescent="0.25">
      <c r="A7598" s="18" t="s">
        <v>120</v>
      </c>
      <c r="B7598" s="18" t="s">
        <v>121</v>
      </c>
      <c r="C7598" s="18" t="s">
        <v>113</v>
      </c>
      <c r="D7598" s="18" t="s">
        <v>270</v>
      </c>
      <c r="E7598" s="18" t="s">
        <v>271</v>
      </c>
      <c r="F7598" s="18" t="s">
        <v>176</v>
      </c>
      <c r="G7598" s="18" t="s">
        <v>177</v>
      </c>
      <c r="H7598" s="24">
        <v>1.465990157818011E-4</v>
      </c>
      <c r="I7598"/>
    </row>
    <row r="7599" spans="1:9" x14ac:dyDescent="0.25">
      <c r="A7599" s="18" t="s">
        <v>120</v>
      </c>
      <c r="B7599" s="18" t="s">
        <v>121</v>
      </c>
      <c r="C7599" s="18" t="s">
        <v>113</v>
      </c>
      <c r="D7599" s="18" t="s">
        <v>270</v>
      </c>
      <c r="E7599" s="18" t="s">
        <v>271</v>
      </c>
      <c r="F7599" s="18" t="s">
        <v>276</v>
      </c>
      <c r="G7599" s="18" t="s">
        <v>277</v>
      </c>
      <c r="H7599" s="24">
        <v>5.9569862946320665E-6</v>
      </c>
      <c r="I7599"/>
    </row>
    <row r="7600" spans="1:9" x14ac:dyDescent="0.25">
      <c r="A7600" s="18" t="s">
        <v>120</v>
      </c>
      <c r="B7600" s="18" t="s">
        <v>121</v>
      </c>
      <c r="C7600" s="18" t="s">
        <v>113</v>
      </c>
      <c r="D7600" s="18" t="s">
        <v>310</v>
      </c>
      <c r="E7600" s="18" t="s">
        <v>311</v>
      </c>
      <c r="F7600" s="18" t="s">
        <v>126</v>
      </c>
      <c r="G7600" s="18" t="s">
        <v>127</v>
      </c>
      <c r="H7600" s="24">
        <v>2.5614209256720552E-5</v>
      </c>
      <c r="I7600"/>
    </row>
    <row r="7601" spans="1:9" x14ac:dyDescent="0.25">
      <c r="A7601" s="18" t="s">
        <v>120</v>
      </c>
      <c r="B7601" s="18" t="s">
        <v>121</v>
      </c>
      <c r="C7601" s="18" t="s">
        <v>113</v>
      </c>
      <c r="D7601" s="18" t="s">
        <v>310</v>
      </c>
      <c r="E7601" s="18" t="s">
        <v>311</v>
      </c>
      <c r="F7601" s="18" t="s">
        <v>254</v>
      </c>
      <c r="G7601" s="18" t="s">
        <v>255</v>
      </c>
      <c r="H7601" s="24">
        <v>1.5963605073308323E-7</v>
      </c>
      <c r="I7601"/>
    </row>
    <row r="7602" spans="1:9" x14ac:dyDescent="0.25">
      <c r="A7602" s="18" t="s">
        <v>120</v>
      </c>
      <c r="B7602" s="18" t="s">
        <v>121</v>
      </c>
      <c r="C7602" s="18" t="s">
        <v>113</v>
      </c>
      <c r="D7602" s="18" t="s">
        <v>310</v>
      </c>
      <c r="E7602" s="18" t="s">
        <v>311</v>
      </c>
      <c r="F7602" s="18" t="s">
        <v>264</v>
      </c>
      <c r="G7602" s="18" t="s">
        <v>265</v>
      </c>
      <c r="H7602" s="24">
        <v>5.1108725957063108E-7</v>
      </c>
      <c r="I7602"/>
    </row>
    <row r="7603" spans="1:9" x14ac:dyDescent="0.25">
      <c r="A7603" s="18" t="s">
        <v>120</v>
      </c>
      <c r="B7603" s="18" t="s">
        <v>121</v>
      </c>
      <c r="C7603" s="18" t="s">
        <v>113</v>
      </c>
      <c r="D7603" s="18" t="s">
        <v>310</v>
      </c>
      <c r="E7603" s="18" t="s">
        <v>311</v>
      </c>
      <c r="F7603" s="18" t="s">
        <v>128</v>
      </c>
      <c r="G7603" s="18" t="s">
        <v>129</v>
      </c>
      <c r="H7603" s="24">
        <v>8.8887661870103065E-4</v>
      </c>
      <c r="I7603"/>
    </row>
    <row r="7604" spans="1:9" x14ac:dyDescent="0.25">
      <c r="A7604" s="18" t="s">
        <v>120</v>
      </c>
      <c r="B7604" s="18" t="s">
        <v>121</v>
      </c>
      <c r="C7604" s="18" t="s">
        <v>113</v>
      </c>
      <c r="D7604" s="18" t="s">
        <v>310</v>
      </c>
      <c r="E7604" s="18" t="s">
        <v>311</v>
      </c>
      <c r="F7604" s="18" t="s">
        <v>198</v>
      </c>
      <c r="G7604" s="18" t="s">
        <v>199</v>
      </c>
      <c r="H7604" s="24">
        <v>8.5675000780631852E-2</v>
      </c>
      <c r="I7604"/>
    </row>
    <row r="7605" spans="1:9" x14ac:dyDescent="0.25">
      <c r="A7605" s="18" t="s">
        <v>120</v>
      </c>
      <c r="B7605" s="18" t="s">
        <v>121</v>
      </c>
      <c r="C7605" s="18" t="s">
        <v>113</v>
      </c>
      <c r="D7605" s="18" t="s">
        <v>310</v>
      </c>
      <c r="E7605" s="18" t="s">
        <v>311</v>
      </c>
      <c r="F7605" s="18" t="s">
        <v>202</v>
      </c>
      <c r="G7605" s="18" t="s">
        <v>203</v>
      </c>
      <c r="H7605" s="24">
        <v>8.1176927973933844E-5</v>
      </c>
      <c r="I7605"/>
    </row>
    <row r="7606" spans="1:9" x14ac:dyDescent="0.25">
      <c r="A7606" s="18" t="s">
        <v>120</v>
      </c>
      <c r="B7606" s="18" t="s">
        <v>121</v>
      </c>
      <c r="C7606" s="18" t="s">
        <v>113</v>
      </c>
      <c r="D7606" s="18" t="s">
        <v>310</v>
      </c>
      <c r="E7606" s="18" t="s">
        <v>311</v>
      </c>
      <c r="F7606" s="18" t="s">
        <v>130</v>
      </c>
      <c r="G7606" s="18" t="s">
        <v>131</v>
      </c>
      <c r="H7606" s="24">
        <v>1.434248388614604E-3</v>
      </c>
      <c r="I7606"/>
    </row>
    <row r="7607" spans="1:9" x14ac:dyDescent="0.25">
      <c r="A7607" s="18" t="s">
        <v>120</v>
      </c>
      <c r="B7607" s="18" t="s">
        <v>121</v>
      </c>
      <c r="C7607" s="18" t="s">
        <v>113</v>
      </c>
      <c r="D7607" s="18" t="s">
        <v>310</v>
      </c>
      <c r="E7607" s="18" t="s">
        <v>311</v>
      </c>
      <c r="F7607" s="18" t="s">
        <v>132</v>
      </c>
      <c r="G7607" s="18" t="s">
        <v>133</v>
      </c>
      <c r="H7607" s="24">
        <v>5.9185605663003745E-7</v>
      </c>
      <c r="I7607"/>
    </row>
    <row r="7608" spans="1:9" x14ac:dyDescent="0.25">
      <c r="A7608" s="18" t="s">
        <v>120</v>
      </c>
      <c r="B7608" s="18" t="s">
        <v>121</v>
      </c>
      <c r="C7608" s="18" t="s">
        <v>113</v>
      </c>
      <c r="D7608" s="18" t="s">
        <v>310</v>
      </c>
      <c r="E7608" s="18" t="s">
        <v>311</v>
      </c>
      <c r="F7608" s="18" t="s">
        <v>134</v>
      </c>
      <c r="G7608" s="18" t="s">
        <v>135</v>
      </c>
      <c r="H7608" s="24">
        <v>6.614724121153618E-6</v>
      </c>
      <c r="I7608"/>
    </row>
    <row r="7609" spans="1:9" x14ac:dyDescent="0.25">
      <c r="A7609" s="18" t="s">
        <v>120</v>
      </c>
      <c r="B7609" s="18" t="s">
        <v>121</v>
      </c>
      <c r="C7609" s="18" t="s">
        <v>113</v>
      </c>
      <c r="D7609" s="18" t="s">
        <v>310</v>
      </c>
      <c r="E7609" s="18" t="s">
        <v>311</v>
      </c>
      <c r="F7609" s="18" t="s">
        <v>294</v>
      </c>
      <c r="G7609" s="18" t="s">
        <v>295</v>
      </c>
      <c r="H7609" s="24">
        <v>5.9015564835916137E-7</v>
      </c>
      <c r="I7609"/>
    </row>
    <row r="7610" spans="1:9" x14ac:dyDescent="0.25">
      <c r="A7610" s="18" t="s">
        <v>120</v>
      </c>
      <c r="B7610" s="18" t="s">
        <v>121</v>
      </c>
      <c r="C7610" s="18" t="s">
        <v>113</v>
      </c>
      <c r="D7610" s="18" t="s">
        <v>310</v>
      </c>
      <c r="E7610" s="18" t="s">
        <v>311</v>
      </c>
      <c r="F7610" s="18" t="s">
        <v>136</v>
      </c>
      <c r="G7610" s="18" t="s">
        <v>137</v>
      </c>
      <c r="H7610" s="24">
        <v>5.4839727729681862E-5</v>
      </c>
      <c r="I7610"/>
    </row>
    <row r="7611" spans="1:9" x14ac:dyDescent="0.25">
      <c r="A7611" s="18" t="s">
        <v>120</v>
      </c>
      <c r="B7611" s="18" t="s">
        <v>121</v>
      </c>
      <c r="C7611" s="18" t="s">
        <v>113</v>
      </c>
      <c r="D7611" s="18" t="s">
        <v>310</v>
      </c>
      <c r="E7611" s="18" t="s">
        <v>311</v>
      </c>
      <c r="F7611" s="18" t="s">
        <v>238</v>
      </c>
      <c r="G7611" s="18" t="s">
        <v>239</v>
      </c>
      <c r="H7611" s="24">
        <v>2.1116581709620559E-5</v>
      </c>
      <c r="I7611"/>
    </row>
    <row r="7612" spans="1:9" x14ac:dyDescent="0.25">
      <c r="A7612" s="18" t="s">
        <v>120</v>
      </c>
      <c r="B7612" s="18" t="s">
        <v>121</v>
      </c>
      <c r="C7612" s="18" t="s">
        <v>113</v>
      </c>
      <c r="D7612" s="18" t="s">
        <v>310</v>
      </c>
      <c r="E7612" s="18" t="s">
        <v>311</v>
      </c>
      <c r="F7612" s="18" t="s">
        <v>138</v>
      </c>
      <c r="G7612" s="18" t="s">
        <v>139</v>
      </c>
      <c r="H7612" s="24">
        <v>1.8342438114837862E-6</v>
      </c>
      <c r="I7612"/>
    </row>
    <row r="7613" spans="1:9" x14ac:dyDescent="0.25">
      <c r="A7613" s="18" t="s">
        <v>120</v>
      </c>
      <c r="B7613" s="18" t="s">
        <v>121</v>
      </c>
      <c r="C7613" s="18" t="s">
        <v>113</v>
      </c>
      <c r="D7613" s="18" t="s">
        <v>310</v>
      </c>
      <c r="E7613" s="18" t="s">
        <v>311</v>
      </c>
      <c r="F7613" s="18" t="s">
        <v>140</v>
      </c>
      <c r="G7613" s="18" t="s">
        <v>141</v>
      </c>
      <c r="H7613" s="24">
        <v>6.6141569083302809E-4</v>
      </c>
      <c r="I7613"/>
    </row>
    <row r="7614" spans="1:9" x14ac:dyDescent="0.25">
      <c r="A7614" s="18" t="s">
        <v>120</v>
      </c>
      <c r="B7614" s="18" t="s">
        <v>121</v>
      </c>
      <c r="C7614" s="18" t="s">
        <v>113</v>
      </c>
      <c r="D7614" s="18" t="s">
        <v>310</v>
      </c>
      <c r="E7614" s="18" t="s">
        <v>311</v>
      </c>
      <c r="F7614" s="18" t="s">
        <v>142</v>
      </c>
      <c r="G7614" s="18" t="s">
        <v>143</v>
      </c>
      <c r="H7614" s="24">
        <v>1.0557543056209711E-5</v>
      </c>
      <c r="I7614"/>
    </row>
    <row r="7615" spans="1:9" x14ac:dyDescent="0.25">
      <c r="A7615" s="18" t="s">
        <v>120</v>
      </c>
      <c r="B7615" s="18" t="s">
        <v>121</v>
      </c>
      <c r="C7615" s="18" t="s">
        <v>113</v>
      </c>
      <c r="D7615" s="18" t="s">
        <v>310</v>
      </c>
      <c r="E7615" s="18" t="s">
        <v>311</v>
      </c>
      <c r="F7615" s="18" t="s">
        <v>312</v>
      </c>
      <c r="G7615" s="18" t="s">
        <v>313</v>
      </c>
      <c r="H7615" s="24">
        <v>1.8300889935511904E-5</v>
      </c>
      <c r="I7615"/>
    </row>
    <row r="7616" spans="1:9" x14ac:dyDescent="0.25">
      <c r="A7616" s="18" t="s">
        <v>120</v>
      </c>
      <c r="B7616" s="18" t="s">
        <v>121</v>
      </c>
      <c r="C7616" s="18" t="s">
        <v>113</v>
      </c>
      <c r="D7616" s="18" t="s">
        <v>310</v>
      </c>
      <c r="E7616" s="18" t="s">
        <v>311</v>
      </c>
      <c r="F7616" s="18" t="s">
        <v>144</v>
      </c>
      <c r="G7616" s="18" t="s">
        <v>145</v>
      </c>
      <c r="H7616" s="24">
        <v>3.7329863724212089E-6</v>
      </c>
      <c r="I7616"/>
    </row>
    <row r="7617" spans="1:9" x14ac:dyDescent="0.25">
      <c r="A7617" s="18" t="s">
        <v>120</v>
      </c>
      <c r="B7617" s="18" t="s">
        <v>121</v>
      </c>
      <c r="C7617" s="18" t="s">
        <v>113</v>
      </c>
      <c r="D7617" s="18" t="s">
        <v>310</v>
      </c>
      <c r="E7617" s="18" t="s">
        <v>311</v>
      </c>
      <c r="F7617" s="18" t="s">
        <v>146</v>
      </c>
      <c r="G7617" s="18" t="s">
        <v>147</v>
      </c>
      <c r="H7617" s="24">
        <v>2.1363656125837016E-7</v>
      </c>
      <c r="I7617"/>
    </row>
    <row r="7618" spans="1:9" x14ac:dyDescent="0.25">
      <c r="A7618" s="18" t="s">
        <v>120</v>
      </c>
      <c r="B7618" s="18" t="s">
        <v>121</v>
      </c>
      <c r="C7618" s="18" t="s">
        <v>113</v>
      </c>
      <c r="D7618" s="18" t="s">
        <v>310</v>
      </c>
      <c r="E7618" s="18" t="s">
        <v>311</v>
      </c>
      <c r="F7618" s="18" t="s">
        <v>148</v>
      </c>
      <c r="G7618" s="18" t="s">
        <v>149</v>
      </c>
      <c r="H7618" s="24">
        <v>1.9792658636148246E-6</v>
      </c>
      <c r="I7618"/>
    </row>
    <row r="7619" spans="1:9" x14ac:dyDescent="0.25">
      <c r="A7619" s="18" t="s">
        <v>120</v>
      </c>
      <c r="B7619" s="18" t="s">
        <v>121</v>
      </c>
      <c r="C7619" s="18" t="s">
        <v>113</v>
      </c>
      <c r="D7619" s="18" t="s">
        <v>310</v>
      </c>
      <c r="E7619" s="18" t="s">
        <v>311</v>
      </c>
      <c r="F7619" s="18" t="s">
        <v>256</v>
      </c>
      <c r="G7619" s="18" t="s">
        <v>257</v>
      </c>
      <c r="H7619" s="24">
        <v>3.3018682598634762E-4</v>
      </c>
      <c r="I7619"/>
    </row>
    <row r="7620" spans="1:9" x14ac:dyDescent="0.25">
      <c r="A7620" s="18" t="s">
        <v>120</v>
      </c>
      <c r="B7620" s="18" t="s">
        <v>121</v>
      </c>
      <c r="C7620" s="18" t="s">
        <v>113</v>
      </c>
      <c r="D7620" s="18" t="s">
        <v>310</v>
      </c>
      <c r="E7620" s="18" t="s">
        <v>311</v>
      </c>
      <c r="F7620" s="18" t="s">
        <v>184</v>
      </c>
      <c r="G7620" s="18" t="s">
        <v>185</v>
      </c>
      <c r="H7620" s="24">
        <v>3.2395776099530655E-3</v>
      </c>
      <c r="I7620"/>
    </row>
    <row r="7621" spans="1:9" x14ac:dyDescent="0.25">
      <c r="A7621" s="18" t="s">
        <v>120</v>
      </c>
      <c r="B7621" s="18" t="s">
        <v>121</v>
      </c>
      <c r="C7621" s="18" t="s">
        <v>113</v>
      </c>
      <c r="D7621" s="18" t="s">
        <v>310</v>
      </c>
      <c r="E7621" s="18" t="s">
        <v>311</v>
      </c>
      <c r="F7621" s="18" t="s">
        <v>150</v>
      </c>
      <c r="G7621" s="18" t="s">
        <v>151</v>
      </c>
      <c r="H7621" s="24">
        <v>5.3820656413057489E-4</v>
      </c>
      <c r="I7621"/>
    </row>
    <row r="7622" spans="1:9" x14ac:dyDescent="0.25">
      <c r="A7622" s="18" t="s">
        <v>120</v>
      </c>
      <c r="B7622" s="18" t="s">
        <v>121</v>
      </c>
      <c r="C7622" s="18" t="s">
        <v>113</v>
      </c>
      <c r="D7622" s="18" t="s">
        <v>310</v>
      </c>
      <c r="E7622" s="18" t="s">
        <v>311</v>
      </c>
      <c r="F7622" s="18" t="s">
        <v>218</v>
      </c>
      <c r="G7622" s="18" t="s">
        <v>219</v>
      </c>
      <c r="H7622" s="24">
        <v>2.5569486335272739E-6</v>
      </c>
      <c r="I7622"/>
    </row>
    <row r="7623" spans="1:9" x14ac:dyDescent="0.25">
      <c r="A7623" s="18" t="s">
        <v>120</v>
      </c>
      <c r="B7623" s="18" t="s">
        <v>121</v>
      </c>
      <c r="C7623" s="18" t="s">
        <v>113</v>
      </c>
      <c r="D7623" s="18" t="s">
        <v>310</v>
      </c>
      <c r="E7623" s="18" t="s">
        <v>311</v>
      </c>
      <c r="F7623" s="18" t="s">
        <v>192</v>
      </c>
      <c r="G7623" s="18" t="s">
        <v>193</v>
      </c>
      <c r="H7623" s="24">
        <v>4.593617101415909E-3</v>
      </c>
      <c r="I7623"/>
    </row>
    <row r="7624" spans="1:9" x14ac:dyDescent="0.25">
      <c r="A7624" s="18" t="s">
        <v>120</v>
      </c>
      <c r="B7624" s="18" t="s">
        <v>121</v>
      </c>
      <c r="C7624" s="18" t="s">
        <v>113</v>
      </c>
      <c r="D7624" s="18" t="s">
        <v>310</v>
      </c>
      <c r="E7624" s="18" t="s">
        <v>311</v>
      </c>
      <c r="F7624" s="18" t="s">
        <v>220</v>
      </c>
      <c r="G7624" s="18" t="s">
        <v>221</v>
      </c>
      <c r="H7624" s="24">
        <v>1.728833605822862E-5</v>
      </c>
      <c r="I7624"/>
    </row>
    <row r="7625" spans="1:9" x14ac:dyDescent="0.25">
      <c r="A7625" s="18" t="s">
        <v>120</v>
      </c>
      <c r="B7625" s="18" t="s">
        <v>121</v>
      </c>
      <c r="C7625" s="18" t="s">
        <v>113</v>
      </c>
      <c r="D7625" s="18" t="s">
        <v>310</v>
      </c>
      <c r="E7625" s="18" t="s">
        <v>311</v>
      </c>
      <c r="F7625" s="18" t="s">
        <v>252</v>
      </c>
      <c r="G7625" s="18" t="s">
        <v>253</v>
      </c>
      <c r="H7625" s="24">
        <v>3.6612411637900262E-7</v>
      </c>
      <c r="I7625"/>
    </row>
    <row r="7626" spans="1:9" x14ac:dyDescent="0.25">
      <c r="A7626" s="18" t="s">
        <v>120</v>
      </c>
      <c r="B7626" s="18" t="s">
        <v>121</v>
      </c>
      <c r="C7626" s="18" t="s">
        <v>113</v>
      </c>
      <c r="D7626" s="18" t="s">
        <v>310</v>
      </c>
      <c r="E7626" s="18" t="s">
        <v>311</v>
      </c>
      <c r="F7626" s="18" t="s">
        <v>224</v>
      </c>
      <c r="G7626" s="18" t="s">
        <v>225</v>
      </c>
      <c r="H7626" s="24">
        <v>4.8802184275828194E-4</v>
      </c>
      <c r="I7626"/>
    </row>
    <row r="7627" spans="1:9" x14ac:dyDescent="0.25">
      <c r="A7627" s="18" t="s">
        <v>120</v>
      </c>
      <c r="B7627" s="18" t="s">
        <v>121</v>
      </c>
      <c r="C7627" s="18" t="s">
        <v>113</v>
      </c>
      <c r="D7627" s="18" t="s">
        <v>310</v>
      </c>
      <c r="E7627" s="18" t="s">
        <v>311</v>
      </c>
      <c r="F7627" s="18" t="s">
        <v>182</v>
      </c>
      <c r="G7627" s="18" t="s">
        <v>183</v>
      </c>
      <c r="H7627" s="24">
        <v>1.5839374312178807E-3</v>
      </c>
      <c r="I7627"/>
    </row>
    <row r="7628" spans="1:9" x14ac:dyDescent="0.25">
      <c r="A7628" s="18" t="s">
        <v>120</v>
      </c>
      <c r="B7628" s="18" t="s">
        <v>121</v>
      </c>
      <c r="C7628" s="18" t="s">
        <v>113</v>
      </c>
      <c r="D7628" s="18" t="s">
        <v>310</v>
      </c>
      <c r="E7628" s="18" t="s">
        <v>311</v>
      </c>
      <c r="F7628" s="18" t="s">
        <v>152</v>
      </c>
      <c r="G7628" s="18" t="s">
        <v>153</v>
      </c>
      <c r="H7628" s="24">
        <v>1.134107922476888E-4</v>
      </c>
      <c r="I7628"/>
    </row>
    <row r="7629" spans="1:9" x14ac:dyDescent="0.25">
      <c r="A7629" s="18" t="s">
        <v>120</v>
      </c>
      <c r="B7629" s="18" t="s">
        <v>121</v>
      </c>
      <c r="C7629" s="18" t="s">
        <v>113</v>
      </c>
      <c r="D7629" s="18" t="s">
        <v>310</v>
      </c>
      <c r="E7629" s="18" t="s">
        <v>311</v>
      </c>
      <c r="F7629" s="18" t="s">
        <v>154</v>
      </c>
      <c r="G7629" s="18" t="s">
        <v>155</v>
      </c>
      <c r="H7629" s="24">
        <v>4.5184663467251597E-5</v>
      </c>
      <c r="I7629"/>
    </row>
    <row r="7630" spans="1:9" x14ac:dyDescent="0.25">
      <c r="A7630" s="18" t="s">
        <v>120</v>
      </c>
      <c r="B7630" s="18" t="s">
        <v>121</v>
      </c>
      <c r="C7630" s="18" t="s">
        <v>113</v>
      </c>
      <c r="D7630" s="18" t="s">
        <v>310</v>
      </c>
      <c r="E7630" s="18" t="s">
        <v>311</v>
      </c>
      <c r="F7630" s="18" t="s">
        <v>156</v>
      </c>
      <c r="G7630" s="18" t="s">
        <v>157</v>
      </c>
      <c r="H7630" s="24">
        <v>2.3044606441358498E-6</v>
      </c>
      <c r="I7630"/>
    </row>
    <row r="7631" spans="1:9" x14ac:dyDescent="0.25">
      <c r="A7631" s="18" t="s">
        <v>120</v>
      </c>
      <c r="B7631" s="18" t="s">
        <v>121</v>
      </c>
      <c r="C7631" s="18" t="s">
        <v>113</v>
      </c>
      <c r="D7631" s="18" t="s">
        <v>310</v>
      </c>
      <c r="E7631" s="18" t="s">
        <v>311</v>
      </c>
      <c r="F7631" s="18" t="s">
        <v>234</v>
      </c>
      <c r="G7631" s="18" t="s">
        <v>235</v>
      </c>
      <c r="H7631" s="24">
        <v>1.0254364267956048E-2</v>
      </c>
      <c r="I7631"/>
    </row>
    <row r="7632" spans="1:9" x14ac:dyDescent="0.25">
      <c r="A7632" s="18" t="s">
        <v>120</v>
      </c>
      <c r="B7632" s="18" t="s">
        <v>121</v>
      </c>
      <c r="C7632" s="18" t="s">
        <v>113</v>
      </c>
      <c r="D7632" s="18" t="s">
        <v>310</v>
      </c>
      <c r="E7632" s="18" t="s">
        <v>311</v>
      </c>
      <c r="F7632" s="18" t="s">
        <v>274</v>
      </c>
      <c r="G7632" s="18" t="s">
        <v>275</v>
      </c>
      <c r="H7632" s="24">
        <v>6.2800741695487761E-4</v>
      </c>
      <c r="I7632"/>
    </row>
    <row r="7633" spans="1:9" x14ac:dyDescent="0.25">
      <c r="A7633" s="18" t="s">
        <v>120</v>
      </c>
      <c r="B7633" s="18" t="s">
        <v>121</v>
      </c>
      <c r="C7633" s="18" t="s">
        <v>113</v>
      </c>
      <c r="D7633" s="18" t="s">
        <v>310</v>
      </c>
      <c r="E7633" s="18" t="s">
        <v>311</v>
      </c>
      <c r="F7633" s="18" t="s">
        <v>162</v>
      </c>
      <c r="G7633" s="18" t="s">
        <v>163</v>
      </c>
      <c r="H7633" s="24">
        <v>1.6846404057672563E-4</v>
      </c>
      <c r="I7633"/>
    </row>
    <row r="7634" spans="1:9" x14ac:dyDescent="0.25">
      <c r="A7634" s="18" t="s">
        <v>120</v>
      </c>
      <c r="B7634" s="18" t="s">
        <v>121</v>
      </c>
      <c r="C7634" s="18" t="s">
        <v>113</v>
      </c>
      <c r="D7634" s="18" t="s">
        <v>310</v>
      </c>
      <c r="E7634" s="18" t="s">
        <v>311</v>
      </c>
      <c r="F7634" s="18" t="s">
        <v>308</v>
      </c>
      <c r="G7634" s="18" t="s">
        <v>309</v>
      </c>
      <c r="H7634" s="24">
        <v>3.3241628952195347E-5</v>
      </c>
      <c r="I7634"/>
    </row>
    <row r="7635" spans="1:9" x14ac:dyDescent="0.25">
      <c r="A7635" s="18" t="s">
        <v>120</v>
      </c>
      <c r="B7635" s="18" t="s">
        <v>121</v>
      </c>
      <c r="C7635" s="18" t="s">
        <v>113</v>
      </c>
      <c r="D7635" s="18" t="s">
        <v>310</v>
      </c>
      <c r="E7635" s="18" t="s">
        <v>311</v>
      </c>
      <c r="F7635" s="18" t="s">
        <v>164</v>
      </c>
      <c r="G7635" s="18" t="s">
        <v>165</v>
      </c>
      <c r="H7635" s="24">
        <v>2.9001814978579435E-4</v>
      </c>
      <c r="I7635"/>
    </row>
    <row r="7636" spans="1:9" x14ac:dyDescent="0.25">
      <c r="A7636" s="18" t="s">
        <v>120</v>
      </c>
      <c r="B7636" s="18" t="s">
        <v>121</v>
      </c>
      <c r="C7636" s="18" t="s">
        <v>113</v>
      </c>
      <c r="D7636" s="18" t="s">
        <v>310</v>
      </c>
      <c r="E7636" s="18" t="s">
        <v>311</v>
      </c>
      <c r="F7636" s="18" t="s">
        <v>302</v>
      </c>
      <c r="G7636" s="18" t="s">
        <v>303</v>
      </c>
      <c r="H7636" s="24">
        <v>1.0719975527901655E-5</v>
      </c>
      <c r="I7636"/>
    </row>
    <row r="7637" spans="1:9" x14ac:dyDescent="0.25">
      <c r="A7637" s="18" t="s">
        <v>120</v>
      </c>
      <c r="B7637" s="18" t="s">
        <v>121</v>
      </c>
      <c r="C7637" s="18" t="s">
        <v>113</v>
      </c>
      <c r="D7637" s="18" t="s">
        <v>310</v>
      </c>
      <c r="E7637" s="18" t="s">
        <v>311</v>
      </c>
      <c r="F7637" s="18" t="s">
        <v>188</v>
      </c>
      <c r="G7637" s="18" t="s">
        <v>189</v>
      </c>
      <c r="H7637" s="24">
        <v>6.4061032642232884E-4</v>
      </c>
      <c r="I7637"/>
    </row>
    <row r="7638" spans="1:9" x14ac:dyDescent="0.25">
      <c r="A7638" s="18" t="s">
        <v>120</v>
      </c>
      <c r="B7638" s="18" t="s">
        <v>121</v>
      </c>
      <c r="C7638" s="18" t="s">
        <v>113</v>
      </c>
      <c r="D7638" s="18" t="s">
        <v>310</v>
      </c>
      <c r="E7638" s="18" t="s">
        <v>311</v>
      </c>
      <c r="F7638" s="18" t="s">
        <v>166</v>
      </c>
      <c r="G7638" s="18" t="s">
        <v>167</v>
      </c>
      <c r="H7638" s="24">
        <v>2.9034910292066961E-6</v>
      </c>
      <c r="I7638"/>
    </row>
    <row r="7639" spans="1:9" x14ac:dyDescent="0.25">
      <c r="A7639" s="18" t="s">
        <v>120</v>
      </c>
      <c r="B7639" s="18" t="s">
        <v>121</v>
      </c>
      <c r="C7639" s="18" t="s">
        <v>113</v>
      </c>
      <c r="D7639" s="18" t="s">
        <v>310</v>
      </c>
      <c r="E7639" s="18" t="s">
        <v>311</v>
      </c>
      <c r="F7639" s="18" t="s">
        <v>168</v>
      </c>
      <c r="G7639" s="18" t="s">
        <v>169</v>
      </c>
      <c r="H7639" s="24">
        <v>5.9520671390718817E-4</v>
      </c>
      <c r="I7639"/>
    </row>
    <row r="7640" spans="1:9" x14ac:dyDescent="0.25">
      <c r="A7640" s="18" t="s">
        <v>120</v>
      </c>
      <c r="B7640" s="18" t="s">
        <v>121</v>
      </c>
      <c r="C7640" s="18" t="s">
        <v>113</v>
      </c>
      <c r="D7640" s="18" t="s">
        <v>310</v>
      </c>
      <c r="E7640" s="18" t="s">
        <v>311</v>
      </c>
      <c r="F7640" s="18" t="s">
        <v>228</v>
      </c>
      <c r="G7640" s="18" t="s">
        <v>229</v>
      </c>
      <c r="H7640" s="24">
        <v>9.709088054129108E-5</v>
      </c>
      <c r="I7640"/>
    </row>
    <row r="7641" spans="1:9" x14ac:dyDescent="0.25">
      <c r="A7641" s="18" t="s">
        <v>120</v>
      </c>
      <c r="B7641" s="18" t="s">
        <v>121</v>
      </c>
      <c r="C7641" s="18" t="s">
        <v>113</v>
      </c>
      <c r="D7641" s="18" t="s">
        <v>310</v>
      </c>
      <c r="E7641" s="18" t="s">
        <v>311</v>
      </c>
      <c r="F7641" s="18" t="s">
        <v>172</v>
      </c>
      <c r="G7641" s="18" t="s">
        <v>173</v>
      </c>
      <c r="H7641" s="24">
        <v>2.4698766696309572E-6</v>
      </c>
      <c r="I7641"/>
    </row>
    <row r="7642" spans="1:9" x14ac:dyDescent="0.25">
      <c r="A7642" s="18" t="s">
        <v>120</v>
      </c>
      <c r="B7642" s="18" t="s">
        <v>121</v>
      </c>
      <c r="C7642" s="18" t="s">
        <v>113</v>
      </c>
      <c r="D7642" s="18" t="s">
        <v>310</v>
      </c>
      <c r="E7642" s="18" t="s">
        <v>311</v>
      </c>
      <c r="F7642" s="18" t="s">
        <v>174</v>
      </c>
      <c r="G7642" s="18" t="s">
        <v>175</v>
      </c>
      <c r="H7642" s="24">
        <v>4.5354370011130659E-4</v>
      </c>
      <c r="I7642"/>
    </row>
    <row r="7643" spans="1:9" x14ac:dyDescent="0.25">
      <c r="A7643" s="18" t="s">
        <v>120</v>
      </c>
      <c r="B7643" s="18" t="s">
        <v>121</v>
      </c>
      <c r="C7643" s="18" t="s">
        <v>113</v>
      </c>
      <c r="D7643" s="18" t="s">
        <v>310</v>
      </c>
      <c r="E7643" s="18" t="s">
        <v>311</v>
      </c>
      <c r="F7643" s="18" t="s">
        <v>190</v>
      </c>
      <c r="G7643" s="18" t="s">
        <v>191</v>
      </c>
      <c r="H7643" s="24">
        <v>7.5803567032572545E-6</v>
      </c>
      <c r="I7643"/>
    </row>
    <row r="7644" spans="1:9" x14ac:dyDescent="0.25">
      <c r="A7644" s="18" t="s">
        <v>120</v>
      </c>
      <c r="B7644" s="18" t="s">
        <v>121</v>
      </c>
      <c r="C7644" s="18" t="s">
        <v>113</v>
      </c>
      <c r="D7644" s="18" t="s">
        <v>310</v>
      </c>
      <c r="E7644" s="18" t="s">
        <v>311</v>
      </c>
      <c r="F7644" s="18" t="s">
        <v>124</v>
      </c>
      <c r="G7644" s="18" t="s">
        <v>125</v>
      </c>
      <c r="H7644" s="24">
        <v>1.0100858340537873E-4</v>
      </c>
      <c r="I7644"/>
    </row>
    <row r="7645" spans="1:9" x14ac:dyDescent="0.25">
      <c r="A7645" s="18" t="s">
        <v>120</v>
      </c>
      <c r="B7645" s="18" t="s">
        <v>121</v>
      </c>
      <c r="C7645" s="18" t="s">
        <v>113</v>
      </c>
      <c r="D7645" s="18" t="s">
        <v>310</v>
      </c>
      <c r="E7645" s="18" t="s">
        <v>311</v>
      </c>
      <c r="F7645" s="18" t="s">
        <v>176</v>
      </c>
      <c r="G7645" s="18" t="s">
        <v>177</v>
      </c>
      <c r="H7645" s="24">
        <v>1.955174085716737E-4</v>
      </c>
      <c r="I7645"/>
    </row>
    <row r="7646" spans="1:9" x14ac:dyDescent="0.25">
      <c r="A7646" s="18" t="s">
        <v>120</v>
      </c>
      <c r="B7646" s="18" t="s">
        <v>121</v>
      </c>
      <c r="C7646" s="18" t="s">
        <v>113</v>
      </c>
      <c r="D7646" s="18" t="s">
        <v>310</v>
      </c>
      <c r="E7646" s="18" t="s">
        <v>311</v>
      </c>
      <c r="F7646" s="18" t="s">
        <v>314</v>
      </c>
      <c r="G7646" s="18" t="s">
        <v>315</v>
      </c>
      <c r="H7646" s="24">
        <v>1.1788678741560301E-5</v>
      </c>
      <c r="I7646"/>
    </row>
    <row r="7647" spans="1:9" x14ac:dyDescent="0.25">
      <c r="A7647" s="18" t="s">
        <v>120</v>
      </c>
      <c r="B7647" s="18" t="s">
        <v>121</v>
      </c>
      <c r="C7647" s="18" t="s">
        <v>113</v>
      </c>
      <c r="D7647" s="18" t="s">
        <v>310</v>
      </c>
      <c r="E7647" s="18" t="s">
        <v>311</v>
      </c>
      <c r="F7647" s="18" t="s">
        <v>196</v>
      </c>
      <c r="G7647" s="18" t="s">
        <v>197</v>
      </c>
      <c r="H7647" s="24">
        <v>9.0817817370684479E-9</v>
      </c>
      <c r="I7647"/>
    </row>
    <row r="7648" spans="1:9" x14ac:dyDescent="0.25">
      <c r="A7648" s="18" t="s">
        <v>120</v>
      </c>
      <c r="B7648" s="18" t="s">
        <v>121</v>
      </c>
      <c r="C7648" s="18" t="s">
        <v>113</v>
      </c>
      <c r="D7648" s="18" t="s">
        <v>250</v>
      </c>
      <c r="E7648" s="18" t="s">
        <v>251</v>
      </c>
      <c r="F7648" s="18" t="s">
        <v>126</v>
      </c>
      <c r="G7648" s="18" t="s">
        <v>127</v>
      </c>
      <c r="H7648" s="24">
        <v>4.5274234155445461E-5</v>
      </c>
      <c r="I7648"/>
    </row>
    <row r="7649" spans="1:9" x14ac:dyDescent="0.25">
      <c r="A7649" s="18" t="s">
        <v>120</v>
      </c>
      <c r="B7649" s="18" t="s">
        <v>121</v>
      </c>
      <c r="C7649" s="18" t="s">
        <v>113</v>
      </c>
      <c r="D7649" s="18" t="s">
        <v>250</v>
      </c>
      <c r="E7649" s="18" t="s">
        <v>251</v>
      </c>
      <c r="F7649" s="18" t="s">
        <v>254</v>
      </c>
      <c r="G7649" s="18" t="s">
        <v>255</v>
      </c>
      <c r="H7649" s="24">
        <v>7.2255894325717075E-7</v>
      </c>
      <c r="I7649"/>
    </row>
    <row r="7650" spans="1:9" x14ac:dyDescent="0.25">
      <c r="A7650" s="18" t="s">
        <v>120</v>
      </c>
      <c r="B7650" s="18" t="s">
        <v>121</v>
      </c>
      <c r="C7650" s="18" t="s">
        <v>113</v>
      </c>
      <c r="D7650" s="18" t="s">
        <v>250</v>
      </c>
      <c r="E7650" s="18" t="s">
        <v>251</v>
      </c>
      <c r="F7650" s="18" t="s">
        <v>264</v>
      </c>
      <c r="G7650" s="18" t="s">
        <v>265</v>
      </c>
      <c r="H7650" s="24">
        <v>2.1735086222051863E-6</v>
      </c>
      <c r="I7650"/>
    </row>
    <row r="7651" spans="1:9" x14ac:dyDescent="0.25">
      <c r="A7651" s="18" t="s">
        <v>120</v>
      </c>
      <c r="B7651" s="18" t="s">
        <v>121</v>
      </c>
      <c r="C7651" s="18" t="s">
        <v>113</v>
      </c>
      <c r="D7651" s="18" t="s">
        <v>250</v>
      </c>
      <c r="E7651" s="18" t="s">
        <v>251</v>
      </c>
      <c r="F7651" s="18" t="s">
        <v>212</v>
      </c>
      <c r="G7651" s="18" t="s">
        <v>213</v>
      </c>
      <c r="H7651" s="24">
        <v>2.0227601045336804E-5</v>
      </c>
      <c r="I7651"/>
    </row>
    <row r="7652" spans="1:9" x14ac:dyDescent="0.25">
      <c r="A7652" s="18" t="s">
        <v>120</v>
      </c>
      <c r="B7652" s="18" t="s">
        <v>121</v>
      </c>
      <c r="C7652" s="18" t="s">
        <v>113</v>
      </c>
      <c r="D7652" s="18" t="s">
        <v>250</v>
      </c>
      <c r="E7652" s="18" t="s">
        <v>251</v>
      </c>
      <c r="F7652" s="18" t="s">
        <v>128</v>
      </c>
      <c r="G7652" s="18" t="s">
        <v>129</v>
      </c>
      <c r="H7652" s="24">
        <v>5.2681346453660974E-2</v>
      </c>
      <c r="I7652"/>
    </row>
    <row r="7653" spans="1:9" x14ac:dyDescent="0.25">
      <c r="A7653" s="18" t="s">
        <v>120</v>
      </c>
      <c r="B7653" s="18" t="s">
        <v>121</v>
      </c>
      <c r="C7653" s="18" t="s">
        <v>113</v>
      </c>
      <c r="D7653" s="18" t="s">
        <v>250</v>
      </c>
      <c r="E7653" s="18" t="s">
        <v>251</v>
      </c>
      <c r="F7653" s="18" t="s">
        <v>200</v>
      </c>
      <c r="G7653" s="18" t="s">
        <v>201</v>
      </c>
      <c r="H7653" s="24">
        <v>9.9748100799230339E-5</v>
      </c>
      <c r="I7653"/>
    </row>
    <row r="7654" spans="1:9" x14ac:dyDescent="0.25">
      <c r="A7654" s="18" t="s">
        <v>120</v>
      </c>
      <c r="B7654" s="18" t="s">
        <v>121</v>
      </c>
      <c r="C7654" s="18" t="s">
        <v>113</v>
      </c>
      <c r="D7654" s="18" t="s">
        <v>250</v>
      </c>
      <c r="E7654" s="18" t="s">
        <v>251</v>
      </c>
      <c r="F7654" s="18" t="s">
        <v>202</v>
      </c>
      <c r="G7654" s="18" t="s">
        <v>203</v>
      </c>
      <c r="H7654" s="24">
        <v>1.0149228662468976E-4</v>
      </c>
      <c r="I7654"/>
    </row>
    <row r="7655" spans="1:9" x14ac:dyDescent="0.25">
      <c r="A7655" s="18" t="s">
        <v>120</v>
      </c>
      <c r="B7655" s="18" t="s">
        <v>121</v>
      </c>
      <c r="C7655" s="18" t="s">
        <v>113</v>
      </c>
      <c r="D7655" s="18" t="s">
        <v>250</v>
      </c>
      <c r="E7655" s="18" t="s">
        <v>251</v>
      </c>
      <c r="F7655" s="18" t="s">
        <v>130</v>
      </c>
      <c r="G7655" s="18" t="s">
        <v>131</v>
      </c>
      <c r="H7655" s="24">
        <v>4.7051630018852236E-2</v>
      </c>
      <c r="I7655"/>
    </row>
    <row r="7656" spans="1:9" x14ac:dyDescent="0.25">
      <c r="A7656" s="18" t="s">
        <v>120</v>
      </c>
      <c r="B7656" s="18" t="s">
        <v>121</v>
      </c>
      <c r="C7656" s="18" t="s">
        <v>113</v>
      </c>
      <c r="D7656" s="18" t="s">
        <v>250</v>
      </c>
      <c r="E7656" s="18" t="s">
        <v>251</v>
      </c>
      <c r="F7656" s="18" t="s">
        <v>180</v>
      </c>
      <c r="G7656" s="18" t="s">
        <v>181</v>
      </c>
      <c r="H7656" s="24">
        <v>3.2031255186903637E-5</v>
      </c>
      <c r="I7656"/>
    </row>
    <row r="7657" spans="1:9" x14ac:dyDescent="0.25">
      <c r="A7657" s="18" t="s">
        <v>120</v>
      </c>
      <c r="B7657" s="18" t="s">
        <v>121</v>
      </c>
      <c r="C7657" s="18" t="s">
        <v>113</v>
      </c>
      <c r="D7657" s="18" t="s">
        <v>250</v>
      </c>
      <c r="E7657" s="18" t="s">
        <v>251</v>
      </c>
      <c r="F7657" s="18" t="s">
        <v>238</v>
      </c>
      <c r="G7657" s="18" t="s">
        <v>239</v>
      </c>
      <c r="H7657" s="24">
        <v>8.5892669623659527E-4</v>
      </c>
      <c r="I7657"/>
    </row>
    <row r="7658" spans="1:9" x14ac:dyDescent="0.25">
      <c r="A7658" s="18" t="s">
        <v>120</v>
      </c>
      <c r="B7658" s="18" t="s">
        <v>121</v>
      </c>
      <c r="C7658" s="18" t="s">
        <v>113</v>
      </c>
      <c r="D7658" s="18" t="s">
        <v>250</v>
      </c>
      <c r="E7658" s="18" t="s">
        <v>251</v>
      </c>
      <c r="F7658" s="18" t="s">
        <v>138</v>
      </c>
      <c r="G7658" s="18" t="s">
        <v>139</v>
      </c>
      <c r="H7658" s="24">
        <v>2.4400013332611951E-4</v>
      </c>
      <c r="I7658"/>
    </row>
    <row r="7659" spans="1:9" x14ac:dyDescent="0.25">
      <c r="A7659" s="18" t="s">
        <v>120</v>
      </c>
      <c r="B7659" s="18" t="s">
        <v>121</v>
      </c>
      <c r="C7659" s="18" t="s">
        <v>113</v>
      </c>
      <c r="D7659" s="18" t="s">
        <v>250</v>
      </c>
      <c r="E7659" s="18" t="s">
        <v>251</v>
      </c>
      <c r="F7659" s="18" t="s">
        <v>140</v>
      </c>
      <c r="G7659" s="18" t="s">
        <v>141</v>
      </c>
      <c r="H7659" s="24">
        <v>0.34156711419417923</v>
      </c>
      <c r="I7659"/>
    </row>
    <row r="7660" spans="1:9" x14ac:dyDescent="0.25">
      <c r="A7660" s="18" t="s">
        <v>120</v>
      </c>
      <c r="B7660" s="18" t="s">
        <v>121</v>
      </c>
      <c r="C7660" s="18" t="s">
        <v>113</v>
      </c>
      <c r="D7660" s="18" t="s">
        <v>250</v>
      </c>
      <c r="E7660" s="18" t="s">
        <v>251</v>
      </c>
      <c r="F7660" s="18" t="s">
        <v>242</v>
      </c>
      <c r="G7660" s="18" t="s">
        <v>243</v>
      </c>
      <c r="H7660" s="24">
        <v>1.2476179947393592E-5</v>
      </c>
      <c r="I7660"/>
    </row>
    <row r="7661" spans="1:9" x14ac:dyDescent="0.25">
      <c r="A7661" s="18" t="s">
        <v>120</v>
      </c>
      <c r="B7661" s="18" t="s">
        <v>121</v>
      </c>
      <c r="C7661" s="18" t="s">
        <v>113</v>
      </c>
      <c r="D7661" s="18" t="s">
        <v>250</v>
      </c>
      <c r="E7661" s="18" t="s">
        <v>251</v>
      </c>
      <c r="F7661" s="18" t="s">
        <v>214</v>
      </c>
      <c r="G7661" s="18" t="s">
        <v>215</v>
      </c>
      <c r="H7661" s="24">
        <v>1.1647639128252658E-3</v>
      </c>
      <c r="I7661"/>
    </row>
    <row r="7662" spans="1:9" x14ac:dyDescent="0.25">
      <c r="A7662" s="18" t="s">
        <v>120</v>
      </c>
      <c r="B7662" s="18" t="s">
        <v>121</v>
      </c>
      <c r="C7662" s="18" t="s">
        <v>113</v>
      </c>
      <c r="D7662" s="18" t="s">
        <v>250</v>
      </c>
      <c r="E7662" s="18" t="s">
        <v>251</v>
      </c>
      <c r="F7662" s="18" t="s">
        <v>142</v>
      </c>
      <c r="G7662" s="18" t="s">
        <v>143</v>
      </c>
      <c r="H7662" s="24">
        <v>1.222815771654328E-3</v>
      </c>
      <c r="I7662"/>
    </row>
    <row r="7663" spans="1:9" x14ac:dyDescent="0.25">
      <c r="A7663" s="18" t="s">
        <v>120</v>
      </c>
      <c r="B7663" s="18" t="s">
        <v>121</v>
      </c>
      <c r="C7663" s="18" t="s">
        <v>113</v>
      </c>
      <c r="D7663" s="18" t="s">
        <v>250</v>
      </c>
      <c r="E7663" s="18" t="s">
        <v>251</v>
      </c>
      <c r="F7663" s="18" t="s">
        <v>144</v>
      </c>
      <c r="G7663" s="18" t="s">
        <v>145</v>
      </c>
      <c r="H7663" s="24">
        <v>3.6277114173713992E-3</v>
      </c>
      <c r="I7663"/>
    </row>
    <row r="7664" spans="1:9" x14ac:dyDescent="0.25">
      <c r="A7664" s="18" t="s">
        <v>120</v>
      </c>
      <c r="B7664" s="18" t="s">
        <v>121</v>
      </c>
      <c r="C7664" s="18" t="s">
        <v>113</v>
      </c>
      <c r="D7664" s="18" t="s">
        <v>250</v>
      </c>
      <c r="E7664" s="18" t="s">
        <v>251</v>
      </c>
      <c r="F7664" s="18" t="s">
        <v>146</v>
      </c>
      <c r="G7664" s="18" t="s">
        <v>147</v>
      </c>
      <c r="H7664" s="24">
        <v>4.628575303907827E-6</v>
      </c>
      <c r="I7664"/>
    </row>
    <row r="7665" spans="1:9" x14ac:dyDescent="0.25">
      <c r="A7665" s="18" t="s">
        <v>120</v>
      </c>
      <c r="B7665" s="18" t="s">
        <v>121</v>
      </c>
      <c r="C7665" s="18" t="s">
        <v>113</v>
      </c>
      <c r="D7665" s="18" t="s">
        <v>250</v>
      </c>
      <c r="E7665" s="18" t="s">
        <v>251</v>
      </c>
      <c r="F7665" s="18" t="s">
        <v>148</v>
      </c>
      <c r="G7665" s="18" t="s">
        <v>149</v>
      </c>
      <c r="H7665" s="24">
        <v>2.1057109408675423E-4</v>
      </c>
      <c r="I7665"/>
    </row>
    <row r="7666" spans="1:9" x14ac:dyDescent="0.25">
      <c r="A7666" s="18" t="s">
        <v>120</v>
      </c>
      <c r="B7666" s="18" t="s">
        <v>121</v>
      </c>
      <c r="C7666" s="18" t="s">
        <v>113</v>
      </c>
      <c r="D7666" s="18" t="s">
        <v>250</v>
      </c>
      <c r="E7666" s="18" t="s">
        <v>251</v>
      </c>
      <c r="F7666" s="18" t="s">
        <v>216</v>
      </c>
      <c r="G7666" s="18" t="s">
        <v>217</v>
      </c>
      <c r="H7666" s="24">
        <v>4.8481869006332834E-5</v>
      </c>
      <c r="I7666"/>
    </row>
    <row r="7667" spans="1:9" x14ac:dyDescent="0.25">
      <c r="A7667" s="18" t="s">
        <v>120</v>
      </c>
      <c r="B7667" s="18" t="s">
        <v>121</v>
      </c>
      <c r="C7667" s="18" t="s">
        <v>113</v>
      </c>
      <c r="D7667" s="18" t="s">
        <v>250</v>
      </c>
      <c r="E7667" s="18" t="s">
        <v>251</v>
      </c>
      <c r="F7667" s="18" t="s">
        <v>256</v>
      </c>
      <c r="G7667" s="18" t="s">
        <v>257</v>
      </c>
      <c r="H7667" s="24">
        <v>1.6506316121743515E-2</v>
      </c>
      <c r="I7667"/>
    </row>
    <row r="7668" spans="1:9" x14ac:dyDescent="0.25">
      <c r="A7668" s="18" t="s">
        <v>120</v>
      </c>
      <c r="B7668" s="18" t="s">
        <v>121</v>
      </c>
      <c r="C7668" s="18" t="s">
        <v>113</v>
      </c>
      <c r="D7668" s="18" t="s">
        <v>250</v>
      </c>
      <c r="E7668" s="18" t="s">
        <v>251</v>
      </c>
      <c r="F7668" s="18" t="s">
        <v>218</v>
      </c>
      <c r="G7668" s="18" t="s">
        <v>219</v>
      </c>
      <c r="H7668" s="24">
        <v>4.1460525228223313E-3</v>
      </c>
      <c r="I7668"/>
    </row>
    <row r="7669" spans="1:9" x14ac:dyDescent="0.25">
      <c r="A7669" s="18" t="s">
        <v>120</v>
      </c>
      <c r="B7669" s="18" t="s">
        <v>121</v>
      </c>
      <c r="C7669" s="18" t="s">
        <v>113</v>
      </c>
      <c r="D7669" s="18" t="s">
        <v>250</v>
      </c>
      <c r="E7669" s="18" t="s">
        <v>251</v>
      </c>
      <c r="F7669" s="18" t="s">
        <v>192</v>
      </c>
      <c r="G7669" s="18" t="s">
        <v>193</v>
      </c>
      <c r="H7669" s="24">
        <v>0.50276301531026135</v>
      </c>
      <c r="I7669"/>
    </row>
    <row r="7670" spans="1:9" x14ac:dyDescent="0.25">
      <c r="A7670" s="18" t="s">
        <v>120</v>
      </c>
      <c r="B7670" s="18" t="s">
        <v>121</v>
      </c>
      <c r="C7670" s="18" t="s">
        <v>113</v>
      </c>
      <c r="D7670" s="18" t="s">
        <v>250</v>
      </c>
      <c r="E7670" s="18" t="s">
        <v>251</v>
      </c>
      <c r="F7670" s="18" t="s">
        <v>252</v>
      </c>
      <c r="G7670" s="18" t="s">
        <v>253</v>
      </c>
      <c r="H7670" s="24">
        <v>4.6499440252176975E-4</v>
      </c>
      <c r="I7670"/>
    </row>
    <row r="7671" spans="1:9" x14ac:dyDescent="0.25">
      <c r="A7671" s="18" t="s">
        <v>120</v>
      </c>
      <c r="B7671" s="18" t="s">
        <v>121</v>
      </c>
      <c r="C7671" s="18" t="s">
        <v>113</v>
      </c>
      <c r="D7671" s="18" t="s">
        <v>250</v>
      </c>
      <c r="E7671" s="18" t="s">
        <v>251</v>
      </c>
      <c r="F7671" s="18" t="s">
        <v>224</v>
      </c>
      <c r="G7671" s="18" t="s">
        <v>225</v>
      </c>
      <c r="H7671" s="24">
        <v>2.1430873506674431E-3</v>
      </c>
      <c r="I7671"/>
    </row>
    <row r="7672" spans="1:9" x14ac:dyDescent="0.25">
      <c r="A7672" s="18" t="s">
        <v>120</v>
      </c>
      <c r="B7672" s="18" t="s">
        <v>121</v>
      </c>
      <c r="C7672" s="18" t="s">
        <v>113</v>
      </c>
      <c r="D7672" s="18" t="s">
        <v>250</v>
      </c>
      <c r="E7672" s="18" t="s">
        <v>251</v>
      </c>
      <c r="F7672" s="18" t="s">
        <v>182</v>
      </c>
      <c r="G7672" s="18" t="s">
        <v>183</v>
      </c>
      <c r="H7672" s="24">
        <v>5.8840616025777975E-2</v>
      </c>
      <c r="I7672"/>
    </row>
    <row r="7673" spans="1:9" x14ac:dyDescent="0.25">
      <c r="A7673" s="18" t="s">
        <v>120</v>
      </c>
      <c r="B7673" s="18" t="s">
        <v>121</v>
      </c>
      <c r="C7673" s="18" t="s">
        <v>113</v>
      </c>
      <c r="D7673" s="18" t="s">
        <v>250</v>
      </c>
      <c r="E7673" s="18" t="s">
        <v>251</v>
      </c>
      <c r="F7673" s="18" t="s">
        <v>230</v>
      </c>
      <c r="G7673" s="18" t="s">
        <v>231</v>
      </c>
      <c r="H7673" s="24">
        <v>5.7812259252933991E-2</v>
      </c>
      <c r="I7673"/>
    </row>
    <row r="7674" spans="1:9" x14ac:dyDescent="0.25">
      <c r="A7674" s="18" t="s">
        <v>120</v>
      </c>
      <c r="B7674" s="18" t="s">
        <v>121</v>
      </c>
      <c r="C7674" s="18" t="s">
        <v>113</v>
      </c>
      <c r="D7674" s="18" t="s">
        <v>250</v>
      </c>
      <c r="E7674" s="18" t="s">
        <v>251</v>
      </c>
      <c r="F7674" s="18" t="s">
        <v>258</v>
      </c>
      <c r="G7674" s="18" t="s">
        <v>259</v>
      </c>
      <c r="H7674" s="24">
        <v>1.6859500597663816E-3</v>
      </c>
      <c r="I7674"/>
    </row>
    <row r="7675" spans="1:9" x14ac:dyDescent="0.25">
      <c r="A7675" s="18" t="s">
        <v>120</v>
      </c>
      <c r="B7675" s="18" t="s">
        <v>121</v>
      </c>
      <c r="C7675" s="18" t="s">
        <v>113</v>
      </c>
      <c r="D7675" s="18" t="s">
        <v>250</v>
      </c>
      <c r="E7675" s="18" t="s">
        <v>251</v>
      </c>
      <c r="F7675" s="18" t="s">
        <v>232</v>
      </c>
      <c r="G7675" s="18" t="s">
        <v>233</v>
      </c>
      <c r="H7675" s="24">
        <v>0.11317908250815961</v>
      </c>
      <c r="I7675"/>
    </row>
    <row r="7676" spans="1:9" x14ac:dyDescent="0.25">
      <c r="A7676" s="18" t="s">
        <v>120</v>
      </c>
      <c r="B7676" s="18" t="s">
        <v>121</v>
      </c>
      <c r="C7676" s="18" t="s">
        <v>113</v>
      </c>
      <c r="D7676" s="18" t="s">
        <v>250</v>
      </c>
      <c r="E7676" s="18" t="s">
        <v>251</v>
      </c>
      <c r="F7676" s="18" t="s">
        <v>152</v>
      </c>
      <c r="G7676" s="18" t="s">
        <v>153</v>
      </c>
      <c r="H7676" s="24">
        <v>1.0564742974262303E-2</v>
      </c>
      <c r="I7676"/>
    </row>
    <row r="7677" spans="1:9" x14ac:dyDescent="0.25">
      <c r="A7677" s="18" t="s">
        <v>120</v>
      </c>
      <c r="B7677" s="18" t="s">
        <v>121</v>
      </c>
      <c r="C7677" s="18" t="s">
        <v>113</v>
      </c>
      <c r="D7677" s="18" t="s">
        <v>250</v>
      </c>
      <c r="E7677" s="18" t="s">
        <v>251</v>
      </c>
      <c r="F7677" s="18" t="s">
        <v>156</v>
      </c>
      <c r="G7677" s="18" t="s">
        <v>157</v>
      </c>
      <c r="H7677" s="24">
        <v>1.4037437069768232E-5</v>
      </c>
      <c r="I7677"/>
    </row>
    <row r="7678" spans="1:9" x14ac:dyDescent="0.25">
      <c r="A7678" s="18" t="s">
        <v>120</v>
      </c>
      <c r="B7678" s="18" t="s">
        <v>121</v>
      </c>
      <c r="C7678" s="18" t="s">
        <v>113</v>
      </c>
      <c r="D7678" s="18" t="s">
        <v>250</v>
      </c>
      <c r="E7678" s="18" t="s">
        <v>251</v>
      </c>
      <c r="F7678" s="18" t="s">
        <v>234</v>
      </c>
      <c r="G7678" s="18" t="s">
        <v>235</v>
      </c>
      <c r="H7678" s="24">
        <v>0.40107806815510444</v>
      </c>
      <c r="I7678"/>
    </row>
    <row r="7679" spans="1:9" x14ac:dyDescent="0.25">
      <c r="A7679" s="18" t="s">
        <v>120</v>
      </c>
      <c r="B7679" s="18" t="s">
        <v>121</v>
      </c>
      <c r="C7679" s="18" t="s">
        <v>113</v>
      </c>
      <c r="D7679" s="18" t="s">
        <v>250</v>
      </c>
      <c r="E7679" s="18" t="s">
        <v>251</v>
      </c>
      <c r="F7679" s="18" t="s">
        <v>158</v>
      </c>
      <c r="G7679" s="18" t="s">
        <v>159</v>
      </c>
      <c r="H7679" s="24">
        <v>1.8368080098144551E-6</v>
      </c>
      <c r="I7679"/>
    </row>
    <row r="7680" spans="1:9" x14ac:dyDescent="0.25">
      <c r="A7680" s="18" t="s">
        <v>120</v>
      </c>
      <c r="B7680" s="18" t="s">
        <v>121</v>
      </c>
      <c r="C7680" s="18" t="s">
        <v>113</v>
      </c>
      <c r="D7680" s="18" t="s">
        <v>250</v>
      </c>
      <c r="E7680" s="18" t="s">
        <v>251</v>
      </c>
      <c r="F7680" s="18" t="s">
        <v>160</v>
      </c>
      <c r="G7680" s="18" t="s">
        <v>161</v>
      </c>
      <c r="H7680" s="24">
        <v>1.4270908879772344E-2</v>
      </c>
      <c r="I7680"/>
    </row>
    <row r="7681" spans="1:9" x14ac:dyDescent="0.25">
      <c r="A7681" s="18" t="s">
        <v>120</v>
      </c>
      <c r="B7681" s="18" t="s">
        <v>121</v>
      </c>
      <c r="C7681" s="18" t="s">
        <v>113</v>
      </c>
      <c r="D7681" s="18" t="s">
        <v>250</v>
      </c>
      <c r="E7681" s="18" t="s">
        <v>251</v>
      </c>
      <c r="F7681" s="18" t="s">
        <v>164</v>
      </c>
      <c r="G7681" s="18" t="s">
        <v>165</v>
      </c>
      <c r="H7681" s="24">
        <v>5.5942117249582528E-2</v>
      </c>
      <c r="I7681"/>
    </row>
    <row r="7682" spans="1:9" x14ac:dyDescent="0.25">
      <c r="A7682" s="18" t="s">
        <v>120</v>
      </c>
      <c r="B7682" s="18" t="s">
        <v>121</v>
      </c>
      <c r="C7682" s="18" t="s">
        <v>113</v>
      </c>
      <c r="D7682" s="18" t="s">
        <v>250</v>
      </c>
      <c r="E7682" s="18" t="s">
        <v>251</v>
      </c>
      <c r="F7682" s="18" t="s">
        <v>188</v>
      </c>
      <c r="G7682" s="18" t="s">
        <v>189</v>
      </c>
      <c r="H7682" s="24">
        <v>2.4868756867068069E-2</v>
      </c>
      <c r="I7682"/>
    </row>
    <row r="7683" spans="1:9" x14ac:dyDescent="0.25">
      <c r="A7683" s="18" t="s">
        <v>120</v>
      </c>
      <c r="B7683" s="18" t="s">
        <v>121</v>
      </c>
      <c r="C7683" s="18" t="s">
        <v>113</v>
      </c>
      <c r="D7683" s="18" t="s">
        <v>250</v>
      </c>
      <c r="E7683" s="18" t="s">
        <v>251</v>
      </c>
      <c r="F7683" s="18" t="s">
        <v>166</v>
      </c>
      <c r="G7683" s="18" t="s">
        <v>167</v>
      </c>
      <c r="H7683" s="24">
        <v>2.6112727345564647E-4</v>
      </c>
      <c r="I7683"/>
    </row>
    <row r="7684" spans="1:9" x14ac:dyDescent="0.25">
      <c r="A7684" s="18" t="s">
        <v>120</v>
      </c>
      <c r="B7684" s="18" t="s">
        <v>121</v>
      </c>
      <c r="C7684" s="18" t="s">
        <v>113</v>
      </c>
      <c r="D7684" s="18" t="s">
        <v>250</v>
      </c>
      <c r="E7684" s="18" t="s">
        <v>251</v>
      </c>
      <c r="F7684" s="18" t="s">
        <v>168</v>
      </c>
      <c r="G7684" s="18" t="s">
        <v>169</v>
      </c>
      <c r="H7684" s="24">
        <v>3.0900462870712325E-5</v>
      </c>
      <c r="I7684"/>
    </row>
    <row r="7685" spans="1:9" x14ac:dyDescent="0.25">
      <c r="A7685" s="18" t="s">
        <v>120</v>
      </c>
      <c r="B7685" s="18" t="s">
        <v>121</v>
      </c>
      <c r="C7685" s="18" t="s">
        <v>113</v>
      </c>
      <c r="D7685" s="18" t="s">
        <v>250</v>
      </c>
      <c r="E7685" s="18" t="s">
        <v>251</v>
      </c>
      <c r="F7685" s="18" t="s">
        <v>228</v>
      </c>
      <c r="G7685" s="18" t="s">
        <v>229</v>
      </c>
      <c r="H7685" s="24">
        <v>7.0606969111438087E-2</v>
      </c>
      <c r="I7685"/>
    </row>
    <row r="7686" spans="1:9" x14ac:dyDescent="0.25">
      <c r="A7686" s="18" t="s">
        <v>120</v>
      </c>
      <c r="B7686" s="18" t="s">
        <v>121</v>
      </c>
      <c r="C7686" s="18" t="s">
        <v>113</v>
      </c>
      <c r="D7686" s="18" t="s">
        <v>250</v>
      </c>
      <c r="E7686" s="18" t="s">
        <v>251</v>
      </c>
      <c r="F7686" s="18" t="s">
        <v>172</v>
      </c>
      <c r="G7686" s="18" t="s">
        <v>173</v>
      </c>
      <c r="H7686" s="24">
        <v>1.4797755059333187E-4</v>
      </c>
      <c r="I7686"/>
    </row>
    <row r="7687" spans="1:9" x14ac:dyDescent="0.25">
      <c r="A7687" s="18" t="s">
        <v>120</v>
      </c>
      <c r="B7687" s="18" t="s">
        <v>121</v>
      </c>
      <c r="C7687" s="18" t="s">
        <v>113</v>
      </c>
      <c r="D7687" s="18" t="s">
        <v>250</v>
      </c>
      <c r="E7687" s="18" t="s">
        <v>251</v>
      </c>
      <c r="F7687" s="18" t="s">
        <v>174</v>
      </c>
      <c r="G7687" s="18" t="s">
        <v>175</v>
      </c>
      <c r="H7687" s="24">
        <v>2.7775789385413996E-4</v>
      </c>
      <c r="I7687"/>
    </row>
    <row r="7688" spans="1:9" x14ac:dyDescent="0.25">
      <c r="A7688" s="18" t="s">
        <v>120</v>
      </c>
      <c r="B7688" s="18" t="s">
        <v>121</v>
      </c>
      <c r="C7688" s="18" t="s">
        <v>113</v>
      </c>
      <c r="D7688" s="18" t="s">
        <v>250</v>
      </c>
      <c r="E7688" s="18" t="s">
        <v>251</v>
      </c>
      <c r="F7688" s="18" t="s">
        <v>190</v>
      </c>
      <c r="G7688" s="18" t="s">
        <v>191</v>
      </c>
      <c r="H7688" s="24">
        <v>1.4187455312941239E-4</v>
      </c>
      <c r="I7688"/>
    </row>
    <row r="7689" spans="1:9" x14ac:dyDescent="0.25">
      <c r="A7689" s="18" t="s">
        <v>120</v>
      </c>
      <c r="B7689" s="18" t="s">
        <v>121</v>
      </c>
      <c r="C7689" s="18" t="s">
        <v>113</v>
      </c>
      <c r="D7689" s="18" t="s">
        <v>250</v>
      </c>
      <c r="E7689" s="18" t="s">
        <v>251</v>
      </c>
      <c r="F7689" s="18" t="s">
        <v>124</v>
      </c>
      <c r="G7689" s="18" t="s">
        <v>125</v>
      </c>
      <c r="H7689" s="24">
        <v>9.3370220410705484E-4</v>
      </c>
      <c r="I7689"/>
    </row>
    <row r="7690" spans="1:9" x14ac:dyDescent="0.25">
      <c r="A7690" s="18" t="s">
        <v>120</v>
      </c>
      <c r="B7690" s="18" t="s">
        <v>121</v>
      </c>
      <c r="C7690" s="18" t="s">
        <v>113</v>
      </c>
      <c r="D7690" s="18" t="s">
        <v>250</v>
      </c>
      <c r="E7690" s="18" t="s">
        <v>251</v>
      </c>
      <c r="F7690" s="18" t="s">
        <v>176</v>
      </c>
      <c r="G7690" s="18" t="s">
        <v>177</v>
      </c>
      <c r="H7690" s="24">
        <v>1.4116532857417108E-3</v>
      </c>
      <c r="I7690"/>
    </row>
    <row r="7691" spans="1:9" x14ac:dyDescent="0.25">
      <c r="A7691" s="18" t="s">
        <v>120</v>
      </c>
      <c r="B7691" s="18" t="s">
        <v>121</v>
      </c>
      <c r="C7691" s="18" t="s">
        <v>113</v>
      </c>
      <c r="D7691" s="18" t="s">
        <v>250</v>
      </c>
      <c r="E7691" s="18" t="s">
        <v>251</v>
      </c>
      <c r="F7691" s="18" t="s">
        <v>208</v>
      </c>
      <c r="G7691" s="18" t="s">
        <v>209</v>
      </c>
      <c r="H7691" s="24">
        <v>0.59088781777828014</v>
      </c>
      <c r="I7691"/>
    </row>
    <row r="7692" spans="1:9" x14ac:dyDescent="0.25">
      <c r="A7692" s="18" t="s">
        <v>120</v>
      </c>
      <c r="B7692" s="18" t="s">
        <v>121</v>
      </c>
      <c r="C7692" s="18" t="s">
        <v>113</v>
      </c>
      <c r="D7692" s="18" t="s">
        <v>250</v>
      </c>
      <c r="E7692" s="18" t="s">
        <v>251</v>
      </c>
      <c r="F7692" s="18" t="s">
        <v>196</v>
      </c>
      <c r="G7692" s="18" t="s">
        <v>197</v>
      </c>
      <c r="H7692" s="24">
        <v>2.1934095844441536E-4</v>
      </c>
      <c r="I7692"/>
    </row>
    <row r="7693" spans="1:9" x14ac:dyDescent="0.25">
      <c r="A7693" s="18" t="s">
        <v>120</v>
      </c>
      <c r="B7693" s="18" t="s">
        <v>121</v>
      </c>
      <c r="C7693" s="18" t="s">
        <v>113</v>
      </c>
      <c r="D7693" s="18" t="s">
        <v>306</v>
      </c>
      <c r="E7693" s="18" t="s">
        <v>307</v>
      </c>
      <c r="F7693" s="18" t="s">
        <v>178</v>
      </c>
      <c r="G7693" s="18" t="s">
        <v>179</v>
      </c>
      <c r="H7693" s="24">
        <v>6.0695594138861388E-5</v>
      </c>
      <c r="I7693"/>
    </row>
    <row r="7694" spans="1:9" x14ac:dyDescent="0.25">
      <c r="A7694" s="18" t="s">
        <v>120</v>
      </c>
      <c r="B7694" s="18" t="s">
        <v>121</v>
      </c>
      <c r="C7694" s="18" t="s">
        <v>113</v>
      </c>
      <c r="D7694" s="18" t="s">
        <v>306</v>
      </c>
      <c r="E7694" s="18" t="s">
        <v>307</v>
      </c>
      <c r="F7694" s="18" t="s">
        <v>210</v>
      </c>
      <c r="G7694" s="18" t="s">
        <v>211</v>
      </c>
      <c r="H7694" s="24">
        <v>7.4922784937376226E-7</v>
      </c>
      <c r="I7694"/>
    </row>
    <row r="7695" spans="1:9" x14ac:dyDescent="0.25">
      <c r="A7695" s="18" t="s">
        <v>120</v>
      </c>
      <c r="B7695" s="18" t="s">
        <v>121</v>
      </c>
      <c r="C7695" s="18" t="s">
        <v>113</v>
      </c>
      <c r="D7695" s="18" t="s">
        <v>306</v>
      </c>
      <c r="E7695" s="18" t="s">
        <v>307</v>
      </c>
      <c r="F7695" s="18" t="s">
        <v>126</v>
      </c>
      <c r="G7695" s="18" t="s">
        <v>127</v>
      </c>
      <c r="H7695" s="24">
        <v>4.437747871832194E-5</v>
      </c>
      <c r="I7695"/>
    </row>
    <row r="7696" spans="1:9" x14ac:dyDescent="0.25">
      <c r="A7696" s="18" t="s">
        <v>120</v>
      </c>
      <c r="B7696" s="18" t="s">
        <v>121</v>
      </c>
      <c r="C7696" s="18" t="s">
        <v>113</v>
      </c>
      <c r="D7696" s="18" t="s">
        <v>306</v>
      </c>
      <c r="E7696" s="18" t="s">
        <v>307</v>
      </c>
      <c r="F7696" s="18" t="s">
        <v>254</v>
      </c>
      <c r="G7696" s="18" t="s">
        <v>255</v>
      </c>
      <c r="H7696" s="24">
        <v>4.0162510393934933E-6</v>
      </c>
      <c r="I7696"/>
    </row>
    <row r="7697" spans="1:9" x14ac:dyDescent="0.25">
      <c r="A7697" s="18" t="s">
        <v>120</v>
      </c>
      <c r="B7697" s="18" t="s">
        <v>121</v>
      </c>
      <c r="C7697" s="18" t="s">
        <v>113</v>
      </c>
      <c r="D7697" s="18" t="s">
        <v>306</v>
      </c>
      <c r="E7697" s="18" t="s">
        <v>307</v>
      </c>
      <c r="F7697" s="18" t="s">
        <v>264</v>
      </c>
      <c r="G7697" s="18" t="s">
        <v>265</v>
      </c>
      <c r="H7697" s="24">
        <v>1.2847006606008425E-5</v>
      </c>
      <c r="I7697"/>
    </row>
    <row r="7698" spans="1:9" x14ac:dyDescent="0.25">
      <c r="A7698" s="18" t="s">
        <v>120</v>
      </c>
      <c r="B7698" s="18" t="s">
        <v>121</v>
      </c>
      <c r="C7698" s="18" t="s">
        <v>113</v>
      </c>
      <c r="D7698" s="18" t="s">
        <v>306</v>
      </c>
      <c r="E7698" s="18" t="s">
        <v>307</v>
      </c>
      <c r="F7698" s="18" t="s">
        <v>212</v>
      </c>
      <c r="G7698" s="18" t="s">
        <v>213</v>
      </c>
      <c r="H7698" s="24">
        <v>2.2400954120704992E-6</v>
      </c>
      <c r="I7698"/>
    </row>
    <row r="7699" spans="1:9" x14ac:dyDescent="0.25">
      <c r="A7699" s="18" t="s">
        <v>120</v>
      </c>
      <c r="B7699" s="18" t="s">
        <v>121</v>
      </c>
      <c r="C7699" s="18" t="s">
        <v>113</v>
      </c>
      <c r="D7699" s="18" t="s">
        <v>306</v>
      </c>
      <c r="E7699" s="18" t="s">
        <v>307</v>
      </c>
      <c r="F7699" s="18" t="s">
        <v>128</v>
      </c>
      <c r="G7699" s="18" t="s">
        <v>129</v>
      </c>
      <c r="H7699" s="24">
        <v>3.3912649027560819E-3</v>
      </c>
      <c r="I7699"/>
    </row>
    <row r="7700" spans="1:9" x14ac:dyDescent="0.25">
      <c r="A7700" s="18" t="s">
        <v>120</v>
      </c>
      <c r="B7700" s="18" t="s">
        <v>121</v>
      </c>
      <c r="C7700" s="18" t="s">
        <v>113</v>
      </c>
      <c r="D7700" s="18" t="s">
        <v>306</v>
      </c>
      <c r="E7700" s="18" t="s">
        <v>307</v>
      </c>
      <c r="F7700" s="18" t="s">
        <v>198</v>
      </c>
      <c r="G7700" s="18" t="s">
        <v>199</v>
      </c>
      <c r="H7700" s="24">
        <v>0.94113502587692022</v>
      </c>
      <c r="I7700"/>
    </row>
    <row r="7701" spans="1:9" x14ac:dyDescent="0.25">
      <c r="A7701" s="18" t="s">
        <v>120</v>
      </c>
      <c r="B7701" s="18" t="s">
        <v>121</v>
      </c>
      <c r="C7701" s="18" t="s">
        <v>113</v>
      </c>
      <c r="D7701" s="18" t="s">
        <v>306</v>
      </c>
      <c r="E7701" s="18" t="s">
        <v>307</v>
      </c>
      <c r="F7701" s="18" t="s">
        <v>200</v>
      </c>
      <c r="G7701" s="18" t="s">
        <v>201</v>
      </c>
      <c r="H7701" s="24">
        <v>2.4026704766568686E-5</v>
      </c>
      <c r="I7701"/>
    </row>
    <row r="7702" spans="1:9" x14ac:dyDescent="0.25">
      <c r="A7702" s="18" t="s">
        <v>120</v>
      </c>
      <c r="B7702" s="18" t="s">
        <v>121</v>
      </c>
      <c r="C7702" s="18" t="s">
        <v>113</v>
      </c>
      <c r="D7702" s="18" t="s">
        <v>306</v>
      </c>
      <c r="E7702" s="18" t="s">
        <v>307</v>
      </c>
      <c r="F7702" s="18" t="s">
        <v>202</v>
      </c>
      <c r="G7702" s="18" t="s">
        <v>203</v>
      </c>
      <c r="H7702" s="24">
        <v>3.0974891624763824E-4</v>
      </c>
      <c r="I7702"/>
    </row>
    <row r="7703" spans="1:9" x14ac:dyDescent="0.25">
      <c r="A7703" s="18" t="s">
        <v>120</v>
      </c>
      <c r="B7703" s="18" t="s">
        <v>121</v>
      </c>
      <c r="C7703" s="18" t="s">
        <v>113</v>
      </c>
      <c r="D7703" s="18" t="s">
        <v>306</v>
      </c>
      <c r="E7703" s="18" t="s">
        <v>307</v>
      </c>
      <c r="F7703" s="18" t="s">
        <v>130</v>
      </c>
      <c r="G7703" s="18" t="s">
        <v>131</v>
      </c>
      <c r="H7703" s="24">
        <v>5.7964762752859226E-3</v>
      </c>
      <c r="I7703"/>
    </row>
    <row r="7704" spans="1:9" x14ac:dyDescent="0.25">
      <c r="A7704" s="18" t="s">
        <v>120</v>
      </c>
      <c r="B7704" s="18" t="s">
        <v>121</v>
      </c>
      <c r="C7704" s="18" t="s">
        <v>113</v>
      </c>
      <c r="D7704" s="18" t="s">
        <v>306</v>
      </c>
      <c r="E7704" s="18" t="s">
        <v>307</v>
      </c>
      <c r="F7704" s="18" t="s">
        <v>132</v>
      </c>
      <c r="G7704" s="18" t="s">
        <v>133</v>
      </c>
      <c r="H7704" s="24">
        <v>4.2381138985311112E-6</v>
      </c>
      <c r="I7704"/>
    </row>
    <row r="7705" spans="1:9" x14ac:dyDescent="0.25">
      <c r="A7705" s="18" t="s">
        <v>120</v>
      </c>
      <c r="B7705" s="18" t="s">
        <v>121</v>
      </c>
      <c r="C7705" s="18" t="s">
        <v>113</v>
      </c>
      <c r="D7705" s="18" t="s">
        <v>306</v>
      </c>
      <c r="E7705" s="18" t="s">
        <v>307</v>
      </c>
      <c r="F7705" s="18" t="s">
        <v>134</v>
      </c>
      <c r="G7705" s="18" t="s">
        <v>135</v>
      </c>
      <c r="H7705" s="24">
        <v>1.1632975317662165E-6</v>
      </c>
      <c r="I7705"/>
    </row>
    <row r="7706" spans="1:9" x14ac:dyDescent="0.25">
      <c r="A7706" s="18" t="s">
        <v>120</v>
      </c>
      <c r="B7706" s="18" t="s">
        <v>121</v>
      </c>
      <c r="C7706" s="18" t="s">
        <v>113</v>
      </c>
      <c r="D7706" s="18" t="s">
        <v>306</v>
      </c>
      <c r="E7706" s="18" t="s">
        <v>307</v>
      </c>
      <c r="F7706" s="18" t="s">
        <v>180</v>
      </c>
      <c r="G7706" s="18" t="s">
        <v>181</v>
      </c>
      <c r="H7706" s="24">
        <v>2.7915525773728198E-5</v>
      </c>
      <c r="I7706"/>
    </row>
    <row r="7707" spans="1:9" x14ac:dyDescent="0.25">
      <c r="A7707" s="18" t="s">
        <v>120</v>
      </c>
      <c r="B7707" s="18" t="s">
        <v>121</v>
      </c>
      <c r="C7707" s="18" t="s">
        <v>113</v>
      </c>
      <c r="D7707" s="18" t="s">
        <v>306</v>
      </c>
      <c r="E7707" s="18" t="s">
        <v>307</v>
      </c>
      <c r="F7707" s="18" t="s">
        <v>136</v>
      </c>
      <c r="G7707" s="18" t="s">
        <v>137</v>
      </c>
      <c r="H7707" s="24">
        <v>1.0970162349045421E-3</v>
      </c>
      <c r="I7707"/>
    </row>
    <row r="7708" spans="1:9" x14ac:dyDescent="0.25">
      <c r="A7708" s="18" t="s">
        <v>120</v>
      </c>
      <c r="B7708" s="18" t="s">
        <v>121</v>
      </c>
      <c r="C7708" s="18" t="s">
        <v>113</v>
      </c>
      <c r="D7708" s="18" t="s">
        <v>306</v>
      </c>
      <c r="E7708" s="18" t="s">
        <v>307</v>
      </c>
      <c r="F7708" s="18" t="s">
        <v>238</v>
      </c>
      <c r="G7708" s="18" t="s">
        <v>239</v>
      </c>
      <c r="H7708" s="24">
        <v>3.3476512438162578E-5</v>
      </c>
      <c r="I7708"/>
    </row>
    <row r="7709" spans="1:9" x14ac:dyDescent="0.25">
      <c r="A7709" s="18" t="s">
        <v>120</v>
      </c>
      <c r="B7709" s="18" t="s">
        <v>121</v>
      </c>
      <c r="C7709" s="18" t="s">
        <v>113</v>
      </c>
      <c r="D7709" s="18" t="s">
        <v>306</v>
      </c>
      <c r="E7709" s="18" t="s">
        <v>307</v>
      </c>
      <c r="F7709" s="18" t="s">
        <v>138</v>
      </c>
      <c r="G7709" s="18" t="s">
        <v>139</v>
      </c>
      <c r="H7709" s="24">
        <v>1.0982639187813612E-5</v>
      </c>
      <c r="I7709"/>
    </row>
    <row r="7710" spans="1:9" x14ac:dyDescent="0.25">
      <c r="A7710" s="18" t="s">
        <v>120</v>
      </c>
      <c r="B7710" s="18" t="s">
        <v>121</v>
      </c>
      <c r="C7710" s="18" t="s">
        <v>113</v>
      </c>
      <c r="D7710" s="18" t="s">
        <v>306</v>
      </c>
      <c r="E7710" s="18" t="s">
        <v>307</v>
      </c>
      <c r="F7710" s="18" t="s">
        <v>140</v>
      </c>
      <c r="G7710" s="18" t="s">
        <v>141</v>
      </c>
      <c r="H7710" s="24">
        <v>1.8843908382016671E-2</v>
      </c>
      <c r="I7710"/>
    </row>
    <row r="7711" spans="1:9" x14ac:dyDescent="0.25">
      <c r="A7711" s="18" t="s">
        <v>120</v>
      </c>
      <c r="B7711" s="18" t="s">
        <v>121</v>
      </c>
      <c r="C7711" s="18" t="s">
        <v>113</v>
      </c>
      <c r="D7711" s="18" t="s">
        <v>306</v>
      </c>
      <c r="E7711" s="18" t="s">
        <v>307</v>
      </c>
      <c r="F7711" s="18" t="s">
        <v>244</v>
      </c>
      <c r="G7711" s="18" t="s">
        <v>245</v>
      </c>
      <c r="H7711" s="24">
        <v>1.489615427407777E-5</v>
      </c>
      <c r="I7711"/>
    </row>
    <row r="7712" spans="1:9" x14ac:dyDescent="0.25">
      <c r="A7712" s="18" t="s">
        <v>120</v>
      </c>
      <c r="B7712" s="18" t="s">
        <v>121</v>
      </c>
      <c r="C7712" s="18" t="s">
        <v>113</v>
      </c>
      <c r="D7712" s="18" t="s">
        <v>306</v>
      </c>
      <c r="E7712" s="18" t="s">
        <v>307</v>
      </c>
      <c r="F7712" s="18" t="s">
        <v>142</v>
      </c>
      <c r="G7712" s="18" t="s">
        <v>143</v>
      </c>
      <c r="H7712" s="24">
        <v>8.0435797067801069E-5</v>
      </c>
      <c r="I7712"/>
    </row>
    <row r="7713" spans="1:9" x14ac:dyDescent="0.25">
      <c r="A7713" s="18" t="s">
        <v>120</v>
      </c>
      <c r="B7713" s="18" t="s">
        <v>121</v>
      </c>
      <c r="C7713" s="18" t="s">
        <v>113</v>
      </c>
      <c r="D7713" s="18" t="s">
        <v>306</v>
      </c>
      <c r="E7713" s="18" t="s">
        <v>307</v>
      </c>
      <c r="F7713" s="18" t="s">
        <v>144</v>
      </c>
      <c r="G7713" s="18" t="s">
        <v>145</v>
      </c>
      <c r="H7713" s="24">
        <v>8.021703584520809E-4</v>
      </c>
      <c r="I7713"/>
    </row>
    <row r="7714" spans="1:9" x14ac:dyDescent="0.25">
      <c r="A7714" s="18" t="s">
        <v>120</v>
      </c>
      <c r="B7714" s="18" t="s">
        <v>121</v>
      </c>
      <c r="C7714" s="18" t="s">
        <v>113</v>
      </c>
      <c r="D7714" s="18" t="s">
        <v>306</v>
      </c>
      <c r="E7714" s="18" t="s">
        <v>307</v>
      </c>
      <c r="F7714" s="18" t="s">
        <v>146</v>
      </c>
      <c r="G7714" s="18" t="s">
        <v>147</v>
      </c>
      <c r="H7714" s="24">
        <v>1.2686986502632503E-5</v>
      </c>
      <c r="I7714"/>
    </row>
    <row r="7715" spans="1:9" x14ac:dyDescent="0.25">
      <c r="A7715" s="18" t="s">
        <v>120</v>
      </c>
      <c r="B7715" s="18" t="s">
        <v>121</v>
      </c>
      <c r="C7715" s="18" t="s">
        <v>113</v>
      </c>
      <c r="D7715" s="18" t="s">
        <v>306</v>
      </c>
      <c r="E7715" s="18" t="s">
        <v>307</v>
      </c>
      <c r="F7715" s="18" t="s">
        <v>148</v>
      </c>
      <c r="G7715" s="18" t="s">
        <v>149</v>
      </c>
      <c r="H7715" s="24">
        <v>2.4473455750387263E-5</v>
      </c>
      <c r="I7715"/>
    </row>
    <row r="7716" spans="1:9" x14ac:dyDescent="0.25">
      <c r="A7716" s="18" t="s">
        <v>120</v>
      </c>
      <c r="B7716" s="18" t="s">
        <v>121</v>
      </c>
      <c r="C7716" s="18" t="s">
        <v>113</v>
      </c>
      <c r="D7716" s="18" t="s">
        <v>306</v>
      </c>
      <c r="E7716" s="18" t="s">
        <v>307</v>
      </c>
      <c r="F7716" s="18" t="s">
        <v>256</v>
      </c>
      <c r="G7716" s="18" t="s">
        <v>257</v>
      </c>
      <c r="H7716" s="24">
        <v>2.5917570698975614E-3</v>
      </c>
      <c r="I7716"/>
    </row>
    <row r="7717" spans="1:9" x14ac:dyDescent="0.25">
      <c r="A7717" s="18" t="s">
        <v>120</v>
      </c>
      <c r="B7717" s="18" t="s">
        <v>121</v>
      </c>
      <c r="C7717" s="18" t="s">
        <v>113</v>
      </c>
      <c r="D7717" s="18" t="s">
        <v>306</v>
      </c>
      <c r="E7717" s="18" t="s">
        <v>307</v>
      </c>
      <c r="F7717" s="18" t="s">
        <v>150</v>
      </c>
      <c r="G7717" s="18" t="s">
        <v>151</v>
      </c>
      <c r="H7717" s="24">
        <v>1.7168356762249132E-3</v>
      </c>
      <c r="I7717"/>
    </row>
    <row r="7718" spans="1:9" x14ac:dyDescent="0.25">
      <c r="A7718" s="18" t="s">
        <v>120</v>
      </c>
      <c r="B7718" s="18" t="s">
        <v>121</v>
      </c>
      <c r="C7718" s="18" t="s">
        <v>113</v>
      </c>
      <c r="D7718" s="18" t="s">
        <v>306</v>
      </c>
      <c r="E7718" s="18" t="s">
        <v>307</v>
      </c>
      <c r="F7718" s="18" t="s">
        <v>218</v>
      </c>
      <c r="G7718" s="18" t="s">
        <v>219</v>
      </c>
      <c r="H7718" s="24">
        <v>3.9132340681370854E-5</v>
      </c>
      <c r="I7718"/>
    </row>
    <row r="7719" spans="1:9" x14ac:dyDescent="0.25">
      <c r="A7719" s="18" t="s">
        <v>120</v>
      </c>
      <c r="B7719" s="18" t="s">
        <v>121</v>
      </c>
      <c r="C7719" s="18" t="s">
        <v>113</v>
      </c>
      <c r="D7719" s="18" t="s">
        <v>306</v>
      </c>
      <c r="E7719" s="18" t="s">
        <v>307</v>
      </c>
      <c r="F7719" s="18" t="s">
        <v>192</v>
      </c>
      <c r="G7719" s="18" t="s">
        <v>193</v>
      </c>
      <c r="H7719" s="24">
        <v>4.5240800085207908E-2</v>
      </c>
      <c r="I7719"/>
    </row>
    <row r="7720" spans="1:9" x14ac:dyDescent="0.25">
      <c r="A7720" s="18" t="s">
        <v>120</v>
      </c>
      <c r="B7720" s="18" t="s">
        <v>121</v>
      </c>
      <c r="C7720" s="18" t="s">
        <v>113</v>
      </c>
      <c r="D7720" s="18" t="s">
        <v>306</v>
      </c>
      <c r="E7720" s="18" t="s">
        <v>307</v>
      </c>
      <c r="F7720" s="18" t="s">
        <v>252</v>
      </c>
      <c r="G7720" s="18" t="s">
        <v>253</v>
      </c>
      <c r="H7720" s="24">
        <v>1.6453551119735568E-5</v>
      </c>
      <c r="I7720"/>
    </row>
    <row r="7721" spans="1:9" x14ac:dyDescent="0.25">
      <c r="A7721" s="18" t="s">
        <v>120</v>
      </c>
      <c r="B7721" s="18" t="s">
        <v>121</v>
      </c>
      <c r="C7721" s="18" t="s">
        <v>113</v>
      </c>
      <c r="D7721" s="18" t="s">
        <v>306</v>
      </c>
      <c r="E7721" s="18" t="s">
        <v>307</v>
      </c>
      <c r="F7721" s="18" t="s">
        <v>224</v>
      </c>
      <c r="G7721" s="18" t="s">
        <v>225</v>
      </c>
      <c r="H7721" s="24">
        <v>2.9583427385131539E-3</v>
      </c>
      <c r="I7721"/>
    </row>
    <row r="7722" spans="1:9" x14ac:dyDescent="0.25">
      <c r="A7722" s="18" t="s">
        <v>120</v>
      </c>
      <c r="B7722" s="18" t="s">
        <v>121</v>
      </c>
      <c r="C7722" s="18" t="s">
        <v>113</v>
      </c>
      <c r="D7722" s="18" t="s">
        <v>306</v>
      </c>
      <c r="E7722" s="18" t="s">
        <v>307</v>
      </c>
      <c r="F7722" s="18" t="s">
        <v>182</v>
      </c>
      <c r="G7722" s="18" t="s">
        <v>183</v>
      </c>
      <c r="H7722" s="24">
        <v>5.0898828496824894E-2</v>
      </c>
      <c r="I7722"/>
    </row>
    <row r="7723" spans="1:9" x14ac:dyDescent="0.25">
      <c r="A7723" s="18" t="s">
        <v>120</v>
      </c>
      <c r="B7723" s="18" t="s">
        <v>121</v>
      </c>
      <c r="C7723" s="18" t="s">
        <v>113</v>
      </c>
      <c r="D7723" s="18" t="s">
        <v>306</v>
      </c>
      <c r="E7723" s="18" t="s">
        <v>307</v>
      </c>
      <c r="F7723" s="18" t="s">
        <v>152</v>
      </c>
      <c r="G7723" s="18" t="s">
        <v>153</v>
      </c>
      <c r="H7723" s="24">
        <v>2.1552258113771654E-4</v>
      </c>
      <c r="I7723"/>
    </row>
    <row r="7724" spans="1:9" x14ac:dyDescent="0.25">
      <c r="A7724" s="18" t="s">
        <v>120</v>
      </c>
      <c r="B7724" s="18" t="s">
        <v>121</v>
      </c>
      <c r="C7724" s="18" t="s">
        <v>113</v>
      </c>
      <c r="D7724" s="18" t="s">
        <v>306</v>
      </c>
      <c r="E7724" s="18" t="s">
        <v>307</v>
      </c>
      <c r="F7724" s="18" t="s">
        <v>156</v>
      </c>
      <c r="G7724" s="18" t="s">
        <v>157</v>
      </c>
      <c r="H7724" s="24">
        <v>4.9430345706486612E-7</v>
      </c>
      <c r="I7724"/>
    </row>
    <row r="7725" spans="1:9" x14ac:dyDescent="0.25">
      <c r="A7725" s="18" t="s">
        <v>120</v>
      </c>
      <c r="B7725" s="18" t="s">
        <v>121</v>
      </c>
      <c r="C7725" s="18" t="s">
        <v>113</v>
      </c>
      <c r="D7725" s="18" t="s">
        <v>306</v>
      </c>
      <c r="E7725" s="18" t="s">
        <v>307</v>
      </c>
      <c r="F7725" s="18" t="s">
        <v>246</v>
      </c>
      <c r="G7725" s="18" t="s">
        <v>247</v>
      </c>
      <c r="H7725" s="24">
        <v>8.8288377835743208E-5</v>
      </c>
      <c r="I7725"/>
    </row>
    <row r="7726" spans="1:9" x14ac:dyDescent="0.25">
      <c r="A7726" s="18" t="s">
        <v>120</v>
      </c>
      <c r="B7726" s="18" t="s">
        <v>121</v>
      </c>
      <c r="C7726" s="18" t="s">
        <v>113</v>
      </c>
      <c r="D7726" s="18" t="s">
        <v>306</v>
      </c>
      <c r="E7726" s="18" t="s">
        <v>307</v>
      </c>
      <c r="F7726" s="18" t="s">
        <v>234</v>
      </c>
      <c r="G7726" s="18" t="s">
        <v>235</v>
      </c>
      <c r="H7726" s="24">
        <v>0.37914289285954433</v>
      </c>
      <c r="I7726"/>
    </row>
    <row r="7727" spans="1:9" x14ac:dyDescent="0.25">
      <c r="A7727" s="18" t="s">
        <v>120</v>
      </c>
      <c r="B7727" s="18" t="s">
        <v>121</v>
      </c>
      <c r="C7727" s="18" t="s">
        <v>113</v>
      </c>
      <c r="D7727" s="18" t="s">
        <v>306</v>
      </c>
      <c r="E7727" s="18" t="s">
        <v>307</v>
      </c>
      <c r="F7727" s="18" t="s">
        <v>160</v>
      </c>
      <c r="G7727" s="18" t="s">
        <v>161</v>
      </c>
      <c r="H7727" s="24">
        <v>1.2863531327889012E-4</v>
      </c>
      <c r="I7727"/>
    </row>
    <row r="7728" spans="1:9" x14ac:dyDescent="0.25">
      <c r="A7728" s="18" t="s">
        <v>120</v>
      </c>
      <c r="B7728" s="18" t="s">
        <v>121</v>
      </c>
      <c r="C7728" s="18" t="s">
        <v>113</v>
      </c>
      <c r="D7728" s="18" t="s">
        <v>306</v>
      </c>
      <c r="E7728" s="18" t="s">
        <v>307</v>
      </c>
      <c r="F7728" s="18" t="s">
        <v>274</v>
      </c>
      <c r="G7728" s="18" t="s">
        <v>275</v>
      </c>
      <c r="H7728" s="24">
        <v>1.2133902335176984E-3</v>
      </c>
      <c r="I7728"/>
    </row>
    <row r="7729" spans="1:9" x14ac:dyDescent="0.25">
      <c r="A7729" s="18" t="s">
        <v>120</v>
      </c>
      <c r="B7729" s="18" t="s">
        <v>121</v>
      </c>
      <c r="C7729" s="18" t="s">
        <v>113</v>
      </c>
      <c r="D7729" s="18" t="s">
        <v>306</v>
      </c>
      <c r="E7729" s="18" t="s">
        <v>307</v>
      </c>
      <c r="F7729" s="18" t="s">
        <v>162</v>
      </c>
      <c r="G7729" s="18" t="s">
        <v>163</v>
      </c>
      <c r="H7729" s="24">
        <v>2.9415757183561252E-4</v>
      </c>
      <c r="I7729"/>
    </row>
    <row r="7730" spans="1:9" x14ac:dyDescent="0.25">
      <c r="A7730" s="18" t="s">
        <v>120</v>
      </c>
      <c r="B7730" s="18" t="s">
        <v>121</v>
      </c>
      <c r="C7730" s="18" t="s">
        <v>113</v>
      </c>
      <c r="D7730" s="18" t="s">
        <v>306</v>
      </c>
      <c r="E7730" s="18" t="s">
        <v>307</v>
      </c>
      <c r="F7730" s="18" t="s">
        <v>308</v>
      </c>
      <c r="G7730" s="18" t="s">
        <v>309</v>
      </c>
      <c r="H7730" s="24">
        <v>2.105381328183962E-4</v>
      </c>
      <c r="I7730"/>
    </row>
    <row r="7731" spans="1:9" x14ac:dyDescent="0.25">
      <c r="A7731" s="18" t="s">
        <v>120</v>
      </c>
      <c r="B7731" s="18" t="s">
        <v>121</v>
      </c>
      <c r="C7731" s="18" t="s">
        <v>113</v>
      </c>
      <c r="D7731" s="18" t="s">
        <v>306</v>
      </c>
      <c r="E7731" s="18" t="s">
        <v>307</v>
      </c>
      <c r="F7731" s="18" t="s">
        <v>164</v>
      </c>
      <c r="G7731" s="18" t="s">
        <v>165</v>
      </c>
      <c r="H7731" s="24">
        <v>1.4405925736557803E-3</v>
      </c>
      <c r="I7731"/>
    </row>
    <row r="7732" spans="1:9" x14ac:dyDescent="0.25">
      <c r="A7732" s="18" t="s">
        <v>120</v>
      </c>
      <c r="B7732" s="18" t="s">
        <v>121</v>
      </c>
      <c r="C7732" s="18" t="s">
        <v>113</v>
      </c>
      <c r="D7732" s="18" t="s">
        <v>306</v>
      </c>
      <c r="E7732" s="18" t="s">
        <v>307</v>
      </c>
      <c r="F7732" s="18" t="s">
        <v>188</v>
      </c>
      <c r="G7732" s="18" t="s">
        <v>189</v>
      </c>
      <c r="H7732" s="24">
        <v>5.1726488065269791E-3</v>
      </c>
      <c r="I7732"/>
    </row>
    <row r="7733" spans="1:9" x14ac:dyDescent="0.25">
      <c r="A7733" s="18" t="s">
        <v>120</v>
      </c>
      <c r="B7733" s="18" t="s">
        <v>121</v>
      </c>
      <c r="C7733" s="18" t="s">
        <v>113</v>
      </c>
      <c r="D7733" s="18" t="s">
        <v>306</v>
      </c>
      <c r="E7733" s="18" t="s">
        <v>307</v>
      </c>
      <c r="F7733" s="18" t="s">
        <v>166</v>
      </c>
      <c r="G7733" s="18" t="s">
        <v>167</v>
      </c>
      <c r="H7733" s="24">
        <v>4.3545009781297067E-5</v>
      </c>
      <c r="I7733"/>
    </row>
    <row r="7734" spans="1:9" x14ac:dyDescent="0.25">
      <c r="A7734" s="18" t="s">
        <v>120</v>
      </c>
      <c r="B7734" s="18" t="s">
        <v>121</v>
      </c>
      <c r="C7734" s="18" t="s">
        <v>113</v>
      </c>
      <c r="D7734" s="18" t="s">
        <v>306</v>
      </c>
      <c r="E7734" s="18" t="s">
        <v>307</v>
      </c>
      <c r="F7734" s="18" t="s">
        <v>168</v>
      </c>
      <c r="G7734" s="18" t="s">
        <v>169</v>
      </c>
      <c r="H7734" s="24">
        <v>6.7387325153799426E-3</v>
      </c>
      <c r="I7734"/>
    </row>
    <row r="7735" spans="1:9" x14ac:dyDescent="0.25">
      <c r="A7735" s="18" t="s">
        <v>120</v>
      </c>
      <c r="B7735" s="18" t="s">
        <v>121</v>
      </c>
      <c r="C7735" s="18" t="s">
        <v>113</v>
      </c>
      <c r="D7735" s="18" t="s">
        <v>306</v>
      </c>
      <c r="E7735" s="18" t="s">
        <v>307</v>
      </c>
      <c r="F7735" s="18" t="s">
        <v>228</v>
      </c>
      <c r="G7735" s="18" t="s">
        <v>229</v>
      </c>
      <c r="H7735" s="24">
        <v>2.5928986296478908E-3</v>
      </c>
      <c r="I7735"/>
    </row>
    <row r="7736" spans="1:9" x14ac:dyDescent="0.25">
      <c r="A7736" s="18" t="s">
        <v>120</v>
      </c>
      <c r="B7736" s="18" t="s">
        <v>121</v>
      </c>
      <c r="C7736" s="18" t="s">
        <v>113</v>
      </c>
      <c r="D7736" s="18" t="s">
        <v>306</v>
      </c>
      <c r="E7736" s="18" t="s">
        <v>307</v>
      </c>
      <c r="F7736" s="18" t="s">
        <v>172</v>
      </c>
      <c r="G7736" s="18" t="s">
        <v>173</v>
      </c>
      <c r="H7736" s="24">
        <v>4.4187833240344685E-5</v>
      </c>
      <c r="I7736"/>
    </row>
    <row r="7737" spans="1:9" x14ac:dyDescent="0.25">
      <c r="A7737" s="18" t="s">
        <v>120</v>
      </c>
      <c r="B7737" s="18" t="s">
        <v>121</v>
      </c>
      <c r="C7737" s="18" t="s">
        <v>113</v>
      </c>
      <c r="D7737" s="18" t="s">
        <v>306</v>
      </c>
      <c r="E7737" s="18" t="s">
        <v>307</v>
      </c>
      <c r="F7737" s="18" t="s">
        <v>174</v>
      </c>
      <c r="G7737" s="18" t="s">
        <v>175</v>
      </c>
      <c r="H7737" s="24">
        <v>1.0435503641971742E-2</v>
      </c>
      <c r="I7737"/>
    </row>
    <row r="7738" spans="1:9" x14ac:dyDescent="0.25">
      <c r="A7738" s="18" t="s">
        <v>120</v>
      </c>
      <c r="B7738" s="18" t="s">
        <v>121</v>
      </c>
      <c r="C7738" s="18" t="s">
        <v>113</v>
      </c>
      <c r="D7738" s="18" t="s">
        <v>306</v>
      </c>
      <c r="E7738" s="18" t="s">
        <v>307</v>
      </c>
      <c r="F7738" s="18" t="s">
        <v>190</v>
      </c>
      <c r="G7738" s="18" t="s">
        <v>191</v>
      </c>
      <c r="H7738" s="24">
        <v>1.8592252965338761E-5</v>
      </c>
      <c r="I7738"/>
    </row>
    <row r="7739" spans="1:9" x14ac:dyDescent="0.25">
      <c r="A7739" s="18" t="s">
        <v>120</v>
      </c>
      <c r="B7739" s="18" t="s">
        <v>121</v>
      </c>
      <c r="C7739" s="18" t="s">
        <v>113</v>
      </c>
      <c r="D7739" s="18" t="s">
        <v>306</v>
      </c>
      <c r="E7739" s="18" t="s">
        <v>307</v>
      </c>
      <c r="F7739" s="18" t="s">
        <v>124</v>
      </c>
      <c r="G7739" s="18" t="s">
        <v>125</v>
      </c>
      <c r="H7739" s="24">
        <v>1.6400058930964878E-3</v>
      </c>
      <c r="I7739"/>
    </row>
    <row r="7740" spans="1:9" x14ac:dyDescent="0.25">
      <c r="A7740" s="18" t="s">
        <v>120</v>
      </c>
      <c r="B7740" s="18" t="s">
        <v>121</v>
      </c>
      <c r="C7740" s="18" t="s">
        <v>113</v>
      </c>
      <c r="D7740" s="18" t="s">
        <v>306</v>
      </c>
      <c r="E7740" s="18" t="s">
        <v>307</v>
      </c>
      <c r="F7740" s="18" t="s">
        <v>176</v>
      </c>
      <c r="G7740" s="18" t="s">
        <v>177</v>
      </c>
      <c r="H7740" s="24">
        <v>3.2381050746558562E-4</v>
      </c>
      <c r="I7740"/>
    </row>
    <row r="7741" spans="1:9" x14ac:dyDescent="0.25">
      <c r="A7741" s="18" t="s">
        <v>120</v>
      </c>
      <c r="B7741" s="18" t="s">
        <v>121</v>
      </c>
      <c r="C7741" s="18" t="s">
        <v>113</v>
      </c>
      <c r="D7741" s="18" t="s">
        <v>306</v>
      </c>
      <c r="E7741" s="18" t="s">
        <v>307</v>
      </c>
      <c r="F7741" s="18" t="s">
        <v>276</v>
      </c>
      <c r="G7741" s="18" t="s">
        <v>277</v>
      </c>
      <c r="H7741" s="24">
        <v>1.3946159179561279E-5</v>
      </c>
      <c r="I7741"/>
    </row>
    <row r="7742" spans="1:9" x14ac:dyDescent="0.25">
      <c r="A7742" s="18" t="s">
        <v>120</v>
      </c>
      <c r="B7742" s="18" t="s">
        <v>121</v>
      </c>
      <c r="C7742" s="18" t="s">
        <v>113</v>
      </c>
      <c r="D7742" s="18" t="s">
        <v>306</v>
      </c>
      <c r="E7742" s="18" t="s">
        <v>307</v>
      </c>
      <c r="F7742" s="18" t="s">
        <v>196</v>
      </c>
      <c r="G7742" s="18" t="s">
        <v>197</v>
      </c>
      <c r="H7742" s="24">
        <v>1.096495169146154E-5</v>
      </c>
      <c r="I7742"/>
    </row>
    <row r="7743" spans="1:9" x14ac:dyDescent="0.25">
      <c r="A7743" s="18" t="s">
        <v>120</v>
      </c>
      <c r="B7743" s="18" t="s">
        <v>121</v>
      </c>
      <c r="C7743" s="18" t="s">
        <v>113</v>
      </c>
      <c r="D7743" s="18" t="s">
        <v>352</v>
      </c>
      <c r="E7743" s="18" t="s">
        <v>353</v>
      </c>
      <c r="F7743" s="18" t="s">
        <v>210</v>
      </c>
      <c r="G7743" s="18" t="s">
        <v>211</v>
      </c>
      <c r="H7743" s="24">
        <v>5.5625121497255653E-5</v>
      </c>
      <c r="I7743"/>
    </row>
    <row r="7744" spans="1:9" x14ac:dyDescent="0.25">
      <c r="A7744" s="18" t="s">
        <v>120</v>
      </c>
      <c r="B7744" s="18" t="s">
        <v>121</v>
      </c>
      <c r="C7744" s="18" t="s">
        <v>113</v>
      </c>
      <c r="D7744" s="18" t="s">
        <v>352</v>
      </c>
      <c r="E7744" s="18" t="s">
        <v>353</v>
      </c>
      <c r="F7744" s="18" t="s">
        <v>212</v>
      </c>
      <c r="G7744" s="18" t="s">
        <v>213</v>
      </c>
      <c r="H7744" s="24">
        <v>1.1499158769282423E-5</v>
      </c>
      <c r="I7744"/>
    </row>
    <row r="7745" spans="1:9" x14ac:dyDescent="0.25">
      <c r="A7745" s="18" t="s">
        <v>120</v>
      </c>
      <c r="B7745" s="18" t="s">
        <v>121</v>
      </c>
      <c r="C7745" s="18" t="s">
        <v>113</v>
      </c>
      <c r="D7745" s="18" t="s">
        <v>352</v>
      </c>
      <c r="E7745" s="18" t="s">
        <v>353</v>
      </c>
      <c r="F7745" s="18" t="s">
        <v>356</v>
      </c>
      <c r="G7745" s="18" t="s">
        <v>357</v>
      </c>
      <c r="H7745" s="24">
        <v>4.5877155133466404E-3</v>
      </c>
      <c r="I7745"/>
    </row>
    <row r="7746" spans="1:9" x14ac:dyDescent="0.25">
      <c r="A7746" s="18" t="s">
        <v>120</v>
      </c>
      <c r="B7746" s="18" t="s">
        <v>121</v>
      </c>
      <c r="C7746" s="18" t="s">
        <v>113</v>
      </c>
      <c r="D7746" s="18" t="s">
        <v>352</v>
      </c>
      <c r="E7746" s="18" t="s">
        <v>353</v>
      </c>
      <c r="F7746" s="18" t="s">
        <v>128</v>
      </c>
      <c r="G7746" s="18" t="s">
        <v>129</v>
      </c>
      <c r="H7746" s="24">
        <v>2.032861534322198E-3</v>
      </c>
      <c r="I7746"/>
    </row>
    <row r="7747" spans="1:9" x14ac:dyDescent="0.25">
      <c r="A7747" s="18" t="s">
        <v>120</v>
      </c>
      <c r="B7747" s="18" t="s">
        <v>121</v>
      </c>
      <c r="C7747" s="18" t="s">
        <v>113</v>
      </c>
      <c r="D7747" s="18" t="s">
        <v>352</v>
      </c>
      <c r="E7747" s="18" t="s">
        <v>353</v>
      </c>
      <c r="F7747" s="18" t="s">
        <v>198</v>
      </c>
      <c r="G7747" s="18" t="s">
        <v>199</v>
      </c>
      <c r="H7747" s="24">
        <v>15.951926018671225</v>
      </c>
      <c r="I7747"/>
    </row>
    <row r="7748" spans="1:9" x14ac:dyDescent="0.25">
      <c r="A7748" s="18" t="s">
        <v>120</v>
      </c>
      <c r="B7748" s="18" t="s">
        <v>121</v>
      </c>
      <c r="C7748" s="18" t="s">
        <v>113</v>
      </c>
      <c r="D7748" s="18" t="s">
        <v>352</v>
      </c>
      <c r="E7748" s="18" t="s">
        <v>353</v>
      </c>
      <c r="F7748" s="18" t="s">
        <v>180</v>
      </c>
      <c r="G7748" s="18" t="s">
        <v>181</v>
      </c>
      <c r="H7748" s="24">
        <v>1.0529686310141643E-4</v>
      </c>
      <c r="I7748"/>
    </row>
    <row r="7749" spans="1:9" x14ac:dyDescent="0.25">
      <c r="A7749" s="18" t="s">
        <v>120</v>
      </c>
      <c r="B7749" s="18" t="s">
        <v>121</v>
      </c>
      <c r="C7749" s="18" t="s">
        <v>113</v>
      </c>
      <c r="D7749" s="18" t="s">
        <v>352</v>
      </c>
      <c r="E7749" s="18" t="s">
        <v>353</v>
      </c>
      <c r="F7749" s="18" t="s">
        <v>140</v>
      </c>
      <c r="G7749" s="18" t="s">
        <v>141</v>
      </c>
      <c r="H7749" s="24">
        <v>2.1371190818358808E-3</v>
      </c>
      <c r="I7749"/>
    </row>
    <row r="7750" spans="1:9" x14ac:dyDescent="0.25">
      <c r="A7750" s="18" t="s">
        <v>120</v>
      </c>
      <c r="B7750" s="18" t="s">
        <v>121</v>
      </c>
      <c r="C7750" s="18" t="s">
        <v>113</v>
      </c>
      <c r="D7750" s="18" t="s">
        <v>352</v>
      </c>
      <c r="E7750" s="18" t="s">
        <v>353</v>
      </c>
      <c r="F7750" s="18" t="s">
        <v>142</v>
      </c>
      <c r="G7750" s="18" t="s">
        <v>143</v>
      </c>
      <c r="H7750" s="24">
        <v>2.6068621896281225E-5</v>
      </c>
      <c r="I7750"/>
    </row>
    <row r="7751" spans="1:9" x14ac:dyDescent="0.25">
      <c r="A7751" s="18" t="s">
        <v>120</v>
      </c>
      <c r="B7751" s="18" t="s">
        <v>121</v>
      </c>
      <c r="C7751" s="18" t="s">
        <v>113</v>
      </c>
      <c r="D7751" s="18" t="s">
        <v>352</v>
      </c>
      <c r="E7751" s="18" t="s">
        <v>353</v>
      </c>
      <c r="F7751" s="18" t="s">
        <v>236</v>
      </c>
      <c r="G7751" s="18" t="s">
        <v>237</v>
      </c>
      <c r="H7751" s="24">
        <v>3.2395999397937521E-3</v>
      </c>
      <c r="I7751"/>
    </row>
    <row r="7752" spans="1:9" x14ac:dyDescent="0.25">
      <c r="A7752" s="18" t="s">
        <v>120</v>
      </c>
      <c r="B7752" s="18" t="s">
        <v>121</v>
      </c>
      <c r="C7752" s="18" t="s">
        <v>113</v>
      </c>
      <c r="D7752" s="18" t="s">
        <v>352</v>
      </c>
      <c r="E7752" s="18" t="s">
        <v>353</v>
      </c>
      <c r="F7752" s="18" t="s">
        <v>354</v>
      </c>
      <c r="G7752" s="18" t="s">
        <v>355</v>
      </c>
      <c r="H7752" s="24">
        <v>9.6281870165175975E-4</v>
      </c>
      <c r="I7752"/>
    </row>
    <row r="7753" spans="1:9" x14ac:dyDescent="0.25">
      <c r="A7753" s="18" t="s">
        <v>120</v>
      </c>
      <c r="B7753" s="18" t="s">
        <v>121</v>
      </c>
      <c r="C7753" s="18" t="s">
        <v>113</v>
      </c>
      <c r="D7753" s="18" t="s">
        <v>352</v>
      </c>
      <c r="E7753" s="18" t="s">
        <v>353</v>
      </c>
      <c r="F7753" s="18" t="s">
        <v>182</v>
      </c>
      <c r="G7753" s="18" t="s">
        <v>183</v>
      </c>
      <c r="H7753" s="24">
        <v>0.25797074425454947</v>
      </c>
      <c r="I7753"/>
    </row>
    <row r="7754" spans="1:9" x14ac:dyDescent="0.25">
      <c r="A7754" s="18" t="s">
        <v>120</v>
      </c>
      <c r="B7754" s="18" t="s">
        <v>121</v>
      </c>
      <c r="C7754" s="18" t="s">
        <v>113</v>
      </c>
      <c r="D7754" s="18" t="s">
        <v>352</v>
      </c>
      <c r="E7754" s="18" t="s">
        <v>353</v>
      </c>
      <c r="F7754" s="18" t="s">
        <v>230</v>
      </c>
      <c r="G7754" s="18" t="s">
        <v>231</v>
      </c>
      <c r="H7754" s="24">
        <v>0.20776774049027893</v>
      </c>
      <c r="I7754"/>
    </row>
    <row r="7755" spans="1:9" x14ac:dyDescent="0.25">
      <c r="A7755" s="18" t="s">
        <v>120</v>
      </c>
      <c r="B7755" s="18" t="s">
        <v>121</v>
      </c>
      <c r="C7755" s="18" t="s">
        <v>113</v>
      </c>
      <c r="D7755" s="18" t="s">
        <v>352</v>
      </c>
      <c r="E7755" s="18" t="s">
        <v>353</v>
      </c>
      <c r="F7755" s="18" t="s">
        <v>186</v>
      </c>
      <c r="G7755" s="18" t="s">
        <v>187</v>
      </c>
      <c r="H7755" s="24">
        <v>9.6604067892969263E-3</v>
      </c>
      <c r="I7755"/>
    </row>
    <row r="7756" spans="1:9" x14ac:dyDescent="0.25">
      <c r="A7756" s="18" t="s">
        <v>120</v>
      </c>
      <c r="B7756" s="18" t="s">
        <v>121</v>
      </c>
      <c r="C7756" s="18" t="s">
        <v>113</v>
      </c>
      <c r="D7756" s="18" t="s">
        <v>352</v>
      </c>
      <c r="E7756" s="18" t="s">
        <v>353</v>
      </c>
      <c r="F7756" s="18" t="s">
        <v>272</v>
      </c>
      <c r="G7756" s="18" t="s">
        <v>273</v>
      </c>
      <c r="H7756" s="24">
        <v>9.6704296750082662E-4</v>
      </c>
      <c r="I7756"/>
    </row>
    <row r="7757" spans="1:9" x14ac:dyDescent="0.25">
      <c r="A7757" s="18" t="s">
        <v>120</v>
      </c>
      <c r="B7757" s="18" t="s">
        <v>121</v>
      </c>
      <c r="C7757" s="18" t="s">
        <v>113</v>
      </c>
      <c r="D7757" s="18" t="s">
        <v>352</v>
      </c>
      <c r="E7757" s="18" t="s">
        <v>353</v>
      </c>
      <c r="F7757" s="18" t="s">
        <v>162</v>
      </c>
      <c r="G7757" s="18" t="s">
        <v>163</v>
      </c>
      <c r="H7757" s="24">
        <v>1.0765031892335131E-2</v>
      </c>
      <c r="I7757"/>
    </row>
    <row r="7758" spans="1:9" x14ac:dyDescent="0.25">
      <c r="A7758" s="18" t="s">
        <v>120</v>
      </c>
      <c r="B7758" s="18" t="s">
        <v>121</v>
      </c>
      <c r="C7758" s="18" t="s">
        <v>113</v>
      </c>
      <c r="D7758" s="18" t="s">
        <v>352</v>
      </c>
      <c r="E7758" s="18" t="s">
        <v>353</v>
      </c>
      <c r="F7758" s="18" t="s">
        <v>164</v>
      </c>
      <c r="G7758" s="18" t="s">
        <v>165</v>
      </c>
      <c r="H7758" s="24">
        <v>1.9638192111409508E-4</v>
      </c>
      <c r="I7758"/>
    </row>
    <row r="7759" spans="1:9" x14ac:dyDescent="0.25">
      <c r="A7759" s="18" t="s">
        <v>120</v>
      </c>
      <c r="B7759" s="18" t="s">
        <v>121</v>
      </c>
      <c r="C7759" s="18" t="s">
        <v>113</v>
      </c>
      <c r="D7759" s="18" t="s">
        <v>352</v>
      </c>
      <c r="E7759" s="18" t="s">
        <v>353</v>
      </c>
      <c r="F7759" s="18" t="s">
        <v>170</v>
      </c>
      <c r="G7759" s="18" t="s">
        <v>171</v>
      </c>
      <c r="H7759" s="24">
        <v>1.6576008522386622E-4</v>
      </c>
      <c r="I7759"/>
    </row>
    <row r="7760" spans="1:9" x14ac:dyDescent="0.25">
      <c r="A7760" s="18" t="s">
        <v>120</v>
      </c>
      <c r="B7760" s="18" t="s">
        <v>121</v>
      </c>
      <c r="C7760" s="18" t="s">
        <v>113</v>
      </c>
      <c r="D7760" s="18" t="s">
        <v>352</v>
      </c>
      <c r="E7760" s="18" t="s">
        <v>353</v>
      </c>
      <c r="F7760" s="18" t="s">
        <v>228</v>
      </c>
      <c r="G7760" s="18" t="s">
        <v>229</v>
      </c>
      <c r="H7760" s="24">
        <v>5.906961668063134E-3</v>
      </c>
      <c r="I7760"/>
    </row>
    <row r="7761" spans="1:9" x14ac:dyDescent="0.25">
      <c r="A7761" s="18" t="s">
        <v>120</v>
      </c>
      <c r="B7761" s="18" t="s">
        <v>121</v>
      </c>
      <c r="C7761" s="18" t="s">
        <v>113</v>
      </c>
      <c r="D7761" s="18" t="s">
        <v>352</v>
      </c>
      <c r="E7761" s="18" t="s">
        <v>353</v>
      </c>
      <c r="F7761" s="18" t="s">
        <v>172</v>
      </c>
      <c r="G7761" s="18" t="s">
        <v>173</v>
      </c>
      <c r="H7761" s="24">
        <v>5.3183544897756645E-5</v>
      </c>
      <c r="I7761"/>
    </row>
    <row r="7762" spans="1:9" x14ac:dyDescent="0.25">
      <c r="A7762" s="18" t="s">
        <v>120</v>
      </c>
      <c r="B7762" s="18" t="s">
        <v>121</v>
      </c>
      <c r="C7762" s="18" t="s">
        <v>113</v>
      </c>
      <c r="D7762" s="18" t="s">
        <v>352</v>
      </c>
      <c r="E7762" s="18" t="s">
        <v>353</v>
      </c>
      <c r="F7762" s="18" t="s">
        <v>174</v>
      </c>
      <c r="G7762" s="18" t="s">
        <v>175</v>
      </c>
      <c r="H7762" s="24">
        <v>9.3618675406800095E-4</v>
      </c>
      <c r="I7762"/>
    </row>
    <row r="7763" spans="1:9" x14ac:dyDescent="0.25">
      <c r="A7763" s="18" t="s">
        <v>120</v>
      </c>
      <c r="B7763" s="18" t="s">
        <v>121</v>
      </c>
      <c r="C7763" s="18" t="s">
        <v>113</v>
      </c>
      <c r="D7763" s="18" t="s">
        <v>352</v>
      </c>
      <c r="E7763" s="18" t="s">
        <v>353</v>
      </c>
      <c r="F7763" s="18" t="s">
        <v>124</v>
      </c>
      <c r="G7763" s="18" t="s">
        <v>125</v>
      </c>
      <c r="H7763" s="24">
        <v>5.0672659239700754E-3</v>
      </c>
      <c r="I7763"/>
    </row>
    <row r="7764" spans="1:9" x14ac:dyDescent="0.25">
      <c r="A7764" s="18" t="s">
        <v>120</v>
      </c>
      <c r="B7764" s="18" t="s">
        <v>121</v>
      </c>
      <c r="C7764" s="18" t="s">
        <v>113</v>
      </c>
      <c r="D7764" s="18" t="s">
        <v>352</v>
      </c>
      <c r="E7764" s="18" t="s">
        <v>353</v>
      </c>
      <c r="F7764" s="18" t="s">
        <v>176</v>
      </c>
      <c r="G7764" s="18" t="s">
        <v>177</v>
      </c>
      <c r="H7764" s="24">
        <v>4.3954176837680485E-5</v>
      </c>
      <c r="I7764"/>
    </row>
    <row r="7765" spans="1:9" x14ac:dyDescent="0.25">
      <c r="A7765" s="18" t="s">
        <v>120</v>
      </c>
      <c r="B7765" s="18" t="s">
        <v>121</v>
      </c>
      <c r="C7765" s="18" t="s">
        <v>113</v>
      </c>
      <c r="D7765" s="18" t="s">
        <v>260</v>
      </c>
      <c r="E7765" s="18" t="s">
        <v>261</v>
      </c>
      <c r="F7765" s="18" t="s">
        <v>262</v>
      </c>
      <c r="G7765" s="18" t="s">
        <v>263</v>
      </c>
      <c r="H7765" s="24">
        <v>1.9847934056950291E-5</v>
      </c>
      <c r="I7765"/>
    </row>
    <row r="7766" spans="1:9" x14ac:dyDescent="0.25">
      <c r="A7766" s="18" t="s">
        <v>120</v>
      </c>
      <c r="B7766" s="18" t="s">
        <v>121</v>
      </c>
      <c r="C7766" s="18" t="s">
        <v>113</v>
      </c>
      <c r="D7766" s="18" t="s">
        <v>260</v>
      </c>
      <c r="E7766" s="18" t="s">
        <v>261</v>
      </c>
      <c r="F7766" s="18" t="s">
        <v>254</v>
      </c>
      <c r="G7766" s="18" t="s">
        <v>255</v>
      </c>
      <c r="H7766" s="24">
        <v>2.8919568664071268E-6</v>
      </c>
      <c r="I7766"/>
    </row>
    <row r="7767" spans="1:9" x14ac:dyDescent="0.25">
      <c r="A7767" s="18" t="s">
        <v>120</v>
      </c>
      <c r="B7767" s="18" t="s">
        <v>121</v>
      </c>
      <c r="C7767" s="18" t="s">
        <v>113</v>
      </c>
      <c r="D7767" s="18" t="s">
        <v>260</v>
      </c>
      <c r="E7767" s="18" t="s">
        <v>261</v>
      </c>
      <c r="F7767" s="18" t="s">
        <v>264</v>
      </c>
      <c r="G7767" s="18" t="s">
        <v>265</v>
      </c>
      <c r="H7767" s="24">
        <v>1.1071811086617738E-5</v>
      </c>
      <c r="I7767"/>
    </row>
    <row r="7768" spans="1:9" x14ac:dyDescent="0.25">
      <c r="A7768" s="18" t="s">
        <v>120</v>
      </c>
      <c r="B7768" s="18" t="s">
        <v>121</v>
      </c>
      <c r="C7768" s="18" t="s">
        <v>113</v>
      </c>
      <c r="D7768" s="18" t="s">
        <v>260</v>
      </c>
      <c r="E7768" s="18" t="s">
        <v>261</v>
      </c>
      <c r="F7768" s="18" t="s">
        <v>266</v>
      </c>
      <c r="G7768" s="18" t="s">
        <v>267</v>
      </c>
      <c r="H7768" s="24">
        <v>1.0064746155280864E-4</v>
      </c>
      <c r="I7768"/>
    </row>
    <row r="7769" spans="1:9" x14ac:dyDescent="0.25">
      <c r="A7769" s="18" t="s">
        <v>120</v>
      </c>
      <c r="B7769" s="18" t="s">
        <v>121</v>
      </c>
      <c r="C7769" s="18" t="s">
        <v>113</v>
      </c>
      <c r="D7769" s="18" t="s">
        <v>260</v>
      </c>
      <c r="E7769" s="18" t="s">
        <v>261</v>
      </c>
      <c r="F7769" s="18" t="s">
        <v>128</v>
      </c>
      <c r="G7769" s="18" t="s">
        <v>129</v>
      </c>
      <c r="H7769" s="24">
        <v>3.0136164565913322E-3</v>
      </c>
      <c r="I7769"/>
    </row>
    <row r="7770" spans="1:9" x14ac:dyDescent="0.25">
      <c r="A7770" s="18" t="s">
        <v>120</v>
      </c>
      <c r="B7770" s="18" t="s">
        <v>121</v>
      </c>
      <c r="C7770" s="18" t="s">
        <v>113</v>
      </c>
      <c r="D7770" s="18" t="s">
        <v>260</v>
      </c>
      <c r="E7770" s="18" t="s">
        <v>261</v>
      </c>
      <c r="F7770" s="18" t="s">
        <v>132</v>
      </c>
      <c r="G7770" s="18" t="s">
        <v>133</v>
      </c>
      <c r="H7770" s="24">
        <v>5.753915611027427E-6</v>
      </c>
      <c r="I7770"/>
    </row>
    <row r="7771" spans="1:9" x14ac:dyDescent="0.25">
      <c r="A7771" s="18" t="s">
        <v>120</v>
      </c>
      <c r="B7771" s="18" t="s">
        <v>121</v>
      </c>
      <c r="C7771" s="18" t="s">
        <v>113</v>
      </c>
      <c r="D7771" s="18" t="s">
        <v>260</v>
      </c>
      <c r="E7771" s="18" t="s">
        <v>261</v>
      </c>
      <c r="F7771" s="18" t="s">
        <v>238</v>
      </c>
      <c r="G7771" s="18" t="s">
        <v>239</v>
      </c>
      <c r="H7771" s="24">
        <v>2.3722375443724353E-4</v>
      </c>
      <c r="I7771"/>
    </row>
    <row r="7772" spans="1:9" x14ac:dyDescent="0.25">
      <c r="A7772" s="18" t="s">
        <v>120</v>
      </c>
      <c r="B7772" s="18" t="s">
        <v>121</v>
      </c>
      <c r="C7772" s="18" t="s">
        <v>113</v>
      </c>
      <c r="D7772" s="18" t="s">
        <v>260</v>
      </c>
      <c r="E7772" s="18" t="s">
        <v>261</v>
      </c>
      <c r="F7772" s="18" t="s">
        <v>140</v>
      </c>
      <c r="G7772" s="18" t="s">
        <v>141</v>
      </c>
      <c r="H7772" s="24">
        <v>2.2128063492232695E-2</v>
      </c>
      <c r="I7772"/>
    </row>
    <row r="7773" spans="1:9" x14ac:dyDescent="0.25">
      <c r="A7773" s="18" t="s">
        <v>120</v>
      </c>
      <c r="B7773" s="18" t="s">
        <v>121</v>
      </c>
      <c r="C7773" s="18" t="s">
        <v>113</v>
      </c>
      <c r="D7773" s="18" t="s">
        <v>260</v>
      </c>
      <c r="E7773" s="18" t="s">
        <v>261</v>
      </c>
      <c r="F7773" s="18" t="s">
        <v>268</v>
      </c>
      <c r="G7773" s="18" t="s">
        <v>269</v>
      </c>
      <c r="H7773" s="24">
        <v>4.3435660503709595E-5</v>
      </c>
      <c r="I7773"/>
    </row>
    <row r="7774" spans="1:9" x14ac:dyDescent="0.25">
      <c r="A7774" s="18" t="s">
        <v>120</v>
      </c>
      <c r="B7774" s="18" t="s">
        <v>121</v>
      </c>
      <c r="C7774" s="18" t="s">
        <v>113</v>
      </c>
      <c r="D7774" s="18" t="s">
        <v>260</v>
      </c>
      <c r="E7774" s="18" t="s">
        <v>261</v>
      </c>
      <c r="F7774" s="18" t="s">
        <v>214</v>
      </c>
      <c r="G7774" s="18" t="s">
        <v>215</v>
      </c>
      <c r="H7774" s="24">
        <v>2.9158915119944872E-4</v>
      </c>
      <c r="I7774"/>
    </row>
    <row r="7775" spans="1:9" x14ac:dyDescent="0.25">
      <c r="A7775" s="18" t="s">
        <v>120</v>
      </c>
      <c r="B7775" s="18" t="s">
        <v>121</v>
      </c>
      <c r="C7775" s="18" t="s">
        <v>113</v>
      </c>
      <c r="D7775" s="18" t="s">
        <v>260</v>
      </c>
      <c r="E7775" s="18" t="s">
        <v>261</v>
      </c>
      <c r="F7775" s="18" t="s">
        <v>142</v>
      </c>
      <c r="G7775" s="18" t="s">
        <v>143</v>
      </c>
      <c r="H7775" s="24">
        <v>5.0799027748205508E-6</v>
      </c>
      <c r="I7775"/>
    </row>
    <row r="7776" spans="1:9" x14ac:dyDescent="0.25">
      <c r="A7776" s="18" t="s">
        <v>120</v>
      </c>
      <c r="B7776" s="18" t="s">
        <v>121</v>
      </c>
      <c r="C7776" s="18" t="s">
        <v>113</v>
      </c>
      <c r="D7776" s="18" t="s">
        <v>260</v>
      </c>
      <c r="E7776" s="18" t="s">
        <v>261</v>
      </c>
      <c r="F7776" s="18" t="s">
        <v>144</v>
      </c>
      <c r="G7776" s="18" t="s">
        <v>145</v>
      </c>
      <c r="H7776" s="24">
        <v>9.1854121548452691E-5</v>
      </c>
      <c r="I7776"/>
    </row>
    <row r="7777" spans="1:9" x14ac:dyDescent="0.25">
      <c r="A7777" s="18" t="s">
        <v>120</v>
      </c>
      <c r="B7777" s="18" t="s">
        <v>121</v>
      </c>
      <c r="C7777" s="18" t="s">
        <v>113</v>
      </c>
      <c r="D7777" s="18" t="s">
        <v>260</v>
      </c>
      <c r="E7777" s="18" t="s">
        <v>261</v>
      </c>
      <c r="F7777" s="18" t="s">
        <v>148</v>
      </c>
      <c r="G7777" s="18" t="s">
        <v>149</v>
      </c>
      <c r="H7777" s="24">
        <v>6.9997617011789481E-5</v>
      </c>
      <c r="I7777"/>
    </row>
    <row r="7778" spans="1:9" x14ac:dyDescent="0.25">
      <c r="A7778" s="18" t="s">
        <v>120</v>
      </c>
      <c r="B7778" s="18" t="s">
        <v>121</v>
      </c>
      <c r="C7778" s="18" t="s">
        <v>113</v>
      </c>
      <c r="D7778" s="18" t="s">
        <v>260</v>
      </c>
      <c r="E7778" s="18" t="s">
        <v>261</v>
      </c>
      <c r="F7778" s="18" t="s">
        <v>256</v>
      </c>
      <c r="G7778" s="18" t="s">
        <v>257</v>
      </c>
      <c r="H7778" s="24">
        <v>1.0352939936417937E-3</v>
      </c>
      <c r="I7778"/>
    </row>
    <row r="7779" spans="1:9" x14ac:dyDescent="0.25">
      <c r="A7779" s="18" t="s">
        <v>120</v>
      </c>
      <c r="B7779" s="18" t="s">
        <v>121</v>
      </c>
      <c r="C7779" s="18" t="s">
        <v>113</v>
      </c>
      <c r="D7779" s="18" t="s">
        <v>260</v>
      </c>
      <c r="E7779" s="18" t="s">
        <v>261</v>
      </c>
      <c r="F7779" s="18" t="s">
        <v>218</v>
      </c>
      <c r="G7779" s="18" t="s">
        <v>219</v>
      </c>
      <c r="H7779" s="24">
        <v>5.0446112776619974E-4</v>
      </c>
      <c r="I7779"/>
    </row>
    <row r="7780" spans="1:9" x14ac:dyDescent="0.25">
      <c r="A7780" s="18" t="s">
        <v>120</v>
      </c>
      <c r="B7780" s="18" t="s">
        <v>121</v>
      </c>
      <c r="C7780" s="18" t="s">
        <v>113</v>
      </c>
      <c r="D7780" s="18" t="s">
        <v>260</v>
      </c>
      <c r="E7780" s="18" t="s">
        <v>261</v>
      </c>
      <c r="F7780" s="18" t="s">
        <v>192</v>
      </c>
      <c r="G7780" s="18" t="s">
        <v>193</v>
      </c>
      <c r="H7780" s="24">
        <v>1.2800574957116711E-2</v>
      </c>
      <c r="I7780"/>
    </row>
    <row r="7781" spans="1:9" x14ac:dyDescent="0.25">
      <c r="A7781" s="18" t="s">
        <v>120</v>
      </c>
      <c r="B7781" s="18" t="s">
        <v>121</v>
      </c>
      <c r="C7781" s="18" t="s">
        <v>113</v>
      </c>
      <c r="D7781" s="18" t="s">
        <v>260</v>
      </c>
      <c r="E7781" s="18" t="s">
        <v>261</v>
      </c>
      <c r="F7781" s="18" t="s">
        <v>252</v>
      </c>
      <c r="G7781" s="18" t="s">
        <v>253</v>
      </c>
      <c r="H7781" s="24">
        <v>1.8284843676841145E-3</v>
      </c>
      <c r="I7781"/>
    </row>
    <row r="7782" spans="1:9" x14ac:dyDescent="0.25">
      <c r="A7782" s="18" t="s">
        <v>120</v>
      </c>
      <c r="B7782" s="18" t="s">
        <v>121</v>
      </c>
      <c r="C7782" s="18" t="s">
        <v>113</v>
      </c>
      <c r="D7782" s="18" t="s">
        <v>260</v>
      </c>
      <c r="E7782" s="18" t="s">
        <v>261</v>
      </c>
      <c r="F7782" s="18" t="s">
        <v>224</v>
      </c>
      <c r="G7782" s="18" t="s">
        <v>225</v>
      </c>
      <c r="H7782" s="24">
        <v>2.7574883010378874E-4</v>
      </c>
      <c r="I7782"/>
    </row>
    <row r="7783" spans="1:9" x14ac:dyDescent="0.25">
      <c r="A7783" s="18" t="s">
        <v>120</v>
      </c>
      <c r="B7783" s="18" t="s">
        <v>121</v>
      </c>
      <c r="C7783" s="18" t="s">
        <v>113</v>
      </c>
      <c r="D7783" s="18" t="s">
        <v>260</v>
      </c>
      <c r="E7783" s="18" t="s">
        <v>261</v>
      </c>
      <c r="F7783" s="18" t="s">
        <v>182</v>
      </c>
      <c r="G7783" s="18" t="s">
        <v>183</v>
      </c>
      <c r="H7783" s="24">
        <v>7.1926310888120581E-3</v>
      </c>
      <c r="I7783"/>
    </row>
    <row r="7784" spans="1:9" x14ac:dyDescent="0.25">
      <c r="A7784" s="18" t="s">
        <v>120</v>
      </c>
      <c r="B7784" s="18" t="s">
        <v>121</v>
      </c>
      <c r="C7784" s="18" t="s">
        <v>113</v>
      </c>
      <c r="D7784" s="18" t="s">
        <v>260</v>
      </c>
      <c r="E7784" s="18" t="s">
        <v>261</v>
      </c>
      <c r="F7784" s="18" t="s">
        <v>230</v>
      </c>
      <c r="G7784" s="18" t="s">
        <v>231</v>
      </c>
      <c r="H7784" s="24">
        <v>6.8626441919662504E-3</v>
      </c>
      <c r="I7784"/>
    </row>
    <row r="7785" spans="1:9" x14ac:dyDescent="0.25">
      <c r="A7785" s="18" t="s">
        <v>120</v>
      </c>
      <c r="B7785" s="18" t="s">
        <v>121</v>
      </c>
      <c r="C7785" s="18" t="s">
        <v>113</v>
      </c>
      <c r="D7785" s="18" t="s">
        <v>260</v>
      </c>
      <c r="E7785" s="18" t="s">
        <v>261</v>
      </c>
      <c r="F7785" s="18" t="s">
        <v>186</v>
      </c>
      <c r="G7785" s="18" t="s">
        <v>187</v>
      </c>
      <c r="H7785" s="24">
        <v>1.0098142924964738E-3</v>
      </c>
      <c r="I7785"/>
    </row>
    <row r="7786" spans="1:9" x14ac:dyDescent="0.25">
      <c r="A7786" s="18" t="s">
        <v>120</v>
      </c>
      <c r="B7786" s="18" t="s">
        <v>121</v>
      </c>
      <c r="C7786" s="18" t="s">
        <v>113</v>
      </c>
      <c r="D7786" s="18" t="s">
        <v>260</v>
      </c>
      <c r="E7786" s="18" t="s">
        <v>261</v>
      </c>
      <c r="F7786" s="18" t="s">
        <v>258</v>
      </c>
      <c r="G7786" s="18" t="s">
        <v>259</v>
      </c>
      <c r="H7786" s="24">
        <v>2.4360469018819947E-4</v>
      </c>
      <c r="I7786"/>
    </row>
    <row r="7787" spans="1:9" x14ac:dyDescent="0.25">
      <c r="A7787" s="18" t="s">
        <v>120</v>
      </c>
      <c r="B7787" s="18" t="s">
        <v>121</v>
      </c>
      <c r="C7787" s="18" t="s">
        <v>113</v>
      </c>
      <c r="D7787" s="18" t="s">
        <v>260</v>
      </c>
      <c r="E7787" s="18" t="s">
        <v>261</v>
      </c>
      <c r="F7787" s="18" t="s">
        <v>232</v>
      </c>
      <c r="G7787" s="18" t="s">
        <v>233</v>
      </c>
      <c r="H7787" s="24">
        <v>1.344034719756702E-2</v>
      </c>
      <c r="I7787"/>
    </row>
    <row r="7788" spans="1:9" x14ac:dyDescent="0.25">
      <c r="A7788" s="18" t="s">
        <v>120</v>
      </c>
      <c r="B7788" s="18" t="s">
        <v>121</v>
      </c>
      <c r="C7788" s="18" t="s">
        <v>113</v>
      </c>
      <c r="D7788" s="18" t="s">
        <v>260</v>
      </c>
      <c r="E7788" s="18" t="s">
        <v>261</v>
      </c>
      <c r="F7788" s="18" t="s">
        <v>152</v>
      </c>
      <c r="G7788" s="18" t="s">
        <v>153</v>
      </c>
      <c r="H7788" s="24">
        <v>2.9726812366053662E-4</v>
      </c>
      <c r="I7788"/>
    </row>
    <row r="7789" spans="1:9" x14ac:dyDescent="0.25">
      <c r="A7789" s="18" t="s">
        <v>120</v>
      </c>
      <c r="B7789" s="18" t="s">
        <v>121</v>
      </c>
      <c r="C7789" s="18" t="s">
        <v>113</v>
      </c>
      <c r="D7789" s="18" t="s">
        <v>260</v>
      </c>
      <c r="E7789" s="18" t="s">
        <v>261</v>
      </c>
      <c r="F7789" s="18" t="s">
        <v>156</v>
      </c>
      <c r="G7789" s="18" t="s">
        <v>157</v>
      </c>
      <c r="H7789" s="24">
        <v>9.1936421386102977E-7</v>
      </c>
      <c r="I7789"/>
    </row>
    <row r="7790" spans="1:9" x14ac:dyDescent="0.25">
      <c r="A7790" s="18" t="s">
        <v>120</v>
      </c>
      <c r="B7790" s="18" t="s">
        <v>121</v>
      </c>
      <c r="C7790" s="18" t="s">
        <v>113</v>
      </c>
      <c r="D7790" s="18" t="s">
        <v>260</v>
      </c>
      <c r="E7790" s="18" t="s">
        <v>261</v>
      </c>
      <c r="F7790" s="18" t="s">
        <v>234</v>
      </c>
      <c r="G7790" s="18" t="s">
        <v>235</v>
      </c>
      <c r="H7790" s="24">
        <v>4.8666772168093918E-2</v>
      </c>
      <c r="I7790"/>
    </row>
    <row r="7791" spans="1:9" x14ac:dyDescent="0.25">
      <c r="A7791" s="18" t="s">
        <v>120</v>
      </c>
      <c r="B7791" s="18" t="s">
        <v>121</v>
      </c>
      <c r="C7791" s="18" t="s">
        <v>113</v>
      </c>
      <c r="D7791" s="18" t="s">
        <v>260</v>
      </c>
      <c r="E7791" s="18" t="s">
        <v>261</v>
      </c>
      <c r="F7791" s="18" t="s">
        <v>160</v>
      </c>
      <c r="G7791" s="18" t="s">
        <v>161</v>
      </c>
      <c r="H7791" s="24">
        <v>3.6511535411328415E-3</v>
      </c>
      <c r="I7791"/>
    </row>
    <row r="7792" spans="1:9" x14ac:dyDescent="0.25">
      <c r="A7792" s="18" t="s">
        <v>120</v>
      </c>
      <c r="B7792" s="18" t="s">
        <v>121</v>
      </c>
      <c r="C7792" s="18" t="s">
        <v>113</v>
      </c>
      <c r="D7792" s="18" t="s">
        <v>260</v>
      </c>
      <c r="E7792" s="18" t="s">
        <v>261</v>
      </c>
      <c r="F7792" s="18" t="s">
        <v>164</v>
      </c>
      <c r="G7792" s="18" t="s">
        <v>165</v>
      </c>
      <c r="H7792" s="24">
        <v>6.910432473948562E-3</v>
      </c>
      <c r="I7792"/>
    </row>
    <row r="7793" spans="1:9" x14ac:dyDescent="0.25">
      <c r="A7793" s="18" t="s">
        <v>120</v>
      </c>
      <c r="B7793" s="18" t="s">
        <v>121</v>
      </c>
      <c r="C7793" s="18" t="s">
        <v>113</v>
      </c>
      <c r="D7793" s="18" t="s">
        <v>260</v>
      </c>
      <c r="E7793" s="18" t="s">
        <v>261</v>
      </c>
      <c r="F7793" s="18" t="s">
        <v>188</v>
      </c>
      <c r="G7793" s="18" t="s">
        <v>189</v>
      </c>
      <c r="H7793" s="24">
        <v>4.8325182836643119E-4</v>
      </c>
      <c r="I7793"/>
    </row>
    <row r="7794" spans="1:9" x14ac:dyDescent="0.25">
      <c r="A7794" s="18" t="s">
        <v>120</v>
      </c>
      <c r="B7794" s="18" t="s">
        <v>121</v>
      </c>
      <c r="C7794" s="18" t="s">
        <v>113</v>
      </c>
      <c r="D7794" s="18" t="s">
        <v>260</v>
      </c>
      <c r="E7794" s="18" t="s">
        <v>261</v>
      </c>
      <c r="F7794" s="18" t="s">
        <v>228</v>
      </c>
      <c r="G7794" s="18" t="s">
        <v>229</v>
      </c>
      <c r="H7794" s="24">
        <v>1.1609582313614512E-3</v>
      </c>
      <c r="I7794"/>
    </row>
    <row r="7795" spans="1:9" x14ac:dyDescent="0.25">
      <c r="A7795" s="18" t="s">
        <v>120</v>
      </c>
      <c r="B7795" s="18" t="s">
        <v>121</v>
      </c>
      <c r="C7795" s="18" t="s">
        <v>113</v>
      </c>
      <c r="D7795" s="18" t="s">
        <v>260</v>
      </c>
      <c r="E7795" s="18" t="s">
        <v>261</v>
      </c>
      <c r="F7795" s="18" t="s">
        <v>190</v>
      </c>
      <c r="G7795" s="18" t="s">
        <v>191</v>
      </c>
      <c r="H7795" s="24">
        <v>1.1184618185321442E-6</v>
      </c>
      <c r="I7795"/>
    </row>
    <row r="7796" spans="1:9" x14ac:dyDescent="0.25">
      <c r="A7796" s="18" t="s">
        <v>120</v>
      </c>
      <c r="B7796" s="18" t="s">
        <v>121</v>
      </c>
      <c r="C7796" s="18" t="s">
        <v>113</v>
      </c>
      <c r="D7796" s="18" t="s">
        <v>260</v>
      </c>
      <c r="E7796" s="18" t="s">
        <v>261</v>
      </c>
      <c r="F7796" s="18" t="s">
        <v>124</v>
      </c>
      <c r="G7796" s="18" t="s">
        <v>125</v>
      </c>
      <c r="H7796" s="24">
        <v>2.32126065829666E-4</v>
      </c>
      <c r="I7796"/>
    </row>
    <row r="7797" spans="1:9" x14ac:dyDescent="0.25">
      <c r="A7797" s="18" t="s">
        <v>120</v>
      </c>
      <c r="B7797" s="18" t="s">
        <v>121</v>
      </c>
      <c r="C7797" s="18" t="s">
        <v>113</v>
      </c>
      <c r="D7797" s="18" t="s">
        <v>260</v>
      </c>
      <c r="E7797" s="18" t="s">
        <v>261</v>
      </c>
      <c r="F7797" s="18" t="s">
        <v>176</v>
      </c>
      <c r="G7797" s="18" t="s">
        <v>177</v>
      </c>
      <c r="H7797" s="24">
        <v>2.7595130062802662E-6</v>
      </c>
      <c r="I7797"/>
    </row>
    <row r="7798" spans="1:9" x14ac:dyDescent="0.25">
      <c r="A7798" s="18" t="s">
        <v>120</v>
      </c>
      <c r="B7798" s="18" t="s">
        <v>121</v>
      </c>
      <c r="C7798" s="18" t="s">
        <v>113</v>
      </c>
      <c r="D7798" s="18" t="s">
        <v>260</v>
      </c>
      <c r="E7798" s="18" t="s">
        <v>261</v>
      </c>
      <c r="F7798" s="18" t="s">
        <v>208</v>
      </c>
      <c r="G7798" s="18" t="s">
        <v>209</v>
      </c>
      <c r="H7798" s="24">
        <v>8.1160567632711872E-2</v>
      </c>
      <c r="I7798"/>
    </row>
    <row r="7799" spans="1:9" x14ac:dyDescent="0.25">
      <c r="A7799" s="18" t="s">
        <v>120</v>
      </c>
      <c r="B7799" s="18" t="s">
        <v>121</v>
      </c>
      <c r="C7799" s="18" t="s">
        <v>113</v>
      </c>
      <c r="D7799" s="18" t="s">
        <v>260</v>
      </c>
      <c r="E7799" s="18" t="s">
        <v>261</v>
      </c>
      <c r="F7799" s="18" t="s">
        <v>196</v>
      </c>
      <c r="G7799" s="18" t="s">
        <v>197</v>
      </c>
      <c r="H7799" s="24">
        <v>4.5716001671049388E-5</v>
      </c>
      <c r="I7799"/>
    </row>
    <row r="7800" spans="1:9" x14ac:dyDescent="0.25">
      <c r="A7800" s="18" t="s">
        <v>116</v>
      </c>
      <c r="B7800" s="18" t="s">
        <v>117</v>
      </c>
      <c r="C7800" s="18" t="s">
        <v>113</v>
      </c>
      <c r="D7800" s="18" t="s">
        <v>206</v>
      </c>
      <c r="E7800" s="18" t="s">
        <v>207</v>
      </c>
      <c r="F7800" s="18" t="s">
        <v>210</v>
      </c>
      <c r="G7800" s="18" t="s">
        <v>211</v>
      </c>
      <c r="H7800" s="24">
        <v>2.7584477938630298E-6</v>
      </c>
      <c r="I7800"/>
    </row>
    <row r="7801" spans="1:9" x14ac:dyDescent="0.25">
      <c r="A7801" s="18" t="s">
        <v>116</v>
      </c>
      <c r="B7801" s="18" t="s">
        <v>117</v>
      </c>
      <c r="C7801" s="18" t="s">
        <v>113</v>
      </c>
      <c r="D7801" s="18" t="s">
        <v>206</v>
      </c>
      <c r="E7801" s="18" t="s">
        <v>207</v>
      </c>
      <c r="F7801" s="18" t="s">
        <v>212</v>
      </c>
      <c r="G7801" s="18" t="s">
        <v>213</v>
      </c>
      <c r="H7801" s="24">
        <v>1.3757638007222556E-5</v>
      </c>
      <c r="I7801"/>
    </row>
    <row r="7802" spans="1:9" x14ac:dyDescent="0.25">
      <c r="A7802" s="18" t="s">
        <v>116</v>
      </c>
      <c r="B7802" s="18" t="s">
        <v>117</v>
      </c>
      <c r="C7802" s="18" t="s">
        <v>113</v>
      </c>
      <c r="D7802" s="18" t="s">
        <v>206</v>
      </c>
      <c r="E7802" s="18" t="s">
        <v>207</v>
      </c>
      <c r="F7802" s="18" t="s">
        <v>128</v>
      </c>
      <c r="G7802" s="18" t="s">
        <v>129</v>
      </c>
      <c r="H7802" s="24">
        <v>1.9316911462019856E-2</v>
      </c>
      <c r="I7802"/>
    </row>
    <row r="7803" spans="1:9" x14ac:dyDescent="0.25">
      <c r="A7803" s="18" t="s">
        <v>116</v>
      </c>
      <c r="B7803" s="18" t="s">
        <v>117</v>
      </c>
      <c r="C7803" s="18" t="s">
        <v>113</v>
      </c>
      <c r="D7803" s="18" t="s">
        <v>206</v>
      </c>
      <c r="E7803" s="18" t="s">
        <v>207</v>
      </c>
      <c r="F7803" s="18" t="s">
        <v>200</v>
      </c>
      <c r="G7803" s="18" t="s">
        <v>201</v>
      </c>
      <c r="H7803" s="24">
        <v>2.1259550615090062E-4</v>
      </c>
      <c r="I7803"/>
    </row>
    <row r="7804" spans="1:9" x14ac:dyDescent="0.25">
      <c r="A7804" s="18" t="s">
        <v>116</v>
      </c>
      <c r="B7804" s="18" t="s">
        <v>117</v>
      </c>
      <c r="C7804" s="18" t="s">
        <v>113</v>
      </c>
      <c r="D7804" s="18" t="s">
        <v>206</v>
      </c>
      <c r="E7804" s="18" t="s">
        <v>207</v>
      </c>
      <c r="F7804" s="18" t="s">
        <v>202</v>
      </c>
      <c r="G7804" s="18" t="s">
        <v>203</v>
      </c>
      <c r="H7804" s="24">
        <v>9.6844754284322989E-4</v>
      </c>
      <c r="I7804"/>
    </row>
    <row r="7805" spans="1:9" x14ac:dyDescent="0.25">
      <c r="A7805" s="18" t="s">
        <v>116</v>
      </c>
      <c r="B7805" s="18" t="s">
        <v>117</v>
      </c>
      <c r="C7805" s="18" t="s">
        <v>113</v>
      </c>
      <c r="D7805" s="18" t="s">
        <v>206</v>
      </c>
      <c r="E7805" s="18" t="s">
        <v>207</v>
      </c>
      <c r="F7805" s="18" t="s">
        <v>130</v>
      </c>
      <c r="G7805" s="18" t="s">
        <v>131</v>
      </c>
      <c r="H7805" s="24">
        <v>1.1368668735472908E-2</v>
      </c>
      <c r="I7805"/>
    </row>
    <row r="7806" spans="1:9" x14ac:dyDescent="0.25">
      <c r="A7806" s="18" t="s">
        <v>116</v>
      </c>
      <c r="B7806" s="18" t="s">
        <v>117</v>
      </c>
      <c r="C7806" s="18" t="s">
        <v>113</v>
      </c>
      <c r="D7806" s="18" t="s">
        <v>206</v>
      </c>
      <c r="E7806" s="18" t="s">
        <v>207</v>
      </c>
      <c r="F7806" s="18" t="s">
        <v>132</v>
      </c>
      <c r="G7806" s="18" t="s">
        <v>133</v>
      </c>
      <c r="H7806" s="24">
        <v>7.5157396413090883E-6</v>
      </c>
      <c r="I7806"/>
    </row>
    <row r="7807" spans="1:9" x14ac:dyDescent="0.25">
      <c r="A7807" s="18" t="s">
        <v>116</v>
      </c>
      <c r="B7807" s="18" t="s">
        <v>117</v>
      </c>
      <c r="C7807" s="18" t="s">
        <v>113</v>
      </c>
      <c r="D7807" s="18" t="s">
        <v>206</v>
      </c>
      <c r="E7807" s="18" t="s">
        <v>207</v>
      </c>
      <c r="F7807" s="18" t="s">
        <v>180</v>
      </c>
      <c r="G7807" s="18" t="s">
        <v>181</v>
      </c>
      <c r="H7807" s="24">
        <v>4.3375351790883457E-4</v>
      </c>
      <c r="I7807"/>
    </row>
    <row r="7808" spans="1:9" x14ac:dyDescent="0.25">
      <c r="A7808" s="18" t="s">
        <v>116</v>
      </c>
      <c r="B7808" s="18" t="s">
        <v>117</v>
      </c>
      <c r="C7808" s="18" t="s">
        <v>113</v>
      </c>
      <c r="D7808" s="18" t="s">
        <v>206</v>
      </c>
      <c r="E7808" s="18" t="s">
        <v>207</v>
      </c>
      <c r="F7808" s="18" t="s">
        <v>136</v>
      </c>
      <c r="G7808" s="18" t="s">
        <v>137</v>
      </c>
      <c r="H7808" s="24">
        <v>4.2357067197283608E-3</v>
      </c>
      <c r="I7808"/>
    </row>
    <row r="7809" spans="1:9" x14ac:dyDescent="0.25">
      <c r="A7809" s="18" t="s">
        <v>116</v>
      </c>
      <c r="B7809" s="18" t="s">
        <v>117</v>
      </c>
      <c r="C7809" s="18" t="s">
        <v>113</v>
      </c>
      <c r="D7809" s="18" t="s">
        <v>206</v>
      </c>
      <c r="E7809" s="18" t="s">
        <v>207</v>
      </c>
      <c r="F7809" s="18" t="s">
        <v>238</v>
      </c>
      <c r="G7809" s="18" t="s">
        <v>239</v>
      </c>
      <c r="H7809" s="24">
        <v>5.2514945365896709E-5</v>
      </c>
      <c r="I7809"/>
    </row>
    <row r="7810" spans="1:9" x14ac:dyDescent="0.25">
      <c r="A7810" s="18" t="s">
        <v>116</v>
      </c>
      <c r="B7810" s="18" t="s">
        <v>117</v>
      </c>
      <c r="C7810" s="18" t="s">
        <v>113</v>
      </c>
      <c r="D7810" s="18" t="s">
        <v>206</v>
      </c>
      <c r="E7810" s="18" t="s">
        <v>207</v>
      </c>
      <c r="F7810" s="18" t="s">
        <v>138</v>
      </c>
      <c r="G7810" s="18" t="s">
        <v>139</v>
      </c>
      <c r="H7810" s="24">
        <v>1.8799229346002897E-5</v>
      </c>
      <c r="I7810"/>
    </row>
    <row r="7811" spans="1:9" x14ac:dyDescent="0.25">
      <c r="A7811" s="18" t="s">
        <v>116</v>
      </c>
      <c r="B7811" s="18" t="s">
        <v>117</v>
      </c>
      <c r="C7811" s="18" t="s">
        <v>113</v>
      </c>
      <c r="D7811" s="18" t="s">
        <v>206</v>
      </c>
      <c r="E7811" s="18" t="s">
        <v>207</v>
      </c>
      <c r="F7811" s="18" t="s">
        <v>140</v>
      </c>
      <c r="G7811" s="18" t="s">
        <v>141</v>
      </c>
      <c r="H7811" s="24">
        <v>0.11819686617270971</v>
      </c>
      <c r="I7811"/>
    </row>
    <row r="7812" spans="1:9" x14ac:dyDescent="0.25">
      <c r="A7812" s="18" t="s">
        <v>116</v>
      </c>
      <c r="B7812" s="18" t="s">
        <v>117</v>
      </c>
      <c r="C7812" s="18" t="s">
        <v>113</v>
      </c>
      <c r="D7812" s="18" t="s">
        <v>206</v>
      </c>
      <c r="E7812" s="18" t="s">
        <v>207</v>
      </c>
      <c r="F7812" s="18" t="s">
        <v>214</v>
      </c>
      <c r="G7812" s="18" t="s">
        <v>215</v>
      </c>
      <c r="H7812" s="24">
        <v>0.23223799840835774</v>
      </c>
      <c r="I7812"/>
    </row>
    <row r="7813" spans="1:9" x14ac:dyDescent="0.25">
      <c r="A7813" s="18" t="s">
        <v>116</v>
      </c>
      <c r="B7813" s="18" t="s">
        <v>117</v>
      </c>
      <c r="C7813" s="18" t="s">
        <v>113</v>
      </c>
      <c r="D7813" s="18" t="s">
        <v>206</v>
      </c>
      <c r="E7813" s="18" t="s">
        <v>207</v>
      </c>
      <c r="F7813" s="18" t="s">
        <v>142</v>
      </c>
      <c r="G7813" s="18" t="s">
        <v>143</v>
      </c>
      <c r="H7813" s="24">
        <v>4.1473709737549049E-3</v>
      </c>
      <c r="I7813"/>
    </row>
    <row r="7814" spans="1:9" x14ac:dyDescent="0.25">
      <c r="A7814" s="18" t="s">
        <v>116</v>
      </c>
      <c r="B7814" s="18" t="s">
        <v>117</v>
      </c>
      <c r="C7814" s="18" t="s">
        <v>113</v>
      </c>
      <c r="D7814" s="18" t="s">
        <v>206</v>
      </c>
      <c r="E7814" s="18" t="s">
        <v>207</v>
      </c>
      <c r="F7814" s="18" t="s">
        <v>148</v>
      </c>
      <c r="G7814" s="18" t="s">
        <v>149</v>
      </c>
      <c r="H7814" s="24">
        <v>1.9676209171648924E-3</v>
      </c>
      <c r="I7814"/>
    </row>
    <row r="7815" spans="1:9" x14ac:dyDescent="0.25">
      <c r="A7815" s="18" t="s">
        <v>116</v>
      </c>
      <c r="B7815" s="18" t="s">
        <v>117</v>
      </c>
      <c r="C7815" s="18" t="s">
        <v>113</v>
      </c>
      <c r="D7815" s="18" t="s">
        <v>206</v>
      </c>
      <c r="E7815" s="18" t="s">
        <v>207</v>
      </c>
      <c r="F7815" s="18" t="s">
        <v>216</v>
      </c>
      <c r="G7815" s="18" t="s">
        <v>217</v>
      </c>
      <c r="H7815" s="24">
        <v>1.8251313786174703E-3</v>
      </c>
      <c r="I7815"/>
    </row>
    <row r="7816" spans="1:9" x14ac:dyDescent="0.25">
      <c r="A7816" s="18" t="s">
        <v>116</v>
      </c>
      <c r="B7816" s="18" t="s">
        <v>117</v>
      </c>
      <c r="C7816" s="18" t="s">
        <v>113</v>
      </c>
      <c r="D7816" s="18" t="s">
        <v>206</v>
      </c>
      <c r="E7816" s="18" t="s">
        <v>207</v>
      </c>
      <c r="F7816" s="18" t="s">
        <v>150</v>
      </c>
      <c r="G7816" s="18" t="s">
        <v>151</v>
      </c>
      <c r="H7816" s="24">
        <v>3.2733496605873596E-3</v>
      </c>
      <c r="I7816"/>
    </row>
    <row r="7817" spans="1:9" x14ac:dyDescent="0.25">
      <c r="A7817" s="18" t="s">
        <v>116</v>
      </c>
      <c r="B7817" s="18" t="s">
        <v>117</v>
      </c>
      <c r="C7817" s="18" t="s">
        <v>113</v>
      </c>
      <c r="D7817" s="18" t="s">
        <v>206</v>
      </c>
      <c r="E7817" s="18" t="s">
        <v>207</v>
      </c>
      <c r="F7817" s="18" t="s">
        <v>218</v>
      </c>
      <c r="G7817" s="18" t="s">
        <v>219</v>
      </c>
      <c r="H7817" s="24">
        <v>4.5671724772505338E-6</v>
      </c>
      <c r="I7817"/>
    </row>
    <row r="7818" spans="1:9" x14ac:dyDescent="0.25">
      <c r="A7818" s="18" t="s">
        <v>116</v>
      </c>
      <c r="B7818" s="18" t="s">
        <v>117</v>
      </c>
      <c r="C7818" s="18" t="s">
        <v>113</v>
      </c>
      <c r="D7818" s="18" t="s">
        <v>206</v>
      </c>
      <c r="E7818" s="18" t="s">
        <v>207</v>
      </c>
      <c r="F7818" s="18" t="s">
        <v>192</v>
      </c>
      <c r="G7818" s="18" t="s">
        <v>193</v>
      </c>
      <c r="H7818" s="24">
        <v>6.9090831044691298E-2</v>
      </c>
      <c r="I7818"/>
    </row>
    <row r="7819" spans="1:9" x14ac:dyDescent="0.25">
      <c r="A7819" s="18" t="s">
        <v>116</v>
      </c>
      <c r="B7819" s="18" t="s">
        <v>117</v>
      </c>
      <c r="C7819" s="18" t="s">
        <v>113</v>
      </c>
      <c r="D7819" s="18" t="s">
        <v>206</v>
      </c>
      <c r="E7819" s="18" t="s">
        <v>207</v>
      </c>
      <c r="F7819" s="18" t="s">
        <v>220</v>
      </c>
      <c r="G7819" s="18" t="s">
        <v>221</v>
      </c>
      <c r="H7819" s="24">
        <v>3.7521405198063613E-3</v>
      </c>
      <c r="I7819"/>
    </row>
    <row r="7820" spans="1:9" x14ac:dyDescent="0.25">
      <c r="A7820" s="18" t="s">
        <v>116</v>
      </c>
      <c r="B7820" s="18" t="s">
        <v>117</v>
      </c>
      <c r="C7820" s="18" t="s">
        <v>113</v>
      </c>
      <c r="D7820" s="18" t="s">
        <v>206</v>
      </c>
      <c r="E7820" s="18" t="s">
        <v>207</v>
      </c>
      <c r="F7820" s="18" t="s">
        <v>222</v>
      </c>
      <c r="G7820" s="18" t="s">
        <v>223</v>
      </c>
      <c r="H7820" s="24">
        <v>1.4611650951180172E-5</v>
      </c>
      <c r="I7820"/>
    </row>
    <row r="7821" spans="1:9" x14ac:dyDescent="0.25">
      <c r="A7821" s="18" t="s">
        <v>116</v>
      </c>
      <c r="B7821" s="18" t="s">
        <v>117</v>
      </c>
      <c r="C7821" s="18" t="s">
        <v>113</v>
      </c>
      <c r="D7821" s="18" t="s">
        <v>206</v>
      </c>
      <c r="E7821" s="18" t="s">
        <v>207</v>
      </c>
      <c r="F7821" s="18" t="s">
        <v>236</v>
      </c>
      <c r="G7821" s="18" t="s">
        <v>237</v>
      </c>
      <c r="H7821" s="24">
        <v>3.9220419354776636E-4</v>
      </c>
      <c r="I7821"/>
    </row>
    <row r="7822" spans="1:9" x14ac:dyDescent="0.25">
      <c r="A7822" s="18" t="s">
        <v>116</v>
      </c>
      <c r="B7822" s="18" t="s">
        <v>117</v>
      </c>
      <c r="C7822" s="18" t="s">
        <v>113</v>
      </c>
      <c r="D7822" s="18" t="s">
        <v>206</v>
      </c>
      <c r="E7822" s="18" t="s">
        <v>207</v>
      </c>
      <c r="F7822" s="18" t="s">
        <v>224</v>
      </c>
      <c r="G7822" s="18" t="s">
        <v>225</v>
      </c>
      <c r="H7822" s="24">
        <v>9.7118953293465692E-4</v>
      </c>
      <c r="I7822"/>
    </row>
    <row r="7823" spans="1:9" x14ac:dyDescent="0.25">
      <c r="A7823" s="18" t="s">
        <v>116</v>
      </c>
      <c r="B7823" s="18" t="s">
        <v>117</v>
      </c>
      <c r="C7823" s="18" t="s">
        <v>113</v>
      </c>
      <c r="D7823" s="18" t="s">
        <v>206</v>
      </c>
      <c r="E7823" s="18" t="s">
        <v>207</v>
      </c>
      <c r="F7823" s="18" t="s">
        <v>182</v>
      </c>
      <c r="G7823" s="18" t="s">
        <v>183</v>
      </c>
      <c r="H7823" s="24">
        <v>0.14140797129386282</v>
      </c>
      <c r="I7823"/>
    </row>
    <row r="7824" spans="1:9" x14ac:dyDescent="0.25">
      <c r="A7824" s="18" t="s">
        <v>116</v>
      </c>
      <c r="B7824" s="18" t="s">
        <v>117</v>
      </c>
      <c r="C7824" s="18" t="s">
        <v>113</v>
      </c>
      <c r="D7824" s="18" t="s">
        <v>206</v>
      </c>
      <c r="E7824" s="18" t="s">
        <v>207</v>
      </c>
      <c r="F7824" s="18" t="s">
        <v>230</v>
      </c>
      <c r="G7824" s="18" t="s">
        <v>231</v>
      </c>
      <c r="H7824" s="24">
        <v>0.1354881310052371</v>
      </c>
      <c r="I7824"/>
    </row>
    <row r="7825" spans="1:9" x14ac:dyDescent="0.25">
      <c r="A7825" s="18" t="s">
        <v>116</v>
      </c>
      <c r="B7825" s="18" t="s">
        <v>117</v>
      </c>
      <c r="C7825" s="18" t="s">
        <v>113</v>
      </c>
      <c r="D7825" s="18" t="s">
        <v>206</v>
      </c>
      <c r="E7825" s="18" t="s">
        <v>207</v>
      </c>
      <c r="F7825" s="18" t="s">
        <v>232</v>
      </c>
      <c r="G7825" s="18" t="s">
        <v>233</v>
      </c>
      <c r="H7825" s="24">
        <v>0.2727104110188987</v>
      </c>
      <c r="I7825"/>
    </row>
    <row r="7826" spans="1:9" x14ac:dyDescent="0.25">
      <c r="A7826" s="18" t="s">
        <v>116</v>
      </c>
      <c r="B7826" s="18" t="s">
        <v>117</v>
      </c>
      <c r="C7826" s="18" t="s">
        <v>113</v>
      </c>
      <c r="D7826" s="18" t="s">
        <v>206</v>
      </c>
      <c r="E7826" s="18" t="s">
        <v>207</v>
      </c>
      <c r="F7826" s="18" t="s">
        <v>152</v>
      </c>
      <c r="G7826" s="18" t="s">
        <v>153</v>
      </c>
      <c r="H7826" s="24">
        <v>6.5324697618578597E-4</v>
      </c>
      <c r="I7826"/>
    </row>
    <row r="7827" spans="1:9" x14ac:dyDescent="0.25">
      <c r="A7827" s="18" t="s">
        <v>116</v>
      </c>
      <c r="B7827" s="18" t="s">
        <v>117</v>
      </c>
      <c r="C7827" s="18" t="s">
        <v>113</v>
      </c>
      <c r="D7827" s="18" t="s">
        <v>206</v>
      </c>
      <c r="E7827" s="18" t="s">
        <v>207</v>
      </c>
      <c r="F7827" s="18" t="s">
        <v>156</v>
      </c>
      <c r="G7827" s="18" t="s">
        <v>157</v>
      </c>
      <c r="H7827" s="24">
        <v>1.1275221277038824E-4</v>
      </c>
      <c r="I7827"/>
    </row>
    <row r="7828" spans="1:9" x14ac:dyDescent="0.25">
      <c r="A7828" s="18" t="s">
        <v>116</v>
      </c>
      <c r="B7828" s="18" t="s">
        <v>117</v>
      </c>
      <c r="C7828" s="18" t="s">
        <v>113</v>
      </c>
      <c r="D7828" s="18" t="s">
        <v>206</v>
      </c>
      <c r="E7828" s="18" t="s">
        <v>207</v>
      </c>
      <c r="F7828" s="18" t="s">
        <v>234</v>
      </c>
      <c r="G7828" s="18" t="s">
        <v>235</v>
      </c>
      <c r="H7828" s="24">
        <v>0.93038456525075253</v>
      </c>
      <c r="I7828"/>
    </row>
    <row r="7829" spans="1:9" x14ac:dyDescent="0.25">
      <c r="A7829" s="18" t="s">
        <v>116</v>
      </c>
      <c r="B7829" s="18" t="s">
        <v>117</v>
      </c>
      <c r="C7829" s="18" t="s">
        <v>113</v>
      </c>
      <c r="D7829" s="18" t="s">
        <v>206</v>
      </c>
      <c r="E7829" s="18" t="s">
        <v>207</v>
      </c>
      <c r="F7829" s="18" t="s">
        <v>158</v>
      </c>
      <c r="G7829" s="18" t="s">
        <v>159</v>
      </c>
      <c r="H7829" s="24">
        <v>1.9240100139581342E-5</v>
      </c>
      <c r="I7829"/>
    </row>
    <row r="7830" spans="1:9" x14ac:dyDescent="0.25">
      <c r="A7830" s="18" t="s">
        <v>116</v>
      </c>
      <c r="B7830" s="18" t="s">
        <v>117</v>
      </c>
      <c r="C7830" s="18" t="s">
        <v>113</v>
      </c>
      <c r="D7830" s="18" t="s">
        <v>206</v>
      </c>
      <c r="E7830" s="18" t="s">
        <v>207</v>
      </c>
      <c r="F7830" s="18" t="s">
        <v>160</v>
      </c>
      <c r="G7830" s="18" t="s">
        <v>161</v>
      </c>
      <c r="H7830" s="24">
        <v>2.2297950878738337E-4</v>
      </c>
      <c r="I7830"/>
    </row>
    <row r="7831" spans="1:9" x14ac:dyDescent="0.25">
      <c r="A7831" s="18" t="s">
        <v>116</v>
      </c>
      <c r="B7831" s="18" t="s">
        <v>117</v>
      </c>
      <c r="C7831" s="18" t="s">
        <v>113</v>
      </c>
      <c r="D7831" s="18" t="s">
        <v>206</v>
      </c>
      <c r="E7831" s="18" t="s">
        <v>207</v>
      </c>
      <c r="F7831" s="18" t="s">
        <v>164</v>
      </c>
      <c r="G7831" s="18" t="s">
        <v>165</v>
      </c>
      <c r="H7831" s="24">
        <v>8.3465516040950205E-2</v>
      </c>
      <c r="I7831"/>
    </row>
    <row r="7832" spans="1:9" x14ac:dyDescent="0.25">
      <c r="A7832" s="18" t="s">
        <v>116</v>
      </c>
      <c r="B7832" s="18" t="s">
        <v>117</v>
      </c>
      <c r="C7832" s="18" t="s">
        <v>113</v>
      </c>
      <c r="D7832" s="18" t="s">
        <v>206</v>
      </c>
      <c r="E7832" s="18" t="s">
        <v>207</v>
      </c>
      <c r="F7832" s="18" t="s">
        <v>226</v>
      </c>
      <c r="G7832" s="18" t="s">
        <v>227</v>
      </c>
      <c r="H7832" s="24">
        <v>1.6361108570140069E-6</v>
      </c>
      <c r="I7832"/>
    </row>
    <row r="7833" spans="1:9" x14ac:dyDescent="0.25">
      <c r="A7833" s="18" t="s">
        <v>116</v>
      </c>
      <c r="B7833" s="18" t="s">
        <v>117</v>
      </c>
      <c r="C7833" s="18" t="s">
        <v>113</v>
      </c>
      <c r="D7833" s="18" t="s">
        <v>206</v>
      </c>
      <c r="E7833" s="18" t="s">
        <v>207</v>
      </c>
      <c r="F7833" s="18" t="s">
        <v>188</v>
      </c>
      <c r="G7833" s="18" t="s">
        <v>189</v>
      </c>
      <c r="H7833" s="24">
        <v>5.378523279832661E-4</v>
      </c>
      <c r="I7833"/>
    </row>
    <row r="7834" spans="1:9" x14ac:dyDescent="0.25">
      <c r="A7834" s="18" t="s">
        <v>116</v>
      </c>
      <c r="B7834" s="18" t="s">
        <v>117</v>
      </c>
      <c r="C7834" s="18" t="s">
        <v>113</v>
      </c>
      <c r="D7834" s="18" t="s">
        <v>206</v>
      </c>
      <c r="E7834" s="18" t="s">
        <v>207</v>
      </c>
      <c r="F7834" s="18" t="s">
        <v>166</v>
      </c>
      <c r="G7834" s="18" t="s">
        <v>167</v>
      </c>
      <c r="H7834" s="24">
        <v>2.0539671932089045E-3</v>
      </c>
      <c r="I7834"/>
    </row>
    <row r="7835" spans="1:9" x14ac:dyDescent="0.25">
      <c r="A7835" s="18" t="s">
        <v>116</v>
      </c>
      <c r="B7835" s="18" t="s">
        <v>117</v>
      </c>
      <c r="C7835" s="18" t="s">
        <v>113</v>
      </c>
      <c r="D7835" s="18" t="s">
        <v>206</v>
      </c>
      <c r="E7835" s="18" t="s">
        <v>207</v>
      </c>
      <c r="F7835" s="18" t="s">
        <v>168</v>
      </c>
      <c r="G7835" s="18" t="s">
        <v>169</v>
      </c>
      <c r="H7835" s="24">
        <v>9.3050079325048617E-5</v>
      </c>
      <c r="I7835"/>
    </row>
    <row r="7836" spans="1:9" x14ac:dyDescent="0.25">
      <c r="A7836" s="18" t="s">
        <v>116</v>
      </c>
      <c r="B7836" s="18" t="s">
        <v>117</v>
      </c>
      <c r="C7836" s="18" t="s">
        <v>113</v>
      </c>
      <c r="D7836" s="18" t="s">
        <v>206</v>
      </c>
      <c r="E7836" s="18" t="s">
        <v>207</v>
      </c>
      <c r="F7836" s="18" t="s">
        <v>170</v>
      </c>
      <c r="G7836" s="18" t="s">
        <v>171</v>
      </c>
      <c r="H7836" s="24">
        <v>1.5724419095707367E-5</v>
      </c>
      <c r="I7836"/>
    </row>
    <row r="7837" spans="1:9" x14ac:dyDescent="0.25">
      <c r="A7837" s="18" t="s">
        <v>116</v>
      </c>
      <c r="B7837" s="18" t="s">
        <v>117</v>
      </c>
      <c r="C7837" s="18" t="s">
        <v>113</v>
      </c>
      <c r="D7837" s="18" t="s">
        <v>206</v>
      </c>
      <c r="E7837" s="18" t="s">
        <v>207</v>
      </c>
      <c r="F7837" s="18" t="s">
        <v>228</v>
      </c>
      <c r="G7837" s="18" t="s">
        <v>229</v>
      </c>
      <c r="H7837" s="24">
        <v>2.9797072391366509E-3</v>
      </c>
      <c r="I7837"/>
    </row>
    <row r="7838" spans="1:9" x14ac:dyDescent="0.25">
      <c r="A7838" s="18" t="s">
        <v>116</v>
      </c>
      <c r="B7838" s="18" t="s">
        <v>117</v>
      </c>
      <c r="C7838" s="18" t="s">
        <v>113</v>
      </c>
      <c r="D7838" s="18" t="s">
        <v>206</v>
      </c>
      <c r="E7838" s="18" t="s">
        <v>207</v>
      </c>
      <c r="F7838" s="18" t="s">
        <v>172</v>
      </c>
      <c r="G7838" s="18" t="s">
        <v>173</v>
      </c>
      <c r="H7838" s="24">
        <v>6.2498515381960232E-2</v>
      </c>
      <c r="I7838"/>
    </row>
    <row r="7839" spans="1:9" x14ac:dyDescent="0.25">
      <c r="A7839" s="18" t="s">
        <v>116</v>
      </c>
      <c r="B7839" s="18" t="s">
        <v>117</v>
      </c>
      <c r="C7839" s="18" t="s">
        <v>113</v>
      </c>
      <c r="D7839" s="18" t="s">
        <v>206</v>
      </c>
      <c r="E7839" s="18" t="s">
        <v>207</v>
      </c>
      <c r="F7839" s="18" t="s">
        <v>174</v>
      </c>
      <c r="G7839" s="18" t="s">
        <v>175</v>
      </c>
      <c r="H7839" s="24">
        <v>0.12583837418057761</v>
      </c>
      <c r="I7839"/>
    </row>
    <row r="7840" spans="1:9" x14ac:dyDescent="0.25">
      <c r="A7840" s="18" t="s">
        <v>116</v>
      </c>
      <c r="B7840" s="18" t="s">
        <v>117</v>
      </c>
      <c r="C7840" s="18" t="s">
        <v>113</v>
      </c>
      <c r="D7840" s="18" t="s">
        <v>206</v>
      </c>
      <c r="E7840" s="18" t="s">
        <v>207</v>
      </c>
      <c r="F7840" s="18" t="s">
        <v>190</v>
      </c>
      <c r="G7840" s="18" t="s">
        <v>191</v>
      </c>
      <c r="H7840" s="24">
        <v>5.3083541308512466E-5</v>
      </c>
      <c r="I7840"/>
    </row>
    <row r="7841" spans="1:9" x14ac:dyDescent="0.25">
      <c r="A7841" s="18" t="s">
        <v>116</v>
      </c>
      <c r="B7841" s="18" t="s">
        <v>117</v>
      </c>
      <c r="C7841" s="18" t="s">
        <v>113</v>
      </c>
      <c r="D7841" s="18" t="s">
        <v>206</v>
      </c>
      <c r="E7841" s="18" t="s">
        <v>207</v>
      </c>
      <c r="F7841" s="18" t="s">
        <v>124</v>
      </c>
      <c r="G7841" s="18" t="s">
        <v>125</v>
      </c>
      <c r="H7841" s="24">
        <v>1.7560670703241537E-3</v>
      </c>
      <c r="I7841"/>
    </row>
    <row r="7842" spans="1:9" x14ac:dyDescent="0.25">
      <c r="A7842" s="18" t="s">
        <v>116</v>
      </c>
      <c r="B7842" s="18" t="s">
        <v>117</v>
      </c>
      <c r="C7842" s="18" t="s">
        <v>113</v>
      </c>
      <c r="D7842" s="18" t="s">
        <v>206</v>
      </c>
      <c r="E7842" s="18" t="s">
        <v>207</v>
      </c>
      <c r="F7842" s="18" t="s">
        <v>204</v>
      </c>
      <c r="G7842" s="18" t="s">
        <v>205</v>
      </c>
      <c r="H7842" s="24">
        <v>6.3489611353609407E-5</v>
      </c>
      <c r="I7842"/>
    </row>
    <row r="7843" spans="1:9" x14ac:dyDescent="0.25">
      <c r="A7843" s="18" t="s">
        <v>116</v>
      </c>
      <c r="B7843" s="18" t="s">
        <v>117</v>
      </c>
      <c r="C7843" s="18" t="s">
        <v>113</v>
      </c>
      <c r="D7843" s="18" t="s">
        <v>206</v>
      </c>
      <c r="E7843" s="18" t="s">
        <v>207</v>
      </c>
      <c r="F7843" s="18" t="s">
        <v>176</v>
      </c>
      <c r="G7843" s="18" t="s">
        <v>177</v>
      </c>
      <c r="H7843" s="24">
        <v>1.4379255732277691E-4</v>
      </c>
      <c r="I7843"/>
    </row>
    <row r="7844" spans="1:9" x14ac:dyDescent="0.25">
      <c r="A7844" s="18" t="s">
        <v>116</v>
      </c>
      <c r="B7844" s="18" t="s">
        <v>117</v>
      </c>
      <c r="C7844" s="18" t="s">
        <v>113</v>
      </c>
      <c r="D7844" s="18" t="s">
        <v>206</v>
      </c>
      <c r="E7844" s="18" t="s">
        <v>207</v>
      </c>
      <c r="F7844" s="18" t="s">
        <v>208</v>
      </c>
      <c r="G7844" s="18" t="s">
        <v>209</v>
      </c>
      <c r="H7844" s="24">
        <v>1.4000015770315901</v>
      </c>
      <c r="I7844"/>
    </row>
    <row r="7845" spans="1:9" x14ac:dyDescent="0.25">
      <c r="A7845" s="18" t="s">
        <v>116</v>
      </c>
      <c r="B7845" s="18" t="s">
        <v>117</v>
      </c>
      <c r="C7845" s="18" t="s">
        <v>113</v>
      </c>
      <c r="D7845" s="18" t="s">
        <v>206</v>
      </c>
      <c r="E7845" s="18" t="s">
        <v>207</v>
      </c>
      <c r="F7845" s="18" t="s">
        <v>196</v>
      </c>
      <c r="G7845" s="18" t="s">
        <v>197</v>
      </c>
      <c r="H7845" s="24">
        <v>6.3882927089309101E-7</v>
      </c>
      <c r="I7845"/>
    </row>
    <row r="7846" spans="1:9" x14ac:dyDescent="0.25">
      <c r="A7846" s="18" t="s">
        <v>116</v>
      </c>
      <c r="B7846" s="18" t="s">
        <v>117</v>
      </c>
      <c r="C7846" s="18" t="s">
        <v>113</v>
      </c>
      <c r="D7846" s="18" t="s">
        <v>316</v>
      </c>
      <c r="E7846" s="18" t="s">
        <v>317</v>
      </c>
      <c r="F7846" s="18" t="s">
        <v>126</v>
      </c>
      <c r="G7846" s="18" t="s">
        <v>127</v>
      </c>
      <c r="H7846" s="24">
        <v>1.3631290407968959E-5</v>
      </c>
      <c r="I7846"/>
    </row>
    <row r="7847" spans="1:9" x14ac:dyDescent="0.25">
      <c r="A7847" s="18" t="s">
        <v>116</v>
      </c>
      <c r="B7847" s="18" t="s">
        <v>117</v>
      </c>
      <c r="C7847" s="18" t="s">
        <v>113</v>
      </c>
      <c r="D7847" s="18" t="s">
        <v>316</v>
      </c>
      <c r="E7847" s="18" t="s">
        <v>317</v>
      </c>
      <c r="F7847" s="18" t="s">
        <v>212</v>
      </c>
      <c r="G7847" s="18" t="s">
        <v>213</v>
      </c>
      <c r="H7847" s="24">
        <v>4.3756096122927207E-8</v>
      </c>
      <c r="I7847"/>
    </row>
    <row r="7848" spans="1:9" x14ac:dyDescent="0.25">
      <c r="A7848" s="18" t="s">
        <v>116</v>
      </c>
      <c r="B7848" s="18" t="s">
        <v>117</v>
      </c>
      <c r="C7848" s="18" t="s">
        <v>113</v>
      </c>
      <c r="D7848" s="18" t="s">
        <v>316</v>
      </c>
      <c r="E7848" s="18" t="s">
        <v>317</v>
      </c>
      <c r="F7848" s="18" t="s">
        <v>128</v>
      </c>
      <c r="G7848" s="18" t="s">
        <v>129</v>
      </c>
      <c r="H7848" s="24">
        <v>2.8572518796786245E-5</v>
      </c>
      <c r="I7848"/>
    </row>
    <row r="7849" spans="1:9" x14ac:dyDescent="0.25">
      <c r="A7849" s="18" t="s">
        <v>116</v>
      </c>
      <c r="B7849" s="18" t="s">
        <v>117</v>
      </c>
      <c r="C7849" s="18" t="s">
        <v>113</v>
      </c>
      <c r="D7849" s="18" t="s">
        <v>316</v>
      </c>
      <c r="E7849" s="18" t="s">
        <v>317</v>
      </c>
      <c r="F7849" s="18" t="s">
        <v>198</v>
      </c>
      <c r="G7849" s="18" t="s">
        <v>199</v>
      </c>
      <c r="H7849" s="24">
        <v>7.2839645471250478E-2</v>
      </c>
      <c r="I7849"/>
    </row>
    <row r="7850" spans="1:9" x14ac:dyDescent="0.25">
      <c r="A7850" s="18" t="s">
        <v>116</v>
      </c>
      <c r="B7850" s="18" t="s">
        <v>117</v>
      </c>
      <c r="C7850" s="18" t="s">
        <v>113</v>
      </c>
      <c r="D7850" s="18" t="s">
        <v>316</v>
      </c>
      <c r="E7850" s="18" t="s">
        <v>317</v>
      </c>
      <c r="F7850" s="18" t="s">
        <v>202</v>
      </c>
      <c r="G7850" s="18" t="s">
        <v>203</v>
      </c>
      <c r="H7850" s="24">
        <v>1.2706049032999069E-5</v>
      </c>
      <c r="I7850"/>
    </row>
    <row r="7851" spans="1:9" x14ac:dyDescent="0.25">
      <c r="A7851" s="18" t="s">
        <v>116</v>
      </c>
      <c r="B7851" s="18" t="s">
        <v>117</v>
      </c>
      <c r="C7851" s="18" t="s">
        <v>113</v>
      </c>
      <c r="D7851" s="18" t="s">
        <v>316</v>
      </c>
      <c r="E7851" s="18" t="s">
        <v>317</v>
      </c>
      <c r="F7851" s="18" t="s">
        <v>130</v>
      </c>
      <c r="G7851" s="18" t="s">
        <v>131</v>
      </c>
      <c r="H7851" s="24">
        <v>2.2475901998457243E-5</v>
      </c>
      <c r="I7851"/>
    </row>
    <row r="7852" spans="1:9" x14ac:dyDescent="0.25">
      <c r="A7852" s="18" t="s">
        <v>116</v>
      </c>
      <c r="B7852" s="18" t="s">
        <v>117</v>
      </c>
      <c r="C7852" s="18" t="s">
        <v>113</v>
      </c>
      <c r="D7852" s="18" t="s">
        <v>316</v>
      </c>
      <c r="E7852" s="18" t="s">
        <v>317</v>
      </c>
      <c r="F7852" s="18" t="s">
        <v>132</v>
      </c>
      <c r="G7852" s="18" t="s">
        <v>133</v>
      </c>
      <c r="H7852" s="24">
        <v>8.7594656211587766E-8</v>
      </c>
      <c r="I7852"/>
    </row>
    <row r="7853" spans="1:9" x14ac:dyDescent="0.25">
      <c r="A7853" s="18" t="s">
        <v>116</v>
      </c>
      <c r="B7853" s="18" t="s">
        <v>117</v>
      </c>
      <c r="C7853" s="18" t="s">
        <v>113</v>
      </c>
      <c r="D7853" s="18" t="s">
        <v>316</v>
      </c>
      <c r="E7853" s="18" t="s">
        <v>317</v>
      </c>
      <c r="F7853" s="18" t="s">
        <v>134</v>
      </c>
      <c r="G7853" s="18" t="s">
        <v>135</v>
      </c>
      <c r="H7853" s="24">
        <v>3.7859665903214315E-5</v>
      </c>
      <c r="I7853"/>
    </row>
    <row r="7854" spans="1:9" x14ac:dyDescent="0.25">
      <c r="A7854" s="18" t="s">
        <v>116</v>
      </c>
      <c r="B7854" s="18" t="s">
        <v>117</v>
      </c>
      <c r="C7854" s="18" t="s">
        <v>113</v>
      </c>
      <c r="D7854" s="18" t="s">
        <v>316</v>
      </c>
      <c r="E7854" s="18" t="s">
        <v>317</v>
      </c>
      <c r="F7854" s="18" t="s">
        <v>136</v>
      </c>
      <c r="G7854" s="18" t="s">
        <v>137</v>
      </c>
      <c r="H7854" s="24">
        <v>7.1222144073659831E-6</v>
      </c>
      <c r="I7854"/>
    </row>
    <row r="7855" spans="1:9" x14ac:dyDescent="0.25">
      <c r="A7855" s="18" t="s">
        <v>116</v>
      </c>
      <c r="B7855" s="18" t="s">
        <v>117</v>
      </c>
      <c r="C7855" s="18" t="s">
        <v>113</v>
      </c>
      <c r="D7855" s="18" t="s">
        <v>316</v>
      </c>
      <c r="E7855" s="18" t="s">
        <v>317</v>
      </c>
      <c r="F7855" s="18" t="s">
        <v>140</v>
      </c>
      <c r="G7855" s="18" t="s">
        <v>141</v>
      </c>
      <c r="H7855" s="24">
        <v>8.4886194342310159E-4</v>
      </c>
      <c r="I7855"/>
    </row>
    <row r="7856" spans="1:9" x14ac:dyDescent="0.25">
      <c r="A7856" s="18" t="s">
        <v>116</v>
      </c>
      <c r="B7856" s="18" t="s">
        <v>117</v>
      </c>
      <c r="C7856" s="18" t="s">
        <v>113</v>
      </c>
      <c r="D7856" s="18" t="s">
        <v>316</v>
      </c>
      <c r="E7856" s="18" t="s">
        <v>317</v>
      </c>
      <c r="F7856" s="18" t="s">
        <v>242</v>
      </c>
      <c r="G7856" s="18" t="s">
        <v>243</v>
      </c>
      <c r="H7856" s="24">
        <v>1.5304915024957566E-5</v>
      </c>
      <c r="I7856"/>
    </row>
    <row r="7857" spans="1:9" x14ac:dyDescent="0.25">
      <c r="A7857" s="18" t="s">
        <v>116</v>
      </c>
      <c r="B7857" s="18" t="s">
        <v>117</v>
      </c>
      <c r="C7857" s="18" t="s">
        <v>113</v>
      </c>
      <c r="D7857" s="18" t="s">
        <v>316</v>
      </c>
      <c r="E7857" s="18" t="s">
        <v>317</v>
      </c>
      <c r="F7857" s="18" t="s">
        <v>244</v>
      </c>
      <c r="G7857" s="18" t="s">
        <v>245</v>
      </c>
      <c r="H7857" s="24">
        <v>1.3938672616685145E-7</v>
      </c>
      <c r="I7857"/>
    </row>
    <row r="7858" spans="1:9" x14ac:dyDescent="0.25">
      <c r="A7858" s="18" t="s">
        <v>116</v>
      </c>
      <c r="B7858" s="18" t="s">
        <v>117</v>
      </c>
      <c r="C7858" s="18" t="s">
        <v>113</v>
      </c>
      <c r="D7858" s="18" t="s">
        <v>316</v>
      </c>
      <c r="E7858" s="18" t="s">
        <v>317</v>
      </c>
      <c r="F7858" s="18" t="s">
        <v>142</v>
      </c>
      <c r="G7858" s="18" t="s">
        <v>143</v>
      </c>
      <c r="H7858" s="24">
        <v>1.265109736617752E-5</v>
      </c>
      <c r="I7858"/>
    </row>
    <row r="7859" spans="1:9" x14ac:dyDescent="0.25">
      <c r="A7859" s="18" t="s">
        <v>116</v>
      </c>
      <c r="B7859" s="18" t="s">
        <v>117</v>
      </c>
      <c r="C7859" s="18" t="s">
        <v>113</v>
      </c>
      <c r="D7859" s="18" t="s">
        <v>316</v>
      </c>
      <c r="E7859" s="18" t="s">
        <v>317</v>
      </c>
      <c r="F7859" s="18" t="s">
        <v>256</v>
      </c>
      <c r="G7859" s="18" t="s">
        <v>257</v>
      </c>
      <c r="H7859" s="24">
        <v>1.1085509723787411E-4</v>
      </c>
      <c r="I7859"/>
    </row>
    <row r="7860" spans="1:9" x14ac:dyDescent="0.25">
      <c r="A7860" s="18" t="s">
        <v>116</v>
      </c>
      <c r="B7860" s="18" t="s">
        <v>117</v>
      </c>
      <c r="C7860" s="18" t="s">
        <v>113</v>
      </c>
      <c r="D7860" s="18" t="s">
        <v>316</v>
      </c>
      <c r="E7860" s="18" t="s">
        <v>317</v>
      </c>
      <c r="F7860" s="18" t="s">
        <v>184</v>
      </c>
      <c r="G7860" s="18" t="s">
        <v>185</v>
      </c>
      <c r="H7860" s="24">
        <v>1.389375820975677E-5</v>
      </c>
      <c r="I7860"/>
    </row>
    <row r="7861" spans="1:9" x14ac:dyDescent="0.25">
      <c r="A7861" s="18" t="s">
        <v>116</v>
      </c>
      <c r="B7861" s="18" t="s">
        <v>117</v>
      </c>
      <c r="C7861" s="18" t="s">
        <v>113</v>
      </c>
      <c r="D7861" s="18" t="s">
        <v>316</v>
      </c>
      <c r="E7861" s="18" t="s">
        <v>317</v>
      </c>
      <c r="F7861" s="18" t="s">
        <v>150</v>
      </c>
      <c r="G7861" s="18" t="s">
        <v>151</v>
      </c>
      <c r="H7861" s="24">
        <v>9.1501246027174318E-5</v>
      </c>
      <c r="I7861"/>
    </row>
    <row r="7862" spans="1:9" x14ac:dyDescent="0.25">
      <c r="A7862" s="18" t="s">
        <v>116</v>
      </c>
      <c r="B7862" s="18" t="s">
        <v>117</v>
      </c>
      <c r="C7862" s="18" t="s">
        <v>113</v>
      </c>
      <c r="D7862" s="18" t="s">
        <v>316</v>
      </c>
      <c r="E7862" s="18" t="s">
        <v>317</v>
      </c>
      <c r="F7862" s="18" t="s">
        <v>192</v>
      </c>
      <c r="G7862" s="18" t="s">
        <v>193</v>
      </c>
      <c r="H7862" s="24">
        <v>2.7443425346479635E-4</v>
      </c>
      <c r="I7862"/>
    </row>
    <row r="7863" spans="1:9" x14ac:dyDescent="0.25">
      <c r="A7863" s="18" t="s">
        <v>116</v>
      </c>
      <c r="B7863" s="18" t="s">
        <v>117</v>
      </c>
      <c r="C7863" s="18" t="s">
        <v>113</v>
      </c>
      <c r="D7863" s="18" t="s">
        <v>316</v>
      </c>
      <c r="E7863" s="18" t="s">
        <v>317</v>
      </c>
      <c r="F7863" s="18" t="s">
        <v>220</v>
      </c>
      <c r="G7863" s="18" t="s">
        <v>221</v>
      </c>
      <c r="H7863" s="24">
        <v>1.0953064997533622E-5</v>
      </c>
      <c r="I7863"/>
    </row>
    <row r="7864" spans="1:9" x14ac:dyDescent="0.25">
      <c r="A7864" s="18" t="s">
        <v>116</v>
      </c>
      <c r="B7864" s="18" t="s">
        <v>117</v>
      </c>
      <c r="C7864" s="18" t="s">
        <v>113</v>
      </c>
      <c r="D7864" s="18" t="s">
        <v>316</v>
      </c>
      <c r="E7864" s="18" t="s">
        <v>317</v>
      </c>
      <c r="F7864" s="18" t="s">
        <v>252</v>
      </c>
      <c r="G7864" s="18" t="s">
        <v>253</v>
      </c>
      <c r="H7864" s="24">
        <v>3.444470134692468E-8</v>
      </c>
      <c r="I7864"/>
    </row>
    <row r="7865" spans="1:9" x14ac:dyDescent="0.25">
      <c r="A7865" s="18" t="s">
        <v>116</v>
      </c>
      <c r="B7865" s="18" t="s">
        <v>117</v>
      </c>
      <c r="C7865" s="18" t="s">
        <v>113</v>
      </c>
      <c r="D7865" s="18" t="s">
        <v>316</v>
      </c>
      <c r="E7865" s="18" t="s">
        <v>317</v>
      </c>
      <c r="F7865" s="18" t="s">
        <v>224</v>
      </c>
      <c r="G7865" s="18" t="s">
        <v>225</v>
      </c>
      <c r="H7865" s="24">
        <v>4.0860789317273643E-5</v>
      </c>
      <c r="I7865"/>
    </row>
    <row r="7866" spans="1:9" x14ac:dyDescent="0.25">
      <c r="A7866" s="18" t="s">
        <v>116</v>
      </c>
      <c r="B7866" s="18" t="s">
        <v>117</v>
      </c>
      <c r="C7866" s="18" t="s">
        <v>113</v>
      </c>
      <c r="D7866" s="18" t="s">
        <v>316</v>
      </c>
      <c r="E7866" s="18" t="s">
        <v>317</v>
      </c>
      <c r="F7866" s="18" t="s">
        <v>182</v>
      </c>
      <c r="G7866" s="18" t="s">
        <v>183</v>
      </c>
      <c r="H7866" s="24">
        <v>4.2093202539296708E-4</v>
      </c>
      <c r="I7866"/>
    </row>
    <row r="7867" spans="1:9" x14ac:dyDescent="0.25">
      <c r="A7867" s="18" t="s">
        <v>116</v>
      </c>
      <c r="B7867" s="18" t="s">
        <v>117</v>
      </c>
      <c r="C7867" s="18" t="s">
        <v>113</v>
      </c>
      <c r="D7867" s="18" t="s">
        <v>316</v>
      </c>
      <c r="E7867" s="18" t="s">
        <v>317</v>
      </c>
      <c r="F7867" s="18" t="s">
        <v>232</v>
      </c>
      <c r="G7867" s="18" t="s">
        <v>233</v>
      </c>
      <c r="H7867" s="24">
        <v>7.2433706425559024E-4</v>
      </c>
      <c r="I7867"/>
    </row>
    <row r="7868" spans="1:9" x14ac:dyDescent="0.25">
      <c r="A7868" s="18" t="s">
        <v>116</v>
      </c>
      <c r="B7868" s="18" t="s">
        <v>117</v>
      </c>
      <c r="C7868" s="18" t="s">
        <v>113</v>
      </c>
      <c r="D7868" s="18" t="s">
        <v>316</v>
      </c>
      <c r="E7868" s="18" t="s">
        <v>317</v>
      </c>
      <c r="F7868" s="18" t="s">
        <v>152</v>
      </c>
      <c r="G7868" s="18" t="s">
        <v>153</v>
      </c>
      <c r="H7868" s="24">
        <v>7.5260209586468363E-6</v>
      </c>
      <c r="I7868"/>
    </row>
    <row r="7869" spans="1:9" x14ac:dyDescent="0.25">
      <c r="A7869" s="18" t="s">
        <v>116</v>
      </c>
      <c r="B7869" s="18" t="s">
        <v>117</v>
      </c>
      <c r="C7869" s="18" t="s">
        <v>113</v>
      </c>
      <c r="D7869" s="18" t="s">
        <v>316</v>
      </c>
      <c r="E7869" s="18" t="s">
        <v>317</v>
      </c>
      <c r="F7869" s="18" t="s">
        <v>274</v>
      </c>
      <c r="G7869" s="18" t="s">
        <v>275</v>
      </c>
      <c r="H7869" s="24">
        <v>2.1207855524225792E-5</v>
      </c>
      <c r="I7869"/>
    </row>
    <row r="7870" spans="1:9" x14ac:dyDescent="0.25">
      <c r="A7870" s="18" t="s">
        <v>116</v>
      </c>
      <c r="B7870" s="18" t="s">
        <v>117</v>
      </c>
      <c r="C7870" s="18" t="s">
        <v>113</v>
      </c>
      <c r="D7870" s="18" t="s">
        <v>316</v>
      </c>
      <c r="E7870" s="18" t="s">
        <v>317</v>
      </c>
      <c r="F7870" s="18" t="s">
        <v>308</v>
      </c>
      <c r="G7870" s="18" t="s">
        <v>309</v>
      </c>
      <c r="H7870" s="24">
        <v>1.3131603119208471E-5</v>
      </c>
      <c r="I7870"/>
    </row>
    <row r="7871" spans="1:9" x14ac:dyDescent="0.25">
      <c r="A7871" s="18" t="s">
        <v>116</v>
      </c>
      <c r="B7871" s="18" t="s">
        <v>117</v>
      </c>
      <c r="C7871" s="18" t="s">
        <v>113</v>
      </c>
      <c r="D7871" s="18" t="s">
        <v>316</v>
      </c>
      <c r="E7871" s="18" t="s">
        <v>317</v>
      </c>
      <c r="F7871" s="18" t="s">
        <v>164</v>
      </c>
      <c r="G7871" s="18" t="s">
        <v>165</v>
      </c>
      <c r="H7871" s="24">
        <v>3.4584764248327762E-5</v>
      </c>
      <c r="I7871"/>
    </row>
    <row r="7872" spans="1:9" x14ac:dyDescent="0.25">
      <c r="A7872" s="18" t="s">
        <v>116</v>
      </c>
      <c r="B7872" s="18" t="s">
        <v>117</v>
      </c>
      <c r="C7872" s="18" t="s">
        <v>113</v>
      </c>
      <c r="D7872" s="18" t="s">
        <v>316</v>
      </c>
      <c r="E7872" s="18" t="s">
        <v>317</v>
      </c>
      <c r="F7872" s="18" t="s">
        <v>188</v>
      </c>
      <c r="G7872" s="18" t="s">
        <v>189</v>
      </c>
      <c r="H7872" s="24">
        <v>5.1331281397379106E-5</v>
      </c>
      <c r="I7872"/>
    </row>
    <row r="7873" spans="1:9" x14ac:dyDescent="0.25">
      <c r="A7873" s="18" t="s">
        <v>116</v>
      </c>
      <c r="B7873" s="18" t="s">
        <v>117</v>
      </c>
      <c r="C7873" s="18" t="s">
        <v>113</v>
      </c>
      <c r="D7873" s="18" t="s">
        <v>316</v>
      </c>
      <c r="E7873" s="18" t="s">
        <v>317</v>
      </c>
      <c r="F7873" s="18" t="s">
        <v>166</v>
      </c>
      <c r="G7873" s="18" t="s">
        <v>167</v>
      </c>
      <c r="H7873" s="24">
        <v>1.7348027248524519E-7</v>
      </c>
      <c r="I7873"/>
    </row>
    <row r="7874" spans="1:9" x14ac:dyDescent="0.25">
      <c r="A7874" s="18" t="s">
        <v>116</v>
      </c>
      <c r="B7874" s="18" t="s">
        <v>117</v>
      </c>
      <c r="C7874" s="18" t="s">
        <v>113</v>
      </c>
      <c r="D7874" s="18" t="s">
        <v>316</v>
      </c>
      <c r="E7874" s="18" t="s">
        <v>317</v>
      </c>
      <c r="F7874" s="18" t="s">
        <v>168</v>
      </c>
      <c r="G7874" s="18" t="s">
        <v>169</v>
      </c>
      <c r="H7874" s="24">
        <v>6.9336515871959138E-5</v>
      </c>
      <c r="I7874"/>
    </row>
    <row r="7875" spans="1:9" x14ac:dyDescent="0.25">
      <c r="A7875" s="18" t="s">
        <v>116</v>
      </c>
      <c r="B7875" s="18" t="s">
        <v>117</v>
      </c>
      <c r="C7875" s="18" t="s">
        <v>113</v>
      </c>
      <c r="D7875" s="18" t="s">
        <v>316</v>
      </c>
      <c r="E7875" s="18" t="s">
        <v>317</v>
      </c>
      <c r="F7875" s="18" t="s">
        <v>172</v>
      </c>
      <c r="G7875" s="18" t="s">
        <v>173</v>
      </c>
      <c r="H7875" s="24">
        <v>1.4712245064451702E-6</v>
      </c>
      <c r="I7875"/>
    </row>
    <row r="7876" spans="1:9" x14ac:dyDescent="0.25">
      <c r="A7876" s="18" t="s">
        <v>116</v>
      </c>
      <c r="B7876" s="18" t="s">
        <v>117</v>
      </c>
      <c r="C7876" s="18" t="s">
        <v>113</v>
      </c>
      <c r="D7876" s="18" t="s">
        <v>316</v>
      </c>
      <c r="E7876" s="18" t="s">
        <v>317</v>
      </c>
      <c r="F7876" s="18" t="s">
        <v>174</v>
      </c>
      <c r="G7876" s="18" t="s">
        <v>175</v>
      </c>
      <c r="H7876" s="24">
        <v>3.3713065218099448E-4</v>
      </c>
      <c r="I7876"/>
    </row>
    <row r="7877" spans="1:9" x14ac:dyDescent="0.25">
      <c r="A7877" s="18" t="s">
        <v>116</v>
      </c>
      <c r="B7877" s="18" t="s">
        <v>117</v>
      </c>
      <c r="C7877" s="18" t="s">
        <v>113</v>
      </c>
      <c r="D7877" s="18" t="s">
        <v>316</v>
      </c>
      <c r="E7877" s="18" t="s">
        <v>317</v>
      </c>
      <c r="F7877" s="18" t="s">
        <v>190</v>
      </c>
      <c r="G7877" s="18" t="s">
        <v>191</v>
      </c>
      <c r="H7877" s="24">
        <v>7.1132308401731024E-7</v>
      </c>
      <c r="I7877"/>
    </row>
    <row r="7878" spans="1:9" x14ac:dyDescent="0.25">
      <c r="A7878" s="18" t="s">
        <v>116</v>
      </c>
      <c r="B7878" s="18" t="s">
        <v>117</v>
      </c>
      <c r="C7878" s="18" t="s">
        <v>113</v>
      </c>
      <c r="D7878" s="18" t="s">
        <v>316</v>
      </c>
      <c r="E7878" s="18" t="s">
        <v>317</v>
      </c>
      <c r="F7878" s="18" t="s">
        <v>124</v>
      </c>
      <c r="G7878" s="18" t="s">
        <v>125</v>
      </c>
      <c r="H7878" s="24">
        <v>3.5960281836958801E-5</v>
      </c>
      <c r="I7878"/>
    </row>
    <row r="7879" spans="1:9" x14ac:dyDescent="0.25">
      <c r="A7879" s="18" t="s">
        <v>116</v>
      </c>
      <c r="B7879" s="18" t="s">
        <v>117</v>
      </c>
      <c r="C7879" s="18" t="s">
        <v>113</v>
      </c>
      <c r="D7879" s="18" t="s">
        <v>316</v>
      </c>
      <c r="E7879" s="18" t="s">
        <v>317</v>
      </c>
      <c r="F7879" s="18" t="s">
        <v>176</v>
      </c>
      <c r="G7879" s="18" t="s">
        <v>177</v>
      </c>
      <c r="H7879" s="24">
        <v>7.6324877546854915E-6</v>
      </c>
      <c r="I7879"/>
    </row>
    <row r="7880" spans="1:9" x14ac:dyDescent="0.25">
      <c r="A7880" s="18" t="s">
        <v>116</v>
      </c>
      <c r="B7880" s="18" t="s">
        <v>117</v>
      </c>
      <c r="C7880" s="18" t="s">
        <v>113</v>
      </c>
      <c r="D7880" s="18" t="s">
        <v>376</v>
      </c>
      <c r="E7880" s="18" t="s">
        <v>377</v>
      </c>
      <c r="F7880" s="18" t="s">
        <v>128</v>
      </c>
      <c r="G7880" s="18" t="s">
        <v>129</v>
      </c>
      <c r="H7880" s="24">
        <v>8.5422020614075252E-6</v>
      </c>
      <c r="I7880"/>
    </row>
    <row r="7881" spans="1:9" x14ac:dyDescent="0.25">
      <c r="A7881" s="18" t="s">
        <v>116</v>
      </c>
      <c r="B7881" s="18" t="s">
        <v>117</v>
      </c>
      <c r="C7881" s="18" t="s">
        <v>113</v>
      </c>
      <c r="D7881" s="18" t="s">
        <v>376</v>
      </c>
      <c r="E7881" s="18" t="s">
        <v>377</v>
      </c>
      <c r="F7881" s="18" t="s">
        <v>378</v>
      </c>
      <c r="G7881" s="18" t="s">
        <v>379</v>
      </c>
      <c r="H7881" s="24">
        <v>5.7359538348507098E-7</v>
      </c>
      <c r="I7881"/>
    </row>
    <row r="7882" spans="1:9" x14ac:dyDescent="0.25">
      <c r="A7882" s="18" t="s">
        <v>116</v>
      </c>
      <c r="B7882" s="18" t="s">
        <v>117</v>
      </c>
      <c r="C7882" s="18" t="s">
        <v>113</v>
      </c>
      <c r="D7882" s="18" t="s">
        <v>376</v>
      </c>
      <c r="E7882" s="18" t="s">
        <v>377</v>
      </c>
      <c r="F7882" s="18" t="s">
        <v>180</v>
      </c>
      <c r="G7882" s="18" t="s">
        <v>181</v>
      </c>
      <c r="H7882" s="24">
        <v>7.5563498387797159E-5</v>
      </c>
      <c r="I7882"/>
    </row>
    <row r="7883" spans="1:9" x14ac:dyDescent="0.25">
      <c r="A7883" s="18" t="s">
        <v>116</v>
      </c>
      <c r="B7883" s="18" t="s">
        <v>117</v>
      </c>
      <c r="C7883" s="18" t="s">
        <v>113</v>
      </c>
      <c r="D7883" s="18" t="s">
        <v>376</v>
      </c>
      <c r="E7883" s="18" t="s">
        <v>377</v>
      </c>
      <c r="F7883" s="18" t="s">
        <v>136</v>
      </c>
      <c r="G7883" s="18" t="s">
        <v>137</v>
      </c>
      <c r="H7883" s="24">
        <v>1.9427884108130681E-5</v>
      </c>
      <c r="I7883"/>
    </row>
    <row r="7884" spans="1:9" x14ac:dyDescent="0.25">
      <c r="A7884" s="18" t="s">
        <v>116</v>
      </c>
      <c r="B7884" s="18" t="s">
        <v>117</v>
      </c>
      <c r="C7884" s="18" t="s">
        <v>113</v>
      </c>
      <c r="D7884" s="18" t="s">
        <v>376</v>
      </c>
      <c r="E7884" s="18" t="s">
        <v>377</v>
      </c>
      <c r="F7884" s="18" t="s">
        <v>140</v>
      </c>
      <c r="G7884" s="18" t="s">
        <v>141</v>
      </c>
      <c r="H7884" s="24">
        <v>2.8873857231107336E-5</v>
      </c>
      <c r="I7884"/>
    </row>
    <row r="7885" spans="1:9" x14ac:dyDescent="0.25">
      <c r="A7885" s="18" t="s">
        <v>116</v>
      </c>
      <c r="B7885" s="18" t="s">
        <v>117</v>
      </c>
      <c r="C7885" s="18" t="s">
        <v>113</v>
      </c>
      <c r="D7885" s="18" t="s">
        <v>376</v>
      </c>
      <c r="E7885" s="18" t="s">
        <v>377</v>
      </c>
      <c r="F7885" s="18" t="s">
        <v>142</v>
      </c>
      <c r="G7885" s="18" t="s">
        <v>143</v>
      </c>
      <c r="H7885" s="24">
        <v>1.2102616731096482E-5</v>
      </c>
      <c r="I7885"/>
    </row>
    <row r="7886" spans="1:9" x14ac:dyDescent="0.25">
      <c r="A7886" s="18" t="s">
        <v>116</v>
      </c>
      <c r="B7886" s="18" t="s">
        <v>117</v>
      </c>
      <c r="C7886" s="18" t="s">
        <v>113</v>
      </c>
      <c r="D7886" s="18" t="s">
        <v>376</v>
      </c>
      <c r="E7886" s="18" t="s">
        <v>377</v>
      </c>
      <c r="F7886" s="18" t="s">
        <v>182</v>
      </c>
      <c r="G7886" s="18" t="s">
        <v>183</v>
      </c>
      <c r="H7886" s="24">
        <v>6.2946087617039807E-5</v>
      </c>
      <c r="I7886"/>
    </row>
    <row r="7887" spans="1:9" x14ac:dyDescent="0.25">
      <c r="A7887" s="18" t="s">
        <v>116</v>
      </c>
      <c r="B7887" s="18" t="s">
        <v>117</v>
      </c>
      <c r="C7887" s="18" t="s">
        <v>113</v>
      </c>
      <c r="D7887" s="18" t="s">
        <v>376</v>
      </c>
      <c r="E7887" s="18" t="s">
        <v>377</v>
      </c>
      <c r="F7887" s="18" t="s">
        <v>230</v>
      </c>
      <c r="G7887" s="18" t="s">
        <v>231</v>
      </c>
      <c r="H7887" s="24">
        <v>3.6218839996296964E-5</v>
      </c>
      <c r="I7887"/>
    </row>
    <row r="7888" spans="1:9" x14ac:dyDescent="0.25">
      <c r="A7888" s="18" t="s">
        <v>116</v>
      </c>
      <c r="B7888" s="18" t="s">
        <v>117</v>
      </c>
      <c r="C7888" s="18" t="s">
        <v>113</v>
      </c>
      <c r="D7888" s="18" t="s">
        <v>376</v>
      </c>
      <c r="E7888" s="18" t="s">
        <v>377</v>
      </c>
      <c r="F7888" s="18" t="s">
        <v>232</v>
      </c>
      <c r="G7888" s="18" t="s">
        <v>233</v>
      </c>
      <c r="H7888" s="24">
        <v>1.5823242316392796E-4</v>
      </c>
      <c r="I7888"/>
    </row>
    <row r="7889" spans="1:9" x14ac:dyDescent="0.25">
      <c r="A7889" s="18" t="s">
        <v>116</v>
      </c>
      <c r="B7889" s="18" t="s">
        <v>117</v>
      </c>
      <c r="C7889" s="18" t="s">
        <v>113</v>
      </c>
      <c r="D7889" s="18" t="s">
        <v>376</v>
      </c>
      <c r="E7889" s="18" t="s">
        <v>377</v>
      </c>
      <c r="F7889" s="18" t="s">
        <v>156</v>
      </c>
      <c r="G7889" s="18" t="s">
        <v>157</v>
      </c>
      <c r="H7889" s="24">
        <v>1.1271239589308724E-7</v>
      </c>
      <c r="I7889"/>
    </row>
    <row r="7890" spans="1:9" x14ac:dyDescent="0.25">
      <c r="A7890" s="18" t="s">
        <v>116</v>
      </c>
      <c r="B7890" s="18" t="s">
        <v>117</v>
      </c>
      <c r="C7890" s="18" t="s">
        <v>113</v>
      </c>
      <c r="D7890" s="18" t="s">
        <v>376</v>
      </c>
      <c r="E7890" s="18" t="s">
        <v>377</v>
      </c>
      <c r="F7890" s="18" t="s">
        <v>234</v>
      </c>
      <c r="G7890" s="18" t="s">
        <v>235</v>
      </c>
      <c r="H7890" s="24">
        <v>2.761660875254765E-4</v>
      </c>
      <c r="I7890"/>
    </row>
    <row r="7891" spans="1:9" x14ac:dyDescent="0.25">
      <c r="A7891" s="18" t="s">
        <v>116</v>
      </c>
      <c r="B7891" s="18" t="s">
        <v>117</v>
      </c>
      <c r="C7891" s="18" t="s">
        <v>113</v>
      </c>
      <c r="D7891" s="18" t="s">
        <v>376</v>
      </c>
      <c r="E7891" s="18" t="s">
        <v>377</v>
      </c>
      <c r="F7891" s="18" t="s">
        <v>274</v>
      </c>
      <c r="G7891" s="18" t="s">
        <v>275</v>
      </c>
      <c r="H7891" s="24">
        <v>5.7684929675464364E-5</v>
      </c>
      <c r="I7891"/>
    </row>
    <row r="7892" spans="1:9" x14ac:dyDescent="0.25">
      <c r="A7892" s="18" t="s">
        <v>116</v>
      </c>
      <c r="B7892" s="18" t="s">
        <v>117</v>
      </c>
      <c r="C7892" s="18" t="s">
        <v>113</v>
      </c>
      <c r="D7892" s="18" t="s">
        <v>376</v>
      </c>
      <c r="E7892" s="18" t="s">
        <v>377</v>
      </c>
      <c r="F7892" s="18" t="s">
        <v>162</v>
      </c>
      <c r="G7892" s="18" t="s">
        <v>163</v>
      </c>
      <c r="H7892" s="24">
        <v>5.0119643116463294E-5</v>
      </c>
      <c r="I7892"/>
    </row>
    <row r="7893" spans="1:9" x14ac:dyDescent="0.25">
      <c r="A7893" s="18" t="s">
        <v>116</v>
      </c>
      <c r="B7893" s="18" t="s">
        <v>117</v>
      </c>
      <c r="C7893" s="18" t="s">
        <v>113</v>
      </c>
      <c r="D7893" s="18" t="s">
        <v>376</v>
      </c>
      <c r="E7893" s="18" t="s">
        <v>377</v>
      </c>
      <c r="F7893" s="18" t="s">
        <v>164</v>
      </c>
      <c r="G7893" s="18" t="s">
        <v>165</v>
      </c>
      <c r="H7893" s="24">
        <v>1.6896833416722614E-6</v>
      </c>
      <c r="I7893"/>
    </row>
    <row r="7894" spans="1:9" x14ac:dyDescent="0.25">
      <c r="A7894" s="18" t="s">
        <v>116</v>
      </c>
      <c r="B7894" s="18" t="s">
        <v>117</v>
      </c>
      <c r="C7894" s="18" t="s">
        <v>113</v>
      </c>
      <c r="D7894" s="18" t="s">
        <v>376</v>
      </c>
      <c r="E7894" s="18" t="s">
        <v>377</v>
      </c>
      <c r="F7894" s="18" t="s">
        <v>188</v>
      </c>
      <c r="G7894" s="18" t="s">
        <v>189</v>
      </c>
      <c r="H7894" s="24">
        <v>4.0306973786004635E-5</v>
      </c>
      <c r="I7894"/>
    </row>
    <row r="7895" spans="1:9" x14ac:dyDescent="0.25">
      <c r="A7895" s="18" t="s">
        <v>116</v>
      </c>
      <c r="B7895" s="18" t="s">
        <v>117</v>
      </c>
      <c r="C7895" s="18" t="s">
        <v>113</v>
      </c>
      <c r="D7895" s="18" t="s">
        <v>376</v>
      </c>
      <c r="E7895" s="18" t="s">
        <v>377</v>
      </c>
      <c r="F7895" s="18" t="s">
        <v>172</v>
      </c>
      <c r="G7895" s="18" t="s">
        <v>173</v>
      </c>
      <c r="H7895" s="24">
        <v>9.9581825975433082E-7</v>
      </c>
      <c r="I7895"/>
    </row>
    <row r="7896" spans="1:9" x14ac:dyDescent="0.25">
      <c r="A7896" s="18" t="s">
        <v>116</v>
      </c>
      <c r="B7896" s="18" t="s">
        <v>117</v>
      </c>
      <c r="C7896" s="18" t="s">
        <v>113</v>
      </c>
      <c r="D7896" s="18" t="s">
        <v>376</v>
      </c>
      <c r="E7896" s="18" t="s">
        <v>377</v>
      </c>
      <c r="F7896" s="18" t="s">
        <v>208</v>
      </c>
      <c r="G7896" s="18" t="s">
        <v>209</v>
      </c>
      <c r="H7896" s="24">
        <v>4.5048584346574444E-4</v>
      </c>
      <c r="I7896"/>
    </row>
    <row r="7897" spans="1:9" x14ac:dyDescent="0.25">
      <c r="A7897" s="18" t="s">
        <v>116</v>
      </c>
      <c r="B7897" s="18" t="s">
        <v>117</v>
      </c>
      <c r="C7897" s="18" t="s">
        <v>113</v>
      </c>
      <c r="D7897" s="18" t="s">
        <v>280</v>
      </c>
      <c r="E7897" s="18" t="s">
        <v>281</v>
      </c>
      <c r="F7897" s="18" t="s">
        <v>212</v>
      </c>
      <c r="G7897" s="18" t="s">
        <v>213</v>
      </c>
      <c r="H7897" s="24">
        <v>7.1269782733235766E-4</v>
      </c>
      <c r="I7897"/>
    </row>
    <row r="7898" spans="1:9" x14ac:dyDescent="0.25">
      <c r="A7898" s="18" t="s">
        <v>116</v>
      </c>
      <c r="B7898" s="18" t="s">
        <v>117</v>
      </c>
      <c r="C7898" s="18" t="s">
        <v>113</v>
      </c>
      <c r="D7898" s="18" t="s">
        <v>280</v>
      </c>
      <c r="E7898" s="18" t="s">
        <v>281</v>
      </c>
      <c r="F7898" s="18" t="s">
        <v>128</v>
      </c>
      <c r="G7898" s="18" t="s">
        <v>129</v>
      </c>
      <c r="H7898" s="24">
        <v>4.8776886046541859E-3</v>
      </c>
      <c r="I7898"/>
    </row>
    <row r="7899" spans="1:9" x14ac:dyDescent="0.25">
      <c r="A7899" s="18" t="s">
        <v>116</v>
      </c>
      <c r="B7899" s="18" t="s">
        <v>117</v>
      </c>
      <c r="C7899" s="18" t="s">
        <v>113</v>
      </c>
      <c r="D7899" s="18" t="s">
        <v>280</v>
      </c>
      <c r="E7899" s="18" t="s">
        <v>281</v>
      </c>
      <c r="F7899" s="18" t="s">
        <v>198</v>
      </c>
      <c r="G7899" s="18" t="s">
        <v>199</v>
      </c>
      <c r="H7899" s="24">
        <v>0.46496603959277893</v>
      </c>
      <c r="I7899"/>
    </row>
    <row r="7900" spans="1:9" x14ac:dyDescent="0.25">
      <c r="A7900" s="18" t="s">
        <v>116</v>
      </c>
      <c r="B7900" s="18" t="s">
        <v>117</v>
      </c>
      <c r="C7900" s="18" t="s">
        <v>113</v>
      </c>
      <c r="D7900" s="18" t="s">
        <v>280</v>
      </c>
      <c r="E7900" s="18" t="s">
        <v>281</v>
      </c>
      <c r="F7900" s="18" t="s">
        <v>130</v>
      </c>
      <c r="G7900" s="18" t="s">
        <v>131</v>
      </c>
      <c r="H7900" s="24">
        <v>0.64465149235641461</v>
      </c>
      <c r="I7900"/>
    </row>
    <row r="7901" spans="1:9" x14ac:dyDescent="0.25">
      <c r="A7901" s="18" t="s">
        <v>116</v>
      </c>
      <c r="B7901" s="18" t="s">
        <v>117</v>
      </c>
      <c r="C7901" s="18" t="s">
        <v>113</v>
      </c>
      <c r="D7901" s="18" t="s">
        <v>280</v>
      </c>
      <c r="E7901" s="18" t="s">
        <v>281</v>
      </c>
      <c r="F7901" s="18" t="s">
        <v>132</v>
      </c>
      <c r="G7901" s="18" t="s">
        <v>133</v>
      </c>
      <c r="H7901" s="24">
        <v>8.9997788714853684E-6</v>
      </c>
      <c r="I7901"/>
    </row>
    <row r="7902" spans="1:9" x14ac:dyDescent="0.25">
      <c r="A7902" s="18" t="s">
        <v>116</v>
      </c>
      <c r="B7902" s="18" t="s">
        <v>117</v>
      </c>
      <c r="C7902" s="18" t="s">
        <v>113</v>
      </c>
      <c r="D7902" s="18" t="s">
        <v>280</v>
      </c>
      <c r="E7902" s="18" t="s">
        <v>281</v>
      </c>
      <c r="F7902" s="18" t="s">
        <v>138</v>
      </c>
      <c r="G7902" s="18" t="s">
        <v>139</v>
      </c>
      <c r="H7902" s="24">
        <v>1.3957886647223778E-5</v>
      </c>
      <c r="I7902"/>
    </row>
    <row r="7903" spans="1:9" x14ac:dyDescent="0.25">
      <c r="A7903" s="18" t="s">
        <v>116</v>
      </c>
      <c r="B7903" s="18" t="s">
        <v>117</v>
      </c>
      <c r="C7903" s="18" t="s">
        <v>113</v>
      </c>
      <c r="D7903" s="18" t="s">
        <v>280</v>
      </c>
      <c r="E7903" s="18" t="s">
        <v>281</v>
      </c>
      <c r="F7903" s="18" t="s">
        <v>140</v>
      </c>
      <c r="G7903" s="18" t="s">
        <v>141</v>
      </c>
      <c r="H7903" s="24">
        <v>2.6750401993885797E-4</v>
      </c>
      <c r="I7903"/>
    </row>
    <row r="7904" spans="1:9" x14ac:dyDescent="0.25">
      <c r="A7904" s="18" t="s">
        <v>116</v>
      </c>
      <c r="B7904" s="18" t="s">
        <v>117</v>
      </c>
      <c r="C7904" s="18" t="s">
        <v>113</v>
      </c>
      <c r="D7904" s="18" t="s">
        <v>280</v>
      </c>
      <c r="E7904" s="18" t="s">
        <v>281</v>
      </c>
      <c r="F7904" s="18" t="s">
        <v>148</v>
      </c>
      <c r="G7904" s="18" t="s">
        <v>149</v>
      </c>
      <c r="H7904" s="24">
        <v>3.4398309034229849E-4</v>
      </c>
      <c r="I7904"/>
    </row>
    <row r="7905" spans="1:9" x14ac:dyDescent="0.25">
      <c r="A7905" s="18" t="s">
        <v>116</v>
      </c>
      <c r="B7905" s="18" t="s">
        <v>117</v>
      </c>
      <c r="C7905" s="18" t="s">
        <v>113</v>
      </c>
      <c r="D7905" s="18" t="s">
        <v>280</v>
      </c>
      <c r="E7905" s="18" t="s">
        <v>281</v>
      </c>
      <c r="F7905" s="18" t="s">
        <v>192</v>
      </c>
      <c r="G7905" s="18" t="s">
        <v>193</v>
      </c>
      <c r="H7905" s="24">
        <v>1.2317997220008829E-4</v>
      </c>
      <c r="I7905"/>
    </row>
    <row r="7906" spans="1:9" x14ac:dyDescent="0.25">
      <c r="A7906" s="18" t="s">
        <v>116</v>
      </c>
      <c r="B7906" s="18" t="s">
        <v>117</v>
      </c>
      <c r="C7906" s="18" t="s">
        <v>113</v>
      </c>
      <c r="D7906" s="18" t="s">
        <v>280</v>
      </c>
      <c r="E7906" s="18" t="s">
        <v>281</v>
      </c>
      <c r="F7906" s="18" t="s">
        <v>182</v>
      </c>
      <c r="G7906" s="18" t="s">
        <v>183</v>
      </c>
      <c r="H7906" s="24">
        <v>3.1413689142821603E-2</v>
      </c>
      <c r="I7906"/>
    </row>
    <row r="7907" spans="1:9" x14ac:dyDescent="0.25">
      <c r="A7907" s="18" t="s">
        <v>116</v>
      </c>
      <c r="B7907" s="18" t="s">
        <v>117</v>
      </c>
      <c r="C7907" s="18" t="s">
        <v>113</v>
      </c>
      <c r="D7907" s="18" t="s">
        <v>280</v>
      </c>
      <c r="E7907" s="18" t="s">
        <v>281</v>
      </c>
      <c r="F7907" s="18" t="s">
        <v>232</v>
      </c>
      <c r="G7907" s="18" t="s">
        <v>233</v>
      </c>
      <c r="H7907" s="24">
        <v>6.5216535330041556E-2</v>
      </c>
      <c r="I7907"/>
    </row>
    <row r="7908" spans="1:9" x14ac:dyDescent="0.25">
      <c r="A7908" s="18" t="s">
        <v>116</v>
      </c>
      <c r="B7908" s="18" t="s">
        <v>117</v>
      </c>
      <c r="C7908" s="18" t="s">
        <v>113</v>
      </c>
      <c r="D7908" s="18" t="s">
        <v>280</v>
      </c>
      <c r="E7908" s="18" t="s">
        <v>281</v>
      </c>
      <c r="F7908" s="18" t="s">
        <v>152</v>
      </c>
      <c r="G7908" s="18" t="s">
        <v>153</v>
      </c>
      <c r="H7908" s="24">
        <v>4.9928602904424475E-2</v>
      </c>
      <c r="I7908"/>
    </row>
    <row r="7909" spans="1:9" x14ac:dyDescent="0.25">
      <c r="A7909" s="18" t="s">
        <v>116</v>
      </c>
      <c r="B7909" s="18" t="s">
        <v>117</v>
      </c>
      <c r="C7909" s="18" t="s">
        <v>113</v>
      </c>
      <c r="D7909" s="18" t="s">
        <v>280</v>
      </c>
      <c r="E7909" s="18" t="s">
        <v>281</v>
      </c>
      <c r="F7909" s="18" t="s">
        <v>164</v>
      </c>
      <c r="G7909" s="18" t="s">
        <v>165</v>
      </c>
      <c r="H7909" s="24">
        <v>1.6104774359053458E-3</v>
      </c>
      <c r="I7909"/>
    </row>
    <row r="7910" spans="1:9" x14ac:dyDescent="0.25">
      <c r="A7910" s="18" t="s">
        <v>116</v>
      </c>
      <c r="B7910" s="18" t="s">
        <v>117</v>
      </c>
      <c r="C7910" s="18" t="s">
        <v>113</v>
      </c>
      <c r="D7910" s="18" t="s">
        <v>280</v>
      </c>
      <c r="E7910" s="18" t="s">
        <v>281</v>
      </c>
      <c r="F7910" s="18" t="s">
        <v>188</v>
      </c>
      <c r="G7910" s="18" t="s">
        <v>189</v>
      </c>
      <c r="H7910" s="24">
        <v>3.7340000384183114E-3</v>
      </c>
      <c r="I7910"/>
    </row>
    <row r="7911" spans="1:9" x14ac:dyDescent="0.25">
      <c r="A7911" s="18" t="s">
        <v>116</v>
      </c>
      <c r="B7911" s="18" t="s">
        <v>117</v>
      </c>
      <c r="C7911" s="18" t="s">
        <v>113</v>
      </c>
      <c r="D7911" s="18" t="s">
        <v>280</v>
      </c>
      <c r="E7911" s="18" t="s">
        <v>281</v>
      </c>
      <c r="F7911" s="18" t="s">
        <v>168</v>
      </c>
      <c r="G7911" s="18" t="s">
        <v>169</v>
      </c>
      <c r="H7911" s="24">
        <v>6.3658576323415484E-5</v>
      </c>
      <c r="I7911"/>
    </row>
    <row r="7912" spans="1:9" x14ac:dyDescent="0.25">
      <c r="A7912" s="18" t="s">
        <v>116</v>
      </c>
      <c r="B7912" s="18" t="s">
        <v>117</v>
      </c>
      <c r="C7912" s="18" t="s">
        <v>113</v>
      </c>
      <c r="D7912" s="18" t="s">
        <v>280</v>
      </c>
      <c r="E7912" s="18" t="s">
        <v>281</v>
      </c>
      <c r="F7912" s="18" t="s">
        <v>228</v>
      </c>
      <c r="G7912" s="18" t="s">
        <v>229</v>
      </c>
      <c r="H7912" s="24">
        <v>4.9894271025490106E-4</v>
      </c>
      <c r="I7912"/>
    </row>
    <row r="7913" spans="1:9" x14ac:dyDescent="0.25">
      <c r="A7913" s="18" t="s">
        <v>116</v>
      </c>
      <c r="B7913" s="18" t="s">
        <v>117</v>
      </c>
      <c r="C7913" s="18" t="s">
        <v>113</v>
      </c>
      <c r="D7913" s="18" t="s">
        <v>280</v>
      </c>
      <c r="E7913" s="18" t="s">
        <v>281</v>
      </c>
      <c r="F7913" s="18" t="s">
        <v>172</v>
      </c>
      <c r="G7913" s="18" t="s">
        <v>173</v>
      </c>
      <c r="H7913" s="24">
        <v>0.76043068719251783</v>
      </c>
      <c r="I7913"/>
    </row>
    <row r="7914" spans="1:9" x14ac:dyDescent="0.25">
      <c r="A7914" s="18" t="s">
        <v>116</v>
      </c>
      <c r="B7914" s="18" t="s">
        <v>117</v>
      </c>
      <c r="C7914" s="18" t="s">
        <v>113</v>
      </c>
      <c r="D7914" s="18" t="s">
        <v>280</v>
      </c>
      <c r="E7914" s="18" t="s">
        <v>281</v>
      </c>
      <c r="F7914" s="18" t="s">
        <v>190</v>
      </c>
      <c r="G7914" s="18" t="s">
        <v>191</v>
      </c>
      <c r="H7914" s="24">
        <v>6.21945268635186E-6</v>
      </c>
      <c r="I7914"/>
    </row>
    <row r="7915" spans="1:9" x14ac:dyDescent="0.25">
      <c r="A7915" s="18" t="s">
        <v>116</v>
      </c>
      <c r="B7915" s="18" t="s">
        <v>117</v>
      </c>
      <c r="C7915" s="18" t="s">
        <v>113</v>
      </c>
      <c r="D7915" s="18" t="s">
        <v>280</v>
      </c>
      <c r="E7915" s="18" t="s">
        <v>281</v>
      </c>
      <c r="F7915" s="18" t="s">
        <v>176</v>
      </c>
      <c r="G7915" s="18" t="s">
        <v>177</v>
      </c>
      <c r="H7915" s="24">
        <v>2.1314893300675032E-5</v>
      </c>
      <c r="I7915"/>
    </row>
    <row r="7916" spans="1:9" x14ac:dyDescent="0.25">
      <c r="A7916" s="18" t="s">
        <v>116</v>
      </c>
      <c r="B7916" s="18" t="s">
        <v>117</v>
      </c>
      <c r="C7916" s="18" t="s">
        <v>113</v>
      </c>
      <c r="D7916" s="18" t="s">
        <v>338</v>
      </c>
      <c r="E7916" s="18" t="s">
        <v>339</v>
      </c>
      <c r="F7916" s="18" t="s">
        <v>178</v>
      </c>
      <c r="G7916" s="18" t="s">
        <v>179</v>
      </c>
      <c r="H7916" s="24">
        <v>7.498672629935877E-6</v>
      </c>
      <c r="I7916"/>
    </row>
    <row r="7917" spans="1:9" x14ac:dyDescent="0.25">
      <c r="A7917" s="18" t="s">
        <v>116</v>
      </c>
      <c r="B7917" s="18" t="s">
        <v>117</v>
      </c>
      <c r="C7917" s="18" t="s">
        <v>113</v>
      </c>
      <c r="D7917" s="18" t="s">
        <v>338</v>
      </c>
      <c r="E7917" s="18" t="s">
        <v>339</v>
      </c>
      <c r="F7917" s="18" t="s">
        <v>286</v>
      </c>
      <c r="G7917" s="18" t="s">
        <v>287</v>
      </c>
      <c r="H7917" s="24">
        <v>8.9266390990391576E-7</v>
      </c>
      <c r="I7917"/>
    </row>
    <row r="7918" spans="1:9" x14ac:dyDescent="0.25">
      <c r="A7918" s="18" t="s">
        <v>116</v>
      </c>
      <c r="B7918" s="18" t="s">
        <v>117</v>
      </c>
      <c r="C7918" s="18" t="s">
        <v>113</v>
      </c>
      <c r="D7918" s="18" t="s">
        <v>338</v>
      </c>
      <c r="E7918" s="18" t="s">
        <v>339</v>
      </c>
      <c r="F7918" s="18" t="s">
        <v>254</v>
      </c>
      <c r="G7918" s="18" t="s">
        <v>255</v>
      </c>
      <c r="H7918" s="24">
        <v>1.3802981068655316E-7</v>
      </c>
      <c r="I7918"/>
    </row>
    <row r="7919" spans="1:9" x14ac:dyDescent="0.25">
      <c r="A7919" s="18" t="s">
        <v>116</v>
      </c>
      <c r="B7919" s="18" t="s">
        <v>117</v>
      </c>
      <c r="C7919" s="18" t="s">
        <v>113</v>
      </c>
      <c r="D7919" s="18" t="s">
        <v>338</v>
      </c>
      <c r="E7919" s="18" t="s">
        <v>339</v>
      </c>
      <c r="F7919" s="18" t="s">
        <v>264</v>
      </c>
      <c r="G7919" s="18" t="s">
        <v>265</v>
      </c>
      <c r="H7919" s="24">
        <v>8.1236427217895904E-7</v>
      </c>
      <c r="I7919"/>
    </row>
    <row r="7920" spans="1:9" x14ac:dyDescent="0.25">
      <c r="A7920" s="18" t="s">
        <v>116</v>
      </c>
      <c r="B7920" s="18" t="s">
        <v>117</v>
      </c>
      <c r="C7920" s="18" t="s">
        <v>113</v>
      </c>
      <c r="D7920" s="18" t="s">
        <v>338</v>
      </c>
      <c r="E7920" s="18" t="s">
        <v>339</v>
      </c>
      <c r="F7920" s="18" t="s">
        <v>212</v>
      </c>
      <c r="G7920" s="18" t="s">
        <v>213</v>
      </c>
      <c r="H7920" s="24">
        <v>7.6805042969883177E-8</v>
      </c>
      <c r="I7920"/>
    </row>
    <row r="7921" spans="1:9" x14ac:dyDescent="0.25">
      <c r="A7921" s="18" t="s">
        <v>116</v>
      </c>
      <c r="B7921" s="18" t="s">
        <v>117</v>
      </c>
      <c r="C7921" s="18" t="s">
        <v>113</v>
      </c>
      <c r="D7921" s="18" t="s">
        <v>338</v>
      </c>
      <c r="E7921" s="18" t="s">
        <v>339</v>
      </c>
      <c r="F7921" s="18" t="s">
        <v>128</v>
      </c>
      <c r="G7921" s="18" t="s">
        <v>129</v>
      </c>
      <c r="H7921" s="24">
        <v>8.5986788451963034E-4</v>
      </c>
      <c r="I7921"/>
    </row>
    <row r="7922" spans="1:9" x14ac:dyDescent="0.25">
      <c r="A7922" s="18" t="s">
        <v>116</v>
      </c>
      <c r="B7922" s="18" t="s">
        <v>117</v>
      </c>
      <c r="C7922" s="18" t="s">
        <v>113</v>
      </c>
      <c r="D7922" s="18" t="s">
        <v>338</v>
      </c>
      <c r="E7922" s="18" t="s">
        <v>339</v>
      </c>
      <c r="F7922" s="18" t="s">
        <v>198</v>
      </c>
      <c r="G7922" s="18" t="s">
        <v>199</v>
      </c>
      <c r="H7922" s="24">
        <v>4.8011448420523989E-2</v>
      </c>
      <c r="I7922"/>
    </row>
    <row r="7923" spans="1:9" x14ac:dyDescent="0.25">
      <c r="A7923" s="18" t="s">
        <v>116</v>
      </c>
      <c r="B7923" s="18" t="s">
        <v>117</v>
      </c>
      <c r="C7923" s="18" t="s">
        <v>113</v>
      </c>
      <c r="D7923" s="18" t="s">
        <v>338</v>
      </c>
      <c r="E7923" s="18" t="s">
        <v>339</v>
      </c>
      <c r="F7923" s="18" t="s">
        <v>130</v>
      </c>
      <c r="G7923" s="18" t="s">
        <v>131</v>
      </c>
      <c r="H7923" s="24">
        <v>8.4941352868781218E-5</v>
      </c>
      <c r="I7923"/>
    </row>
    <row r="7924" spans="1:9" x14ac:dyDescent="0.25">
      <c r="A7924" s="18" t="s">
        <v>116</v>
      </c>
      <c r="B7924" s="18" t="s">
        <v>117</v>
      </c>
      <c r="C7924" s="18" t="s">
        <v>113</v>
      </c>
      <c r="D7924" s="18" t="s">
        <v>338</v>
      </c>
      <c r="E7924" s="18" t="s">
        <v>339</v>
      </c>
      <c r="F7924" s="18" t="s">
        <v>134</v>
      </c>
      <c r="G7924" s="18" t="s">
        <v>135</v>
      </c>
      <c r="H7924" s="24">
        <v>7.8887940984990542E-6</v>
      </c>
      <c r="I7924"/>
    </row>
    <row r="7925" spans="1:9" x14ac:dyDescent="0.25">
      <c r="A7925" s="18" t="s">
        <v>116</v>
      </c>
      <c r="B7925" s="18" t="s">
        <v>117</v>
      </c>
      <c r="C7925" s="18" t="s">
        <v>113</v>
      </c>
      <c r="D7925" s="18" t="s">
        <v>338</v>
      </c>
      <c r="E7925" s="18" t="s">
        <v>339</v>
      </c>
      <c r="F7925" s="18" t="s">
        <v>180</v>
      </c>
      <c r="G7925" s="18" t="s">
        <v>181</v>
      </c>
      <c r="H7925" s="24">
        <v>9.582687099669298E-6</v>
      </c>
      <c r="I7925"/>
    </row>
    <row r="7926" spans="1:9" x14ac:dyDescent="0.25">
      <c r="A7926" s="18" t="s">
        <v>116</v>
      </c>
      <c r="B7926" s="18" t="s">
        <v>117</v>
      </c>
      <c r="C7926" s="18" t="s">
        <v>113</v>
      </c>
      <c r="D7926" s="18" t="s">
        <v>338</v>
      </c>
      <c r="E7926" s="18" t="s">
        <v>339</v>
      </c>
      <c r="F7926" s="18" t="s">
        <v>136</v>
      </c>
      <c r="G7926" s="18" t="s">
        <v>137</v>
      </c>
      <c r="H7926" s="24">
        <v>8.4483504227722547E-5</v>
      </c>
      <c r="I7926"/>
    </row>
    <row r="7927" spans="1:9" x14ac:dyDescent="0.25">
      <c r="A7927" s="18" t="s">
        <v>116</v>
      </c>
      <c r="B7927" s="18" t="s">
        <v>117</v>
      </c>
      <c r="C7927" s="18" t="s">
        <v>113</v>
      </c>
      <c r="D7927" s="18" t="s">
        <v>338</v>
      </c>
      <c r="E7927" s="18" t="s">
        <v>339</v>
      </c>
      <c r="F7927" s="18" t="s">
        <v>138</v>
      </c>
      <c r="G7927" s="18" t="s">
        <v>139</v>
      </c>
      <c r="H7927" s="24">
        <v>1.8246906077666004E-6</v>
      </c>
      <c r="I7927"/>
    </row>
    <row r="7928" spans="1:9" x14ac:dyDescent="0.25">
      <c r="A7928" s="18" t="s">
        <v>116</v>
      </c>
      <c r="B7928" s="18" t="s">
        <v>117</v>
      </c>
      <c r="C7928" s="18" t="s">
        <v>113</v>
      </c>
      <c r="D7928" s="18" t="s">
        <v>338</v>
      </c>
      <c r="E7928" s="18" t="s">
        <v>339</v>
      </c>
      <c r="F7928" s="18" t="s">
        <v>140</v>
      </c>
      <c r="G7928" s="18" t="s">
        <v>141</v>
      </c>
      <c r="H7928" s="24">
        <v>5.2763602192208523E-3</v>
      </c>
      <c r="I7928"/>
    </row>
    <row r="7929" spans="1:9" x14ac:dyDescent="0.25">
      <c r="A7929" s="18" t="s">
        <v>116</v>
      </c>
      <c r="B7929" s="18" t="s">
        <v>117</v>
      </c>
      <c r="C7929" s="18" t="s">
        <v>113</v>
      </c>
      <c r="D7929" s="18" t="s">
        <v>338</v>
      </c>
      <c r="E7929" s="18" t="s">
        <v>339</v>
      </c>
      <c r="F7929" s="18" t="s">
        <v>242</v>
      </c>
      <c r="G7929" s="18" t="s">
        <v>243</v>
      </c>
      <c r="H7929" s="24">
        <v>1.7140871804633013E-5</v>
      </c>
      <c r="I7929"/>
    </row>
    <row r="7930" spans="1:9" x14ac:dyDescent="0.25">
      <c r="A7930" s="18" t="s">
        <v>116</v>
      </c>
      <c r="B7930" s="18" t="s">
        <v>117</v>
      </c>
      <c r="C7930" s="18" t="s">
        <v>113</v>
      </c>
      <c r="D7930" s="18" t="s">
        <v>338</v>
      </c>
      <c r="E7930" s="18" t="s">
        <v>339</v>
      </c>
      <c r="F7930" s="18" t="s">
        <v>244</v>
      </c>
      <c r="G7930" s="18" t="s">
        <v>245</v>
      </c>
      <c r="H7930" s="24">
        <v>1.7952093557720013E-7</v>
      </c>
      <c r="I7930"/>
    </row>
    <row r="7931" spans="1:9" x14ac:dyDescent="0.25">
      <c r="A7931" s="18" t="s">
        <v>116</v>
      </c>
      <c r="B7931" s="18" t="s">
        <v>117</v>
      </c>
      <c r="C7931" s="18" t="s">
        <v>113</v>
      </c>
      <c r="D7931" s="18" t="s">
        <v>338</v>
      </c>
      <c r="E7931" s="18" t="s">
        <v>339</v>
      </c>
      <c r="F7931" s="18" t="s">
        <v>142</v>
      </c>
      <c r="G7931" s="18" t="s">
        <v>143</v>
      </c>
      <c r="H7931" s="24">
        <v>1.5890509166377355E-6</v>
      </c>
      <c r="I7931"/>
    </row>
    <row r="7932" spans="1:9" x14ac:dyDescent="0.25">
      <c r="A7932" s="18" t="s">
        <v>116</v>
      </c>
      <c r="B7932" s="18" t="s">
        <v>117</v>
      </c>
      <c r="C7932" s="18" t="s">
        <v>113</v>
      </c>
      <c r="D7932" s="18" t="s">
        <v>338</v>
      </c>
      <c r="E7932" s="18" t="s">
        <v>339</v>
      </c>
      <c r="F7932" s="18" t="s">
        <v>146</v>
      </c>
      <c r="G7932" s="18" t="s">
        <v>147</v>
      </c>
      <c r="H7932" s="24">
        <v>9.5499618213901778E-8</v>
      </c>
      <c r="I7932"/>
    </row>
    <row r="7933" spans="1:9" x14ac:dyDescent="0.25">
      <c r="A7933" s="18" t="s">
        <v>116</v>
      </c>
      <c r="B7933" s="18" t="s">
        <v>117</v>
      </c>
      <c r="C7933" s="18" t="s">
        <v>113</v>
      </c>
      <c r="D7933" s="18" t="s">
        <v>338</v>
      </c>
      <c r="E7933" s="18" t="s">
        <v>339</v>
      </c>
      <c r="F7933" s="18" t="s">
        <v>184</v>
      </c>
      <c r="G7933" s="18" t="s">
        <v>185</v>
      </c>
      <c r="H7933" s="24">
        <v>2.9760198021599633E-3</v>
      </c>
      <c r="I7933"/>
    </row>
    <row r="7934" spans="1:9" x14ac:dyDescent="0.25">
      <c r="A7934" s="18" t="s">
        <v>116</v>
      </c>
      <c r="B7934" s="18" t="s">
        <v>117</v>
      </c>
      <c r="C7934" s="18" t="s">
        <v>113</v>
      </c>
      <c r="D7934" s="18" t="s">
        <v>338</v>
      </c>
      <c r="E7934" s="18" t="s">
        <v>339</v>
      </c>
      <c r="F7934" s="18" t="s">
        <v>150</v>
      </c>
      <c r="G7934" s="18" t="s">
        <v>151</v>
      </c>
      <c r="H7934" s="24">
        <v>4.5749566720910267E-4</v>
      </c>
      <c r="I7934"/>
    </row>
    <row r="7935" spans="1:9" x14ac:dyDescent="0.25">
      <c r="A7935" s="18" t="s">
        <v>116</v>
      </c>
      <c r="B7935" s="18" t="s">
        <v>117</v>
      </c>
      <c r="C7935" s="18" t="s">
        <v>113</v>
      </c>
      <c r="D7935" s="18" t="s">
        <v>338</v>
      </c>
      <c r="E7935" s="18" t="s">
        <v>339</v>
      </c>
      <c r="F7935" s="18" t="s">
        <v>218</v>
      </c>
      <c r="G7935" s="18" t="s">
        <v>219</v>
      </c>
      <c r="H7935" s="24">
        <v>3.4819631128666412E-6</v>
      </c>
      <c r="I7935"/>
    </row>
    <row r="7936" spans="1:9" x14ac:dyDescent="0.25">
      <c r="A7936" s="18" t="s">
        <v>116</v>
      </c>
      <c r="B7936" s="18" t="s">
        <v>117</v>
      </c>
      <c r="C7936" s="18" t="s">
        <v>113</v>
      </c>
      <c r="D7936" s="18" t="s">
        <v>338</v>
      </c>
      <c r="E7936" s="18" t="s">
        <v>339</v>
      </c>
      <c r="F7936" s="18" t="s">
        <v>192</v>
      </c>
      <c r="G7936" s="18" t="s">
        <v>193</v>
      </c>
      <c r="H7936" s="24">
        <v>4.3444827502222188E-3</v>
      </c>
      <c r="I7936"/>
    </row>
    <row r="7937" spans="1:9" x14ac:dyDescent="0.25">
      <c r="A7937" s="18" t="s">
        <v>116</v>
      </c>
      <c r="B7937" s="18" t="s">
        <v>117</v>
      </c>
      <c r="C7937" s="18" t="s">
        <v>113</v>
      </c>
      <c r="D7937" s="18" t="s">
        <v>338</v>
      </c>
      <c r="E7937" s="18" t="s">
        <v>339</v>
      </c>
      <c r="F7937" s="18" t="s">
        <v>252</v>
      </c>
      <c r="G7937" s="18" t="s">
        <v>253</v>
      </c>
      <c r="H7937" s="24">
        <v>2.3606384131244518E-6</v>
      </c>
      <c r="I7937"/>
    </row>
    <row r="7938" spans="1:9" x14ac:dyDescent="0.25">
      <c r="A7938" s="18" t="s">
        <v>116</v>
      </c>
      <c r="B7938" s="18" t="s">
        <v>117</v>
      </c>
      <c r="C7938" s="18" t="s">
        <v>113</v>
      </c>
      <c r="D7938" s="18" t="s">
        <v>338</v>
      </c>
      <c r="E7938" s="18" t="s">
        <v>339</v>
      </c>
      <c r="F7938" s="18" t="s">
        <v>278</v>
      </c>
      <c r="G7938" s="18" t="s">
        <v>279</v>
      </c>
      <c r="H7938" s="24">
        <v>5.7791007990607444E-6</v>
      </c>
      <c r="I7938"/>
    </row>
    <row r="7939" spans="1:9" x14ac:dyDescent="0.25">
      <c r="A7939" s="18" t="s">
        <v>116</v>
      </c>
      <c r="B7939" s="18" t="s">
        <v>117</v>
      </c>
      <c r="C7939" s="18" t="s">
        <v>113</v>
      </c>
      <c r="D7939" s="18" t="s">
        <v>338</v>
      </c>
      <c r="E7939" s="18" t="s">
        <v>339</v>
      </c>
      <c r="F7939" s="18" t="s">
        <v>224</v>
      </c>
      <c r="G7939" s="18" t="s">
        <v>225</v>
      </c>
      <c r="H7939" s="24">
        <v>4.0559436941484036E-4</v>
      </c>
      <c r="I7939"/>
    </row>
    <row r="7940" spans="1:9" x14ac:dyDescent="0.25">
      <c r="A7940" s="18" t="s">
        <v>116</v>
      </c>
      <c r="B7940" s="18" t="s">
        <v>117</v>
      </c>
      <c r="C7940" s="18" t="s">
        <v>113</v>
      </c>
      <c r="D7940" s="18" t="s">
        <v>338</v>
      </c>
      <c r="E7940" s="18" t="s">
        <v>339</v>
      </c>
      <c r="F7940" s="18" t="s">
        <v>182</v>
      </c>
      <c r="G7940" s="18" t="s">
        <v>183</v>
      </c>
      <c r="H7940" s="24">
        <v>3.7939422842263502E-2</v>
      </c>
      <c r="I7940"/>
    </row>
    <row r="7941" spans="1:9" x14ac:dyDescent="0.25">
      <c r="A7941" s="18" t="s">
        <v>116</v>
      </c>
      <c r="B7941" s="18" t="s">
        <v>117</v>
      </c>
      <c r="C7941" s="18" t="s">
        <v>113</v>
      </c>
      <c r="D7941" s="18" t="s">
        <v>338</v>
      </c>
      <c r="E7941" s="18" t="s">
        <v>339</v>
      </c>
      <c r="F7941" s="18" t="s">
        <v>152</v>
      </c>
      <c r="G7941" s="18" t="s">
        <v>153</v>
      </c>
      <c r="H7941" s="24">
        <v>8.9345753438505466E-5</v>
      </c>
      <c r="I7941"/>
    </row>
    <row r="7942" spans="1:9" x14ac:dyDescent="0.25">
      <c r="A7942" s="18" t="s">
        <v>116</v>
      </c>
      <c r="B7942" s="18" t="s">
        <v>117</v>
      </c>
      <c r="C7942" s="18" t="s">
        <v>113</v>
      </c>
      <c r="D7942" s="18" t="s">
        <v>338</v>
      </c>
      <c r="E7942" s="18" t="s">
        <v>339</v>
      </c>
      <c r="F7942" s="18" t="s">
        <v>156</v>
      </c>
      <c r="G7942" s="18" t="s">
        <v>157</v>
      </c>
      <c r="H7942" s="24">
        <v>1.1828004177893134E-6</v>
      </c>
      <c r="I7942"/>
    </row>
    <row r="7943" spans="1:9" x14ac:dyDescent="0.25">
      <c r="A7943" s="18" t="s">
        <v>116</v>
      </c>
      <c r="B7943" s="18" t="s">
        <v>117</v>
      </c>
      <c r="C7943" s="18" t="s">
        <v>113</v>
      </c>
      <c r="D7943" s="18" t="s">
        <v>338</v>
      </c>
      <c r="E7943" s="18" t="s">
        <v>339</v>
      </c>
      <c r="F7943" s="18" t="s">
        <v>340</v>
      </c>
      <c r="G7943" s="18" t="s">
        <v>341</v>
      </c>
      <c r="H7943" s="24">
        <v>3.4873941203145345E-5</v>
      </c>
      <c r="I7943"/>
    </row>
    <row r="7944" spans="1:9" x14ac:dyDescent="0.25">
      <c r="A7944" s="18" t="s">
        <v>116</v>
      </c>
      <c r="B7944" s="18" t="s">
        <v>117</v>
      </c>
      <c r="C7944" s="18" t="s">
        <v>113</v>
      </c>
      <c r="D7944" s="18" t="s">
        <v>338</v>
      </c>
      <c r="E7944" s="18" t="s">
        <v>339</v>
      </c>
      <c r="F7944" s="18" t="s">
        <v>158</v>
      </c>
      <c r="G7944" s="18" t="s">
        <v>159</v>
      </c>
      <c r="H7944" s="24">
        <v>1.1550472699121331E-6</v>
      </c>
      <c r="I7944"/>
    </row>
    <row r="7945" spans="1:9" x14ac:dyDescent="0.25">
      <c r="A7945" s="18" t="s">
        <v>116</v>
      </c>
      <c r="B7945" s="18" t="s">
        <v>117</v>
      </c>
      <c r="C7945" s="18" t="s">
        <v>113</v>
      </c>
      <c r="D7945" s="18" t="s">
        <v>338</v>
      </c>
      <c r="E7945" s="18" t="s">
        <v>339</v>
      </c>
      <c r="F7945" s="18" t="s">
        <v>160</v>
      </c>
      <c r="G7945" s="18" t="s">
        <v>161</v>
      </c>
      <c r="H7945" s="24">
        <v>7.3926966167228528E-6</v>
      </c>
      <c r="I7945"/>
    </row>
    <row r="7946" spans="1:9" x14ac:dyDescent="0.25">
      <c r="A7946" s="18" t="s">
        <v>116</v>
      </c>
      <c r="B7946" s="18" t="s">
        <v>117</v>
      </c>
      <c r="C7946" s="18" t="s">
        <v>113</v>
      </c>
      <c r="D7946" s="18" t="s">
        <v>338</v>
      </c>
      <c r="E7946" s="18" t="s">
        <v>339</v>
      </c>
      <c r="F7946" s="18" t="s">
        <v>274</v>
      </c>
      <c r="G7946" s="18" t="s">
        <v>275</v>
      </c>
      <c r="H7946" s="24">
        <v>6.3001623968870999E-5</v>
      </c>
      <c r="I7946"/>
    </row>
    <row r="7947" spans="1:9" x14ac:dyDescent="0.25">
      <c r="A7947" s="18" t="s">
        <v>116</v>
      </c>
      <c r="B7947" s="18" t="s">
        <v>117</v>
      </c>
      <c r="C7947" s="18" t="s">
        <v>113</v>
      </c>
      <c r="D7947" s="18" t="s">
        <v>338</v>
      </c>
      <c r="E7947" s="18" t="s">
        <v>339</v>
      </c>
      <c r="F7947" s="18" t="s">
        <v>164</v>
      </c>
      <c r="G7947" s="18" t="s">
        <v>165</v>
      </c>
      <c r="H7947" s="24">
        <v>2.539975314968597E-5</v>
      </c>
      <c r="I7947"/>
    </row>
    <row r="7948" spans="1:9" x14ac:dyDescent="0.25">
      <c r="A7948" s="18" t="s">
        <v>116</v>
      </c>
      <c r="B7948" s="18" t="s">
        <v>117</v>
      </c>
      <c r="C7948" s="18" t="s">
        <v>113</v>
      </c>
      <c r="D7948" s="18" t="s">
        <v>338</v>
      </c>
      <c r="E7948" s="18" t="s">
        <v>339</v>
      </c>
      <c r="F7948" s="18" t="s">
        <v>188</v>
      </c>
      <c r="G7948" s="18" t="s">
        <v>189</v>
      </c>
      <c r="H7948" s="24">
        <v>1.2667461873894547E-3</v>
      </c>
      <c r="I7948"/>
    </row>
    <row r="7949" spans="1:9" x14ac:dyDescent="0.25">
      <c r="A7949" s="18" t="s">
        <v>116</v>
      </c>
      <c r="B7949" s="18" t="s">
        <v>117</v>
      </c>
      <c r="C7949" s="18" t="s">
        <v>113</v>
      </c>
      <c r="D7949" s="18" t="s">
        <v>338</v>
      </c>
      <c r="E7949" s="18" t="s">
        <v>339</v>
      </c>
      <c r="F7949" s="18" t="s">
        <v>168</v>
      </c>
      <c r="G7949" s="18" t="s">
        <v>169</v>
      </c>
      <c r="H7949" s="24">
        <v>4.9527987275321427E-5</v>
      </c>
      <c r="I7949"/>
    </row>
    <row r="7950" spans="1:9" x14ac:dyDescent="0.25">
      <c r="A7950" s="18" t="s">
        <v>116</v>
      </c>
      <c r="B7950" s="18" t="s">
        <v>117</v>
      </c>
      <c r="C7950" s="18" t="s">
        <v>113</v>
      </c>
      <c r="D7950" s="18" t="s">
        <v>338</v>
      </c>
      <c r="E7950" s="18" t="s">
        <v>339</v>
      </c>
      <c r="F7950" s="18" t="s">
        <v>228</v>
      </c>
      <c r="G7950" s="18" t="s">
        <v>229</v>
      </c>
      <c r="H7950" s="24">
        <v>1.0680542930011121E-4</v>
      </c>
      <c r="I7950"/>
    </row>
    <row r="7951" spans="1:9" x14ac:dyDescent="0.25">
      <c r="A7951" s="18" t="s">
        <v>116</v>
      </c>
      <c r="B7951" s="18" t="s">
        <v>117</v>
      </c>
      <c r="C7951" s="18" t="s">
        <v>113</v>
      </c>
      <c r="D7951" s="18" t="s">
        <v>338</v>
      </c>
      <c r="E7951" s="18" t="s">
        <v>339</v>
      </c>
      <c r="F7951" s="18" t="s">
        <v>172</v>
      </c>
      <c r="G7951" s="18" t="s">
        <v>173</v>
      </c>
      <c r="H7951" s="24">
        <v>3.2088964307922387E-6</v>
      </c>
      <c r="I7951"/>
    </row>
    <row r="7952" spans="1:9" x14ac:dyDescent="0.25">
      <c r="A7952" s="18" t="s">
        <v>116</v>
      </c>
      <c r="B7952" s="18" t="s">
        <v>117</v>
      </c>
      <c r="C7952" s="18" t="s">
        <v>113</v>
      </c>
      <c r="D7952" s="18" t="s">
        <v>338</v>
      </c>
      <c r="E7952" s="18" t="s">
        <v>339</v>
      </c>
      <c r="F7952" s="18" t="s">
        <v>174</v>
      </c>
      <c r="G7952" s="18" t="s">
        <v>175</v>
      </c>
      <c r="H7952" s="24">
        <v>7.2865723530819812E-4</v>
      </c>
      <c r="I7952"/>
    </row>
    <row r="7953" spans="1:9" x14ac:dyDescent="0.25">
      <c r="A7953" s="18" t="s">
        <v>116</v>
      </c>
      <c r="B7953" s="18" t="s">
        <v>117</v>
      </c>
      <c r="C7953" s="18" t="s">
        <v>113</v>
      </c>
      <c r="D7953" s="18" t="s">
        <v>338</v>
      </c>
      <c r="E7953" s="18" t="s">
        <v>339</v>
      </c>
      <c r="F7953" s="18" t="s">
        <v>190</v>
      </c>
      <c r="G7953" s="18" t="s">
        <v>191</v>
      </c>
      <c r="H7953" s="24">
        <v>2.7779297582034847E-6</v>
      </c>
      <c r="I7953"/>
    </row>
    <row r="7954" spans="1:9" x14ac:dyDescent="0.25">
      <c r="A7954" s="18" t="s">
        <v>116</v>
      </c>
      <c r="B7954" s="18" t="s">
        <v>117</v>
      </c>
      <c r="C7954" s="18" t="s">
        <v>113</v>
      </c>
      <c r="D7954" s="18" t="s">
        <v>338</v>
      </c>
      <c r="E7954" s="18" t="s">
        <v>339</v>
      </c>
      <c r="F7954" s="18" t="s">
        <v>124</v>
      </c>
      <c r="G7954" s="18" t="s">
        <v>125</v>
      </c>
      <c r="H7954" s="24">
        <v>3.3449404588546222E-4</v>
      </c>
      <c r="I7954"/>
    </row>
    <row r="7955" spans="1:9" x14ac:dyDescent="0.25">
      <c r="A7955" s="18" t="s">
        <v>116</v>
      </c>
      <c r="B7955" s="18" t="s">
        <v>117</v>
      </c>
      <c r="C7955" s="18" t="s">
        <v>113</v>
      </c>
      <c r="D7955" s="18" t="s">
        <v>338</v>
      </c>
      <c r="E7955" s="18" t="s">
        <v>339</v>
      </c>
      <c r="F7955" s="18" t="s">
        <v>176</v>
      </c>
      <c r="G7955" s="18" t="s">
        <v>177</v>
      </c>
      <c r="H7955" s="24">
        <v>1.5928963700462551E-5</v>
      </c>
      <c r="I7955"/>
    </row>
    <row r="7956" spans="1:9" x14ac:dyDescent="0.25">
      <c r="A7956" s="18" t="s">
        <v>116</v>
      </c>
      <c r="B7956" s="18" t="s">
        <v>117</v>
      </c>
      <c r="C7956" s="18" t="s">
        <v>113</v>
      </c>
      <c r="D7956" s="18" t="s">
        <v>338</v>
      </c>
      <c r="E7956" s="18" t="s">
        <v>339</v>
      </c>
      <c r="F7956" s="18" t="s">
        <v>196</v>
      </c>
      <c r="G7956" s="18" t="s">
        <v>197</v>
      </c>
      <c r="H7956" s="24">
        <v>2.4029311835884286E-8</v>
      </c>
      <c r="I7956"/>
    </row>
    <row r="7957" spans="1:9" x14ac:dyDescent="0.25">
      <c r="A7957" s="18" t="s">
        <v>116</v>
      </c>
      <c r="B7957" s="18" t="s">
        <v>117</v>
      </c>
      <c r="C7957" s="18" t="s">
        <v>113</v>
      </c>
      <c r="D7957" s="18" t="s">
        <v>370</v>
      </c>
      <c r="E7957" s="18" t="s">
        <v>371</v>
      </c>
      <c r="F7957" s="18" t="s">
        <v>178</v>
      </c>
      <c r="G7957" s="18" t="s">
        <v>179</v>
      </c>
      <c r="H7957" s="24">
        <v>1.0994535893745415E-4</v>
      </c>
      <c r="I7957"/>
    </row>
    <row r="7958" spans="1:9" x14ac:dyDescent="0.25">
      <c r="A7958" s="18" t="s">
        <v>116</v>
      </c>
      <c r="B7958" s="18" t="s">
        <v>117</v>
      </c>
      <c r="C7958" s="18" t="s">
        <v>113</v>
      </c>
      <c r="D7958" s="18" t="s">
        <v>370</v>
      </c>
      <c r="E7958" s="18" t="s">
        <v>371</v>
      </c>
      <c r="F7958" s="18" t="s">
        <v>212</v>
      </c>
      <c r="G7958" s="18" t="s">
        <v>213</v>
      </c>
      <c r="H7958" s="24">
        <v>1.0724814774072091E-6</v>
      </c>
      <c r="I7958"/>
    </row>
    <row r="7959" spans="1:9" x14ac:dyDescent="0.25">
      <c r="A7959" s="18" t="s">
        <v>116</v>
      </c>
      <c r="B7959" s="18" t="s">
        <v>117</v>
      </c>
      <c r="C7959" s="18" t="s">
        <v>113</v>
      </c>
      <c r="D7959" s="18" t="s">
        <v>370</v>
      </c>
      <c r="E7959" s="18" t="s">
        <v>371</v>
      </c>
      <c r="F7959" s="18" t="s">
        <v>128</v>
      </c>
      <c r="G7959" s="18" t="s">
        <v>129</v>
      </c>
      <c r="H7959" s="24">
        <v>1.502631469661011E-3</v>
      </c>
      <c r="I7959"/>
    </row>
    <row r="7960" spans="1:9" x14ac:dyDescent="0.25">
      <c r="A7960" s="18" t="s">
        <v>116</v>
      </c>
      <c r="B7960" s="18" t="s">
        <v>117</v>
      </c>
      <c r="C7960" s="18" t="s">
        <v>113</v>
      </c>
      <c r="D7960" s="18" t="s">
        <v>370</v>
      </c>
      <c r="E7960" s="18" t="s">
        <v>371</v>
      </c>
      <c r="F7960" s="18" t="s">
        <v>198</v>
      </c>
      <c r="G7960" s="18" t="s">
        <v>199</v>
      </c>
      <c r="H7960" s="24">
        <v>0.11581310980820962</v>
      </c>
      <c r="I7960"/>
    </row>
    <row r="7961" spans="1:9" x14ac:dyDescent="0.25">
      <c r="A7961" s="18" t="s">
        <v>116</v>
      </c>
      <c r="B7961" s="18" t="s">
        <v>117</v>
      </c>
      <c r="C7961" s="18" t="s">
        <v>113</v>
      </c>
      <c r="D7961" s="18" t="s">
        <v>370</v>
      </c>
      <c r="E7961" s="18" t="s">
        <v>371</v>
      </c>
      <c r="F7961" s="18" t="s">
        <v>130</v>
      </c>
      <c r="G7961" s="18" t="s">
        <v>131</v>
      </c>
      <c r="H7961" s="24">
        <v>4.3931023420180763E-5</v>
      </c>
      <c r="I7961"/>
    </row>
    <row r="7962" spans="1:9" x14ac:dyDescent="0.25">
      <c r="A7962" s="18" t="s">
        <v>116</v>
      </c>
      <c r="B7962" s="18" t="s">
        <v>117</v>
      </c>
      <c r="C7962" s="18" t="s">
        <v>113</v>
      </c>
      <c r="D7962" s="18" t="s">
        <v>370</v>
      </c>
      <c r="E7962" s="18" t="s">
        <v>371</v>
      </c>
      <c r="F7962" s="18" t="s">
        <v>180</v>
      </c>
      <c r="G7962" s="18" t="s">
        <v>181</v>
      </c>
      <c r="H7962" s="24">
        <v>1.0364662941003925E-3</v>
      </c>
      <c r="I7962"/>
    </row>
    <row r="7963" spans="1:9" x14ac:dyDescent="0.25">
      <c r="A7963" s="18" t="s">
        <v>116</v>
      </c>
      <c r="B7963" s="18" t="s">
        <v>117</v>
      </c>
      <c r="C7963" s="18" t="s">
        <v>113</v>
      </c>
      <c r="D7963" s="18" t="s">
        <v>370</v>
      </c>
      <c r="E7963" s="18" t="s">
        <v>371</v>
      </c>
      <c r="F7963" s="18" t="s">
        <v>238</v>
      </c>
      <c r="G7963" s="18" t="s">
        <v>239</v>
      </c>
      <c r="H7963" s="24">
        <v>1.1925816247617243E-6</v>
      </c>
      <c r="I7963"/>
    </row>
    <row r="7964" spans="1:9" x14ac:dyDescent="0.25">
      <c r="A7964" s="18" t="s">
        <v>116</v>
      </c>
      <c r="B7964" s="18" t="s">
        <v>117</v>
      </c>
      <c r="C7964" s="18" t="s">
        <v>113</v>
      </c>
      <c r="D7964" s="18" t="s">
        <v>370</v>
      </c>
      <c r="E7964" s="18" t="s">
        <v>371</v>
      </c>
      <c r="F7964" s="18" t="s">
        <v>138</v>
      </c>
      <c r="G7964" s="18" t="s">
        <v>139</v>
      </c>
      <c r="H7964" s="24">
        <v>1.7431549853866245E-5</v>
      </c>
      <c r="I7964"/>
    </row>
    <row r="7965" spans="1:9" x14ac:dyDescent="0.25">
      <c r="A7965" s="18" t="s">
        <v>116</v>
      </c>
      <c r="B7965" s="18" t="s">
        <v>117</v>
      </c>
      <c r="C7965" s="18" t="s">
        <v>113</v>
      </c>
      <c r="D7965" s="18" t="s">
        <v>370</v>
      </c>
      <c r="E7965" s="18" t="s">
        <v>371</v>
      </c>
      <c r="F7965" s="18" t="s">
        <v>142</v>
      </c>
      <c r="G7965" s="18" t="s">
        <v>143</v>
      </c>
      <c r="H7965" s="24">
        <v>3.179869590139949E-5</v>
      </c>
      <c r="I7965"/>
    </row>
    <row r="7966" spans="1:9" x14ac:dyDescent="0.25">
      <c r="A7966" s="18" t="s">
        <v>116</v>
      </c>
      <c r="B7966" s="18" t="s">
        <v>117</v>
      </c>
      <c r="C7966" s="18" t="s">
        <v>113</v>
      </c>
      <c r="D7966" s="18" t="s">
        <v>370</v>
      </c>
      <c r="E7966" s="18" t="s">
        <v>371</v>
      </c>
      <c r="F7966" s="18" t="s">
        <v>144</v>
      </c>
      <c r="G7966" s="18" t="s">
        <v>145</v>
      </c>
      <c r="H7966" s="24">
        <v>1.7746414310985609E-4</v>
      </c>
      <c r="I7966"/>
    </row>
    <row r="7967" spans="1:9" x14ac:dyDescent="0.25">
      <c r="A7967" s="18" t="s">
        <v>116</v>
      </c>
      <c r="B7967" s="18" t="s">
        <v>117</v>
      </c>
      <c r="C7967" s="18" t="s">
        <v>113</v>
      </c>
      <c r="D7967" s="18" t="s">
        <v>370</v>
      </c>
      <c r="E7967" s="18" t="s">
        <v>371</v>
      </c>
      <c r="F7967" s="18" t="s">
        <v>148</v>
      </c>
      <c r="G7967" s="18" t="s">
        <v>149</v>
      </c>
      <c r="H7967" s="24">
        <v>3.2888226652385825E-5</v>
      </c>
      <c r="I7967"/>
    </row>
    <row r="7968" spans="1:9" x14ac:dyDescent="0.25">
      <c r="A7968" s="18" t="s">
        <v>116</v>
      </c>
      <c r="B7968" s="18" t="s">
        <v>117</v>
      </c>
      <c r="C7968" s="18" t="s">
        <v>113</v>
      </c>
      <c r="D7968" s="18" t="s">
        <v>370</v>
      </c>
      <c r="E7968" s="18" t="s">
        <v>371</v>
      </c>
      <c r="F7968" s="18" t="s">
        <v>184</v>
      </c>
      <c r="G7968" s="18" t="s">
        <v>185</v>
      </c>
      <c r="H7968" s="24">
        <v>4.2765674286722184E-2</v>
      </c>
      <c r="I7968"/>
    </row>
    <row r="7969" spans="1:9" x14ac:dyDescent="0.25">
      <c r="A7969" s="18" t="s">
        <v>116</v>
      </c>
      <c r="B7969" s="18" t="s">
        <v>117</v>
      </c>
      <c r="C7969" s="18" t="s">
        <v>113</v>
      </c>
      <c r="D7969" s="18" t="s">
        <v>370</v>
      </c>
      <c r="E7969" s="18" t="s">
        <v>371</v>
      </c>
      <c r="F7969" s="18" t="s">
        <v>150</v>
      </c>
      <c r="G7969" s="18" t="s">
        <v>151</v>
      </c>
      <c r="H7969" s="24">
        <v>1.0438199290402086E-4</v>
      </c>
      <c r="I7969"/>
    </row>
    <row r="7970" spans="1:9" x14ac:dyDescent="0.25">
      <c r="A7970" s="18" t="s">
        <v>116</v>
      </c>
      <c r="B7970" s="18" t="s">
        <v>117</v>
      </c>
      <c r="C7970" s="18" t="s">
        <v>113</v>
      </c>
      <c r="D7970" s="18" t="s">
        <v>370</v>
      </c>
      <c r="E7970" s="18" t="s">
        <v>371</v>
      </c>
      <c r="F7970" s="18" t="s">
        <v>218</v>
      </c>
      <c r="G7970" s="18" t="s">
        <v>219</v>
      </c>
      <c r="H7970" s="24">
        <v>1.6898598413669658E-4</v>
      </c>
      <c r="I7970"/>
    </row>
    <row r="7971" spans="1:9" x14ac:dyDescent="0.25">
      <c r="A7971" s="18" t="s">
        <v>116</v>
      </c>
      <c r="B7971" s="18" t="s">
        <v>117</v>
      </c>
      <c r="C7971" s="18" t="s">
        <v>113</v>
      </c>
      <c r="D7971" s="18" t="s">
        <v>370</v>
      </c>
      <c r="E7971" s="18" t="s">
        <v>371</v>
      </c>
      <c r="F7971" s="18" t="s">
        <v>192</v>
      </c>
      <c r="G7971" s="18" t="s">
        <v>193</v>
      </c>
      <c r="H7971" s="24">
        <v>8.6639690426729967E-4</v>
      </c>
      <c r="I7971"/>
    </row>
    <row r="7972" spans="1:9" x14ac:dyDescent="0.25">
      <c r="A7972" s="18" t="s">
        <v>116</v>
      </c>
      <c r="B7972" s="18" t="s">
        <v>117</v>
      </c>
      <c r="C7972" s="18" t="s">
        <v>113</v>
      </c>
      <c r="D7972" s="18" t="s">
        <v>370</v>
      </c>
      <c r="E7972" s="18" t="s">
        <v>371</v>
      </c>
      <c r="F7972" s="18" t="s">
        <v>222</v>
      </c>
      <c r="G7972" s="18" t="s">
        <v>223</v>
      </c>
      <c r="H7972" s="24">
        <v>4.8368862911418921E-6</v>
      </c>
      <c r="I7972"/>
    </row>
    <row r="7973" spans="1:9" x14ac:dyDescent="0.25">
      <c r="A7973" s="18" t="s">
        <v>116</v>
      </c>
      <c r="B7973" s="18" t="s">
        <v>117</v>
      </c>
      <c r="C7973" s="18" t="s">
        <v>113</v>
      </c>
      <c r="D7973" s="18" t="s">
        <v>370</v>
      </c>
      <c r="E7973" s="18" t="s">
        <v>371</v>
      </c>
      <c r="F7973" s="18" t="s">
        <v>224</v>
      </c>
      <c r="G7973" s="18" t="s">
        <v>225</v>
      </c>
      <c r="H7973" s="24">
        <v>8.7384749380677474E-4</v>
      </c>
      <c r="I7973"/>
    </row>
    <row r="7974" spans="1:9" x14ac:dyDescent="0.25">
      <c r="A7974" s="18" t="s">
        <v>116</v>
      </c>
      <c r="B7974" s="18" t="s">
        <v>117</v>
      </c>
      <c r="C7974" s="18" t="s">
        <v>113</v>
      </c>
      <c r="D7974" s="18" t="s">
        <v>370</v>
      </c>
      <c r="E7974" s="18" t="s">
        <v>371</v>
      </c>
      <c r="F7974" s="18" t="s">
        <v>182</v>
      </c>
      <c r="G7974" s="18" t="s">
        <v>183</v>
      </c>
      <c r="H7974" s="24">
        <v>0.81502141473223533</v>
      </c>
      <c r="I7974"/>
    </row>
    <row r="7975" spans="1:9" x14ac:dyDescent="0.25">
      <c r="A7975" s="18" t="s">
        <v>116</v>
      </c>
      <c r="B7975" s="18" t="s">
        <v>117</v>
      </c>
      <c r="C7975" s="18" t="s">
        <v>113</v>
      </c>
      <c r="D7975" s="18" t="s">
        <v>370</v>
      </c>
      <c r="E7975" s="18" t="s">
        <v>371</v>
      </c>
      <c r="F7975" s="18" t="s">
        <v>152</v>
      </c>
      <c r="G7975" s="18" t="s">
        <v>153</v>
      </c>
      <c r="H7975" s="24">
        <v>8.5013335621918111E-7</v>
      </c>
      <c r="I7975"/>
    </row>
    <row r="7976" spans="1:9" x14ac:dyDescent="0.25">
      <c r="A7976" s="18" t="s">
        <v>116</v>
      </c>
      <c r="B7976" s="18" t="s">
        <v>117</v>
      </c>
      <c r="C7976" s="18" t="s">
        <v>113</v>
      </c>
      <c r="D7976" s="18" t="s">
        <v>370</v>
      </c>
      <c r="E7976" s="18" t="s">
        <v>371</v>
      </c>
      <c r="F7976" s="18" t="s">
        <v>156</v>
      </c>
      <c r="G7976" s="18" t="s">
        <v>157</v>
      </c>
      <c r="H7976" s="24">
        <v>8.0294296422321432E-6</v>
      </c>
      <c r="I7976"/>
    </row>
    <row r="7977" spans="1:9" x14ac:dyDescent="0.25">
      <c r="A7977" s="18" t="s">
        <v>116</v>
      </c>
      <c r="B7977" s="18" t="s">
        <v>117</v>
      </c>
      <c r="C7977" s="18" t="s">
        <v>113</v>
      </c>
      <c r="D7977" s="18" t="s">
        <v>370</v>
      </c>
      <c r="E7977" s="18" t="s">
        <v>371</v>
      </c>
      <c r="F7977" s="18" t="s">
        <v>158</v>
      </c>
      <c r="G7977" s="18" t="s">
        <v>159</v>
      </c>
      <c r="H7977" s="24">
        <v>7.4540000378870275E-6</v>
      </c>
      <c r="I7977"/>
    </row>
    <row r="7978" spans="1:9" x14ac:dyDescent="0.25">
      <c r="A7978" s="18" t="s">
        <v>116</v>
      </c>
      <c r="B7978" s="18" t="s">
        <v>117</v>
      </c>
      <c r="C7978" s="18" t="s">
        <v>113</v>
      </c>
      <c r="D7978" s="18" t="s">
        <v>370</v>
      </c>
      <c r="E7978" s="18" t="s">
        <v>371</v>
      </c>
      <c r="F7978" s="18" t="s">
        <v>274</v>
      </c>
      <c r="G7978" s="18" t="s">
        <v>275</v>
      </c>
      <c r="H7978" s="24">
        <v>1.0657957315534251E-4</v>
      </c>
      <c r="I7978"/>
    </row>
    <row r="7979" spans="1:9" x14ac:dyDescent="0.25">
      <c r="A7979" s="18" t="s">
        <v>116</v>
      </c>
      <c r="B7979" s="18" t="s">
        <v>117</v>
      </c>
      <c r="C7979" s="18" t="s">
        <v>113</v>
      </c>
      <c r="D7979" s="18" t="s">
        <v>370</v>
      </c>
      <c r="E7979" s="18" t="s">
        <v>371</v>
      </c>
      <c r="F7979" s="18" t="s">
        <v>164</v>
      </c>
      <c r="G7979" s="18" t="s">
        <v>165</v>
      </c>
      <c r="H7979" s="24">
        <v>6.9206243189066922E-7</v>
      </c>
      <c r="I7979"/>
    </row>
    <row r="7980" spans="1:9" x14ac:dyDescent="0.25">
      <c r="A7980" s="18" t="s">
        <v>116</v>
      </c>
      <c r="B7980" s="18" t="s">
        <v>117</v>
      </c>
      <c r="C7980" s="18" t="s">
        <v>113</v>
      </c>
      <c r="D7980" s="18" t="s">
        <v>370</v>
      </c>
      <c r="E7980" s="18" t="s">
        <v>371</v>
      </c>
      <c r="F7980" s="18" t="s">
        <v>304</v>
      </c>
      <c r="G7980" s="18" t="s">
        <v>305</v>
      </c>
      <c r="H7980" s="24">
        <v>3.9235333422374264E-5</v>
      </c>
      <c r="I7980"/>
    </row>
    <row r="7981" spans="1:9" x14ac:dyDescent="0.25">
      <c r="A7981" s="18" t="s">
        <v>116</v>
      </c>
      <c r="B7981" s="18" t="s">
        <v>117</v>
      </c>
      <c r="C7981" s="18" t="s">
        <v>113</v>
      </c>
      <c r="D7981" s="18" t="s">
        <v>370</v>
      </c>
      <c r="E7981" s="18" t="s">
        <v>371</v>
      </c>
      <c r="F7981" s="18" t="s">
        <v>188</v>
      </c>
      <c r="G7981" s="18" t="s">
        <v>189</v>
      </c>
      <c r="H7981" s="24">
        <v>9.9991768606285595E-4</v>
      </c>
      <c r="I7981"/>
    </row>
    <row r="7982" spans="1:9" x14ac:dyDescent="0.25">
      <c r="A7982" s="18" t="s">
        <v>116</v>
      </c>
      <c r="B7982" s="18" t="s">
        <v>117</v>
      </c>
      <c r="C7982" s="18" t="s">
        <v>113</v>
      </c>
      <c r="D7982" s="18" t="s">
        <v>370</v>
      </c>
      <c r="E7982" s="18" t="s">
        <v>371</v>
      </c>
      <c r="F7982" s="18" t="s">
        <v>172</v>
      </c>
      <c r="G7982" s="18" t="s">
        <v>173</v>
      </c>
      <c r="H7982" s="24">
        <v>4.0859844989904209E-5</v>
      </c>
      <c r="I7982"/>
    </row>
    <row r="7983" spans="1:9" x14ac:dyDescent="0.25">
      <c r="A7983" s="18" t="s">
        <v>116</v>
      </c>
      <c r="B7983" s="18" t="s">
        <v>117</v>
      </c>
      <c r="C7983" s="18" t="s">
        <v>113</v>
      </c>
      <c r="D7983" s="18" t="s">
        <v>370</v>
      </c>
      <c r="E7983" s="18" t="s">
        <v>371</v>
      </c>
      <c r="F7983" s="18" t="s">
        <v>174</v>
      </c>
      <c r="G7983" s="18" t="s">
        <v>175</v>
      </c>
      <c r="H7983" s="24">
        <v>5.0860640675595584E-4</v>
      </c>
      <c r="I7983"/>
    </row>
    <row r="7984" spans="1:9" x14ac:dyDescent="0.25">
      <c r="A7984" s="18" t="s">
        <v>116</v>
      </c>
      <c r="B7984" s="18" t="s">
        <v>117</v>
      </c>
      <c r="C7984" s="18" t="s">
        <v>113</v>
      </c>
      <c r="D7984" s="18" t="s">
        <v>370</v>
      </c>
      <c r="E7984" s="18" t="s">
        <v>371</v>
      </c>
      <c r="F7984" s="18" t="s">
        <v>190</v>
      </c>
      <c r="G7984" s="18" t="s">
        <v>191</v>
      </c>
      <c r="H7984" s="24">
        <v>1.6072578579649073E-5</v>
      </c>
      <c r="I7984"/>
    </row>
    <row r="7985" spans="1:9" x14ac:dyDescent="0.25">
      <c r="A7985" s="18" t="s">
        <v>116</v>
      </c>
      <c r="B7985" s="18" t="s">
        <v>117</v>
      </c>
      <c r="C7985" s="18" t="s">
        <v>113</v>
      </c>
      <c r="D7985" s="18" t="s">
        <v>370</v>
      </c>
      <c r="E7985" s="18" t="s">
        <v>371</v>
      </c>
      <c r="F7985" s="18" t="s">
        <v>124</v>
      </c>
      <c r="G7985" s="18" t="s">
        <v>125</v>
      </c>
      <c r="H7985" s="24">
        <v>6.0876667089885237E-4</v>
      </c>
      <c r="I7985"/>
    </row>
    <row r="7986" spans="1:9" x14ac:dyDescent="0.25">
      <c r="A7986" s="18" t="s">
        <v>116</v>
      </c>
      <c r="B7986" s="18" t="s">
        <v>117</v>
      </c>
      <c r="C7986" s="18" t="s">
        <v>113</v>
      </c>
      <c r="D7986" s="18" t="s">
        <v>370</v>
      </c>
      <c r="E7986" s="18" t="s">
        <v>371</v>
      </c>
      <c r="F7986" s="18" t="s">
        <v>176</v>
      </c>
      <c r="G7986" s="18" t="s">
        <v>177</v>
      </c>
      <c r="H7986" s="24">
        <v>4.0886075522935997E-5</v>
      </c>
      <c r="I7986"/>
    </row>
    <row r="7987" spans="1:9" x14ac:dyDescent="0.25">
      <c r="A7987" s="18" t="s">
        <v>116</v>
      </c>
      <c r="B7987" s="18" t="s">
        <v>117</v>
      </c>
      <c r="C7987" s="18" t="s">
        <v>113</v>
      </c>
      <c r="D7987" s="18" t="s">
        <v>298</v>
      </c>
      <c r="E7987" s="18" t="s">
        <v>299</v>
      </c>
      <c r="F7987" s="18" t="s">
        <v>286</v>
      </c>
      <c r="G7987" s="18" t="s">
        <v>287</v>
      </c>
      <c r="H7987" s="24">
        <v>2.8214925268921533E-3</v>
      </c>
      <c r="I7987"/>
    </row>
    <row r="7988" spans="1:9" x14ac:dyDescent="0.25">
      <c r="A7988" s="18" t="s">
        <v>116</v>
      </c>
      <c r="B7988" s="18" t="s">
        <v>117</v>
      </c>
      <c r="C7988" s="18" t="s">
        <v>113</v>
      </c>
      <c r="D7988" s="18" t="s">
        <v>298</v>
      </c>
      <c r="E7988" s="18" t="s">
        <v>299</v>
      </c>
      <c r="F7988" s="18" t="s">
        <v>128</v>
      </c>
      <c r="G7988" s="18" t="s">
        <v>129</v>
      </c>
      <c r="H7988" s="24">
        <v>1.0498756219044385E-2</v>
      </c>
      <c r="I7988"/>
    </row>
    <row r="7989" spans="1:9" x14ac:dyDescent="0.25">
      <c r="A7989" s="18" t="s">
        <v>116</v>
      </c>
      <c r="B7989" s="18" t="s">
        <v>117</v>
      </c>
      <c r="C7989" s="18" t="s">
        <v>113</v>
      </c>
      <c r="D7989" s="18" t="s">
        <v>298</v>
      </c>
      <c r="E7989" s="18" t="s">
        <v>299</v>
      </c>
      <c r="F7989" s="18" t="s">
        <v>198</v>
      </c>
      <c r="G7989" s="18" t="s">
        <v>199</v>
      </c>
      <c r="H7989" s="24">
        <v>1.394997881076697</v>
      </c>
      <c r="I7989"/>
    </row>
    <row r="7990" spans="1:9" x14ac:dyDescent="0.25">
      <c r="A7990" s="18" t="s">
        <v>116</v>
      </c>
      <c r="B7990" s="18" t="s">
        <v>117</v>
      </c>
      <c r="C7990" s="18" t="s">
        <v>113</v>
      </c>
      <c r="D7990" s="18" t="s">
        <v>298</v>
      </c>
      <c r="E7990" s="18" t="s">
        <v>299</v>
      </c>
      <c r="F7990" s="18" t="s">
        <v>202</v>
      </c>
      <c r="G7990" s="18" t="s">
        <v>203</v>
      </c>
      <c r="H7990" s="24">
        <v>1.7596569528674342E-4</v>
      </c>
      <c r="I7990"/>
    </row>
    <row r="7991" spans="1:9" x14ac:dyDescent="0.25">
      <c r="A7991" s="18" t="s">
        <v>116</v>
      </c>
      <c r="B7991" s="18" t="s">
        <v>117</v>
      </c>
      <c r="C7991" s="18" t="s">
        <v>113</v>
      </c>
      <c r="D7991" s="18" t="s">
        <v>298</v>
      </c>
      <c r="E7991" s="18" t="s">
        <v>299</v>
      </c>
      <c r="F7991" s="18" t="s">
        <v>130</v>
      </c>
      <c r="G7991" s="18" t="s">
        <v>131</v>
      </c>
      <c r="H7991" s="24">
        <v>8.5413757554869262E-5</v>
      </c>
      <c r="I7991"/>
    </row>
    <row r="7992" spans="1:9" x14ac:dyDescent="0.25">
      <c r="A7992" s="18" t="s">
        <v>116</v>
      </c>
      <c r="B7992" s="18" t="s">
        <v>117</v>
      </c>
      <c r="C7992" s="18" t="s">
        <v>113</v>
      </c>
      <c r="D7992" s="18" t="s">
        <v>298</v>
      </c>
      <c r="E7992" s="18" t="s">
        <v>299</v>
      </c>
      <c r="F7992" s="18" t="s">
        <v>180</v>
      </c>
      <c r="G7992" s="18" t="s">
        <v>181</v>
      </c>
      <c r="H7992" s="24">
        <v>5.9776364795510685E-4</v>
      </c>
      <c r="I7992"/>
    </row>
    <row r="7993" spans="1:9" x14ac:dyDescent="0.25">
      <c r="A7993" s="18" t="s">
        <v>116</v>
      </c>
      <c r="B7993" s="18" t="s">
        <v>117</v>
      </c>
      <c r="C7993" s="18" t="s">
        <v>113</v>
      </c>
      <c r="D7993" s="18" t="s">
        <v>298</v>
      </c>
      <c r="E7993" s="18" t="s">
        <v>299</v>
      </c>
      <c r="F7993" s="18" t="s">
        <v>138</v>
      </c>
      <c r="G7993" s="18" t="s">
        <v>139</v>
      </c>
      <c r="H7993" s="24">
        <v>2.3318185087634085E-5</v>
      </c>
      <c r="I7993"/>
    </row>
    <row r="7994" spans="1:9" x14ac:dyDescent="0.25">
      <c r="A7994" s="18" t="s">
        <v>116</v>
      </c>
      <c r="B7994" s="18" t="s">
        <v>117</v>
      </c>
      <c r="C7994" s="18" t="s">
        <v>113</v>
      </c>
      <c r="D7994" s="18" t="s">
        <v>298</v>
      </c>
      <c r="E7994" s="18" t="s">
        <v>299</v>
      </c>
      <c r="F7994" s="18" t="s">
        <v>140</v>
      </c>
      <c r="G7994" s="18" t="s">
        <v>141</v>
      </c>
      <c r="H7994" s="24">
        <v>6.3439059394361222E-3</v>
      </c>
      <c r="I7994"/>
    </row>
    <row r="7995" spans="1:9" x14ac:dyDescent="0.25">
      <c r="A7995" s="18" t="s">
        <v>116</v>
      </c>
      <c r="B7995" s="18" t="s">
        <v>117</v>
      </c>
      <c r="C7995" s="18" t="s">
        <v>113</v>
      </c>
      <c r="D7995" s="18" t="s">
        <v>298</v>
      </c>
      <c r="E7995" s="18" t="s">
        <v>299</v>
      </c>
      <c r="F7995" s="18" t="s">
        <v>148</v>
      </c>
      <c r="G7995" s="18" t="s">
        <v>149</v>
      </c>
      <c r="H7995" s="24">
        <v>1.3887207524343755E-4</v>
      </c>
      <c r="I7995"/>
    </row>
    <row r="7996" spans="1:9" x14ac:dyDescent="0.25">
      <c r="A7996" s="18" t="s">
        <v>116</v>
      </c>
      <c r="B7996" s="18" t="s">
        <v>117</v>
      </c>
      <c r="C7996" s="18" t="s">
        <v>113</v>
      </c>
      <c r="D7996" s="18" t="s">
        <v>298</v>
      </c>
      <c r="E7996" s="18" t="s">
        <v>299</v>
      </c>
      <c r="F7996" s="18" t="s">
        <v>216</v>
      </c>
      <c r="G7996" s="18" t="s">
        <v>217</v>
      </c>
      <c r="H7996" s="24">
        <v>2.5304245018186357E-5</v>
      </c>
      <c r="I7996"/>
    </row>
    <row r="7997" spans="1:9" x14ac:dyDescent="0.25">
      <c r="A7997" s="18" t="s">
        <v>116</v>
      </c>
      <c r="B7997" s="18" t="s">
        <v>117</v>
      </c>
      <c r="C7997" s="18" t="s">
        <v>113</v>
      </c>
      <c r="D7997" s="18" t="s">
        <v>298</v>
      </c>
      <c r="E7997" s="18" t="s">
        <v>299</v>
      </c>
      <c r="F7997" s="18" t="s">
        <v>184</v>
      </c>
      <c r="G7997" s="18" t="s">
        <v>185</v>
      </c>
      <c r="H7997" s="24">
        <v>8.1882750555580159E-4</v>
      </c>
      <c r="I7997"/>
    </row>
    <row r="7998" spans="1:9" x14ac:dyDescent="0.25">
      <c r="A7998" s="18" t="s">
        <v>116</v>
      </c>
      <c r="B7998" s="18" t="s">
        <v>117</v>
      </c>
      <c r="C7998" s="18" t="s">
        <v>113</v>
      </c>
      <c r="D7998" s="18" t="s">
        <v>298</v>
      </c>
      <c r="E7998" s="18" t="s">
        <v>299</v>
      </c>
      <c r="F7998" s="18" t="s">
        <v>218</v>
      </c>
      <c r="G7998" s="18" t="s">
        <v>219</v>
      </c>
      <c r="H7998" s="24">
        <v>3.5517915662756065E-4</v>
      </c>
      <c r="I7998"/>
    </row>
    <row r="7999" spans="1:9" x14ac:dyDescent="0.25">
      <c r="A7999" s="18" t="s">
        <v>116</v>
      </c>
      <c r="B7999" s="18" t="s">
        <v>117</v>
      </c>
      <c r="C7999" s="18" t="s">
        <v>113</v>
      </c>
      <c r="D7999" s="18" t="s">
        <v>298</v>
      </c>
      <c r="E7999" s="18" t="s">
        <v>299</v>
      </c>
      <c r="F7999" s="18" t="s">
        <v>192</v>
      </c>
      <c r="G7999" s="18" t="s">
        <v>193</v>
      </c>
      <c r="H7999" s="24">
        <v>2.1978683853962743E-2</v>
      </c>
      <c r="I7999"/>
    </row>
    <row r="8000" spans="1:9" x14ac:dyDescent="0.25">
      <c r="A8000" s="18" t="s">
        <v>116</v>
      </c>
      <c r="B8000" s="18" t="s">
        <v>117</v>
      </c>
      <c r="C8000" s="18" t="s">
        <v>113</v>
      </c>
      <c r="D8000" s="18" t="s">
        <v>298</v>
      </c>
      <c r="E8000" s="18" t="s">
        <v>299</v>
      </c>
      <c r="F8000" s="18" t="s">
        <v>222</v>
      </c>
      <c r="G8000" s="18" t="s">
        <v>223</v>
      </c>
      <c r="H8000" s="24">
        <v>1.5170872390476916E-5</v>
      </c>
      <c r="I8000"/>
    </row>
    <row r="8001" spans="1:9" x14ac:dyDescent="0.25">
      <c r="A8001" s="18" t="s">
        <v>116</v>
      </c>
      <c r="B8001" s="18" t="s">
        <v>117</v>
      </c>
      <c r="C8001" s="18" t="s">
        <v>113</v>
      </c>
      <c r="D8001" s="18" t="s">
        <v>298</v>
      </c>
      <c r="E8001" s="18" t="s">
        <v>299</v>
      </c>
      <c r="F8001" s="18" t="s">
        <v>236</v>
      </c>
      <c r="G8001" s="18" t="s">
        <v>237</v>
      </c>
      <c r="H8001" s="24">
        <v>1.5183467880699213E-5</v>
      </c>
      <c r="I8001"/>
    </row>
    <row r="8002" spans="1:9" x14ac:dyDescent="0.25">
      <c r="A8002" s="18" t="s">
        <v>116</v>
      </c>
      <c r="B8002" s="18" t="s">
        <v>117</v>
      </c>
      <c r="C8002" s="18" t="s">
        <v>113</v>
      </c>
      <c r="D8002" s="18" t="s">
        <v>298</v>
      </c>
      <c r="E8002" s="18" t="s">
        <v>299</v>
      </c>
      <c r="F8002" s="18" t="s">
        <v>182</v>
      </c>
      <c r="G8002" s="18" t="s">
        <v>183</v>
      </c>
      <c r="H8002" s="24">
        <v>8.6495092166553825E-3</v>
      </c>
      <c r="I8002"/>
    </row>
    <row r="8003" spans="1:9" x14ac:dyDescent="0.25">
      <c r="A8003" s="18" t="s">
        <v>116</v>
      </c>
      <c r="B8003" s="18" t="s">
        <v>117</v>
      </c>
      <c r="C8003" s="18" t="s">
        <v>113</v>
      </c>
      <c r="D8003" s="18" t="s">
        <v>298</v>
      </c>
      <c r="E8003" s="18" t="s">
        <v>299</v>
      </c>
      <c r="F8003" s="18" t="s">
        <v>272</v>
      </c>
      <c r="G8003" s="18" t="s">
        <v>273</v>
      </c>
      <c r="H8003" s="24">
        <v>4.4941689169173039E-5</v>
      </c>
      <c r="I8003"/>
    </row>
    <row r="8004" spans="1:9" x14ac:dyDescent="0.25">
      <c r="A8004" s="18" t="s">
        <v>116</v>
      </c>
      <c r="B8004" s="18" t="s">
        <v>117</v>
      </c>
      <c r="C8004" s="18" t="s">
        <v>113</v>
      </c>
      <c r="D8004" s="18" t="s">
        <v>298</v>
      </c>
      <c r="E8004" s="18" t="s">
        <v>299</v>
      </c>
      <c r="F8004" s="18" t="s">
        <v>152</v>
      </c>
      <c r="G8004" s="18" t="s">
        <v>153</v>
      </c>
      <c r="H8004" s="24">
        <v>8.4023948145792434E-5</v>
      </c>
      <c r="I8004"/>
    </row>
    <row r="8005" spans="1:9" x14ac:dyDescent="0.25">
      <c r="A8005" s="18" t="s">
        <v>116</v>
      </c>
      <c r="B8005" s="18" t="s">
        <v>117</v>
      </c>
      <c r="C8005" s="18" t="s">
        <v>113</v>
      </c>
      <c r="D8005" s="18" t="s">
        <v>298</v>
      </c>
      <c r="E8005" s="18" t="s">
        <v>299</v>
      </c>
      <c r="F8005" s="18" t="s">
        <v>156</v>
      </c>
      <c r="G8005" s="18" t="s">
        <v>157</v>
      </c>
      <c r="H8005" s="24">
        <v>5.6581916670001746E-4</v>
      </c>
      <c r="I8005"/>
    </row>
    <row r="8006" spans="1:9" x14ac:dyDescent="0.25">
      <c r="A8006" s="18" t="s">
        <v>116</v>
      </c>
      <c r="B8006" s="18" t="s">
        <v>117</v>
      </c>
      <c r="C8006" s="18" t="s">
        <v>113</v>
      </c>
      <c r="D8006" s="18" t="s">
        <v>298</v>
      </c>
      <c r="E8006" s="18" t="s">
        <v>299</v>
      </c>
      <c r="F8006" s="18" t="s">
        <v>158</v>
      </c>
      <c r="G8006" s="18" t="s">
        <v>159</v>
      </c>
      <c r="H8006" s="24">
        <v>4.3653377157185335E-5</v>
      </c>
      <c r="I8006"/>
    </row>
    <row r="8007" spans="1:9" x14ac:dyDescent="0.25">
      <c r="A8007" s="18" t="s">
        <v>116</v>
      </c>
      <c r="B8007" s="18" t="s">
        <v>117</v>
      </c>
      <c r="C8007" s="18" t="s">
        <v>113</v>
      </c>
      <c r="D8007" s="18" t="s">
        <v>298</v>
      </c>
      <c r="E8007" s="18" t="s">
        <v>299</v>
      </c>
      <c r="F8007" s="18" t="s">
        <v>164</v>
      </c>
      <c r="G8007" s="18" t="s">
        <v>165</v>
      </c>
      <c r="H8007" s="24">
        <v>6.410852880581276E-4</v>
      </c>
      <c r="I8007"/>
    </row>
    <row r="8008" spans="1:9" x14ac:dyDescent="0.25">
      <c r="A8008" s="18" t="s">
        <v>116</v>
      </c>
      <c r="B8008" s="18" t="s">
        <v>117</v>
      </c>
      <c r="C8008" s="18" t="s">
        <v>113</v>
      </c>
      <c r="D8008" s="18" t="s">
        <v>298</v>
      </c>
      <c r="E8008" s="18" t="s">
        <v>299</v>
      </c>
      <c r="F8008" s="18" t="s">
        <v>302</v>
      </c>
      <c r="G8008" s="18" t="s">
        <v>303</v>
      </c>
      <c r="H8008" s="24">
        <v>5.2442991443018682E-4</v>
      </c>
      <c r="I8008"/>
    </row>
    <row r="8009" spans="1:9" x14ac:dyDescent="0.25">
      <c r="A8009" s="18" t="s">
        <v>116</v>
      </c>
      <c r="B8009" s="18" t="s">
        <v>117</v>
      </c>
      <c r="C8009" s="18" t="s">
        <v>113</v>
      </c>
      <c r="D8009" s="18" t="s">
        <v>298</v>
      </c>
      <c r="E8009" s="18" t="s">
        <v>299</v>
      </c>
      <c r="F8009" s="18" t="s">
        <v>304</v>
      </c>
      <c r="G8009" s="18" t="s">
        <v>305</v>
      </c>
      <c r="H8009" s="24">
        <v>5.6434988000038941E-4</v>
      </c>
      <c r="I8009"/>
    </row>
    <row r="8010" spans="1:9" x14ac:dyDescent="0.25">
      <c r="A8010" s="18" t="s">
        <v>116</v>
      </c>
      <c r="B8010" s="18" t="s">
        <v>117</v>
      </c>
      <c r="C8010" s="18" t="s">
        <v>113</v>
      </c>
      <c r="D8010" s="18" t="s">
        <v>298</v>
      </c>
      <c r="E8010" s="18" t="s">
        <v>299</v>
      </c>
      <c r="F8010" s="18" t="s">
        <v>300</v>
      </c>
      <c r="G8010" s="18" t="s">
        <v>301</v>
      </c>
      <c r="H8010" s="24">
        <v>3.3954982823400495E-4</v>
      </c>
      <c r="I8010"/>
    </row>
    <row r="8011" spans="1:9" x14ac:dyDescent="0.25">
      <c r="A8011" s="18" t="s">
        <v>116</v>
      </c>
      <c r="B8011" s="18" t="s">
        <v>117</v>
      </c>
      <c r="C8011" s="18" t="s">
        <v>113</v>
      </c>
      <c r="D8011" s="18" t="s">
        <v>298</v>
      </c>
      <c r="E8011" s="18" t="s">
        <v>299</v>
      </c>
      <c r="F8011" s="18" t="s">
        <v>228</v>
      </c>
      <c r="G8011" s="18" t="s">
        <v>229</v>
      </c>
      <c r="H8011" s="24">
        <v>1.8174176659034786E-4</v>
      </c>
      <c r="I8011"/>
    </row>
    <row r="8012" spans="1:9" x14ac:dyDescent="0.25">
      <c r="A8012" s="18" t="s">
        <v>116</v>
      </c>
      <c r="B8012" s="18" t="s">
        <v>117</v>
      </c>
      <c r="C8012" s="18" t="s">
        <v>113</v>
      </c>
      <c r="D8012" s="18" t="s">
        <v>298</v>
      </c>
      <c r="E8012" s="18" t="s">
        <v>299</v>
      </c>
      <c r="F8012" s="18" t="s">
        <v>172</v>
      </c>
      <c r="G8012" s="18" t="s">
        <v>173</v>
      </c>
      <c r="H8012" s="24">
        <v>1.0525715010330934E-4</v>
      </c>
      <c r="I8012"/>
    </row>
    <row r="8013" spans="1:9" x14ac:dyDescent="0.25">
      <c r="A8013" s="18" t="s">
        <v>116</v>
      </c>
      <c r="B8013" s="18" t="s">
        <v>117</v>
      </c>
      <c r="C8013" s="18" t="s">
        <v>113</v>
      </c>
      <c r="D8013" s="18" t="s">
        <v>298</v>
      </c>
      <c r="E8013" s="18" t="s">
        <v>299</v>
      </c>
      <c r="F8013" s="18" t="s">
        <v>174</v>
      </c>
      <c r="G8013" s="18" t="s">
        <v>175</v>
      </c>
      <c r="H8013" s="24">
        <v>3.5247797352589886E-4</v>
      </c>
      <c r="I8013"/>
    </row>
    <row r="8014" spans="1:9" x14ac:dyDescent="0.25">
      <c r="A8014" s="18" t="s">
        <v>116</v>
      </c>
      <c r="B8014" s="18" t="s">
        <v>117</v>
      </c>
      <c r="C8014" s="18" t="s">
        <v>113</v>
      </c>
      <c r="D8014" s="18" t="s">
        <v>298</v>
      </c>
      <c r="E8014" s="18" t="s">
        <v>299</v>
      </c>
      <c r="F8014" s="18" t="s">
        <v>190</v>
      </c>
      <c r="G8014" s="18" t="s">
        <v>191</v>
      </c>
      <c r="H8014" s="24">
        <v>2.542605729893853E-5</v>
      </c>
      <c r="I8014"/>
    </row>
    <row r="8015" spans="1:9" x14ac:dyDescent="0.25">
      <c r="A8015" s="18" t="s">
        <v>116</v>
      </c>
      <c r="B8015" s="18" t="s">
        <v>117</v>
      </c>
      <c r="C8015" s="18" t="s">
        <v>113</v>
      </c>
      <c r="D8015" s="18" t="s">
        <v>298</v>
      </c>
      <c r="E8015" s="18" t="s">
        <v>299</v>
      </c>
      <c r="F8015" s="18" t="s">
        <v>176</v>
      </c>
      <c r="G8015" s="18" t="s">
        <v>177</v>
      </c>
      <c r="H8015" s="24">
        <v>3.7992300439360922E-5</v>
      </c>
      <c r="I8015"/>
    </row>
    <row r="8016" spans="1:9" x14ac:dyDescent="0.25">
      <c r="A8016" s="18" t="s">
        <v>116</v>
      </c>
      <c r="B8016" s="18" t="s">
        <v>117</v>
      </c>
      <c r="C8016" s="18" t="s">
        <v>113</v>
      </c>
      <c r="D8016" s="18" t="s">
        <v>298</v>
      </c>
      <c r="E8016" s="18" t="s">
        <v>299</v>
      </c>
      <c r="F8016" s="18" t="s">
        <v>284</v>
      </c>
      <c r="G8016" s="18" t="s">
        <v>285</v>
      </c>
      <c r="H8016" s="24">
        <v>1.3647817092266963E-3</v>
      </c>
      <c r="I8016"/>
    </row>
    <row r="8017" spans="1:9" x14ac:dyDescent="0.25">
      <c r="A8017" s="18" t="s">
        <v>116</v>
      </c>
      <c r="B8017" s="18" t="s">
        <v>117</v>
      </c>
      <c r="C8017" s="18" t="s">
        <v>113</v>
      </c>
      <c r="D8017" s="18" t="s">
        <v>298</v>
      </c>
      <c r="E8017" s="18" t="s">
        <v>299</v>
      </c>
      <c r="F8017" s="18" t="s">
        <v>196</v>
      </c>
      <c r="G8017" s="18" t="s">
        <v>197</v>
      </c>
      <c r="H8017" s="24">
        <v>4.7970038391649362E-7</v>
      </c>
      <c r="I8017"/>
    </row>
    <row r="8018" spans="1:9" x14ac:dyDescent="0.25">
      <c r="A8018" s="18" t="s">
        <v>116</v>
      </c>
      <c r="B8018" s="18" t="s">
        <v>117</v>
      </c>
      <c r="C8018" s="18" t="s">
        <v>113</v>
      </c>
      <c r="D8018" s="18" t="s">
        <v>326</v>
      </c>
      <c r="E8018" s="18" t="s">
        <v>327</v>
      </c>
      <c r="F8018" s="18" t="s">
        <v>128</v>
      </c>
      <c r="G8018" s="18" t="s">
        <v>129</v>
      </c>
      <c r="H8018" s="24">
        <v>1.0376960990869207E-4</v>
      </c>
      <c r="I8018"/>
    </row>
    <row r="8019" spans="1:9" x14ac:dyDescent="0.25">
      <c r="A8019" s="18" t="s">
        <v>116</v>
      </c>
      <c r="B8019" s="18" t="s">
        <v>117</v>
      </c>
      <c r="C8019" s="18" t="s">
        <v>113</v>
      </c>
      <c r="D8019" s="18" t="s">
        <v>326</v>
      </c>
      <c r="E8019" s="18" t="s">
        <v>327</v>
      </c>
      <c r="F8019" s="18" t="s">
        <v>198</v>
      </c>
      <c r="G8019" s="18" t="s">
        <v>199</v>
      </c>
      <c r="H8019" s="24">
        <v>4.5338453050740253E-2</v>
      </c>
      <c r="I8019"/>
    </row>
    <row r="8020" spans="1:9" x14ac:dyDescent="0.25">
      <c r="A8020" s="18" t="s">
        <v>116</v>
      </c>
      <c r="B8020" s="18" t="s">
        <v>117</v>
      </c>
      <c r="C8020" s="18" t="s">
        <v>113</v>
      </c>
      <c r="D8020" s="18" t="s">
        <v>326</v>
      </c>
      <c r="E8020" s="18" t="s">
        <v>327</v>
      </c>
      <c r="F8020" s="18" t="s">
        <v>130</v>
      </c>
      <c r="G8020" s="18" t="s">
        <v>131</v>
      </c>
      <c r="H8020" s="24">
        <v>1.6262606797305353E-4</v>
      </c>
      <c r="I8020"/>
    </row>
    <row r="8021" spans="1:9" x14ac:dyDescent="0.25">
      <c r="A8021" s="18" t="s">
        <v>116</v>
      </c>
      <c r="B8021" s="18" t="s">
        <v>117</v>
      </c>
      <c r="C8021" s="18" t="s">
        <v>113</v>
      </c>
      <c r="D8021" s="18" t="s">
        <v>326</v>
      </c>
      <c r="E8021" s="18" t="s">
        <v>327</v>
      </c>
      <c r="F8021" s="18" t="s">
        <v>138</v>
      </c>
      <c r="G8021" s="18" t="s">
        <v>139</v>
      </c>
      <c r="H8021" s="24">
        <v>1.9669665098027923E-6</v>
      </c>
      <c r="I8021"/>
    </row>
    <row r="8022" spans="1:9" x14ac:dyDescent="0.25">
      <c r="A8022" s="18" t="s">
        <v>116</v>
      </c>
      <c r="B8022" s="18" t="s">
        <v>117</v>
      </c>
      <c r="C8022" s="18" t="s">
        <v>113</v>
      </c>
      <c r="D8022" s="18" t="s">
        <v>326</v>
      </c>
      <c r="E8022" s="18" t="s">
        <v>327</v>
      </c>
      <c r="F8022" s="18" t="s">
        <v>140</v>
      </c>
      <c r="G8022" s="18" t="s">
        <v>141</v>
      </c>
      <c r="H8022" s="24">
        <v>9.1652915448377499E-5</v>
      </c>
      <c r="I8022"/>
    </row>
    <row r="8023" spans="1:9" x14ac:dyDescent="0.25">
      <c r="A8023" s="18" t="s">
        <v>116</v>
      </c>
      <c r="B8023" s="18" t="s">
        <v>117</v>
      </c>
      <c r="C8023" s="18" t="s">
        <v>113</v>
      </c>
      <c r="D8023" s="18" t="s">
        <v>326</v>
      </c>
      <c r="E8023" s="18" t="s">
        <v>327</v>
      </c>
      <c r="F8023" s="18" t="s">
        <v>142</v>
      </c>
      <c r="G8023" s="18" t="s">
        <v>143</v>
      </c>
      <c r="H8023" s="24">
        <v>2.5583468590391951E-6</v>
      </c>
      <c r="I8023"/>
    </row>
    <row r="8024" spans="1:9" x14ac:dyDescent="0.25">
      <c r="A8024" s="18" t="s">
        <v>116</v>
      </c>
      <c r="B8024" s="18" t="s">
        <v>117</v>
      </c>
      <c r="C8024" s="18" t="s">
        <v>113</v>
      </c>
      <c r="D8024" s="18" t="s">
        <v>326</v>
      </c>
      <c r="E8024" s="18" t="s">
        <v>327</v>
      </c>
      <c r="F8024" s="18" t="s">
        <v>218</v>
      </c>
      <c r="G8024" s="18" t="s">
        <v>219</v>
      </c>
      <c r="H8024" s="24">
        <v>5.1332511822370377E-6</v>
      </c>
      <c r="I8024"/>
    </row>
    <row r="8025" spans="1:9" x14ac:dyDescent="0.25">
      <c r="A8025" s="18" t="s">
        <v>116</v>
      </c>
      <c r="B8025" s="18" t="s">
        <v>117</v>
      </c>
      <c r="C8025" s="18" t="s">
        <v>113</v>
      </c>
      <c r="D8025" s="18" t="s">
        <v>326</v>
      </c>
      <c r="E8025" s="18" t="s">
        <v>327</v>
      </c>
      <c r="F8025" s="18" t="s">
        <v>192</v>
      </c>
      <c r="G8025" s="18" t="s">
        <v>193</v>
      </c>
      <c r="H8025" s="24">
        <v>5.8292028868111295E-5</v>
      </c>
      <c r="I8025"/>
    </row>
    <row r="8026" spans="1:9" x14ac:dyDescent="0.25">
      <c r="A8026" s="18" t="s">
        <v>116</v>
      </c>
      <c r="B8026" s="18" t="s">
        <v>117</v>
      </c>
      <c r="C8026" s="18" t="s">
        <v>113</v>
      </c>
      <c r="D8026" s="18" t="s">
        <v>326</v>
      </c>
      <c r="E8026" s="18" t="s">
        <v>327</v>
      </c>
      <c r="F8026" s="18" t="s">
        <v>224</v>
      </c>
      <c r="G8026" s="18" t="s">
        <v>225</v>
      </c>
      <c r="H8026" s="24">
        <v>4.9893903993837813E-4</v>
      </c>
      <c r="I8026"/>
    </row>
    <row r="8027" spans="1:9" x14ac:dyDescent="0.25">
      <c r="A8027" s="18" t="s">
        <v>116</v>
      </c>
      <c r="B8027" s="18" t="s">
        <v>117</v>
      </c>
      <c r="C8027" s="18" t="s">
        <v>113</v>
      </c>
      <c r="D8027" s="18" t="s">
        <v>326</v>
      </c>
      <c r="E8027" s="18" t="s">
        <v>327</v>
      </c>
      <c r="F8027" s="18" t="s">
        <v>182</v>
      </c>
      <c r="G8027" s="18" t="s">
        <v>183</v>
      </c>
      <c r="H8027" s="24">
        <v>0.49527120926486001</v>
      </c>
      <c r="I8027"/>
    </row>
    <row r="8028" spans="1:9" x14ac:dyDescent="0.25">
      <c r="A8028" s="18" t="s">
        <v>116</v>
      </c>
      <c r="B8028" s="18" t="s">
        <v>117</v>
      </c>
      <c r="C8028" s="18" t="s">
        <v>113</v>
      </c>
      <c r="D8028" s="18" t="s">
        <v>326</v>
      </c>
      <c r="E8028" s="18" t="s">
        <v>327</v>
      </c>
      <c r="F8028" s="18" t="s">
        <v>188</v>
      </c>
      <c r="G8028" s="18" t="s">
        <v>189</v>
      </c>
      <c r="H8028" s="24">
        <v>6.0627265189616991E-5</v>
      </c>
      <c r="I8028"/>
    </row>
    <row r="8029" spans="1:9" x14ac:dyDescent="0.25">
      <c r="A8029" s="18" t="s">
        <v>116</v>
      </c>
      <c r="B8029" s="18" t="s">
        <v>117</v>
      </c>
      <c r="C8029" s="18" t="s">
        <v>113</v>
      </c>
      <c r="D8029" s="18" t="s">
        <v>326</v>
      </c>
      <c r="E8029" s="18" t="s">
        <v>327</v>
      </c>
      <c r="F8029" s="18" t="s">
        <v>172</v>
      </c>
      <c r="G8029" s="18" t="s">
        <v>173</v>
      </c>
      <c r="H8029" s="24">
        <v>3.5205173856062971E-6</v>
      </c>
      <c r="I8029"/>
    </row>
    <row r="8030" spans="1:9" x14ac:dyDescent="0.25">
      <c r="A8030" s="18" t="s">
        <v>116</v>
      </c>
      <c r="B8030" s="18" t="s">
        <v>117</v>
      </c>
      <c r="C8030" s="18" t="s">
        <v>113</v>
      </c>
      <c r="D8030" s="18" t="s">
        <v>326</v>
      </c>
      <c r="E8030" s="18" t="s">
        <v>327</v>
      </c>
      <c r="F8030" s="18" t="s">
        <v>174</v>
      </c>
      <c r="G8030" s="18" t="s">
        <v>175</v>
      </c>
      <c r="H8030" s="24">
        <v>6.665395871824323E-4</v>
      </c>
      <c r="I8030"/>
    </row>
    <row r="8031" spans="1:9" x14ac:dyDescent="0.25">
      <c r="A8031" s="18" t="s">
        <v>116</v>
      </c>
      <c r="B8031" s="18" t="s">
        <v>117</v>
      </c>
      <c r="C8031" s="18" t="s">
        <v>113</v>
      </c>
      <c r="D8031" s="18" t="s">
        <v>326</v>
      </c>
      <c r="E8031" s="18" t="s">
        <v>327</v>
      </c>
      <c r="F8031" s="18" t="s">
        <v>190</v>
      </c>
      <c r="G8031" s="18" t="s">
        <v>191</v>
      </c>
      <c r="H8031" s="24">
        <v>4.2401301192251108E-6</v>
      </c>
      <c r="I8031"/>
    </row>
    <row r="8032" spans="1:9" x14ac:dyDescent="0.25">
      <c r="A8032" s="18" t="s">
        <v>116</v>
      </c>
      <c r="B8032" s="18" t="s">
        <v>117</v>
      </c>
      <c r="C8032" s="18" t="s">
        <v>113</v>
      </c>
      <c r="D8032" s="18" t="s">
        <v>320</v>
      </c>
      <c r="E8032" s="18" t="s">
        <v>321</v>
      </c>
      <c r="F8032" s="18" t="s">
        <v>126</v>
      </c>
      <c r="G8032" s="18" t="s">
        <v>127</v>
      </c>
      <c r="H8032" s="24">
        <v>6.2186961811186599E-6</v>
      </c>
      <c r="I8032"/>
    </row>
    <row r="8033" spans="1:9" x14ac:dyDescent="0.25">
      <c r="A8033" s="18" t="s">
        <v>116</v>
      </c>
      <c r="B8033" s="18" t="s">
        <v>117</v>
      </c>
      <c r="C8033" s="18" t="s">
        <v>113</v>
      </c>
      <c r="D8033" s="18" t="s">
        <v>320</v>
      </c>
      <c r="E8033" s="18" t="s">
        <v>321</v>
      </c>
      <c r="F8033" s="18" t="s">
        <v>128</v>
      </c>
      <c r="G8033" s="18" t="s">
        <v>129</v>
      </c>
      <c r="H8033" s="24">
        <v>7.2402976259577142E-4</v>
      </c>
      <c r="I8033"/>
    </row>
    <row r="8034" spans="1:9" x14ac:dyDescent="0.25">
      <c r="A8034" s="18" t="s">
        <v>116</v>
      </c>
      <c r="B8034" s="18" t="s">
        <v>117</v>
      </c>
      <c r="C8034" s="18" t="s">
        <v>113</v>
      </c>
      <c r="D8034" s="18" t="s">
        <v>320</v>
      </c>
      <c r="E8034" s="18" t="s">
        <v>321</v>
      </c>
      <c r="F8034" s="18" t="s">
        <v>198</v>
      </c>
      <c r="G8034" s="18" t="s">
        <v>199</v>
      </c>
      <c r="H8034" s="24">
        <v>0.6724441167264753</v>
      </c>
      <c r="I8034"/>
    </row>
    <row r="8035" spans="1:9" x14ac:dyDescent="0.25">
      <c r="A8035" s="18" t="s">
        <v>116</v>
      </c>
      <c r="B8035" s="18" t="s">
        <v>117</v>
      </c>
      <c r="C8035" s="18" t="s">
        <v>113</v>
      </c>
      <c r="D8035" s="18" t="s">
        <v>320</v>
      </c>
      <c r="E8035" s="18" t="s">
        <v>321</v>
      </c>
      <c r="F8035" s="18" t="s">
        <v>322</v>
      </c>
      <c r="G8035" s="18" t="s">
        <v>323</v>
      </c>
      <c r="H8035" s="24">
        <v>6.361956663791179E-6</v>
      </c>
      <c r="I8035"/>
    </row>
    <row r="8036" spans="1:9" x14ac:dyDescent="0.25">
      <c r="A8036" s="18" t="s">
        <v>116</v>
      </c>
      <c r="B8036" s="18" t="s">
        <v>117</v>
      </c>
      <c r="C8036" s="18" t="s">
        <v>113</v>
      </c>
      <c r="D8036" s="18" t="s">
        <v>320</v>
      </c>
      <c r="E8036" s="18" t="s">
        <v>321</v>
      </c>
      <c r="F8036" s="18" t="s">
        <v>202</v>
      </c>
      <c r="G8036" s="18" t="s">
        <v>203</v>
      </c>
      <c r="H8036" s="24">
        <v>4.2104769720842086E-5</v>
      </c>
      <c r="I8036"/>
    </row>
    <row r="8037" spans="1:9" x14ac:dyDescent="0.25">
      <c r="A8037" s="18" t="s">
        <v>116</v>
      </c>
      <c r="B8037" s="18" t="s">
        <v>117</v>
      </c>
      <c r="C8037" s="18" t="s">
        <v>113</v>
      </c>
      <c r="D8037" s="18" t="s">
        <v>320</v>
      </c>
      <c r="E8037" s="18" t="s">
        <v>321</v>
      </c>
      <c r="F8037" s="18" t="s">
        <v>180</v>
      </c>
      <c r="G8037" s="18" t="s">
        <v>181</v>
      </c>
      <c r="H8037" s="24">
        <v>8.10784462077867E-7</v>
      </c>
      <c r="I8037"/>
    </row>
    <row r="8038" spans="1:9" x14ac:dyDescent="0.25">
      <c r="A8038" s="18" t="s">
        <v>116</v>
      </c>
      <c r="B8038" s="18" t="s">
        <v>117</v>
      </c>
      <c r="C8038" s="18" t="s">
        <v>113</v>
      </c>
      <c r="D8038" s="18" t="s">
        <v>320</v>
      </c>
      <c r="E8038" s="18" t="s">
        <v>321</v>
      </c>
      <c r="F8038" s="18" t="s">
        <v>238</v>
      </c>
      <c r="G8038" s="18" t="s">
        <v>239</v>
      </c>
      <c r="H8038" s="24">
        <v>6.7677655602242859E-5</v>
      </c>
      <c r="I8038"/>
    </row>
    <row r="8039" spans="1:9" x14ac:dyDescent="0.25">
      <c r="A8039" s="18" t="s">
        <v>116</v>
      </c>
      <c r="B8039" s="18" t="s">
        <v>117</v>
      </c>
      <c r="C8039" s="18" t="s">
        <v>113</v>
      </c>
      <c r="D8039" s="18" t="s">
        <v>320</v>
      </c>
      <c r="E8039" s="18" t="s">
        <v>321</v>
      </c>
      <c r="F8039" s="18" t="s">
        <v>138</v>
      </c>
      <c r="G8039" s="18" t="s">
        <v>139</v>
      </c>
      <c r="H8039" s="24">
        <v>2.8687259966474788E-6</v>
      </c>
      <c r="I8039"/>
    </row>
    <row r="8040" spans="1:9" x14ac:dyDescent="0.25">
      <c r="A8040" s="18" t="s">
        <v>116</v>
      </c>
      <c r="B8040" s="18" t="s">
        <v>117</v>
      </c>
      <c r="C8040" s="18" t="s">
        <v>113</v>
      </c>
      <c r="D8040" s="18" t="s">
        <v>320</v>
      </c>
      <c r="E8040" s="18" t="s">
        <v>321</v>
      </c>
      <c r="F8040" s="18" t="s">
        <v>140</v>
      </c>
      <c r="G8040" s="18" t="s">
        <v>141</v>
      </c>
      <c r="H8040" s="24">
        <v>2.1324328708066053E-3</v>
      </c>
      <c r="I8040"/>
    </row>
    <row r="8041" spans="1:9" x14ac:dyDescent="0.25">
      <c r="A8041" s="18" t="s">
        <v>116</v>
      </c>
      <c r="B8041" s="18" t="s">
        <v>117</v>
      </c>
      <c r="C8041" s="18" t="s">
        <v>113</v>
      </c>
      <c r="D8041" s="18" t="s">
        <v>320</v>
      </c>
      <c r="E8041" s="18" t="s">
        <v>321</v>
      </c>
      <c r="F8041" s="18" t="s">
        <v>242</v>
      </c>
      <c r="G8041" s="18" t="s">
        <v>243</v>
      </c>
      <c r="H8041" s="24">
        <v>4.3078126785012285E-6</v>
      </c>
      <c r="I8041"/>
    </row>
    <row r="8042" spans="1:9" x14ac:dyDescent="0.25">
      <c r="A8042" s="18" t="s">
        <v>116</v>
      </c>
      <c r="B8042" s="18" t="s">
        <v>117</v>
      </c>
      <c r="C8042" s="18" t="s">
        <v>113</v>
      </c>
      <c r="D8042" s="18" t="s">
        <v>320</v>
      </c>
      <c r="E8042" s="18" t="s">
        <v>321</v>
      </c>
      <c r="F8042" s="18" t="s">
        <v>244</v>
      </c>
      <c r="G8042" s="18" t="s">
        <v>245</v>
      </c>
      <c r="H8042" s="24">
        <v>2.6643271466416428E-6</v>
      </c>
      <c r="I8042"/>
    </row>
    <row r="8043" spans="1:9" x14ac:dyDescent="0.25">
      <c r="A8043" s="18" t="s">
        <v>116</v>
      </c>
      <c r="B8043" s="18" t="s">
        <v>117</v>
      </c>
      <c r="C8043" s="18" t="s">
        <v>113</v>
      </c>
      <c r="D8043" s="18" t="s">
        <v>320</v>
      </c>
      <c r="E8043" s="18" t="s">
        <v>321</v>
      </c>
      <c r="F8043" s="18" t="s">
        <v>148</v>
      </c>
      <c r="G8043" s="18" t="s">
        <v>149</v>
      </c>
      <c r="H8043" s="24">
        <v>1.3785944651873976E-5</v>
      </c>
      <c r="I8043"/>
    </row>
    <row r="8044" spans="1:9" x14ac:dyDescent="0.25">
      <c r="A8044" s="18" t="s">
        <v>116</v>
      </c>
      <c r="B8044" s="18" t="s">
        <v>117</v>
      </c>
      <c r="C8044" s="18" t="s">
        <v>113</v>
      </c>
      <c r="D8044" s="18" t="s">
        <v>320</v>
      </c>
      <c r="E8044" s="18" t="s">
        <v>321</v>
      </c>
      <c r="F8044" s="18" t="s">
        <v>256</v>
      </c>
      <c r="G8044" s="18" t="s">
        <v>257</v>
      </c>
      <c r="H8044" s="24">
        <v>7.0055844627547379E-5</v>
      </c>
      <c r="I8044"/>
    </row>
    <row r="8045" spans="1:9" x14ac:dyDescent="0.25">
      <c r="A8045" s="18" t="s">
        <v>116</v>
      </c>
      <c r="B8045" s="18" t="s">
        <v>117</v>
      </c>
      <c r="C8045" s="18" t="s">
        <v>113</v>
      </c>
      <c r="D8045" s="18" t="s">
        <v>320</v>
      </c>
      <c r="E8045" s="18" t="s">
        <v>321</v>
      </c>
      <c r="F8045" s="18" t="s">
        <v>218</v>
      </c>
      <c r="G8045" s="18" t="s">
        <v>219</v>
      </c>
      <c r="H8045" s="24">
        <v>7.3552411603561093E-6</v>
      </c>
      <c r="I8045"/>
    </row>
    <row r="8046" spans="1:9" x14ac:dyDescent="0.25">
      <c r="A8046" s="18" t="s">
        <v>116</v>
      </c>
      <c r="B8046" s="18" t="s">
        <v>117</v>
      </c>
      <c r="C8046" s="18" t="s">
        <v>113</v>
      </c>
      <c r="D8046" s="18" t="s">
        <v>320</v>
      </c>
      <c r="E8046" s="18" t="s">
        <v>321</v>
      </c>
      <c r="F8046" s="18" t="s">
        <v>192</v>
      </c>
      <c r="G8046" s="18" t="s">
        <v>193</v>
      </c>
      <c r="H8046" s="24">
        <v>7.2316100789982674E-3</v>
      </c>
      <c r="I8046"/>
    </row>
    <row r="8047" spans="1:9" x14ac:dyDescent="0.25">
      <c r="A8047" s="18" t="s">
        <v>116</v>
      </c>
      <c r="B8047" s="18" t="s">
        <v>117</v>
      </c>
      <c r="C8047" s="18" t="s">
        <v>113</v>
      </c>
      <c r="D8047" s="18" t="s">
        <v>320</v>
      </c>
      <c r="E8047" s="18" t="s">
        <v>321</v>
      </c>
      <c r="F8047" s="18" t="s">
        <v>324</v>
      </c>
      <c r="G8047" s="18" t="s">
        <v>325</v>
      </c>
      <c r="H8047" s="24">
        <v>7.2221938129202819E-5</v>
      </c>
      <c r="I8047"/>
    </row>
    <row r="8048" spans="1:9" x14ac:dyDescent="0.25">
      <c r="A8048" s="18" t="s">
        <v>116</v>
      </c>
      <c r="B8048" s="18" t="s">
        <v>117</v>
      </c>
      <c r="C8048" s="18" t="s">
        <v>113</v>
      </c>
      <c r="D8048" s="18" t="s">
        <v>320</v>
      </c>
      <c r="E8048" s="18" t="s">
        <v>321</v>
      </c>
      <c r="F8048" s="18" t="s">
        <v>182</v>
      </c>
      <c r="G8048" s="18" t="s">
        <v>183</v>
      </c>
      <c r="H8048" s="24">
        <v>1.770329762702267E-2</v>
      </c>
      <c r="I8048"/>
    </row>
    <row r="8049" spans="1:9" x14ac:dyDescent="0.25">
      <c r="A8049" s="18" t="s">
        <v>116</v>
      </c>
      <c r="B8049" s="18" t="s">
        <v>117</v>
      </c>
      <c r="C8049" s="18" t="s">
        <v>113</v>
      </c>
      <c r="D8049" s="18" t="s">
        <v>320</v>
      </c>
      <c r="E8049" s="18" t="s">
        <v>321</v>
      </c>
      <c r="F8049" s="18" t="s">
        <v>232</v>
      </c>
      <c r="G8049" s="18" t="s">
        <v>233</v>
      </c>
      <c r="H8049" s="24">
        <v>4.1634243431267183E-2</v>
      </c>
      <c r="I8049"/>
    </row>
    <row r="8050" spans="1:9" x14ac:dyDescent="0.25">
      <c r="A8050" s="18" t="s">
        <v>116</v>
      </c>
      <c r="B8050" s="18" t="s">
        <v>117</v>
      </c>
      <c r="C8050" s="18" t="s">
        <v>113</v>
      </c>
      <c r="D8050" s="18" t="s">
        <v>320</v>
      </c>
      <c r="E8050" s="18" t="s">
        <v>321</v>
      </c>
      <c r="F8050" s="18" t="s">
        <v>152</v>
      </c>
      <c r="G8050" s="18" t="s">
        <v>153</v>
      </c>
      <c r="H8050" s="24">
        <v>2.003701554605634E-4</v>
      </c>
      <c r="I8050"/>
    </row>
    <row r="8051" spans="1:9" x14ac:dyDescent="0.25">
      <c r="A8051" s="18" t="s">
        <v>116</v>
      </c>
      <c r="B8051" s="18" t="s">
        <v>117</v>
      </c>
      <c r="C8051" s="18" t="s">
        <v>113</v>
      </c>
      <c r="D8051" s="18" t="s">
        <v>320</v>
      </c>
      <c r="E8051" s="18" t="s">
        <v>321</v>
      </c>
      <c r="F8051" s="18" t="s">
        <v>156</v>
      </c>
      <c r="G8051" s="18" t="s">
        <v>157</v>
      </c>
      <c r="H8051" s="24">
        <v>5.6794075437654579E-6</v>
      </c>
      <c r="I8051"/>
    </row>
    <row r="8052" spans="1:9" x14ac:dyDescent="0.25">
      <c r="A8052" s="18" t="s">
        <v>116</v>
      </c>
      <c r="B8052" s="18" t="s">
        <v>117</v>
      </c>
      <c r="C8052" s="18" t="s">
        <v>113</v>
      </c>
      <c r="D8052" s="18" t="s">
        <v>320</v>
      </c>
      <c r="E8052" s="18" t="s">
        <v>321</v>
      </c>
      <c r="F8052" s="18" t="s">
        <v>234</v>
      </c>
      <c r="G8052" s="18" t="s">
        <v>235</v>
      </c>
      <c r="H8052" s="24">
        <v>0.12645642509833066</v>
      </c>
      <c r="I8052"/>
    </row>
    <row r="8053" spans="1:9" x14ac:dyDescent="0.25">
      <c r="A8053" s="18" t="s">
        <v>116</v>
      </c>
      <c r="B8053" s="18" t="s">
        <v>117</v>
      </c>
      <c r="C8053" s="18" t="s">
        <v>113</v>
      </c>
      <c r="D8053" s="18" t="s">
        <v>320</v>
      </c>
      <c r="E8053" s="18" t="s">
        <v>321</v>
      </c>
      <c r="F8053" s="18" t="s">
        <v>160</v>
      </c>
      <c r="G8053" s="18" t="s">
        <v>161</v>
      </c>
      <c r="H8053" s="24">
        <v>1.4747239377509022E-3</v>
      </c>
      <c r="I8053"/>
    </row>
    <row r="8054" spans="1:9" x14ac:dyDescent="0.25">
      <c r="A8054" s="18" t="s">
        <v>116</v>
      </c>
      <c r="B8054" s="18" t="s">
        <v>117</v>
      </c>
      <c r="C8054" s="18" t="s">
        <v>113</v>
      </c>
      <c r="D8054" s="18" t="s">
        <v>320</v>
      </c>
      <c r="E8054" s="18" t="s">
        <v>321</v>
      </c>
      <c r="F8054" s="18" t="s">
        <v>274</v>
      </c>
      <c r="G8054" s="18" t="s">
        <v>275</v>
      </c>
      <c r="H8054" s="24">
        <v>8.6617823394593782E-4</v>
      </c>
      <c r="I8054"/>
    </row>
    <row r="8055" spans="1:9" x14ac:dyDescent="0.25">
      <c r="A8055" s="18" t="s">
        <v>116</v>
      </c>
      <c r="B8055" s="18" t="s">
        <v>117</v>
      </c>
      <c r="C8055" s="18" t="s">
        <v>113</v>
      </c>
      <c r="D8055" s="18" t="s">
        <v>320</v>
      </c>
      <c r="E8055" s="18" t="s">
        <v>321</v>
      </c>
      <c r="F8055" s="18" t="s">
        <v>308</v>
      </c>
      <c r="G8055" s="18" t="s">
        <v>309</v>
      </c>
      <c r="H8055" s="24">
        <v>1.8201970700098037E-6</v>
      </c>
      <c r="I8055"/>
    </row>
    <row r="8056" spans="1:9" x14ac:dyDescent="0.25">
      <c r="A8056" s="18" t="s">
        <v>116</v>
      </c>
      <c r="B8056" s="18" t="s">
        <v>117</v>
      </c>
      <c r="C8056" s="18" t="s">
        <v>113</v>
      </c>
      <c r="D8056" s="18" t="s">
        <v>320</v>
      </c>
      <c r="E8056" s="18" t="s">
        <v>321</v>
      </c>
      <c r="F8056" s="18" t="s">
        <v>164</v>
      </c>
      <c r="G8056" s="18" t="s">
        <v>165</v>
      </c>
      <c r="H8056" s="24">
        <v>2.9876168413745992E-5</v>
      </c>
      <c r="I8056"/>
    </row>
    <row r="8057" spans="1:9" x14ac:dyDescent="0.25">
      <c r="A8057" s="18" t="s">
        <v>116</v>
      </c>
      <c r="B8057" s="18" t="s">
        <v>117</v>
      </c>
      <c r="C8057" s="18" t="s">
        <v>113</v>
      </c>
      <c r="D8057" s="18" t="s">
        <v>320</v>
      </c>
      <c r="E8057" s="18" t="s">
        <v>321</v>
      </c>
      <c r="F8057" s="18" t="s">
        <v>302</v>
      </c>
      <c r="G8057" s="18" t="s">
        <v>303</v>
      </c>
      <c r="H8057" s="24">
        <v>6.1767717398205247E-4</v>
      </c>
      <c r="I8057"/>
    </row>
    <row r="8058" spans="1:9" x14ac:dyDescent="0.25">
      <c r="A8058" s="18" t="s">
        <v>116</v>
      </c>
      <c r="B8058" s="18" t="s">
        <v>117</v>
      </c>
      <c r="C8058" s="18" t="s">
        <v>113</v>
      </c>
      <c r="D8058" s="18" t="s">
        <v>320</v>
      </c>
      <c r="E8058" s="18" t="s">
        <v>321</v>
      </c>
      <c r="F8058" s="18" t="s">
        <v>188</v>
      </c>
      <c r="G8058" s="18" t="s">
        <v>189</v>
      </c>
      <c r="H8058" s="24">
        <v>6.9105757907402779E-4</v>
      </c>
      <c r="I8058"/>
    </row>
    <row r="8059" spans="1:9" x14ac:dyDescent="0.25">
      <c r="A8059" s="18" t="s">
        <v>116</v>
      </c>
      <c r="B8059" s="18" t="s">
        <v>117</v>
      </c>
      <c r="C8059" s="18" t="s">
        <v>113</v>
      </c>
      <c r="D8059" s="18" t="s">
        <v>320</v>
      </c>
      <c r="E8059" s="18" t="s">
        <v>321</v>
      </c>
      <c r="F8059" s="18" t="s">
        <v>168</v>
      </c>
      <c r="G8059" s="18" t="s">
        <v>169</v>
      </c>
      <c r="H8059" s="24">
        <v>1.5580167014870141E-5</v>
      </c>
      <c r="I8059"/>
    </row>
    <row r="8060" spans="1:9" x14ac:dyDescent="0.25">
      <c r="A8060" s="18" t="s">
        <v>116</v>
      </c>
      <c r="B8060" s="18" t="s">
        <v>117</v>
      </c>
      <c r="C8060" s="18" t="s">
        <v>113</v>
      </c>
      <c r="D8060" s="18" t="s">
        <v>320</v>
      </c>
      <c r="E8060" s="18" t="s">
        <v>321</v>
      </c>
      <c r="F8060" s="18" t="s">
        <v>228</v>
      </c>
      <c r="G8060" s="18" t="s">
        <v>229</v>
      </c>
      <c r="H8060" s="24">
        <v>6.3876707719493679E-4</v>
      </c>
      <c r="I8060"/>
    </row>
    <row r="8061" spans="1:9" x14ac:dyDescent="0.25">
      <c r="A8061" s="18" t="s">
        <v>116</v>
      </c>
      <c r="B8061" s="18" t="s">
        <v>117</v>
      </c>
      <c r="C8061" s="18" t="s">
        <v>113</v>
      </c>
      <c r="D8061" s="18" t="s">
        <v>320</v>
      </c>
      <c r="E8061" s="18" t="s">
        <v>321</v>
      </c>
      <c r="F8061" s="18" t="s">
        <v>172</v>
      </c>
      <c r="G8061" s="18" t="s">
        <v>173</v>
      </c>
      <c r="H8061" s="24">
        <v>1.9930999084475558E-5</v>
      </c>
      <c r="I8061"/>
    </row>
    <row r="8062" spans="1:9" x14ac:dyDescent="0.25">
      <c r="A8062" s="18" t="s">
        <v>116</v>
      </c>
      <c r="B8062" s="18" t="s">
        <v>117</v>
      </c>
      <c r="C8062" s="18" t="s">
        <v>113</v>
      </c>
      <c r="D8062" s="18" t="s">
        <v>320</v>
      </c>
      <c r="E8062" s="18" t="s">
        <v>321</v>
      </c>
      <c r="F8062" s="18" t="s">
        <v>174</v>
      </c>
      <c r="G8062" s="18" t="s">
        <v>175</v>
      </c>
      <c r="H8062" s="24">
        <v>4.5040975365634632E-3</v>
      </c>
      <c r="I8062"/>
    </row>
    <row r="8063" spans="1:9" x14ac:dyDescent="0.25">
      <c r="A8063" s="18" t="s">
        <v>116</v>
      </c>
      <c r="B8063" s="18" t="s">
        <v>117</v>
      </c>
      <c r="C8063" s="18" t="s">
        <v>113</v>
      </c>
      <c r="D8063" s="18" t="s">
        <v>320</v>
      </c>
      <c r="E8063" s="18" t="s">
        <v>321</v>
      </c>
      <c r="F8063" s="18" t="s">
        <v>190</v>
      </c>
      <c r="G8063" s="18" t="s">
        <v>191</v>
      </c>
      <c r="H8063" s="24">
        <v>2.3742591357761574E-5</v>
      </c>
      <c r="I8063"/>
    </row>
    <row r="8064" spans="1:9" x14ac:dyDescent="0.25">
      <c r="A8064" s="18" t="s">
        <v>116</v>
      </c>
      <c r="B8064" s="18" t="s">
        <v>117</v>
      </c>
      <c r="C8064" s="18" t="s">
        <v>113</v>
      </c>
      <c r="D8064" s="18" t="s">
        <v>320</v>
      </c>
      <c r="E8064" s="18" t="s">
        <v>321</v>
      </c>
      <c r="F8064" s="18" t="s">
        <v>124</v>
      </c>
      <c r="G8064" s="18" t="s">
        <v>125</v>
      </c>
      <c r="H8064" s="24">
        <v>7.7861234256799619E-5</v>
      </c>
      <c r="I8064"/>
    </row>
    <row r="8065" spans="1:9" x14ac:dyDescent="0.25">
      <c r="A8065" s="18" t="s">
        <v>116</v>
      </c>
      <c r="B8065" s="18" t="s">
        <v>117</v>
      </c>
      <c r="C8065" s="18" t="s">
        <v>113</v>
      </c>
      <c r="D8065" s="18" t="s">
        <v>320</v>
      </c>
      <c r="E8065" s="18" t="s">
        <v>321</v>
      </c>
      <c r="F8065" s="18" t="s">
        <v>176</v>
      </c>
      <c r="G8065" s="18" t="s">
        <v>177</v>
      </c>
      <c r="H8065" s="24">
        <v>2.1115072192996929E-4</v>
      </c>
      <c r="I8065"/>
    </row>
    <row r="8066" spans="1:9" x14ac:dyDescent="0.25">
      <c r="A8066" s="18" t="s">
        <v>116</v>
      </c>
      <c r="B8066" s="18" t="s">
        <v>117</v>
      </c>
      <c r="C8066" s="18" t="s">
        <v>113</v>
      </c>
      <c r="D8066" s="18" t="s">
        <v>318</v>
      </c>
      <c r="E8066" s="18" t="s">
        <v>319</v>
      </c>
      <c r="F8066" s="18" t="s">
        <v>128</v>
      </c>
      <c r="G8066" s="18" t="s">
        <v>129</v>
      </c>
      <c r="H8066" s="24">
        <v>1.6292180768993892E-4</v>
      </c>
      <c r="I8066"/>
    </row>
    <row r="8067" spans="1:9" x14ac:dyDescent="0.25">
      <c r="A8067" s="18" t="s">
        <v>116</v>
      </c>
      <c r="B8067" s="18" t="s">
        <v>117</v>
      </c>
      <c r="C8067" s="18" t="s">
        <v>113</v>
      </c>
      <c r="D8067" s="18" t="s">
        <v>318</v>
      </c>
      <c r="E8067" s="18" t="s">
        <v>319</v>
      </c>
      <c r="F8067" s="18" t="s">
        <v>198</v>
      </c>
      <c r="G8067" s="18" t="s">
        <v>199</v>
      </c>
      <c r="H8067" s="24">
        <v>0.14358513012041485</v>
      </c>
      <c r="I8067"/>
    </row>
    <row r="8068" spans="1:9" x14ac:dyDescent="0.25">
      <c r="A8068" s="18" t="s">
        <v>116</v>
      </c>
      <c r="B8068" s="18" t="s">
        <v>117</v>
      </c>
      <c r="C8068" s="18" t="s">
        <v>113</v>
      </c>
      <c r="D8068" s="18" t="s">
        <v>318</v>
      </c>
      <c r="E8068" s="18" t="s">
        <v>319</v>
      </c>
      <c r="F8068" s="18" t="s">
        <v>202</v>
      </c>
      <c r="G8068" s="18" t="s">
        <v>203</v>
      </c>
      <c r="H8068" s="24">
        <v>1.2111437804570083E-5</v>
      </c>
      <c r="I8068"/>
    </row>
    <row r="8069" spans="1:9" x14ac:dyDescent="0.25">
      <c r="A8069" s="18" t="s">
        <v>116</v>
      </c>
      <c r="B8069" s="18" t="s">
        <v>117</v>
      </c>
      <c r="C8069" s="18" t="s">
        <v>113</v>
      </c>
      <c r="D8069" s="18" t="s">
        <v>318</v>
      </c>
      <c r="E8069" s="18" t="s">
        <v>319</v>
      </c>
      <c r="F8069" s="18" t="s">
        <v>130</v>
      </c>
      <c r="G8069" s="18" t="s">
        <v>131</v>
      </c>
      <c r="H8069" s="24">
        <v>2.1506913505736906E-5</v>
      </c>
      <c r="I8069"/>
    </row>
    <row r="8070" spans="1:9" x14ac:dyDescent="0.25">
      <c r="A8070" s="18" t="s">
        <v>116</v>
      </c>
      <c r="B8070" s="18" t="s">
        <v>117</v>
      </c>
      <c r="C8070" s="18" t="s">
        <v>113</v>
      </c>
      <c r="D8070" s="18" t="s">
        <v>318</v>
      </c>
      <c r="E8070" s="18" t="s">
        <v>319</v>
      </c>
      <c r="F8070" s="18" t="s">
        <v>180</v>
      </c>
      <c r="G8070" s="18" t="s">
        <v>181</v>
      </c>
      <c r="H8070" s="24">
        <v>1.4809411611144519E-6</v>
      </c>
      <c r="I8070"/>
    </row>
    <row r="8071" spans="1:9" x14ac:dyDescent="0.25">
      <c r="A8071" s="18" t="s">
        <v>116</v>
      </c>
      <c r="B8071" s="18" t="s">
        <v>117</v>
      </c>
      <c r="C8071" s="18" t="s">
        <v>113</v>
      </c>
      <c r="D8071" s="18" t="s">
        <v>318</v>
      </c>
      <c r="E8071" s="18" t="s">
        <v>319</v>
      </c>
      <c r="F8071" s="18" t="s">
        <v>136</v>
      </c>
      <c r="G8071" s="18" t="s">
        <v>137</v>
      </c>
      <c r="H8071" s="24">
        <v>2.6634031925591188E-5</v>
      </c>
      <c r="I8071"/>
    </row>
    <row r="8072" spans="1:9" x14ac:dyDescent="0.25">
      <c r="A8072" s="18" t="s">
        <v>116</v>
      </c>
      <c r="B8072" s="18" t="s">
        <v>117</v>
      </c>
      <c r="C8072" s="18" t="s">
        <v>113</v>
      </c>
      <c r="D8072" s="18" t="s">
        <v>318</v>
      </c>
      <c r="E8072" s="18" t="s">
        <v>319</v>
      </c>
      <c r="F8072" s="18" t="s">
        <v>238</v>
      </c>
      <c r="G8072" s="18" t="s">
        <v>239</v>
      </c>
      <c r="H8072" s="24">
        <v>1.1719840654773191E-5</v>
      </c>
      <c r="I8072"/>
    </row>
    <row r="8073" spans="1:9" x14ac:dyDescent="0.25">
      <c r="A8073" s="18" t="s">
        <v>116</v>
      </c>
      <c r="B8073" s="18" t="s">
        <v>117</v>
      </c>
      <c r="C8073" s="18" t="s">
        <v>113</v>
      </c>
      <c r="D8073" s="18" t="s">
        <v>318</v>
      </c>
      <c r="E8073" s="18" t="s">
        <v>319</v>
      </c>
      <c r="F8073" s="18" t="s">
        <v>138</v>
      </c>
      <c r="G8073" s="18" t="s">
        <v>139</v>
      </c>
      <c r="H8073" s="24">
        <v>1.4092690038912946E-6</v>
      </c>
      <c r="I8073"/>
    </row>
    <row r="8074" spans="1:9" x14ac:dyDescent="0.25">
      <c r="A8074" s="18" t="s">
        <v>116</v>
      </c>
      <c r="B8074" s="18" t="s">
        <v>117</v>
      </c>
      <c r="C8074" s="18" t="s">
        <v>113</v>
      </c>
      <c r="D8074" s="18" t="s">
        <v>318</v>
      </c>
      <c r="E8074" s="18" t="s">
        <v>319</v>
      </c>
      <c r="F8074" s="18" t="s">
        <v>140</v>
      </c>
      <c r="G8074" s="18" t="s">
        <v>141</v>
      </c>
      <c r="H8074" s="24">
        <v>3.9785557281488502E-3</v>
      </c>
      <c r="I8074"/>
    </row>
    <row r="8075" spans="1:9" x14ac:dyDescent="0.25">
      <c r="A8075" s="18" t="s">
        <v>116</v>
      </c>
      <c r="B8075" s="18" t="s">
        <v>117</v>
      </c>
      <c r="C8075" s="18" t="s">
        <v>113</v>
      </c>
      <c r="D8075" s="18" t="s">
        <v>318</v>
      </c>
      <c r="E8075" s="18" t="s">
        <v>319</v>
      </c>
      <c r="F8075" s="18" t="s">
        <v>244</v>
      </c>
      <c r="G8075" s="18" t="s">
        <v>245</v>
      </c>
      <c r="H8075" s="24">
        <v>3.7085236742445935E-7</v>
      </c>
      <c r="I8075"/>
    </row>
    <row r="8076" spans="1:9" x14ac:dyDescent="0.25">
      <c r="A8076" s="18" t="s">
        <v>116</v>
      </c>
      <c r="B8076" s="18" t="s">
        <v>117</v>
      </c>
      <c r="C8076" s="18" t="s">
        <v>113</v>
      </c>
      <c r="D8076" s="18" t="s">
        <v>318</v>
      </c>
      <c r="E8076" s="18" t="s">
        <v>319</v>
      </c>
      <c r="F8076" s="18" t="s">
        <v>142</v>
      </c>
      <c r="G8076" s="18" t="s">
        <v>143</v>
      </c>
      <c r="H8076" s="24">
        <v>1.1610720326469332E-6</v>
      </c>
      <c r="I8076"/>
    </row>
    <row r="8077" spans="1:9" x14ac:dyDescent="0.25">
      <c r="A8077" s="18" t="s">
        <v>116</v>
      </c>
      <c r="B8077" s="18" t="s">
        <v>117</v>
      </c>
      <c r="C8077" s="18" t="s">
        <v>113</v>
      </c>
      <c r="D8077" s="18" t="s">
        <v>318</v>
      </c>
      <c r="E8077" s="18" t="s">
        <v>319</v>
      </c>
      <c r="F8077" s="18" t="s">
        <v>312</v>
      </c>
      <c r="G8077" s="18" t="s">
        <v>313</v>
      </c>
      <c r="H8077" s="24">
        <v>1.828405122955876E-4</v>
      </c>
      <c r="I8077"/>
    </row>
    <row r="8078" spans="1:9" x14ac:dyDescent="0.25">
      <c r="A8078" s="18" t="s">
        <v>116</v>
      </c>
      <c r="B8078" s="18" t="s">
        <v>117</v>
      </c>
      <c r="C8078" s="18" t="s">
        <v>113</v>
      </c>
      <c r="D8078" s="18" t="s">
        <v>318</v>
      </c>
      <c r="E8078" s="18" t="s">
        <v>319</v>
      </c>
      <c r="F8078" s="18" t="s">
        <v>144</v>
      </c>
      <c r="G8078" s="18" t="s">
        <v>145</v>
      </c>
      <c r="H8078" s="24">
        <v>2.938095572836486E-5</v>
      </c>
      <c r="I8078"/>
    </row>
    <row r="8079" spans="1:9" x14ac:dyDescent="0.25">
      <c r="A8079" s="18" t="s">
        <v>116</v>
      </c>
      <c r="B8079" s="18" t="s">
        <v>117</v>
      </c>
      <c r="C8079" s="18" t="s">
        <v>113</v>
      </c>
      <c r="D8079" s="18" t="s">
        <v>318</v>
      </c>
      <c r="E8079" s="18" t="s">
        <v>319</v>
      </c>
      <c r="F8079" s="18" t="s">
        <v>256</v>
      </c>
      <c r="G8079" s="18" t="s">
        <v>257</v>
      </c>
      <c r="H8079" s="24">
        <v>5.5310268766331684E-5</v>
      </c>
      <c r="I8079"/>
    </row>
    <row r="8080" spans="1:9" x14ac:dyDescent="0.25">
      <c r="A8080" s="18" t="s">
        <v>116</v>
      </c>
      <c r="B8080" s="18" t="s">
        <v>117</v>
      </c>
      <c r="C8080" s="18" t="s">
        <v>113</v>
      </c>
      <c r="D8080" s="18" t="s">
        <v>318</v>
      </c>
      <c r="E8080" s="18" t="s">
        <v>319</v>
      </c>
      <c r="F8080" s="18" t="s">
        <v>184</v>
      </c>
      <c r="G8080" s="18" t="s">
        <v>185</v>
      </c>
      <c r="H8080" s="24">
        <v>7.7131087236234771E-4</v>
      </c>
      <c r="I8080"/>
    </row>
    <row r="8081" spans="1:9" x14ac:dyDescent="0.25">
      <c r="A8081" s="18" t="s">
        <v>116</v>
      </c>
      <c r="B8081" s="18" t="s">
        <v>117</v>
      </c>
      <c r="C8081" s="18" t="s">
        <v>113</v>
      </c>
      <c r="D8081" s="18" t="s">
        <v>318</v>
      </c>
      <c r="E8081" s="18" t="s">
        <v>319</v>
      </c>
      <c r="F8081" s="18" t="s">
        <v>150</v>
      </c>
      <c r="G8081" s="18" t="s">
        <v>151</v>
      </c>
      <c r="H8081" s="24">
        <v>1.2837397627114597E-4</v>
      </c>
      <c r="I8081"/>
    </row>
    <row r="8082" spans="1:9" x14ac:dyDescent="0.25">
      <c r="A8082" s="18" t="s">
        <v>116</v>
      </c>
      <c r="B8082" s="18" t="s">
        <v>117</v>
      </c>
      <c r="C8082" s="18" t="s">
        <v>113</v>
      </c>
      <c r="D8082" s="18" t="s">
        <v>318</v>
      </c>
      <c r="E8082" s="18" t="s">
        <v>319</v>
      </c>
      <c r="F8082" s="18" t="s">
        <v>218</v>
      </c>
      <c r="G8082" s="18" t="s">
        <v>219</v>
      </c>
      <c r="H8082" s="24">
        <v>2.5142366686399899E-4</v>
      </c>
      <c r="I8082"/>
    </row>
    <row r="8083" spans="1:9" x14ac:dyDescent="0.25">
      <c r="A8083" s="18" t="s">
        <v>116</v>
      </c>
      <c r="B8083" s="18" t="s">
        <v>117</v>
      </c>
      <c r="C8083" s="18" t="s">
        <v>113</v>
      </c>
      <c r="D8083" s="18" t="s">
        <v>318</v>
      </c>
      <c r="E8083" s="18" t="s">
        <v>319</v>
      </c>
      <c r="F8083" s="18" t="s">
        <v>192</v>
      </c>
      <c r="G8083" s="18" t="s">
        <v>193</v>
      </c>
      <c r="H8083" s="24">
        <v>6.0232866273455402E-3</v>
      </c>
      <c r="I8083"/>
    </row>
    <row r="8084" spans="1:9" x14ac:dyDescent="0.25">
      <c r="A8084" s="18" t="s">
        <v>116</v>
      </c>
      <c r="B8084" s="18" t="s">
        <v>117</v>
      </c>
      <c r="C8084" s="18" t="s">
        <v>113</v>
      </c>
      <c r="D8084" s="18" t="s">
        <v>318</v>
      </c>
      <c r="E8084" s="18" t="s">
        <v>319</v>
      </c>
      <c r="F8084" s="18" t="s">
        <v>252</v>
      </c>
      <c r="G8084" s="18" t="s">
        <v>253</v>
      </c>
      <c r="H8084" s="24">
        <v>4.7075731403660661E-7</v>
      </c>
      <c r="I8084"/>
    </row>
    <row r="8085" spans="1:9" x14ac:dyDescent="0.25">
      <c r="A8085" s="18" t="s">
        <v>116</v>
      </c>
      <c r="B8085" s="18" t="s">
        <v>117</v>
      </c>
      <c r="C8085" s="18" t="s">
        <v>113</v>
      </c>
      <c r="D8085" s="18" t="s">
        <v>318</v>
      </c>
      <c r="E8085" s="18" t="s">
        <v>319</v>
      </c>
      <c r="F8085" s="18" t="s">
        <v>224</v>
      </c>
      <c r="G8085" s="18" t="s">
        <v>225</v>
      </c>
      <c r="H8085" s="24">
        <v>3.0418100349661613E-4</v>
      </c>
      <c r="I8085"/>
    </row>
    <row r="8086" spans="1:9" x14ac:dyDescent="0.25">
      <c r="A8086" s="18" t="s">
        <v>116</v>
      </c>
      <c r="B8086" s="18" t="s">
        <v>117</v>
      </c>
      <c r="C8086" s="18" t="s">
        <v>113</v>
      </c>
      <c r="D8086" s="18" t="s">
        <v>318</v>
      </c>
      <c r="E8086" s="18" t="s">
        <v>319</v>
      </c>
      <c r="F8086" s="18" t="s">
        <v>182</v>
      </c>
      <c r="G8086" s="18" t="s">
        <v>183</v>
      </c>
      <c r="H8086" s="24">
        <v>4.2997041477368892E-3</v>
      </c>
      <c r="I8086"/>
    </row>
    <row r="8087" spans="1:9" x14ac:dyDescent="0.25">
      <c r="A8087" s="18" t="s">
        <v>116</v>
      </c>
      <c r="B8087" s="18" t="s">
        <v>117</v>
      </c>
      <c r="C8087" s="18" t="s">
        <v>113</v>
      </c>
      <c r="D8087" s="18" t="s">
        <v>318</v>
      </c>
      <c r="E8087" s="18" t="s">
        <v>319</v>
      </c>
      <c r="F8087" s="18" t="s">
        <v>232</v>
      </c>
      <c r="G8087" s="18" t="s">
        <v>233</v>
      </c>
      <c r="H8087" s="24">
        <v>7.5969401175769455E-3</v>
      </c>
      <c r="I8087"/>
    </row>
    <row r="8088" spans="1:9" x14ac:dyDescent="0.25">
      <c r="A8088" s="18" t="s">
        <v>116</v>
      </c>
      <c r="B8088" s="18" t="s">
        <v>117</v>
      </c>
      <c r="C8088" s="18" t="s">
        <v>113</v>
      </c>
      <c r="D8088" s="18" t="s">
        <v>318</v>
      </c>
      <c r="E8088" s="18" t="s">
        <v>319</v>
      </c>
      <c r="F8088" s="18" t="s">
        <v>152</v>
      </c>
      <c r="G8088" s="18" t="s">
        <v>153</v>
      </c>
      <c r="H8088" s="24">
        <v>5.8097612902986396E-5</v>
      </c>
      <c r="I8088"/>
    </row>
    <row r="8089" spans="1:9" x14ac:dyDescent="0.25">
      <c r="A8089" s="18" t="s">
        <v>116</v>
      </c>
      <c r="B8089" s="18" t="s">
        <v>117</v>
      </c>
      <c r="C8089" s="18" t="s">
        <v>113</v>
      </c>
      <c r="D8089" s="18" t="s">
        <v>318</v>
      </c>
      <c r="E8089" s="18" t="s">
        <v>319</v>
      </c>
      <c r="F8089" s="18" t="s">
        <v>234</v>
      </c>
      <c r="G8089" s="18" t="s">
        <v>235</v>
      </c>
      <c r="H8089" s="24">
        <v>2.8690507992824233E-2</v>
      </c>
      <c r="I8089"/>
    </row>
    <row r="8090" spans="1:9" x14ac:dyDescent="0.25">
      <c r="A8090" s="18" t="s">
        <v>116</v>
      </c>
      <c r="B8090" s="18" t="s">
        <v>117</v>
      </c>
      <c r="C8090" s="18" t="s">
        <v>113</v>
      </c>
      <c r="D8090" s="18" t="s">
        <v>318</v>
      </c>
      <c r="E8090" s="18" t="s">
        <v>319</v>
      </c>
      <c r="F8090" s="18" t="s">
        <v>274</v>
      </c>
      <c r="G8090" s="18" t="s">
        <v>275</v>
      </c>
      <c r="H8090" s="24">
        <v>1.6889567364605338E-3</v>
      </c>
      <c r="I8090"/>
    </row>
    <row r="8091" spans="1:9" x14ac:dyDescent="0.25">
      <c r="A8091" s="18" t="s">
        <v>116</v>
      </c>
      <c r="B8091" s="18" t="s">
        <v>117</v>
      </c>
      <c r="C8091" s="18" t="s">
        <v>113</v>
      </c>
      <c r="D8091" s="18" t="s">
        <v>318</v>
      </c>
      <c r="E8091" s="18" t="s">
        <v>319</v>
      </c>
      <c r="F8091" s="18" t="s">
        <v>164</v>
      </c>
      <c r="G8091" s="18" t="s">
        <v>165</v>
      </c>
      <c r="H8091" s="24">
        <v>1.8069340599241506E-4</v>
      </c>
      <c r="I8091"/>
    </row>
    <row r="8092" spans="1:9" x14ac:dyDescent="0.25">
      <c r="A8092" s="18" t="s">
        <v>116</v>
      </c>
      <c r="B8092" s="18" t="s">
        <v>117</v>
      </c>
      <c r="C8092" s="18" t="s">
        <v>113</v>
      </c>
      <c r="D8092" s="18" t="s">
        <v>318</v>
      </c>
      <c r="E8092" s="18" t="s">
        <v>319</v>
      </c>
      <c r="F8092" s="18" t="s">
        <v>302</v>
      </c>
      <c r="G8092" s="18" t="s">
        <v>303</v>
      </c>
      <c r="H8092" s="24">
        <v>3.7367016670272113E-6</v>
      </c>
      <c r="I8092"/>
    </row>
    <row r="8093" spans="1:9" x14ac:dyDescent="0.25">
      <c r="A8093" s="18" t="s">
        <v>116</v>
      </c>
      <c r="B8093" s="18" t="s">
        <v>117</v>
      </c>
      <c r="C8093" s="18" t="s">
        <v>113</v>
      </c>
      <c r="D8093" s="18" t="s">
        <v>318</v>
      </c>
      <c r="E8093" s="18" t="s">
        <v>319</v>
      </c>
      <c r="F8093" s="18" t="s">
        <v>188</v>
      </c>
      <c r="G8093" s="18" t="s">
        <v>189</v>
      </c>
      <c r="H8093" s="24">
        <v>1.071226517764625E-3</v>
      </c>
      <c r="I8093"/>
    </row>
    <row r="8094" spans="1:9" x14ac:dyDescent="0.25">
      <c r="A8094" s="18" t="s">
        <v>116</v>
      </c>
      <c r="B8094" s="18" t="s">
        <v>117</v>
      </c>
      <c r="C8094" s="18" t="s">
        <v>113</v>
      </c>
      <c r="D8094" s="18" t="s">
        <v>318</v>
      </c>
      <c r="E8094" s="18" t="s">
        <v>319</v>
      </c>
      <c r="F8094" s="18" t="s">
        <v>166</v>
      </c>
      <c r="G8094" s="18" t="s">
        <v>167</v>
      </c>
      <c r="H8094" s="24">
        <v>7.2884204799556588E-6</v>
      </c>
      <c r="I8094"/>
    </row>
    <row r="8095" spans="1:9" x14ac:dyDescent="0.25">
      <c r="A8095" s="18" t="s">
        <v>116</v>
      </c>
      <c r="B8095" s="18" t="s">
        <v>117</v>
      </c>
      <c r="C8095" s="18" t="s">
        <v>113</v>
      </c>
      <c r="D8095" s="18" t="s">
        <v>318</v>
      </c>
      <c r="E8095" s="18" t="s">
        <v>319</v>
      </c>
      <c r="F8095" s="18" t="s">
        <v>168</v>
      </c>
      <c r="G8095" s="18" t="s">
        <v>169</v>
      </c>
      <c r="H8095" s="24">
        <v>3.061759665017225E-5</v>
      </c>
      <c r="I8095"/>
    </row>
    <row r="8096" spans="1:9" x14ac:dyDescent="0.25">
      <c r="A8096" s="18" t="s">
        <v>116</v>
      </c>
      <c r="B8096" s="18" t="s">
        <v>117</v>
      </c>
      <c r="C8096" s="18" t="s">
        <v>113</v>
      </c>
      <c r="D8096" s="18" t="s">
        <v>318</v>
      </c>
      <c r="E8096" s="18" t="s">
        <v>319</v>
      </c>
      <c r="F8096" s="18" t="s">
        <v>228</v>
      </c>
      <c r="G8096" s="18" t="s">
        <v>229</v>
      </c>
      <c r="H8096" s="24">
        <v>5.8089919238364781E-5</v>
      </c>
      <c r="I8096"/>
    </row>
    <row r="8097" spans="1:9" x14ac:dyDescent="0.25">
      <c r="A8097" s="18" t="s">
        <v>116</v>
      </c>
      <c r="B8097" s="18" t="s">
        <v>117</v>
      </c>
      <c r="C8097" s="18" t="s">
        <v>113</v>
      </c>
      <c r="D8097" s="18" t="s">
        <v>318</v>
      </c>
      <c r="E8097" s="18" t="s">
        <v>319</v>
      </c>
      <c r="F8097" s="18" t="s">
        <v>172</v>
      </c>
      <c r="G8097" s="18" t="s">
        <v>173</v>
      </c>
      <c r="H8097" s="24">
        <v>6.0054750410987081E-6</v>
      </c>
      <c r="I8097"/>
    </row>
    <row r="8098" spans="1:9" x14ac:dyDescent="0.25">
      <c r="A8098" s="18" t="s">
        <v>116</v>
      </c>
      <c r="B8098" s="18" t="s">
        <v>117</v>
      </c>
      <c r="C8098" s="18" t="s">
        <v>113</v>
      </c>
      <c r="D8098" s="18" t="s">
        <v>318</v>
      </c>
      <c r="E8098" s="18" t="s">
        <v>319</v>
      </c>
      <c r="F8098" s="18" t="s">
        <v>174</v>
      </c>
      <c r="G8098" s="18" t="s">
        <v>175</v>
      </c>
      <c r="H8098" s="24">
        <v>3.2108437761120311E-3</v>
      </c>
      <c r="I8098"/>
    </row>
    <row r="8099" spans="1:9" x14ac:dyDescent="0.25">
      <c r="A8099" s="18" t="s">
        <v>116</v>
      </c>
      <c r="B8099" s="18" t="s">
        <v>117</v>
      </c>
      <c r="C8099" s="18" t="s">
        <v>113</v>
      </c>
      <c r="D8099" s="18" t="s">
        <v>318</v>
      </c>
      <c r="E8099" s="18" t="s">
        <v>319</v>
      </c>
      <c r="F8099" s="18" t="s">
        <v>190</v>
      </c>
      <c r="G8099" s="18" t="s">
        <v>191</v>
      </c>
      <c r="H8099" s="24">
        <v>1.5711134232510096E-5</v>
      </c>
      <c r="I8099"/>
    </row>
    <row r="8100" spans="1:9" x14ac:dyDescent="0.25">
      <c r="A8100" s="18" t="s">
        <v>116</v>
      </c>
      <c r="B8100" s="18" t="s">
        <v>117</v>
      </c>
      <c r="C8100" s="18" t="s">
        <v>113</v>
      </c>
      <c r="D8100" s="18" t="s">
        <v>318</v>
      </c>
      <c r="E8100" s="18" t="s">
        <v>319</v>
      </c>
      <c r="F8100" s="18" t="s">
        <v>124</v>
      </c>
      <c r="G8100" s="18" t="s">
        <v>125</v>
      </c>
      <c r="H8100" s="24">
        <v>4.5425377868382051E-5</v>
      </c>
      <c r="I8100"/>
    </row>
    <row r="8101" spans="1:9" x14ac:dyDescent="0.25">
      <c r="A8101" s="18" t="s">
        <v>116</v>
      </c>
      <c r="B8101" s="18" t="s">
        <v>117</v>
      </c>
      <c r="C8101" s="18" t="s">
        <v>113</v>
      </c>
      <c r="D8101" s="18" t="s">
        <v>318</v>
      </c>
      <c r="E8101" s="18" t="s">
        <v>319</v>
      </c>
      <c r="F8101" s="18" t="s">
        <v>204</v>
      </c>
      <c r="G8101" s="18" t="s">
        <v>205</v>
      </c>
      <c r="H8101" s="24">
        <v>7.9660244938141705E-7</v>
      </c>
      <c r="I8101"/>
    </row>
    <row r="8102" spans="1:9" x14ac:dyDescent="0.25">
      <c r="A8102" s="18" t="s">
        <v>116</v>
      </c>
      <c r="B8102" s="18" t="s">
        <v>117</v>
      </c>
      <c r="C8102" s="18" t="s">
        <v>113</v>
      </c>
      <c r="D8102" s="18" t="s">
        <v>318</v>
      </c>
      <c r="E8102" s="18" t="s">
        <v>319</v>
      </c>
      <c r="F8102" s="18" t="s">
        <v>176</v>
      </c>
      <c r="G8102" s="18" t="s">
        <v>177</v>
      </c>
      <c r="H8102" s="24">
        <v>5.6541696514848259E-5</v>
      </c>
      <c r="I8102"/>
    </row>
    <row r="8103" spans="1:9" x14ac:dyDescent="0.25">
      <c r="A8103" s="18" t="s">
        <v>116</v>
      </c>
      <c r="B8103" s="18" t="s">
        <v>117</v>
      </c>
      <c r="C8103" s="18" t="s">
        <v>113</v>
      </c>
      <c r="D8103" s="18" t="s">
        <v>358</v>
      </c>
      <c r="E8103" s="18" t="s">
        <v>359</v>
      </c>
      <c r="F8103" s="18" t="s">
        <v>362</v>
      </c>
      <c r="G8103" s="18" t="s">
        <v>363</v>
      </c>
      <c r="H8103" s="24">
        <v>0.14045696416887909</v>
      </c>
      <c r="I8103"/>
    </row>
    <row r="8104" spans="1:9" x14ac:dyDescent="0.25">
      <c r="A8104" s="18" t="s">
        <v>116</v>
      </c>
      <c r="B8104" s="18" t="s">
        <v>117</v>
      </c>
      <c r="C8104" s="18" t="s">
        <v>113</v>
      </c>
      <c r="D8104" s="18" t="s">
        <v>358</v>
      </c>
      <c r="E8104" s="18" t="s">
        <v>359</v>
      </c>
      <c r="F8104" s="18" t="s">
        <v>184</v>
      </c>
      <c r="G8104" s="18" t="s">
        <v>185</v>
      </c>
      <c r="H8104" s="24">
        <v>0.70228482084439492</v>
      </c>
      <c r="I8104"/>
    </row>
    <row r="8105" spans="1:9" x14ac:dyDescent="0.25">
      <c r="A8105" s="18" t="s">
        <v>116</v>
      </c>
      <c r="B8105" s="18" t="s">
        <v>117</v>
      </c>
      <c r="C8105" s="18" t="s">
        <v>113</v>
      </c>
      <c r="D8105" s="18" t="s">
        <v>358</v>
      </c>
      <c r="E8105" s="18" t="s">
        <v>359</v>
      </c>
      <c r="F8105" s="18" t="s">
        <v>220</v>
      </c>
      <c r="G8105" s="18" t="s">
        <v>221</v>
      </c>
      <c r="H8105" s="24">
        <v>9.5766111933326653E-2</v>
      </c>
      <c r="I8105"/>
    </row>
    <row r="8106" spans="1:9" x14ac:dyDescent="0.25">
      <c r="A8106" s="18" t="s">
        <v>116</v>
      </c>
      <c r="B8106" s="18" t="s">
        <v>117</v>
      </c>
      <c r="C8106" s="18" t="s">
        <v>113</v>
      </c>
      <c r="D8106" s="18" t="s">
        <v>358</v>
      </c>
      <c r="E8106" s="18" t="s">
        <v>359</v>
      </c>
      <c r="F8106" s="18" t="s">
        <v>224</v>
      </c>
      <c r="G8106" s="18" t="s">
        <v>225</v>
      </c>
      <c r="H8106" s="24">
        <v>0.10534272312665925</v>
      </c>
      <c r="I8106"/>
    </row>
    <row r="8107" spans="1:9" x14ac:dyDescent="0.25">
      <c r="A8107" s="18" t="s">
        <v>116</v>
      </c>
      <c r="B8107" s="18" t="s">
        <v>117</v>
      </c>
      <c r="C8107" s="18" t="s">
        <v>113</v>
      </c>
      <c r="D8107" s="18" t="s">
        <v>358</v>
      </c>
      <c r="E8107" s="18" t="s">
        <v>359</v>
      </c>
      <c r="F8107" s="18" t="s">
        <v>360</v>
      </c>
      <c r="G8107" s="18" t="s">
        <v>361</v>
      </c>
      <c r="H8107" s="24">
        <v>0.10534272312665925</v>
      </c>
      <c r="I8107"/>
    </row>
    <row r="8108" spans="1:9" x14ac:dyDescent="0.25">
      <c r="A8108" s="18" t="s">
        <v>116</v>
      </c>
      <c r="B8108" s="18" t="s">
        <v>117</v>
      </c>
      <c r="C8108" s="18" t="s">
        <v>113</v>
      </c>
      <c r="D8108" s="18" t="s">
        <v>366</v>
      </c>
      <c r="E8108" s="18" t="s">
        <v>367</v>
      </c>
      <c r="F8108" s="18" t="s">
        <v>128</v>
      </c>
      <c r="G8108" s="18" t="s">
        <v>129</v>
      </c>
      <c r="H8108" s="24">
        <v>9.709884398888467E-4</v>
      </c>
      <c r="I8108"/>
    </row>
    <row r="8109" spans="1:9" x14ac:dyDescent="0.25">
      <c r="A8109" s="18" t="s">
        <v>116</v>
      </c>
      <c r="B8109" s="18" t="s">
        <v>117</v>
      </c>
      <c r="C8109" s="18" t="s">
        <v>113</v>
      </c>
      <c r="D8109" s="18" t="s">
        <v>366</v>
      </c>
      <c r="E8109" s="18" t="s">
        <v>367</v>
      </c>
      <c r="F8109" s="18" t="s">
        <v>198</v>
      </c>
      <c r="G8109" s="18" t="s">
        <v>199</v>
      </c>
      <c r="H8109" s="24">
        <v>0.27340273718317221</v>
      </c>
      <c r="I8109"/>
    </row>
    <row r="8110" spans="1:9" x14ac:dyDescent="0.25">
      <c r="A8110" s="18" t="s">
        <v>116</v>
      </c>
      <c r="B8110" s="18" t="s">
        <v>117</v>
      </c>
      <c r="C8110" s="18" t="s">
        <v>113</v>
      </c>
      <c r="D8110" s="18" t="s">
        <v>366</v>
      </c>
      <c r="E8110" s="18" t="s">
        <v>367</v>
      </c>
      <c r="F8110" s="18" t="s">
        <v>202</v>
      </c>
      <c r="G8110" s="18" t="s">
        <v>203</v>
      </c>
      <c r="H8110" s="24">
        <v>2.8355400815318709E-6</v>
      </c>
      <c r="I8110"/>
    </row>
    <row r="8111" spans="1:9" x14ac:dyDescent="0.25">
      <c r="A8111" s="18" t="s">
        <v>116</v>
      </c>
      <c r="B8111" s="18" t="s">
        <v>117</v>
      </c>
      <c r="C8111" s="18" t="s">
        <v>113</v>
      </c>
      <c r="D8111" s="18" t="s">
        <v>366</v>
      </c>
      <c r="E8111" s="18" t="s">
        <v>367</v>
      </c>
      <c r="F8111" s="18" t="s">
        <v>132</v>
      </c>
      <c r="G8111" s="18" t="s">
        <v>133</v>
      </c>
      <c r="H8111" s="24">
        <v>5.6428202278500541E-7</v>
      </c>
      <c r="I8111"/>
    </row>
    <row r="8112" spans="1:9" x14ac:dyDescent="0.25">
      <c r="A8112" s="18" t="s">
        <v>116</v>
      </c>
      <c r="B8112" s="18" t="s">
        <v>117</v>
      </c>
      <c r="C8112" s="18" t="s">
        <v>113</v>
      </c>
      <c r="D8112" s="18" t="s">
        <v>366</v>
      </c>
      <c r="E8112" s="18" t="s">
        <v>367</v>
      </c>
      <c r="F8112" s="18" t="s">
        <v>180</v>
      </c>
      <c r="G8112" s="18" t="s">
        <v>181</v>
      </c>
      <c r="H8112" s="24">
        <v>7.2600519043567976E-5</v>
      </c>
      <c r="I8112"/>
    </row>
    <row r="8113" spans="1:9" x14ac:dyDescent="0.25">
      <c r="A8113" s="18" t="s">
        <v>116</v>
      </c>
      <c r="B8113" s="18" t="s">
        <v>117</v>
      </c>
      <c r="C8113" s="18" t="s">
        <v>113</v>
      </c>
      <c r="D8113" s="18" t="s">
        <v>366</v>
      </c>
      <c r="E8113" s="18" t="s">
        <v>367</v>
      </c>
      <c r="F8113" s="18" t="s">
        <v>140</v>
      </c>
      <c r="G8113" s="18" t="s">
        <v>141</v>
      </c>
      <c r="H8113" s="24">
        <v>1.0562821857826347E-6</v>
      </c>
      <c r="I8113"/>
    </row>
    <row r="8114" spans="1:9" x14ac:dyDescent="0.25">
      <c r="A8114" s="18" t="s">
        <v>116</v>
      </c>
      <c r="B8114" s="18" t="s">
        <v>117</v>
      </c>
      <c r="C8114" s="18" t="s">
        <v>113</v>
      </c>
      <c r="D8114" s="18" t="s">
        <v>366</v>
      </c>
      <c r="E8114" s="18" t="s">
        <v>367</v>
      </c>
      <c r="F8114" s="18" t="s">
        <v>142</v>
      </c>
      <c r="G8114" s="18" t="s">
        <v>143</v>
      </c>
      <c r="H8114" s="24">
        <v>1.0875330691403704E-5</v>
      </c>
      <c r="I8114"/>
    </row>
    <row r="8115" spans="1:9" x14ac:dyDescent="0.25">
      <c r="A8115" s="18" t="s">
        <v>116</v>
      </c>
      <c r="B8115" s="18" t="s">
        <v>117</v>
      </c>
      <c r="C8115" s="18" t="s">
        <v>113</v>
      </c>
      <c r="D8115" s="18" t="s">
        <v>366</v>
      </c>
      <c r="E8115" s="18" t="s">
        <v>367</v>
      </c>
      <c r="F8115" s="18" t="s">
        <v>150</v>
      </c>
      <c r="G8115" s="18" t="s">
        <v>151</v>
      </c>
      <c r="H8115" s="24">
        <v>2.1711494234601168E-5</v>
      </c>
      <c r="I8115"/>
    </row>
    <row r="8116" spans="1:9" x14ac:dyDescent="0.25">
      <c r="A8116" s="18" t="s">
        <v>116</v>
      </c>
      <c r="B8116" s="18" t="s">
        <v>117</v>
      </c>
      <c r="C8116" s="18" t="s">
        <v>113</v>
      </c>
      <c r="D8116" s="18" t="s">
        <v>366</v>
      </c>
      <c r="E8116" s="18" t="s">
        <v>367</v>
      </c>
      <c r="F8116" s="18" t="s">
        <v>218</v>
      </c>
      <c r="G8116" s="18" t="s">
        <v>219</v>
      </c>
      <c r="H8116" s="24">
        <v>3.9998931168217842E-5</v>
      </c>
      <c r="I8116"/>
    </row>
    <row r="8117" spans="1:9" x14ac:dyDescent="0.25">
      <c r="A8117" s="18" t="s">
        <v>116</v>
      </c>
      <c r="B8117" s="18" t="s">
        <v>117</v>
      </c>
      <c r="C8117" s="18" t="s">
        <v>113</v>
      </c>
      <c r="D8117" s="18" t="s">
        <v>366</v>
      </c>
      <c r="E8117" s="18" t="s">
        <v>367</v>
      </c>
      <c r="F8117" s="18" t="s">
        <v>192</v>
      </c>
      <c r="G8117" s="18" t="s">
        <v>193</v>
      </c>
      <c r="H8117" s="24">
        <v>2.1253983821571273E-3</v>
      </c>
      <c r="I8117"/>
    </row>
    <row r="8118" spans="1:9" x14ac:dyDescent="0.25">
      <c r="A8118" s="18" t="s">
        <v>116</v>
      </c>
      <c r="B8118" s="18" t="s">
        <v>117</v>
      </c>
      <c r="C8118" s="18" t="s">
        <v>113</v>
      </c>
      <c r="D8118" s="18" t="s">
        <v>366</v>
      </c>
      <c r="E8118" s="18" t="s">
        <v>367</v>
      </c>
      <c r="F8118" s="18" t="s">
        <v>252</v>
      </c>
      <c r="G8118" s="18" t="s">
        <v>253</v>
      </c>
      <c r="H8118" s="24">
        <v>1.0561837480324457E-6</v>
      </c>
      <c r="I8118"/>
    </row>
    <row r="8119" spans="1:9" x14ac:dyDescent="0.25">
      <c r="A8119" s="18" t="s">
        <v>116</v>
      </c>
      <c r="B8119" s="18" t="s">
        <v>117</v>
      </c>
      <c r="C8119" s="18" t="s">
        <v>113</v>
      </c>
      <c r="D8119" s="18" t="s">
        <v>366</v>
      </c>
      <c r="E8119" s="18" t="s">
        <v>367</v>
      </c>
      <c r="F8119" s="18" t="s">
        <v>182</v>
      </c>
      <c r="G8119" s="18" t="s">
        <v>183</v>
      </c>
      <c r="H8119" s="24">
        <v>0.31489652151053266</v>
      </c>
      <c r="I8119"/>
    </row>
    <row r="8120" spans="1:9" x14ac:dyDescent="0.25">
      <c r="A8120" s="18" t="s">
        <v>116</v>
      </c>
      <c r="B8120" s="18" t="s">
        <v>117</v>
      </c>
      <c r="C8120" s="18" t="s">
        <v>113</v>
      </c>
      <c r="D8120" s="18" t="s">
        <v>366</v>
      </c>
      <c r="E8120" s="18" t="s">
        <v>367</v>
      </c>
      <c r="F8120" s="18" t="s">
        <v>152</v>
      </c>
      <c r="G8120" s="18" t="s">
        <v>153</v>
      </c>
      <c r="H8120" s="24">
        <v>1.4525366766216709E-5</v>
      </c>
      <c r="I8120"/>
    </row>
    <row r="8121" spans="1:9" x14ac:dyDescent="0.25">
      <c r="A8121" s="18" t="s">
        <v>116</v>
      </c>
      <c r="B8121" s="18" t="s">
        <v>117</v>
      </c>
      <c r="C8121" s="18" t="s">
        <v>113</v>
      </c>
      <c r="D8121" s="18" t="s">
        <v>366</v>
      </c>
      <c r="E8121" s="18" t="s">
        <v>367</v>
      </c>
      <c r="F8121" s="18" t="s">
        <v>156</v>
      </c>
      <c r="G8121" s="18" t="s">
        <v>157</v>
      </c>
      <c r="H8121" s="24">
        <v>9.4550671644413908E-6</v>
      </c>
      <c r="I8121"/>
    </row>
    <row r="8122" spans="1:9" x14ac:dyDescent="0.25">
      <c r="A8122" s="18" t="s">
        <v>116</v>
      </c>
      <c r="B8122" s="18" t="s">
        <v>117</v>
      </c>
      <c r="C8122" s="18" t="s">
        <v>113</v>
      </c>
      <c r="D8122" s="18" t="s">
        <v>366</v>
      </c>
      <c r="E8122" s="18" t="s">
        <v>367</v>
      </c>
      <c r="F8122" s="18" t="s">
        <v>158</v>
      </c>
      <c r="G8122" s="18" t="s">
        <v>159</v>
      </c>
      <c r="H8122" s="24">
        <v>3.1768900551876276E-6</v>
      </c>
      <c r="I8122"/>
    </row>
    <row r="8123" spans="1:9" x14ac:dyDescent="0.25">
      <c r="A8123" s="18" t="s">
        <v>116</v>
      </c>
      <c r="B8123" s="18" t="s">
        <v>117</v>
      </c>
      <c r="C8123" s="18" t="s">
        <v>113</v>
      </c>
      <c r="D8123" s="18" t="s">
        <v>366</v>
      </c>
      <c r="E8123" s="18" t="s">
        <v>367</v>
      </c>
      <c r="F8123" s="18" t="s">
        <v>164</v>
      </c>
      <c r="G8123" s="18" t="s">
        <v>165</v>
      </c>
      <c r="H8123" s="24">
        <v>9.5023484458443495E-7</v>
      </c>
      <c r="I8123"/>
    </row>
    <row r="8124" spans="1:9" x14ac:dyDescent="0.25">
      <c r="A8124" s="18" t="s">
        <v>116</v>
      </c>
      <c r="B8124" s="18" t="s">
        <v>117</v>
      </c>
      <c r="C8124" s="18" t="s">
        <v>113</v>
      </c>
      <c r="D8124" s="18" t="s">
        <v>366</v>
      </c>
      <c r="E8124" s="18" t="s">
        <v>367</v>
      </c>
      <c r="F8124" s="18" t="s">
        <v>304</v>
      </c>
      <c r="G8124" s="18" t="s">
        <v>305</v>
      </c>
      <c r="H8124" s="24">
        <v>2.6436032585089184E-4</v>
      </c>
      <c r="I8124"/>
    </row>
    <row r="8125" spans="1:9" x14ac:dyDescent="0.25">
      <c r="A8125" s="18" t="s">
        <v>116</v>
      </c>
      <c r="B8125" s="18" t="s">
        <v>117</v>
      </c>
      <c r="C8125" s="18" t="s">
        <v>113</v>
      </c>
      <c r="D8125" s="18" t="s">
        <v>366</v>
      </c>
      <c r="E8125" s="18" t="s">
        <v>367</v>
      </c>
      <c r="F8125" s="18" t="s">
        <v>188</v>
      </c>
      <c r="G8125" s="18" t="s">
        <v>189</v>
      </c>
      <c r="H8125" s="24">
        <v>4.1620672944594063E-4</v>
      </c>
      <c r="I8125"/>
    </row>
    <row r="8126" spans="1:9" x14ac:dyDescent="0.25">
      <c r="A8126" s="18" t="s">
        <v>116</v>
      </c>
      <c r="B8126" s="18" t="s">
        <v>117</v>
      </c>
      <c r="C8126" s="18" t="s">
        <v>113</v>
      </c>
      <c r="D8126" s="18" t="s">
        <v>366</v>
      </c>
      <c r="E8126" s="18" t="s">
        <v>367</v>
      </c>
      <c r="F8126" s="18" t="s">
        <v>172</v>
      </c>
      <c r="G8126" s="18" t="s">
        <v>173</v>
      </c>
      <c r="H8126" s="24">
        <v>1.2223190998704933E-5</v>
      </c>
      <c r="I8126"/>
    </row>
    <row r="8127" spans="1:9" x14ac:dyDescent="0.25">
      <c r="A8127" s="18" t="s">
        <v>116</v>
      </c>
      <c r="B8127" s="18" t="s">
        <v>117</v>
      </c>
      <c r="C8127" s="18" t="s">
        <v>113</v>
      </c>
      <c r="D8127" s="18" t="s">
        <v>366</v>
      </c>
      <c r="E8127" s="18" t="s">
        <v>367</v>
      </c>
      <c r="F8127" s="18" t="s">
        <v>174</v>
      </c>
      <c r="G8127" s="18" t="s">
        <v>175</v>
      </c>
      <c r="H8127" s="24">
        <v>2.6994273237967688E-3</v>
      </c>
      <c r="I8127"/>
    </row>
    <row r="8128" spans="1:9" x14ac:dyDescent="0.25">
      <c r="A8128" s="18" t="s">
        <v>116</v>
      </c>
      <c r="B8128" s="18" t="s">
        <v>117</v>
      </c>
      <c r="C8128" s="18" t="s">
        <v>113</v>
      </c>
      <c r="D8128" s="18" t="s">
        <v>366</v>
      </c>
      <c r="E8128" s="18" t="s">
        <v>367</v>
      </c>
      <c r="F8128" s="18" t="s">
        <v>190</v>
      </c>
      <c r="G8128" s="18" t="s">
        <v>191</v>
      </c>
      <c r="H8128" s="24">
        <v>1.413613083593106E-5</v>
      </c>
      <c r="I8128"/>
    </row>
    <row r="8129" spans="1:9" x14ac:dyDescent="0.25">
      <c r="A8129" s="18" t="s">
        <v>116</v>
      </c>
      <c r="B8129" s="18" t="s">
        <v>117</v>
      </c>
      <c r="C8129" s="18" t="s">
        <v>113</v>
      </c>
      <c r="D8129" s="18" t="s">
        <v>366</v>
      </c>
      <c r="E8129" s="18" t="s">
        <v>367</v>
      </c>
      <c r="F8129" s="18" t="s">
        <v>124</v>
      </c>
      <c r="G8129" s="18" t="s">
        <v>125</v>
      </c>
      <c r="H8129" s="24">
        <v>1.9678493258413733E-4</v>
      </c>
      <c r="I8129"/>
    </row>
    <row r="8130" spans="1:9" x14ac:dyDescent="0.25">
      <c r="A8130" s="18" t="s">
        <v>116</v>
      </c>
      <c r="B8130" s="18" t="s">
        <v>117</v>
      </c>
      <c r="C8130" s="18" t="s">
        <v>113</v>
      </c>
      <c r="D8130" s="18" t="s">
        <v>328</v>
      </c>
      <c r="E8130" s="18" t="s">
        <v>329</v>
      </c>
      <c r="F8130" s="18" t="s">
        <v>178</v>
      </c>
      <c r="G8130" s="18" t="s">
        <v>179</v>
      </c>
      <c r="H8130" s="24">
        <v>3.1453338552544428E-7</v>
      </c>
      <c r="I8130"/>
    </row>
    <row r="8131" spans="1:9" x14ac:dyDescent="0.25">
      <c r="A8131" s="18" t="s">
        <v>116</v>
      </c>
      <c r="B8131" s="18" t="s">
        <v>117</v>
      </c>
      <c r="C8131" s="18" t="s">
        <v>113</v>
      </c>
      <c r="D8131" s="18" t="s">
        <v>328</v>
      </c>
      <c r="E8131" s="18" t="s">
        <v>329</v>
      </c>
      <c r="F8131" s="18" t="s">
        <v>286</v>
      </c>
      <c r="G8131" s="18" t="s">
        <v>287</v>
      </c>
      <c r="H8131" s="24">
        <v>2.5819874923105072E-7</v>
      </c>
      <c r="I8131"/>
    </row>
    <row r="8132" spans="1:9" x14ac:dyDescent="0.25">
      <c r="A8132" s="18" t="s">
        <v>116</v>
      </c>
      <c r="B8132" s="18" t="s">
        <v>117</v>
      </c>
      <c r="C8132" s="18" t="s">
        <v>113</v>
      </c>
      <c r="D8132" s="18" t="s">
        <v>328</v>
      </c>
      <c r="E8132" s="18" t="s">
        <v>329</v>
      </c>
      <c r="F8132" s="18" t="s">
        <v>254</v>
      </c>
      <c r="G8132" s="18" t="s">
        <v>255</v>
      </c>
      <c r="H8132" s="24">
        <v>5.5959523486906384E-8</v>
      </c>
      <c r="I8132"/>
    </row>
    <row r="8133" spans="1:9" x14ac:dyDescent="0.25">
      <c r="A8133" s="18" t="s">
        <v>116</v>
      </c>
      <c r="B8133" s="18" t="s">
        <v>117</v>
      </c>
      <c r="C8133" s="18" t="s">
        <v>113</v>
      </c>
      <c r="D8133" s="18" t="s">
        <v>328</v>
      </c>
      <c r="E8133" s="18" t="s">
        <v>329</v>
      </c>
      <c r="F8133" s="18" t="s">
        <v>264</v>
      </c>
      <c r="G8133" s="18" t="s">
        <v>265</v>
      </c>
      <c r="H8133" s="24">
        <v>2.2511469280034124E-7</v>
      </c>
      <c r="I8133"/>
    </row>
    <row r="8134" spans="1:9" x14ac:dyDescent="0.25">
      <c r="A8134" s="18" t="s">
        <v>116</v>
      </c>
      <c r="B8134" s="18" t="s">
        <v>117</v>
      </c>
      <c r="C8134" s="18" t="s">
        <v>113</v>
      </c>
      <c r="D8134" s="18" t="s">
        <v>328</v>
      </c>
      <c r="E8134" s="18" t="s">
        <v>329</v>
      </c>
      <c r="F8134" s="18" t="s">
        <v>330</v>
      </c>
      <c r="G8134" s="18" t="s">
        <v>331</v>
      </c>
      <c r="H8134" s="24">
        <v>4.0172335503826553E-7</v>
      </c>
      <c r="I8134"/>
    </row>
    <row r="8135" spans="1:9" x14ac:dyDescent="0.25">
      <c r="A8135" s="18" t="s">
        <v>116</v>
      </c>
      <c r="B8135" s="18" t="s">
        <v>117</v>
      </c>
      <c r="C8135" s="18" t="s">
        <v>113</v>
      </c>
      <c r="D8135" s="18" t="s">
        <v>328</v>
      </c>
      <c r="E8135" s="18" t="s">
        <v>329</v>
      </c>
      <c r="F8135" s="18" t="s">
        <v>128</v>
      </c>
      <c r="G8135" s="18" t="s">
        <v>129</v>
      </c>
      <c r="H8135" s="24">
        <v>1.8150607730620025E-3</v>
      </c>
      <c r="I8135"/>
    </row>
    <row r="8136" spans="1:9" x14ac:dyDescent="0.25">
      <c r="A8136" s="18" t="s">
        <v>116</v>
      </c>
      <c r="B8136" s="18" t="s">
        <v>117</v>
      </c>
      <c r="C8136" s="18" t="s">
        <v>113</v>
      </c>
      <c r="D8136" s="18" t="s">
        <v>328</v>
      </c>
      <c r="E8136" s="18" t="s">
        <v>329</v>
      </c>
      <c r="F8136" s="18" t="s">
        <v>198</v>
      </c>
      <c r="G8136" s="18" t="s">
        <v>199</v>
      </c>
      <c r="H8136" s="24">
        <v>2.424755187675175E-2</v>
      </c>
      <c r="I8136"/>
    </row>
    <row r="8137" spans="1:9" x14ac:dyDescent="0.25">
      <c r="A8137" s="18" t="s">
        <v>116</v>
      </c>
      <c r="B8137" s="18" t="s">
        <v>117</v>
      </c>
      <c r="C8137" s="18" t="s">
        <v>113</v>
      </c>
      <c r="D8137" s="18" t="s">
        <v>328</v>
      </c>
      <c r="E8137" s="18" t="s">
        <v>329</v>
      </c>
      <c r="F8137" s="18" t="s">
        <v>202</v>
      </c>
      <c r="G8137" s="18" t="s">
        <v>203</v>
      </c>
      <c r="H8137" s="24">
        <v>4.6164489145470851E-8</v>
      </c>
      <c r="I8137"/>
    </row>
    <row r="8138" spans="1:9" x14ac:dyDescent="0.25">
      <c r="A8138" s="18" t="s">
        <v>116</v>
      </c>
      <c r="B8138" s="18" t="s">
        <v>117</v>
      </c>
      <c r="C8138" s="18" t="s">
        <v>113</v>
      </c>
      <c r="D8138" s="18" t="s">
        <v>328</v>
      </c>
      <c r="E8138" s="18" t="s">
        <v>329</v>
      </c>
      <c r="F8138" s="18" t="s">
        <v>130</v>
      </c>
      <c r="G8138" s="18" t="s">
        <v>131</v>
      </c>
      <c r="H8138" s="24">
        <v>6.3156352310442597E-6</v>
      </c>
      <c r="I8138"/>
    </row>
    <row r="8139" spans="1:9" x14ac:dyDescent="0.25">
      <c r="A8139" s="18" t="s">
        <v>116</v>
      </c>
      <c r="B8139" s="18" t="s">
        <v>117</v>
      </c>
      <c r="C8139" s="18" t="s">
        <v>113</v>
      </c>
      <c r="D8139" s="18" t="s">
        <v>328</v>
      </c>
      <c r="E8139" s="18" t="s">
        <v>329</v>
      </c>
      <c r="F8139" s="18" t="s">
        <v>332</v>
      </c>
      <c r="G8139" s="18" t="s">
        <v>333</v>
      </c>
      <c r="H8139" s="24">
        <v>1.6931833919812529E-7</v>
      </c>
      <c r="I8139"/>
    </row>
    <row r="8140" spans="1:9" x14ac:dyDescent="0.25">
      <c r="A8140" s="18" t="s">
        <v>116</v>
      </c>
      <c r="B8140" s="18" t="s">
        <v>117</v>
      </c>
      <c r="C8140" s="18" t="s">
        <v>113</v>
      </c>
      <c r="D8140" s="18" t="s">
        <v>328</v>
      </c>
      <c r="E8140" s="18" t="s">
        <v>329</v>
      </c>
      <c r="F8140" s="18" t="s">
        <v>134</v>
      </c>
      <c r="G8140" s="18" t="s">
        <v>135</v>
      </c>
      <c r="H8140" s="24">
        <v>1.4464981521685902E-7</v>
      </c>
      <c r="I8140"/>
    </row>
    <row r="8141" spans="1:9" x14ac:dyDescent="0.25">
      <c r="A8141" s="18" t="s">
        <v>116</v>
      </c>
      <c r="B8141" s="18" t="s">
        <v>117</v>
      </c>
      <c r="C8141" s="18" t="s">
        <v>113</v>
      </c>
      <c r="D8141" s="18" t="s">
        <v>328</v>
      </c>
      <c r="E8141" s="18" t="s">
        <v>329</v>
      </c>
      <c r="F8141" s="18" t="s">
        <v>180</v>
      </c>
      <c r="G8141" s="18" t="s">
        <v>181</v>
      </c>
      <c r="H8141" s="24">
        <v>4.7305322479267499E-7</v>
      </c>
      <c r="I8141"/>
    </row>
    <row r="8142" spans="1:9" x14ac:dyDescent="0.25">
      <c r="A8142" s="18" t="s">
        <v>116</v>
      </c>
      <c r="B8142" s="18" t="s">
        <v>117</v>
      </c>
      <c r="C8142" s="18" t="s">
        <v>113</v>
      </c>
      <c r="D8142" s="18" t="s">
        <v>328</v>
      </c>
      <c r="E8142" s="18" t="s">
        <v>329</v>
      </c>
      <c r="F8142" s="18" t="s">
        <v>294</v>
      </c>
      <c r="G8142" s="18" t="s">
        <v>295</v>
      </c>
      <c r="H8142" s="24">
        <v>5.7314760715168033E-8</v>
      </c>
      <c r="I8142"/>
    </row>
    <row r="8143" spans="1:9" x14ac:dyDescent="0.25">
      <c r="A8143" s="18" t="s">
        <v>116</v>
      </c>
      <c r="B8143" s="18" t="s">
        <v>117</v>
      </c>
      <c r="C8143" s="18" t="s">
        <v>113</v>
      </c>
      <c r="D8143" s="18" t="s">
        <v>328</v>
      </c>
      <c r="E8143" s="18" t="s">
        <v>329</v>
      </c>
      <c r="F8143" s="18" t="s">
        <v>138</v>
      </c>
      <c r="G8143" s="18" t="s">
        <v>139</v>
      </c>
      <c r="H8143" s="24">
        <v>4.4229138403139291E-7</v>
      </c>
      <c r="I8143"/>
    </row>
    <row r="8144" spans="1:9" x14ac:dyDescent="0.25">
      <c r="A8144" s="18" t="s">
        <v>116</v>
      </c>
      <c r="B8144" s="18" t="s">
        <v>117</v>
      </c>
      <c r="C8144" s="18" t="s">
        <v>113</v>
      </c>
      <c r="D8144" s="18" t="s">
        <v>328</v>
      </c>
      <c r="E8144" s="18" t="s">
        <v>329</v>
      </c>
      <c r="F8144" s="18" t="s">
        <v>140</v>
      </c>
      <c r="G8144" s="18" t="s">
        <v>141</v>
      </c>
      <c r="H8144" s="24">
        <v>5.0715886738185202E-3</v>
      </c>
      <c r="I8144"/>
    </row>
    <row r="8145" spans="1:9" x14ac:dyDescent="0.25">
      <c r="A8145" s="18" t="s">
        <v>116</v>
      </c>
      <c r="B8145" s="18" t="s">
        <v>117</v>
      </c>
      <c r="C8145" s="18" t="s">
        <v>113</v>
      </c>
      <c r="D8145" s="18" t="s">
        <v>328</v>
      </c>
      <c r="E8145" s="18" t="s">
        <v>329</v>
      </c>
      <c r="F8145" s="18" t="s">
        <v>242</v>
      </c>
      <c r="G8145" s="18" t="s">
        <v>243</v>
      </c>
      <c r="H8145" s="24">
        <v>1.5008287298875836E-7</v>
      </c>
      <c r="I8145"/>
    </row>
    <row r="8146" spans="1:9" x14ac:dyDescent="0.25">
      <c r="A8146" s="18" t="s">
        <v>116</v>
      </c>
      <c r="B8146" s="18" t="s">
        <v>117</v>
      </c>
      <c r="C8146" s="18" t="s">
        <v>113</v>
      </c>
      <c r="D8146" s="18" t="s">
        <v>328</v>
      </c>
      <c r="E8146" s="18" t="s">
        <v>329</v>
      </c>
      <c r="F8146" s="18" t="s">
        <v>142</v>
      </c>
      <c r="G8146" s="18" t="s">
        <v>143</v>
      </c>
      <c r="H8146" s="24">
        <v>2.3957382526933863E-6</v>
      </c>
      <c r="I8146"/>
    </row>
    <row r="8147" spans="1:9" x14ac:dyDescent="0.25">
      <c r="A8147" s="18" t="s">
        <v>116</v>
      </c>
      <c r="B8147" s="18" t="s">
        <v>117</v>
      </c>
      <c r="C8147" s="18" t="s">
        <v>113</v>
      </c>
      <c r="D8147" s="18" t="s">
        <v>328</v>
      </c>
      <c r="E8147" s="18" t="s">
        <v>329</v>
      </c>
      <c r="F8147" s="18" t="s">
        <v>144</v>
      </c>
      <c r="G8147" s="18" t="s">
        <v>145</v>
      </c>
      <c r="H8147" s="24">
        <v>1.7408684216222475E-4</v>
      </c>
      <c r="I8147"/>
    </row>
    <row r="8148" spans="1:9" x14ac:dyDescent="0.25">
      <c r="A8148" s="18" t="s">
        <v>116</v>
      </c>
      <c r="B8148" s="18" t="s">
        <v>117</v>
      </c>
      <c r="C8148" s="18" t="s">
        <v>113</v>
      </c>
      <c r="D8148" s="18" t="s">
        <v>328</v>
      </c>
      <c r="E8148" s="18" t="s">
        <v>329</v>
      </c>
      <c r="F8148" s="18" t="s">
        <v>184</v>
      </c>
      <c r="G8148" s="18" t="s">
        <v>185</v>
      </c>
      <c r="H8148" s="24">
        <v>6.1174058440154834E-6</v>
      </c>
      <c r="I8148"/>
    </row>
    <row r="8149" spans="1:9" x14ac:dyDescent="0.25">
      <c r="A8149" s="18" t="s">
        <v>116</v>
      </c>
      <c r="B8149" s="18" t="s">
        <v>117</v>
      </c>
      <c r="C8149" s="18" t="s">
        <v>113</v>
      </c>
      <c r="D8149" s="18" t="s">
        <v>328</v>
      </c>
      <c r="E8149" s="18" t="s">
        <v>329</v>
      </c>
      <c r="F8149" s="18" t="s">
        <v>296</v>
      </c>
      <c r="G8149" s="18" t="s">
        <v>297</v>
      </c>
      <c r="H8149" s="24">
        <v>2.7202887104248361E-6</v>
      </c>
      <c r="I8149"/>
    </row>
    <row r="8150" spans="1:9" x14ac:dyDescent="0.25">
      <c r="A8150" s="18" t="s">
        <v>116</v>
      </c>
      <c r="B8150" s="18" t="s">
        <v>117</v>
      </c>
      <c r="C8150" s="18" t="s">
        <v>113</v>
      </c>
      <c r="D8150" s="18" t="s">
        <v>328</v>
      </c>
      <c r="E8150" s="18" t="s">
        <v>329</v>
      </c>
      <c r="F8150" s="18" t="s">
        <v>218</v>
      </c>
      <c r="G8150" s="18" t="s">
        <v>219</v>
      </c>
      <c r="H8150" s="24">
        <v>8.9060651703421579E-5</v>
      </c>
      <c r="I8150"/>
    </row>
    <row r="8151" spans="1:9" x14ac:dyDescent="0.25">
      <c r="A8151" s="18" t="s">
        <v>116</v>
      </c>
      <c r="B8151" s="18" t="s">
        <v>117</v>
      </c>
      <c r="C8151" s="18" t="s">
        <v>113</v>
      </c>
      <c r="D8151" s="18" t="s">
        <v>328</v>
      </c>
      <c r="E8151" s="18" t="s">
        <v>329</v>
      </c>
      <c r="F8151" s="18" t="s">
        <v>192</v>
      </c>
      <c r="G8151" s="18" t="s">
        <v>193</v>
      </c>
      <c r="H8151" s="24">
        <v>2.0371235265879604E-3</v>
      </c>
      <c r="I8151"/>
    </row>
    <row r="8152" spans="1:9" x14ac:dyDescent="0.25">
      <c r="A8152" s="18" t="s">
        <v>116</v>
      </c>
      <c r="B8152" s="18" t="s">
        <v>117</v>
      </c>
      <c r="C8152" s="18" t="s">
        <v>113</v>
      </c>
      <c r="D8152" s="18" t="s">
        <v>328</v>
      </c>
      <c r="E8152" s="18" t="s">
        <v>329</v>
      </c>
      <c r="F8152" s="18" t="s">
        <v>222</v>
      </c>
      <c r="G8152" s="18" t="s">
        <v>223</v>
      </c>
      <c r="H8152" s="24">
        <v>1.5808274978006712E-7</v>
      </c>
      <c r="I8152"/>
    </row>
    <row r="8153" spans="1:9" x14ac:dyDescent="0.25">
      <c r="A8153" s="18" t="s">
        <v>116</v>
      </c>
      <c r="B8153" s="18" t="s">
        <v>117</v>
      </c>
      <c r="C8153" s="18" t="s">
        <v>113</v>
      </c>
      <c r="D8153" s="18" t="s">
        <v>328</v>
      </c>
      <c r="E8153" s="18" t="s">
        <v>329</v>
      </c>
      <c r="F8153" s="18" t="s">
        <v>252</v>
      </c>
      <c r="G8153" s="18" t="s">
        <v>253</v>
      </c>
      <c r="H8153" s="24">
        <v>4.6672441988373076E-5</v>
      </c>
      <c r="I8153"/>
    </row>
    <row r="8154" spans="1:9" x14ac:dyDescent="0.25">
      <c r="A8154" s="18" t="s">
        <v>116</v>
      </c>
      <c r="B8154" s="18" t="s">
        <v>117</v>
      </c>
      <c r="C8154" s="18" t="s">
        <v>113</v>
      </c>
      <c r="D8154" s="18" t="s">
        <v>328</v>
      </c>
      <c r="E8154" s="18" t="s">
        <v>329</v>
      </c>
      <c r="F8154" s="18" t="s">
        <v>224</v>
      </c>
      <c r="G8154" s="18" t="s">
        <v>225</v>
      </c>
      <c r="H8154" s="24">
        <v>3.9105609104400733E-5</v>
      </c>
      <c r="I8154"/>
    </row>
    <row r="8155" spans="1:9" x14ac:dyDescent="0.25">
      <c r="A8155" s="18" t="s">
        <v>116</v>
      </c>
      <c r="B8155" s="18" t="s">
        <v>117</v>
      </c>
      <c r="C8155" s="18" t="s">
        <v>113</v>
      </c>
      <c r="D8155" s="18" t="s">
        <v>328</v>
      </c>
      <c r="E8155" s="18" t="s">
        <v>329</v>
      </c>
      <c r="F8155" s="18" t="s">
        <v>182</v>
      </c>
      <c r="G8155" s="18" t="s">
        <v>183</v>
      </c>
      <c r="H8155" s="24">
        <v>4.3836974846901498E-3</v>
      </c>
      <c r="I8155"/>
    </row>
    <row r="8156" spans="1:9" x14ac:dyDescent="0.25">
      <c r="A8156" s="18" t="s">
        <v>116</v>
      </c>
      <c r="B8156" s="18" t="s">
        <v>117</v>
      </c>
      <c r="C8156" s="18" t="s">
        <v>113</v>
      </c>
      <c r="D8156" s="18" t="s">
        <v>328</v>
      </c>
      <c r="E8156" s="18" t="s">
        <v>329</v>
      </c>
      <c r="F8156" s="18" t="s">
        <v>186</v>
      </c>
      <c r="G8156" s="18" t="s">
        <v>187</v>
      </c>
      <c r="H8156" s="24">
        <v>8.7488116369326894E-6</v>
      </c>
      <c r="I8156"/>
    </row>
    <row r="8157" spans="1:9" x14ac:dyDescent="0.25">
      <c r="A8157" s="18" t="s">
        <v>116</v>
      </c>
      <c r="B8157" s="18" t="s">
        <v>117</v>
      </c>
      <c r="C8157" s="18" t="s">
        <v>113</v>
      </c>
      <c r="D8157" s="18" t="s">
        <v>328</v>
      </c>
      <c r="E8157" s="18" t="s">
        <v>329</v>
      </c>
      <c r="F8157" s="18" t="s">
        <v>232</v>
      </c>
      <c r="G8157" s="18" t="s">
        <v>233</v>
      </c>
      <c r="H8157" s="24">
        <v>8.0821597309158125E-3</v>
      </c>
      <c r="I8157"/>
    </row>
    <row r="8158" spans="1:9" x14ac:dyDescent="0.25">
      <c r="A8158" s="18" t="s">
        <v>116</v>
      </c>
      <c r="B8158" s="18" t="s">
        <v>117</v>
      </c>
      <c r="C8158" s="18" t="s">
        <v>113</v>
      </c>
      <c r="D8158" s="18" t="s">
        <v>328</v>
      </c>
      <c r="E8158" s="18" t="s">
        <v>329</v>
      </c>
      <c r="F8158" s="18" t="s">
        <v>272</v>
      </c>
      <c r="G8158" s="18" t="s">
        <v>273</v>
      </c>
      <c r="H8158" s="24">
        <v>6.9445313959128786E-6</v>
      </c>
      <c r="I8158"/>
    </row>
    <row r="8159" spans="1:9" x14ac:dyDescent="0.25">
      <c r="A8159" s="18" t="s">
        <v>116</v>
      </c>
      <c r="B8159" s="18" t="s">
        <v>117</v>
      </c>
      <c r="C8159" s="18" t="s">
        <v>113</v>
      </c>
      <c r="D8159" s="18" t="s">
        <v>328</v>
      </c>
      <c r="E8159" s="18" t="s">
        <v>329</v>
      </c>
      <c r="F8159" s="18" t="s">
        <v>152</v>
      </c>
      <c r="G8159" s="18" t="s">
        <v>153</v>
      </c>
      <c r="H8159" s="24">
        <v>4.9854831477959801E-7</v>
      </c>
      <c r="I8159"/>
    </row>
    <row r="8160" spans="1:9" x14ac:dyDescent="0.25">
      <c r="A8160" s="18" t="s">
        <v>116</v>
      </c>
      <c r="B8160" s="18" t="s">
        <v>117</v>
      </c>
      <c r="C8160" s="18" t="s">
        <v>113</v>
      </c>
      <c r="D8160" s="18" t="s">
        <v>328</v>
      </c>
      <c r="E8160" s="18" t="s">
        <v>329</v>
      </c>
      <c r="F8160" s="18" t="s">
        <v>156</v>
      </c>
      <c r="G8160" s="18" t="s">
        <v>157</v>
      </c>
      <c r="H8160" s="24">
        <v>2.8202022327216189E-6</v>
      </c>
      <c r="I8160"/>
    </row>
    <row r="8161" spans="1:9" x14ac:dyDescent="0.25">
      <c r="A8161" s="18" t="s">
        <v>116</v>
      </c>
      <c r="B8161" s="18" t="s">
        <v>117</v>
      </c>
      <c r="C8161" s="18" t="s">
        <v>113</v>
      </c>
      <c r="D8161" s="18" t="s">
        <v>328</v>
      </c>
      <c r="E8161" s="18" t="s">
        <v>329</v>
      </c>
      <c r="F8161" s="18" t="s">
        <v>158</v>
      </c>
      <c r="G8161" s="18" t="s">
        <v>159</v>
      </c>
      <c r="H8161" s="24">
        <v>7.4947009737395216E-5</v>
      </c>
      <c r="I8161"/>
    </row>
    <row r="8162" spans="1:9" x14ac:dyDescent="0.25">
      <c r="A8162" s="18" t="s">
        <v>116</v>
      </c>
      <c r="B8162" s="18" t="s">
        <v>117</v>
      </c>
      <c r="C8162" s="18" t="s">
        <v>113</v>
      </c>
      <c r="D8162" s="18" t="s">
        <v>328</v>
      </c>
      <c r="E8162" s="18" t="s">
        <v>329</v>
      </c>
      <c r="F8162" s="18" t="s">
        <v>274</v>
      </c>
      <c r="G8162" s="18" t="s">
        <v>275</v>
      </c>
      <c r="H8162" s="24">
        <v>1.35226125093269E-4</v>
      </c>
      <c r="I8162"/>
    </row>
    <row r="8163" spans="1:9" x14ac:dyDescent="0.25">
      <c r="A8163" s="18" t="s">
        <v>116</v>
      </c>
      <c r="B8163" s="18" t="s">
        <v>117</v>
      </c>
      <c r="C8163" s="18" t="s">
        <v>113</v>
      </c>
      <c r="D8163" s="18" t="s">
        <v>328</v>
      </c>
      <c r="E8163" s="18" t="s">
        <v>329</v>
      </c>
      <c r="F8163" s="18" t="s">
        <v>162</v>
      </c>
      <c r="G8163" s="18" t="s">
        <v>163</v>
      </c>
      <c r="H8163" s="24">
        <v>4.3109518707525032E-6</v>
      </c>
      <c r="I8163"/>
    </row>
    <row r="8164" spans="1:9" x14ac:dyDescent="0.25">
      <c r="A8164" s="18" t="s">
        <v>116</v>
      </c>
      <c r="B8164" s="18" t="s">
        <v>117</v>
      </c>
      <c r="C8164" s="18" t="s">
        <v>113</v>
      </c>
      <c r="D8164" s="18" t="s">
        <v>328</v>
      </c>
      <c r="E8164" s="18" t="s">
        <v>329</v>
      </c>
      <c r="F8164" s="18" t="s">
        <v>308</v>
      </c>
      <c r="G8164" s="18" t="s">
        <v>309</v>
      </c>
      <c r="H8164" s="24">
        <v>1.0545738607582966E-6</v>
      </c>
      <c r="I8164"/>
    </row>
    <row r="8165" spans="1:9" x14ac:dyDescent="0.25">
      <c r="A8165" s="18" t="s">
        <v>116</v>
      </c>
      <c r="B8165" s="18" t="s">
        <v>117</v>
      </c>
      <c r="C8165" s="18" t="s">
        <v>113</v>
      </c>
      <c r="D8165" s="18" t="s">
        <v>328</v>
      </c>
      <c r="E8165" s="18" t="s">
        <v>329</v>
      </c>
      <c r="F8165" s="18" t="s">
        <v>164</v>
      </c>
      <c r="G8165" s="18" t="s">
        <v>165</v>
      </c>
      <c r="H8165" s="24">
        <v>7.4504343561781756E-5</v>
      </c>
      <c r="I8165"/>
    </row>
    <row r="8166" spans="1:9" x14ac:dyDescent="0.25">
      <c r="A8166" s="18" t="s">
        <v>116</v>
      </c>
      <c r="B8166" s="18" t="s">
        <v>117</v>
      </c>
      <c r="C8166" s="18" t="s">
        <v>113</v>
      </c>
      <c r="D8166" s="18" t="s">
        <v>328</v>
      </c>
      <c r="E8166" s="18" t="s">
        <v>329</v>
      </c>
      <c r="F8166" s="18" t="s">
        <v>226</v>
      </c>
      <c r="G8166" s="18" t="s">
        <v>227</v>
      </c>
      <c r="H8166" s="24">
        <v>3.4779494393249414E-8</v>
      </c>
      <c r="I8166"/>
    </row>
    <row r="8167" spans="1:9" x14ac:dyDescent="0.25">
      <c r="A8167" s="18" t="s">
        <v>116</v>
      </c>
      <c r="B8167" s="18" t="s">
        <v>117</v>
      </c>
      <c r="C8167" s="18" t="s">
        <v>113</v>
      </c>
      <c r="D8167" s="18" t="s">
        <v>328</v>
      </c>
      <c r="E8167" s="18" t="s">
        <v>329</v>
      </c>
      <c r="F8167" s="18" t="s">
        <v>302</v>
      </c>
      <c r="G8167" s="18" t="s">
        <v>303</v>
      </c>
      <c r="H8167" s="24">
        <v>9.3445311851043877E-8</v>
      </c>
      <c r="I8167"/>
    </row>
    <row r="8168" spans="1:9" x14ac:dyDescent="0.25">
      <c r="A8168" s="18" t="s">
        <v>116</v>
      </c>
      <c r="B8168" s="18" t="s">
        <v>117</v>
      </c>
      <c r="C8168" s="18" t="s">
        <v>113</v>
      </c>
      <c r="D8168" s="18" t="s">
        <v>328</v>
      </c>
      <c r="E8168" s="18" t="s">
        <v>329</v>
      </c>
      <c r="F8168" s="18" t="s">
        <v>188</v>
      </c>
      <c r="G8168" s="18" t="s">
        <v>189</v>
      </c>
      <c r="H8168" s="24">
        <v>5.4454092282057293E-4</v>
      </c>
      <c r="I8168"/>
    </row>
    <row r="8169" spans="1:9" x14ac:dyDescent="0.25">
      <c r="A8169" s="18" t="s">
        <v>116</v>
      </c>
      <c r="B8169" s="18" t="s">
        <v>117</v>
      </c>
      <c r="C8169" s="18" t="s">
        <v>113</v>
      </c>
      <c r="D8169" s="18" t="s">
        <v>328</v>
      </c>
      <c r="E8169" s="18" t="s">
        <v>329</v>
      </c>
      <c r="F8169" s="18" t="s">
        <v>166</v>
      </c>
      <c r="G8169" s="18" t="s">
        <v>167</v>
      </c>
      <c r="H8169" s="24">
        <v>1.0642023672620701E-7</v>
      </c>
      <c r="I8169"/>
    </row>
    <row r="8170" spans="1:9" x14ac:dyDescent="0.25">
      <c r="A8170" s="18" t="s">
        <v>116</v>
      </c>
      <c r="B8170" s="18" t="s">
        <v>117</v>
      </c>
      <c r="C8170" s="18" t="s">
        <v>113</v>
      </c>
      <c r="D8170" s="18" t="s">
        <v>328</v>
      </c>
      <c r="E8170" s="18" t="s">
        <v>329</v>
      </c>
      <c r="F8170" s="18" t="s">
        <v>170</v>
      </c>
      <c r="G8170" s="18" t="s">
        <v>171</v>
      </c>
      <c r="H8170" s="24">
        <v>1.1745404915588146E-7</v>
      </c>
      <c r="I8170"/>
    </row>
    <row r="8171" spans="1:9" x14ac:dyDescent="0.25">
      <c r="A8171" s="18" t="s">
        <v>116</v>
      </c>
      <c r="B8171" s="18" t="s">
        <v>117</v>
      </c>
      <c r="C8171" s="18" t="s">
        <v>113</v>
      </c>
      <c r="D8171" s="18" t="s">
        <v>328</v>
      </c>
      <c r="E8171" s="18" t="s">
        <v>329</v>
      </c>
      <c r="F8171" s="18" t="s">
        <v>172</v>
      </c>
      <c r="G8171" s="18" t="s">
        <v>173</v>
      </c>
      <c r="H8171" s="24">
        <v>1.127899931696038E-6</v>
      </c>
      <c r="I8171"/>
    </row>
    <row r="8172" spans="1:9" x14ac:dyDescent="0.25">
      <c r="A8172" s="18" t="s">
        <v>116</v>
      </c>
      <c r="B8172" s="18" t="s">
        <v>117</v>
      </c>
      <c r="C8172" s="18" t="s">
        <v>113</v>
      </c>
      <c r="D8172" s="18" t="s">
        <v>328</v>
      </c>
      <c r="E8172" s="18" t="s">
        <v>329</v>
      </c>
      <c r="F8172" s="18" t="s">
        <v>174</v>
      </c>
      <c r="G8172" s="18" t="s">
        <v>175</v>
      </c>
      <c r="H8172" s="24">
        <v>2.033820144952005E-4</v>
      </c>
      <c r="I8172"/>
    </row>
    <row r="8173" spans="1:9" x14ac:dyDescent="0.25">
      <c r="A8173" s="18" t="s">
        <v>116</v>
      </c>
      <c r="B8173" s="18" t="s">
        <v>117</v>
      </c>
      <c r="C8173" s="18" t="s">
        <v>113</v>
      </c>
      <c r="D8173" s="18" t="s">
        <v>328</v>
      </c>
      <c r="E8173" s="18" t="s">
        <v>329</v>
      </c>
      <c r="F8173" s="18" t="s">
        <v>190</v>
      </c>
      <c r="G8173" s="18" t="s">
        <v>191</v>
      </c>
      <c r="H8173" s="24">
        <v>1.0638004269788884E-5</v>
      </c>
      <c r="I8173"/>
    </row>
    <row r="8174" spans="1:9" x14ac:dyDescent="0.25">
      <c r="A8174" s="18" t="s">
        <v>116</v>
      </c>
      <c r="B8174" s="18" t="s">
        <v>117</v>
      </c>
      <c r="C8174" s="18" t="s">
        <v>113</v>
      </c>
      <c r="D8174" s="18" t="s">
        <v>328</v>
      </c>
      <c r="E8174" s="18" t="s">
        <v>329</v>
      </c>
      <c r="F8174" s="18" t="s">
        <v>124</v>
      </c>
      <c r="G8174" s="18" t="s">
        <v>125</v>
      </c>
      <c r="H8174" s="24">
        <v>1.4123352957967985E-4</v>
      </c>
      <c r="I8174"/>
    </row>
    <row r="8175" spans="1:9" x14ac:dyDescent="0.25">
      <c r="A8175" s="18" t="s">
        <v>116</v>
      </c>
      <c r="B8175" s="18" t="s">
        <v>117</v>
      </c>
      <c r="C8175" s="18" t="s">
        <v>113</v>
      </c>
      <c r="D8175" s="18" t="s">
        <v>328</v>
      </c>
      <c r="E8175" s="18" t="s">
        <v>329</v>
      </c>
      <c r="F8175" s="18" t="s">
        <v>176</v>
      </c>
      <c r="G8175" s="18" t="s">
        <v>177</v>
      </c>
      <c r="H8175" s="24">
        <v>4.1162721989617602E-6</v>
      </c>
      <c r="I8175"/>
    </row>
    <row r="8176" spans="1:9" x14ac:dyDescent="0.25">
      <c r="A8176" s="18" t="s">
        <v>116</v>
      </c>
      <c r="B8176" s="18" t="s">
        <v>117</v>
      </c>
      <c r="C8176" s="18" t="s">
        <v>113</v>
      </c>
      <c r="D8176" s="18" t="s">
        <v>328</v>
      </c>
      <c r="E8176" s="18" t="s">
        <v>329</v>
      </c>
      <c r="F8176" s="18" t="s">
        <v>284</v>
      </c>
      <c r="G8176" s="18" t="s">
        <v>285</v>
      </c>
      <c r="H8176" s="24">
        <v>5.8813657203307561E-7</v>
      </c>
      <c r="I8176"/>
    </row>
    <row r="8177" spans="1:9" x14ac:dyDescent="0.25">
      <c r="A8177" s="18" t="s">
        <v>116</v>
      </c>
      <c r="B8177" s="18" t="s">
        <v>117</v>
      </c>
      <c r="C8177" s="18" t="s">
        <v>113</v>
      </c>
      <c r="D8177" s="18" t="s">
        <v>328</v>
      </c>
      <c r="E8177" s="18" t="s">
        <v>329</v>
      </c>
      <c r="F8177" s="18" t="s">
        <v>276</v>
      </c>
      <c r="G8177" s="18" t="s">
        <v>277</v>
      </c>
      <c r="H8177" s="24">
        <v>4.7913833915380582E-6</v>
      </c>
      <c r="I8177"/>
    </row>
    <row r="8178" spans="1:9" x14ac:dyDescent="0.25">
      <c r="A8178" s="18" t="s">
        <v>116</v>
      </c>
      <c r="B8178" s="18" t="s">
        <v>117</v>
      </c>
      <c r="C8178" s="18" t="s">
        <v>113</v>
      </c>
      <c r="D8178" s="18" t="s">
        <v>328</v>
      </c>
      <c r="E8178" s="18" t="s">
        <v>329</v>
      </c>
      <c r="F8178" s="18" t="s">
        <v>196</v>
      </c>
      <c r="G8178" s="18" t="s">
        <v>197</v>
      </c>
      <c r="H8178" s="24">
        <v>2.3380707898898314E-7</v>
      </c>
      <c r="I8178"/>
    </row>
    <row r="8179" spans="1:9" x14ac:dyDescent="0.25">
      <c r="A8179" s="18" t="s">
        <v>116</v>
      </c>
      <c r="B8179" s="18" t="s">
        <v>117</v>
      </c>
      <c r="C8179" s="18" t="s">
        <v>113</v>
      </c>
      <c r="D8179" s="18" t="s">
        <v>194</v>
      </c>
      <c r="E8179" s="18" t="s">
        <v>195</v>
      </c>
      <c r="F8179" s="18" t="s">
        <v>178</v>
      </c>
      <c r="G8179" s="18" t="s">
        <v>179</v>
      </c>
      <c r="H8179" s="24">
        <v>0.39990174421004759</v>
      </c>
      <c r="I8179"/>
    </row>
    <row r="8180" spans="1:9" x14ac:dyDescent="0.25">
      <c r="A8180" s="18" t="s">
        <v>116</v>
      </c>
      <c r="B8180" s="18" t="s">
        <v>117</v>
      </c>
      <c r="C8180" s="18" t="s">
        <v>113</v>
      </c>
      <c r="D8180" s="18" t="s">
        <v>194</v>
      </c>
      <c r="E8180" s="18" t="s">
        <v>195</v>
      </c>
      <c r="F8180" s="18" t="s">
        <v>128</v>
      </c>
      <c r="G8180" s="18" t="s">
        <v>129</v>
      </c>
      <c r="H8180" s="24">
        <v>1.4547957128244538E-3</v>
      </c>
      <c r="I8180"/>
    </row>
    <row r="8181" spans="1:9" x14ac:dyDescent="0.25">
      <c r="A8181" s="18" t="s">
        <v>116</v>
      </c>
      <c r="B8181" s="18" t="s">
        <v>117</v>
      </c>
      <c r="C8181" s="18" t="s">
        <v>113</v>
      </c>
      <c r="D8181" s="18" t="s">
        <v>194</v>
      </c>
      <c r="E8181" s="18" t="s">
        <v>195</v>
      </c>
      <c r="F8181" s="18" t="s">
        <v>198</v>
      </c>
      <c r="G8181" s="18" t="s">
        <v>199</v>
      </c>
      <c r="H8181" s="24">
        <v>0.55641870941740468</v>
      </c>
      <c r="I8181"/>
    </row>
    <row r="8182" spans="1:9" x14ac:dyDescent="0.25">
      <c r="A8182" s="18" t="s">
        <v>116</v>
      </c>
      <c r="B8182" s="18" t="s">
        <v>117</v>
      </c>
      <c r="C8182" s="18" t="s">
        <v>113</v>
      </c>
      <c r="D8182" s="18" t="s">
        <v>194</v>
      </c>
      <c r="E8182" s="18" t="s">
        <v>195</v>
      </c>
      <c r="F8182" s="18" t="s">
        <v>200</v>
      </c>
      <c r="G8182" s="18" t="s">
        <v>201</v>
      </c>
      <c r="H8182" s="24">
        <v>5.663188868541018E-5</v>
      </c>
      <c r="I8182"/>
    </row>
    <row r="8183" spans="1:9" x14ac:dyDescent="0.25">
      <c r="A8183" s="18" t="s">
        <v>116</v>
      </c>
      <c r="B8183" s="18" t="s">
        <v>117</v>
      </c>
      <c r="C8183" s="18" t="s">
        <v>113</v>
      </c>
      <c r="D8183" s="18" t="s">
        <v>194</v>
      </c>
      <c r="E8183" s="18" t="s">
        <v>195</v>
      </c>
      <c r="F8183" s="18" t="s">
        <v>202</v>
      </c>
      <c r="G8183" s="18" t="s">
        <v>203</v>
      </c>
      <c r="H8183" s="24">
        <v>2.1289492303878337E-5</v>
      </c>
      <c r="I8183"/>
    </row>
    <row r="8184" spans="1:9" x14ac:dyDescent="0.25">
      <c r="A8184" s="18" t="s">
        <v>116</v>
      </c>
      <c r="B8184" s="18" t="s">
        <v>117</v>
      </c>
      <c r="C8184" s="18" t="s">
        <v>113</v>
      </c>
      <c r="D8184" s="18" t="s">
        <v>194</v>
      </c>
      <c r="E8184" s="18" t="s">
        <v>195</v>
      </c>
      <c r="F8184" s="18" t="s">
        <v>130</v>
      </c>
      <c r="G8184" s="18" t="s">
        <v>131</v>
      </c>
      <c r="H8184" s="24">
        <v>3.0056673339522444E-2</v>
      </c>
      <c r="I8184"/>
    </row>
    <row r="8185" spans="1:9" x14ac:dyDescent="0.25">
      <c r="A8185" s="18" t="s">
        <v>116</v>
      </c>
      <c r="B8185" s="18" t="s">
        <v>117</v>
      </c>
      <c r="C8185" s="18" t="s">
        <v>113</v>
      </c>
      <c r="D8185" s="18" t="s">
        <v>194</v>
      </c>
      <c r="E8185" s="18" t="s">
        <v>195</v>
      </c>
      <c r="F8185" s="18" t="s">
        <v>132</v>
      </c>
      <c r="G8185" s="18" t="s">
        <v>133</v>
      </c>
      <c r="H8185" s="24">
        <v>1.1614340294679251E-3</v>
      </c>
      <c r="I8185"/>
    </row>
    <row r="8186" spans="1:9" x14ac:dyDescent="0.25">
      <c r="A8186" s="18" t="s">
        <v>116</v>
      </c>
      <c r="B8186" s="18" t="s">
        <v>117</v>
      </c>
      <c r="C8186" s="18" t="s">
        <v>113</v>
      </c>
      <c r="D8186" s="18" t="s">
        <v>194</v>
      </c>
      <c r="E8186" s="18" t="s">
        <v>195</v>
      </c>
      <c r="F8186" s="18" t="s">
        <v>180</v>
      </c>
      <c r="G8186" s="18" t="s">
        <v>181</v>
      </c>
      <c r="H8186" s="24">
        <v>1.7355459214256068E-4</v>
      </c>
      <c r="I8186"/>
    </row>
    <row r="8187" spans="1:9" x14ac:dyDescent="0.25">
      <c r="A8187" s="18" t="s">
        <v>116</v>
      </c>
      <c r="B8187" s="18" t="s">
        <v>117</v>
      </c>
      <c r="C8187" s="18" t="s">
        <v>113</v>
      </c>
      <c r="D8187" s="18" t="s">
        <v>194</v>
      </c>
      <c r="E8187" s="18" t="s">
        <v>195</v>
      </c>
      <c r="F8187" s="18" t="s">
        <v>136</v>
      </c>
      <c r="G8187" s="18" t="s">
        <v>137</v>
      </c>
      <c r="H8187" s="24">
        <v>4.3478862130558573E-3</v>
      </c>
      <c r="I8187"/>
    </row>
    <row r="8188" spans="1:9" x14ac:dyDescent="0.25">
      <c r="A8188" s="18" t="s">
        <v>116</v>
      </c>
      <c r="B8188" s="18" t="s">
        <v>117</v>
      </c>
      <c r="C8188" s="18" t="s">
        <v>113</v>
      </c>
      <c r="D8188" s="18" t="s">
        <v>194</v>
      </c>
      <c r="E8188" s="18" t="s">
        <v>195</v>
      </c>
      <c r="F8188" s="18" t="s">
        <v>142</v>
      </c>
      <c r="G8188" s="18" t="s">
        <v>143</v>
      </c>
      <c r="H8188" s="24">
        <v>1.9533531450770046E-2</v>
      </c>
      <c r="I8188"/>
    </row>
    <row r="8189" spans="1:9" x14ac:dyDescent="0.25">
      <c r="A8189" s="18" t="s">
        <v>116</v>
      </c>
      <c r="B8189" s="18" t="s">
        <v>117</v>
      </c>
      <c r="C8189" s="18" t="s">
        <v>113</v>
      </c>
      <c r="D8189" s="18" t="s">
        <v>194</v>
      </c>
      <c r="E8189" s="18" t="s">
        <v>195</v>
      </c>
      <c r="F8189" s="18" t="s">
        <v>146</v>
      </c>
      <c r="G8189" s="18" t="s">
        <v>147</v>
      </c>
      <c r="H8189" s="24">
        <v>1.9919205020569424E-5</v>
      </c>
      <c r="I8189"/>
    </row>
    <row r="8190" spans="1:9" x14ac:dyDescent="0.25">
      <c r="A8190" s="18" t="s">
        <v>116</v>
      </c>
      <c r="B8190" s="18" t="s">
        <v>117</v>
      </c>
      <c r="C8190" s="18" t="s">
        <v>113</v>
      </c>
      <c r="D8190" s="18" t="s">
        <v>194</v>
      </c>
      <c r="E8190" s="18" t="s">
        <v>195</v>
      </c>
      <c r="F8190" s="18" t="s">
        <v>148</v>
      </c>
      <c r="G8190" s="18" t="s">
        <v>149</v>
      </c>
      <c r="H8190" s="24">
        <v>2.8699863304192303E-4</v>
      </c>
      <c r="I8190"/>
    </row>
    <row r="8191" spans="1:9" x14ac:dyDescent="0.25">
      <c r="A8191" s="18" t="s">
        <v>116</v>
      </c>
      <c r="B8191" s="18" t="s">
        <v>117</v>
      </c>
      <c r="C8191" s="18" t="s">
        <v>113</v>
      </c>
      <c r="D8191" s="18" t="s">
        <v>194</v>
      </c>
      <c r="E8191" s="18" t="s">
        <v>195</v>
      </c>
      <c r="F8191" s="18" t="s">
        <v>192</v>
      </c>
      <c r="G8191" s="18" t="s">
        <v>193</v>
      </c>
      <c r="H8191" s="24">
        <v>1.3702288414460618E-4</v>
      </c>
      <c r="I8191"/>
    </row>
    <row r="8192" spans="1:9" x14ac:dyDescent="0.25">
      <c r="A8192" s="18" t="s">
        <v>116</v>
      </c>
      <c r="B8192" s="18" t="s">
        <v>117</v>
      </c>
      <c r="C8192" s="18" t="s">
        <v>113</v>
      </c>
      <c r="D8192" s="18" t="s">
        <v>194</v>
      </c>
      <c r="E8192" s="18" t="s">
        <v>195</v>
      </c>
      <c r="F8192" s="18" t="s">
        <v>182</v>
      </c>
      <c r="G8192" s="18" t="s">
        <v>183</v>
      </c>
      <c r="H8192" s="24">
        <v>0.45395810744281206</v>
      </c>
      <c r="I8192"/>
    </row>
    <row r="8193" spans="1:9" x14ac:dyDescent="0.25">
      <c r="A8193" s="18" t="s">
        <v>116</v>
      </c>
      <c r="B8193" s="18" t="s">
        <v>117</v>
      </c>
      <c r="C8193" s="18" t="s">
        <v>113</v>
      </c>
      <c r="D8193" s="18" t="s">
        <v>194</v>
      </c>
      <c r="E8193" s="18" t="s">
        <v>195</v>
      </c>
      <c r="F8193" s="18" t="s">
        <v>186</v>
      </c>
      <c r="G8193" s="18" t="s">
        <v>187</v>
      </c>
      <c r="H8193" s="24">
        <v>7.8457882480706728E-3</v>
      </c>
      <c r="I8193"/>
    </row>
    <row r="8194" spans="1:9" x14ac:dyDescent="0.25">
      <c r="A8194" s="18" t="s">
        <v>116</v>
      </c>
      <c r="B8194" s="18" t="s">
        <v>117</v>
      </c>
      <c r="C8194" s="18" t="s">
        <v>113</v>
      </c>
      <c r="D8194" s="18" t="s">
        <v>194</v>
      </c>
      <c r="E8194" s="18" t="s">
        <v>195</v>
      </c>
      <c r="F8194" s="18" t="s">
        <v>152</v>
      </c>
      <c r="G8194" s="18" t="s">
        <v>153</v>
      </c>
      <c r="H8194" s="24">
        <v>6.6779419298654838E-4</v>
      </c>
      <c r="I8194"/>
    </row>
    <row r="8195" spans="1:9" x14ac:dyDescent="0.25">
      <c r="A8195" s="18" t="s">
        <v>116</v>
      </c>
      <c r="B8195" s="18" t="s">
        <v>117</v>
      </c>
      <c r="C8195" s="18" t="s">
        <v>113</v>
      </c>
      <c r="D8195" s="18" t="s">
        <v>194</v>
      </c>
      <c r="E8195" s="18" t="s">
        <v>195</v>
      </c>
      <c r="F8195" s="18" t="s">
        <v>154</v>
      </c>
      <c r="G8195" s="18" t="s">
        <v>155</v>
      </c>
      <c r="H8195" s="24">
        <v>2.4945457337878176E-4</v>
      </c>
      <c r="I8195"/>
    </row>
    <row r="8196" spans="1:9" x14ac:dyDescent="0.25">
      <c r="A8196" s="18" t="s">
        <v>116</v>
      </c>
      <c r="B8196" s="18" t="s">
        <v>117</v>
      </c>
      <c r="C8196" s="18" t="s">
        <v>113</v>
      </c>
      <c r="D8196" s="18" t="s">
        <v>194</v>
      </c>
      <c r="E8196" s="18" t="s">
        <v>195</v>
      </c>
      <c r="F8196" s="18" t="s">
        <v>156</v>
      </c>
      <c r="G8196" s="18" t="s">
        <v>157</v>
      </c>
      <c r="H8196" s="24">
        <v>8.4393579489738113E-6</v>
      </c>
      <c r="I8196"/>
    </row>
    <row r="8197" spans="1:9" x14ac:dyDescent="0.25">
      <c r="A8197" s="18" t="s">
        <v>116</v>
      </c>
      <c r="B8197" s="18" t="s">
        <v>117</v>
      </c>
      <c r="C8197" s="18" t="s">
        <v>113</v>
      </c>
      <c r="D8197" s="18" t="s">
        <v>194</v>
      </c>
      <c r="E8197" s="18" t="s">
        <v>195</v>
      </c>
      <c r="F8197" s="18" t="s">
        <v>158</v>
      </c>
      <c r="G8197" s="18" t="s">
        <v>159</v>
      </c>
      <c r="H8197" s="24">
        <v>1.0976390122610846E-4</v>
      </c>
      <c r="I8197"/>
    </row>
    <row r="8198" spans="1:9" x14ac:dyDescent="0.25">
      <c r="A8198" s="18" t="s">
        <v>116</v>
      </c>
      <c r="B8198" s="18" t="s">
        <v>117</v>
      </c>
      <c r="C8198" s="18" t="s">
        <v>113</v>
      </c>
      <c r="D8198" s="18" t="s">
        <v>194</v>
      </c>
      <c r="E8198" s="18" t="s">
        <v>195</v>
      </c>
      <c r="F8198" s="18" t="s">
        <v>160</v>
      </c>
      <c r="G8198" s="18" t="s">
        <v>161</v>
      </c>
      <c r="H8198" s="24">
        <v>6.7212347650581446E-4</v>
      </c>
      <c r="I8198"/>
    </row>
    <row r="8199" spans="1:9" x14ac:dyDescent="0.25">
      <c r="A8199" s="18" t="s">
        <v>116</v>
      </c>
      <c r="B8199" s="18" t="s">
        <v>117</v>
      </c>
      <c r="C8199" s="18" t="s">
        <v>113</v>
      </c>
      <c r="D8199" s="18" t="s">
        <v>194</v>
      </c>
      <c r="E8199" s="18" t="s">
        <v>195</v>
      </c>
      <c r="F8199" s="18" t="s">
        <v>162</v>
      </c>
      <c r="G8199" s="18" t="s">
        <v>163</v>
      </c>
      <c r="H8199" s="24">
        <v>8.4341538938283731E-4</v>
      </c>
      <c r="I8199"/>
    </row>
    <row r="8200" spans="1:9" x14ac:dyDescent="0.25">
      <c r="A8200" s="18" t="s">
        <v>116</v>
      </c>
      <c r="B8200" s="18" t="s">
        <v>117</v>
      </c>
      <c r="C8200" s="18" t="s">
        <v>113</v>
      </c>
      <c r="D8200" s="18" t="s">
        <v>194</v>
      </c>
      <c r="E8200" s="18" t="s">
        <v>195</v>
      </c>
      <c r="F8200" s="18" t="s">
        <v>164</v>
      </c>
      <c r="G8200" s="18" t="s">
        <v>165</v>
      </c>
      <c r="H8200" s="24">
        <v>1.0754343998188798</v>
      </c>
      <c r="I8200"/>
    </row>
    <row r="8201" spans="1:9" x14ac:dyDescent="0.25">
      <c r="A8201" s="18" t="s">
        <v>116</v>
      </c>
      <c r="B8201" s="18" t="s">
        <v>117</v>
      </c>
      <c r="C8201" s="18" t="s">
        <v>113</v>
      </c>
      <c r="D8201" s="18" t="s">
        <v>194</v>
      </c>
      <c r="E8201" s="18" t="s">
        <v>195</v>
      </c>
      <c r="F8201" s="18" t="s">
        <v>188</v>
      </c>
      <c r="G8201" s="18" t="s">
        <v>189</v>
      </c>
      <c r="H8201" s="24">
        <v>4.5140620821206064E-3</v>
      </c>
      <c r="I8201"/>
    </row>
    <row r="8202" spans="1:9" x14ac:dyDescent="0.25">
      <c r="A8202" s="18" t="s">
        <v>116</v>
      </c>
      <c r="B8202" s="18" t="s">
        <v>117</v>
      </c>
      <c r="C8202" s="18" t="s">
        <v>113</v>
      </c>
      <c r="D8202" s="18" t="s">
        <v>194</v>
      </c>
      <c r="E8202" s="18" t="s">
        <v>195</v>
      </c>
      <c r="F8202" s="18" t="s">
        <v>166</v>
      </c>
      <c r="G8202" s="18" t="s">
        <v>167</v>
      </c>
      <c r="H8202" s="24">
        <v>3.6552941814746849E-5</v>
      </c>
      <c r="I8202"/>
    </row>
    <row r="8203" spans="1:9" x14ac:dyDescent="0.25">
      <c r="A8203" s="18" t="s">
        <v>116</v>
      </c>
      <c r="B8203" s="18" t="s">
        <v>117</v>
      </c>
      <c r="C8203" s="18" t="s">
        <v>113</v>
      </c>
      <c r="D8203" s="18" t="s">
        <v>194</v>
      </c>
      <c r="E8203" s="18" t="s">
        <v>195</v>
      </c>
      <c r="F8203" s="18" t="s">
        <v>168</v>
      </c>
      <c r="G8203" s="18" t="s">
        <v>169</v>
      </c>
      <c r="H8203" s="24">
        <v>4.7461488142965365E-5</v>
      </c>
      <c r="I8203"/>
    </row>
    <row r="8204" spans="1:9" x14ac:dyDescent="0.25">
      <c r="A8204" s="18" t="s">
        <v>116</v>
      </c>
      <c r="B8204" s="18" t="s">
        <v>117</v>
      </c>
      <c r="C8204" s="18" t="s">
        <v>113</v>
      </c>
      <c r="D8204" s="18" t="s">
        <v>194</v>
      </c>
      <c r="E8204" s="18" t="s">
        <v>195</v>
      </c>
      <c r="F8204" s="18" t="s">
        <v>170</v>
      </c>
      <c r="G8204" s="18" t="s">
        <v>171</v>
      </c>
      <c r="H8204" s="24">
        <v>3.214798342648935E-4</v>
      </c>
      <c r="I8204"/>
    </row>
    <row r="8205" spans="1:9" x14ac:dyDescent="0.25">
      <c r="A8205" s="18" t="s">
        <v>116</v>
      </c>
      <c r="B8205" s="18" t="s">
        <v>117</v>
      </c>
      <c r="C8205" s="18" t="s">
        <v>113</v>
      </c>
      <c r="D8205" s="18" t="s">
        <v>194</v>
      </c>
      <c r="E8205" s="18" t="s">
        <v>195</v>
      </c>
      <c r="F8205" s="18" t="s">
        <v>172</v>
      </c>
      <c r="G8205" s="18" t="s">
        <v>173</v>
      </c>
      <c r="H8205" s="24">
        <v>2.2033556745585781</v>
      </c>
      <c r="I8205"/>
    </row>
    <row r="8206" spans="1:9" x14ac:dyDescent="0.25">
      <c r="A8206" s="18" t="s">
        <v>116</v>
      </c>
      <c r="B8206" s="18" t="s">
        <v>117</v>
      </c>
      <c r="C8206" s="18" t="s">
        <v>113</v>
      </c>
      <c r="D8206" s="18" t="s">
        <v>194</v>
      </c>
      <c r="E8206" s="18" t="s">
        <v>195</v>
      </c>
      <c r="F8206" s="18" t="s">
        <v>174</v>
      </c>
      <c r="G8206" s="18" t="s">
        <v>175</v>
      </c>
      <c r="H8206" s="24">
        <v>1.7254489992763189E-3</v>
      </c>
      <c r="I8206"/>
    </row>
    <row r="8207" spans="1:9" x14ac:dyDescent="0.25">
      <c r="A8207" s="18" t="s">
        <v>116</v>
      </c>
      <c r="B8207" s="18" t="s">
        <v>117</v>
      </c>
      <c r="C8207" s="18" t="s">
        <v>113</v>
      </c>
      <c r="D8207" s="18" t="s">
        <v>194</v>
      </c>
      <c r="E8207" s="18" t="s">
        <v>195</v>
      </c>
      <c r="F8207" s="18" t="s">
        <v>124</v>
      </c>
      <c r="G8207" s="18" t="s">
        <v>125</v>
      </c>
      <c r="H8207" s="24">
        <v>2.4364075227009354E-5</v>
      </c>
      <c r="I8207"/>
    </row>
    <row r="8208" spans="1:9" x14ac:dyDescent="0.25">
      <c r="A8208" s="18" t="s">
        <v>116</v>
      </c>
      <c r="B8208" s="18" t="s">
        <v>117</v>
      </c>
      <c r="C8208" s="18" t="s">
        <v>113</v>
      </c>
      <c r="D8208" s="18" t="s">
        <v>194</v>
      </c>
      <c r="E8208" s="18" t="s">
        <v>195</v>
      </c>
      <c r="F8208" s="18" t="s">
        <v>204</v>
      </c>
      <c r="G8208" s="18" t="s">
        <v>205</v>
      </c>
      <c r="H8208" s="24">
        <v>2.1625408103392181E-6</v>
      </c>
      <c r="I8208"/>
    </row>
    <row r="8209" spans="1:9" x14ac:dyDescent="0.25">
      <c r="A8209" s="18" t="s">
        <v>116</v>
      </c>
      <c r="B8209" s="18" t="s">
        <v>117</v>
      </c>
      <c r="C8209" s="18" t="s">
        <v>113</v>
      </c>
      <c r="D8209" s="18" t="s">
        <v>194</v>
      </c>
      <c r="E8209" s="18" t="s">
        <v>195</v>
      </c>
      <c r="F8209" s="18" t="s">
        <v>196</v>
      </c>
      <c r="G8209" s="18" t="s">
        <v>197</v>
      </c>
      <c r="H8209" s="24">
        <v>1.9494349438802902E-6</v>
      </c>
      <c r="I8209"/>
    </row>
    <row r="8210" spans="1:9" x14ac:dyDescent="0.25">
      <c r="A8210" s="18" t="s">
        <v>116</v>
      </c>
      <c r="B8210" s="18" t="s">
        <v>117</v>
      </c>
      <c r="C8210" s="18" t="s">
        <v>113</v>
      </c>
      <c r="D8210" s="18" t="s">
        <v>374</v>
      </c>
      <c r="E8210" s="18" t="s">
        <v>375</v>
      </c>
      <c r="F8210" s="18" t="s">
        <v>254</v>
      </c>
      <c r="G8210" s="18" t="s">
        <v>255</v>
      </c>
      <c r="H8210" s="24">
        <v>5.7861946642182902E-7</v>
      </c>
      <c r="I8210"/>
    </row>
    <row r="8211" spans="1:9" x14ac:dyDescent="0.25">
      <c r="A8211" s="18" t="s">
        <v>116</v>
      </c>
      <c r="B8211" s="18" t="s">
        <v>117</v>
      </c>
      <c r="C8211" s="18" t="s">
        <v>113</v>
      </c>
      <c r="D8211" s="18" t="s">
        <v>374</v>
      </c>
      <c r="E8211" s="18" t="s">
        <v>375</v>
      </c>
      <c r="F8211" s="18" t="s">
        <v>264</v>
      </c>
      <c r="G8211" s="18" t="s">
        <v>265</v>
      </c>
      <c r="H8211" s="24">
        <v>2.4815124114704384E-6</v>
      </c>
      <c r="I8211"/>
    </row>
    <row r="8212" spans="1:9" x14ac:dyDescent="0.25">
      <c r="A8212" s="18" t="s">
        <v>116</v>
      </c>
      <c r="B8212" s="18" t="s">
        <v>117</v>
      </c>
      <c r="C8212" s="18" t="s">
        <v>113</v>
      </c>
      <c r="D8212" s="18" t="s">
        <v>374</v>
      </c>
      <c r="E8212" s="18" t="s">
        <v>375</v>
      </c>
      <c r="F8212" s="18" t="s">
        <v>128</v>
      </c>
      <c r="G8212" s="18" t="s">
        <v>129</v>
      </c>
      <c r="H8212" s="24">
        <v>3.368321530678304E-4</v>
      </c>
      <c r="I8212"/>
    </row>
    <row r="8213" spans="1:9" x14ac:dyDescent="0.25">
      <c r="A8213" s="18" t="s">
        <v>116</v>
      </c>
      <c r="B8213" s="18" t="s">
        <v>117</v>
      </c>
      <c r="C8213" s="18" t="s">
        <v>113</v>
      </c>
      <c r="D8213" s="18" t="s">
        <v>374</v>
      </c>
      <c r="E8213" s="18" t="s">
        <v>375</v>
      </c>
      <c r="F8213" s="18" t="s">
        <v>198</v>
      </c>
      <c r="G8213" s="18" t="s">
        <v>199</v>
      </c>
      <c r="H8213" s="24">
        <v>0.41932179466889508</v>
      </c>
      <c r="I8213"/>
    </row>
    <row r="8214" spans="1:9" x14ac:dyDescent="0.25">
      <c r="A8214" s="18" t="s">
        <v>116</v>
      </c>
      <c r="B8214" s="18" t="s">
        <v>117</v>
      </c>
      <c r="C8214" s="18" t="s">
        <v>113</v>
      </c>
      <c r="D8214" s="18" t="s">
        <v>374</v>
      </c>
      <c r="E8214" s="18" t="s">
        <v>375</v>
      </c>
      <c r="F8214" s="18" t="s">
        <v>202</v>
      </c>
      <c r="G8214" s="18" t="s">
        <v>203</v>
      </c>
      <c r="H8214" s="24">
        <v>3.1665446587178664E-5</v>
      </c>
      <c r="I8214"/>
    </row>
    <row r="8215" spans="1:9" x14ac:dyDescent="0.25">
      <c r="A8215" s="18" t="s">
        <v>116</v>
      </c>
      <c r="B8215" s="18" t="s">
        <v>117</v>
      </c>
      <c r="C8215" s="18" t="s">
        <v>113</v>
      </c>
      <c r="D8215" s="18" t="s">
        <v>374</v>
      </c>
      <c r="E8215" s="18" t="s">
        <v>375</v>
      </c>
      <c r="F8215" s="18" t="s">
        <v>130</v>
      </c>
      <c r="G8215" s="18" t="s">
        <v>131</v>
      </c>
      <c r="H8215" s="24">
        <v>8.2601015832414694E-4</v>
      </c>
      <c r="I8215"/>
    </row>
    <row r="8216" spans="1:9" x14ac:dyDescent="0.25">
      <c r="A8216" s="18" t="s">
        <v>116</v>
      </c>
      <c r="B8216" s="18" t="s">
        <v>117</v>
      </c>
      <c r="C8216" s="18" t="s">
        <v>113</v>
      </c>
      <c r="D8216" s="18" t="s">
        <v>374</v>
      </c>
      <c r="E8216" s="18" t="s">
        <v>375</v>
      </c>
      <c r="F8216" s="18" t="s">
        <v>238</v>
      </c>
      <c r="G8216" s="18" t="s">
        <v>239</v>
      </c>
      <c r="H8216" s="24">
        <v>4.3721688809622686E-5</v>
      </c>
      <c r="I8216"/>
    </row>
    <row r="8217" spans="1:9" x14ac:dyDescent="0.25">
      <c r="A8217" s="18" t="s">
        <v>116</v>
      </c>
      <c r="B8217" s="18" t="s">
        <v>117</v>
      </c>
      <c r="C8217" s="18" t="s">
        <v>113</v>
      </c>
      <c r="D8217" s="18" t="s">
        <v>374</v>
      </c>
      <c r="E8217" s="18" t="s">
        <v>375</v>
      </c>
      <c r="F8217" s="18" t="s">
        <v>138</v>
      </c>
      <c r="G8217" s="18" t="s">
        <v>139</v>
      </c>
      <c r="H8217" s="24">
        <v>6.9113719713171678E-7</v>
      </c>
      <c r="I8217"/>
    </row>
    <row r="8218" spans="1:9" x14ac:dyDescent="0.25">
      <c r="A8218" s="18" t="s">
        <v>116</v>
      </c>
      <c r="B8218" s="18" t="s">
        <v>117</v>
      </c>
      <c r="C8218" s="18" t="s">
        <v>113</v>
      </c>
      <c r="D8218" s="18" t="s">
        <v>374</v>
      </c>
      <c r="E8218" s="18" t="s">
        <v>375</v>
      </c>
      <c r="F8218" s="18" t="s">
        <v>140</v>
      </c>
      <c r="G8218" s="18" t="s">
        <v>141</v>
      </c>
      <c r="H8218" s="24">
        <v>4.1508911701104804E-4</v>
      </c>
      <c r="I8218"/>
    </row>
    <row r="8219" spans="1:9" x14ac:dyDescent="0.25">
      <c r="A8219" s="18" t="s">
        <v>116</v>
      </c>
      <c r="B8219" s="18" t="s">
        <v>117</v>
      </c>
      <c r="C8219" s="18" t="s">
        <v>113</v>
      </c>
      <c r="D8219" s="18" t="s">
        <v>374</v>
      </c>
      <c r="E8219" s="18" t="s">
        <v>375</v>
      </c>
      <c r="F8219" s="18" t="s">
        <v>142</v>
      </c>
      <c r="G8219" s="18" t="s">
        <v>143</v>
      </c>
      <c r="H8219" s="24">
        <v>8.956577081191221E-5</v>
      </c>
      <c r="I8219"/>
    </row>
    <row r="8220" spans="1:9" x14ac:dyDescent="0.25">
      <c r="A8220" s="18" t="s">
        <v>116</v>
      </c>
      <c r="B8220" s="18" t="s">
        <v>117</v>
      </c>
      <c r="C8220" s="18" t="s">
        <v>113</v>
      </c>
      <c r="D8220" s="18" t="s">
        <v>374</v>
      </c>
      <c r="E8220" s="18" t="s">
        <v>375</v>
      </c>
      <c r="F8220" s="18" t="s">
        <v>144</v>
      </c>
      <c r="G8220" s="18" t="s">
        <v>145</v>
      </c>
      <c r="H8220" s="24">
        <v>2.0172558164456613E-5</v>
      </c>
      <c r="I8220"/>
    </row>
    <row r="8221" spans="1:9" x14ac:dyDescent="0.25">
      <c r="A8221" s="18" t="s">
        <v>116</v>
      </c>
      <c r="B8221" s="18" t="s">
        <v>117</v>
      </c>
      <c r="C8221" s="18" t="s">
        <v>113</v>
      </c>
      <c r="D8221" s="18" t="s">
        <v>374</v>
      </c>
      <c r="E8221" s="18" t="s">
        <v>375</v>
      </c>
      <c r="F8221" s="18" t="s">
        <v>146</v>
      </c>
      <c r="G8221" s="18" t="s">
        <v>147</v>
      </c>
      <c r="H8221" s="24">
        <v>2.7090738183135715E-5</v>
      </c>
      <c r="I8221"/>
    </row>
    <row r="8222" spans="1:9" x14ac:dyDescent="0.25">
      <c r="A8222" s="18" t="s">
        <v>116</v>
      </c>
      <c r="B8222" s="18" t="s">
        <v>117</v>
      </c>
      <c r="C8222" s="18" t="s">
        <v>113</v>
      </c>
      <c r="D8222" s="18" t="s">
        <v>374</v>
      </c>
      <c r="E8222" s="18" t="s">
        <v>375</v>
      </c>
      <c r="F8222" s="18" t="s">
        <v>218</v>
      </c>
      <c r="G8222" s="18" t="s">
        <v>219</v>
      </c>
      <c r="H8222" s="24">
        <v>1.1313251517788398E-4</v>
      </c>
      <c r="I8222"/>
    </row>
    <row r="8223" spans="1:9" x14ac:dyDescent="0.25">
      <c r="A8223" s="18" t="s">
        <v>116</v>
      </c>
      <c r="B8223" s="18" t="s">
        <v>117</v>
      </c>
      <c r="C8223" s="18" t="s">
        <v>113</v>
      </c>
      <c r="D8223" s="18" t="s">
        <v>374</v>
      </c>
      <c r="E8223" s="18" t="s">
        <v>375</v>
      </c>
      <c r="F8223" s="18" t="s">
        <v>192</v>
      </c>
      <c r="G8223" s="18" t="s">
        <v>193</v>
      </c>
      <c r="H8223" s="24">
        <v>1.7033576608289308E-3</v>
      </c>
      <c r="I8223"/>
    </row>
    <row r="8224" spans="1:9" x14ac:dyDescent="0.25">
      <c r="A8224" s="18" t="s">
        <v>116</v>
      </c>
      <c r="B8224" s="18" t="s">
        <v>117</v>
      </c>
      <c r="C8224" s="18" t="s">
        <v>113</v>
      </c>
      <c r="D8224" s="18" t="s">
        <v>374</v>
      </c>
      <c r="E8224" s="18" t="s">
        <v>375</v>
      </c>
      <c r="F8224" s="18" t="s">
        <v>232</v>
      </c>
      <c r="G8224" s="18" t="s">
        <v>233</v>
      </c>
      <c r="H8224" s="24">
        <v>3.4056335257703088E-2</v>
      </c>
      <c r="I8224"/>
    </row>
    <row r="8225" spans="1:9" x14ac:dyDescent="0.25">
      <c r="A8225" s="18" t="s">
        <v>116</v>
      </c>
      <c r="B8225" s="18" t="s">
        <v>117</v>
      </c>
      <c r="C8225" s="18" t="s">
        <v>113</v>
      </c>
      <c r="D8225" s="18" t="s">
        <v>374</v>
      </c>
      <c r="E8225" s="18" t="s">
        <v>375</v>
      </c>
      <c r="F8225" s="18" t="s">
        <v>152</v>
      </c>
      <c r="G8225" s="18" t="s">
        <v>153</v>
      </c>
      <c r="H8225" s="24">
        <v>1.7693409607201643E-4</v>
      </c>
      <c r="I8225"/>
    </row>
    <row r="8226" spans="1:9" x14ac:dyDescent="0.25">
      <c r="A8226" s="18" t="s">
        <v>116</v>
      </c>
      <c r="B8226" s="18" t="s">
        <v>117</v>
      </c>
      <c r="C8226" s="18" t="s">
        <v>113</v>
      </c>
      <c r="D8226" s="18" t="s">
        <v>374</v>
      </c>
      <c r="E8226" s="18" t="s">
        <v>375</v>
      </c>
      <c r="F8226" s="18" t="s">
        <v>274</v>
      </c>
      <c r="G8226" s="18" t="s">
        <v>275</v>
      </c>
      <c r="H8226" s="24">
        <v>1.0855772370257445E-4</v>
      </c>
      <c r="I8226"/>
    </row>
    <row r="8227" spans="1:9" x14ac:dyDescent="0.25">
      <c r="A8227" s="18" t="s">
        <v>116</v>
      </c>
      <c r="B8227" s="18" t="s">
        <v>117</v>
      </c>
      <c r="C8227" s="18" t="s">
        <v>113</v>
      </c>
      <c r="D8227" s="18" t="s">
        <v>374</v>
      </c>
      <c r="E8227" s="18" t="s">
        <v>375</v>
      </c>
      <c r="F8227" s="18" t="s">
        <v>164</v>
      </c>
      <c r="G8227" s="18" t="s">
        <v>165</v>
      </c>
      <c r="H8227" s="24">
        <v>3.2738518626278884E-6</v>
      </c>
      <c r="I8227"/>
    </row>
    <row r="8228" spans="1:9" x14ac:dyDescent="0.25">
      <c r="A8228" s="18" t="s">
        <v>116</v>
      </c>
      <c r="B8228" s="18" t="s">
        <v>117</v>
      </c>
      <c r="C8228" s="18" t="s">
        <v>113</v>
      </c>
      <c r="D8228" s="18" t="s">
        <v>374</v>
      </c>
      <c r="E8228" s="18" t="s">
        <v>375</v>
      </c>
      <c r="F8228" s="18" t="s">
        <v>188</v>
      </c>
      <c r="G8228" s="18" t="s">
        <v>189</v>
      </c>
      <c r="H8228" s="24">
        <v>6.2864666248192317E-5</v>
      </c>
      <c r="I8228"/>
    </row>
    <row r="8229" spans="1:9" x14ac:dyDescent="0.25">
      <c r="A8229" s="18" t="s">
        <v>116</v>
      </c>
      <c r="B8229" s="18" t="s">
        <v>117</v>
      </c>
      <c r="C8229" s="18" t="s">
        <v>113</v>
      </c>
      <c r="D8229" s="18" t="s">
        <v>374</v>
      </c>
      <c r="E8229" s="18" t="s">
        <v>375</v>
      </c>
      <c r="F8229" s="18" t="s">
        <v>168</v>
      </c>
      <c r="G8229" s="18" t="s">
        <v>169</v>
      </c>
      <c r="H8229" s="24">
        <v>1.2941477334708039E-4</v>
      </c>
      <c r="I8229"/>
    </row>
    <row r="8230" spans="1:9" x14ac:dyDescent="0.25">
      <c r="A8230" s="18" t="s">
        <v>116</v>
      </c>
      <c r="B8230" s="18" t="s">
        <v>117</v>
      </c>
      <c r="C8230" s="18" t="s">
        <v>113</v>
      </c>
      <c r="D8230" s="18" t="s">
        <v>374</v>
      </c>
      <c r="E8230" s="18" t="s">
        <v>375</v>
      </c>
      <c r="F8230" s="18" t="s">
        <v>228</v>
      </c>
      <c r="G8230" s="18" t="s">
        <v>229</v>
      </c>
      <c r="H8230" s="24">
        <v>2.0125299844570246E-4</v>
      </c>
      <c r="I8230"/>
    </row>
    <row r="8231" spans="1:9" x14ac:dyDescent="0.25">
      <c r="A8231" s="18" t="s">
        <v>116</v>
      </c>
      <c r="B8231" s="18" t="s">
        <v>117</v>
      </c>
      <c r="C8231" s="18" t="s">
        <v>113</v>
      </c>
      <c r="D8231" s="18" t="s">
        <v>374</v>
      </c>
      <c r="E8231" s="18" t="s">
        <v>375</v>
      </c>
      <c r="F8231" s="18" t="s">
        <v>172</v>
      </c>
      <c r="G8231" s="18" t="s">
        <v>173</v>
      </c>
      <c r="H8231" s="24">
        <v>5.5448435902491608E-5</v>
      </c>
      <c r="I8231"/>
    </row>
    <row r="8232" spans="1:9" x14ac:dyDescent="0.25">
      <c r="A8232" s="18" t="s">
        <v>116</v>
      </c>
      <c r="B8232" s="18" t="s">
        <v>117</v>
      </c>
      <c r="C8232" s="18" t="s">
        <v>113</v>
      </c>
      <c r="D8232" s="18" t="s">
        <v>374</v>
      </c>
      <c r="E8232" s="18" t="s">
        <v>375</v>
      </c>
      <c r="F8232" s="18" t="s">
        <v>174</v>
      </c>
      <c r="G8232" s="18" t="s">
        <v>175</v>
      </c>
      <c r="H8232" s="24">
        <v>2.675712831451954E-3</v>
      </c>
      <c r="I8232"/>
    </row>
    <row r="8233" spans="1:9" x14ac:dyDescent="0.25">
      <c r="A8233" s="18" t="s">
        <v>116</v>
      </c>
      <c r="B8233" s="18" t="s">
        <v>117</v>
      </c>
      <c r="C8233" s="18" t="s">
        <v>113</v>
      </c>
      <c r="D8233" s="18" t="s">
        <v>374</v>
      </c>
      <c r="E8233" s="18" t="s">
        <v>375</v>
      </c>
      <c r="F8233" s="18" t="s">
        <v>190</v>
      </c>
      <c r="G8233" s="18" t="s">
        <v>191</v>
      </c>
      <c r="H8233" s="24">
        <v>3.2061722690747147E-5</v>
      </c>
      <c r="I8233"/>
    </row>
    <row r="8234" spans="1:9" x14ac:dyDescent="0.25">
      <c r="A8234" s="18" t="s">
        <v>116</v>
      </c>
      <c r="B8234" s="18" t="s">
        <v>117</v>
      </c>
      <c r="C8234" s="18" t="s">
        <v>113</v>
      </c>
      <c r="D8234" s="18" t="s">
        <v>374</v>
      </c>
      <c r="E8234" s="18" t="s">
        <v>375</v>
      </c>
      <c r="F8234" s="18" t="s">
        <v>124</v>
      </c>
      <c r="G8234" s="18" t="s">
        <v>125</v>
      </c>
      <c r="H8234" s="24">
        <v>9.8914928305316742E-4</v>
      </c>
      <c r="I8234"/>
    </row>
    <row r="8235" spans="1:9" x14ac:dyDescent="0.25">
      <c r="A8235" s="18" t="s">
        <v>116</v>
      </c>
      <c r="B8235" s="18" t="s">
        <v>117</v>
      </c>
      <c r="C8235" s="18" t="s">
        <v>113</v>
      </c>
      <c r="D8235" s="18" t="s">
        <v>374</v>
      </c>
      <c r="E8235" s="18" t="s">
        <v>375</v>
      </c>
      <c r="F8235" s="18" t="s">
        <v>176</v>
      </c>
      <c r="G8235" s="18" t="s">
        <v>177</v>
      </c>
      <c r="H8235" s="24">
        <v>9.30012652213425E-5</v>
      </c>
      <c r="I8235"/>
    </row>
    <row r="8236" spans="1:9" x14ac:dyDescent="0.25">
      <c r="A8236" s="18" t="s">
        <v>116</v>
      </c>
      <c r="B8236" s="18" t="s">
        <v>117</v>
      </c>
      <c r="C8236" s="18" t="s">
        <v>113</v>
      </c>
      <c r="D8236" s="18" t="s">
        <v>374</v>
      </c>
      <c r="E8236" s="18" t="s">
        <v>375</v>
      </c>
      <c r="F8236" s="18" t="s">
        <v>196</v>
      </c>
      <c r="G8236" s="18" t="s">
        <v>197</v>
      </c>
      <c r="H8236" s="24">
        <v>5.1680175306172466E-6</v>
      </c>
      <c r="I8236"/>
    </row>
    <row r="8237" spans="1:9" x14ac:dyDescent="0.25">
      <c r="A8237" s="18" t="s">
        <v>116</v>
      </c>
      <c r="B8237" s="18" t="s">
        <v>117</v>
      </c>
      <c r="C8237" s="18" t="s">
        <v>113</v>
      </c>
      <c r="D8237" s="18" t="s">
        <v>368</v>
      </c>
      <c r="E8237" s="18" t="s">
        <v>369</v>
      </c>
      <c r="F8237" s="18" t="s">
        <v>128</v>
      </c>
      <c r="G8237" s="18" t="s">
        <v>129</v>
      </c>
      <c r="H8237" s="24">
        <v>4.4886252145987541E-3</v>
      </c>
      <c r="I8237"/>
    </row>
    <row r="8238" spans="1:9" x14ac:dyDescent="0.25">
      <c r="A8238" s="18" t="s">
        <v>116</v>
      </c>
      <c r="B8238" s="18" t="s">
        <v>117</v>
      </c>
      <c r="C8238" s="18" t="s">
        <v>113</v>
      </c>
      <c r="D8238" s="18" t="s">
        <v>368</v>
      </c>
      <c r="E8238" s="18" t="s">
        <v>369</v>
      </c>
      <c r="F8238" s="18" t="s">
        <v>198</v>
      </c>
      <c r="G8238" s="18" t="s">
        <v>199</v>
      </c>
      <c r="H8238" s="24">
        <v>11.151452002575336</v>
      </c>
      <c r="I8238"/>
    </row>
    <row r="8239" spans="1:9" x14ac:dyDescent="0.25">
      <c r="A8239" s="18" t="s">
        <v>116</v>
      </c>
      <c r="B8239" s="18" t="s">
        <v>117</v>
      </c>
      <c r="C8239" s="18" t="s">
        <v>113</v>
      </c>
      <c r="D8239" s="18" t="s">
        <v>348</v>
      </c>
      <c r="E8239" s="18" t="s">
        <v>349</v>
      </c>
      <c r="F8239" s="18" t="s">
        <v>154</v>
      </c>
      <c r="G8239" s="18" t="s">
        <v>155</v>
      </c>
      <c r="H8239" s="24">
        <v>0.1012626577019401</v>
      </c>
      <c r="I8239"/>
    </row>
    <row r="8240" spans="1:9" x14ac:dyDescent="0.25">
      <c r="A8240" s="18" t="s">
        <v>116</v>
      </c>
      <c r="B8240" s="18" t="s">
        <v>117</v>
      </c>
      <c r="C8240" s="18" t="s">
        <v>113</v>
      </c>
      <c r="D8240" s="18" t="s">
        <v>122</v>
      </c>
      <c r="E8240" s="18" t="s">
        <v>123</v>
      </c>
      <c r="F8240" s="18" t="s">
        <v>178</v>
      </c>
      <c r="G8240" s="18" t="s">
        <v>179</v>
      </c>
      <c r="H8240" s="24">
        <v>0.45477890732134812</v>
      </c>
      <c r="I8240"/>
    </row>
    <row r="8241" spans="1:9" x14ac:dyDescent="0.25">
      <c r="A8241" s="18" t="s">
        <v>116</v>
      </c>
      <c r="B8241" s="18" t="s">
        <v>117</v>
      </c>
      <c r="C8241" s="18" t="s">
        <v>113</v>
      </c>
      <c r="D8241" s="18" t="s">
        <v>122</v>
      </c>
      <c r="E8241" s="18" t="s">
        <v>123</v>
      </c>
      <c r="F8241" s="18" t="s">
        <v>126</v>
      </c>
      <c r="G8241" s="18" t="s">
        <v>127</v>
      </c>
      <c r="H8241" s="24">
        <v>1.13776456116876E-5</v>
      </c>
      <c r="I8241"/>
    </row>
    <row r="8242" spans="1:9" x14ac:dyDescent="0.25">
      <c r="A8242" s="18" t="s">
        <v>116</v>
      </c>
      <c r="B8242" s="18" t="s">
        <v>117</v>
      </c>
      <c r="C8242" s="18" t="s">
        <v>113</v>
      </c>
      <c r="D8242" s="18" t="s">
        <v>122</v>
      </c>
      <c r="E8242" s="18" t="s">
        <v>123</v>
      </c>
      <c r="F8242" s="18" t="s">
        <v>128</v>
      </c>
      <c r="G8242" s="18" t="s">
        <v>129</v>
      </c>
      <c r="H8242" s="24">
        <v>1.9994748258255713E-3</v>
      </c>
      <c r="I8242"/>
    </row>
    <row r="8243" spans="1:9" x14ac:dyDescent="0.25">
      <c r="A8243" s="18" t="s">
        <v>116</v>
      </c>
      <c r="B8243" s="18" t="s">
        <v>117</v>
      </c>
      <c r="C8243" s="18" t="s">
        <v>113</v>
      </c>
      <c r="D8243" s="18" t="s">
        <v>122</v>
      </c>
      <c r="E8243" s="18" t="s">
        <v>123</v>
      </c>
      <c r="F8243" s="18" t="s">
        <v>130</v>
      </c>
      <c r="G8243" s="18" t="s">
        <v>131</v>
      </c>
      <c r="H8243" s="24">
        <v>4.7904724457842024E-2</v>
      </c>
      <c r="I8243"/>
    </row>
    <row r="8244" spans="1:9" x14ac:dyDescent="0.25">
      <c r="A8244" s="18" t="s">
        <v>116</v>
      </c>
      <c r="B8244" s="18" t="s">
        <v>117</v>
      </c>
      <c r="C8244" s="18" t="s">
        <v>113</v>
      </c>
      <c r="D8244" s="18" t="s">
        <v>122</v>
      </c>
      <c r="E8244" s="18" t="s">
        <v>123</v>
      </c>
      <c r="F8244" s="18" t="s">
        <v>132</v>
      </c>
      <c r="G8244" s="18" t="s">
        <v>133</v>
      </c>
      <c r="H8244" s="24">
        <v>1.1388436359161552E-5</v>
      </c>
      <c r="I8244"/>
    </row>
    <row r="8245" spans="1:9" x14ac:dyDescent="0.25">
      <c r="A8245" s="18" t="s">
        <v>116</v>
      </c>
      <c r="B8245" s="18" t="s">
        <v>117</v>
      </c>
      <c r="C8245" s="18" t="s">
        <v>113</v>
      </c>
      <c r="D8245" s="18" t="s">
        <v>122</v>
      </c>
      <c r="E8245" s="18" t="s">
        <v>123</v>
      </c>
      <c r="F8245" s="18" t="s">
        <v>134</v>
      </c>
      <c r="G8245" s="18" t="s">
        <v>135</v>
      </c>
      <c r="H8245" s="24">
        <v>1.1633341765451455E-3</v>
      </c>
      <c r="I8245"/>
    </row>
    <row r="8246" spans="1:9" x14ac:dyDescent="0.25">
      <c r="A8246" s="18" t="s">
        <v>116</v>
      </c>
      <c r="B8246" s="18" t="s">
        <v>117</v>
      </c>
      <c r="C8246" s="18" t="s">
        <v>113</v>
      </c>
      <c r="D8246" s="18" t="s">
        <v>122</v>
      </c>
      <c r="E8246" s="18" t="s">
        <v>123</v>
      </c>
      <c r="F8246" s="18" t="s">
        <v>180</v>
      </c>
      <c r="G8246" s="18" t="s">
        <v>181</v>
      </c>
      <c r="H8246" s="24">
        <v>7.7460252375064127E-4</v>
      </c>
      <c r="I8246"/>
    </row>
    <row r="8247" spans="1:9" x14ac:dyDescent="0.25">
      <c r="A8247" s="18" t="s">
        <v>116</v>
      </c>
      <c r="B8247" s="18" t="s">
        <v>117</v>
      </c>
      <c r="C8247" s="18" t="s">
        <v>113</v>
      </c>
      <c r="D8247" s="18" t="s">
        <v>122</v>
      </c>
      <c r="E8247" s="18" t="s">
        <v>123</v>
      </c>
      <c r="F8247" s="18" t="s">
        <v>136</v>
      </c>
      <c r="G8247" s="18" t="s">
        <v>137</v>
      </c>
      <c r="H8247" s="24">
        <v>7.9236233879552388E-4</v>
      </c>
      <c r="I8247"/>
    </row>
    <row r="8248" spans="1:9" x14ac:dyDescent="0.25">
      <c r="A8248" s="18" t="s">
        <v>116</v>
      </c>
      <c r="B8248" s="18" t="s">
        <v>117</v>
      </c>
      <c r="C8248" s="18" t="s">
        <v>113</v>
      </c>
      <c r="D8248" s="18" t="s">
        <v>122</v>
      </c>
      <c r="E8248" s="18" t="s">
        <v>123</v>
      </c>
      <c r="F8248" s="18" t="s">
        <v>138</v>
      </c>
      <c r="G8248" s="18" t="s">
        <v>139</v>
      </c>
      <c r="H8248" s="24">
        <v>7.8999323752640752E-5</v>
      </c>
      <c r="I8248"/>
    </row>
    <row r="8249" spans="1:9" x14ac:dyDescent="0.25">
      <c r="A8249" s="18" t="s">
        <v>116</v>
      </c>
      <c r="B8249" s="18" t="s">
        <v>117</v>
      </c>
      <c r="C8249" s="18" t="s">
        <v>113</v>
      </c>
      <c r="D8249" s="18" t="s">
        <v>122</v>
      </c>
      <c r="E8249" s="18" t="s">
        <v>123</v>
      </c>
      <c r="F8249" s="18" t="s">
        <v>140</v>
      </c>
      <c r="G8249" s="18" t="s">
        <v>141</v>
      </c>
      <c r="H8249" s="24">
        <v>5.7676514226388169E-4</v>
      </c>
      <c r="I8249"/>
    </row>
    <row r="8250" spans="1:9" x14ac:dyDescent="0.25">
      <c r="A8250" s="18" t="s">
        <v>116</v>
      </c>
      <c r="B8250" s="18" t="s">
        <v>117</v>
      </c>
      <c r="C8250" s="18" t="s">
        <v>113</v>
      </c>
      <c r="D8250" s="18" t="s">
        <v>122</v>
      </c>
      <c r="E8250" s="18" t="s">
        <v>123</v>
      </c>
      <c r="F8250" s="18" t="s">
        <v>142</v>
      </c>
      <c r="G8250" s="18" t="s">
        <v>143</v>
      </c>
      <c r="H8250" s="24">
        <v>1.3441020297994731E-2</v>
      </c>
      <c r="I8250"/>
    </row>
    <row r="8251" spans="1:9" x14ac:dyDescent="0.25">
      <c r="A8251" s="18" t="s">
        <v>116</v>
      </c>
      <c r="B8251" s="18" t="s">
        <v>117</v>
      </c>
      <c r="C8251" s="18" t="s">
        <v>113</v>
      </c>
      <c r="D8251" s="18" t="s">
        <v>122</v>
      </c>
      <c r="E8251" s="18" t="s">
        <v>123</v>
      </c>
      <c r="F8251" s="18" t="s">
        <v>144</v>
      </c>
      <c r="G8251" s="18" t="s">
        <v>145</v>
      </c>
      <c r="H8251" s="24">
        <v>1.8390038342124969E-4</v>
      </c>
      <c r="I8251"/>
    </row>
    <row r="8252" spans="1:9" x14ac:dyDescent="0.25">
      <c r="A8252" s="18" t="s">
        <v>116</v>
      </c>
      <c r="B8252" s="18" t="s">
        <v>117</v>
      </c>
      <c r="C8252" s="18" t="s">
        <v>113</v>
      </c>
      <c r="D8252" s="18" t="s">
        <v>122</v>
      </c>
      <c r="E8252" s="18" t="s">
        <v>123</v>
      </c>
      <c r="F8252" s="18" t="s">
        <v>146</v>
      </c>
      <c r="G8252" s="18" t="s">
        <v>147</v>
      </c>
      <c r="H8252" s="24">
        <v>4.3608274949493335E-5</v>
      </c>
      <c r="I8252"/>
    </row>
    <row r="8253" spans="1:9" x14ac:dyDescent="0.25">
      <c r="A8253" s="18" t="s">
        <v>116</v>
      </c>
      <c r="B8253" s="18" t="s">
        <v>117</v>
      </c>
      <c r="C8253" s="18" t="s">
        <v>113</v>
      </c>
      <c r="D8253" s="18" t="s">
        <v>122</v>
      </c>
      <c r="E8253" s="18" t="s">
        <v>123</v>
      </c>
      <c r="F8253" s="18" t="s">
        <v>148</v>
      </c>
      <c r="G8253" s="18" t="s">
        <v>149</v>
      </c>
      <c r="H8253" s="24">
        <v>4.3991756176266753E-4</v>
      </c>
      <c r="I8253"/>
    </row>
    <row r="8254" spans="1:9" x14ac:dyDescent="0.25">
      <c r="A8254" s="18" t="s">
        <v>116</v>
      </c>
      <c r="B8254" s="18" t="s">
        <v>117</v>
      </c>
      <c r="C8254" s="18" t="s">
        <v>113</v>
      </c>
      <c r="D8254" s="18" t="s">
        <v>122</v>
      </c>
      <c r="E8254" s="18" t="s">
        <v>123</v>
      </c>
      <c r="F8254" s="18" t="s">
        <v>184</v>
      </c>
      <c r="G8254" s="18" t="s">
        <v>185</v>
      </c>
      <c r="H8254" s="24">
        <v>1.0408471104778227E-2</v>
      </c>
      <c r="I8254"/>
    </row>
    <row r="8255" spans="1:9" x14ac:dyDescent="0.25">
      <c r="A8255" s="18" t="s">
        <v>116</v>
      </c>
      <c r="B8255" s="18" t="s">
        <v>117</v>
      </c>
      <c r="C8255" s="18" t="s">
        <v>113</v>
      </c>
      <c r="D8255" s="18" t="s">
        <v>122</v>
      </c>
      <c r="E8255" s="18" t="s">
        <v>123</v>
      </c>
      <c r="F8255" s="18" t="s">
        <v>150</v>
      </c>
      <c r="G8255" s="18" t="s">
        <v>151</v>
      </c>
      <c r="H8255" s="24">
        <v>2.9554626129662284E-4</v>
      </c>
      <c r="I8255"/>
    </row>
    <row r="8256" spans="1:9" x14ac:dyDescent="0.25">
      <c r="A8256" s="18" t="s">
        <v>116</v>
      </c>
      <c r="B8256" s="18" t="s">
        <v>117</v>
      </c>
      <c r="C8256" s="18" t="s">
        <v>113</v>
      </c>
      <c r="D8256" s="18" t="s">
        <v>122</v>
      </c>
      <c r="E8256" s="18" t="s">
        <v>123</v>
      </c>
      <c r="F8256" s="18" t="s">
        <v>192</v>
      </c>
      <c r="G8256" s="18" t="s">
        <v>193</v>
      </c>
      <c r="H8256" s="24">
        <v>3.3891841613869952E-4</v>
      </c>
      <c r="I8256"/>
    </row>
    <row r="8257" spans="1:9" x14ac:dyDescent="0.25">
      <c r="A8257" s="18" t="s">
        <v>116</v>
      </c>
      <c r="B8257" s="18" t="s">
        <v>117</v>
      </c>
      <c r="C8257" s="18" t="s">
        <v>113</v>
      </c>
      <c r="D8257" s="18" t="s">
        <v>122</v>
      </c>
      <c r="E8257" s="18" t="s">
        <v>123</v>
      </c>
      <c r="F8257" s="18" t="s">
        <v>182</v>
      </c>
      <c r="G8257" s="18" t="s">
        <v>183</v>
      </c>
      <c r="H8257" s="24">
        <v>1.0867534651676929</v>
      </c>
      <c r="I8257"/>
    </row>
    <row r="8258" spans="1:9" x14ac:dyDescent="0.25">
      <c r="A8258" s="18" t="s">
        <v>116</v>
      </c>
      <c r="B8258" s="18" t="s">
        <v>117</v>
      </c>
      <c r="C8258" s="18" t="s">
        <v>113</v>
      </c>
      <c r="D8258" s="18" t="s">
        <v>122</v>
      </c>
      <c r="E8258" s="18" t="s">
        <v>123</v>
      </c>
      <c r="F8258" s="18" t="s">
        <v>186</v>
      </c>
      <c r="G8258" s="18" t="s">
        <v>187</v>
      </c>
      <c r="H8258" s="24">
        <v>2.5909868753412097E-3</v>
      </c>
      <c r="I8258"/>
    </row>
    <row r="8259" spans="1:9" x14ac:dyDescent="0.25">
      <c r="A8259" s="18" t="s">
        <v>116</v>
      </c>
      <c r="B8259" s="18" t="s">
        <v>117</v>
      </c>
      <c r="C8259" s="18" t="s">
        <v>113</v>
      </c>
      <c r="D8259" s="18" t="s">
        <v>122</v>
      </c>
      <c r="E8259" s="18" t="s">
        <v>123</v>
      </c>
      <c r="F8259" s="18" t="s">
        <v>152</v>
      </c>
      <c r="G8259" s="18" t="s">
        <v>153</v>
      </c>
      <c r="H8259" s="24">
        <v>1.0604011572030538E-3</v>
      </c>
      <c r="I8259"/>
    </row>
    <row r="8260" spans="1:9" x14ac:dyDescent="0.25">
      <c r="A8260" s="18" t="s">
        <v>116</v>
      </c>
      <c r="B8260" s="18" t="s">
        <v>117</v>
      </c>
      <c r="C8260" s="18" t="s">
        <v>113</v>
      </c>
      <c r="D8260" s="18" t="s">
        <v>122</v>
      </c>
      <c r="E8260" s="18" t="s">
        <v>123</v>
      </c>
      <c r="F8260" s="18" t="s">
        <v>154</v>
      </c>
      <c r="G8260" s="18" t="s">
        <v>155</v>
      </c>
      <c r="H8260" s="24">
        <v>5.0702671750762552E-4</v>
      </c>
      <c r="I8260"/>
    </row>
    <row r="8261" spans="1:9" x14ac:dyDescent="0.25">
      <c r="A8261" s="18" t="s">
        <v>116</v>
      </c>
      <c r="B8261" s="18" t="s">
        <v>117</v>
      </c>
      <c r="C8261" s="18" t="s">
        <v>113</v>
      </c>
      <c r="D8261" s="18" t="s">
        <v>122</v>
      </c>
      <c r="E8261" s="18" t="s">
        <v>123</v>
      </c>
      <c r="F8261" s="18" t="s">
        <v>156</v>
      </c>
      <c r="G8261" s="18" t="s">
        <v>157</v>
      </c>
      <c r="H8261" s="24">
        <v>2.805810383317189E-5</v>
      </c>
      <c r="I8261"/>
    </row>
    <row r="8262" spans="1:9" x14ac:dyDescent="0.25">
      <c r="A8262" s="18" t="s">
        <v>116</v>
      </c>
      <c r="B8262" s="18" t="s">
        <v>117</v>
      </c>
      <c r="C8262" s="18" t="s">
        <v>113</v>
      </c>
      <c r="D8262" s="18" t="s">
        <v>122</v>
      </c>
      <c r="E8262" s="18" t="s">
        <v>123</v>
      </c>
      <c r="F8262" s="18" t="s">
        <v>158</v>
      </c>
      <c r="G8262" s="18" t="s">
        <v>159</v>
      </c>
      <c r="H8262" s="24">
        <v>7.3695463089327862E-5</v>
      </c>
      <c r="I8262"/>
    </row>
    <row r="8263" spans="1:9" x14ac:dyDescent="0.25">
      <c r="A8263" s="18" t="s">
        <v>116</v>
      </c>
      <c r="B8263" s="18" t="s">
        <v>117</v>
      </c>
      <c r="C8263" s="18" t="s">
        <v>113</v>
      </c>
      <c r="D8263" s="18" t="s">
        <v>122</v>
      </c>
      <c r="E8263" s="18" t="s">
        <v>123</v>
      </c>
      <c r="F8263" s="18" t="s">
        <v>160</v>
      </c>
      <c r="G8263" s="18" t="s">
        <v>161</v>
      </c>
      <c r="H8263" s="24">
        <v>4.2135753570744674E-4</v>
      </c>
      <c r="I8263"/>
    </row>
    <row r="8264" spans="1:9" x14ac:dyDescent="0.25">
      <c r="A8264" s="18" t="s">
        <v>116</v>
      </c>
      <c r="B8264" s="18" t="s">
        <v>117</v>
      </c>
      <c r="C8264" s="18" t="s">
        <v>113</v>
      </c>
      <c r="D8264" s="18" t="s">
        <v>122</v>
      </c>
      <c r="E8264" s="18" t="s">
        <v>123</v>
      </c>
      <c r="F8264" s="18" t="s">
        <v>162</v>
      </c>
      <c r="G8264" s="18" t="s">
        <v>163</v>
      </c>
      <c r="H8264" s="24">
        <v>1.0385223786489603E-3</v>
      </c>
      <c r="I8264"/>
    </row>
    <row r="8265" spans="1:9" x14ac:dyDescent="0.25">
      <c r="A8265" s="18" t="s">
        <v>116</v>
      </c>
      <c r="B8265" s="18" t="s">
        <v>117</v>
      </c>
      <c r="C8265" s="18" t="s">
        <v>113</v>
      </c>
      <c r="D8265" s="18" t="s">
        <v>122</v>
      </c>
      <c r="E8265" s="18" t="s">
        <v>123</v>
      </c>
      <c r="F8265" s="18" t="s">
        <v>164</v>
      </c>
      <c r="G8265" s="18" t="s">
        <v>165</v>
      </c>
      <c r="H8265" s="24">
        <v>1.1603021127903106</v>
      </c>
      <c r="I8265"/>
    </row>
    <row r="8266" spans="1:9" x14ac:dyDescent="0.25">
      <c r="A8266" s="18" t="s">
        <v>116</v>
      </c>
      <c r="B8266" s="18" t="s">
        <v>117</v>
      </c>
      <c r="C8266" s="18" t="s">
        <v>113</v>
      </c>
      <c r="D8266" s="18" t="s">
        <v>122</v>
      </c>
      <c r="E8266" s="18" t="s">
        <v>123</v>
      </c>
      <c r="F8266" s="18" t="s">
        <v>188</v>
      </c>
      <c r="G8266" s="18" t="s">
        <v>189</v>
      </c>
      <c r="H8266" s="24">
        <v>1.7631561225332694E-4</v>
      </c>
      <c r="I8266"/>
    </row>
    <row r="8267" spans="1:9" x14ac:dyDescent="0.25">
      <c r="A8267" s="18" t="s">
        <v>116</v>
      </c>
      <c r="B8267" s="18" t="s">
        <v>117</v>
      </c>
      <c r="C8267" s="18" t="s">
        <v>113</v>
      </c>
      <c r="D8267" s="18" t="s">
        <v>122</v>
      </c>
      <c r="E8267" s="18" t="s">
        <v>123</v>
      </c>
      <c r="F8267" s="18" t="s">
        <v>166</v>
      </c>
      <c r="G8267" s="18" t="s">
        <v>167</v>
      </c>
      <c r="H8267" s="24">
        <v>3.2787652626027921E-6</v>
      </c>
      <c r="I8267"/>
    </row>
    <row r="8268" spans="1:9" x14ac:dyDescent="0.25">
      <c r="A8268" s="18" t="s">
        <v>116</v>
      </c>
      <c r="B8268" s="18" t="s">
        <v>117</v>
      </c>
      <c r="C8268" s="18" t="s">
        <v>113</v>
      </c>
      <c r="D8268" s="18" t="s">
        <v>122</v>
      </c>
      <c r="E8268" s="18" t="s">
        <v>123</v>
      </c>
      <c r="F8268" s="18" t="s">
        <v>168</v>
      </c>
      <c r="G8268" s="18" t="s">
        <v>169</v>
      </c>
      <c r="H8268" s="24">
        <v>8.9426239985078475E-5</v>
      </c>
      <c r="I8268"/>
    </row>
    <row r="8269" spans="1:9" x14ac:dyDescent="0.25">
      <c r="A8269" s="18" t="s">
        <v>116</v>
      </c>
      <c r="B8269" s="18" t="s">
        <v>117</v>
      </c>
      <c r="C8269" s="18" t="s">
        <v>113</v>
      </c>
      <c r="D8269" s="18" t="s">
        <v>122</v>
      </c>
      <c r="E8269" s="18" t="s">
        <v>123</v>
      </c>
      <c r="F8269" s="18" t="s">
        <v>170</v>
      </c>
      <c r="G8269" s="18" t="s">
        <v>171</v>
      </c>
      <c r="H8269" s="24">
        <v>4.838527475399265E-4</v>
      </c>
      <c r="I8269"/>
    </row>
    <row r="8270" spans="1:9" x14ac:dyDescent="0.25">
      <c r="A8270" s="18" t="s">
        <v>116</v>
      </c>
      <c r="B8270" s="18" t="s">
        <v>117</v>
      </c>
      <c r="C8270" s="18" t="s">
        <v>113</v>
      </c>
      <c r="D8270" s="18" t="s">
        <v>122</v>
      </c>
      <c r="E8270" s="18" t="s">
        <v>123</v>
      </c>
      <c r="F8270" s="18" t="s">
        <v>172</v>
      </c>
      <c r="G8270" s="18" t="s">
        <v>173</v>
      </c>
      <c r="H8270" s="24">
        <v>3.0107277742278153</v>
      </c>
      <c r="I8270"/>
    </row>
    <row r="8271" spans="1:9" x14ac:dyDescent="0.25">
      <c r="A8271" s="18" t="s">
        <v>116</v>
      </c>
      <c r="B8271" s="18" t="s">
        <v>117</v>
      </c>
      <c r="C8271" s="18" t="s">
        <v>113</v>
      </c>
      <c r="D8271" s="18" t="s">
        <v>122</v>
      </c>
      <c r="E8271" s="18" t="s">
        <v>123</v>
      </c>
      <c r="F8271" s="18" t="s">
        <v>174</v>
      </c>
      <c r="G8271" s="18" t="s">
        <v>175</v>
      </c>
      <c r="H8271" s="24">
        <v>1.1811319201980276E-3</v>
      </c>
      <c r="I8271"/>
    </row>
    <row r="8272" spans="1:9" x14ac:dyDescent="0.25">
      <c r="A8272" s="18" t="s">
        <v>116</v>
      </c>
      <c r="B8272" s="18" t="s">
        <v>117</v>
      </c>
      <c r="C8272" s="18" t="s">
        <v>113</v>
      </c>
      <c r="D8272" s="18" t="s">
        <v>122</v>
      </c>
      <c r="E8272" s="18" t="s">
        <v>123</v>
      </c>
      <c r="F8272" s="18" t="s">
        <v>190</v>
      </c>
      <c r="G8272" s="18" t="s">
        <v>191</v>
      </c>
      <c r="H8272" s="24">
        <v>9.3095155830562344E-6</v>
      </c>
      <c r="I8272"/>
    </row>
    <row r="8273" spans="1:9" x14ac:dyDescent="0.25">
      <c r="A8273" s="18" t="s">
        <v>116</v>
      </c>
      <c r="B8273" s="18" t="s">
        <v>117</v>
      </c>
      <c r="C8273" s="18" t="s">
        <v>113</v>
      </c>
      <c r="D8273" s="18" t="s">
        <v>122</v>
      </c>
      <c r="E8273" s="18" t="s">
        <v>123</v>
      </c>
      <c r="F8273" s="18" t="s">
        <v>124</v>
      </c>
      <c r="G8273" s="18" t="s">
        <v>125</v>
      </c>
      <c r="H8273" s="24">
        <v>2.5174638377563585E-4</v>
      </c>
      <c r="I8273"/>
    </row>
    <row r="8274" spans="1:9" x14ac:dyDescent="0.25">
      <c r="A8274" s="18" t="s">
        <v>116</v>
      </c>
      <c r="B8274" s="18" t="s">
        <v>117</v>
      </c>
      <c r="C8274" s="18" t="s">
        <v>113</v>
      </c>
      <c r="D8274" s="18" t="s">
        <v>122</v>
      </c>
      <c r="E8274" s="18" t="s">
        <v>123</v>
      </c>
      <c r="F8274" s="18" t="s">
        <v>176</v>
      </c>
      <c r="G8274" s="18" t="s">
        <v>177</v>
      </c>
      <c r="H8274" s="24">
        <v>1.4373097389285438E-5</v>
      </c>
      <c r="I8274"/>
    </row>
    <row r="8275" spans="1:9" x14ac:dyDescent="0.25">
      <c r="A8275" s="18" t="s">
        <v>116</v>
      </c>
      <c r="B8275" s="18" t="s">
        <v>117</v>
      </c>
      <c r="C8275" s="18" t="s">
        <v>113</v>
      </c>
      <c r="D8275" s="18" t="s">
        <v>364</v>
      </c>
      <c r="E8275" s="18" t="s">
        <v>365</v>
      </c>
      <c r="F8275" s="18" t="s">
        <v>126</v>
      </c>
      <c r="G8275" s="18" t="s">
        <v>127</v>
      </c>
      <c r="H8275" s="24">
        <v>5.9945873388622481E-5</v>
      </c>
      <c r="I8275"/>
    </row>
    <row r="8276" spans="1:9" x14ac:dyDescent="0.25">
      <c r="A8276" s="18" t="s">
        <v>116</v>
      </c>
      <c r="B8276" s="18" t="s">
        <v>117</v>
      </c>
      <c r="C8276" s="18" t="s">
        <v>113</v>
      </c>
      <c r="D8276" s="18" t="s">
        <v>364</v>
      </c>
      <c r="E8276" s="18" t="s">
        <v>365</v>
      </c>
      <c r="F8276" s="18" t="s">
        <v>128</v>
      </c>
      <c r="G8276" s="18" t="s">
        <v>129</v>
      </c>
      <c r="H8276" s="24">
        <v>6.4182722421585285E-3</v>
      </c>
      <c r="I8276"/>
    </row>
    <row r="8277" spans="1:9" x14ac:dyDescent="0.25">
      <c r="A8277" s="18" t="s">
        <v>116</v>
      </c>
      <c r="B8277" s="18" t="s">
        <v>117</v>
      </c>
      <c r="C8277" s="18" t="s">
        <v>113</v>
      </c>
      <c r="D8277" s="18" t="s">
        <v>364</v>
      </c>
      <c r="E8277" s="18" t="s">
        <v>365</v>
      </c>
      <c r="F8277" s="18" t="s">
        <v>202</v>
      </c>
      <c r="G8277" s="18" t="s">
        <v>203</v>
      </c>
      <c r="H8277" s="24">
        <v>9.1485317776432551E-5</v>
      </c>
      <c r="I8277"/>
    </row>
    <row r="8278" spans="1:9" x14ac:dyDescent="0.25">
      <c r="A8278" s="18" t="s">
        <v>116</v>
      </c>
      <c r="B8278" s="18" t="s">
        <v>117</v>
      </c>
      <c r="C8278" s="18" t="s">
        <v>113</v>
      </c>
      <c r="D8278" s="18" t="s">
        <v>364</v>
      </c>
      <c r="E8278" s="18" t="s">
        <v>365</v>
      </c>
      <c r="F8278" s="18" t="s">
        <v>130</v>
      </c>
      <c r="G8278" s="18" t="s">
        <v>131</v>
      </c>
      <c r="H8278" s="24">
        <v>1.9973395171336947E-4</v>
      </c>
      <c r="I8278"/>
    </row>
    <row r="8279" spans="1:9" x14ac:dyDescent="0.25">
      <c r="A8279" s="18" t="s">
        <v>116</v>
      </c>
      <c r="B8279" s="18" t="s">
        <v>117</v>
      </c>
      <c r="C8279" s="18" t="s">
        <v>113</v>
      </c>
      <c r="D8279" s="18" t="s">
        <v>364</v>
      </c>
      <c r="E8279" s="18" t="s">
        <v>365</v>
      </c>
      <c r="F8279" s="18" t="s">
        <v>180</v>
      </c>
      <c r="G8279" s="18" t="s">
        <v>181</v>
      </c>
      <c r="H8279" s="24">
        <v>2.1056416987221376E-4</v>
      </c>
      <c r="I8279"/>
    </row>
    <row r="8280" spans="1:9" x14ac:dyDescent="0.25">
      <c r="A8280" s="18" t="s">
        <v>116</v>
      </c>
      <c r="B8280" s="18" t="s">
        <v>117</v>
      </c>
      <c r="C8280" s="18" t="s">
        <v>113</v>
      </c>
      <c r="D8280" s="18" t="s">
        <v>364</v>
      </c>
      <c r="E8280" s="18" t="s">
        <v>365</v>
      </c>
      <c r="F8280" s="18" t="s">
        <v>238</v>
      </c>
      <c r="G8280" s="18" t="s">
        <v>239</v>
      </c>
      <c r="H8280" s="24">
        <v>1.0081622300323779E-5</v>
      </c>
      <c r="I8280"/>
    </row>
    <row r="8281" spans="1:9" x14ac:dyDescent="0.25">
      <c r="A8281" s="18" t="s">
        <v>116</v>
      </c>
      <c r="B8281" s="18" t="s">
        <v>117</v>
      </c>
      <c r="C8281" s="18" t="s">
        <v>113</v>
      </c>
      <c r="D8281" s="18" t="s">
        <v>364</v>
      </c>
      <c r="E8281" s="18" t="s">
        <v>365</v>
      </c>
      <c r="F8281" s="18" t="s">
        <v>138</v>
      </c>
      <c r="G8281" s="18" t="s">
        <v>139</v>
      </c>
      <c r="H8281" s="24">
        <v>9.781502976453781E-5</v>
      </c>
      <c r="I8281"/>
    </row>
    <row r="8282" spans="1:9" x14ac:dyDescent="0.25">
      <c r="A8282" s="18" t="s">
        <v>116</v>
      </c>
      <c r="B8282" s="18" t="s">
        <v>117</v>
      </c>
      <c r="C8282" s="18" t="s">
        <v>113</v>
      </c>
      <c r="D8282" s="18" t="s">
        <v>364</v>
      </c>
      <c r="E8282" s="18" t="s">
        <v>365</v>
      </c>
      <c r="F8282" s="18" t="s">
        <v>140</v>
      </c>
      <c r="G8282" s="18" t="s">
        <v>141</v>
      </c>
      <c r="H8282" s="24">
        <v>2.643580638553213E-2</v>
      </c>
      <c r="I8282"/>
    </row>
    <row r="8283" spans="1:9" x14ac:dyDescent="0.25">
      <c r="A8283" s="18" t="s">
        <v>116</v>
      </c>
      <c r="B8283" s="18" t="s">
        <v>117</v>
      </c>
      <c r="C8283" s="18" t="s">
        <v>113</v>
      </c>
      <c r="D8283" s="18" t="s">
        <v>364</v>
      </c>
      <c r="E8283" s="18" t="s">
        <v>365</v>
      </c>
      <c r="F8283" s="18" t="s">
        <v>214</v>
      </c>
      <c r="G8283" s="18" t="s">
        <v>215</v>
      </c>
      <c r="H8283" s="24">
        <v>1.3359024908366161E-3</v>
      </c>
      <c r="I8283"/>
    </row>
    <row r="8284" spans="1:9" x14ac:dyDescent="0.25">
      <c r="A8284" s="18" t="s">
        <v>116</v>
      </c>
      <c r="B8284" s="18" t="s">
        <v>117</v>
      </c>
      <c r="C8284" s="18" t="s">
        <v>113</v>
      </c>
      <c r="D8284" s="18" t="s">
        <v>364</v>
      </c>
      <c r="E8284" s="18" t="s">
        <v>365</v>
      </c>
      <c r="F8284" s="18" t="s">
        <v>142</v>
      </c>
      <c r="G8284" s="18" t="s">
        <v>143</v>
      </c>
      <c r="H8284" s="24">
        <v>4.1010506300333529E-3</v>
      </c>
      <c r="I8284"/>
    </row>
    <row r="8285" spans="1:9" x14ac:dyDescent="0.25">
      <c r="A8285" s="18" t="s">
        <v>116</v>
      </c>
      <c r="B8285" s="18" t="s">
        <v>117</v>
      </c>
      <c r="C8285" s="18" t="s">
        <v>113</v>
      </c>
      <c r="D8285" s="18" t="s">
        <v>364</v>
      </c>
      <c r="E8285" s="18" t="s">
        <v>365</v>
      </c>
      <c r="F8285" s="18" t="s">
        <v>144</v>
      </c>
      <c r="G8285" s="18" t="s">
        <v>145</v>
      </c>
      <c r="H8285" s="24">
        <v>2.0294583310277527E-5</v>
      </c>
      <c r="I8285"/>
    </row>
    <row r="8286" spans="1:9" x14ac:dyDescent="0.25">
      <c r="A8286" s="18" t="s">
        <v>116</v>
      </c>
      <c r="B8286" s="18" t="s">
        <v>117</v>
      </c>
      <c r="C8286" s="18" t="s">
        <v>113</v>
      </c>
      <c r="D8286" s="18" t="s">
        <v>364</v>
      </c>
      <c r="E8286" s="18" t="s">
        <v>365</v>
      </c>
      <c r="F8286" s="18" t="s">
        <v>148</v>
      </c>
      <c r="G8286" s="18" t="s">
        <v>149</v>
      </c>
      <c r="H8286" s="24">
        <v>7.3557411322487699E-3</v>
      </c>
      <c r="I8286"/>
    </row>
    <row r="8287" spans="1:9" x14ac:dyDescent="0.25">
      <c r="A8287" s="18" t="s">
        <v>116</v>
      </c>
      <c r="B8287" s="18" t="s">
        <v>117</v>
      </c>
      <c r="C8287" s="18" t="s">
        <v>113</v>
      </c>
      <c r="D8287" s="18" t="s">
        <v>364</v>
      </c>
      <c r="E8287" s="18" t="s">
        <v>365</v>
      </c>
      <c r="F8287" s="18" t="s">
        <v>216</v>
      </c>
      <c r="G8287" s="18" t="s">
        <v>217</v>
      </c>
      <c r="H8287" s="24">
        <v>3.2769010466638756E-5</v>
      </c>
      <c r="I8287"/>
    </row>
    <row r="8288" spans="1:9" x14ac:dyDescent="0.25">
      <c r="A8288" s="18" t="s">
        <v>116</v>
      </c>
      <c r="B8288" s="18" t="s">
        <v>117</v>
      </c>
      <c r="C8288" s="18" t="s">
        <v>113</v>
      </c>
      <c r="D8288" s="18" t="s">
        <v>364</v>
      </c>
      <c r="E8288" s="18" t="s">
        <v>365</v>
      </c>
      <c r="F8288" s="18" t="s">
        <v>256</v>
      </c>
      <c r="G8288" s="18" t="s">
        <v>257</v>
      </c>
      <c r="H8288" s="24">
        <v>1.0642842654343311E-4</v>
      </c>
      <c r="I8288"/>
    </row>
    <row r="8289" spans="1:9" x14ac:dyDescent="0.25">
      <c r="A8289" s="18" t="s">
        <v>116</v>
      </c>
      <c r="B8289" s="18" t="s">
        <v>117</v>
      </c>
      <c r="C8289" s="18" t="s">
        <v>113</v>
      </c>
      <c r="D8289" s="18" t="s">
        <v>364</v>
      </c>
      <c r="E8289" s="18" t="s">
        <v>365</v>
      </c>
      <c r="F8289" s="18" t="s">
        <v>192</v>
      </c>
      <c r="G8289" s="18" t="s">
        <v>193</v>
      </c>
      <c r="H8289" s="24">
        <v>3.7924396234373138E-2</v>
      </c>
      <c r="I8289"/>
    </row>
    <row r="8290" spans="1:9" x14ac:dyDescent="0.25">
      <c r="A8290" s="18" t="s">
        <v>116</v>
      </c>
      <c r="B8290" s="18" t="s">
        <v>117</v>
      </c>
      <c r="C8290" s="18" t="s">
        <v>113</v>
      </c>
      <c r="D8290" s="18" t="s">
        <v>364</v>
      </c>
      <c r="E8290" s="18" t="s">
        <v>365</v>
      </c>
      <c r="F8290" s="18" t="s">
        <v>252</v>
      </c>
      <c r="G8290" s="18" t="s">
        <v>253</v>
      </c>
      <c r="H8290" s="24">
        <v>1.6323923444323717E-5</v>
      </c>
      <c r="I8290"/>
    </row>
    <row r="8291" spans="1:9" x14ac:dyDescent="0.25">
      <c r="A8291" s="18" t="s">
        <v>116</v>
      </c>
      <c r="B8291" s="18" t="s">
        <v>117</v>
      </c>
      <c r="C8291" s="18" t="s">
        <v>113</v>
      </c>
      <c r="D8291" s="18" t="s">
        <v>364</v>
      </c>
      <c r="E8291" s="18" t="s">
        <v>365</v>
      </c>
      <c r="F8291" s="18" t="s">
        <v>224</v>
      </c>
      <c r="G8291" s="18" t="s">
        <v>225</v>
      </c>
      <c r="H8291" s="24">
        <v>4.4405697177577353E-5</v>
      </c>
      <c r="I8291"/>
    </row>
    <row r="8292" spans="1:9" x14ac:dyDescent="0.25">
      <c r="A8292" s="18" t="s">
        <v>116</v>
      </c>
      <c r="B8292" s="18" t="s">
        <v>117</v>
      </c>
      <c r="C8292" s="18" t="s">
        <v>113</v>
      </c>
      <c r="D8292" s="18" t="s">
        <v>364</v>
      </c>
      <c r="E8292" s="18" t="s">
        <v>365</v>
      </c>
      <c r="F8292" s="18" t="s">
        <v>182</v>
      </c>
      <c r="G8292" s="18" t="s">
        <v>183</v>
      </c>
      <c r="H8292" s="24">
        <v>3.2754387393799364E-2</v>
      </c>
      <c r="I8292"/>
    </row>
    <row r="8293" spans="1:9" x14ac:dyDescent="0.25">
      <c r="A8293" s="18" t="s">
        <v>116</v>
      </c>
      <c r="B8293" s="18" t="s">
        <v>117</v>
      </c>
      <c r="C8293" s="18" t="s">
        <v>113</v>
      </c>
      <c r="D8293" s="18" t="s">
        <v>364</v>
      </c>
      <c r="E8293" s="18" t="s">
        <v>365</v>
      </c>
      <c r="F8293" s="18" t="s">
        <v>152</v>
      </c>
      <c r="G8293" s="18" t="s">
        <v>153</v>
      </c>
      <c r="H8293" s="24">
        <v>2.452644842759546E-4</v>
      </c>
      <c r="I8293"/>
    </row>
    <row r="8294" spans="1:9" x14ac:dyDescent="0.25">
      <c r="A8294" s="18" t="s">
        <v>116</v>
      </c>
      <c r="B8294" s="18" t="s">
        <v>117</v>
      </c>
      <c r="C8294" s="18" t="s">
        <v>113</v>
      </c>
      <c r="D8294" s="18" t="s">
        <v>364</v>
      </c>
      <c r="E8294" s="18" t="s">
        <v>365</v>
      </c>
      <c r="F8294" s="18" t="s">
        <v>156</v>
      </c>
      <c r="G8294" s="18" t="s">
        <v>157</v>
      </c>
      <c r="H8294" s="24">
        <v>2.3364888197262966E-6</v>
      </c>
      <c r="I8294"/>
    </row>
    <row r="8295" spans="1:9" x14ac:dyDescent="0.25">
      <c r="A8295" s="18" t="s">
        <v>116</v>
      </c>
      <c r="B8295" s="18" t="s">
        <v>117</v>
      </c>
      <c r="C8295" s="18" t="s">
        <v>113</v>
      </c>
      <c r="D8295" s="18" t="s">
        <v>364</v>
      </c>
      <c r="E8295" s="18" t="s">
        <v>365</v>
      </c>
      <c r="F8295" s="18" t="s">
        <v>162</v>
      </c>
      <c r="G8295" s="18" t="s">
        <v>163</v>
      </c>
      <c r="H8295" s="24">
        <v>1.0799332517456775E-4</v>
      </c>
      <c r="I8295"/>
    </row>
    <row r="8296" spans="1:9" x14ac:dyDescent="0.25">
      <c r="A8296" s="18" t="s">
        <v>116</v>
      </c>
      <c r="B8296" s="18" t="s">
        <v>117</v>
      </c>
      <c r="C8296" s="18" t="s">
        <v>113</v>
      </c>
      <c r="D8296" s="18" t="s">
        <v>364</v>
      </c>
      <c r="E8296" s="18" t="s">
        <v>365</v>
      </c>
      <c r="F8296" s="18" t="s">
        <v>164</v>
      </c>
      <c r="G8296" s="18" t="s">
        <v>165</v>
      </c>
      <c r="H8296" s="24">
        <v>4.4637531315488222E-3</v>
      </c>
      <c r="I8296"/>
    </row>
    <row r="8297" spans="1:9" x14ac:dyDescent="0.25">
      <c r="A8297" s="18" t="s">
        <v>116</v>
      </c>
      <c r="B8297" s="18" t="s">
        <v>117</v>
      </c>
      <c r="C8297" s="18" t="s">
        <v>113</v>
      </c>
      <c r="D8297" s="18" t="s">
        <v>364</v>
      </c>
      <c r="E8297" s="18" t="s">
        <v>365</v>
      </c>
      <c r="F8297" s="18" t="s">
        <v>188</v>
      </c>
      <c r="G8297" s="18" t="s">
        <v>189</v>
      </c>
      <c r="H8297" s="24">
        <v>2.0518561463330653E-2</v>
      </c>
      <c r="I8297"/>
    </row>
    <row r="8298" spans="1:9" x14ac:dyDescent="0.25">
      <c r="A8298" s="18" t="s">
        <v>116</v>
      </c>
      <c r="B8298" s="18" t="s">
        <v>117</v>
      </c>
      <c r="C8298" s="18" t="s">
        <v>113</v>
      </c>
      <c r="D8298" s="18" t="s">
        <v>364</v>
      </c>
      <c r="E8298" s="18" t="s">
        <v>365</v>
      </c>
      <c r="F8298" s="18" t="s">
        <v>166</v>
      </c>
      <c r="G8298" s="18" t="s">
        <v>167</v>
      </c>
      <c r="H8298" s="24">
        <v>1.0403856491447843E-4</v>
      </c>
      <c r="I8298"/>
    </row>
    <row r="8299" spans="1:9" x14ac:dyDescent="0.25">
      <c r="A8299" s="18" t="s">
        <v>116</v>
      </c>
      <c r="B8299" s="18" t="s">
        <v>117</v>
      </c>
      <c r="C8299" s="18" t="s">
        <v>113</v>
      </c>
      <c r="D8299" s="18" t="s">
        <v>364</v>
      </c>
      <c r="E8299" s="18" t="s">
        <v>365</v>
      </c>
      <c r="F8299" s="18" t="s">
        <v>168</v>
      </c>
      <c r="G8299" s="18" t="s">
        <v>169</v>
      </c>
      <c r="H8299" s="24">
        <v>8.5725773223673535E-6</v>
      </c>
      <c r="I8299"/>
    </row>
    <row r="8300" spans="1:9" x14ac:dyDescent="0.25">
      <c r="A8300" s="18" t="s">
        <v>116</v>
      </c>
      <c r="B8300" s="18" t="s">
        <v>117</v>
      </c>
      <c r="C8300" s="18" t="s">
        <v>113</v>
      </c>
      <c r="D8300" s="18" t="s">
        <v>364</v>
      </c>
      <c r="E8300" s="18" t="s">
        <v>365</v>
      </c>
      <c r="F8300" s="18" t="s">
        <v>170</v>
      </c>
      <c r="G8300" s="18" t="s">
        <v>171</v>
      </c>
      <c r="H8300" s="24">
        <v>4.0077555845618219E-7</v>
      </c>
      <c r="I8300"/>
    </row>
    <row r="8301" spans="1:9" x14ac:dyDescent="0.25">
      <c r="A8301" s="18" t="s">
        <v>116</v>
      </c>
      <c r="B8301" s="18" t="s">
        <v>117</v>
      </c>
      <c r="C8301" s="18" t="s">
        <v>113</v>
      </c>
      <c r="D8301" s="18" t="s">
        <v>364</v>
      </c>
      <c r="E8301" s="18" t="s">
        <v>365</v>
      </c>
      <c r="F8301" s="18" t="s">
        <v>228</v>
      </c>
      <c r="G8301" s="18" t="s">
        <v>229</v>
      </c>
      <c r="H8301" s="24">
        <v>2.3926766256107015E-3</v>
      </c>
      <c r="I8301"/>
    </row>
    <row r="8302" spans="1:9" x14ac:dyDescent="0.25">
      <c r="A8302" s="18" t="s">
        <v>116</v>
      </c>
      <c r="B8302" s="18" t="s">
        <v>117</v>
      </c>
      <c r="C8302" s="18" t="s">
        <v>113</v>
      </c>
      <c r="D8302" s="18" t="s">
        <v>364</v>
      </c>
      <c r="E8302" s="18" t="s">
        <v>365</v>
      </c>
      <c r="F8302" s="18" t="s">
        <v>172</v>
      </c>
      <c r="G8302" s="18" t="s">
        <v>173</v>
      </c>
      <c r="H8302" s="24">
        <v>7.6256935220988362E-5</v>
      </c>
      <c r="I8302"/>
    </row>
    <row r="8303" spans="1:9" x14ac:dyDescent="0.25">
      <c r="A8303" s="18" t="s">
        <v>116</v>
      </c>
      <c r="B8303" s="18" t="s">
        <v>117</v>
      </c>
      <c r="C8303" s="18" t="s">
        <v>113</v>
      </c>
      <c r="D8303" s="18" t="s">
        <v>364</v>
      </c>
      <c r="E8303" s="18" t="s">
        <v>365</v>
      </c>
      <c r="F8303" s="18" t="s">
        <v>174</v>
      </c>
      <c r="G8303" s="18" t="s">
        <v>175</v>
      </c>
      <c r="H8303" s="24">
        <v>1.016946901929662E-2</v>
      </c>
      <c r="I8303"/>
    </row>
    <row r="8304" spans="1:9" x14ac:dyDescent="0.25">
      <c r="A8304" s="18" t="s">
        <v>116</v>
      </c>
      <c r="B8304" s="18" t="s">
        <v>117</v>
      </c>
      <c r="C8304" s="18" t="s">
        <v>113</v>
      </c>
      <c r="D8304" s="18" t="s">
        <v>364</v>
      </c>
      <c r="E8304" s="18" t="s">
        <v>365</v>
      </c>
      <c r="F8304" s="18" t="s">
        <v>190</v>
      </c>
      <c r="G8304" s="18" t="s">
        <v>191</v>
      </c>
      <c r="H8304" s="24">
        <v>2.2223489462956625E-6</v>
      </c>
      <c r="I8304"/>
    </row>
    <row r="8305" spans="1:9" x14ac:dyDescent="0.25">
      <c r="A8305" s="18" t="s">
        <v>116</v>
      </c>
      <c r="B8305" s="18" t="s">
        <v>117</v>
      </c>
      <c r="C8305" s="18" t="s">
        <v>113</v>
      </c>
      <c r="D8305" s="18" t="s">
        <v>364</v>
      </c>
      <c r="E8305" s="18" t="s">
        <v>365</v>
      </c>
      <c r="F8305" s="18" t="s">
        <v>124</v>
      </c>
      <c r="G8305" s="18" t="s">
        <v>125</v>
      </c>
      <c r="H8305" s="24">
        <v>2.6036865888034721E-3</v>
      </c>
      <c r="I8305"/>
    </row>
    <row r="8306" spans="1:9" x14ac:dyDescent="0.25">
      <c r="A8306" s="18" t="s">
        <v>116</v>
      </c>
      <c r="B8306" s="18" t="s">
        <v>117</v>
      </c>
      <c r="C8306" s="18" t="s">
        <v>113</v>
      </c>
      <c r="D8306" s="18" t="s">
        <v>364</v>
      </c>
      <c r="E8306" s="18" t="s">
        <v>365</v>
      </c>
      <c r="F8306" s="18" t="s">
        <v>176</v>
      </c>
      <c r="G8306" s="18" t="s">
        <v>177</v>
      </c>
      <c r="H8306" s="24">
        <v>9.8267133620812731E-6</v>
      </c>
      <c r="I8306"/>
    </row>
    <row r="8307" spans="1:9" x14ac:dyDescent="0.25">
      <c r="A8307" s="18" t="s">
        <v>116</v>
      </c>
      <c r="B8307" s="18" t="s">
        <v>117</v>
      </c>
      <c r="C8307" s="18" t="s">
        <v>113</v>
      </c>
      <c r="D8307" s="18" t="s">
        <v>240</v>
      </c>
      <c r="E8307" s="18" t="s">
        <v>241</v>
      </c>
      <c r="F8307" s="18" t="s">
        <v>210</v>
      </c>
      <c r="G8307" s="18" t="s">
        <v>211</v>
      </c>
      <c r="H8307" s="24">
        <v>1.0483228920043948E-6</v>
      </c>
      <c r="I8307"/>
    </row>
    <row r="8308" spans="1:9" x14ac:dyDescent="0.25">
      <c r="A8308" s="18" t="s">
        <v>116</v>
      </c>
      <c r="B8308" s="18" t="s">
        <v>117</v>
      </c>
      <c r="C8308" s="18" t="s">
        <v>113</v>
      </c>
      <c r="D8308" s="18" t="s">
        <v>240</v>
      </c>
      <c r="E8308" s="18" t="s">
        <v>241</v>
      </c>
      <c r="F8308" s="18" t="s">
        <v>128</v>
      </c>
      <c r="G8308" s="18" t="s">
        <v>129</v>
      </c>
      <c r="H8308" s="24">
        <v>4.0620909899768874E-2</v>
      </c>
      <c r="I8308"/>
    </row>
    <row r="8309" spans="1:9" x14ac:dyDescent="0.25">
      <c r="A8309" s="18" t="s">
        <v>116</v>
      </c>
      <c r="B8309" s="18" t="s">
        <v>117</v>
      </c>
      <c r="C8309" s="18" t="s">
        <v>113</v>
      </c>
      <c r="D8309" s="18" t="s">
        <v>240</v>
      </c>
      <c r="E8309" s="18" t="s">
        <v>241</v>
      </c>
      <c r="F8309" s="18" t="s">
        <v>202</v>
      </c>
      <c r="G8309" s="18" t="s">
        <v>203</v>
      </c>
      <c r="H8309" s="24">
        <v>3.6142109200424049E-6</v>
      </c>
      <c r="I8309"/>
    </row>
    <row r="8310" spans="1:9" x14ac:dyDescent="0.25">
      <c r="A8310" s="18" t="s">
        <v>116</v>
      </c>
      <c r="B8310" s="18" t="s">
        <v>117</v>
      </c>
      <c r="C8310" s="18" t="s">
        <v>113</v>
      </c>
      <c r="D8310" s="18" t="s">
        <v>240</v>
      </c>
      <c r="E8310" s="18" t="s">
        <v>241</v>
      </c>
      <c r="F8310" s="18" t="s">
        <v>130</v>
      </c>
      <c r="G8310" s="18" t="s">
        <v>131</v>
      </c>
      <c r="H8310" s="24">
        <v>2.2738594629650235E-4</v>
      </c>
      <c r="I8310"/>
    </row>
    <row r="8311" spans="1:9" x14ac:dyDescent="0.25">
      <c r="A8311" s="18" t="s">
        <v>116</v>
      </c>
      <c r="B8311" s="18" t="s">
        <v>117</v>
      </c>
      <c r="C8311" s="18" t="s">
        <v>113</v>
      </c>
      <c r="D8311" s="18" t="s">
        <v>240</v>
      </c>
      <c r="E8311" s="18" t="s">
        <v>241</v>
      </c>
      <c r="F8311" s="18" t="s">
        <v>180</v>
      </c>
      <c r="G8311" s="18" t="s">
        <v>181</v>
      </c>
      <c r="H8311" s="24">
        <v>4.5894185037466325E-4</v>
      </c>
      <c r="I8311"/>
    </row>
    <row r="8312" spans="1:9" x14ac:dyDescent="0.25">
      <c r="A8312" s="18" t="s">
        <v>116</v>
      </c>
      <c r="B8312" s="18" t="s">
        <v>117</v>
      </c>
      <c r="C8312" s="18" t="s">
        <v>113</v>
      </c>
      <c r="D8312" s="18" t="s">
        <v>240</v>
      </c>
      <c r="E8312" s="18" t="s">
        <v>241</v>
      </c>
      <c r="F8312" s="18" t="s">
        <v>136</v>
      </c>
      <c r="G8312" s="18" t="s">
        <v>137</v>
      </c>
      <c r="H8312" s="24">
        <v>5.5534591806648514E-5</v>
      </c>
      <c r="I8312"/>
    </row>
    <row r="8313" spans="1:9" x14ac:dyDescent="0.25">
      <c r="A8313" s="18" t="s">
        <v>116</v>
      </c>
      <c r="B8313" s="18" t="s">
        <v>117</v>
      </c>
      <c r="C8313" s="18" t="s">
        <v>113</v>
      </c>
      <c r="D8313" s="18" t="s">
        <v>240</v>
      </c>
      <c r="E8313" s="18" t="s">
        <v>241</v>
      </c>
      <c r="F8313" s="18" t="s">
        <v>248</v>
      </c>
      <c r="G8313" s="18" t="s">
        <v>249</v>
      </c>
      <c r="H8313" s="24">
        <v>2.6244373785874812E-4</v>
      </c>
      <c r="I8313"/>
    </row>
    <row r="8314" spans="1:9" x14ac:dyDescent="0.25">
      <c r="A8314" s="18" t="s">
        <v>116</v>
      </c>
      <c r="B8314" s="18" t="s">
        <v>117</v>
      </c>
      <c r="C8314" s="18" t="s">
        <v>113</v>
      </c>
      <c r="D8314" s="18" t="s">
        <v>240</v>
      </c>
      <c r="E8314" s="18" t="s">
        <v>241</v>
      </c>
      <c r="F8314" s="18" t="s">
        <v>238</v>
      </c>
      <c r="G8314" s="18" t="s">
        <v>239</v>
      </c>
      <c r="H8314" s="24">
        <v>1.7919651588346134E-5</v>
      </c>
      <c r="I8314"/>
    </row>
    <row r="8315" spans="1:9" x14ac:dyDescent="0.25">
      <c r="A8315" s="18" t="s">
        <v>116</v>
      </c>
      <c r="B8315" s="18" t="s">
        <v>117</v>
      </c>
      <c r="C8315" s="18" t="s">
        <v>113</v>
      </c>
      <c r="D8315" s="18" t="s">
        <v>240</v>
      </c>
      <c r="E8315" s="18" t="s">
        <v>241</v>
      </c>
      <c r="F8315" s="18" t="s">
        <v>138</v>
      </c>
      <c r="G8315" s="18" t="s">
        <v>139</v>
      </c>
      <c r="H8315" s="24">
        <v>1.2206433008514744E-5</v>
      </c>
      <c r="I8315"/>
    </row>
    <row r="8316" spans="1:9" x14ac:dyDescent="0.25">
      <c r="A8316" s="18" t="s">
        <v>116</v>
      </c>
      <c r="B8316" s="18" t="s">
        <v>117</v>
      </c>
      <c r="C8316" s="18" t="s">
        <v>113</v>
      </c>
      <c r="D8316" s="18" t="s">
        <v>240</v>
      </c>
      <c r="E8316" s="18" t="s">
        <v>241</v>
      </c>
      <c r="F8316" s="18" t="s">
        <v>140</v>
      </c>
      <c r="G8316" s="18" t="s">
        <v>141</v>
      </c>
      <c r="H8316" s="24">
        <v>6.9890696113897935E-2</v>
      </c>
      <c r="I8316"/>
    </row>
    <row r="8317" spans="1:9" x14ac:dyDescent="0.25">
      <c r="A8317" s="18" t="s">
        <v>116</v>
      </c>
      <c r="B8317" s="18" t="s">
        <v>117</v>
      </c>
      <c r="C8317" s="18" t="s">
        <v>113</v>
      </c>
      <c r="D8317" s="18" t="s">
        <v>240</v>
      </c>
      <c r="E8317" s="18" t="s">
        <v>241</v>
      </c>
      <c r="F8317" s="18" t="s">
        <v>242</v>
      </c>
      <c r="G8317" s="18" t="s">
        <v>243</v>
      </c>
      <c r="H8317" s="24">
        <v>9.8311859992417243E-6</v>
      </c>
      <c r="I8317"/>
    </row>
    <row r="8318" spans="1:9" x14ac:dyDescent="0.25">
      <c r="A8318" s="18" t="s">
        <v>116</v>
      </c>
      <c r="B8318" s="18" t="s">
        <v>117</v>
      </c>
      <c r="C8318" s="18" t="s">
        <v>113</v>
      </c>
      <c r="D8318" s="18" t="s">
        <v>240</v>
      </c>
      <c r="E8318" s="18" t="s">
        <v>241</v>
      </c>
      <c r="F8318" s="18" t="s">
        <v>244</v>
      </c>
      <c r="G8318" s="18" t="s">
        <v>245</v>
      </c>
      <c r="H8318" s="24">
        <v>1.854561933974688E-5</v>
      </c>
      <c r="I8318"/>
    </row>
    <row r="8319" spans="1:9" x14ac:dyDescent="0.25">
      <c r="A8319" s="18" t="s">
        <v>116</v>
      </c>
      <c r="B8319" s="18" t="s">
        <v>117</v>
      </c>
      <c r="C8319" s="18" t="s">
        <v>113</v>
      </c>
      <c r="D8319" s="18" t="s">
        <v>240</v>
      </c>
      <c r="E8319" s="18" t="s">
        <v>241</v>
      </c>
      <c r="F8319" s="18" t="s">
        <v>214</v>
      </c>
      <c r="G8319" s="18" t="s">
        <v>215</v>
      </c>
      <c r="H8319" s="24">
        <v>2.0473073849596502E-2</v>
      </c>
      <c r="I8319"/>
    </row>
    <row r="8320" spans="1:9" x14ac:dyDescent="0.25">
      <c r="A8320" s="18" t="s">
        <v>116</v>
      </c>
      <c r="B8320" s="18" t="s">
        <v>117</v>
      </c>
      <c r="C8320" s="18" t="s">
        <v>113</v>
      </c>
      <c r="D8320" s="18" t="s">
        <v>240</v>
      </c>
      <c r="E8320" s="18" t="s">
        <v>241</v>
      </c>
      <c r="F8320" s="18" t="s">
        <v>142</v>
      </c>
      <c r="G8320" s="18" t="s">
        <v>143</v>
      </c>
      <c r="H8320" s="24">
        <v>1.0273066839713069E-3</v>
      </c>
      <c r="I8320"/>
    </row>
    <row r="8321" spans="1:9" x14ac:dyDescent="0.25">
      <c r="A8321" s="18" t="s">
        <v>116</v>
      </c>
      <c r="B8321" s="18" t="s">
        <v>117</v>
      </c>
      <c r="C8321" s="18" t="s">
        <v>113</v>
      </c>
      <c r="D8321" s="18" t="s">
        <v>240</v>
      </c>
      <c r="E8321" s="18" t="s">
        <v>241</v>
      </c>
      <c r="F8321" s="18" t="s">
        <v>146</v>
      </c>
      <c r="G8321" s="18" t="s">
        <v>147</v>
      </c>
      <c r="H8321" s="24">
        <v>3.8225469908059581E-5</v>
      </c>
      <c r="I8321"/>
    </row>
    <row r="8322" spans="1:9" x14ac:dyDescent="0.25">
      <c r="A8322" s="18" t="s">
        <v>116</v>
      </c>
      <c r="B8322" s="18" t="s">
        <v>117</v>
      </c>
      <c r="C8322" s="18" t="s">
        <v>113</v>
      </c>
      <c r="D8322" s="18" t="s">
        <v>240</v>
      </c>
      <c r="E8322" s="18" t="s">
        <v>241</v>
      </c>
      <c r="F8322" s="18" t="s">
        <v>148</v>
      </c>
      <c r="G8322" s="18" t="s">
        <v>149</v>
      </c>
      <c r="H8322" s="24">
        <v>7.2642627431772296E-5</v>
      </c>
      <c r="I8322"/>
    </row>
    <row r="8323" spans="1:9" x14ac:dyDescent="0.25">
      <c r="A8323" s="18" t="s">
        <v>116</v>
      </c>
      <c r="B8323" s="18" t="s">
        <v>117</v>
      </c>
      <c r="C8323" s="18" t="s">
        <v>113</v>
      </c>
      <c r="D8323" s="18" t="s">
        <v>240</v>
      </c>
      <c r="E8323" s="18" t="s">
        <v>241</v>
      </c>
      <c r="F8323" s="18" t="s">
        <v>216</v>
      </c>
      <c r="G8323" s="18" t="s">
        <v>217</v>
      </c>
      <c r="H8323" s="24">
        <v>1.703607455916805E-3</v>
      </c>
      <c r="I8323"/>
    </row>
    <row r="8324" spans="1:9" x14ac:dyDescent="0.25">
      <c r="A8324" s="18" t="s">
        <v>116</v>
      </c>
      <c r="B8324" s="18" t="s">
        <v>117</v>
      </c>
      <c r="C8324" s="18" t="s">
        <v>113</v>
      </c>
      <c r="D8324" s="18" t="s">
        <v>240</v>
      </c>
      <c r="E8324" s="18" t="s">
        <v>241</v>
      </c>
      <c r="F8324" s="18" t="s">
        <v>184</v>
      </c>
      <c r="G8324" s="18" t="s">
        <v>185</v>
      </c>
      <c r="H8324" s="24">
        <v>2.1475699380021271E-3</v>
      </c>
      <c r="I8324"/>
    </row>
    <row r="8325" spans="1:9" x14ac:dyDescent="0.25">
      <c r="A8325" s="18" t="s">
        <v>116</v>
      </c>
      <c r="B8325" s="18" t="s">
        <v>117</v>
      </c>
      <c r="C8325" s="18" t="s">
        <v>113</v>
      </c>
      <c r="D8325" s="18" t="s">
        <v>240</v>
      </c>
      <c r="E8325" s="18" t="s">
        <v>241</v>
      </c>
      <c r="F8325" s="18" t="s">
        <v>150</v>
      </c>
      <c r="G8325" s="18" t="s">
        <v>151</v>
      </c>
      <c r="H8325" s="24">
        <v>1.1117660170531262E-3</v>
      </c>
      <c r="I8325"/>
    </row>
    <row r="8326" spans="1:9" x14ac:dyDescent="0.25">
      <c r="A8326" s="18" t="s">
        <v>116</v>
      </c>
      <c r="B8326" s="18" t="s">
        <v>117</v>
      </c>
      <c r="C8326" s="18" t="s">
        <v>113</v>
      </c>
      <c r="D8326" s="18" t="s">
        <v>240</v>
      </c>
      <c r="E8326" s="18" t="s">
        <v>241</v>
      </c>
      <c r="F8326" s="18" t="s">
        <v>218</v>
      </c>
      <c r="G8326" s="18" t="s">
        <v>219</v>
      </c>
      <c r="H8326" s="24">
        <v>2.1321818524391039E-6</v>
      </c>
      <c r="I8326"/>
    </row>
    <row r="8327" spans="1:9" x14ac:dyDescent="0.25">
      <c r="A8327" s="18" t="s">
        <v>116</v>
      </c>
      <c r="B8327" s="18" t="s">
        <v>117</v>
      </c>
      <c r="C8327" s="18" t="s">
        <v>113</v>
      </c>
      <c r="D8327" s="18" t="s">
        <v>240</v>
      </c>
      <c r="E8327" s="18" t="s">
        <v>241</v>
      </c>
      <c r="F8327" s="18" t="s">
        <v>192</v>
      </c>
      <c r="G8327" s="18" t="s">
        <v>193</v>
      </c>
      <c r="H8327" s="24">
        <v>2.6922986866253874E-2</v>
      </c>
      <c r="I8327"/>
    </row>
    <row r="8328" spans="1:9" x14ac:dyDescent="0.25">
      <c r="A8328" s="18" t="s">
        <v>116</v>
      </c>
      <c r="B8328" s="18" t="s">
        <v>117</v>
      </c>
      <c r="C8328" s="18" t="s">
        <v>113</v>
      </c>
      <c r="D8328" s="18" t="s">
        <v>240</v>
      </c>
      <c r="E8328" s="18" t="s">
        <v>241</v>
      </c>
      <c r="F8328" s="18" t="s">
        <v>220</v>
      </c>
      <c r="G8328" s="18" t="s">
        <v>221</v>
      </c>
      <c r="H8328" s="24">
        <v>3.8877571378145826E-3</v>
      </c>
      <c r="I8328"/>
    </row>
    <row r="8329" spans="1:9" x14ac:dyDescent="0.25">
      <c r="A8329" s="18" t="s">
        <v>116</v>
      </c>
      <c r="B8329" s="18" t="s">
        <v>117</v>
      </c>
      <c r="C8329" s="18" t="s">
        <v>113</v>
      </c>
      <c r="D8329" s="18" t="s">
        <v>240</v>
      </c>
      <c r="E8329" s="18" t="s">
        <v>241</v>
      </c>
      <c r="F8329" s="18" t="s">
        <v>224</v>
      </c>
      <c r="G8329" s="18" t="s">
        <v>225</v>
      </c>
      <c r="H8329" s="24">
        <v>5.4036224079646597E-3</v>
      </c>
      <c r="I8329"/>
    </row>
    <row r="8330" spans="1:9" x14ac:dyDescent="0.25">
      <c r="A8330" s="18" t="s">
        <v>116</v>
      </c>
      <c r="B8330" s="18" t="s">
        <v>117</v>
      </c>
      <c r="C8330" s="18" t="s">
        <v>113</v>
      </c>
      <c r="D8330" s="18" t="s">
        <v>240</v>
      </c>
      <c r="E8330" s="18" t="s">
        <v>241</v>
      </c>
      <c r="F8330" s="18" t="s">
        <v>182</v>
      </c>
      <c r="G8330" s="18" t="s">
        <v>183</v>
      </c>
      <c r="H8330" s="24">
        <v>9.3019658262582711E-2</v>
      </c>
      <c r="I8330"/>
    </row>
    <row r="8331" spans="1:9" x14ac:dyDescent="0.25">
      <c r="A8331" s="18" t="s">
        <v>116</v>
      </c>
      <c r="B8331" s="18" t="s">
        <v>117</v>
      </c>
      <c r="C8331" s="18" t="s">
        <v>113</v>
      </c>
      <c r="D8331" s="18" t="s">
        <v>240</v>
      </c>
      <c r="E8331" s="18" t="s">
        <v>241</v>
      </c>
      <c r="F8331" s="18" t="s">
        <v>230</v>
      </c>
      <c r="G8331" s="18" t="s">
        <v>231</v>
      </c>
      <c r="H8331" s="24">
        <v>8.5350202838746558E-2</v>
      </c>
      <c r="I8331"/>
    </row>
    <row r="8332" spans="1:9" x14ac:dyDescent="0.25">
      <c r="A8332" s="18" t="s">
        <v>116</v>
      </c>
      <c r="B8332" s="18" t="s">
        <v>117</v>
      </c>
      <c r="C8332" s="18" t="s">
        <v>113</v>
      </c>
      <c r="D8332" s="18" t="s">
        <v>240</v>
      </c>
      <c r="E8332" s="18" t="s">
        <v>241</v>
      </c>
      <c r="F8332" s="18" t="s">
        <v>186</v>
      </c>
      <c r="G8332" s="18" t="s">
        <v>187</v>
      </c>
      <c r="H8332" s="24">
        <v>2.6868399569463583E-5</v>
      </c>
      <c r="I8332"/>
    </row>
    <row r="8333" spans="1:9" x14ac:dyDescent="0.25">
      <c r="A8333" s="18" t="s">
        <v>116</v>
      </c>
      <c r="B8333" s="18" t="s">
        <v>117</v>
      </c>
      <c r="C8333" s="18" t="s">
        <v>113</v>
      </c>
      <c r="D8333" s="18" t="s">
        <v>240</v>
      </c>
      <c r="E8333" s="18" t="s">
        <v>241</v>
      </c>
      <c r="F8333" s="18" t="s">
        <v>232</v>
      </c>
      <c r="G8333" s="18" t="s">
        <v>233</v>
      </c>
      <c r="H8333" s="24">
        <v>0.16198812828376061</v>
      </c>
      <c r="I8333"/>
    </row>
    <row r="8334" spans="1:9" x14ac:dyDescent="0.25">
      <c r="A8334" s="18" t="s">
        <v>116</v>
      </c>
      <c r="B8334" s="18" t="s">
        <v>117</v>
      </c>
      <c r="C8334" s="18" t="s">
        <v>113</v>
      </c>
      <c r="D8334" s="18" t="s">
        <v>240</v>
      </c>
      <c r="E8334" s="18" t="s">
        <v>241</v>
      </c>
      <c r="F8334" s="18" t="s">
        <v>152</v>
      </c>
      <c r="G8334" s="18" t="s">
        <v>153</v>
      </c>
      <c r="H8334" s="24">
        <v>1.0298261285121616E-4</v>
      </c>
      <c r="I8334"/>
    </row>
    <row r="8335" spans="1:9" x14ac:dyDescent="0.25">
      <c r="A8335" s="18" t="s">
        <v>116</v>
      </c>
      <c r="B8335" s="18" t="s">
        <v>117</v>
      </c>
      <c r="C8335" s="18" t="s">
        <v>113</v>
      </c>
      <c r="D8335" s="18" t="s">
        <v>240</v>
      </c>
      <c r="E8335" s="18" t="s">
        <v>241</v>
      </c>
      <c r="F8335" s="18" t="s">
        <v>156</v>
      </c>
      <c r="G8335" s="18" t="s">
        <v>157</v>
      </c>
      <c r="H8335" s="24">
        <v>6.0270917879965548E-6</v>
      </c>
      <c r="I8335"/>
    </row>
    <row r="8336" spans="1:9" x14ac:dyDescent="0.25">
      <c r="A8336" s="18" t="s">
        <v>116</v>
      </c>
      <c r="B8336" s="18" t="s">
        <v>117</v>
      </c>
      <c r="C8336" s="18" t="s">
        <v>113</v>
      </c>
      <c r="D8336" s="18" t="s">
        <v>240</v>
      </c>
      <c r="E8336" s="18" t="s">
        <v>241</v>
      </c>
      <c r="F8336" s="18" t="s">
        <v>246</v>
      </c>
      <c r="G8336" s="18" t="s">
        <v>247</v>
      </c>
      <c r="H8336" s="24">
        <v>4.0312075940140728E-5</v>
      </c>
      <c r="I8336"/>
    </row>
    <row r="8337" spans="1:9" x14ac:dyDescent="0.25">
      <c r="A8337" s="18" t="s">
        <v>116</v>
      </c>
      <c r="B8337" s="18" t="s">
        <v>117</v>
      </c>
      <c r="C8337" s="18" t="s">
        <v>113</v>
      </c>
      <c r="D8337" s="18" t="s">
        <v>240</v>
      </c>
      <c r="E8337" s="18" t="s">
        <v>241</v>
      </c>
      <c r="F8337" s="18" t="s">
        <v>234</v>
      </c>
      <c r="G8337" s="18" t="s">
        <v>235</v>
      </c>
      <c r="H8337" s="24">
        <v>0.6041155042652242</v>
      </c>
      <c r="I8337"/>
    </row>
    <row r="8338" spans="1:9" x14ac:dyDescent="0.25">
      <c r="A8338" s="18" t="s">
        <v>116</v>
      </c>
      <c r="B8338" s="18" t="s">
        <v>117</v>
      </c>
      <c r="C8338" s="18" t="s">
        <v>113</v>
      </c>
      <c r="D8338" s="18" t="s">
        <v>240</v>
      </c>
      <c r="E8338" s="18" t="s">
        <v>241</v>
      </c>
      <c r="F8338" s="18" t="s">
        <v>162</v>
      </c>
      <c r="G8338" s="18" t="s">
        <v>163</v>
      </c>
      <c r="H8338" s="24">
        <v>3.9139469058263753E-5</v>
      </c>
      <c r="I8338"/>
    </row>
    <row r="8339" spans="1:9" x14ac:dyDescent="0.25">
      <c r="A8339" s="18" t="s">
        <v>116</v>
      </c>
      <c r="B8339" s="18" t="s">
        <v>117</v>
      </c>
      <c r="C8339" s="18" t="s">
        <v>113</v>
      </c>
      <c r="D8339" s="18" t="s">
        <v>240</v>
      </c>
      <c r="E8339" s="18" t="s">
        <v>241</v>
      </c>
      <c r="F8339" s="18" t="s">
        <v>164</v>
      </c>
      <c r="G8339" s="18" t="s">
        <v>165</v>
      </c>
      <c r="H8339" s="24">
        <v>3.1234732518678386E-2</v>
      </c>
      <c r="I8339"/>
    </row>
    <row r="8340" spans="1:9" x14ac:dyDescent="0.25">
      <c r="A8340" s="18" t="s">
        <v>116</v>
      </c>
      <c r="B8340" s="18" t="s">
        <v>117</v>
      </c>
      <c r="C8340" s="18" t="s">
        <v>113</v>
      </c>
      <c r="D8340" s="18" t="s">
        <v>240</v>
      </c>
      <c r="E8340" s="18" t="s">
        <v>241</v>
      </c>
      <c r="F8340" s="18" t="s">
        <v>188</v>
      </c>
      <c r="G8340" s="18" t="s">
        <v>189</v>
      </c>
      <c r="H8340" s="24">
        <v>3.3029416526014744E-3</v>
      </c>
      <c r="I8340"/>
    </row>
    <row r="8341" spans="1:9" x14ac:dyDescent="0.25">
      <c r="A8341" s="18" t="s">
        <v>116</v>
      </c>
      <c r="B8341" s="18" t="s">
        <v>117</v>
      </c>
      <c r="C8341" s="18" t="s">
        <v>113</v>
      </c>
      <c r="D8341" s="18" t="s">
        <v>240</v>
      </c>
      <c r="E8341" s="18" t="s">
        <v>241</v>
      </c>
      <c r="F8341" s="18" t="s">
        <v>166</v>
      </c>
      <c r="G8341" s="18" t="s">
        <v>167</v>
      </c>
      <c r="H8341" s="24">
        <v>3.8619900719654777E-4</v>
      </c>
      <c r="I8341"/>
    </row>
    <row r="8342" spans="1:9" x14ac:dyDescent="0.25">
      <c r="A8342" s="18" t="s">
        <v>116</v>
      </c>
      <c r="B8342" s="18" t="s">
        <v>117</v>
      </c>
      <c r="C8342" s="18" t="s">
        <v>113</v>
      </c>
      <c r="D8342" s="18" t="s">
        <v>240</v>
      </c>
      <c r="E8342" s="18" t="s">
        <v>241</v>
      </c>
      <c r="F8342" s="18" t="s">
        <v>228</v>
      </c>
      <c r="G8342" s="18" t="s">
        <v>229</v>
      </c>
      <c r="H8342" s="24">
        <v>7.6857942600893324E-4</v>
      </c>
      <c r="I8342"/>
    </row>
    <row r="8343" spans="1:9" x14ac:dyDescent="0.25">
      <c r="A8343" s="18" t="s">
        <v>116</v>
      </c>
      <c r="B8343" s="18" t="s">
        <v>117</v>
      </c>
      <c r="C8343" s="18" t="s">
        <v>113</v>
      </c>
      <c r="D8343" s="18" t="s">
        <v>240</v>
      </c>
      <c r="E8343" s="18" t="s">
        <v>241</v>
      </c>
      <c r="F8343" s="18" t="s">
        <v>172</v>
      </c>
      <c r="G8343" s="18" t="s">
        <v>173</v>
      </c>
      <c r="H8343" s="24">
        <v>2.2610751963137665E-2</v>
      </c>
      <c r="I8343"/>
    </row>
    <row r="8344" spans="1:9" x14ac:dyDescent="0.25">
      <c r="A8344" s="18" t="s">
        <v>116</v>
      </c>
      <c r="B8344" s="18" t="s">
        <v>117</v>
      </c>
      <c r="C8344" s="18" t="s">
        <v>113</v>
      </c>
      <c r="D8344" s="18" t="s">
        <v>240</v>
      </c>
      <c r="E8344" s="18" t="s">
        <v>241</v>
      </c>
      <c r="F8344" s="18" t="s">
        <v>174</v>
      </c>
      <c r="G8344" s="18" t="s">
        <v>175</v>
      </c>
      <c r="H8344" s="24">
        <v>6.1971985910928333E-2</v>
      </c>
      <c r="I8344"/>
    </row>
    <row r="8345" spans="1:9" x14ac:dyDescent="0.25">
      <c r="A8345" s="18" t="s">
        <v>116</v>
      </c>
      <c r="B8345" s="18" t="s">
        <v>117</v>
      </c>
      <c r="C8345" s="18" t="s">
        <v>113</v>
      </c>
      <c r="D8345" s="18" t="s">
        <v>240</v>
      </c>
      <c r="E8345" s="18" t="s">
        <v>241</v>
      </c>
      <c r="F8345" s="18" t="s">
        <v>190</v>
      </c>
      <c r="G8345" s="18" t="s">
        <v>191</v>
      </c>
      <c r="H8345" s="24">
        <v>8.9296178377729864E-6</v>
      </c>
      <c r="I8345"/>
    </row>
    <row r="8346" spans="1:9" x14ac:dyDescent="0.25">
      <c r="A8346" s="18" t="s">
        <v>116</v>
      </c>
      <c r="B8346" s="18" t="s">
        <v>117</v>
      </c>
      <c r="C8346" s="18" t="s">
        <v>113</v>
      </c>
      <c r="D8346" s="18" t="s">
        <v>240</v>
      </c>
      <c r="E8346" s="18" t="s">
        <v>241</v>
      </c>
      <c r="F8346" s="18" t="s">
        <v>124</v>
      </c>
      <c r="G8346" s="18" t="s">
        <v>125</v>
      </c>
      <c r="H8346" s="24">
        <v>2.5073777887588663E-3</v>
      </c>
      <c r="I8346"/>
    </row>
    <row r="8347" spans="1:9" x14ac:dyDescent="0.25">
      <c r="A8347" s="18" t="s">
        <v>116</v>
      </c>
      <c r="B8347" s="18" t="s">
        <v>117</v>
      </c>
      <c r="C8347" s="18" t="s">
        <v>113</v>
      </c>
      <c r="D8347" s="18" t="s">
        <v>240</v>
      </c>
      <c r="E8347" s="18" t="s">
        <v>241</v>
      </c>
      <c r="F8347" s="18" t="s">
        <v>176</v>
      </c>
      <c r="G8347" s="18" t="s">
        <v>177</v>
      </c>
      <c r="H8347" s="24">
        <v>1.5164563043415996E-6</v>
      </c>
      <c r="I8347"/>
    </row>
    <row r="8348" spans="1:9" x14ac:dyDescent="0.25">
      <c r="A8348" s="18" t="s">
        <v>116</v>
      </c>
      <c r="B8348" s="18" t="s">
        <v>117</v>
      </c>
      <c r="C8348" s="18" t="s">
        <v>113</v>
      </c>
      <c r="D8348" s="18" t="s">
        <v>240</v>
      </c>
      <c r="E8348" s="18" t="s">
        <v>241</v>
      </c>
      <c r="F8348" s="18" t="s">
        <v>208</v>
      </c>
      <c r="G8348" s="18" t="s">
        <v>209</v>
      </c>
      <c r="H8348" s="24">
        <v>0.90162853138019261</v>
      </c>
      <c r="I8348"/>
    </row>
    <row r="8349" spans="1:9" x14ac:dyDescent="0.25">
      <c r="A8349" s="18" t="s">
        <v>116</v>
      </c>
      <c r="B8349" s="18" t="s">
        <v>117</v>
      </c>
      <c r="C8349" s="18" t="s">
        <v>113</v>
      </c>
      <c r="D8349" s="18" t="s">
        <v>342</v>
      </c>
      <c r="E8349" s="18" t="s">
        <v>343</v>
      </c>
      <c r="F8349" s="18" t="s">
        <v>286</v>
      </c>
      <c r="G8349" s="18" t="s">
        <v>287</v>
      </c>
      <c r="H8349" s="24">
        <v>4.5127226754001633E-5</v>
      </c>
      <c r="I8349"/>
    </row>
    <row r="8350" spans="1:9" x14ac:dyDescent="0.25">
      <c r="A8350" s="18" t="s">
        <v>116</v>
      </c>
      <c r="B8350" s="18" t="s">
        <v>117</v>
      </c>
      <c r="C8350" s="18" t="s">
        <v>113</v>
      </c>
      <c r="D8350" s="18" t="s">
        <v>342</v>
      </c>
      <c r="E8350" s="18" t="s">
        <v>343</v>
      </c>
      <c r="F8350" s="18" t="s">
        <v>128</v>
      </c>
      <c r="G8350" s="18" t="s">
        <v>129</v>
      </c>
      <c r="H8350" s="24">
        <v>4.6364791476879771E-3</v>
      </c>
      <c r="I8350"/>
    </row>
    <row r="8351" spans="1:9" x14ac:dyDescent="0.25">
      <c r="A8351" s="18" t="s">
        <v>116</v>
      </c>
      <c r="B8351" s="18" t="s">
        <v>117</v>
      </c>
      <c r="C8351" s="18" t="s">
        <v>113</v>
      </c>
      <c r="D8351" s="18" t="s">
        <v>342</v>
      </c>
      <c r="E8351" s="18" t="s">
        <v>343</v>
      </c>
      <c r="F8351" s="18" t="s">
        <v>198</v>
      </c>
      <c r="G8351" s="18" t="s">
        <v>199</v>
      </c>
      <c r="H8351" s="24">
        <v>0.11376228698291253</v>
      </c>
      <c r="I8351"/>
    </row>
    <row r="8352" spans="1:9" x14ac:dyDescent="0.25">
      <c r="A8352" s="18" t="s">
        <v>116</v>
      </c>
      <c r="B8352" s="18" t="s">
        <v>117</v>
      </c>
      <c r="C8352" s="18" t="s">
        <v>113</v>
      </c>
      <c r="D8352" s="18" t="s">
        <v>342</v>
      </c>
      <c r="E8352" s="18" t="s">
        <v>343</v>
      </c>
      <c r="F8352" s="18" t="s">
        <v>202</v>
      </c>
      <c r="G8352" s="18" t="s">
        <v>203</v>
      </c>
      <c r="H8352" s="24">
        <v>1.1591853765474842E-4</v>
      </c>
      <c r="I8352"/>
    </row>
    <row r="8353" spans="1:9" x14ac:dyDescent="0.25">
      <c r="A8353" s="18" t="s">
        <v>116</v>
      </c>
      <c r="B8353" s="18" t="s">
        <v>117</v>
      </c>
      <c r="C8353" s="18" t="s">
        <v>113</v>
      </c>
      <c r="D8353" s="18" t="s">
        <v>342</v>
      </c>
      <c r="E8353" s="18" t="s">
        <v>343</v>
      </c>
      <c r="F8353" s="18" t="s">
        <v>180</v>
      </c>
      <c r="G8353" s="18" t="s">
        <v>181</v>
      </c>
      <c r="H8353" s="24">
        <v>2.0078793684227609E-6</v>
      </c>
      <c r="I8353"/>
    </row>
    <row r="8354" spans="1:9" x14ac:dyDescent="0.25">
      <c r="A8354" s="18" t="s">
        <v>116</v>
      </c>
      <c r="B8354" s="18" t="s">
        <v>117</v>
      </c>
      <c r="C8354" s="18" t="s">
        <v>113</v>
      </c>
      <c r="D8354" s="18" t="s">
        <v>342</v>
      </c>
      <c r="E8354" s="18" t="s">
        <v>343</v>
      </c>
      <c r="F8354" s="18" t="s">
        <v>140</v>
      </c>
      <c r="G8354" s="18" t="s">
        <v>141</v>
      </c>
      <c r="H8354" s="24">
        <v>1.0542828740172365E-3</v>
      </c>
      <c r="I8354"/>
    </row>
    <row r="8355" spans="1:9" x14ac:dyDescent="0.25">
      <c r="A8355" s="18" t="s">
        <v>116</v>
      </c>
      <c r="B8355" s="18" t="s">
        <v>117</v>
      </c>
      <c r="C8355" s="18" t="s">
        <v>113</v>
      </c>
      <c r="D8355" s="18" t="s">
        <v>342</v>
      </c>
      <c r="E8355" s="18" t="s">
        <v>343</v>
      </c>
      <c r="F8355" s="18" t="s">
        <v>192</v>
      </c>
      <c r="G8355" s="18" t="s">
        <v>193</v>
      </c>
      <c r="H8355" s="24">
        <v>3.0574014316612874E-3</v>
      </c>
      <c r="I8355"/>
    </row>
    <row r="8356" spans="1:9" x14ac:dyDescent="0.25">
      <c r="A8356" s="18" t="s">
        <v>116</v>
      </c>
      <c r="B8356" s="18" t="s">
        <v>117</v>
      </c>
      <c r="C8356" s="18" t="s">
        <v>113</v>
      </c>
      <c r="D8356" s="18" t="s">
        <v>342</v>
      </c>
      <c r="E8356" s="18" t="s">
        <v>343</v>
      </c>
      <c r="F8356" s="18" t="s">
        <v>182</v>
      </c>
      <c r="G8356" s="18" t="s">
        <v>183</v>
      </c>
      <c r="H8356" s="24">
        <v>5.5252590881178345E-3</v>
      </c>
      <c r="I8356"/>
    </row>
    <row r="8357" spans="1:9" x14ac:dyDescent="0.25">
      <c r="A8357" s="18" t="s">
        <v>116</v>
      </c>
      <c r="B8357" s="18" t="s">
        <v>117</v>
      </c>
      <c r="C8357" s="18" t="s">
        <v>113</v>
      </c>
      <c r="D8357" s="18" t="s">
        <v>342</v>
      </c>
      <c r="E8357" s="18" t="s">
        <v>343</v>
      </c>
      <c r="F8357" s="18" t="s">
        <v>156</v>
      </c>
      <c r="G8357" s="18" t="s">
        <v>157</v>
      </c>
      <c r="H8357" s="24">
        <v>2.082863402762505E-5</v>
      </c>
      <c r="I8357"/>
    </row>
    <row r="8358" spans="1:9" x14ac:dyDescent="0.25">
      <c r="A8358" s="18" t="s">
        <v>116</v>
      </c>
      <c r="B8358" s="18" t="s">
        <v>117</v>
      </c>
      <c r="C8358" s="18" t="s">
        <v>113</v>
      </c>
      <c r="D8358" s="18" t="s">
        <v>342</v>
      </c>
      <c r="E8358" s="18" t="s">
        <v>343</v>
      </c>
      <c r="F8358" s="18" t="s">
        <v>164</v>
      </c>
      <c r="G8358" s="18" t="s">
        <v>165</v>
      </c>
      <c r="H8358" s="24">
        <v>2.8928561600648998E-3</v>
      </c>
      <c r="I8358"/>
    </row>
    <row r="8359" spans="1:9" x14ac:dyDescent="0.25">
      <c r="A8359" s="18" t="s">
        <v>116</v>
      </c>
      <c r="B8359" s="18" t="s">
        <v>117</v>
      </c>
      <c r="C8359" s="18" t="s">
        <v>113</v>
      </c>
      <c r="D8359" s="18" t="s">
        <v>342</v>
      </c>
      <c r="E8359" s="18" t="s">
        <v>343</v>
      </c>
      <c r="F8359" s="18" t="s">
        <v>168</v>
      </c>
      <c r="G8359" s="18" t="s">
        <v>169</v>
      </c>
      <c r="H8359" s="24">
        <v>1.0518945482368932E-4</v>
      </c>
      <c r="I8359"/>
    </row>
    <row r="8360" spans="1:9" x14ac:dyDescent="0.25">
      <c r="A8360" s="18" t="s">
        <v>116</v>
      </c>
      <c r="B8360" s="18" t="s">
        <v>117</v>
      </c>
      <c r="C8360" s="18" t="s">
        <v>113</v>
      </c>
      <c r="D8360" s="18" t="s">
        <v>342</v>
      </c>
      <c r="E8360" s="18" t="s">
        <v>343</v>
      </c>
      <c r="F8360" s="18" t="s">
        <v>170</v>
      </c>
      <c r="G8360" s="18" t="s">
        <v>171</v>
      </c>
      <c r="H8360" s="24">
        <v>7.7658513710542781E-5</v>
      </c>
      <c r="I8360"/>
    </row>
    <row r="8361" spans="1:9" x14ac:dyDescent="0.25">
      <c r="A8361" s="18" t="s">
        <v>116</v>
      </c>
      <c r="B8361" s="18" t="s">
        <v>117</v>
      </c>
      <c r="C8361" s="18" t="s">
        <v>113</v>
      </c>
      <c r="D8361" s="18" t="s">
        <v>342</v>
      </c>
      <c r="E8361" s="18" t="s">
        <v>343</v>
      </c>
      <c r="F8361" s="18" t="s">
        <v>174</v>
      </c>
      <c r="G8361" s="18" t="s">
        <v>175</v>
      </c>
      <c r="H8361" s="24">
        <v>6.0262313745922556E-3</v>
      </c>
      <c r="I8361"/>
    </row>
    <row r="8362" spans="1:9" x14ac:dyDescent="0.25">
      <c r="A8362" s="18" t="s">
        <v>116</v>
      </c>
      <c r="B8362" s="18" t="s">
        <v>117</v>
      </c>
      <c r="C8362" s="18" t="s">
        <v>113</v>
      </c>
      <c r="D8362" s="18" t="s">
        <v>342</v>
      </c>
      <c r="E8362" s="18" t="s">
        <v>343</v>
      </c>
      <c r="F8362" s="18" t="s">
        <v>190</v>
      </c>
      <c r="G8362" s="18" t="s">
        <v>191</v>
      </c>
      <c r="H8362" s="24">
        <v>2.2843852183416703E-6</v>
      </c>
      <c r="I8362"/>
    </row>
    <row r="8363" spans="1:9" x14ac:dyDescent="0.25">
      <c r="A8363" s="18" t="s">
        <v>116</v>
      </c>
      <c r="B8363" s="18" t="s">
        <v>117</v>
      </c>
      <c r="C8363" s="18" t="s">
        <v>113</v>
      </c>
      <c r="D8363" s="18" t="s">
        <v>342</v>
      </c>
      <c r="E8363" s="18" t="s">
        <v>343</v>
      </c>
      <c r="F8363" s="18" t="s">
        <v>124</v>
      </c>
      <c r="G8363" s="18" t="s">
        <v>125</v>
      </c>
      <c r="H8363" s="24">
        <v>4.7714952005765664E-3</v>
      </c>
      <c r="I8363"/>
    </row>
    <row r="8364" spans="1:9" x14ac:dyDescent="0.25">
      <c r="A8364" s="18" t="s">
        <v>116</v>
      </c>
      <c r="B8364" s="18" t="s">
        <v>117</v>
      </c>
      <c r="C8364" s="18" t="s">
        <v>113</v>
      </c>
      <c r="D8364" s="18" t="s">
        <v>282</v>
      </c>
      <c r="E8364" s="18" t="s">
        <v>283</v>
      </c>
      <c r="F8364" s="18" t="s">
        <v>286</v>
      </c>
      <c r="G8364" s="18" t="s">
        <v>287</v>
      </c>
      <c r="H8364" s="24">
        <v>4.2072777172988749E-4</v>
      </c>
      <c r="I8364"/>
    </row>
    <row r="8365" spans="1:9" x14ac:dyDescent="0.25">
      <c r="A8365" s="18" t="s">
        <v>116</v>
      </c>
      <c r="B8365" s="18" t="s">
        <v>117</v>
      </c>
      <c r="C8365" s="18" t="s">
        <v>113</v>
      </c>
      <c r="D8365" s="18" t="s">
        <v>282</v>
      </c>
      <c r="E8365" s="18" t="s">
        <v>283</v>
      </c>
      <c r="F8365" s="18" t="s">
        <v>128</v>
      </c>
      <c r="G8365" s="18" t="s">
        <v>129</v>
      </c>
      <c r="H8365" s="24">
        <v>7.4499474763475458E-4</v>
      </c>
      <c r="I8365"/>
    </row>
    <row r="8366" spans="1:9" x14ac:dyDescent="0.25">
      <c r="A8366" s="18" t="s">
        <v>116</v>
      </c>
      <c r="B8366" s="18" t="s">
        <v>117</v>
      </c>
      <c r="C8366" s="18" t="s">
        <v>113</v>
      </c>
      <c r="D8366" s="18" t="s">
        <v>282</v>
      </c>
      <c r="E8366" s="18" t="s">
        <v>283</v>
      </c>
      <c r="F8366" s="18" t="s">
        <v>198</v>
      </c>
      <c r="G8366" s="18" t="s">
        <v>199</v>
      </c>
      <c r="H8366" s="24">
        <v>2.7440147617868393</v>
      </c>
      <c r="I8366"/>
    </row>
    <row r="8367" spans="1:9" x14ac:dyDescent="0.25">
      <c r="A8367" s="18" t="s">
        <v>116</v>
      </c>
      <c r="B8367" s="18" t="s">
        <v>117</v>
      </c>
      <c r="C8367" s="18" t="s">
        <v>113</v>
      </c>
      <c r="D8367" s="18" t="s">
        <v>282</v>
      </c>
      <c r="E8367" s="18" t="s">
        <v>283</v>
      </c>
      <c r="F8367" s="18" t="s">
        <v>132</v>
      </c>
      <c r="G8367" s="18" t="s">
        <v>133</v>
      </c>
      <c r="H8367" s="24">
        <v>7.2833230443353746E-6</v>
      </c>
      <c r="I8367"/>
    </row>
    <row r="8368" spans="1:9" x14ac:dyDescent="0.25">
      <c r="A8368" s="18" t="s">
        <v>116</v>
      </c>
      <c r="B8368" s="18" t="s">
        <v>117</v>
      </c>
      <c r="C8368" s="18" t="s">
        <v>113</v>
      </c>
      <c r="D8368" s="18" t="s">
        <v>282</v>
      </c>
      <c r="E8368" s="18" t="s">
        <v>283</v>
      </c>
      <c r="F8368" s="18" t="s">
        <v>180</v>
      </c>
      <c r="G8368" s="18" t="s">
        <v>181</v>
      </c>
      <c r="H8368" s="24">
        <v>6.4438269518175568</v>
      </c>
      <c r="I8368"/>
    </row>
    <row r="8369" spans="1:9" x14ac:dyDescent="0.25">
      <c r="A8369" s="18" t="s">
        <v>116</v>
      </c>
      <c r="B8369" s="18" t="s">
        <v>117</v>
      </c>
      <c r="C8369" s="18" t="s">
        <v>113</v>
      </c>
      <c r="D8369" s="18" t="s">
        <v>282</v>
      </c>
      <c r="E8369" s="18" t="s">
        <v>283</v>
      </c>
      <c r="F8369" s="18" t="s">
        <v>294</v>
      </c>
      <c r="G8369" s="18" t="s">
        <v>295</v>
      </c>
      <c r="H8369" s="24">
        <v>3.0267001780524191E-5</v>
      </c>
      <c r="I8369"/>
    </row>
    <row r="8370" spans="1:9" x14ac:dyDescent="0.25">
      <c r="A8370" s="18" t="s">
        <v>116</v>
      </c>
      <c r="B8370" s="18" t="s">
        <v>117</v>
      </c>
      <c r="C8370" s="18" t="s">
        <v>113</v>
      </c>
      <c r="D8370" s="18" t="s">
        <v>282</v>
      </c>
      <c r="E8370" s="18" t="s">
        <v>283</v>
      </c>
      <c r="F8370" s="18" t="s">
        <v>140</v>
      </c>
      <c r="G8370" s="18" t="s">
        <v>141</v>
      </c>
      <c r="H8370" s="24">
        <v>4.4938911205785005E-4</v>
      </c>
      <c r="I8370"/>
    </row>
    <row r="8371" spans="1:9" x14ac:dyDescent="0.25">
      <c r="A8371" s="18" t="s">
        <v>116</v>
      </c>
      <c r="B8371" s="18" t="s">
        <v>117</v>
      </c>
      <c r="C8371" s="18" t="s">
        <v>113</v>
      </c>
      <c r="D8371" s="18" t="s">
        <v>282</v>
      </c>
      <c r="E8371" s="18" t="s">
        <v>283</v>
      </c>
      <c r="F8371" s="18" t="s">
        <v>142</v>
      </c>
      <c r="G8371" s="18" t="s">
        <v>143</v>
      </c>
      <c r="H8371" s="24">
        <v>7.9776249342321756E-6</v>
      </c>
      <c r="I8371"/>
    </row>
    <row r="8372" spans="1:9" x14ac:dyDescent="0.25">
      <c r="A8372" s="18" t="s">
        <v>116</v>
      </c>
      <c r="B8372" s="18" t="s">
        <v>117</v>
      </c>
      <c r="C8372" s="18" t="s">
        <v>113</v>
      </c>
      <c r="D8372" s="18" t="s">
        <v>282</v>
      </c>
      <c r="E8372" s="18" t="s">
        <v>283</v>
      </c>
      <c r="F8372" s="18" t="s">
        <v>184</v>
      </c>
      <c r="G8372" s="18" t="s">
        <v>185</v>
      </c>
      <c r="H8372" s="24">
        <v>0.14528606720661263</v>
      </c>
      <c r="I8372"/>
    </row>
    <row r="8373" spans="1:9" x14ac:dyDescent="0.25">
      <c r="A8373" s="18" t="s">
        <v>116</v>
      </c>
      <c r="B8373" s="18" t="s">
        <v>117</v>
      </c>
      <c r="C8373" s="18" t="s">
        <v>113</v>
      </c>
      <c r="D8373" s="18" t="s">
        <v>282</v>
      </c>
      <c r="E8373" s="18" t="s">
        <v>283</v>
      </c>
      <c r="F8373" s="18" t="s">
        <v>296</v>
      </c>
      <c r="G8373" s="18" t="s">
        <v>297</v>
      </c>
      <c r="H8373" s="24">
        <v>4.4731469053517926E-3</v>
      </c>
      <c r="I8373"/>
    </row>
    <row r="8374" spans="1:9" x14ac:dyDescent="0.25">
      <c r="A8374" s="18" t="s">
        <v>116</v>
      </c>
      <c r="B8374" s="18" t="s">
        <v>117</v>
      </c>
      <c r="C8374" s="18" t="s">
        <v>113</v>
      </c>
      <c r="D8374" s="18" t="s">
        <v>282</v>
      </c>
      <c r="E8374" s="18" t="s">
        <v>283</v>
      </c>
      <c r="F8374" s="18" t="s">
        <v>218</v>
      </c>
      <c r="G8374" s="18" t="s">
        <v>219</v>
      </c>
      <c r="H8374" s="24">
        <v>1.1503285130216488E-3</v>
      </c>
      <c r="I8374"/>
    </row>
    <row r="8375" spans="1:9" x14ac:dyDescent="0.25">
      <c r="A8375" s="18" t="s">
        <v>116</v>
      </c>
      <c r="B8375" s="18" t="s">
        <v>117</v>
      </c>
      <c r="C8375" s="18" t="s">
        <v>113</v>
      </c>
      <c r="D8375" s="18" t="s">
        <v>282</v>
      </c>
      <c r="E8375" s="18" t="s">
        <v>283</v>
      </c>
      <c r="F8375" s="18" t="s">
        <v>192</v>
      </c>
      <c r="G8375" s="18" t="s">
        <v>193</v>
      </c>
      <c r="H8375" s="24">
        <v>3.9001442052768515E-4</v>
      </c>
      <c r="I8375"/>
    </row>
    <row r="8376" spans="1:9" x14ac:dyDescent="0.25">
      <c r="A8376" s="18" t="s">
        <v>116</v>
      </c>
      <c r="B8376" s="18" t="s">
        <v>117</v>
      </c>
      <c r="C8376" s="18" t="s">
        <v>113</v>
      </c>
      <c r="D8376" s="18" t="s">
        <v>282</v>
      </c>
      <c r="E8376" s="18" t="s">
        <v>283</v>
      </c>
      <c r="F8376" s="18" t="s">
        <v>288</v>
      </c>
      <c r="G8376" s="18" t="s">
        <v>289</v>
      </c>
      <c r="H8376" s="24">
        <v>3.5218342903139245E-3</v>
      </c>
      <c r="I8376"/>
    </row>
    <row r="8377" spans="1:9" x14ac:dyDescent="0.25">
      <c r="A8377" s="18" t="s">
        <v>116</v>
      </c>
      <c r="B8377" s="18" t="s">
        <v>117</v>
      </c>
      <c r="C8377" s="18" t="s">
        <v>113</v>
      </c>
      <c r="D8377" s="18" t="s">
        <v>282</v>
      </c>
      <c r="E8377" s="18" t="s">
        <v>283</v>
      </c>
      <c r="F8377" s="18" t="s">
        <v>222</v>
      </c>
      <c r="G8377" s="18" t="s">
        <v>223</v>
      </c>
      <c r="H8377" s="24">
        <v>1.1288187088717434E-3</v>
      </c>
      <c r="I8377"/>
    </row>
    <row r="8378" spans="1:9" x14ac:dyDescent="0.25">
      <c r="A8378" s="18" t="s">
        <v>116</v>
      </c>
      <c r="B8378" s="18" t="s">
        <v>117</v>
      </c>
      <c r="C8378" s="18" t="s">
        <v>113</v>
      </c>
      <c r="D8378" s="18" t="s">
        <v>282</v>
      </c>
      <c r="E8378" s="18" t="s">
        <v>283</v>
      </c>
      <c r="F8378" s="18" t="s">
        <v>252</v>
      </c>
      <c r="G8378" s="18" t="s">
        <v>253</v>
      </c>
      <c r="H8378" s="24">
        <v>1.7180494132437301E-5</v>
      </c>
      <c r="I8378"/>
    </row>
    <row r="8379" spans="1:9" x14ac:dyDescent="0.25">
      <c r="A8379" s="18" t="s">
        <v>116</v>
      </c>
      <c r="B8379" s="18" t="s">
        <v>117</v>
      </c>
      <c r="C8379" s="18" t="s">
        <v>113</v>
      </c>
      <c r="D8379" s="18" t="s">
        <v>282</v>
      </c>
      <c r="E8379" s="18" t="s">
        <v>283</v>
      </c>
      <c r="F8379" s="18" t="s">
        <v>224</v>
      </c>
      <c r="G8379" s="18" t="s">
        <v>225</v>
      </c>
      <c r="H8379" s="24">
        <v>0.16299191475186409</v>
      </c>
      <c r="I8379"/>
    </row>
    <row r="8380" spans="1:9" x14ac:dyDescent="0.25">
      <c r="A8380" s="18" t="s">
        <v>116</v>
      </c>
      <c r="B8380" s="18" t="s">
        <v>117</v>
      </c>
      <c r="C8380" s="18" t="s">
        <v>113</v>
      </c>
      <c r="D8380" s="18" t="s">
        <v>282</v>
      </c>
      <c r="E8380" s="18" t="s">
        <v>283</v>
      </c>
      <c r="F8380" s="18" t="s">
        <v>290</v>
      </c>
      <c r="G8380" s="18" t="s">
        <v>291</v>
      </c>
      <c r="H8380" s="24">
        <v>3.3074648214070095</v>
      </c>
      <c r="I8380"/>
    </row>
    <row r="8381" spans="1:9" x14ac:dyDescent="0.25">
      <c r="A8381" s="18" t="s">
        <v>116</v>
      </c>
      <c r="B8381" s="18" t="s">
        <v>117</v>
      </c>
      <c r="C8381" s="18" t="s">
        <v>113</v>
      </c>
      <c r="D8381" s="18" t="s">
        <v>282</v>
      </c>
      <c r="E8381" s="18" t="s">
        <v>283</v>
      </c>
      <c r="F8381" s="18" t="s">
        <v>182</v>
      </c>
      <c r="G8381" s="18" t="s">
        <v>183</v>
      </c>
      <c r="H8381" s="24">
        <v>2.1720200306738238E-2</v>
      </c>
      <c r="I8381"/>
    </row>
    <row r="8382" spans="1:9" x14ac:dyDescent="0.25">
      <c r="A8382" s="18" t="s">
        <v>116</v>
      </c>
      <c r="B8382" s="18" t="s">
        <v>117</v>
      </c>
      <c r="C8382" s="18" t="s">
        <v>113</v>
      </c>
      <c r="D8382" s="18" t="s">
        <v>282</v>
      </c>
      <c r="E8382" s="18" t="s">
        <v>283</v>
      </c>
      <c r="F8382" s="18" t="s">
        <v>230</v>
      </c>
      <c r="G8382" s="18" t="s">
        <v>231</v>
      </c>
      <c r="H8382" s="24">
        <v>2.1121729962489909E-2</v>
      </c>
      <c r="I8382"/>
    </row>
    <row r="8383" spans="1:9" x14ac:dyDescent="0.25">
      <c r="A8383" s="18" t="s">
        <v>116</v>
      </c>
      <c r="B8383" s="18" t="s">
        <v>117</v>
      </c>
      <c r="C8383" s="18" t="s">
        <v>113</v>
      </c>
      <c r="D8383" s="18" t="s">
        <v>282</v>
      </c>
      <c r="E8383" s="18" t="s">
        <v>283</v>
      </c>
      <c r="F8383" s="18" t="s">
        <v>186</v>
      </c>
      <c r="G8383" s="18" t="s">
        <v>187</v>
      </c>
      <c r="H8383" s="24">
        <v>3.8143721670446389E-3</v>
      </c>
      <c r="I8383"/>
    </row>
    <row r="8384" spans="1:9" x14ac:dyDescent="0.25">
      <c r="A8384" s="18" t="s">
        <v>116</v>
      </c>
      <c r="B8384" s="18" t="s">
        <v>117</v>
      </c>
      <c r="C8384" s="18" t="s">
        <v>113</v>
      </c>
      <c r="D8384" s="18" t="s">
        <v>282</v>
      </c>
      <c r="E8384" s="18" t="s">
        <v>283</v>
      </c>
      <c r="F8384" s="18" t="s">
        <v>232</v>
      </c>
      <c r="G8384" s="18" t="s">
        <v>233</v>
      </c>
      <c r="H8384" s="24">
        <v>4.5288018475687489E-2</v>
      </c>
      <c r="I8384"/>
    </row>
    <row r="8385" spans="1:9" x14ac:dyDescent="0.25">
      <c r="A8385" s="18" t="s">
        <v>116</v>
      </c>
      <c r="B8385" s="18" t="s">
        <v>117</v>
      </c>
      <c r="C8385" s="18" t="s">
        <v>113</v>
      </c>
      <c r="D8385" s="18" t="s">
        <v>282</v>
      </c>
      <c r="E8385" s="18" t="s">
        <v>283</v>
      </c>
      <c r="F8385" s="18" t="s">
        <v>272</v>
      </c>
      <c r="G8385" s="18" t="s">
        <v>273</v>
      </c>
      <c r="H8385" s="24">
        <v>2.7704204637205633E-3</v>
      </c>
      <c r="I8385"/>
    </row>
    <row r="8386" spans="1:9" x14ac:dyDescent="0.25">
      <c r="A8386" s="18" t="s">
        <v>116</v>
      </c>
      <c r="B8386" s="18" t="s">
        <v>117</v>
      </c>
      <c r="C8386" s="18" t="s">
        <v>113</v>
      </c>
      <c r="D8386" s="18" t="s">
        <v>282</v>
      </c>
      <c r="E8386" s="18" t="s">
        <v>283</v>
      </c>
      <c r="F8386" s="18" t="s">
        <v>152</v>
      </c>
      <c r="G8386" s="18" t="s">
        <v>153</v>
      </c>
      <c r="H8386" s="24">
        <v>3.5085490045228863E-5</v>
      </c>
      <c r="I8386"/>
    </row>
    <row r="8387" spans="1:9" x14ac:dyDescent="0.25">
      <c r="A8387" s="18" t="s">
        <v>116</v>
      </c>
      <c r="B8387" s="18" t="s">
        <v>117</v>
      </c>
      <c r="C8387" s="18" t="s">
        <v>113</v>
      </c>
      <c r="D8387" s="18" t="s">
        <v>282</v>
      </c>
      <c r="E8387" s="18" t="s">
        <v>283</v>
      </c>
      <c r="F8387" s="18" t="s">
        <v>292</v>
      </c>
      <c r="G8387" s="18" t="s">
        <v>293</v>
      </c>
      <c r="H8387" s="24">
        <v>6.6415525357405557E-4</v>
      </c>
      <c r="I8387"/>
    </row>
    <row r="8388" spans="1:9" x14ac:dyDescent="0.25">
      <c r="A8388" s="18" t="s">
        <v>116</v>
      </c>
      <c r="B8388" s="18" t="s">
        <v>117</v>
      </c>
      <c r="C8388" s="18" t="s">
        <v>113</v>
      </c>
      <c r="D8388" s="18" t="s">
        <v>282</v>
      </c>
      <c r="E8388" s="18" t="s">
        <v>283</v>
      </c>
      <c r="F8388" s="18" t="s">
        <v>156</v>
      </c>
      <c r="G8388" s="18" t="s">
        <v>157</v>
      </c>
      <c r="H8388" s="24">
        <v>1.4607403303922294E-4</v>
      </c>
      <c r="I8388"/>
    </row>
    <row r="8389" spans="1:9" x14ac:dyDescent="0.25">
      <c r="A8389" s="18" t="s">
        <v>116</v>
      </c>
      <c r="B8389" s="18" t="s">
        <v>117</v>
      </c>
      <c r="C8389" s="18" t="s">
        <v>113</v>
      </c>
      <c r="D8389" s="18" t="s">
        <v>282</v>
      </c>
      <c r="E8389" s="18" t="s">
        <v>283</v>
      </c>
      <c r="F8389" s="18" t="s">
        <v>234</v>
      </c>
      <c r="G8389" s="18" t="s">
        <v>235</v>
      </c>
      <c r="H8389" s="24">
        <v>0.166920184482207</v>
      </c>
      <c r="I8389"/>
    </row>
    <row r="8390" spans="1:9" x14ac:dyDescent="0.25">
      <c r="A8390" s="18" t="s">
        <v>116</v>
      </c>
      <c r="B8390" s="18" t="s">
        <v>117</v>
      </c>
      <c r="C8390" s="18" t="s">
        <v>113</v>
      </c>
      <c r="D8390" s="18" t="s">
        <v>282</v>
      </c>
      <c r="E8390" s="18" t="s">
        <v>283</v>
      </c>
      <c r="F8390" s="18" t="s">
        <v>164</v>
      </c>
      <c r="G8390" s="18" t="s">
        <v>165</v>
      </c>
      <c r="H8390" s="24">
        <v>1.0665541788960364E-3</v>
      </c>
      <c r="I8390"/>
    </row>
    <row r="8391" spans="1:9" x14ac:dyDescent="0.25">
      <c r="A8391" s="18" t="s">
        <v>116</v>
      </c>
      <c r="B8391" s="18" t="s">
        <v>117</v>
      </c>
      <c r="C8391" s="18" t="s">
        <v>113</v>
      </c>
      <c r="D8391" s="18" t="s">
        <v>282</v>
      </c>
      <c r="E8391" s="18" t="s">
        <v>283</v>
      </c>
      <c r="F8391" s="18" t="s">
        <v>304</v>
      </c>
      <c r="G8391" s="18" t="s">
        <v>305</v>
      </c>
      <c r="H8391" s="24">
        <v>5.1372748313380364E-4</v>
      </c>
      <c r="I8391"/>
    </row>
    <row r="8392" spans="1:9" x14ac:dyDescent="0.25">
      <c r="A8392" s="18" t="s">
        <v>116</v>
      </c>
      <c r="B8392" s="18" t="s">
        <v>117</v>
      </c>
      <c r="C8392" s="18" t="s">
        <v>113</v>
      </c>
      <c r="D8392" s="18" t="s">
        <v>282</v>
      </c>
      <c r="E8392" s="18" t="s">
        <v>283</v>
      </c>
      <c r="F8392" s="18" t="s">
        <v>228</v>
      </c>
      <c r="G8392" s="18" t="s">
        <v>229</v>
      </c>
      <c r="H8392" s="24">
        <v>8.920017785149628E-5</v>
      </c>
      <c r="I8392"/>
    </row>
    <row r="8393" spans="1:9" x14ac:dyDescent="0.25">
      <c r="A8393" s="18" t="s">
        <v>116</v>
      </c>
      <c r="B8393" s="18" t="s">
        <v>117</v>
      </c>
      <c r="C8393" s="18" t="s">
        <v>113</v>
      </c>
      <c r="D8393" s="18" t="s">
        <v>282</v>
      </c>
      <c r="E8393" s="18" t="s">
        <v>283</v>
      </c>
      <c r="F8393" s="18" t="s">
        <v>172</v>
      </c>
      <c r="G8393" s="18" t="s">
        <v>173</v>
      </c>
      <c r="H8393" s="24">
        <v>5.9267393306923155E-2</v>
      </c>
      <c r="I8393"/>
    </row>
    <row r="8394" spans="1:9" x14ac:dyDescent="0.25">
      <c r="A8394" s="18" t="s">
        <v>116</v>
      </c>
      <c r="B8394" s="18" t="s">
        <v>117</v>
      </c>
      <c r="C8394" s="18" t="s">
        <v>113</v>
      </c>
      <c r="D8394" s="18" t="s">
        <v>282</v>
      </c>
      <c r="E8394" s="18" t="s">
        <v>283</v>
      </c>
      <c r="F8394" s="18" t="s">
        <v>190</v>
      </c>
      <c r="G8394" s="18" t="s">
        <v>191</v>
      </c>
      <c r="H8394" s="24">
        <v>3.1731861065833054E-5</v>
      </c>
      <c r="I8394"/>
    </row>
    <row r="8395" spans="1:9" x14ac:dyDescent="0.25">
      <c r="A8395" s="18" t="s">
        <v>116</v>
      </c>
      <c r="B8395" s="18" t="s">
        <v>117</v>
      </c>
      <c r="C8395" s="18" t="s">
        <v>113</v>
      </c>
      <c r="D8395" s="18" t="s">
        <v>282</v>
      </c>
      <c r="E8395" s="18" t="s">
        <v>283</v>
      </c>
      <c r="F8395" s="18" t="s">
        <v>124</v>
      </c>
      <c r="G8395" s="18" t="s">
        <v>125</v>
      </c>
      <c r="H8395" s="24">
        <v>4.8884587067843229E-3</v>
      </c>
      <c r="I8395"/>
    </row>
    <row r="8396" spans="1:9" x14ac:dyDescent="0.25">
      <c r="A8396" s="18" t="s">
        <v>116</v>
      </c>
      <c r="B8396" s="18" t="s">
        <v>117</v>
      </c>
      <c r="C8396" s="18" t="s">
        <v>113</v>
      </c>
      <c r="D8396" s="18" t="s">
        <v>282</v>
      </c>
      <c r="E8396" s="18" t="s">
        <v>283</v>
      </c>
      <c r="F8396" s="18" t="s">
        <v>284</v>
      </c>
      <c r="G8396" s="18" t="s">
        <v>285</v>
      </c>
      <c r="H8396" s="24">
        <v>1.2387126496760253E-4</v>
      </c>
      <c r="I8396"/>
    </row>
    <row r="8397" spans="1:9" x14ac:dyDescent="0.25">
      <c r="A8397" s="18" t="s">
        <v>116</v>
      </c>
      <c r="B8397" s="18" t="s">
        <v>117</v>
      </c>
      <c r="C8397" s="18" t="s">
        <v>113</v>
      </c>
      <c r="D8397" s="18" t="s">
        <v>282</v>
      </c>
      <c r="E8397" s="18" t="s">
        <v>283</v>
      </c>
      <c r="F8397" s="18" t="s">
        <v>208</v>
      </c>
      <c r="G8397" s="18" t="s">
        <v>209</v>
      </c>
      <c r="H8397" s="24">
        <v>0.19510196022814341</v>
      </c>
      <c r="I8397"/>
    </row>
    <row r="8398" spans="1:9" x14ac:dyDescent="0.25">
      <c r="A8398" s="18" t="s">
        <v>116</v>
      </c>
      <c r="B8398" s="18" t="s">
        <v>117</v>
      </c>
      <c r="C8398" s="18" t="s">
        <v>113</v>
      </c>
      <c r="D8398" s="18" t="s">
        <v>380</v>
      </c>
      <c r="E8398" s="18" t="s">
        <v>381</v>
      </c>
      <c r="F8398" s="18" t="s">
        <v>128</v>
      </c>
      <c r="G8398" s="18" t="s">
        <v>129</v>
      </c>
      <c r="H8398" s="24">
        <v>1.3476946180652154E-6</v>
      </c>
      <c r="I8398"/>
    </row>
    <row r="8399" spans="1:9" x14ac:dyDescent="0.25">
      <c r="A8399" s="18" t="s">
        <v>116</v>
      </c>
      <c r="B8399" s="18" t="s">
        <v>117</v>
      </c>
      <c r="C8399" s="18" t="s">
        <v>113</v>
      </c>
      <c r="D8399" s="18" t="s">
        <v>380</v>
      </c>
      <c r="E8399" s="18" t="s">
        <v>381</v>
      </c>
      <c r="F8399" s="18" t="s">
        <v>198</v>
      </c>
      <c r="G8399" s="18" t="s">
        <v>199</v>
      </c>
      <c r="H8399" s="24">
        <v>6.1810066582887721E-2</v>
      </c>
      <c r="I8399"/>
    </row>
    <row r="8400" spans="1:9" x14ac:dyDescent="0.25">
      <c r="A8400" s="18" t="s">
        <v>116</v>
      </c>
      <c r="B8400" s="18" t="s">
        <v>117</v>
      </c>
      <c r="C8400" s="18" t="s">
        <v>113</v>
      </c>
      <c r="D8400" s="18" t="s">
        <v>380</v>
      </c>
      <c r="E8400" s="18" t="s">
        <v>381</v>
      </c>
      <c r="F8400" s="18" t="s">
        <v>182</v>
      </c>
      <c r="G8400" s="18" t="s">
        <v>183</v>
      </c>
      <c r="H8400" s="24">
        <v>3.4244822419472198E-5</v>
      </c>
      <c r="I8400"/>
    </row>
    <row r="8401" spans="1:9" x14ac:dyDescent="0.25">
      <c r="A8401" s="18" t="s">
        <v>116</v>
      </c>
      <c r="B8401" s="18" t="s">
        <v>117</v>
      </c>
      <c r="C8401" s="18" t="s">
        <v>113</v>
      </c>
      <c r="D8401" s="18" t="s">
        <v>380</v>
      </c>
      <c r="E8401" s="18" t="s">
        <v>381</v>
      </c>
      <c r="F8401" s="18" t="s">
        <v>230</v>
      </c>
      <c r="G8401" s="18" t="s">
        <v>231</v>
      </c>
      <c r="H8401" s="24">
        <v>4.1101236576424586E-5</v>
      </c>
      <c r="I8401"/>
    </row>
    <row r="8402" spans="1:9" x14ac:dyDescent="0.25">
      <c r="A8402" s="18" t="s">
        <v>116</v>
      </c>
      <c r="B8402" s="18" t="s">
        <v>117</v>
      </c>
      <c r="C8402" s="18" t="s">
        <v>113</v>
      </c>
      <c r="D8402" s="18" t="s">
        <v>380</v>
      </c>
      <c r="E8402" s="18" t="s">
        <v>381</v>
      </c>
      <c r="F8402" s="18" t="s">
        <v>232</v>
      </c>
      <c r="G8402" s="18" t="s">
        <v>233</v>
      </c>
      <c r="H8402" s="24">
        <v>6.5427728604013584E-5</v>
      </c>
      <c r="I8402"/>
    </row>
    <row r="8403" spans="1:9" x14ac:dyDescent="0.25">
      <c r="A8403" s="18" t="s">
        <v>116</v>
      </c>
      <c r="B8403" s="18" t="s">
        <v>117</v>
      </c>
      <c r="C8403" s="18" t="s">
        <v>113</v>
      </c>
      <c r="D8403" s="18" t="s">
        <v>380</v>
      </c>
      <c r="E8403" s="18" t="s">
        <v>381</v>
      </c>
      <c r="F8403" s="18" t="s">
        <v>234</v>
      </c>
      <c r="G8403" s="18" t="s">
        <v>235</v>
      </c>
      <c r="H8403" s="24">
        <v>3.0307133174585602E-4</v>
      </c>
      <c r="I8403"/>
    </row>
    <row r="8404" spans="1:9" x14ac:dyDescent="0.25">
      <c r="A8404" s="18" t="s">
        <v>116</v>
      </c>
      <c r="B8404" s="18" t="s">
        <v>117</v>
      </c>
      <c r="C8404" s="18" t="s">
        <v>113</v>
      </c>
      <c r="D8404" s="18" t="s">
        <v>380</v>
      </c>
      <c r="E8404" s="18" t="s">
        <v>381</v>
      </c>
      <c r="F8404" s="18" t="s">
        <v>208</v>
      </c>
      <c r="G8404" s="18" t="s">
        <v>209</v>
      </c>
      <c r="H8404" s="24">
        <v>4.5150954743994288E-4</v>
      </c>
      <c r="I8404"/>
    </row>
    <row r="8405" spans="1:9" x14ac:dyDescent="0.25">
      <c r="A8405" s="18" t="s">
        <v>116</v>
      </c>
      <c r="B8405" s="18" t="s">
        <v>117</v>
      </c>
      <c r="C8405" s="18" t="s">
        <v>113</v>
      </c>
      <c r="D8405" s="18" t="s">
        <v>350</v>
      </c>
      <c r="E8405" s="18" t="s">
        <v>351</v>
      </c>
      <c r="F8405" s="18" t="s">
        <v>128</v>
      </c>
      <c r="G8405" s="18" t="s">
        <v>129</v>
      </c>
      <c r="H8405" s="24">
        <v>1.2672571321211949E-4</v>
      </c>
      <c r="I8405"/>
    </row>
    <row r="8406" spans="1:9" x14ac:dyDescent="0.25">
      <c r="A8406" s="18" t="s">
        <v>116</v>
      </c>
      <c r="B8406" s="18" t="s">
        <v>117</v>
      </c>
      <c r="C8406" s="18" t="s">
        <v>113</v>
      </c>
      <c r="D8406" s="18" t="s">
        <v>350</v>
      </c>
      <c r="E8406" s="18" t="s">
        <v>351</v>
      </c>
      <c r="F8406" s="18" t="s">
        <v>198</v>
      </c>
      <c r="G8406" s="18" t="s">
        <v>199</v>
      </c>
      <c r="H8406" s="24">
        <v>8.5057811486591728</v>
      </c>
      <c r="I8406"/>
    </row>
    <row r="8407" spans="1:9" x14ac:dyDescent="0.25">
      <c r="A8407" s="18" t="s">
        <v>116</v>
      </c>
      <c r="B8407" s="18" t="s">
        <v>117</v>
      </c>
      <c r="C8407" s="18" t="s">
        <v>113</v>
      </c>
      <c r="D8407" s="18" t="s">
        <v>350</v>
      </c>
      <c r="E8407" s="18" t="s">
        <v>351</v>
      </c>
      <c r="F8407" s="18" t="s">
        <v>200</v>
      </c>
      <c r="G8407" s="18" t="s">
        <v>201</v>
      </c>
      <c r="H8407" s="24">
        <v>3.2175890461649589E-5</v>
      </c>
      <c r="I8407"/>
    </row>
    <row r="8408" spans="1:9" x14ac:dyDescent="0.25">
      <c r="A8408" s="18" t="s">
        <v>116</v>
      </c>
      <c r="B8408" s="18" t="s">
        <v>117</v>
      </c>
      <c r="C8408" s="18" t="s">
        <v>113</v>
      </c>
      <c r="D8408" s="18" t="s">
        <v>350</v>
      </c>
      <c r="E8408" s="18" t="s">
        <v>351</v>
      </c>
      <c r="F8408" s="18" t="s">
        <v>322</v>
      </c>
      <c r="G8408" s="18" t="s">
        <v>323</v>
      </c>
      <c r="H8408" s="24">
        <v>2.2739730350292589E-4</v>
      </c>
      <c r="I8408"/>
    </row>
    <row r="8409" spans="1:9" x14ac:dyDescent="0.25">
      <c r="A8409" s="18" t="s">
        <v>116</v>
      </c>
      <c r="B8409" s="18" t="s">
        <v>117</v>
      </c>
      <c r="C8409" s="18" t="s">
        <v>113</v>
      </c>
      <c r="D8409" s="18" t="s">
        <v>350</v>
      </c>
      <c r="E8409" s="18" t="s">
        <v>351</v>
      </c>
      <c r="F8409" s="18" t="s">
        <v>130</v>
      </c>
      <c r="G8409" s="18" t="s">
        <v>131</v>
      </c>
      <c r="H8409" s="24">
        <v>0.1422738313352411</v>
      </c>
      <c r="I8409"/>
    </row>
    <row r="8410" spans="1:9" x14ac:dyDescent="0.25">
      <c r="A8410" s="18" t="s">
        <v>116</v>
      </c>
      <c r="B8410" s="18" t="s">
        <v>117</v>
      </c>
      <c r="C8410" s="18" t="s">
        <v>113</v>
      </c>
      <c r="D8410" s="18" t="s">
        <v>350</v>
      </c>
      <c r="E8410" s="18" t="s">
        <v>351</v>
      </c>
      <c r="F8410" s="18" t="s">
        <v>132</v>
      </c>
      <c r="G8410" s="18" t="s">
        <v>133</v>
      </c>
      <c r="H8410" s="24">
        <v>6.228104434728303E-6</v>
      </c>
      <c r="I8410"/>
    </row>
    <row r="8411" spans="1:9" x14ac:dyDescent="0.25">
      <c r="A8411" s="18" t="s">
        <v>116</v>
      </c>
      <c r="B8411" s="18" t="s">
        <v>117</v>
      </c>
      <c r="C8411" s="18" t="s">
        <v>113</v>
      </c>
      <c r="D8411" s="18" t="s">
        <v>350</v>
      </c>
      <c r="E8411" s="18" t="s">
        <v>351</v>
      </c>
      <c r="F8411" s="18" t="s">
        <v>138</v>
      </c>
      <c r="G8411" s="18" t="s">
        <v>139</v>
      </c>
      <c r="H8411" s="24">
        <v>2.9135427651880277E-4</v>
      </c>
      <c r="I8411"/>
    </row>
    <row r="8412" spans="1:9" x14ac:dyDescent="0.25">
      <c r="A8412" s="18" t="s">
        <v>116</v>
      </c>
      <c r="B8412" s="18" t="s">
        <v>117</v>
      </c>
      <c r="C8412" s="18" t="s">
        <v>113</v>
      </c>
      <c r="D8412" s="18" t="s">
        <v>350</v>
      </c>
      <c r="E8412" s="18" t="s">
        <v>351</v>
      </c>
      <c r="F8412" s="18" t="s">
        <v>186</v>
      </c>
      <c r="G8412" s="18" t="s">
        <v>187</v>
      </c>
      <c r="H8412" s="24">
        <v>1.354419933307044E-4</v>
      </c>
      <c r="I8412"/>
    </row>
    <row r="8413" spans="1:9" x14ac:dyDescent="0.25">
      <c r="A8413" s="18" t="s">
        <v>116</v>
      </c>
      <c r="B8413" s="18" t="s">
        <v>117</v>
      </c>
      <c r="C8413" s="18" t="s">
        <v>113</v>
      </c>
      <c r="D8413" s="18" t="s">
        <v>350</v>
      </c>
      <c r="E8413" s="18" t="s">
        <v>351</v>
      </c>
      <c r="F8413" s="18" t="s">
        <v>162</v>
      </c>
      <c r="G8413" s="18" t="s">
        <v>163</v>
      </c>
      <c r="H8413" s="24">
        <v>4.553103240783141E-3</v>
      </c>
      <c r="I8413"/>
    </row>
    <row r="8414" spans="1:9" x14ac:dyDescent="0.25">
      <c r="A8414" s="18" t="s">
        <v>116</v>
      </c>
      <c r="B8414" s="18" t="s">
        <v>117</v>
      </c>
      <c r="C8414" s="18" t="s">
        <v>113</v>
      </c>
      <c r="D8414" s="18" t="s">
        <v>350</v>
      </c>
      <c r="E8414" s="18" t="s">
        <v>351</v>
      </c>
      <c r="F8414" s="18" t="s">
        <v>174</v>
      </c>
      <c r="G8414" s="18" t="s">
        <v>175</v>
      </c>
      <c r="H8414" s="24">
        <v>5.0048083368434495E-4</v>
      </c>
      <c r="I8414"/>
    </row>
    <row r="8415" spans="1:9" x14ac:dyDescent="0.25">
      <c r="A8415" s="18" t="s">
        <v>116</v>
      </c>
      <c r="B8415" s="18" t="s">
        <v>117</v>
      </c>
      <c r="C8415" s="18" t="s">
        <v>113</v>
      </c>
      <c r="D8415" s="18" t="s">
        <v>350</v>
      </c>
      <c r="E8415" s="18" t="s">
        <v>351</v>
      </c>
      <c r="F8415" s="18" t="s">
        <v>190</v>
      </c>
      <c r="G8415" s="18" t="s">
        <v>191</v>
      </c>
      <c r="H8415" s="24">
        <v>1.0114299885011062E-4</v>
      </c>
      <c r="I8415"/>
    </row>
    <row r="8416" spans="1:9" x14ac:dyDescent="0.25">
      <c r="A8416" s="18" t="s">
        <v>116</v>
      </c>
      <c r="B8416" s="18" t="s">
        <v>117</v>
      </c>
      <c r="C8416" s="18" t="s">
        <v>113</v>
      </c>
      <c r="D8416" s="18" t="s">
        <v>372</v>
      </c>
      <c r="E8416" s="18" t="s">
        <v>373</v>
      </c>
      <c r="F8416" s="18" t="s">
        <v>212</v>
      </c>
      <c r="G8416" s="18" t="s">
        <v>213</v>
      </c>
      <c r="H8416" s="24">
        <v>7.4422734633692313E-7</v>
      </c>
      <c r="I8416"/>
    </row>
    <row r="8417" spans="1:9" x14ac:dyDescent="0.25">
      <c r="A8417" s="18" t="s">
        <v>116</v>
      </c>
      <c r="B8417" s="18" t="s">
        <v>117</v>
      </c>
      <c r="C8417" s="18" t="s">
        <v>113</v>
      </c>
      <c r="D8417" s="18" t="s">
        <v>372</v>
      </c>
      <c r="E8417" s="18" t="s">
        <v>373</v>
      </c>
      <c r="F8417" s="18" t="s">
        <v>356</v>
      </c>
      <c r="G8417" s="18" t="s">
        <v>357</v>
      </c>
      <c r="H8417" s="24">
        <v>2.4701045713685962E-5</v>
      </c>
      <c r="I8417"/>
    </row>
    <row r="8418" spans="1:9" x14ac:dyDescent="0.25">
      <c r="A8418" s="18" t="s">
        <v>116</v>
      </c>
      <c r="B8418" s="18" t="s">
        <v>117</v>
      </c>
      <c r="C8418" s="18" t="s">
        <v>113</v>
      </c>
      <c r="D8418" s="18" t="s">
        <v>372</v>
      </c>
      <c r="E8418" s="18" t="s">
        <v>373</v>
      </c>
      <c r="F8418" s="18" t="s">
        <v>128</v>
      </c>
      <c r="G8418" s="18" t="s">
        <v>129</v>
      </c>
      <c r="H8418" s="24">
        <v>5.1711087764800335E-7</v>
      </c>
      <c r="I8418"/>
    </row>
    <row r="8419" spans="1:9" x14ac:dyDescent="0.25">
      <c r="A8419" s="18" t="s">
        <v>116</v>
      </c>
      <c r="B8419" s="18" t="s">
        <v>117</v>
      </c>
      <c r="C8419" s="18" t="s">
        <v>113</v>
      </c>
      <c r="D8419" s="18" t="s">
        <v>372</v>
      </c>
      <c r="E8419" s="18" t="s">
        <v>373</v>
      </c>
      <c r="F8419" s="18" t="s">
        <v>198</v>
      </c>
      <c r="G8419" s="18" t="s">
        <v>199</v>
      </c>
      <c r="H8419" s="24">
        <v>4.7575939453934943E-2</v>
      </c>
      <c r="I8419"/>
    </row>
    <row r="8420" spans="1:9" x14ac:dyDescent="0.25">
      <c r="A8420" s="18" t="s">
        <v>116</v>
      </c>
      <c r="B8420" s="18" t="s">
        <v>117</v>
      </c>
      <c r="C8420" s="18" t="s">
        <v>113</v>
      </c>
      <c r="D8420" s="18" t="s">
        <v>372</v>
      </c>
      <c r="E8420" s="18" t="s">
        <v>373</v>
      </c>
      <c r="F8420" s="18" t="s">
        <v>236</v>
      </c>
      <c r="G8420" s="18" t="s">
        <v>237</v>
      </c>
      <c r="H8420" s="24">
        <v>2.1238611082905729E-5</v>
      </c>
      <c r="I8420"/>
    </row>
    <row r="8421" spans="1:9" x14ac:dyDescent="0.25">
      <c r="A8421" s="18" t="s">
        <v>116</v>
      </c>
      <c r="B8421" s="18" t="s">
        <v>117</v>
      </c>
      <c r="C8421" s="18" t="s">
        <v>113</v>
      </c>
      <c r="D8421" s="18" t="s">
        <v>372</v>
      </c>
      <c r="E8421" s="18" t="s">
        <v>373</v>
      </c>
      <c r="F8421" s="18" t="s">
        <v>182</v>
      </c>
      <c r="G8421" s="18" t="s">
        <v>183</v>
      </c>
      <c r="H8421" s="24">
        <v>2.9169909818072394E-4</v>
      </c>
      <c r="I8421"/>
    </row>
    <row r="8422" spans="1:9" x14ac:dyDescent="0.25">
      <c r="A8422" s="18" t="s">
        <v>116</v>
      </c>
      <c r="B8422" s="18" t="s">
        <v>117</v>
      </c>
      <c r="C8422" s="18" t="s">
        <v>113</v>
      </c>
      <c r="D8422" s="18" t="s">
        <v>372</v>
      </c>
      <c r="E8422" s="18" t="s">
        <v>373</v>
      </c>
      <c r="F8422" s="18" t="s">
        <v>230</v>
      </c>
      <c r="G8422" s="18" t="s">
        <v>231</v>
      </c>
      <c r="H8422" s="24">
        <v>2.1535092078951782E-4</v>
      </c>
      <c r="I8422"/>
    </row>
    <row r="8423" spans="1:9" x14ac:dyDescent="0.25">
      <c r="A8423" s="18" t="s">
        <v>116</v>
      </c>
      <c r="B8423" s="18" t="s">
        <v>117</v>
      </c>
      <c r="C8423" s="18" t="s">
        <v>113</v>
      </c>
      <c r="D8423" s="18" t="s">
        <v>372</v>
      </c>
      <c r="E8423" s="18" t="s">
        <v>373</v>
      </c>
      <c r="F8423" s="18" t="s">
        <v>186</v>
      </c>
      <c r="G8423" s="18" t="s">
        <v>187</v>
      </c>
      <c r="H8423" s="24">
        <v>2.9440430531941403E-5</v>
      </c>
      <c r="I8423"/>
    </row>
    <row r="8424" spans="1:9" x14ac:dyDescent="0.25">
      <c r="A8424" s="18" t="s">
        <v>116</v>
      </c>
      <c r="B8424" s="18" t="s">
        <v>117</v>
      </c>
      <c r="C8424" s="18" t="s">
        <v>113</v>
      </c>
      <c r="D8424" s="18" t="s">
        <v>372</v>
      </c>
      <c r="E8424" s="18" t="s">
        <v>373</v>
      </c>
      <c r="F8424" s="18" t="s">
        <v>162</v>
      </c>
      <c r="G8424" s="18" t="s">
        <v>163</v>
      </c>
      <c r="H8424" s="24">
        <v>5.7123171469342822E-5</v>
      </c>
      <c r="I8424"/>
    </row>
    <row r="8425" spans="1:9" x14ac:dyDescent="0.25">
      <c r="A8425" s="18" t="s">
        <v>116</v>
      </c>
      <c r="B8425" s="18" t="s">
        <v>117</v>
      </c>
      <c r="C8425" s="18" t="s">
        <v>113</v>
      </c>
      <c r="D8425" s="18" t="s">
        <v>372</v>
      </c>
      <c r="E8425" s="18" t="s">
        <v>373</v>
      </c>
      <c r="F8425" s="18" t="s">
        <v>228</v>
      </c>
      <c r="G8425" s="18" t="s">
        <v>229</v>
      </c>
      <c r="H8425" s="24">
        <v>3.1814286916341296E-5</v>
      </c>
      <c r="I8425"/>
    </row>
    <row r="8426" spans="1:9" x14ac:dyDescent="0.25">
      <c r="A8426" s="18" t="s">
        <v>116</v>
      </c>
      <c r="B8426" s="18" t="s">
        <v>117</v>
      </c>
      <c r="C8426" s="18" t="s">
        <v>113</v>
      </c>
      <c r="D8426" s="18" t="s">
        <v>372</v>
      </c>
      <c r="E8426" s="18" t="s">
        <v>373</v>
      </c>
      <c r="F8426" s="18" t="s">
        <v>176</v>
      </c>
      <c r="G8426" s="18" t="s">
        <v>177</v>
      </c>
      <c r="H8426" s="24">
        <v>5.4697165869933762E-7</v>
      </c>
      <c r="I8426"/>
    </row>
    <row r="8427" spans="1:9" x14ac:dyDescent="0.25">
      <c r="A8427" s="18" t="s">
        <v>116</v>
      </c>
      <c r="B8427" s="18" t="s">
        <v>117</v>
      </c>
      <c r="C8427" s="18" t="s">
        <v>113</v>
      </c>
      <c r="D8427" s="18" t="s">
        <v>334</v>
      </c>
      <c r="E8427" s="18" t="s">
        <v>335</v>
      </c>
      <c r="F8427" s="18" t="s">
        <v>178</v>
      </c>
      <c r="G8427" s="18" t="s">
        <v>179</v>
      </c>
      <c r="H8427" s="24">
        <v>2.0029316570001773E-6</v>
      </c>
      <c r="I8427"/>
    </row>
    <row r="8428" spans="1:9" x14ac:dyDescent="0.25">
      <c r="A8428" s="18" t="s">
        <v>116</v>
      </c>
      <c r="B8428" s="18" t="s">
        <v>117</v>
      </c>
      <c r="C8428" s="18" t="s">
        <v>113</v>
      </c>
      <c r="D8428" s="18" t="s">
        <v>334</v>
      </c>
      <c r="E8428" s="18" t="s">
        <v>335</v>
      </c>
      <c r="F8428" s="18" t="s">
        <v>286</v>
      </c>
      <c r="G8428" s="18" t="s">
        <v>287</v>
      </c>
      <c r="H8428" s="24">
        <v>1.6106891460018934E-5</v>
      </c>
      <c r="I8428"/>
    </row>
    <row r="8429" spans="1:9" x14ac:dyDescent="0.25">
      <c r="A8429" s="18" t="s">
        <v>116</v>
      </c>
      <c r="B8429" s="18" t="s">
        <v>117</v>
      </c>
      <c r="C8429" s="18" t="s">
        <v>113</v>
      </c>
      <c r="D8429" s="18" t="s">
        <v>334</v>
      </c>
      <c r="E8429" s="18" t="s">
        <v>335</v>
      </c>
      <c r="F8429" s="18" t="s">
        <v>126</v>
      </c>
      <c r="G8429" s="18" t="s">
        <v>127</v>
      </c>
      <c r="H8429" s="24">
        <v>4.0675932064288895E-5</v>
      </c>
      <c r="I8429"/>
    </row>
    <row r="8430" spans="1:9" x14ac:dyDescent="0.25">
      <c r="A8430" s="18" t="s">
        <v>116</v>
      </c>
      <c r="B8430" s="18" t="s">
        <v>117</v>
      </c>
      <c r="C8430" s="18" t="s">
        <v>113</v>
      </c>
      <c r="D8430" s="18" t="s">
        <v>334</v>
      </c>
      <c r="E8430" s="18" t="s">
        <v>335</v>
      </c>
      <c r="F8430" s="18" t="s">
        <v>128</v>
      </c>
      <c r="G8430" s="18" t="s">
        <v>129</v>
      </c>
      <c r="H8430" s="24">
        <v>1.7696877059504767E-3</v>
      </c>
      <c r="I8430"/>
    </row>
    <row r="8431" spans="1:9" x14ac:dyDescent="0.25">
      <c r="A8431" s="18" t="s">
        <v>116</v>
      </c>
      <c r="B8431" s="18" t="s">
        <v>117</v>
      </c>
      <c r="C8431" s="18" t="s">
        <v>113</v>
      </c>
      <c r="D8431" s="18" t="s">
        <v>334</v>
      </c>
      <c r="E8431" s="18" t="s">
        <v>335</v>
      </c>
      <c r="F8431" s="18" t="s">
        <v>198</v>
      </c>
      <c r="G8431" s="18" t="s">
        <v>199</v>
      </c>
      <c r="H8431" s="24">
        <v>8.0830928997218818E-2</v>
      </c>
      <c r="I8431"/>
    </row>
    <row r="8432" spans="1:9" x14ac:dyDescent="0.25">
      <c r="A8432" s="18" t="s">
        <v>116</v>
      </c>
      <c r="B8432" s="18" t="s">
        <v>117</v>
      </c>
      <c r="C8432" s="18" t="s">
        <v>113</v>
      </c>
      <c r="D8432" s="18" t="s">
        <v>334</v>
      </c>
      <c r="E8432" s="18" t="s">
        <v>335</v>
      </c>
      <c r="F8432" s="18" t="s">
        <v>180</v>
      </c>
      <c r="G8432" s="18" t="s">
        <v>181</v>
      </c>
      <c r="H8432" s="24">
        <v>1.8004141191608155E-5</v>
      </c>
      <c r="I8432"/>
    </row>
    <row r="8433" spans="1:9" x14ac:dyDescent="0.25">
      <c r="A8433" s="18" t="s">
        <v>116</v>
      </c>
      <c r="B8433" s="18" t="s">
        <v>117</v>
      </c>
      <c r="C8433" s="18" t="s">
        <v>113</v>
      </c>
      <c r="D8433" s="18" t="s">
        <v>334</v>
      </c>
      <c r="E8433" s="18" t="s">
        <v>335</v>
      </c>
      <c r="F8433" s="18" t="s">
        <v>238</v>
      </c>
      <c r="G8433" s="18" t="s">
        <v>239</v>
      </c>
      <c r="H8433" s="24">
        <v>1.4357175363439989E-6</v>
      </c>
      <c r="I8433"/>
    </row>
    <row r="8434" spans="1:9" x14ac:dyDescent="0.25">
      <c r="A8434" s="18" t="s">
        <v>116</v>
      </c>
      <c r="B8434" s="18" t="s">
        <v>117</v>
      </c>
      <c r="C8434" s="18" t="s">
        <v>113</v>
      </c>
      <c r="D8434" s="18" t="s">
        <v>334</v>
      </c>
      <c r="E8434" s="18" t="s">
        <v>335</v>
      </c>
      <c r="F8434" s="18" t="s">
        <v>140</v>
      </c>
      <c r="G8434" s="18" t="s">
        <v>141</v>
      </c>
      <c r="H8434" s="24">
        <v>4.8038486316618421E-5</v>
      </c>
      <c r="I8434"/>
    </row>
    <row r="8435" spans="1:9" x14ac:dyDescent="0.25">
      <c r="A8435" s="18" t="s">
        <v>116</v>
      </c>
      <c r="B8435" s="18" t="s">
        <v>117</v>
      </c>
      <c r="C8435" s="18" t="s">
        <v>113</v>
      </c>
      <c r="D8435" s="18" t="s">
        <v>334</v>
      </c>
      <c r="E8435" s="18" t="s">
        <v>335</v>
      </c>
      <c r="F8435" s="18" t="s">
        <v>336</v>
      </c>
      <c r="G8435" s="18" t="s">
        <v>337</v>
      </c>
      <c r="H8435" s="24">
        <v>2.7246081688257463E-6</v>
      </c>
      <c r="I8435"/>
    </row>
    <row r="8436" spans="1:9" x14ac:dyDescent="0.25">
      <c r="A8436" s="18" t="s">
        <v>116</v>
      </c>
      <c r="B8436" s="18" t="s">
        <v>117</v>
      </c>
      <c r="C8436" s="18" t="s">
        <v>113</v>
      </c>
      <c r="D8436" s="18" t="s">
        <v>334</v>
      </c>
      <c r="E8436" s="18" t="s">
        <v>335</v>
      </c>
      <c r="F8436" s="18" t="s">
        <v>142</v>
      </c>
      <c r="G8436" s="18" t="s">
        <v>143</v>
      </c>
      <c r="H8436" s="24">
        <v>1.3829791497931604E-4</v>
      </c>
      <c r="I8436"/>
    </row>
    <row r="8437" spans="1:9" x14ac:dyDescent="0.25">
      <c r="A8437" s="18" t="s">
        <v>116</v>
      </c>
      <c r="B8437" s="18" t="s">
        <v>117</v>
      </c>
      <c r="C8437" s="18" t="s">
        <v>113</v>
      </c>
      <c r="D8437" s="18" t="s">
        <v>334</v>
      </c>
      <c r="E8437" s="18" t="s">
        <v>335</v>
      </c>
      <c r="F8437" s="18" t="s">
        <v>144</v>
      </c>
      <c r="G8437" s="18" t="s">
        <v>145</v>
      </c>
      <c r="H8437" s="24">
        <v>4.0498028814452951E-5</v>
      </c>
      <c r="I8437"/>
    </row>
    <row r="8438" spans="1:9" x14ac:dyDescent="0.25">
      <c r="A8438" s="18" t="s">
        <v>116</v>
      </c>
      <c r="B8438" s="18" t="s">
        <v>117</v>
      </c>
      <c r="C8438" s="18" t="s">
        <v>113</v>
      </c>
      <c r="D8438" s="18" t="s">
        <v>334</v>
      </c>
      <c r="E8438" s="18" t="s">
        <v>335</v>
      </c>
      <c r="F8438" s="18" t="s">
        <v>218</v>
      </c>
      <c r="G8438" s="18" t="s">
        <v>219</v>
      </c>
      <c r="H8438" s="24">
        <v>3.5212517184282042E-4</v>
      </c>
      <c r="I8438"/>
    </row>
    <row r="8439" spans="1:9" x14ac:dyDescent="0.25">
      <c r="A8439" s="18" t="s">
        <v>116</v>
      </c>
      <c r="B8439" s="18" t="s">
        <v>117</v>
      </c>
      <c r="C8439" s="18" t="s">
        <v>113</v>
      </c>
      <c r="D8439" s="18" t="s">
        <v>334</v>
      </c>
      <c r="E8439" s="18" t="s">
        <v>335</v>
      </c>
      <c r="F8439" s="18" t="s">
        <v>192</v>
      </c>
      <c r="G8439" s="18" t="s">
        <v>193</v>
      </c>
      <c r="H8439" s="24">
        <v>1.0783877370404358E-5</v>
      </c>
      <c r="I8439"/>
    </row>
    <row r="8440" spans="1:9" x14ac:dyDescent="0.25">
      <c r="A8440" s="18" t="s">
        <v>116</v>
      </c>
      <c r="B8440" s="18" t="s">
        <v>117</v>
      </c>
      <c r="C8440" s="18" t="s">
        <v>113</v>
      </c>
      <c r="D8440" s="18" t="s">
        <v>334</v>
      </c>
      <c r="E8440" s="18" t="s">
        <v>335</v>
      </c>
      <c r="F8440" s="18" t="s">
        <v>222</v>
      </c>
      <c r="G8440" s="18" t="s">
        <v>223</v>
      </c>
      <c r="H8440" s="24">
        <v>5.7591970459076565E-8</v>
      </c>
      <c r="I8440"/>
    </row>
    <row r="8441" spans="1:9" x14ac:dyDescent="0.25">
      <c r="A8441" s="18" t="s">
        <v>116</v>
      </c>
      <c r="B8441" s="18" t="s">
        <v>117</v>
      </c>
      <c r="C8441" s="18" t="s">
        <v>113</v>
      </c>
      <c r="D8441" s="18" t="s">
        <v>334</v>
      </c>
      <c r="E8441" s="18" t="s">
        <v>335</v>
      </c>
      <c r="F8441" s="18" t="s">
        <v>252</v>
      </c>
      <c r="G8441" s="18" t="s">
        <v>253</v>
      </c>
      <c r="H8441" s="24">
        <v>1.6123961387035944E-5</v>
      </c>
      <c r="I8441"/>
    </row>
    <row r="8442" spans="1:9" x14ac:dyDescent="0.25">
      <c r="A8442" s="18" t="s">
        <v>116</v>
      </c>
      <c r="B8442" s="18" t="s">
        <v>117</v>
      </c>
      <c r="C8442" s="18" t="s">
        <v>113</v>
      </c>
      <c r="D8442" s="18" t="s">
        <v>334</v>
      </c>
      <c r="E8442" s="18" t="s">
        <v>335</v>
      </c>
      <c r="F8442" s="18" t="s">
        <v>224</v>
      </c>
      <c r="G8442" s="18" t="s">
        <v>225</v>
      </c>
      <c r="H8442" s="24">
        <v>1.1983461729659674E-5</v>
      </c>
      <c r="I8442"/>
    </row>
    <row r="8443" spans="1:9" x14ac:dyDescent="0.25">
      <c r="A8443" s="18" t="s">
        <v>116</v>
      </c>
      <c r="B8443" s="18" t="s">
        <v>117</v>
      </c>
      <c r="C8443" s="18" t="s">
        <v>113</v>
      </c>
      <c r="D8443" s="18" t="s">
        <v>334</v>
      </c>
      <c r="E8443" s="18" t="s">
        <v>335</v>
      </c>
      <c r="F8443" s="18" t="s">
        <v>182</v>
      </c>
      <c r="G8443" s="18" t="s">
        <v>183</v>
      </c>
      <c r="H8443" s="24">
        <v>1.3412327669144213E-4</v>
      </c>
      <c r="I8443"/>
    </row>
    <row r="8444" spans="1:9" x14ac:dyDescent="0.25">
      <c r="A8444" s="18" t="s">
        <v>116</v>
      </c>
      <c r="B8444" s="18" t="s">
        <v>117</v>
      </c>
      <c r="C8444" s="18" t="s">
        <v>113</v>
      </c>
      <c r="D8444" s="18" t="s">
        <v>334</v>
      </c>
      <c r="E8444" s="18" t="s">
        <v>335</v>
      </c>
      <c r="F8444" s="18" t="s">
        <v>230</v>
      </c>
      <c r="G8444" s="18" t="s">
        <v>231</v>
      </c>
      <c r="H8444" s="24">
        <v>1.9865557120089905E-4</v>
      </c>
      <c r="I8444"/>
    </row>
    <row r="8445" spans="1:9" x14ac:dyDescent="0.25">
      <c r="A8445" s="18" t="s">
        <v>116</v>
      </c>
      <c r="B8445" s="18" t="s">
        <v>117</v>
      </c>
      <c r="C8445" s="18" t="s">
        <v>113</v>
      </c>
      <c r="D8445" s="18" t="s">
        <v>334</v>
      </c>
      <c r="E8445" s="18" t="s">
        <v>335</v>
      </c>
      <c r="F8445" s="18" t="s">
        <v>232</v>
      </c>
      <c r="G8445" s="18" t="s">
        <v>233</v>
      </c>
      <c r="H8445" s="24">
        <v>3.8057950475311602E-4</v>
      </c>
      <c r="I8445"/>
    </row>
    <row r="8446" spans="1:9" x14ac:dyDescent="0.25">
      <c r="A8446" s="18" t="s">
        <v>116</v>
      </c>
      <c r="B8446" s="18" t="s">
        <v>117</v>
      </c>
      <c r="C8446" s="18" t="s">
        <v>113</v>
      </c>
      <c r="D8446" s="18" t="s">
        <v>334</v>
      </c>
      <c r="E8446" s="18" t="s">
        <v>335</v>
      </c>
      <c r="F8446" s="18" t="s">
        <v>272</v>
      </c>
      <c r="G8446" s="18" t="s">
        <v>273</v>
      </c>
      <c r="H8446" s="24">
        <v>4.2083578580577346E-5</v>
      </c>
      <c r="I8446"/>
    </row>
    <row r="8447" spans="1:9" x14ac:dyDescent="0.25">
      <c r="A8447" s="18" t="s">
        <v>116</v>
      </c>
      <c r="B8447" s="18" t="s">
        <v>117</v>
      </c>
      <c r="C8447" s="18" t="s">
        <v>113</v>
      </c>
      <c r="D8447" s="18" t="s">
        <v>334</v>
      </c>
      <c r="E8447" s="18" t="s">
        <v>335</v>
      </c>
      <c r="F8447" s="18" t="s">
        <v>152</v>
      </c>
      <c r="G8447" s="18" t="s">
        <v>153</v>
      </c>
      <c r="H8447" s="24">
        <v>2.1267360389800738E-6</v>
      </c>
      <c r="I8447"/>
    </row>
    <row r="8448" spans="1:9" x14ac:dyDescent="0.25">
      <c r="A8448" s="18" t="s">
        <v>116</v>
      </c>
      <c r="B8448" s="18" t="s">
        <v>117</v>
      </c>
      <c r="C8448" s="18" t="s">
        <v>113</v>
      </c>
      <c r="D8448" s="18" t="s">
        <v>334</v>
      </c>
      <c r="E8448" s="18" t="s">
        <v>335</v>
      </c>
      <c r="F8448" s="18" t="s">
        <v>156</v>
      </c>
      <c r="G8448" s="18" t="s">
        <v>157</v>
      </c>
      <c r="H8448" s="24">
        <v>1.8189129039629653E-6</v>
      </c>
      <c r="I8448"/>
    </row>
    <row r="8449" spans="1:9" x14ac:dyDescent="0.25">
      <c r="A8449" s="18" t="s">
        <v>116</v>
      </c>
      <c r="B8449" s="18" t="s">
        <v>117</v>
      </c>
      <c r="C8449" s="18" t="s">
        <v>113</v>
      </c>
      <c r="D8449" s="18" t="s">
        <v>334</v>
      </c>
      <c r="E8449" s="18" t="s">
        <v>335</v>
      </c>
      <c r="F8449" s="18" t="s">
        <v>234</v>
      </c>
      <c r="G8449" s="18" t="s">
        <v>235</v>
      </c>
      <c r="H8449" s="24">
        <v>1.5390767894440951E-3</v>
      </c>
      <c r="I8449"/>
    </row>
    <row r="8450" spans="1:9" x14ac:dyDescent="0.25">
      <c r="A8450" s="18" t="s">
        <v>116</v>
      </c>
      <c r="B8450" s="18" t="s">
        <v>117</v>
      </c>
      <c r="C8450" s="18" t="s">
        <v>113</v>
      </c>
      <c r="D8450" s="18" t="s">
        <v>334</v>
      </c>
      <c r="E8450" s="18" t="s">
        <v>335</v>
      </c>
      <c r="F8450" s="18" t="s">
        <v>158</v>
      </c>
      <c r="G8450" s="18" t="s">
        <v>159</v>
      </c>
      <c r="H8450" s="24">
        <v>7.0352943316613509E-7</v>
      </c>
      <c r="I8450"/>
    </row>
    <row r="8451" spans="1:9" x14ac:dyDescent="0.25">
      <c r="A8451" s="18" t="s">
        <v>116</v>
      </c>
      <c r="B8451" s="18" t="s">
        <v>117</v>
      </c>
      <c r="C8451" s="18" t="s">
        <v>113</v>
      </c>
      <c r="D8451" s="18" t="s">
        <v>334</v>
      </c>
      <c r="E8451" s="18" t="s">
        <v>335</v>
      </c>
      <c r="F8451" s="18" t="s">
        <v>274</v>
      </c>
      <c r="G8451" s="18" t="s">
        <v>275</v>
      </c>
      <c r="H8451" s="24">
        <v>1.4692746118255457E-5</v>
      </c>
      <c r="I8451"/>
    </row>
    <row r="8452" spans="1:9" x14ac:dyDescent="0.25">
      <c r="A8452" s="18" t="s">
        <v>116</v>
      </c>
      <c r="B8452" s="18" t="s">
        <v>117</v>
      </c>
      <c r="C8452" s="18" t="s">
        <v>113</v>
      </c>
      <c r="D8452" s="18" t="s">
        <v>334</v>
      </c>
      <c r="E8452" s="18" t="s">
        <v>335</v>
      </c>
      <c r="F8452" s="18" t="s">
        <v>162</v>
      </c>
      <c r="G8452" s="18" t="s">
        <v>163</v>
      </c>
      <c r="H8452" s="24">
        <v>9.3195812622153044E-6</v>
      </c>
      <c r="I8452"/>
    </row>
    <row r="8453" spans="1:9" x14ac:dyDescent="0.25">
      <c r="A8453" s="18" t="s">
        <v>116</v>
      </c>
      <c r="B8453" s="18" t="s">
        <v>117</v>
      </c>
      <c r="C8453" s="18" t="s">
        <v>113</v>
      </c>
      <c r="D8453" s="18" t="s">
        <v>334</v>
      </c>
      <c r="E8453" s="18" t="s">
        <v>335</v>
      </c>
      <c r="F8453" s="18" t="s">
        <v>164</v>
      </c>
      <c r="G8453" s="18" t="s">
        <v>165</v>
      </c>
      <c r="H8453" s="24">
        <v>1.8135856889531954E-7</v>
      </c>
      <c r="I8453"/>
    </row>
    <row r="8454" spans="1:9" x14ac:dyDescent="0.25">
      <c r="A8454" s="18" t="s">
        <v>116</v>
      </c>
      <c r="B8454" s="18" t="s">
        <v>117</v>
      </c>
      <c r="C8454" s="18" t="s">
        <v>113</v>
      </c>
      <c r="D8454" s="18" t="s">
        <v>334</v>
      </c>
      <c r="E8454" s="18" t="s">
        <v>335</v>
      </c>
      <c r="F8454" s="18" t="s">
        <v>302</v>
      </c>
      <c r="G8454" s="18" t="s">
        <v>303</v>
      </c>
      <c r="H8454" s="24">
        <v>2.4191579529128275E-6</v>
      </c>
      <c r="I8454"/>
    </row>
    <row r="8455" spans="1:9" x14ac:dyDescent="0.25">
      <c r="A8455" s="18" t="s">
        <v>116</v>
      </c>
      <c r="B8455" s="18" t="s">
        <v>117</v>
      </c>
      <c r="C8455" s="18" t="s">
        <v>113</v>
      </c>
      <c r="D8455" s="18" t="s">
        <v>334</v>
      </c>
      <c r="E8455" s="18" t="s">
        <v>335</v>
      </c>
      <c r="F8455" s="18" t="s">
        <v>304</v>
      </c>
      <c r="G8455" s="18" t="s">
        <v>305</v>
      </c>
      <c r="H8455" s="24">
        <v>2.3472688109354065E-5</v>
      </c>
      <c r="I8455"/>
    </row>
    <row r="8456" spans="1:9" x14ac:dyDescent="0.25">
      <c r="A8456" s="18" t="s">
        <v>116</v>
      </c>
      <c r="B8456" s="18" t="s">
        <v>117</v>
      </c>
      <c r="C8456" s="18" t="s">
        <v>113</v>
      </c>
      <c r="D8456" s="18" t="s">
        <v>334</v>
      </c>
      <c r="E8456" s="18" t="s">
        <v>335</v>
      </c>
      <c r="F8456" s="18" t="s">
        <v>188</v>
      </c>
      <c r="G8456" s="18" t="s">
        <v>189</v>
      </c>
      <c r="H8456" s="24">
        <v>4.4100801891308085E-3</v>
      </c>
      <c r="I8456"/>
    </row>
    <row r="8457" spans="1:9" x14ac:dyDescent="0.25">
      <c r="A8457" s="18" t="s">
        <v>116</v>
      </c>
      <c r="B8457" s="18" t="s">
        <v>117</v>
      </c>
      <c r="C8457" s="18" t="s">
        <v>113</v>
      </c>
      <c r="D8457" s="18" t="s">
        <v>334</v>
      </c>
      <c r="E8457" s="18" t="s">
        <v>335</v>
      </c>
      <c r="F8457" s="18" t="s">
        <v>170</v>
      </c>
      <c r="G8457" s="18" t="s">
        <v>171</v>
      </c>
      <c r="H8457" s="24">
        <v>3.028298262700122E-5</v>
      </c>
      <c r="I8457"/>
    </row>
    <row r="8458" spans="1:9" x14ac:dyDescent="0.25">
      <c r="A8458" s="18" t="s">
        <v>116</v>
      </c>
      <c r="B8458" s="18" t="s">
        <v>117</v>
      </c>
      <c r="C8458" s="18" t="s">
        <v>113</v>
      </c>
      <c r="D8458" s="18" t="s">
        <v>334</v>
      </c>
      <c r="E8458" s="18" t="s">
        <v>335</v>
      </c>
      <c r="F8458" s="18" t="s">
        <v>228</v>
      </c>
      <c r="G8458" s="18" t="s">
        <v>229</v>
      </c>
      <c r="H8458" s="24">
        <v>1.8938239353622469E-6</v>
      </c>
      <c r="I8458"/>
    </row>
    <row r="8459" spans="1:9" x14ac:dyDescent="0.25">
      <c r="A8459" s="18" t="s">
        <v>116</v>
      </c>
      <c r="B8459" s="18" t="s">
        <v>117</v>
      </c>
      <c r="C8459" s="18" t="s">
        <v>113</v>
      </c>
      <c r="D8459" s="18" t="s">
        <v>334</v>
      </c>
      <c r="E8459" s="18" t="s">
        <v>335</v>
      </c>
      <c r="F8459" s="18" t="s">
        <v>172</v>
      </c>
      <c r="G8459" s="18" t="s">
        <v>173</v>
      </c>
      <c r="H8459" s="24">
        <v>1.8076905355759106E-6</v>
      </c>
      <c r="I8459"/>
    </row>
    <row r="8460" spans="1:9" x14ac:dyDescent="0.25">
      <c r="A8460" s="18" t="s">
        <v>116</v>
      </c>
      <c r="B8460" s="18" t="s">
        <v>117</v>
      </c>
      <c r="C8460" s="18" t="s">
        <v>113</v>
      </c>
      <c r="D8460" s="18" t="s">
        <v>334</v>
      </c>
      <c r="E8460" s="18" t="s">
        <v>335</v>
      </c>
      <c r="F8460" s="18" t="s">
        <v>190</v>
      </c>
      <c r="G8460" s="18" t="s">
        <v>191</v>
      </c>
      <c r="H8460" s="24">
        <v>1.0029332775599378E-6</v>
      </c>
      <c r="I8460"/>
    </row>
    <row r="8461" spans="1:9" x14ac:dyDescent="0.25">
      <c r="A8461" s="18" t="s">
        <v>116</v>
      </c>
      <c r="B8461" s="18" t="s">
        <v>117</v>
      </c>
      <c r="C8461" s="18" t="s">
        <v>113</v>
      </c>
      <c r="D8461" s="18" t="s">
        <v>334</v>
      </c>
      <c r="E8461" s="18" t="s">
        <v>335</v>
      </c>
      <c r="F8461" s="18" t="s">
        <v>124</v>
      </c>
      <c r="G8461" s="18" t="s">
        <v>125</v>
      </c>
      <c r="H8461" s="24">
        <v>3.5657872080360821E-5</v>
      </c>
      <c r="I8461"/>
    </row>
    <row r="8462" spans="1:9" x14ac:dyDescent="0.25">
      <c r="A8462" s="18" t="s">
        <v>116</v>
      </c>
      <c r="B8462" s="18" t="s">
        <v>117</v>
      </c>
      <c r="C8462" s="18" t="s">
        <v>113</v>
      </c>
      <c r="D8462" s="18" t="s">
        <v>334</v>
      </c>
      <c r="E8462" s="18" t="s">
        <v>335</v>
      </c>
      <c r="F8462" s="18" t="s">
        <v>176</v>
      </c>
      <c r="G8462" s="18" t="s">
        <v>177</v>
      </c>
      <c r="H8462" s="24">
        <v>1.9067650689720629E-6</v>
      </c>
      <c r="I8462"/>
    </row>
    <row r="8463" spans="1:9" x14ac:dyDescent="0.25">
      <c r="A8463" s="18" t="s">
        <v>116</v>
      </c>
      <c r="B8463" s="18" t="s">
        <v>117</v>
      </c>
      <c r="C8463" s="18" t="s">
        <v>113</v>
      </c>
      <c r="D8463" s="18" t="s">
        <v>334</v>
      </c>
      <c r="E8463" s="18" t="s">
        <v>335</v>
      </c>
      <c r="F8463" s="18" t="s">
        <v>208</v>
      </c>
      <c r="G8463" s="18" t="s">
        <v>209</v>
      </c>
      <c r="H8463" s="24">
        <v>2.477392128022999E-3</v>
      </c>
      <c r="I8463"/>
    </row>
    <row r="8464" spans="1:9" x14ac:dyDescent="0.25">
      <c r="A8464" s="18" t="s">
        <v>116</v>
      </c>
      <c r="B8464" s="18" t="s">
        <v>117</v>
      </c>
      <c r="C8464" s="18" t="s">
        <v>113</v>
      </c>
      <c r="D8464" s="18" t="s">
        <v>270</v>
      </c>
      <c r="E8464" s="18" t="s">
        <v>271</v>
      </c>
      <c r="F8464" s="18" t="s">
        <v>126</v>
      </c>
      <c r="G8464" s="18" t="s">
        <v>127</v>
      </c>
      <c r="H8464" s="24">
        <v>4.6793558476702591E-5</v>
      </c>
      <c r="I8464"/>
    </row>
    <row r="8465" spans="1:9" x14ac:dyDescent="0.25">
      <c r="A8465" s="18" t="s">
        <v>116</v>
      </c>
      <c r="B8465" s="18" t="s">
        <v>117</v>
      </c>
      <c r="C8465" s="18" t="s">
        <v>113</v>
      </c>
      <c r="D8465" s="18" t="s">
        <v>270</v>
      </c>
      <c r="E8465" s="18" t="s">
        <v>271</v>
      </c>
      <c r="F8465" s="18" t="s">
        <v>254</v>
      </c>
      <c r="G8465" s="18" t="s">
        <v>255</v>
      </c>
      <c r="H8465" s="24">
        <v>2.7507564635539405E-8</v>
      </c>
      <c r="I8465"/>
    </row>
    <row r="8466" spans="1:9" x14ac:dyDescent="0.25">
      <c r="A8466" s="18" t="s">
        <v>116</v>
      </c>
      <c r="B8466" s="18" t="s">
        <v>117</v>
      </c>
      <c r="C8466" s="18" t="s">
        <v>113</v>
      </c>
      <c r="D8466" s="18" t="s">
        <v>270</v>
      </c>
      <c r="E8466" s="18" t="s">
        <v>271</v>
      </c>
      <c r="F8466" s="18" t="s">
        <v>264</v>
      </c>
      <c r="G8466" s="18" t="s">
        <v>265</v>
      </c>
      <c r="H8466" s="24">
        <v>1.6608540313249266E-7</v>
      </c>
      <c r="I8466"/>
    </row>
    <row r="8467" spans="1:9" x14ac:dyDescent="0.25">
      <c r="A8467" s="18" t="s">
        <v>116</v>
      </c>
      <c r="B8467" s="18" t="s">
        <v>117</v>
      </c>
      <c r="C8467" s="18" t="s">
        <v>113</v>
      </c>
      <c r="D8467" s="18" t="s">
        <v>270</v>
      </c>
      <c r="E8467" s="18" t="s">
        <v>271</v>
      </c>
      <c r="F8467" s="18" t="s">
        <v>212</v>
      </c>
      <c r="G8467" s="18" t="s">
        <v>213</v>
      </c>
      <c r="H8467" s="24">
        <v>8.5001885254424112E-7</v>
      </c>
      <c r="I8467"/>
    </row>
    <row r="8468" spans="1:9" x14ac:dyDescent="0.25">
      <c r="A8468" s="18" t="s">
        <v>116</v>
      </c>
      <c r="B8468" s="18" t="s">
        <v>117</v>
      </c>
      <c r="C8468" s="18" t="s">
        <v>113</v>
      </c>
      <c r="D8468" s="18" t="s">
        <v>270</v>
      </c>
      <c r="E8468" s="18" t="s">
        <v>271</v>
      </c>
      <c r="F8468" s="18" t="s">
        <v>128</v>
      </c>
      <c r="G8468" s="18" t="s">
        <v>129</v>
      </c>
      <c r="H8468" s="24">
        <v>4.3327549705693406E-2</v>
      </c>
      <c r="I8468"/>
    </row>
    <row r="8469" spans="1:9" x14ac:dyDescent="0.25">
      <c r="A8469" s="18" t="s">
        <v>116</v>
      </c>
      <c r="B8469" s="18" t="s">
        <v>117</v>
      </c>
      <c r="C8469" s="18" t="s">
        <v>113</v>
      </c>
      <c r="D8469" s="18" t="s">
        <v>270</v>
      </c>
      <c r="E8469" s="18" t="s">
        <v>271</v>
      </c>
      <c r="F8469" s="18" t="s">
        <v>198</v>
      </c>
      <c r="G8469" s="18" t="s">
        <v>199</v>
      </c>
      <c r="H8469" s="24">
        <v>5.0965648258713518E-2</v>
      </c>
      <c r="I8469"/>
    </row>
    <row r="8470" spans="1:9" x14ac:dyDescent="0.25">
      <c r="A8470" s="18" t="s">
        <v>116</v>
      </c>
      <c r="B8470" s="18" t="s">
        <v>117</v>
      </c>
      <c r="C8470" s="18" t="s">
        <v>113</v>
      </c>
      <c r="D8470" s="18" t="s">
        <v>270</v>
      </c>
      <c r="E8470" s="18" t="s">
        <v>271</v>
      </c>
      <c r="F8470" s="18" t="s">
        <v>202</v>
      </c>
      <c r="G8470" s="18" t="s">
        <v>203</v>
      </c>
      <c r="H8470" s="24">
        <v>5.02348300710714E-3</v>
      </c>
      <c r="I8470"/>
    </row>
    <row r="8471" spans="1:9" x14ac:dyDescent="0.25">
      <c r="A8471" s="18" t="s">
        <v>116</v>
      </c>
      <c r="B8471" s="18" t="s">
        <v>117</v>
      </c>
      <c r="C8471" s="18" t="s">
        <v>113</v>
      </c>
      <c r="D8471" s="18" t="s">
        <v>270</v>
      </c>
      <c r="E8471" s="18" t="s">
        <v>271</v>
      </c>
      <c r="F8471" s="18" t="s">
        <v>180</v>
      </c>
      <c r="G8471" s="18" t="s">
        <v>181</v>
      </c>
      <c r="H8471" s="24">
        <v>1.5755832602852698E-5</v>
      </c>
      <c r="I8471"/>
    </row>
    <row r="8472" spans="1:9" x14ac:dyDescent="0.25">
      <c r="A8472" s="18" t="s">
        <v>116</v>
      </c>
      <c r="B8472" s="18" t="s">
        <v>117</v>
      </c>
      <c r="C8472" s="18" t="s">
        <v>113</v>
      </c>
      <c r="D8472" s="18" t="s">
        <v>270</v>
      </c>
      <c r="E8472" s="18" t="s">
        <v>271</v>
      </c>
      <c r="F8472" s="18" t="s">
        <v>136</v>
      </c>
      <c r="G8472" s="18" t="s">
        <v>137</v>
      </c>
      <c r="H8472" s="24">
        <v>3.7468486109960362E-2</v>
      </c>
      <c r="I8472"/>
    </row>
    <row r="8473" spans="1:9" x14ac:dyDescent="0.25">
      <c r="A8473" s="18" t="s">
        <v>116</v>
      </c>
      <c r="B8473" s="18" t="s">
        <v>117</v>
      </c>
      <c r="C8473" s="18" t="s">
        <v>113</v>
      </c>
      <c r="D8473" s="18" t="s">
        <v>270</v>
      </c>
      <c r="E8473" s="18" t="s">
        <v>271</v>
      </c>
      <c r="F8473" s="18" t="s">
        <v>238</v>
      </c>
      <c r="G8473" s="18" t="s">
        <v>239</v>
      </c>
      <c r="H8473" s="24">
        <v>6.0076151723557992E-5</v>
      </c>
      <c r="I8473"/>
    </row>
    <row r="8474" spans="1:9" x14ac:dyDescent="0.25">
      <c r="A8474" s="18" t="s">
        <v>116</v>
      </c>
      <c r="B8474" s="18" t="s">
        <v>117</v>
      </c>
      <c r="C8474" s="18" t="s">
        <v>113</v>
      </c>
      <c r="D8474" s="18" t="s">
        <v>270</v>
      </c>
      <c r="E8474" s="18" t="s">
        <v>271</v>
      </c>
      <c r="F8474" s="18" t="s">
        <v>138</v>
      </c>
      <c r="G8474" s="18" t="s">
        <v>139</v>
      </c>
      <c r="H8474" s="24">
        <v>2.6797958313051134E-5</v>
      </c>
      <c r="I8474"/>
    </row>
    <row r="8475" spans="1:9" x14ac:dyDescent="0.25">
      <c r="A8475" s="18" t="s">
        <v>116</v>
      </c>
      <c r="B8475" s="18" t="s">
        <v>117</v>
      </c>
      <c r="C8475" s="18" t="s">
        <v>113</v>
      </c>
      <c r="D8475" s="18" t="s">
        <v>270</v>
      </c>
      <c r="E8475" s="18" t="s">
        <v>271</v>
      </c>
      <c r="F8475" s="18" t="s">
        <v>140</v>
      </c>
      <c r="G8475" s="18" t="s">
        <v>141</v>
      </c>
      <c r="H8475" s="24">
        <v>0.30418158268546008</v>
      </c>
      <c r="I8475"/>
    </row>
    <row r="8476" spans="1:9" x14ac:dyDescent="0.25">
      <c r="A8476" s="18" t="s">
        <v>116</v>
      </c>
      <c r="B8476" s="18" t="s">
        <v>117</v>
      </c>
      <c r="C8476" s="18" t="s">
        <v>113</v>
      </c>
      <c r="D8476" s="18" t="s">
        <v>270</v>
      </c>
      <c r="E8476" s="18" t="s">
        <v>271</v>
      </c>
      <c r="F8476" s="18" t="s">
        <v>242</v>
      </c>
      <c r="G8476" s="18" t="s">
        <v>243</v>
      </c>
      <c r="H8476" s="24">
        <v>7.4844946199121327E-6</v>
      </c>
      <c r="I8476"/>
    </row>
    <row r="8477" spans="1:9" x14ac:dyDescent="0.25">
      <c r="A8477" s="18" t="s">
        <v>116</v>
      </c>
      <c r="B8477" s="18" t="s">
        <v>117</v>
      </c>
      <c r="C8477" s="18" t="s">
        <v>113</v>
      </c>
      <c r="D8477" s="18" t="s">
        <v>270</v>
      </c>
      <c r="E8477" s="18" t="s">
        <v>271</v>
      </c>
      <c r="F8477" s="18" t="s">
        <v>142</v>
      </c>
      <c r="G8477" s="18" t="s">
        <v>143</v>
      </c>
      <c r="H8477" s="24">
        <v>1.0999186468068453E-4</v>
      </c>
      <c r="I8477"/>
    </row>
    <row r="8478" spans="1:9" x14ac:dyDescent="0.25">
      <c r="A8478" s="18" t="s">
        <v>116</v>
      </c>
      <c r="B8478" s="18" t="s">
        <v>117</v>
      </c>
      <c r="C8478" s="18" t="s">
        <v>113</v>
      </c>
      <c r="D8478" s="18" t="s">
        <v>270</v>
      </c>
      <c r="E8478" s="18" t="s">
        <v>271</v>
      </c>
      <c r="F8478" s="18" t="s">
        <v>144</v>
      </c>
      <c r="G8478" s="18" t="s">
        <v>145</v>
      </c>
      <c r="H8478" s="24">
        <v>1.0276557559476292E-4</v>
      </c>
      <c r="I8478"/>
    </row>
    <row r="8479" spans="1:9" x14ac:dyDescent="0.25">
      <c r="A8479" s="18" t="s">
        <v>116</v>
      </c>
      <c r="B8479" s="18" t="s">
        <v>117</v>
      </c>
      <c r="C8479" s="18" t="s">
        <v>113</v>
      </c>
      <c r="D8479" s="18" t="s">
        <v>270</v>
      </c>
      <c r="E8479" s="18" t="s">
        <v>271</v>
      </c>
      <c r="F8479" s="18" t="s">
        <v>146</v>
      </c>
      <c r="G8479" s="18" t="s">
        <v>147</v>
      </c>
      <c r="H8479" s="24">
        <v>3.2738148467542902E-6</v>
      </c>
      <c r="I8479"/>
    </row>
    <row r="8480" spans="1:9" x14ac:dyDescent="0.25">
      <c r="A8480" s="18" t="s">
        <v>116</v>
      </c>
      <c r="B8480" s="18" t="s">
        <v>117</v>
      </c>
      <c r="C8480" s="18" t="s">
        <v>113</v>
      </c>
      <c r="D8480" s="18" t="s">
        <v>270</v>
      </c>
      <c r="E8480" s="18" t="s">
        <v>271</v>
      </c>
      <c r="F8480" s="18" t="s">
        <v>148</v>
      </c>
      <c r="G8480" s="18" t="s">
        <v>149</v>
      </c>
      <c r="H8480" s="24">
        <v>9.6733532585127218E-6</v>
      </c>
      <c r="I8480"/>
    </row>
    <row r="8481" spans="1:9" x14ac:dyDescent="0.25">
      <c r="A8481" s="18" t="s">
        <v>116</v>
      </c>
      <c r="B8481" s="18" t="s">
        <v>117</v>
      </c>
      <c r="C8481" s="18" t="s">
        <v>113</v>
      </c>
      <c r="D8481" s="18" t="s">
        <v>270</v>
      </c>
      <c r="E8481" s="18" t="s">
        <v>271</v>
      </c>
      <c r="F8481" s="18" t="s">
        <v>256</v>
      </c>
      <c r="G8481" s="18" t="s">
        <v>257</v>
      </c>
      <c r="H8481" s="24">
        <v>2.5536823015153663E-2</v>
      </c>
      <c r="I8481"/>
    </row>
    <row r="8482" spans="1:9" x14ac:dyDescent="0.25">
      <c r="A8482" s="18" t="s">
        <v>116</v>
      </c>
      <c r="B8482" s="18" t="s">
        <v>117</v>
      </c>
      <c r="C8482" s="18" t="s">
        <v>113</v>
      </c>
      <c r="D8482" s="18" t="s">
        <v>270</v>
      </c>
      <c r="E8482" s="18" t="s">
        <v>271</v>
      </c>
      <c r="F8482" s="18" t="s">
        <v>192</v>
      </c>
      <c r="G8482" s="18" t="s">
        <v>193</v>
      </c>
      <c r="H8482" s="24">
        <v>0.18437307787907195</v>
      </c>
      <c r="I8482"/>
    </row>
    <row r="8483" spans="1:9" x14ac:dyDescent="0.25">
      <c r="A8483" s="18" t="s">
        <v>116</v>
      </c>
      <c r="B8483" s="18" t="s">
        <v>117</v>
      </c>
      <c r="C8483" s="18" t="s">
        <v>113</v>
      </c>
      <c r="D8483" s="18" t="s">
        <v>270</v>
      </c>
      <c r="E8483" s="18" t="s">
        <v>271</v>
      </c>
      <c r="F8483" s="18" t="s">
        <v>252</v>
      </c>
      <c r="G8483" s="18" t="s">
        <v>253</v>
      </c>
      <c r="H8483" s="24">
        <v>1.1737045626374599E-3</v>
      </c>
      <c r="I8483"/>
    </row>
    <row r="8484" spans="1:9" x14ac:dyDescent="0.25">
      <c r="A8484" s="18" t="s">
        <v>116</v>
      </c>
      <c r="B8484" s="18" t="s">
        <v>117</v>
      </c>
      <c r="C8484" s="18" t="s">
        <v>113</v>
      </c>
      <c r="D8484" s="18" t="s">
        <v>270</v>
      </c>
      <c r="E8484" s="18" t="s">
        <v>271</v>
      </c>
      <c r="F8484" s="18" t="s">
        <v>278</v>
      </c>
      <c r="G8484" s="18" t="s">
        <v>279</v>
      </c>
      <c r="H8484" s="24">
        <v>8.0809533264234181E-5</v>
      </c>
      <c r="I8484"/>
    </row>
    <row r="8485" spans="1:9" x14ac:dyDescent="0.25">
      <c r="A8485" s="18" t="s">
        <v>116</v>
      </c>
      <c r="B8485" s="18" t="s">
        <v>117</v>
      </c>
      <c r="C8485" s="18" t="s">
        <v>113</v>
      </c>
      <c r="D8485" s="18" t="s">
        <v>270</v>
      </c>
      <c r="E8485" s="18" t="s">
        <v>271</v>
      </c>
      <c r="F8485" s="18" t="s">
        <v>224</v>
      </c>
      <c r="G8485" s="18" t="s">
        <v>225</v>
      </c>
      <c r="H8485" s="24">
        <v>1.7021961233884414E-2</v>
      </c>
      <c r="I8485"/>
    </row>
    <row r="8486" spans="1:9" x14ac:dyDescent="0.25">
      <c r="A8486" s="18" t="s">
        <v>116</v>
      </c>
      <c r="B8486" s="18" t="s">
        <v>117</v>
      </c>
      <c r="C8486" s="18" t="s">
        <v>113</v>
      </c>
      <c r="D8486" s="18" t="s">
        <v>270</v>
      </c>
      <c r="E8486" s="18" t="s">
        <v>271</v>
      </c>
      <c r="F8486" s="18" t="s">
        <v>186</v>
      </c>
      <c r="G8486" s="18" t="s">
        <v>187</v>
      </c>
      <c r="H8486" s="24">
        <v>2.7939829693541483E-5</v>
      </c>
      <c r="I8486"/>
    </row>
    <row r="8487" spans="1:9" x14ac:dyDescent="0.25">
      <c r="A8487" s="18" t="s">
        <v>116</v>
      </c>
      <c r="B8487" s="18" t="s">
        <v>117</v>
      </c>
      <c r="C8487" s="18" t="s">
        <v>113</v>
      </c>
      <c r="D8487" s="18" t="s">
        <v>270</v>
      </c>
      <c r="E8487" s="18" t="s">
        <v>271</v>
      </c>
      <c r="F8487" s="18" t="s">
        <v>258</v>
      </c>
      <c r="G8487" s="18" t="s">
        <v>259</v>
      </c>
      <c r="H8487" s="24">
        <v>1.1017203458871326E-2</v>
      </c>
      <c r="I8487"/>
    </row>
    <row r="8488" spans="1:9" x14ac:dyDescent="0.25">
      <c r="A8488" s="18" t="s">
        <v>116</v>
      </c>
      <c r="B8488" s="18" t="s">
        <v>117</v>
      </c>
      <c r="C8488" s="18" t="s">
        <v>113</v>
      </c>
      <c r="D8488" s="18" t="s">
        <v>270</v>
      </c>
      <c r="E8488" s="18" t="s">
        <v>271</v>
      </c>
      <c r="F8488" s="18" t="s">
        <v>272</v>
      </c>
      <c r="G8488" s="18" t="s">
        <v>273</v>
      </c>
      <c r="H8488" s="24">
        <v>2.4241401546420984E-6</v>
      </c>
      <c r="I8488"/>
    </row>
    <row r="8489" spans="1:9" x14ac:dyDescent="0.25">
      <c r="A8489" s="18" t="s">
        <v>116</v>
      </c>
      <c r="B8489" s="18" t="s">
        <v>117</v>
      </c>
      <c r="C8489" s="18" t="s">
        <v>113</v>
      </c>
      <c r="D8489" s="18" t="s">
        <v>270</v>
      </c>
      <c r="E8489" s="18" t="s">
        <v>271</v>
      </c>
      <c r="F8489" s="18" t="s">
        <v>152</v>
      </c>
      <c r="G8489" s="18" t="s">
        <v>153</v>
      </c>
      <c r="H8489" s="24">
        <v>8.4767870756322188E-3</v>
      </c>
      <c r="I8489"/>
    </row>
    <row r="8490" spans="1:9" x14ac:dyDescent="0.25">
      <c r="A8490" s="18" t="s">
        <v>116</v>
      </c>
      <c r="B8490" s="18" t="s">
        <v>117</v>
      </c>
      <c r="C8490" s="18" t="s">
        <v>113</v>
      </c>
      <c r="D8490" s="18" t="s">
        <v>270</v>
      </c>
      <c r="E8490" s="18" t="s">
        <v>271</v>
      </c>
      <c r="F8490" s="18" t="s">
        <v>156</v>
      </c>
      <c r="G8490" s="18" t="s">
        <v>157</v>
      </c>
      <c r="H8490" s="24">
        <v>2.0033232476092362E-5</v>
      </c>
      <c r="I8490"/>
    </row>
    <row r="8491" spans="1:9" x14ac:dyDescent="0.25">
      <c r="A8491" s="18" t="s">
        <v>116</v>
      </c>
      <c r="B8491" s="18" t="s">
        <v>117</v>
      </c>
      <c r="C8491" s="18" t="s">
        <v>113</v>
      </c>
      <c r="D8491" s="18" t="s">
        <v>270</v>
      </c>
      <c r="E8491" s="18" t="s">
        <v>271</v>
      </c>
      <c r="F8491" s="18" t="s">
        <v>246</v>
      </c>
      <c r="G8491" s="18" t="s">
        <v>247</v>
      </c>
      <c r="H8491" s="24">
        <v>5.2470909613546049E-5</v>
      </c>
      <c r="I8491"/>
    </row>
    <row r="8492" spans="1:9" x14ac:dyDescent="0.25">
      <c r="A8492" s="18" t="s">
        <v>116</v>
      </c>
      <c r="B8492" s="18" t="s">
        <v>117</v>
      </c>
      <c r="C8492" s="18" t="s">
        <v>113</v>
      </c>
      <c r="D8492" s="18" t="s">
        <v>270</v>
      </c>
      <c r="E8492" s="18" t="s">
        <v>271</v>
      </c>
      <c r="F8492" s="18" t="s">
        <v>158</v>
      </c>
      <c r="G8492" s="18" t="s">
        <v>159</v>
      </c>
      <c r="H8492" s="24">
        <v>4.8938873361411552E-6</v>
      </c>
      <c r="I8492"/>
    </row>
    <row r="8493" spans="1:9" x14ac:dyDescent="0.25">
      <c r="A8493" s="18" t="s">
        <v>116</v>
      </c>
      <c r="B8493" s="18" t="s">
        <v>117</v>
      </c>
      <c r="C8493" s="18" t="s">
        <v>113</v>
      </c>
      <c r="D8493" s="18" t="s">
        <v>270</v>
      </c>
      <c r="E8493" s="18" t="s">
        <v>271</v>
      </c>
      <c r="F8493" s="18" t="s">
        <v>160</v>
      </c>
      <c r="G8493" s="18" t="s">
        <v>161</v>
      </c>
      <c r="H8493" s="24">
        <v>1.938590701395553E-3</v>
      </c>
      <c r="I8493"/>
    </row>
    <row r="8494" spans="1:9" x14ac:dyDescent="0.25">
      <c r="A8494" s="18" t="s">
        <v>116</v>
      </c>
      <c r="B8494" s="18" t="s">
        <v>117</v>
      </c>
      <c r="C8494" s="18" t="s">
        <v>113</v>
      </c>
      <c r="D8494" s="18" t="s">
        <v>270</v>
      </c>
      <c r="E8494" s="18" t="s">
        <v>271</v>
      </c>
      <c r="F8494" s="18" t="s">
        <v>274</v>
      </c>
      <c r="G8494" s="18" t="s">
        <v>275</v>
      </c>
      <c r="H8494" s="24">
        <v>6.1514501243345769E-4</v>
      </c>
      <c r="I8494"/>
    </row>
    <row r="8495" spans="1:9" x14ac:dyDescent="0.25">
      <c r="A8495" s="18" t="s">
        <v>116</v>
      </c>
      <c r="B8495" s="18" t="s">
        <v>117</v>
      </c>
      <c r="C8495" s="18" t="s">
        <v>113</v>
      </c>
      <c r="D8495" s="18" t="s">
        <v>270</v>
      </c>
      <c r="E8495" s="18" t="s">
        <v>271</v>
      </c>
      <c r="F8495" s="18" t="s">
        <v>162</v>
      </c>
      <c r="G8495" s="18" t="s">
        <v>163</v>
      </c>
      <c r="H8495" s="24">
        <v>4.9858188643822022E-5</v>
      </c>
      <c r="I8495"/>
    </row>
    <row r="8496" spans="1:9" x14ac:dyDescent="0.25">
      <c r="A8496" s="18" t="s">
        <v>116</v>
      </c>
      <c r="B8496" s="18" t="s">
        <v>117</v>
      </c>
      <c r="C8496" s="18" t="s">
        <v>113</v>
      </c>
      <c r="D8496" s="18" t="s">
        <v>270</v>
      </c>
      <c r="E8496" s="18" t="s">
        <v>271</v>
      </c>
      <c r="F8496" s="18" t="s">
        <v>164</v>
      </c>
      <c r="G8496" s="18" t="s">
        <v>165</v>
      </c>
      <c r="H8496" s="24">
        <v>1.7155615758790606E-2</v>
      </c>
      <c r="I8496"/>
    </row>
    <row r="8497" spans="1:9" x14ac:dyDescent="0.25">
      <c r="A8497" s="18" t="s">
        <v>116</v>
      </c>
      <c r="B8497" s="18" t="s">
        <v>117</v>
      </c>
      <c r="C8497" s="18" t="s">
        <v>113</v>
      </c>
      <c r="D8497" s="18" t="s">
        <v>270</v>
      </c>
      <c r="E8497" s="18" t="s">
        <v>271</v>
      </c>
      <c r="F8497" s="18" t="s">
        <v>188</v>
      </c>
      <c r="G8497" s="18" t="s">
        <v>189</v>
      </c>
      <c r="H8497" s="24">
        <v>3.2005211225748544E-2</v>
      </c>
      <c r="I8497"/>
    </row>
    <row r="8498" spans="1:9" x14ac:dyDescent="0.25">
      <c r="A8498" s="18" t="s">
        <v>116</v>
      </c>
      <c r="B8498" s="18" t="s">
        <v>117</v>
      </c>
      <c r="C8498" s="18" t="s">
        <v>113</v>
      </c>
      <c r="D8498" s="18" t="s">
        <v>270</v>
      </c>
      <c r="E8498" s="18" t="s">
        <v>271</v>
      </c>
      <c r="F8498" s="18" t="s">
        <v>166</v>
      </c>
      <c r="G8498" s="18" t="s">
        <v>167</v>
      </c>
      <c r="H8498" s="24">
        <v>1.6593348956480062E-4</v>
      </c>
      <c r="I8498"/>
    </row>
    <row r="8499" spans="1:9" x14ac:dyDescent="0.25">
      <c r="A8499" s="18" t="s">
        <v>116</v>
      </c>
      <c r="B8499" s="18" t="s">
        <v>117</v>
      </c>
      <c r="C8499" s="18" t="s">
        <v>113</v>
      </c>
      <c r="D8499" s="18" t="s">
        <v>270</v>
      </c>
      <c r="E8499" s="18" t="s">
        <v>271</v>
      </c>
      <c r="F8499" s="18" t="s">
        <v>168</v>
      </c>
      <c r="G8499" s="18" t="s">
        <v>169</v>
      </c>
      <c r="H8499" s="24">
        <v>3.3358557278330759E-3</v>
      </c>
      <c r="I8499"/>
    </row>
    <row r="8500" spans="1:9" x14ac:dyDescent="0.25">
      <c r="A8500" s="18" t="s">
        <v>116</v>
      </c>
      <c r="B8500" s="18" t="s">
        <v>117</v>
      </c>
      <c r="C8500" s="18" t="s">
        <v>113</v>
      </c>
      <c r="D8500" s="18" t="s">
        <v>270</v>
      </c>
      <c r="E8500" s="18" t="s">
        <v>271</v>
      </c>
      <c r="F8500" s="18" t="s">
        <v>170</v>
      </c>
      <c r="G8500" s="18" t="s">
        <v>171</v>
      </c>
      <c r="H8500" s="24">
        <v>8.1874080755161661E-6</v>
      </c>
      <c r="I8500"/>
    </row>
    <row r="8501" spans="1:9" x14ac:dyDescent="0.25">
      <c r="A8501" s="18" t="s">
        <v>116</v>
      </c>
      <c r="B8501" s="18" t="s">
        <v>117</v>
      </c>
      <c r="C8501" s="18" t="s">
        <v>113</v>
      </c>
      <c r="D8501" s="18" t="s">
        <v>270</v>
      </c>
      <c r="E8501" s="18" t="s">
        <v>271</v>
      </c>
      <c r="F8501" s="18" t="s">
        <v>228</v>
      </c>
      <c r="G8501" s="18" t="s">
        <v>229</v>
      </c>
      <c r="H8501" s="24">
        <v>5.1238514903008472E-3</v>
      </c>
      <c r="I8501"/>
    </row>
    <row r="8502" spans="1:9" x14ac:dyDescent="0.25">
      <c r="A8502" s="18" t="s">
        <v>116</v>
      </c>
      <c r="B8502" s="18" t="s">
        <v>117</v>
      </c>
      <c r="C8502" s="18" t="s">
        <v>113</v>
      </c>
      <c r="D8502" s="18" t="s">
        <v>270</v>
      </c>
      <c r="E8502" s="18" t="s">
        <v>271</v>
      </c>
      <c r="F8502" s="18" t="s">
        <v>172</v>
      </c>
      <c r="G8502" s="18" t="s">
        <v>173</v>
      </c>
      <c r="H8502" s="24">
        <v>5.8103597810300038E-5</v>
      </c>
      <c r="I8502"/>
    </row>
    <row r="8503" spans="1:9" x14ac:dyDescent="0.25">
      <c r="A8503" s="18" t="s">
        <v>116</v>
      </c>
      <c r="B8503" s="18" t="s">
        <v>117</v>
      </c>
      <c r="C8503" s="18" t="s">
        <v>113</v>
      </c>
      <c r="D8503" s="18" t="s">
        <v>270</v>
      </c>
      <c r="E8503" s="18" t="s">
        <v>271</v>
      </c>
      <c r="F8503" s="18" t="s">
        <v>174</v>
      </c>
      <c r="G8503" s="18" t="s">
        <v>175</v>
      </c>
      <c r="H8503" s="24">
        <v>0.11026895090280486</v>
      </c>
      <c r="I8503"/>
    </row>
    <row r="8504" spans="1:9" x14ac:dyDescent="0.25">
      <c r="A8504" s="18" t="s">
        <v>116</v>
      </c>
      <c r="B8504" s="18" t="s">
        <v>117</v>
      </c>
      <c r="C8504" s="18" t="s">
        <v>113</v>
      </c>
      <c r="D8504" s="18" t="s">
        <v>270</v>
      </c>
      <c r="E8504" s="18" t="s">
        <v>271</v>
      </c>
      <c r="F8504" s="18" t="s">
        <v>190</v>
      </c>
      <c r="G8504" s="18" t="s">
        <v>191</v>
      </c>
      <c r="H8504" s="24">
        <v>8.811889732854347E-6</v>
      </c>
      <c r="I8504"/>
    </row>
    <row r="8505" spans="1:9" x14ac:dyDescent="0.25">
      <c r="A8505" s="18" t="s">
        <v>116</v>
      </c>
      <c r="B8505" s="18" t="s">
        <v>117</v>
      </c>
      <c r="C8505" s="18" t="s">
        <v>113</v>
      </c>
      <c r="D8505" s="18" t="s">
        <v>270</v>
      </c>
      <c r="E8505" s="18" t="s">
        <v>271</v>
      </c>
      <c r="F8505" s="18" t="s">
        <v>124</v>
      </c>
      <c r="G8505" s="18" t="s">
        <v>125</v>
      </c>
      <c r="H8505" s="24">
        <v>1.9525508649622413E-3</v>
      </c>
      <c r="I8505"/>
    </row>
    <row r="8506" spans="1:9" x14ac:dyDescent="0.25">
      <c r="A8506" s="18" t="s">
        <v>116</v>
      </c>
      <c r="B8506" s="18" t="s">
        <v>117</v>
      </c>
      <c r="C8506" s="18" t="s">
        <v>113</v>
      </c>
      <c r="D8506" s="18" t="s">
        <v>270</v>
      </c>
      <c r="E8506" s="18" t="s">
        <v>271</v>
      </c>
      <c r="F8506" s="18" t="s">
        <v>204</v>
      </c>
      <c r="G8506" s="18" t="s">
        <v>205</v>
      </c>
      <c r="H8506" s="24">
        <v>3.1022239299251586E-5</v>
      </c>
      <c r="I8506"/>
    </row>
    <row r="8507" spans="1:9" x14ac:dyDescent="0.25">
      <c r="A8507" s="18" t="s">
        <v>116</v>
      </c>
      <c r="B8507" s="18" t="s">
        <v>117</v>
      </c>
      <c r="C8507" s="18" t="s">
        <v>113</v>
      </c>
      <c r="D8507" s="18" t="s">
        <v>270</v>
      </c>
      <c r="E8507" s="18" t="s">
        <v>271</v>
      </c>
      <c r="F8507" s="18" t="s">
        <v>176</v>
      </c>
      <c r="G8507" s="18" t="s">
        <v>177</v>
      </c>
      <c r="H8507" s="24">
        <v>4.561407719797836E-4</v>
      </c>
      <c r="I8507"/>
    </row>
    <row r="8508" spans="1:9" x14ac:dyDescent="0.25">
      <c r="A8508" s="18" t="s">
        <v>116</v>
      </c>
      <c r="B8508" s="18" t="s">
        <v>117</v>
      </c>
      <c r="C8508" s="18" t="s">
        <v>113</v>
      </c>
      <c r="D8508" s="18" t="s">
        <v>270</v>
      </c>
      <c r="E8508" s="18" t="s">
        <v>271</v>
      </c>
      <c r="F8508" s="18" t="s">
        <v>276</v>
      </c>
      <c r="G8508" s="18" t="s">
        <v>277</v>
      </c>
      <c r="H8508" s="24">
        <v>1.6683355384494567E-5</v>
      </c>
      <c r="I8508"/>
    </row>
    <row r="8509" spans="1:9" x14ac:dyDescent="0.25">
      <c r="A8509" s="18" t="s">
        <v>116</v>
      </c>
      <c r="B8509" s="18" t="s">
        <v>117</v>
      </c>
      <c r="C8509" s="18" t="s">
        <v>113</v>
      </c>
      <c r="D8509" s="18" t="s">
        <v>310</v>
      </c>
      <c r="E8509" s="18" t="s">
        <v>311</v>
      </c>
      <c r="F8509" s="18" t="s">
        <v>126</v>
      </c>
      <c r="G8509" s="18" t="s">
        <v>127</v>
      </c>
      <c r="H8509" s="24">
        <v>3.5022397211740446E-5</v>
      </c>
      <c r="I8509"/>
    </row>
    <row r="8510" spans="1:9" x14ac:dyDescent="0.25">
      <c r="A8510" s="18" t="s">
        <v>116</v>
      </c>
      <c r="B8510" s="18" t="s">
        <v>117</v>
      </c>
      <c r="C8510" s="18" t="s">
        <v>113</v>
      </c>
      <c r="D8510" s="18" t="s">
        <v>310</v>
      </c>
      <c r="E8510" s="18" t="s">
        <v>311</v>
      </c>
      <c r="F8510" s="18" t="s">
        <v>254</v>
      </c>
      <c r="G8510" s="18" t="s">
        <v>255</v>
      </c>
      <c r="H8510" s="24">
        <v>2.5249186086691268E-7</v>
      </c>
      <c r="I8510"/>
    </row>
    <row r="8511" spans="1:9" x14ac:dyDescent="0.25">
      <c r="A8511" s="18" t="s">
        <v>116</v>
      </c>
      <c r="B8511" s="18" t="s">
        <v>117</v>
      </c>
      <c r="C8511" s="18" t="s">
        <v>113</v>
      </c>
      <c r="D8511" s="18" t="s">
        <v>310</v>
      </c>
      <c r="E8511" s="18" t="s">
        <v>311</v>
      </c>
      <c r="F8511" s="18" t="s">
        <v>264</v>
      </c>
      <c r="G8511" s="18" t="s">
        <v>265</v>
      </c>
      <c r="H8511" s="24">
        <v>6.8641836101096951E-7</v>
      </c>
      <c r="I8511"/>
    </row>
    <row r="8512" spans="1:9" x14ac:dyDescent="0.25">
      <c r="A8512" s="18" t="s">
        <v>116</v>
      </c>
      <c r="B8512" s="18" t="s">
        <v>117</v>
      </c>
      <c r="C8512" s="18" t="s">
        <v>113</v>
      </c>
      <c r="D8512" s="18" t="s">
        <v>310</v>
      </c>
      <c r="E8512" s="18" t="s">
        <v>311</v>
      </c>
      <c r="F8512" s="18" t="s">
        <v>128</v>
      </c>
      <c r="G8512" s="18" t="s">
        <v>129</v>
      </c>
      <c r="H8512" s="24">
        <v>1.2077961149587915E-3</v>
      </c>
      <c r="I8512"/>
    </row>
    <row r="8513" spans="1:9" x14ac:dyDescent="0.25">
      <c r="A8513" s="18" t="s">
        <v>116</v>
      </c>
      <c r="B8513" s="18" t="s">
        <v>117</v>
      </c>
      <c r="C8513" s="18" t="s">
        <v>113</v>
      </c>
      <c r="D8513" s="18" t="s">
        <v>310</v>
      </c>
      <c r="E8513" s="18" t="s">
        <v>311</v>
      </c>
      <c r="F8513" s="18" t="s">
        <v>198</v>
      </c>
      <c r="G8513" s="18" t="s">
        <v>199</v>
      </c>
      <c r="H8513" s="24">
        <v>0.11654089475875548</v>
      </c>
      <c r="I8513"/>
    </row>
    <row r="8514" spans="1:9" x14ac:dyDescent="0.25">
      <c r="A8514" s="18" t="s">
        <v>116</v>
      </c>
      <c r="B8514" s="18" t="s">
        <v>117</v>
      </c>
      <c r="C8514" s="18" t="s">
        <v>113</v>
      </c>
      <c r="D8514" s="18" t="s">
        <v>310</v>
      </c>
      <c r="E8514" s="18" t="s">
        <v>311</v>
      </c>
      <c r="F8514" s="18" t="s">
        <v>202</v>
      </c>
      <c r="G8514" s="18" t="s">
        <v>203</v>
      </c>
      <c r="H8514" s="24">
        <v>1.0790682306989725E-4</v>
      </c>
      <c r="I8514"/>
    </row>
    <row r="8515" spans="1:9" x14ac:dyDescent="0.25">
      <c r="A8515" s="18" t="s">
        <v>116</v>
      </c>
      <c r="B8515" s="18" t="s">
        <v>117</v>
      </c>
      <c r="C8515" s="18" t="s">
        <v>113</v>
      </c>
      <c r="D8515" s="18" t="s">
        <v>310</v>
      </c>
      <c r="E8515" s="18" t="s">
        <v>311</v>
      </c>
      <c r="F8515" s="18" t="s">
        <v>130</v>
      </c>
      <c r="G8515" s="18" t="s">
        <v>131</v>
      </c>
      <c r="H8515" s="24">
        <v>1.9502633322615837E-3</v>
      </c>
      <c r="I8515"/>
    </row>
    <row r="8516" spans="1:9" x14ac:dyDescent="0.25">
      <c r="A8516" s="18" t="s">
        <v>116</v>
      </c>
      <c r="B8516" s="18" t="s">
        <v>117</v>
      </c>
      <c r="C8516" s="18" t="s">
        <v>113</v>
      </c>
      <c r="D8516" s="18" t="s">
        <v>310</v>
      </c>
      <c r="E8516" s="18" t="s">
        <v>311</v>
      </c>
      <c r="F8516" s="18" t="s">
        <v>132</v>
      </c>
      <c r="G8516" s="18" t="s">
        <v>133</v>
      </c>
      <c r="H8516" s="24">
        <v>8.2648428607167541E-7</v>
      </c>
      <c r="I8516"/>
    </row>
    <row r="8517" spans="1:9" x14ac:dyDescent="0.25">
      <c r="A8517" s="18" t="s">
        <v>116</v>
      </c>
      <c r="B8517" s="18" t="s">
        <v>117</v>
      </c>
      <c r="C8517" s="18" t="s">
        <v>113</v>
      </c>
      <c r="D8517" s="18" t="s">
        <v>310</v>
      </c>
      <c r="E8517" s="18" t="s">
        <v>311</v>
      </c>
      <c r="F8517" s="18" t="s">
        <v>134</v>
      </c>
      <c r="G8517" s="18" t="s">
        <v>135</v>
      </c>
      <c r="H8517" s="24">
        <v>1.1793757622362181E-5</v>
      </c>
      <c r="I8517"/>
    </row>
    <row r="8518" spans="1:9" x14ac:dyDescent="0.25">
      <c r="A8518" s="18" t="s">
        <v>116</v>
      </c>
      <c r="B8518" s="18" t="s">
        <v>117</v>
      </c>
      <c r="C8518" s="18" t="s">
        <v>113</v>
      </c>
      <c r="D8518" s="18" t="s">
        <v>310</v>
      </c>
      <c r="E8518" s="18" t="s">
        <v>311</v>
      </c>
      <c r="F8518" s="18" t="s">
        <v>294</v>
      </c>
      <c r="G8518" s="18" t="s">
        <v>295</v>
      </c>
      <c r="H8518" s="24">
        <v>7.4944393076753688E-7</v>
      </c>
      <c r="I8518"/>
    </row>
    <row r="8519" spans="1:9" x14ac:dyDescent="0.25">
      <c r="A8519" s="18" t="s">
        <v>116</v>
      </c>
      <c r="B8519" s="18" t="s">
        <v>117</v>
      </c>
      <c r="C8519" s="18" t="s">
        <v>113</v>
      </c>
      <c r="D8519" s="18" t="s">
        <v>310</v>
      </c>
      <c r="E8519" s="18" t="s">
        <v>311</v>
      </c>
      <c r="F8519" s="18" t="s">
        <v>136</v>
      </c>
      <c r="G8519" s="18" t="s">
        <v>137</v>
      </c>
      <c r="H8519" s="24">
        <v>7.8043002369747937E-5</v>
      </c>
      <c r="I8519"/>
    </row>
    <row r="8520" spans="1:9" x14ac:dyDescent="0.25">
      <c r="A8520" s="18" t="s">
        <v>116</v>
      </c>
      <c r="B8520" s="18" t="s">
        <v>117</v>
      </c>
      <c r="C8520" s="18" t="s">
        <v>113</v>
      </c>
      <c r="D8520" s="18" t="s">
        <v>310</v>
      </c>
      <c r="E8520" s="18" t="s">
        <v>311</v>
      </c>
      <c r="F8520" s="18" t="s">
        <v>238</v>
      </c>
      <c r="G8520" s="18" t="s">
        <v>239</v>
      </c>
      <c r="H8520" s="24">
        <v>2.7833704967902829E-5</v>
      </c>
      <c r="I8520"/>
    </row>
    <row r="8521" spans="1:9" x14ac:dyDescent="0.25">
      <c r="A8521" s="18" t="s">
        <v>116</v>
      </c>
      <c r="B8521" s="18" t="s">
        <v>117</v>
      </c>
      <c r="C8521" s="18" t="s">
        <v>113</v>
      </c>
      <c r="D8521" s="18" t="s">
        <v>310</v>
      </c>
      <c r="E8521" s="18" t="s">
        <v>311</v>
      </c>
      <c r="F8521" s="18" t="s">
        <v>138</v>
      </c>
      <c r="G8521" s="18" t="s">
        <v>139</v>
      </c>
      <c r="H8521" s="24">
        <v>2.414061811240321E-6</v>
      </c>
      <c r="I8521"/>
    </row>
    <row r="8522" spans="1:9" x14ac:dyDescent="0.25">
      <c r="A8522" s="18" t="s">
        <v>116</v>
      </c>
      <c r="B8522" s="18" t="s">
        <v>117</v>
      </c>
      <c r="C8522" s="18" t="s">
        <v>113</v>
      </c>
      <c r="D8522" s="18" t="s">
        <v>310</v>
      </c>
      <c r="E8522" s="18" t="s">
        <v>311</v>
      </c>
      <c r="F8522" s="18" t="s">
        <v>140</v>
      </c>
      <c r="G8522" s="18" t="s">
        <v>141</v>
      </c>
      <c r="H8522" s="24">
        <v>8.9527959797387649E-4</v>
      </c>
      <c r="I8522"/>
    </row>
    <row r="8523" spans="1:9" x14ac:dyDescent="0.25">
      <c r="A8523" s="18" t="s">
        <v>116</v>
      </c>
      <c r="B8523" s="18" t="s">
        <v>117</v>
      </c>
      <c r="C8523" s="18" t="s">
        <v>113</v>
      </c>
      <c r="D8523" s="18" t="s">
        <v>310</v>
      </c>
      <c r="E8523" s="18" t="s">
        <v>311</v>
      </c>
      <c r="F8523" s="18" t="s">
        <v>142</v>
      </c>
      <c r="G8523" s="18" t="s">
        <v>143</v>
      </c>
      <c r="H8523" s="24">
        <v>1.2962759360206113E-5</v>
      </c>
      <c r="I8523"/>
    </row>
    <row r="8524" spans="1:9" x14ac:dyDescent="0.25">
      <c r="A8524" s="18" t="s">
        <v>116</v>
      </c>
      <c r="B8524" s="18" t="s">
        <v>117</v>
      </c>
      <c r="C8524" s="18" t="s">
        <v>113</v>
      </c>
      <c r="D8524" s="18" t="s">
        <v>310</v>
      </c>
      <c r="E8524" s="18" t="s">
        <v>311</v>
      </c>
      <c r="F8524" s="18" t="s">
        <v>312</v>
      </c>
      <c r="G8524" s="18" t="s">
        <v>313</v>
      </c>
      <c r="H8524" s="24">
        <v>2.5055806689275227E-5</v>
      </c>
      <c r="I8524"/>
    </row>
    <row r="8525" spans="1:9" x14ac:dyDescent="0.25">
      <c r="A8525" s="18" t="s">
        <v>116</v>
      </c>
      <c r="B8525" s="18" t="s">
        <v>117</v>
      </c>
      <c r="C8525" s="18" t="s">
        <v>113</v>
      </c>
      <c r="D8525" s="18" t="s">
        <v>310</v>
      </c>
      <c r="E8525" s="18" t="s">
        <v>311</v>
      </c>
      <c r="F8525" s="18" t="s">
        <v>144</v>
      </c>
      <c r="G8525" s="18" t="s">
        <v>145</v>
      </c>
      <c r="H8525" s="24">
        <v>5.0460256701680672E-6</v>
      </c>
      <c r="I8525"/>
    </row>
    <row r="8526" spans="1:9" x14ac:dyDescent="0.25">
      <c r="A8526" s="18" t="s">
        <v>116</v>
      </c>
      <c r="B8526" s="18" t="s">
        <v>117</v>
      </c>
      <c r="C8526" s="18" t="s">
        <v>113</v>
      </c>
      <c r="D8526" s="18" t="s">
        <v>310</v>
      </c>
      <c r="E8526" s="18" t="s">
        <v>311</v>
      </c>
      <c r="F8526" s="18" t="s">
        <v>146</v>
      </c>
      <c r="G8526" s="18" t="s">
        <v>147</v>
      </c>
      <c r="H8526" s="24">
        <v>2.8977475224909387E-7</v>
      </c>
      <c r="I8526"/>
    </row>
    <row r="8527" spans="1:9" x14ac:dyDescent="0.25">
      <c r="A8527" s="18" t="s">
        <v>116</v>
      </c>
      <c r="B8527" s="18" t="s">
        <v>117</v>
      </c>
      <c r="C8527" s="18" t="s">
        <v>113</v>
      </c>
      <c r="D8527" s="18" t="s">
        <v>310</v>
      </c>
      <c r="E8527" s="18" t="s">
        <v>311</v>
      </c>
      <c r="F8527" s="18" t="s">
        <v>148</v>
      </c>
      <c r="G8527" s="18" t="s">
        <v>149</v>
      </c>
      <c r="H8527" s="24">
        <v>2.6205496253217637E-6</v>
      </c>
      <c r="I8527"/>
    </row>
    <row r="8528" spans="1:9" x14ac:dyDescent="0.25">
      <c r="A8528" s="18" t="s">
        <v>116</v>
      </c>
      <c r="B8528" s="18" t="s">
        <v>117</v>
      </c>
      <c r="C8528" s="18" t="s">
        <v>113</v>
      </c>
      <c r="D8528" s="18" t="s">
        <v>310</v>
      </c>
      <c r="E8528" s="18" t="s">
        <v>311</v>
      </c>
      <c r="F8528" s="18" t="s">
        <v>256</v>
      </c>
      <c r="G8528" s="18" t="s">
        <v>257</v>
      </c>
      <c r="H8528" s="24">
        <v>4.252849457201921E-4</v>
      </c>
      <c r="I8528"/>
    </row>
    <row r="8529" spans="1:9" x14ac:dyDescent="0.25">
      <c r="A8529" s="18" t="s">
        <v>116</v>
      </c>
      <c r="B8529" s="18" t="s">
        <v>117</v>
      </c>
      <c r="C8529" s="18" t="s">
        <v>113</v>
      </c>
      <c r="D8529" s="18" t="s">
        <v>310</v>
      </c>
      <c r="E8529" s="18" t="s">
        <v>311</v>
      </c>
      <c r="F8529" s="18" t="s">
        <v>184</v>
      </c>
      <c r="G8529" s="18" t="s">
        <v>185</v>
      </c>
      <c r="H8529" s="24">
        <v>4.5488526528941137E-3</v>
      </c>
      <c r="I8529"/>
    </row>
    <row r="8530" spans="1:9" x14ac:dyDescent="0.25">
      <c r="A8530" s="18" t="s">
        <v>116</v>
      </c>
      <c r="B8530" s="18" t="s">
        <v>117</v>
      </c>
      <c r="C8530" s="18" t="s">
        <v>113</v>
      </c>
      <c r="D8530" s="18" t="s">
        <v>310</v>
      </c>
      <c r="E8530" s="18" t="s">
        <v>311</v>
      </c>
      <c r="F8530" s="18" t="s">
        <v>150</v>
      </c>
      <c r="G8530" s="18" t="s">
        <v>151</v>
      </c>
      <c r="H8530" s="24">
        <v>7.0846881724640918E-4</v>
      </c>
      <c r="I8530"/>
    </row>
    <row r="8531" spans="1:9" x14ac:dyDescent="0.25">
      <c r="A8531" s="18" t="s">
        <v>116</v>
      </c>
      <c r="B8531" s="18" t="s">
        <v>117</v>
      </c>
      <c r="C8531" s="18" t="s">
        <v>113</v>
      </c>
      <c r="D8531" s="18" t="s">
        <v>310</v>
      </c>
      <c r="E8531" s="18" t="s">
        <v>311</v>
      </c>
      <c r="F8531" s="18" t="s">
        <v>218</v>
      </c>
      <c r="G8531" s="18" t="s">
        <v>219</v>
      </c>
      <c r="H8531" s="24">
        <v>3.7991367927018704E-6</v>
      </c>
      <c r="I8531"/>
    </row>
    <row r="8532" spans="1:9" x14ac:dyDescent="0.25">
      <c r="A8532" s="18" t="s">
        <v>116</v>
      </c>
      <c r="B8532" s="18" t="s">
        <v>117</v>
      </c>
      <c r="C8532" s="18" t="s">
        <v>113</v>
      </c>
      <c r="D8532" s="18" t="s">
        <v>310</v>
      </c>
      <c r="E8532" s="18" t="s">
        <v>311</v>
      </c>
      <c r="F8532" s="18" t="s">
        <v>192</v>
      </c>
      <c r="G8532" s="18" t="s">
        <v>193</v>
      </c>
      <c r="H8532" s="24">
        <v>6.1623292774971592E-3</v>
      </c>
      <c r="I8532"/>
    </row>
    <row r="8533" spans="1:9" x14ac:dyDescent="0.25">
      <c r="A8533" s="18" t="s">
        <v>116</v>
      </c>
      <c r="B8533" s="18" t="s">
        <v>117</v>
      </c>
      <c r="C8533" s="18" t="s">
        <v>113</v>
      </c>
      <c r="D8533" s="18" t="s">
        <v>310</v>
      </c>
      <c r="E8533" s="18" t="s">
        <v>311</v>
      </c>
      <c r="F8533" s="18" t="s">
        <v>220</v>
      </c>
      <c r="G8533" s="18" t="s">
        <v>221</v>
      </c>
      <c r="H8533" s="24">
        <v>2.2292726208337513E-5</v>
      </c>
      <c r="I8533"/>
    </row>
    <row r="8534" spans="1:9" x14ac:dyDescent="0.25">
      <c r="A8534" s="18" t="s">
        <v>116</v>
      </c>
      <c r="B8534" s="18" t="s">
        <v>117</v>
      </c>
      <c r="C8534" s="18" t="s">
        <v>113</v>
      </c>
      <c r="D8534" s="18" t="s">
        <v>310</v>
      </c>
      <c r="E8534" s="18" t="s">
        <v>311</v>
      </c>
      <c r="F8534" s="18" t="s">
        <v>252</v>
      </c>
      <c r="G8534" s="18" t="s">
        <v>253</v>
      </c>
      <c r="H8534" s="24">
        <v>4.8726156443854018E-7</v>
      </c>
      <c r="I8534"/>
    </row>
    <row r="8535" spans="1:9" x14ac:dyDescent="0.25">
      <c r="A8535" s="18" t="s">
        <v>116</v>
      </c>
      <c r="B8535" s="18" t="s">
        <v>117</v>
      </c>
      <c r="C8535" s="18" t="s">
        <v>113</v>
      </c>
      <c r="D8535" s="18" t="s">
        <v>310</v>
      </c>
      <c r="E8535" s="18" t="s">
        <v>311</v>
      </c>
      <c r="F8535" s="18" t="s">
        <v>224</v>
      </c>
      <c r="G8535" s="18" t="s">
        <v>225</v>
      </c>
      <c r="H8535" s="24">
        <v>6.4662750370244313E-4</v>
      </c>
      <c r="I8535"/>
    </row>
    <row r="8536" spans="1:9" x14ac:dyDescent="0.25">
      <c r="A8536" s="18" t="s">
        <v>116</v>
      </c>
      <c r="B8536" s="18" t="s">
        <v>117</v>
      </c>
      <c r="C8536" s="18" t="s">
        <v>113</v>
      </c>
      <c r="D8536" s="18" t="s">
        <v>310</v>
      </c>
      <c r="E8536" s="18" t="s">
        <v>311</v>
      </c>
      <c r="F8536" s="18" t="s">
        <v>182</v>
      </c>
      <c r="G8536" s="18" t="s">
        <v>183</v>
      </c>
      <c r="H8536" s="24">
        <v>2.214654672491833E-3</v>
      </c>
      <c r="I8536"/>
    </row>
    <row r="8537" spans="1:9" x14ac:dyDescent="0.25">
      <c r="A8537" s="18" t="s">
        <v>116</v>
      </c>
      <c r="B8537" s="18" t="s">
        <v>117</v>
      </c>
      <c r="C8537" s="18" t="s">
        <v>113</v>
      </c>
      <c r="D8537" s="18" t="s">
        <v>310</v>
      </c>
      <c r="E8537" s="18" t="s">
        <v>311</v>
      </c>
      <c r="F8537" s="18" t="s">
        <v>152</v>
      </c>
      <c r="G8537" s="18" t="s">
        <v>153</v>
      </c>
      <c r="H8537" s="24">
        <v>1.557999375777374E-4</v>
      </c>
      <c r="I8537"/>
    </row>
    <row r="8538" spans="1:9" x14ac:dyDescent="0.25">
      <c r="A8538" s="18" t="s">
        <v>116</v>
      </c>
      <c r="B8538" s="18" t="s">
        <v>117</v>
      </c>
      <c r="C8538" s="18" t="s">
        <v>113</v>
      </c>
      <c r="D8538" s="18" t="s">
        <v>310</v>
      </c>
      <c r="E8538" s="18" t="s">
        <v>311</v>
      </c>
      <c r="F8538" s="18" t="s">
        <v>154</v>
      </c>
      <c r="G8538" s="18" t="s">
        <v>155</v>
      </c>
      <c r="H8538" s="24">
        <v>5.7022265422953504E-5</v>
      </c>
      <c r="I8538"/>
    </row>
    <row r="8539" spans="1:9" x14ac:dyDescent="0.25">
      <c r="A8539" s="18" t="s">
        <v>116</v>
      </c>
      <c r="B8539" s="18" t="s">
        <v>117</v>
      </c>
      <c r="C8539" s="18" t="s">
        <v>113</v>
      </c>
      <c r="D8539" s="18" t="s">
        <v>310</v>
      </c>
      <c r="E8539" s="18" t="s">
        <v>311</v>
      </c>
      <c r="F8539" s="18" t="s">
        <v>156</v>
      </c>
      <c r="G8539" s="18" t="s">
        <v>157</v>
      </c>
      <c r="H8539" s="24">
        <v>3.0694093789903193E-6</v>
      </c>
      <c r="I8539"/>
    </row>
    <row r="8540" spans="1:9" x14ac:dyDescent="0.25">
      <c r="A8540" s="18" t="s">
        <v>116</v>
      </c>
      <c r="B8540" s="18" t="s">
        <v>117</v>
      </c>
      <c r="C8540" s="18" t="s">
        <v>113</v>
      </c>
      <c r="D8540" s="18" t="s">
        <v>310</v>
      </c>
      <c r="E8540" s="18" t="s">
        <v>311</v>
      </c>
      <c r="F8540" s="18" t="s">
        <v>234</v>
      </c>
      <c r="G8540" s="18" t="s">
        <v>235</v>
      </c>
      <c r="H8540" s="24">
        <v>1.3415918382485957E-2</v>
      </c>
      <c r="I8540"/>
    </row>
    <row r="8541" spans="1:9" x14ac:dyDescent="0.25">
      <c r="A8541" s="18" t="s">
        <v>116</v>
      </c>
      <c r="B8541" s="18" t="s">
        <v>117</v>
      </c>
      <c r="C8541" s="18" t="s">
        <v>113</v>
      </c>
      <c r="D8541" s="18" t="s">
        <v>310</v>
      </c>
      <c r="E8541" s="18" t="s">
        <v>311</v>
      </c>
      <c r="F8541" s="18" t="s">
        <v>274</v>
      </c>
      <c r="G8541" s="18" t="s">
        <v>275</v>
      </c>
      <c r="H8541" s="24">
        <v>8.6288302077427244E-4</v>
      </c>
      <c r="I8541"/>
    </row>
    <row r="8542" spans="1:9" x14ac:dyDescent="0.25">
      <c r="A8542" s="18" t="s">
        <v>116</v>
      </c>
      <c r="B8542" s="18" t="s">
        <v>117</v>
      </c>
      <c r="C8542" s="18" t="s">
        <v>113</v>
      </c>
      <c r="D8542" s="18" t="s">
        <v>310</v>
      </c>
      <c r="E8542" s="18" t="s">
        <v>311</v>
      </c>
      <c r="F8542" s="18" t="s">
        <v>162</v>
      </c>
      <c r="G8542" s="18" t="s">
        <v>163</v>
      </c>
      <c r="H8542" s="24">
        <v>2.2996623905485774E-4</v>
      </c>
      <c r="I8542"/>
    </row>
    <row r="8543" spans="1:9" x14ac:dyDescent="0.25">
      <c r="A8543" s="18" t="s">
        <v>116</v>
      </c>
      <c r="B8543" s="18" t="s">
        <v>117</v>
      </c>
      <c r="C8543" s="18" t="s">
        <v>113</v>
      </c>
      <c r="D8543" s="18" t="s">
        <v>310</v>
      </c>
      <c r="E8543" s="18" t="s">
        <v>311</v>
      </c>
      <c r="F8543" s="18" t="s">
        <v>308</v>
      </c>
      <c r="G8543" s="18" t="s">
        <v>309</v>
      </c>
      <c r="H8543" s="24">
        <v>4.3133466286668018E-5</v>
      </c>
      <c r="I8543"/>
    </row>
    <row r="8544" spans="1:9" x14ac:dyDescent="0.25">
      <c r="A8544" s="18" t="s">
        <v>116</v>
      </c>
      <c r="B8544" s="18" t="s">
        <v>117</v>
      </c>
      <c r="C8544" s="18" t="s">
        <v>113</v>
      </c>
      <c r="D8544" s="18" t="s">
        <v>310</v>
      </c>
      <c r="E8544" s="18" t="s">
        <v>311</v>
      </c>
      <c r="F8544" s="18" t="s">
        <v>164</v>
      </c>
      <c r="G8544" s="18" t="s">
        <v>165</v>
      </c>
      <c r="H8544" s="24">
        <v>3.9306002205262425E-4</v>
      </c>
      <c r="I8544"/>
    </row>
    <row r="8545" spans="1:9" x14ac:dyDescent="0.25">
      <c r="A8545" s="18" t="s">
        <v>116</v>
      </c>
      <c r="B8545" s="18" t="s">
        <v>117</v>
      </c>
      <c r="C8545" s="18" t="s">
        <v>113</v>
      </c>
      <c r="D8545" s="18" t="s">
        <v>310</v>
      </c>
      <c r="E8545" s="18" t="s">
        <v>311</v>
      </c>
      <c r="F8545" s="18" t="s">
        <v>302</v>
      </c>
      <c r="G8545" s="18" t="s">
        <v>303</v>
      </c>
      <c r="H8545" s="24">
        <v>1.4724821897815018E-5</v>
      </c>
      <c r="I8545"/>
    </row>
    <row r="8546" spans="1:9" x14ac:dyDescent="0.25">
      <c r="A8546" s="18" t="s">
        <v>116</v>
      </c>
      <c r="B8546" s="18" t="s">
        <v>117</v>
      </c>
      <c r="C8546" s="18" t="s">
        <v>113</v>
      </c>
      <c r="D8546" s="18" t="s">
        <v>310</v>
      </c>
      <c r="E8546" s="18" t="s">
        <v>311</v>
      </c>
      <c r="F8546" s="18" t="s">
        <v>188</v>
      </c>
      <c r="G8546" s="18" t="s">
        <v>189</v>
      </c>
      <c r="H8546" s="24">
        <v>8.6211122755570034E-4</v>
      </c>
      <c r="I8546"/>
    </row>
    <row r="8547" spans="1:9" x14ac:dyDescent="0.25">
      <c r="A8547" s="18" t="s">
        <v>116</v>
      </c>
      <c r="B8547" s="18" t="s">
        <v>117</v>
      </c>
      <c r="C8547" s="18" t="s">
        <v>113</v>
      </c>
      <c r="D8547" s="18" t="s">
        <v>310</v>
      </c>
      <c r="E8547" s="18" t="s">
        <v>311</v>
      </c>
      <c r="F8547" s="18" t="s">
        <v>166</v>
      </c>
      <c r="G8547" s="18" t="s">
        <v>167</v>
      </c>
      <c r="H8547" s="24">
        <v>3.4412000839702781E-6</v>
      </c>
      <c r="I8547"/>
    </row>
    <row r="8548" spans="1:9" x14ac:dyDescent="0.25">
      <c r="A8548" s="18" t="s">
        <v>116</v>
      </c>
      <c r="B8548" s="18" t="s">
        <v>117</v>
      </c>
      <c r="C8548" s="18" t="s">
        <v>113</v>
      </c>
      <c r="D8548" s="18" t="s">
        <v>310</v>
      </c>
      <c r="E8548" s="18" t="s">
        <v>311</v>
      </c>
      <c r="F8548" s="18" t="s">
        <v>168</v>
      </c>
      <c r="G8548" s="18" t="s">
        <v>169</v>
      </c>
      <c r="H8548" s="24">
        <v>8.0982428364903493E-4</v>
      </c>
      <c r="I8548"/>
    </row>
    <row r="8549" spans="1:9" x14ac:dyDescent="0.25">
      <c r="A8549" s="18" t="s">
        <v>116</v>
      </c>
      <c r="B8549" s="18" t="s">
        <v>117</v>
      </c>
      <c r="C8549" s="18" t="s">
        <v>113</v>
      </c>
      <c r="D8549" s="18" t="s">
        <v>310</v>
      </c>
      <c r="E8549" s="18" t="s">
        <v>311</v>
      </c>
      <c r="F8549" s="18" t="s">
        <v>228</v>
      </c>
      <c r="G8549" s="18" t="s">
        <v>229</v>
      </c>
      <c r="H8549" s="24">
        <v>1.2244335227409509E-4</v>
      </c>
      <c r="I8549"/>
    </row>
    <row r="8550" spans="1:9" x14ac:dyDescent="0.25">
      <c r="A8550" s="18" t="s">
        <v>116</v>
      </c>
      <c r="B8550" s="18" t="s">
        <v>117</v>
      </c>
      <c r="C8550" s="18" t="s">
        <v>113</v>
      </c>
      <c r="D8550" s="18" t="s">
        <v>310</v>
      </c>
      <c r="E8550" s="18" t="s">
        <v>311</v>
      </c>
      <c r="F8550" s="18" t="s">
        <v>172</v>
      </c>
      <c r="G8550" s="18" t="s">
        <v>173</v>
      </c>
      <c r="H8550" s="24">
        <v>3.3522358909901275E-6</v>
      </c>
      <c r="I8550"/>
    </row>
    <row r="8551" spans="1:9" x14ac:dyDescent="0.25">
      <c r="A8551" s="18" t="s">
        <v>116</v>
      </c>
      <c r="B8551" s="18" t="s">
        <v>117</v>
      </c>
      <c r="C8551" s="18" t="s">
        <v>113</v>
      </c>
      <c r="D8551" s="18" t="s">
        <v>310</v>
      </c>
      <c r="E8551" s="18" t="s">
        <v>311</v>
      </c>
      <c r="F8551" s="18" t="s">
        <v>174</v>
      </c>
      <c r="G8551" s="18" t="s">
        <v>175</v>
      </c>
      <c r="H8551" s="24">
        <v>6.0299300047853607E-4</v>
      </c>
      <c r="I8551"/>
    </row>
    <row r="8552" spans="1:9" x14ac:dyDescent="0.25">
      <c r="A8552" s="18" t="s">
        <v>116</v>
      </c>
      <c r="B8552" s="18" t="s">
        <v>117</v>
      </c>
      <c r="C8552" s="18" t="s">
        <v>113</v>
      </c>
      <c r="D8552" s="18" t="s">
        <v>310</v>
      </c>
      <c r="E8552" s="18" t="s">
        <v>311</v>
      </c>
      <c r="F8552" s="18" t="s">
        <v>190</v>
      </c>
      <c r="G8552" s="18" t="s">
        <v>191</v>
      </c>
      <c r="H8552" s="24">
        <v>1.0192751236154386E-5</v>
      </c>
      <c r="I8552"/>
    </row>
    <row r="8553" spans="1:9" x14ac:dyDescent="0.25">
      <c r="A8553" s="18" t="s">
        <v>116</v>
      </c>
      <c r="B8553" s="18" t="s">
        <v>117</v>
      </c>
      <c r="C8553" s="18" t="s">
        <v>113</v>
      </c>
      <c r="D8553" s="18" t="s">
        <v>310</v>
      </c>
      <c r="E8553" s="18" t="s">
        <v>311</v>
      </c>
      <c r="F8553" s="18" t="s">
        <v>124</v>
      </c>
      <c r="G8553" s="18" t="s">
        <v>125</v>
      </c>
      <c r="H8553" s="24">
        <v>1.4621812506357393E-4</v>
      </c>
      <c r="I8553"/>
    </row>
    <row r="8554" spans="1:9" x14ac:dyDescent="0.25">
      <c r="A8554" s="18" t="s">
        <v>116</v>
      </c>
      <c r="B8554" s="18" t="s">
        <v>117</v>
      </c>
      <c r="C8554" s="18" t="s">
        <v>113</v>
      </c>
      <c r="D8554" s="18" t="s">
        <v>310</v>
      </c>
      <c r="E8554" s="18" t="s">
        <v>311</v>
      </c>
      <c r="F8554" s="18" t="s">
        <v>176</v>
      </c>
      <c r="G8554" s="18" t="s">
        <v>177</v>
      </c>
      <c r="H8554" s="24">
        <v>2.6277489837977434E-4</v>
      </c>
      <c r="I8554"/>
    </row>
    <row r="8555" spans="1:9" x14ac:dyDescent="0.25">
      <c r="A8555" s="18" t="s">
        <v>116</v>
      </c>
      <c r="B8555" s="18" t="s">
        <v>117</v>
      </c>
      <c r="C8555" s="18" t="s">
        <v>113</v>
      </c>
      <c r="D8555" s="18" t="s">
        <v>310</v>
      </c>
      <c r="E8555" s="18" t="s">
        <v>311</v>
      </c>
      <c r="F8555" s="18" t="s">
        <v>314</v>
      </c>
      <c r="G8555" s="18" t="s">
        <v>315</v>
      </c>
      <c r="H8555" s="24">
        <v>1.4506085425561583E-5</v>
      </c>
      <c r="I8555"/>
    </row>
    <row r="8556" spans="1:9" x14ac:dyDescent="0.25">
      <c r="A8556" s="18" t="s">
        <v>116</v>
      </c>
      <c r="B8556" s="18" t="s">
        <v>117</v>
      </c>
      <c r="C8556" s="18" t="s">
        <v>113</v>
      </c>
      <c r="D8556" s="18" t="s">
        <v>310</v>
      </c>
      <c r="E8556" s="18" t="s">
        <v>311</v>
      </c>
      <c r="F8556" s="18" t="s">
        <v>196</v>
      </c>
      <c r="G8556" s="18" t="s">
        <v>197</v>
      </c>
      <c r="H8556" s="24">
        <v>1.3316033773351057E-8</v>
      </c>
      <c r="I8556"/>
    </row>
    <row r="8557" spans="1:9" x14ac:dyDescent="0.25">
      <c r="A8557" s="18" t="s">
        <v>116</v>
      </c>
      <c r="B8557" s="18" t="s">
        <v>117</v>
      </c>
      <c r="C8557" s="18" t="s">
        <v>113</v>
      </c>
      <c r="D8557" s="18" t="s">
        <v>250</v>
      </c>
      <c r="E8557" s="18" t="s">
        <v>251</v>
      </c>
      <c r="F8557" s="18" t="s">
        <v>126</v>
      </c>
      <c r="G8557" s="18" t="s">
        <v>127</v>
      </c>
      <c r="H8557" s="24">
        <v>1.1529569923066177E-4</v>
      </c>
      <c r="I8557"/>
    </row>
    <row r="8558" spans="1:9" x14ac:dyDescent="0.25">
      <c r="A8558" s="18" t="s">
        <v>116</v>
      </c>
      <c r="B8558" s="18" t="s">
        <v>117</v>
      </c>
      <c r="C8558" s="18" t="s">
        <v>113</v>
      </c>
      <c r="D8558" s="18" t="s">
        <v>250</v>
      </c>
      <c r="E8558" s="18" t="s">
        <v>251</v>
      </c>
      <c r="F8558" s="18" t="s">
        <v>254</v>
      </c>
      <c r="G8558" s="18" t="s">
        <v>255</v>
      </c>
      <c r="H8558" s="24">
        <v>1.7724003437607665E-6</v>
      </c>
      <c r="I8558"/>
    </row>
    <row r="8559" spans="1:9" x14ac:dyDescent="0.25">
      <c r="A8559" s="18" t="s">
        <v>116</v>
      </c>
      <c r="B8559" s="18" t="s">
        <v>117</v>
      </c>
      <c r="C8559" s="18" t="s">
        <v>113</v>
      </c>
      <c r="D8559" s="18" t="s">
        <v>250</v>
      </c>
      <c r="E8559" s="18" t="s">
        <v>251</v>
      </c>
      <c r="F8559" s="18" t="s">
        <v>264</v>
      </c>
      <c r="G8559" s="18" t="s">
        <v>265</v>
      </c>
      <c r="H8559" s="24">
        <v>6.2810584047494422E-6</v>
      </c>
      <c r="I8559"/>
    </row>
    <row r="8560" spans="1:9" x14ac:dyDescent="0.25">
      <c r="A8560" s="18" t="s">
        <v>116</v>
      </c>
      <c r="B8560" s="18" t="s">
        <v>117</v>
      </c>
      <c r="C8560" s="18" t="s">
        <v>113</v>
      </c>
      <c r="D8560" s="18" t="s">
        <v>250</v>
      </c>
      <c r="E8560" s="18" t="s">
        <v>251</v>
      </c>
      <c r="F8560" s="18" t="s">
        <v>212</v>
      </c>
      <c r="G8560" s="18" t="s">
        <v>213</v>
      </c>
      <c r="H8560" s="24">
        <v>5.0584137433412526E-5</v>
      </c>
      <c r="I8560"/>
    </row>
    <row r="8561" spans="1:9" x14ac:dyDescent="0.25">
      <c r="A8561" s="18" t="s">
        <v>116</v>
      </c>
      <c r="B8561" s="18" t="s">
        <v>117</v>
      </c>
      <c r="C8561" s="18" t="s">
        <v>113</v>
      </c>
      <c r="D8561" s="18" t="s">
        <v>250</v>
      </c>
      <c r="E8561" s="18" t="s">
        <v>251</v>
      </c>
      <c r="F8561" s="18" t="s">
        <v>128</v>
      </c>
      <c r="G8561" s="18" t="s">
        <v>129</v>
      </c>
      <c r="H8561" s="24">
        <v>0.11464699809237493</v>
      </c>
      <c r="I8561"/>
    </row>
    <row r="8562" spans="1:9" x14ac:dyDescent="0.25">
      <c r="A8562" s="18" t="s">
        <v>116</v>
      </c>
      <c r="B8562" s="18" t="s">
        <v>117</v>
      </c>
      <c r="C8562" s="18" t="s">
        <v>113</v>
      </c>
      <c r="D8562" s="18" t="s">
        <v>250</v>
      </c>
      <c r="E8562" s="18" t="s">
        <v>251</v>
      </c>
      <c r="F8562" s="18" t="s">
        <v>200</v>
      </c>
      <c r="G8562" s="18" t="s">
        <v>201</v>
      </c>
      <c r="H8562" s="24">
        <v>2.7367090301177609E-4</v>
      </c>
      <c r="I8562"/>
    </row>
    <row r="8563" spans="1:9" x14ac:dyDescent="0.25">
      <c r="A8563" s="18" t="s">
        <v>116</v>
      </c>
      <c r="B8563" s="18" t="s">
        <v>117</v>
      </c>
      <c r="C8563" s="18" t="s">
        <v>113</v>
      </c>
      <c r="D8563" s="18" t="s">
        <v>250</v>
      </c>
      <c r="E8563" s="18" t="s">
        <v>251</v>
      </c>
      <c r="F8563" s="18" t="s">
        <v>202</v>
      </c>
      <c r="G8563" s="18" t="s">
        <v>203</v>
      </c>
      <c r="H8563" s="24">
        <v>2.713928547742404E-4</v>
      </c>
      <c r="I8563"/>
    </row>
    <row r="8564" spans="1:9" x14ac:dyDescent="0.25">
      <c r="A8564" s="18" t="s">
        <v>116</v>
      </c>
      <c r="B8564" s="18" t="s">
        <v>117</v>
      </c>
      <c r="C8564" s="18" t="s">
        <v>113</v>
      </c>
      <c r="D8564" s="18" t="s">
        <v>250</v>
      </c>
      <c r="E8564" s="18" t="s">
        <v>251</v>
      </c>
      <c r="F8564" s="18" t="s">
        <v>130</v>
      </c>
      <c r="G8564" s="18" t="s">
        <v>131</v>
      </c>
      <c r="H8564" s="24">
        <v>0.12788341853647725</v>
      </c>
      <c r="I8564"/>
    </row>
    <row r="8565" spans="1:9" x14ac:dyDescent="0.25">
      <c r="A8565" s="18" t="s">
        <v>116</v>
      </c>
      <c r="B8565" s="18" t="s">
        <v>117</v>
      </c>
      <c r="C8565" s="18" t="s">
        <v>113</v>
      </c>
      <c r="D8565" s="18" t="s">
        <v>250</v>
      </c>
      <c r="E8565" s="18" t="s">
        <v>251</v>
      </c>
      <c r="F8565" s="18" t="s">
        <v>180</v>
      </c>
      <c r="G8565" s="18" t="s">
        <v>181</v>
      </c>
      <c r="H8565" s="24">
        <v>7.9862995144749905E-5</v>
      </c>
      <c r="I8565"/>
    </row>
    <row r="8566" spans="1:9" x14ac:dyDescent="0.25">
      <c r="A8566" s="18" t="s">
        <v>116</v>
      </c>
      <c r="B8566" s="18" t="s">
        <v>117</v>
      </c>
      <c r="C8566" s="18" t="s">
        <v>113</v>
      </c>
      <c r="D8566" s="18" t="s">
        <v>250</v>
      </c>
      <c r="E8566" s="18" t="s">
        <v>251</v>
      </c>
      <c r="F8566" s="18" t="s">
        <v>238</v>
      </c>
      <c r="G8566" s="18" t="s">
        <v>239</v>
      </c>
      <c r="H8566" s="24">
        <v>2.3173297050978793E-3</v>
      </c>
      <c r="I8566"/>
    </row>
    <row r="8567" spans="1:9" x14ac:dyDescent="0.25">
      <c r="A8567" s="18" t="s">
        <v>116</v>
      </c>
      <c r="B8567" s="18" t="s">
        <v>117</v>
      </c>
      <c r="C8567" s="18" t="s">
        <v>113</v>
      </c>
      <c r="D8567" s="18" t="s">
        <v>250</v>
      </c>
      <c r="E8567" s="18" t="s">
        <v>251</v>
      </c>
      <c r="F8567" s="18" t="s">
        <v>138</v>
      </c>
      <c r="G8567" s="18" t="s">
        <v>139</v>
      </c>
      <c r="H8567" s="24">
        <v>6.441913759320637E-4</v>
      </c>
      <c r="I8567"/>
    </row>
    <row r="8568" spans="1:9" x14ac:dyDescent="0.25">
      <c r="A8568" s="18" t="s">
        <v>116</v>
      </c>
      <c r="B8568" s="18" t="s">
        <v>117</v>
      </c>
      <c r="C8568" s="18" t="s">
        <v>113</v>
      </c>
      <c r="D8568" s="18" t="s">
        <v>250</v>
      </c>
      <c r="E8568" s="18" t="s">
        <v>251</v>
      </c>
      <c r="F8568" s="18" t="s">
        <v>140</v>
      </c>
      <c r="G8568" s="18" t="s">
        <v>141</v>
      </c>
      <c r="H8568" s="24">
        <v>0.92869098957015883</v>
      </c>
      <c r="I8568"/>
    </row>
    <row r="8569" spans="1:9" x14ac:dyDescent="0.25">
      <c r="A8569" s="18" t="s">
        <v>116</v>
      </c>
      <c r="B8569" s="18" t="s">
        <v>117</v>
      </c>
      <c r="C8569" s="18" t="s">
        <v>113</v>
      </c>
      <c r="D8569" s="18" t="s">
        <v>250</v>
      </c>
      <c r="E8569" s="18" t="s">
        <v>251</v>
      </c>
      <c r="F8569" s="18" t="s">
        <v>242</v>
      </c>
      <c r="G8569" s="18" t="s">
        <v>243</v>
      </c>
      <c r="H8569" s="24">
        <v>3.5933214195820026E-5</v>
      </c>
      <c r="I8569"/>
    </row>
    <row r="8570" spans="1:9" x14ac:dyDescent="0.25">
      <c r="A8570" s="18" t="s">
        <v>116</v>
      </c>
      <c r="B8570" s="18" t="s">
        <v>117</v>
      </c>
      <c r="C8570" s="18" t="s">
        <v>113</v>
      </c>
      <c r="D8570" s="18" t="s">
        <v>250</v>
      </c>
      <c r="E8570" s="18" t="s">
        <v>251</v>
      </c>
      <c r="F8570" s="18" t="s">
        <v>214</v>
      </c>
      <c r="G8570" s="18" t="s">
        <v>215</v>
      </c>
      <c r="H8570" s="24">
        <v>3.2467602615890408E-3</v>
      </c>
      <c r="I8570"/>
    </row>
    <row r="8571" spans="1:9" x14ac:dyDescent="0.25">
      <c r="A8571" s="18" t="s">
        <v>116</v>
      </c>
      <c r="B8571" s="18" t="s">
        <v>117</v>
      </c>
      <c r="C8571" s="18" t="s">
        <v>113</v>
      </c>
      <c r="D8571" s="18" t="s">
        <v>250</v>
      </c>
      <c r="E8571" s="18" t="s">
        <v>251</v>
      </c>
      <c r="F8571" s="18" t="s">
        <v>142</v>
      </c>
      <c r="G8571" s="18" t="s">
        <v>143</v>
      </c>
      <c r="H8571" s="24">
        <v>3.3006838336331057E-3</v>
      </c>
      <c r="I8571"/>
    </row>
    <row r="8572" spans="1:9" x14ac:dyDescent="0.25">
      <c r="A8572" s="18" t="s">
        <v>116</v>
      </c>
      <c r="B8572" s="18" t="s">
        <v>117</v>
      </c>
      <c r="C8572" s="18" t="s">
        <v>113</v>
      </c>
      <c r="D8572" s="18" t="s">
        <v>250</v>
      </c>
      <c r="E8572" s="18" t="s">
        <v>251</v>
      </c>
      <c r="F8572" s="18" t="s">
        <v>144</v>
      </c>
      <c r="G8572" s="18" t="s">
        <v>145</v>
      </c>
      <c r="H8572" s="24">
        <v>9.8653836081875612E-3</v>
      </c>
      <c r="I8572"/>
    </row>
    <row r="8573" spans="1:9" x14ac:dyDescent="0.25">
      <c r="A8573" s="18" t="s">
        <v>116</v>
      </c>
      <c r="B8573" s="18" t="s">
        <v>117</v>
      </c>
      <c r="C8573" s="18" t="s">
        <v>113</v>
      </c>
      <c r="D8573" s="18" t="s">
        <v>250</v>
      </c>
      <c r="E8573" s="18" t="s">
        <v>251</v>
      </c>
      <c r="F8573" s="18" t="s">
        <v>146</v>
      </c>
      <c r="G8573" s="18" t="s">
        <v>147</v>
      </c>
      <c r="H8573" s="24">
        <v>1.2198628256253374E-5</v>
      </c>
      <c r="I8573"/>
    </row>
    <row r="8574" spans="1:9" x14ac:dyDescent="0.25">
      <c r="A8574" s="18" t="s">
        <v>116</v>
      </c>
      <c r="B8574" s="18" t="s">
        <v>117</v>
      </c>
      <c r="C8574" s="18" t="s">
        <v>113</v>
      </c>
      <c r="D8574" s="18" t="s">
        <v>250</v>
      </c>
      <c r="E8574" s="18" t="s">
        <v>251</v>
      </c>
      <c r="F8574" s="18" t="s">
        <v>148</v>
      </c>
      <c r="G8574" s="18" t="s">
        <v>149</v>
      </c>
      <c r="H8574" s="24">
        <v>5.761788219958337E-4</v>
      </c>
      <c r="I8574"/>
    </row>
    <row r="8575" spans="1:9" x14ac:dyDescent="0.25">
      <c r="A8575" s="18" t="s">
        <v>116</v>
      </c>
      <c r="B8575" s="18" t="s">
        <v>117</v>
      </c>
      <c r="C8575" s="18" t="s">
        <v>113</v>
      </c>
      <c r="D8575" s="18" t="s">
        <v>250</v>
      </c>
      <c r="E8575" s="18" t="s">
        <v>251</v>
      </c>
      <c r="F8575" s="18" t="s">
        <v>216</v>
      </c>
      <c r="G8575" s="18" t="s">
        <v>217</v>
      </c>
      <c r="H8575" s="24">
        <v>1.257951841758201E-4</v>
      </c>
      <c r="I8575"/>
    </row>
    <row r="8576" spans="1:9" x14ac:dyDescent="0.25">
      <c r="A8576" s="18" t="s">
        <v>116</v>
      </c>
      <c r="B8576" s="18" t="s">
        <v>117</v>
      </c>
      <c r="C8576" s="18" t="s">
        <v>113</v>
      </c>
      <c r="D8576" s="18" t="s">
        <v>250</v>
      </c>
      <c r="E8576" s="18" t="s">
        <v>251</v>
      </c>
      <c r="F8576" s="18" t="s">
        <v>256</v>
      </c>
      <c r="G8576" s="18" t="s">
        <v>257</v>
      </c>
      <c r="H8576" s="24">
        <v>4.4415127112064898E-2</v>
      </c>
      <c r="I8576"/>
    </row>
    <row r="8577" spans="1:9" x14ac:dyDescent="0.25">
      <c r="A8577" s="18" t="s">
        <v>116</v>
      </c>
      <c r="B8577" s="18" t="s">
        <v>117</v>
      </c>
      <c r="C8577" s="18" t="s">
        <v>113</v>
      </c>
      <c r="D8577" s="18" t="s">
        <v>250</v>
      </c>
      <c r="E8577" s="18" t="s">
        <v>251</v>
      </c>
      <c r="F8577" s="18" t="s">
        <v>218</v>
      </c>
      <c r="G8577" s="18" t="s">
        <v>219</v>
      </c>
      <c r="H8577" s="24">
        <v>1.1344991191107075E-2</v>
      </c>
      <c r="I8577"/>
    </row>
    <row r="8578" spans="1:9" x14ac:dyDescent="0.25">
      <c r="A8578" s="18" t="s">
        <v>116</v>
      </c>
      <c r="B8578" s="18" t="s">
        <v>117</v>
      </c>
      <c r="C8578" s="18" t="s">
        <v>113</v>
      </c>
      <c r="D8578" s="18" t="s">
        <v>250</v>
      </c>
      <c r="E8578" s="18" t="s">
        <v>251</v>
      </c>
      <c r="F8578" s="18" t="s">
        <v>192</v>
      </c>
      <c r="G8578" s="18" t="s">
        <v>193</v>
      </c>
      <c r="H8578" s="24">
        <v>1.2578215594088082</v>
      </c>
      <c r="I8578"/>
    </row>
    <row r="8579" spans="1:9" x14ac:dyDescent="0.25">
      <c r="A8579" s="18" t="s">
        <v>116</v>
      </c>
      <c r="B8579" s="18" t="s">
        <v>117</v>
      </c>
      <c r="C8579" s="18" t="s">
        <v>113</v>
      </c>
      <c r="D8579" s="18" t="s">
        <v>250</v>
      </c>
      <c r="E8579" s="18" t="s">
        <v>251</v>
      </c>
      <c r="F8579" s="18" t="s">
        <v>252</v>
      </c>
      <c r="G8579" s="18" t="s">
        <v>253</v>
      </c>
      <c r="H8579" s="24">
        <v>1.2705760484284095E-3</v>
      </c>
      <c r="I8579"/>
    </row>
    <row r="8580" spans="1:9" x14ac:dyDescent="0.25">
      <c r="A8580" s="18" t="s">
        <v>116</v>
      </c>
      <c r="B8580" s="18" t="s">
        <v>117</v>
      </c>
      <c r="C8580" s="18" t="s">
        <v>113</v>
      </c>
      <c r="D8580" s="18" t="s">
        <v>250</v>
      </c>
      <c r="E8580" s="18" t="s">
        <v>251</v>
      </c>
      <c r="F8580" s="18" t="s">
        <v>224</v>
      </c>
      <c r="G8580" s="18" t="s">
        <v>225</v>
      </c>
      <c r="H8580" s="24">
        <v>4.7993717091854207E-3</v>
      </c>
      <c r="I8580"/>
    </row>
    <row r="8581" spans="1:9" x14ac:dyDescent="0.25">
      <c r="A8581" s="18" t="s">
        <v>116</v>
      </c>
      <c r="B8581" s="18" t="s">
        <v>117</v>
      </c>
      <c r="C8581" s="18" t="s">
        <v>113</v>
      </c>
      <c r="D8581" s="18" t="s">
        <v>250</v>
      </c>
      <c r="E8581" s="18" t="s">
        <v>251</v>
      </c>
      <c r="F8581" s="18" t="s">
        <v>182</v>
      </c>
      <c r="G8581" s="18" t="s">
        <v>183</v>
      </c>
      <c r="H8581" s="24">
        <v>0.15755705156749739</v>
      </c>
      <c r="I8581"/>
    </row>
    <row r="8582" spans="1:9" x14ac:dyDescent="0.25">
      <c r="A8582" s="18" t="s">
        <v>116</v>
      </c>
      <c r="B8582" s="18" t="s">
        <v>117</v>
      </c>
      <c r="C8582" s="18" t="s">
        <v>113</v>
      </c>
      <c r="D8582" s="18" t="s">
        <v>250</v>
      </c>
      <c r="E8582" s="18" t="s">
        <v>251</v>
      </c>
      <c r="F8582" s="18" t="s">
        <v>230</v>
      </c>
      <c r="G8582" s="18" t="s">
        <v>231</v>
      </c>
      <c r="H8582" s="24">
        <v>0.16244533162488767</v>
      </c>
      <c r="I8582"/>
    </row>
    <row r="8583" spans="1:9" x14ac:dyDescent="0.25">
      <c r="A8583" s="18" t="s">
        <v>116</v>
      </c>
      <c r="B8583" s="18" t="s">
        <v>117</v>
      </c>
      <c r="C8583" s="18" t="s">
        <v>113</v>
      </c>
      <c r="D8583" s="18" t="s">
        <v>250</v>
      </c>
      <c r="E8583" s="18" t="s">
        <v>251</v>
      </c>
      <c r="F8583" s="18" t="s">
        <v>258</v>
      </c>
      <c r="G8583" s="18" t="s">
        <v>259</v>
      </c>
      <c r="H8583" s="24">
        <v>4.5698681078683041E-3</v>
      </c>
      <c r="I8583"/>
    </row>
    <row r="8584" spans="1:9" x14ac:dyDescent="0.25">
      <c r="A8584" s="18" t="s">
        <v>116</v>
      </c>
      <c r="B8584" s="18" t="s">
        <v>117</v>
      </c>
      <c r="C8584" s="18" t="s">
        <v>113</v>
      </c>
      <c r="D8584" s="18" t="s">
        <v>250</v>
      </c>
      <c r="E8584" s="18" t="s">
        <v>251</v>
      </c>
      <c r="F8584" s="18" t="s">
        <v>232</v>
      </c>
      <c r="G8584" s="18" t="s">
        <v>233</v>
      </c>
      <c r="H8584" s="24">
        <v>0.30203149365942378</v>
      </c>
      <c r="I8584"/>
    </row>
    <row r="8585" spans="1:9" x14ac:dyDescent="0.25">
      <c r="A8585" s="18" t="s">
        <v>116</v>
      </c>
      <c r="B8585" s="18" t="s">
        <v>117</v>
      </c>
      <c r="C8585" s="18" t="s">
        <v>113</v>
      </c>
      <c r="D8585" s="18" t="s">
        <v>250</v>
      </c>
      <c r="E8585" s="18" t="s">
        <v>251</v>
      </c>
      <c r="F8585" s="18" t="s">
        <v>152</v>
      </c>
      <c r="G8585" s="18" t="s">
        <v>153</v>
      </c>
      <c r="H8585" s="24">
        <v>3.1430748432413641E-2</v>
      </c>
      <c r="I8585"/>
    </row>
    <row r="8586" spans="1:9" x14ac:dyDescent="0.25">
      <c r="A8586" s="18" t="s">
        <v>116</v>
      </c>
      <c r="B8586" s="18" t="s">
        <v>117</v>
      </c>
      <c r="C8586" s="18" t="s">
        <v>113</v>
      </c>
      <c r="D8586" s="18" t="s">
        <v>250</v>
      </c>
      <c r="E8586" s="18" t="s">
        <v>251</v>
      </c>
      <c r="F8586" s="18" t="s">
        <v>156</v>
      </c>
      <c r="G8586" s="18" t="s">
        <v>157</v>
      </c>
      <c r="H8586" s="24">
        <v>3.9703559382053078E-5</v>
      </c>
      <c r="I8586"/>
    </row>
    <row r="8587" spans="1:9" x14ac:dyDescent="0.25">
      <c r="A8587" s="18" t="s">
        <v>116</v>
      </c>
      <c r="B8587" s="18" t="s">
        <v>117</v>
      </c>
      <c r="C8587" s="18" t="s">
        <v>113</v>
      </c>
      <c r="D8587" s="18" t="s">
        <v>250</v>
      </c>
      <c r="E8587" s="18" t="s">
        <v>251</v>
      </c>
      <c r="F8587" s="18" t="s">
        <v>234</v>
      </c>
      <c r="G8587" s="18" t="s">
        <v>235</v>
      </c>
      <c r="H8587" s="24">
        <v>1.1250252904679803</v>
      </c>
      <c r="I8587"/>
    </row>
    <row r="8588" spans="1:9" x14ac:dyDescent="0.25">
      <c r="A8588" s="18" t="s">
        <v>116</v>
      </c>
      <c r="B8588" s="18" t="s">
        <v>117</v>
      </c>
      <c r="C8588" s="18" t="s">
        <v>113</v>
      </c>
      <c r="D8588" s="18" t="s">
        <v>250</v>
      </c>
      <c r="E8588" s="18" t="s">
        <v>251</v>
      </c>
      <c r="F8588" s="18" t="s">
        <v>158</v>
      </c>
      <c r="G8588" s="18" t="s">
        <v>159</v>
      </c>
      <c r="H8588" s="24">
        <v>5.4025001859382166E-6</v>
      </c>
      <c r="I8588"/>
    </row>
    <row r="8589" spans="1:9" x14ac:dyDescent="0.25">
      <c r="A8589" s="18" t="s">
        <v>116</v>
      </c>
      <c r="B8589" s="18" t="s">
        <v>117</v>
      </c>
      <c r="C8589" s="18" t="s">
        <v>113</v>
      </c>
      <c r="D8589" s="18" t="s">
        <v>250</v>
      </c>
      <c r="E8589" s="18" t="s">
        <v>251</v>
      </c>
      <c r="F8589" s="18" t="s">
        <v>160</v>
      </c>
      <c r="G8589" s="18" t="s">
        <v>161</v>
      </c>
      <c r="H8589" s="24">
        <v>3.564724298643393E-2</v>
      </c>
      <c r="I8589"/>
    </row>
    <row r="8590" spans="1:9" x14ac:dyDescent="0.25">
      <c r="A8590" s="18" t="s">
        <v>116</v>
      </c>
      <c r="B8590" s="18" t="s">
        <v>117</v>
      </c>
      <c r="C8590" s="18" t="s">
        <v>113</v>
      </c>
      <c r="D8590" s="18" t="s">
        <v>250</v>
      </c>
      <c r="E8590" s="18" t="s">
        <v>251</v>
      </c>
      <c r="F8590" s="18" t="s">
        <v>164</v>
      </c>
      <c r="G8590" s="18" t="s">
        <v>165</v>
      </c>
      <c r="H8590" s="24">
        <v>0.1525163083883514</v>
      </c>
      <c r="I8590"/>
    </row>
    <row r="8591" spans="1:9" x14ac:dyDescent="0.25">
      <c r="A8591" s="18" t="s">
        <v>116</v>
      </c>
      <c r="B8591" s="18" t="s">
        <v>117</v>
      </c>
      <c r="C8591" s="18" t="s">
        <v>113</v>
      </c>
      <c r="D8591" s="18" t="s">
        <v>250</v>
      </c>
      <c r="E8591" s="18" t="s">
        <v>251</v>
      </c>
      <c r="F8591" s="18" t="s">
        <v>188</v>
      </c>
      <c r="G8591" s="18" t="s">
        <v>189</v>
      </c>
      <c r="H8591" s="24">
        <v>6.6827142263771733E-2</v>
      </c>
      <c r="I8591"/>
    </row>
    <row r="8592" spans="1:9" x14ac:dyDescent="0.25">
      <c r="A8592" s="18" t="s">
        <v>116</v>
      </c>
      <c r="B8592" s="18" t="s">
        <v>117</v>
      </c>
      <c r="C8592" s="18" t="s">
        <v>113</v>
      </c>
      <c r="D8592" s="18" t="s">
        <v>250</v>
      </c>
      <c r="E8592" s="18" t="s">
        <v>251</v>
      </c>
      <c r="F8592" s="18" t="s">
        <v>166</v>
      </c>
      <c r="G8592" s="18" t="s">
        <v>167</v>
      </c>
      <c r="H8592" s="24">
        <v>5.0552600582027282E-4</v>
      </c>
      <c r="I8592"/>
    </row>
    <row r="8593" spans="1:9" x14ac:dyDescent="0.25">
      <c r="A8593" s="18" t="s">
        <v>116</v>
      </c>
      <c r="B8593" s="18" t="s">
        <v>117</v>
      </c>
      <c r="C8593" s="18" t="s">
        <v>113</v>
      </c>
      <c r="D8593" s="18" t="s">
        <v>250</v>
      </c>
      <c r="E8593" s="18" t="s">
        <v>251</v>
      </c>
      <c r="F8593" s="18" t="s">
        <v>168</v>
      </c>
      <c r="G8593" s="18" t="s">
        <v>169</v>
      </c>
      <c r="H8593" s="24">
        <v>7.9554433273902139E-5</v>
      </c>
      <c r="I8593"/>
    </row>
    <row r="8594" spans="1:9" x14ac:dyDescent="0.25">
      <c r="A8594" s="18" t="s">
        <v>116</v>
      </c>
      <c r="B8594" s="18" t="s">
        <v>117</v>
      </c>
      <c r="C8594" s="18" t="s">
        <v>113</v>
      </c>
      <c r="D8594" s="18" t="s">
        <v>250</v>
      </c>
      <c r="E8594" s="18" t="s">
        <v>251</v>
      </c>
      <c r="F8594" s="18" t="s">
        <v>228</v>
      </c>
      <c r="G8594" s="18" t="s">
        <v>229</v>
      </c>
      <c r="H8594" s="24">
        <v>0.20492491426137222</v>
      </c>
      <c r="I8594"/>
    </row>
    <row r="8595" spans="1:9" x14ac:dyDescent="0.25">
      <c r="A8595" s="18" t="s">
        <v>116</v>
      </c>
      <c r="B8595" s="18" t="s">
        <v>117</v>
      </c>
      <c r="C8595" s="18" t="s">
        <v>113</v>
      </c>
      <c r="D8595" s="18" t="s">
        <v>250</v>
      </c>
      <c r="E8595" s="18" t="s">
        <v>251</v>
      </c>
      <c r="F8595" s="18" t="s">
        <v>172</v>
      </c>
      <c r="G8595" s="18" t="s">
        <v>173</v>
      </c>
      <c r="H8595" s="24">
        <v>4.027371958756986E-4</v>
      </c>
      <c r="I8595"/>
    </row>
    <row r="8596" spans="1:9" x14ac:dyDescent="0.25">
      <c r="A8596" s="18" t="s">
        <v>116</v>
      </c>
      <c r="B8596" s="18" t="s">
        <v>117</v>
      </c>
      <c r="C8596" s="18" t="s">
        <v>113</v>
      </c>
      <c r="D8596" s="18" t="s">
        <v>250</v>
      </c>
      <c r="E8596" s="18" t="s">
        <v>251</v>
      </c>
      <c r="F8596" s="18" t="s">
        <v>174</v>
      </c>
      <c r="G8596" s="18" t="s">
        <v>175</v>
      </c>
      <c r="H8596" s="24">
        <v>7.8290131887872E-4</v>
      </c>
      <c r="I8596"/>
    </row>
    <row r="8597" spans="1:9" x14ac:dyDescent="0.25">
      <c r="A8597" s="18" t="s">
        <v>116</v>
      </c>
      <c r="B8597" s="18" t="s">
        <v>117</v>
      </c>
      <c r="C8597" s="18" t="s">
        <v>113</v>
      </c>
      <c r="D8597" s="18" t="s">
        <v>250</v>
      </c>
      <c r="E8597" s="18" t="s">
        <v>251</v>
      </c>
      <c r="F8597" s="18" t="s">
        <v>190</v>
      </c>
      <c r="G8597" s="18" t="s">
        <v>191</v>
      </c>
      <c r="H8597" s="24">
        <v>3.8384733827390112E-4</v>
      </c>
      <c r="I8597"/>
    </row>
    <row r="8598" spans="1:9" x14ac:dyDescent="0.25">
      <c r="A8598" s="18" t="s">
        <v>116</v>
      </c>
      <c r="B8598" s="18" t="s">
        <v>117</v>
      </c>
      <c r="C8598" s="18" t="s">
        <v>113</v>
      </c>
      <c r="D8598" s="18" t="s">
        <v>250</v>
      </c>
      <c r="E8598" s="18" t="s">
        <v>251</v>
      </c>
      <c r="F8598" s="18" t="s">
        <v>124</v>
      </c>
      <c r="G8598" s="18" t="s">
        <v>125</v>
      </c>
      <c r="H8598" s="24">
        <v>2.7631988204947916E-3</v>
      </c>
      <c r="I8598"/>
    </row>
    <row r="8599" spans="1:9" x14ac:dyDescent="0.25">
      <c r="A8599" s="18" t="s">
        <v>116</v>
      </c>
      <c r="B8599" s="18" t="s">
        <v>117</v>
      </c>
      <c r="C8599" s="18" t="s">
        <v>113</v>
      </c>
      <c r="D8599" s="18" t="s">
        <v>250</v>
      </c>
      <c r="E8599" s="18" t="s">
        <v>251</v>
      </c>
      <c r="F8599" s="18" t="s">
        <v>176</v>
      </c>
      <c r="G8599" s="18" t="s">
        <v>177</v>
      </c>
      <c r="H8599" s="24">
        <v>3.8625579521978847E-3</v>
      </c>
      <c r="I8599"/>
    </row>
    <row r="8600" spans="1:9" x14ac:dyDescent="0.25">
      <c r="A8600" s="18" t="s">
        <v>116</v>
      </c>
      <c r="B8600" s="18" t="s">
        <v>117</v>
      </c>
      <c r="C8600" s="18" t="s">
        <v>113</v>
      </c>
      <c r="D8600" s="18" t="s">
        <v>250</v>
      </c>
      <c r="E8600" s="18" t="s">
        <v>251</v>
      </c>
      <c r="F8600" s="18" t="s">
        <v>208</v>
      </c>
      <c r="G8600" s="18" t="s">
        <v>209</v>
      </c>
      <c r="H8600" s="24">
        <v>1.5864365367342195</v>
      </c>
      <c r="I8600"/>
    </row>
    <row r="8601" spans="1:9" x14ac:dyDescent="0.25">
      <c r="A8601" s="18" t="s">
        <v>116</v>
      </c>
      <c r="B8601" s="18" t="s">
        <v>117</v>
      </c>
      <c r="C8601" s="18" t="s">
        <v>113</v>
      </c>
      <c r="D8601" s="18" t="s">
        <v>250</v>
      </c>
      <c r="E8601" s="18" t="s">
        <v>251</v>
      </c>
      <c r="F8601" s="18" t="s">
        <v>196</v>
      </c>
      <c r="G8601" s="18" t="s">
        <v>197</v>
      </c>
      <c r="H8601" s="24">
        <v>5.8500841696475009E-4</v>
      </c>
      <c r="I8601"/>
    </row>
    <row r="8602" spans="1:9" x14ac:dyDescent="0.25">
      <c r="A8602" s="18" t="s">
        <v>116</v>
      </c>
      <c r="B8602" s="18" t="s">
        <v>117</v>
      </c>
      <c r="C8602" s="18" t="s">
        <v>113</v>
      </c>
      <c r="D8602" s="18" t="s">
        <v>306</v>
      </c>
      <c r="E8602" s="18" t="s">
        <v>307</v>
      </c>
      <c r="F8602" s="18" t="s">
        <v>178</v>
      </c>
      <c r="G8602" s="18" t="s">
        <v>179</v>
      </c>
      <c r="H8602" s="24">
        <v>4.2913824595675547E-4</v>
      </c>
      <c r="I8602"/>
    </row>
    <row r="8603" spans="1:9" x14ac:dyDescent="0.25">
      <c r="A8603" s="18" t="s">
        <v>116</v>
      </c>
      <c r="B8603" s="18" t="s">
        <v>117</v>
      </c>
      <c r="C8603" s="18" t="s">
        <v>113</v>
      </c>
      <c r="D8603" s="18" t="s">
        <v>306</v>
      </c>
      <c r="E8603" s="18" t="s">
        <v>307</v>
      </c>
      <c r="F8603" s="18" t="s">
        <v>210</v>
      </c>
      <c r="G8603" s="18" t="s">
        <v>211</v>
      </c>
      <c r="H8603" s="24">
        <v>6.277869014410241E-6</v>
      </c>
      <c r="I8603"/>
    </row>
    <row r="8604" spans="1:9" x14ac:dyDescent="0.25">
      <c r="A8604" s="18" t="s">
        <v>116</v>
      </c>
      <c r="B8604" s="18" t="s">
        <v>117</v>
      </c>
      <c r="C8604" s="18" t="s">
        <v>113</v>
      </c>
      <c r="D8604" s="18" t="s">
        <v>306</v>
      </c>
      <c r="E8604" s="18" t="s">
        <v>307</v>
      </c>
      <c r="F8604" s="18" t="s">
        <v>126</v>
      </c>
      <c r="G8604" s="18" t="s">
        <v>127</v>
      </c>
      <c r="H8604" s="24">
        <v>3.4107235669118358E-4</v>
      </c>
      <c r="I8604"/>
    </row>
    <row r="8605" spans="1:9" x14ac:dyDescent="0.25">
      <c r="A8605" s="18" t="s">
        <v>116</v>
      </c>
      <c r="B8605" s="18" t="s">
        <v>117</v>
      </c>
      <c r="C8605" s="18" t="s">
        <v>113</v>
      </c>
      <c r="D8605" s="18" t="s">
        <v>306</v>
      </c>
      <c r="E8605" s="18" t="s">
        <v>307</v>
      </c>
      <c r="F8605" s="18" t="s">
        <v>254</v>
      </c>
      <c r="G8605" s="18" t="s">
        <v>255</v>
      </c>
      <c r="H8605" s="24">
        <v>3.1449430851136171E-5</v>
      </c>
      <c r="I8605"/>
    </row>
    <row r="8606" spans="1:9" x14ac:dyDescent="0.25">
      <c r="A8606" s="18" t="s">
        <v>116</v>
      </c>
      <c r="B8606" s="18" t="s">
        <v>117</v>
      </c>
      <c r="C8606" s="18" t="s">
        <v>113</v>
      </c>
      <c r="D8606" s="18" t="s">
        <v>306</v>
      </c>
      <c r="E8606" s="18" t="s">
        <v>307</v>
      </c>
      <c r="F8606" s="18" t="s">
        <v>264</v>
      </c>
      <c r="G8606" s="18" t="s">
        <v>265</v>
      </c>
      <c r="H8606" s="24">
        <v>9.6258576892138131E-5</v>
      </c>
      <c r="I8606"/>
    </row>
    <row r="8607" spans="1:9" x14ac:dyDescent="0.25">
      <c r="A8607" s="18" t="s">
        <v>116</v>
      </c>
      <c r="B8607" s="18" t="s">
        <v>117</v>
      </c>
      <c r="C8607" s="18" t="s">
        <v>113</v>
      </c>
      <c r="D8607" s="18" t="s">
        <v>306</v>
      </c>
      <c r="E8607" s="18" t="s">
        <v>307</v>
      </c>
      <c r="F8607" s="18" t="s">
        <v>212</v>
      </c>
      <c r="G8607" s="18" t="s">
        <v>213</v>
      </c>
      <c r="H8607" s="24">
        <v>1.4472010118432943E-5</v>
      </c>
      <c r="I8607"/>
    </row>
    <row r="8608" spans="1:9" x14ac:dyDescent="0.25">
      <c r="A8608" s="18" t="s">
        <v>116</v>
      </c>
      <c r="B8608" s="18" t="s">
        <v>117</v>
      </c>
      <c r="C8608" s="18" t="s">
        <v>113</v>
      </c>
      <c r="D8608" s="18" t="s">
        <v>306</v>
      </c>
      <c r="E8608" s="18" t="s">
        <v>307</v>
      </c>
      <c r="F8608" s="18" t="s">
        <v>128</v>
      </c>
      <c r="G8608" s="18" t="s">
        <v>129</v>
      </c>
      <c r="H8608" s="24">
        <v>6.4081519841643238E-3</v>
      </c>
      <c r="I8608"/>
    </row>
    <row r="8609" spans="1:9" x14ac:dyDescent="0.25">
      <c r="A8609" s="18" t="s">
        <v>116</v>
      </c>
      <c r="B8609" s="18" t="s">
        <v>117</v>
      </c>
      <c r="C8609" s="18" t="s">
        <v>113</v>
      </c>
      <c r="D8609" s="18" t="s">
        <v>306</v>
      </c>
      <c r="E8609" s="18" t="s">
        <v>307</v>
      </c>
      <c r="F8609" s="18" t="s">
        <v>198</v>
      </c>
      <c r="G8609" s="18" t="s">
        <v>199</v>
      </c>
      <c r="H8609" s="24">
        <v>7.045892258599558</v>
      </c>
      <c r="I8609"/>
    </row>
    <row r="8610" spans="1:9" x14ac:dyDescent="0.25">
      <c r="A8610" s="18" t="s">
        <v>116</v>
      </c>
      <c r="B8610" s="18" t="s">
        <v>117</v>
      </c>
      <c r="C8610" s="18" t="s">
        <v>113</v>
      </c>
      <c r="D8610" s="18" t="s">
        <v>306</v>
      </c>
      <c r="E8610" s="18" t="s">
        <v>307</v>
      </c>
      <c r="F8610" s="18" t="s">
        <v>200</v>
      </c>
      <c r="G8610" s="18" t="s">
        <v>201</v>
      </c>
      <c r="H8610" s="24">
        <v>1.7165058663825853E-4</v>
      </c>
      <c r="I8610"/>
    </row>
    <row r="8611" spans="1:9" x14ac:dyDescent="0.25">
      <c r="A8611" s="18" t="s">
        <v>116</v>
      </c>
      <c r="B8611" s="18" t="s">
        <v>117</v>
      </c>
      <c r="C8611" s="18" t="s">
        <v>113</v>
      </c>
      <c r="D8611" s="18" t="s">
        <v>306</v>
      </c>
      <c r="E8611" s="18" t="s">
        <v>307</v>
      </c>
      <c r="F8611" s="18" t="s">
        <v>202</v>
      </c>
      <c r="G8611" s="18" t="s">
        <v>203</v>
      </c>
      <c r="H8611" s="24">
        <v>2.3386678142892272E-3</v>
      </c>
      <c r="I8611"/>
    </row>
    <row r="8612" spans="1:9" x14ac:dyDescent="0.25">
      <c r="A8612" s="18" t="s">
        <v>116</v>
      </c>
      <c r="B8612" s="18" t="s">
        <v>117</v>
      </c>
      <c r="C8612" s="18" t="s">
        <v>113</v>
      </c>
      <c r="D8612" s="18" t="s">
        <v>306</v>
      </c>
      <c r="E8612" s="18" t="s">
        <v>307</v>
      </c>
      <c r="F8612" s="18" t="s">
        <v>130</v>
      </c>
      <c r="G8612" s="18" t="s">
        <v>131</v>
      </c>
      <c r="H8612" s="24">
        <v>4.2492790674334625E-2</v>
      </c>
      <c r="I8612"/>
    </row>
    <row r="8613" spans="1:9" x14ac:dyDescent="0.25">
      <c r="A8613" s="18" t="s">
        <v>116</v>
      </c>
      <c r="B8613" s="18" t="s">
        <v>117</v>
      </c>
      <c r="C8613" s="18" t="s">
        <v>113</v>
      </c>
      <c r="D8613" s="18" t="s">
        <v>306</v>
      </c>
      <c r="E8613" s="18" t="s">
        <v>307</v>
      </c>
      <c r="F8613" s="18" t="s">
        <v>132</v>
      </c>
      <c r="G8613" s="18" t="s">
        <v>133</v>
      </c>
      <c r="H8613" s="24">
        <v>3.0091452950775208E-5</v>
      </c>
      <c r="I8613"/>
    </row>
    <row r="8614" spans="1:9" x14ac:dyDescent="0.25">
      <c r="A8614" s="18" t="s">
        <v>116</v>
      </c>
      <c r="B8614" s="18" t="s">
        <v>117</v>
      </c>
      <c r="C8614" s="18" t="s">
        <v>113</v>
      </c>
      <c r="D8614" s="18" t="s">
        <v>306</v>
      </c>
      <c r="E8614" s="18" t="s">
        <v>307</v>
      </c>
      <c r="F8614" s="18" t="s">
        <v>134</v>
      </c>
      <c r="G8614" s="18" t="s">
        <v>135</v>
      </c>
      <c r="H8614" s="24">
        <v>1.3745106013032433E-5</v>
      </c>
      <c r="I8614"/>
    </row>
    <row r="8615" spans="1:9" x14ac:dyDescent="0.25">
      <c r="A8615" s="18" t="s">
        <v>116</v>
      </c>
      <c r="B8615" s="18" t="s">
        <v>117</v>
      </c>
      <c r="C8615" s="18" t="s">
        <v>113</v>
      </c>
      <c r="D8615" s="18" t="s">
        <v>306</v>
      </c>
      <c r="E8615" s="18" t="s">
        <v>307</v>
      </c>
      <c r="F8615" s="18" t="s">
        <v>180</v>
      </c>
      <c r="G8615" s="18" t="s">
        <v>181</v>
      </c>
      <c r="H8615" s="24">
        <v>2.2254258028426709E-4</v>
      </c>
      <c r="I8615"/>
    </row>
    <row r="8616" spans="1:9" x14ac:dyDescent="0.25">
      <c r="A8616" s="18" t="s">
        <v>116</v>
      </c>
      <c r="B8616" s="18" t="s">
        <v>117</v>
      </c>
      <c r="C8616" s="18" t="s">
        <v>113</v>
      </c>
      <c r="D8616" s="18" t="s">
        <v>306</v>
      </c>
      <c r="E8616" s="18" t="s">
        <v>307</v>
      </c>
      <c r="F8616" s="18" t="s">
        <v>136</v>
      </c>
      <c r="G8616" s="18" t="s">
        <v>137</v>
      </c>
      <c r="H8616" s="24">
        <v>8.4606119791562334E-3</v>
      </c>
      <c r="I8616"/>
    </row>
    <row r="8617" spans="1:9" x14ac:dyDescent="0.25">
      <c r="A8617" s="18" t="s">
        <v>116</v>
      </c>
      <c r="B8617" s="18" t="s">
        <v>117</v>
      </c>
      <c r="C8617" s="18" t="s">
        <v>113</v>
      </c>
      <c r="D8617" s="18" t="s">
        <v>306</v>
      </c>
      <c r="E8617" s="18" t="s">
        <v>307</v>
      </c>
      <c r="F8617" s="18" t="s">
        <v>238</v>
      </c>
      <c r="G8617" s="18" t="s">
        <v>239</v>
      </c>
      <c r="H8617" s="24">
        <v>2.47540301966711E-4</v>
      </c>
      <c r="I8617"/>
    </row>
    <row r="8618" spans="1:9" x14ac:dyDescent="0.25">
      <c r="A8618" s="18" t="s">
        <v>116</v>
      </c>
      <c r="B8618" s="18" t="s">
        <v>117</v>
      </c>
      <c r="C8618" s="18" t="s">
        <v>113</v>
      </c>
      <c r="D8618" s="18" t="s">
        <v>306</v>
      </c>
      <c r="E8618" s="18" t="s">
        <v>307</v>
      </c>
      <c r="F8618" s="18" t="s">
        <v>138</v>
      </c>
      <c r="G8618" s="18" t="s">
        <v>139</v>
      </c>
      <c r="H8618" s="24">
        <v>7.6977263325967549E-5</v>
      </c>
      <c r="I8618"/>
    </row>
    <row r="8619" spans="1:9" x14ac:dyDescent="0.25">
      <c r="A8619" s="18" t="s">
        <v>116</v>
      </c>
      <c r="B8619" s="18" t="s">
        <v>117</v>
      </c>
      <c r="C8619" s="18" t="s">
        <v>113</v>
      </c>
      <c r="D8619" s="18" t="s">
        <v>306</v>
      </c>
      <c r="E8619" s="18" t="s">
        <v>307</v>
      </c>
      <c r="F8619" s="18" t="s">
        <v>140</v>
      </c>
      <c r="G8619" s="18" t="s">
        <v>141</v>
      </c>
      <c r="H8619" s="24">
        <v>0.13873285263389806</v>
      </c>
      <c r="I8619"/>
    </row>
    <row r="8620" spans="1:9" x14ac:dyDescent="0.25">
      <c r="A8620" s="18" t="s">
        <v>116</v>
      </c>
      <c r="B8620" s="18" t="s">
        <v>117</v>
      </c>
      <c r="C8620" s="18" t="s">
        <v>113</v>
      </c>
      <c r="D8620" s="18" t="s">
        <v>306</v>
      </c>
      <c r="E8620" s="18" t="s">
        <v>307</v>
      </c>
      <c r="F8620" s="18" t="s">
        <v>244</v>
      </c>
      <c r="G8620" s="18" t="s">
        <v>245</v>
      </c>
      <c r="H8620" s="24">
        <v>1.1436924404786104E-4</v>
      </c>
      <c r="I8620"/>
    </row>
    <row r="8621" spans="1:9" x14ac:dyDescent="0.25">
      <c r="A8621" s="18" t="s">
        <v>116</v>
      </c>
      <c r="B8621" s="18" t="s">
        <v>117</v>
      </c>
      <c r="C8621" s="18" t="s">
        <v>113</v>
      </c>
      <c r="D8621" s="18" t="s">
        <v>306</v>
      </c>
      <c r="E8621" s="18" t="s">
        <v>307</v>
      </c>
      <c r="F8621" s="18" t="s">
        <v>142</v>
      </c>
      <c r="G8621" s="18" t="s">
        <v>143</v>
      </c>
      <c r="H8621" s="24">
        <v>6.1340812129826556E-4</v>
      </c>
      <c r="I8621"/>
    </row>
    <row r="8622" spans="1:9" x14ac:dyDescent="0.25">
      <c r="A8622" s="18" t="s">
        <v>116</v>
      </c>
      <c r="B8622" s="18" t="s">
        <v>117</v>
      </c>
      <c r="C8622" s="18" t="s">
        <v>113</v>
      </c>
      <c r="D8622" s="18" t="s">
        <v>306</v>
      </c>
      <c r="E8622" s="18" t="s">
        <v>307</v>
      </c>
      <c r="F8622" s="18" t="s">
        <v>144</v>
      </c>
      <c r="G8622" s="18" t="s">
        <v>145</v>
      </c>
      <c r="H8622" s="24">
        <v>5.825138548909735E-3</v>
      </c>
      <c r="I8622"/>
    </row>
    <row r="8623" spans="1:9" x14ac:dyDescent="0.25">
      <c r="A8623" s="18" t="s">
        <v>116</v>
      </c>
      <c r="B8623" s="18" t="s">
        <v>117</v>
      </c>
      <c r="C8623" s="18" t="s">
        <v>113</v>
      </c>
      <c r="D8623" s="18" t="s">
        <v>306</v>
      </c>
      <c r="E8623" s="18" t="s">
        <v>307</v>
      </c>
      <c r="F8623" s="18" t="s">
        <v>146</v>
      </c>
      <c r="G8623" s="18" t="s">
        <v>147</v>
      </c>
      <c r="H8623" s="24">
        <v>9.5800272461860037E-5</v>
      </c>
      <c r="I8623"/>
    </row>
    <row r="8624" spans="1:9" x14ac:dyDescent="0.25">
      <c r="A8624" s="18" t="s">
        <v>116</v>
      </c>
      <c r="B8624" s="18" t="s">
        <v>117</v>
      </c>
      <c r="C8624" s="18" t="s">
        <v>113</v>
      </c>
      <c r="D8624" s="18" t="s">
        <v>306</v>
      </c>
      <c r="E8624" s="18" t="s">
        <v>307</v>
      </c>
      <c r="F8624" s="18" t="s">
        <v>148</v>
      </c>
      <c r="G8624" s="18" t="s">
        <v>149</v>
      </c>
      <c r="H8624" s="24">
        <v>1.7742236832393604E-4</v>
      </c>
      <c r="I8624"/>
    </row>
    <row r="8625" spans="1:9" x14ac:dyDescent="0.25">
      <c r="A8625" s="18" t="s">
        <v>116</v>
      </c>
      <c r="B8625" s="18" t="s">
        <v>117</v>
      </c>
      <c r="C8625" s="18" t="s">
        <v>113</v>
      </c>
      <c r="D8625" s="18" t="s">
        <v>306</v>
      </c>
      <c r="E8625" s="18" t="s">
        <v>307</v>
      </c>
      <c r="F8625" s="18" t="s">
        <v>256</v>
      </c>
      <c r="G8625" s="18" t="s">
        <v>257</v>
      </c>
      <c r="H8625" s="24">
        <v>1.9241632685796518E-2</v>
      </c>
      <c r="I8625"/>
    </row>
    <row r="8626" spans="1:9" x14ac:dyDescent="0.25">
      <c r="A8626" s="18" t="s">
        <v>116</v>
      </c>
      <c r="B8626" s="18" t="s">
        <v>117</v>
      </c>
      <c r="C8626" s="18" t="s">
        <v>113</v>
      </c>
      <c r="D8626" s="18" t="s">
        <v>306</v>
      </c>
      <c r="E8626" s="18" t="s">
        <v>307</v>
      </c>
      <c r="F8626" s="18" t="s">
        <v>150</v>
      </c>
      <c r="G8626" s="18" t="s">
        <v>151</v>
      </c>
      <c r="H8626" s="24">
        <v>9.6753939056475075E-3</v>
      </c>
      <c r="I8626"/>
    </row>
    <row r="8627" spans="1:9" x14ac:dyDescent="0.25">
      <c r="A8627" s="18" t="s">
        <v>116</v>
      </c>
      <c r="B8627" s="18" t="s">
        <v>117</v>
      </c>
      <c r="C8627" s="18" t="s">
        <v>113</v>
      </c>
      <c r="D8627" s="18" t="s">
        <v>306</v>
      </c>
      <c r="E8627" s="18" t="s">
        <v>307</v>
      </c>
      <c r="F8627" s="18" t="s">
        <v>218</v>
      </c>
      <c r="G8627" s="18" t="s">
        <v>219</v>
      </c>
      <c r="H8627" s="24">
        <v>2.4465743011783399E-4</v>
      </c>
      <c r="I8627"/>
    </row>
    <row r="8628" spans="1:9" x14ac:dyDescent="0.25">
      <c r="A8628" s="18" t="s">
        <v>116</v>
      </c>
      <c r="B8628" s="18" t="s">
        <v>117</v>
      </c>
      <c r="C8628" s="18" t="s">
        <v>113</v>
      </c>
      <c r="D8628" s="18" t="s">
        <v>306</v>
      </c>
      <c r="E8628" s="18" t="s">
        <v>307</v>
      </c>
      <c r="F8628" s="18" t="s">
        <v>192</v>
      </c>
      <c r="G8628" s="18" t="s">
        <v>193</v>
      </c>
      <c r="H8628" s="24">
        <v>0.18223626757355452</v>
      </c>
      <c r="I8628"/>
    </row>
    <row r="8629" spans="1:9" x14ac:dyDescent="0.25">
      <c r="A8629" s="18" t="s">
        <v>116</v>
      </c>
      <c r="B8629" s="18" t="s">
        <v>117</v>
      </c>
      <c r="C8629" s="18" t="s">
        <v>113</v>
      </c>
      <c r="D8629" s="18" t="s">
        <v>306</v>
      </c>
      <c r="E8629" s="18" t="s">
        <v>307</v>
      </c>
      <c r="F8629" s="18" t="s">
        <v>252</v>
      </c>
      <c r="G8629" s="18" t="s">
        <v>253</v>
      </c>
      <c r="H8629" s="24">
        <v>1.2986535147237828E-4</v>
      </c>
      <c r="I8629"/>
    </row>
    <row r="8630" spans="1:9" x14ac:dyDescent="0.25">
      <c r="A8630" s="18" t="s">
        <v>116</v>
      </c>
      <c r="B8630" s="18" t="s">
        <v>117</v>
      </c>
      <c r="C8630" s="18" t="s">
        <v>113</v>
      </c>
      <c r="D8630" s="18" t="s">
        <v>306</v>
      </c>
      <c r="E8630" s="18" t="s">
        <v>307</v>
      </c>
      <c r="F8630" s="18" t="s">
        <v>224</v>
      </c>
      <c r="G8630" s="18" t="s">
        <v>225</v>
      </c>
      <c r="H8630" s="24">
        <v>2.1426583561355062E-2</v>
      </c>
      <c r="I8630"/>
    </row>
    <row r="8631" spans="1:9" x14ac:dyDescent="0.25">
      <c r="A8631" s="18" t="s">
        <v>116</v>
      </c>
      <c r="B8631" s="18" t="s">
        <v>117</v>
      </c>
      <c r="C8631" s="18" t="s">
        <v>113</v>
      </c>
      <c r="D8631" s="18" t="s">
        <v>306</v>
      </c>
      <c r="E8631" s="18" t="s">
        <v>307</v>
      </c>
      <c r="F8631" s="18" t="s">
        <v>182</v>
      </c>
      <c r="G8631" s="18" t="s">
        <v>183</v>
      </c>
      <c r="H8631" s="24">
        <v>0.38237566447197968</v>
      </c>
      <c r="I8631"/>
    </row>
    <row r="8632" spans="1:9" x14ac:dyDescent="0.25">
      <c r="A8632" s="18" t="s">
        <v>116</v>
      </c>
      <c r="B8632" s="18" t="s">
        <v>117</v>
      </c>
      <c r="C8632" s="18" t="s">
        <v>113</v>
      </c>
      <c r="D8632" s="18" t="s">
        <v>306</v>
      </c>
      <c r="E8632" s="18" t="s">
        <v>307</v>
      </c>
      <c r="F8632" s="18" t="s">
        <v>152</v>
      </c>
      <c r="G8632" s="18" t="s">
        <v>153</v>
      </c>
      <c r="H8632" s="24">
        <v>1.6035912373180096E-3</v>
      </c>
      <c r="I8632"/>
    </row>
    <row r="8633" spans="1:9" x14ac:dyDescent="0.25">
      <c r="A8633" s="18" t="s">
        <v>116</v>
      </c>
      <c r="B8633" s="18" t="s">
        <v>117</v>
      </c>
      <c r="C8633" s="18" t="s">
        <v>113</v>
      </c>
      <c r="D8633" s="18" t="s">
        <v>306</v>
      </c>
      <c r="E8633" s="18" t="s">
        <v>307</v>
      </c>
      <c r="F8633" s="18" t="s">
        <v>156</v>
      </c>
      <c r="G8633" s="18" t="s">
        <v>157</v>
      </c>
      <c r="H8633" s="24">
        <v>3.1320757783329433E-6</v>
      </c>
      <c r="I8633"/>
    </row>
    <row r="8634" spans="1:9" x14ac:dyDescent="0.25">
      <c r="A8634" s="18" t="s">
        <v>116</v>
      </c>
      <c r="B8634" s="18" t="s">
        <v>117</v>
      </c>
      <c r="C8634" s="18" t="s">
        <v>113</v>
      </c>
      <c r="D8634" s="18" t="s">
        <v>306</v>
      </c>
      <c r="E8634" s="18" t="s">
        <v>307</v>
      </c>
      <c r="F8634" s="18" t="s">
        <v>246</v>
      </c>
      <c r="G8634" s="18" t="s">
        <v>247</v>
      </c>
      <c r="H8634" s="24">
        <v>3.7779010983702546E-4</v>
      </c>
      <c r="I8634"/>
    </row>
    <row r="8635" spans="1:9" x14ac:dyDescent="0.25">
      <c r="A8635" s="18" t="s">
        <v>116</v>
      </c>
      <c r="B8635" s="18" t="s">
        <v>117</v>
      </c>
      <c r="C8635" s="18" t="s">
        <v>113</v>
      </c>
      <c r="D8635" s="18" t="s">
        <v>306</v>
      </c>
      <c r="E8635" s="18" t="s">
        <v>307</v>
      </c>
      <c r="F8635" s="18" t="s">
        <v>234</v>
      </c>
      <c r="G8635" s="18" t="s">
        <v>235</v>
      </c>
      <c r="H8635" s="24">
        <v>2.8820667242234306</v>
      </c>
      <c r="I8635"/>
    </row>
    <row r="8636" spans="1:9" x14ac:dyDescent="0.25">
      <c r="A8636" s="18" t="s">
        <v>116</v>
      </c>
      <c r="B8636" s="18" t="s">
        <v>117</v>
      </c>
      <c r="C8636" s="18" t="s">
        <v>113</v>
      </c>
      <c r="D8636" s="18" t="s">
        <v>306</v>
      </c>
      <c r="E8636" s="18" t="s">
        <v>307</v>
      </c>
      <c r="F8636" s="18" t="s">
        <v>160</v>
      </c>
      <c r="G8636" s="18" t="s">
        <v>161</v>
      </c>
      <c r="H8636" s="24">
        <v>8.9278343848494428E-4</v>
      </c>
      <c r="I8636"/>
    </row>
    <row r="8637" spans="1:9" x14ac:dyDescent="0.25">
      <c r="A8637" s="18" t="s">
        <v>116</v>
      </c>
      <c r="B8637" s="18" t="s">
        <v>117</v>
      </c>
      <c r="C8637" s="18" t="s">
        <v>113</v>
      </c>
      <c r="D8637" s="18" t="s">
        <v>306</v>
      </c>
      <c r="E8637" s="18" t="s">
        <v>307</v>
      </c>
      <c r="F8637" s="18" t="s">
        <v>274</v>
      </c>
      <c r="G8637" s="18" t="s">
        <v>275</v>
      </c>
      <c r="H8637" s="24">
        <v>7.7366603304643497E-3</v>
      </c>
      <c r="I8637"/>
    </row>
    <row r="8638" spans="1:9" x14ac:dyDescent="0.25">
      <c r="A8638" s="18" t="s">
        <v>116</v>
      </c>
      <c r="B8638" s="18" t="s">
        <v>117</v>
      </c>
      <c r="C8638" s="18" t="s">
        <v>113</v>
      </c>
      <c r="D8638" s="18" t="s">
        <v>306</v>
      </c>
      <c r="E8638" s="18" t="s">
        <v>307</v>
      </c>
      <c r="F8638" s="18" t="s">
        <v>162</v>
      </c>
      <c r="G8638" s="18" t="s">
        <v>163</v>
      </c>
      <c r="H8638" s="24">
        <v>2.0481096843339148E-3</v>
      </c>
      <c r="I8638"/>
    </row>
    <row r="8639" spans="1:9" x14ac:dyDescent="0.25">
      <c r="A8639" s="18" t="s">
        <v>116</v>
      </c>
      <c r="B8639" s="18" t="s">
        <v>117</v>
      </c>
      <c r="C8639" s="18" t="s">
        <v>113</v>
      </c>
      <c r="D8639" s="18" t="s">
        <v>306</v>
      </c>
      <c r="E8639" s="18" t="s">
        <v>307</v>
      </c>
      <c r="F8639" s="18" t="s">
        <v>308</v>
      </c>
      <c r="G8639" s="18" t="s">
        <v>309</v>
      </c>
      <c r="H8639" s="24">
        <v>1.2063062609929528E-3</v>
      </c>
      <c r="I8639"/>
    </row>
    <row r="8640" spans="1:9" x14ac:dyDescent="0.25">
      <c r="A8640" s="18" t="s">
        <v>116</v>
      </c>
      <c r="B8640" s="18" t="s">
        <v>117</v>
      </c>
      <c r="C8640" s="18" t="s">
        <v>113</v>
      </c>
      <c r="D8640" s="18" t="s">
        <v>306</v>
      </c>
      <c r="E8640" s="18" t="s">
        <v>307</v>
      </c>
      <c r="F8640" s="18" t="s">
        <v>164</v>
      </c>
      <c r="G8640" s="18" t="s">
        <v>165</v>
      </c>
      <c r="H8640" s="24">
        <v>1.0810445736204133E-2</v>
      </c>
      <c r="I8640"/>
    </row>
    <row r="8641" spans="1:9" x14ac:dyDescent="0.25">
      <c r="A8641" s="18" t="s">
        <v>116</v>
      </c>
      <c r="B8641" s="18" t="s">
        <v>117</v>
      </c>
      <c r="C8641" s="18" t="s">
        <v>113</v>
      </c>
      <c r="D8641" s="18" t="s">
        <v>306</v>
      </c>
      <c r="E8641" s="18" t="s">
        <v>307</v>
      </c>
      <c r="F8641" s="18" t="s">
        <v>188</v>
      </c>
      <c r="G8641" s="18" t="s">
        <v>189</v>
      </c>
      <c r="H8641" s="24">
        <v>3.8400637518120229E-2</v>
      </c>
      <c r="I8641"/>
    </row>
    <row r="8642" spans="1:9" x14ac:dyDescent="0.25">
      <c r="A8642" s="18" t="s">
        <v>116</v>
      </c>
      <c r="B8642" s="18" t="s">
        <v>117</v>
      </c>
      <c r="C8642" s="18" t="s">
        <v>113</v>
      </c>
      <c r="D8642" s="18" t="s">
        <v>306</v>
      </c>
      <c r="E8642" s="18" t="s">
        <v>307</v>
      </c>
      <c r="F8642" s="18" t="s">
        <v>166</v>
      </c>
      <c r="G8642" s="18" t="s">
        <v>167</v>
      </c>
      <c r="H8642" s="24">
        <v>3.294983965615604E-4</v>
      </c>
      <c r="I8642"/>
    </row>
    <row r="8643" spans="1:9" x14ac:dyDescent="0.25">
      <c r="A8643" s="18" t="s">
        <v>116</v>
      </c>
      <c r="B8643" s="18" t="s">
        <v>117</v>
      </c>
      <c r="C8643" s="18" t="s">
        <v>113</v>
      </c>
      <c r="D8643" s="18" t="s">
        <v>306</v>
      </c>
      <c r="E8643" s="18" t="s">
        <v>307</v>
      </c>
      <c r="F8643" s="18" t="s">
        <v>168</v>
      </c>
      <c r="G8643" s="18" t="s">
        <v>169</v>
      </c>
      <c r="H8643" s="24">
        <v>2.5699841250821479E-2</v>
      </c>
      <c r="I8643"/>
    </row>
    <row r="8644" spans="1:9" x14ac:dyDescent="0.25">
      <c r="A8644" s="18" t="s">
        <v>116</v>
      </c>
      <c r="B8644" s="18" t="s">
        <v>117</v>
      </c>
      <c r="C8644" s="18" t="s">
        <v>113</v>
      </c>
      <c r="D8644" s="18" t="s">
        <v>306</v>
      </c>
      <c r="E8644" s="18" t="s">
        <v>307</v>
      </c>
      <c r="F8644" s="18" t="s">
        <v>228</v>
      </c>
      <c r="G8644" s="18" t="s">
        <v>229</v>
      </c>
      <c r="H8644" s="24">
        <v>1.8624706363888872E-2</v>
      </c>
      <c r="I8644"/>
    </row>
    <row r="8645" spans="1:9" x14ac:dyDescent="0.25">
      <c r="A8645" s="18" t="s">
        <v>116</v>
      </c>
      <c r="B8645" s="18" t="s">
        <v>117</v>
      </c>
      <c r="C8645" s="18" t="s">
        <v>113</v>
      </c>
      <c r="D8645" s="18" t="s">
        <v>306</v>
      </c>
      <c r="E8645" s="18" t="s">
        <v>307</v>
      </c>
      <c r="F8645" s="18" t="s">
        <v>172</v>
      </c>
      <c r="G8645" s="18" t="s">
        <v>173</v>
      </c>
      <c r="H8645" s="24">
        <v>3.2652017478681996E-4</v>
      </c>
      <c r="I8645"/>
    </row>
    <row r="8646" spans="1:9" x14ac:dyDescent="0.25">
      <c r="A8646" s="18" t="s">
        <v>116</v>
      </c>
      <c r="B8646" s="18" t="s">
        <v>117</v>
      </c>
      <c r="C8646" s="18" t="s">
        <v>113</v>
      </c>
      <c r="D8646" s="18" t="s">
        <v>306</v>
      </c>
      <c r="E8646" s="18" t="s">
        <v>307</v>
      </c>
      <c r="F8646" s="18" t="s">
        <v>174</v>
      </c>
      <c r="G8646" s="18" t="s">
        <v>175</v>
      </c>
      <c r="H8646" s="24">
        <v>7.7243244324089619E-2</v>
      </c>
      <c r="I8646"/>
    </row>
    <row r="8647" spans="1:9" x14ac:dyDescent="0.25">
      <c r="A8647" s="18" t="s">
        <v>116</v>
      </c>
      <c r="B8647" s="18" t="s">
        <v>117</v>
      </c>
      <c r="C8647" s="18" t="s">
        <v>113</v>
      </c>
      <c r="D8647" s="18" t="s">
        <v>306</v>
      </c>
      <c r="E8647" s="18" t="s">
        <v>307</v>
      </c>
      <c r="F8647" s="18" t="s">
        <v>190</v>
      </c>
      <c r="G8647" s="18" t="s">
        <v>191</v>
      </c>
      <c r="H8647" s="24">
        <v>1.09069178806004E-4</v>
      </c>
      <c r="I8647"/>
    </row>
    <row r="8648" spans="1:9" x14ac:dyDescent="0.25">
      <c r="A8648" s="18" t="s">
        <v>116</v>
      </c>
      <c r="B8648" s="18" t="s">
        <v>117</v>
      </c>
      <c r="C8648" s="18" t="s">
        <v>113</v>
      </c>
      <c r="D8648" s="18" t="s">
        <v>306</v>
      </c>
      <c r="E8648" s="18" t="s">
        <v>307</v>
      </c>
      <c r="F8648" s="18" t="s">
        <v>124</v>
      </c>
      <c r="G8648" s="18" t="s">
        <v>125</v>
      </c>
      <c r="H8648" s="24">
        <v>9.533130929986278E-3</v>
      </c>
      <c r="I8648"/>
    </row>
    <row r="8649" spans="1:9" x14ac:dyDescent="0.25">
      <c r="A8649" s="18" t="s">
        <v>116</v>
      </c>
      <c r="B8649" s="18" t="s">
        <v>117</v>
      </c>
      <c r="C8649" s="18" t="s">
        <v>113</v>
      </c>
      <c r="D8649" s="18" t="s">
        <v>306</v>
      </c>
      <c r="E8649" s="18" t="s">
        <v>307</v>
      </c>
      <c r="F8649" s="18" t="s">
        <v>176</v>
      </c>
      <c r="G8649" s="18" t="s">
        <v>177</v>
      </c>
      <c r="H8649" s="24">
        <v>2.4096952899979192E-3</v>
      </c>
      <c r="I8649"/>
    </row>
    <row r="8650" spans="1:9" x14ac:dyDescent="0.25">
      <c r="A8650" s="18" t="s">
        <v>116</v>
      </c>
      <c r="B8650" s="18" t="s">
        <v>117</v>
      </c>
      <c r="C8650" s="18" t="s">
        <v>113</v>
      </c>
      <c r="D8650" s="18" t="s">
        <v>306</v>
      </c>
      <c r="E8650" s="18" t="s">
        <v>307</v>
      </c>
      <c r="F8650" s="18" t="s">
        <v>276</v>
      </c>
      <c r="G8650" s="18" t="s">
        <v>277</v>
      </c>
      <c r="H8650" s="24">
        <v>1.1433559031371186E-4</v>
      </c>
      <c r="I8650"/>
    </row>
    <row r="8651" spans="1:9" x14ac:dyDescent="0.25">
      <c r="A8651" s="18" t="s">
        <v>116</v>
      </c>
      <c r="B8651" s="18" t="s">
        <v>117</v>
      </c>
      <c r="C8651" s="18" t="s">
        <v>113</v>
      </c>
      <c r="D8651" s="18" t="s">
        <v>306</v>
      </c>
      <c r="E8651" s="18" t="s">
        <v>307</v>
      </c>
      <c r="F8651" s="18" t="s">
        <v>196</v>
      </c>
      <c r="G8651" s="18" t="s">
        <v>197</v>
      </c>
      <c r="H8651" s="24">
        <v>8.1919699743906955E-5</v>
      </c>
      <c r="I8651"/>
    </row>
    <row r="8652" spans="1:9" x14ac:dyDescent="0.25">
      <c r="A8652" s="18" t="s">
        <v>116</v>
      </c>
      <c r="B8652" s="18" t="s">
        <v>117</v>
      </c>
      <c r="C8652" s="18" t="s">
        <v>113</v>
      </c>
      <c r="D8652" s="18" t="s">
        <v>352</v>
      </c>
      <c r="E8652" s="18" t="s">
        <v>353</v>
      </c>
      <c r="F8652" s="18" t="s">
        <v>210</v>
      </c>
      <c r="G8652" s="18" t="s">
        <v>211</v>
      </c>
      <c r="H8652" s="24">
        <v>7.5185126062419244E-5</v>
      </c>
      <c r="I8652"/>
    </row>
    <row r="8653" spans="1:9" x14ac:dyDescent="0.25">
      <c r="A8653" s="18" t="s">
        <v>116</v>
      </c>
      <c r="B8653" s="18" t="s">
        <v>117</v>
      </c>
      <c r="C8653" s="18" t="s">
        <v>113</v>
      </c>
      <c r="D8653" s="18" t="s">
        <v>352</v>
      </c>
      <c r="E8653" s="18" t="s">
        <v>353</v>
      </c>
      <c r="F8653" s="18" t="s">
        <v>212</v>
      </c>
      <c r="G8653" s="18" t="s">
        <v>213</v>
      </c>
      <c r="H8653" s="24">
        <v>1.5630503631803102E-5</v>
      </c>
      <c r="I8653"/>
    </row>
    <row r="8654" spans="1:9" x14ac:dyDescent="0.25">
      <c r="A8654" s="18" t="s">
        <v>116</v>
      </c>
      <c r="B8654" s="18" t="s">
        <v>117</v>
      </c>
      <c r="C8654" s="18" t="s">
        <v>113</v>
      </c>
      <c r="D8654" s="18" t="s">
        <v>352</v>
      </c>
      <c r="E8654" s="18" t="s">
        <v>353</v>
      </c>
      <c r="F8654" s="18" t="s">
        <v>356</v>
      </c>
      <c r="G8654" s="18" t="s">
        <v>357</v>
      </c>
      <c r="H8654" s="24">
        <v>6.4321051984254371E-3</v>
      </c>
      <c r="I8654"/>
    </row>
    <row r="8655" spans="1:9" x14ac:dyDescent="0.25">
      <c r="A8655" s="18" t="s">
        <v>116</v>
      </c>
      <c r="B8655" s="18" t="s">
        <v>117</v>
      </c>
      <c r="C8655" s="18" t="s">
        <v>113</v>
      </c>
      <c r="D8655" s="18" t="s">
        <v>352</v>
      </c>
      <c r="E8655" s="18" t="s">
        <v>353</v>
      </c>
      <c r="F8655" s="18" t="s">
        <v>128</v>
      </c>
      <c r="G8655" s="18" t="s">
        <v>129</v>
      </c>
      <c r="H8655" s="24">
        <v>3.5998031285428013E-3</v>
      </c>
      <c r="I8655"/>
    </row>
    <row r="8656" spans="1:9" x14ac:dyDescent="0.25">
      <c r="A8656" s="18" t="s">
        <v>116</v>
      </c>
      <c r="B8656" s="18" t="s">
        <v>117</v>
      </c>
      <c r="C8656" s="18" t="s">
        <v>113</v>
      </c>
      <c r="D8656" s="18" t="s">
        <v>352</v>
      </c>
      <c r="E8656" s="18" t="s">
        <v>353</v>
      </c>
      <c r="F8656" s="18" t="s">
        <v>198</v>
      </c>
      <c r="G8656" s="18" t="s">
        <v>199</v>
      </c>
      <c r="H8656" s="24">
        <v>22.159558093350284</v>
      </c>
      <c r="I8656"/>
    </row>
    <row r="8657" spans="1:9" x14ac:dyDescent="0.25">
      <c r="A8657" s="18" t="s">
        <v>116</v>
      </c>
      <c r="B8657" s="18" t="s">
        <v>117</v>
      </c>
      <c r="C8657" s="18" t="s">
        <v>113</v>
      </c>
      <c r="D8657" s="18" t="s">
        <v>352</v>
      </c>
      <c r="E8657" s="18" t="s">
        <v>353</v>
      </c>
      <c r="F8657" s="18" t="s">
        <v>180</v>
      </c>
      <c r="G8657" s="18" t="s">
        <v>181</v>
      </c>
      <c r="H8657" s="24">
        <v>1.5340146322540647E-4</v>
      </c>
      <c r="I8657"/>
    </row>
    <row r="8658" spans="1:9" x14ac:dyDescent="0.25">
      <c r="A8658" s="18" t="s">
        <v>116</v>
      </c>
      <c r="B8658" s="18" t="s">
        <v>117</v>
      </c>
      <c r="C8658" s="18" t="s">
        <v>113</v>
      </c>
      <c r="D8658" s="18" t="s">
        <v>352</v>
      </c>
      <c r="E8658" s="18" t="s">
        <v>353</v>
      </c>
      <c r="F8658" s="18" t="s">
        <v>140</v>
      </c>
      <c r="G8658" s="18" t="s">
        <v>141</v>
      </c>
      <c r="H8658" s="24">
        <v>2.9307019804683272E-3</v>
      </c>
      <c r="I8658"/>
    </row>
    <row r="8659" spans="1:9" x14ac:dyDescent="0.25">
      <c r="A8659" s="18" t="s">
        <v>116</v>
      </c>
      <c r="B8659" s="18" t="s">
        <v>117</v>
      </c>
      <c r="C8659" s="18" t="s">
        <v>113</v>
      </c>
      <c r="D8659" s="18" t="s">
        <v>352</v>
      </c>
      <c r="E8659" s="18" t="s">
        <v>353</v>
      </c>
      <c r="F8659" s="18" t="s">
        <v>142</v>
      </c>
      <c r="G8659" s="18" t="s">
        <v>143</v>
      </c>
      <c r="H8659" s="24">
        <v>3.6415118224620987E-5</v>
      </c>
      <c r="I8659"/>
    </row>
    <row r="8660" spans="1:9" x14ac:dyDescent="0.25">
      <c r="A8660" s="18" t="s">
        <v>116</v>
      </c>
      <c r="B8660" s="18" t="s">
        <v>117</v>
      </c>
      <c r="C8660" s="18" t="s">
        <v>113</v>
      </c>
      <c r="D8660" s="18" t="s">
        <v>352</v>
      </c>
      <c r="E8660" s="18" t="s">
        <v>353</v>
      </c>
      <c r="F8660" s="18" t="s">
        <v>236</v>
      </c>
      <c r="G8660" s="18" t="s">
        <v>237</v>
      </c>
      <c r="H8660" s="24">
        <v>4.5306965208524444E-3</v>
      </c>
      <c r="I8660"/>
    </row>
    <row r="8661" spans="1:9" x14ac:dyDescent="0.25">
      <c r="A8661" s="18" t="s">
        <v>116</v>
      </c>
      <c r="B8661" s="18" t="s">
        <v>117</v>
      </c>
      <c r="C8661" s="18" t="s">
        <v>113</v>
      </c>
      <c r="D8661" s="18" t="s">
        <v>352</v>
      </c>
      <c r="E8661" s="18" t="s">
        <v>353</v>
      </c>
      <c r="F8661" s="18" t="s">
        <v>354</v>
      </c>
      <c r="G8661" s="18" t="s">
        <v>355</v>
      </c>
      <c r="H8661" s="24">
        <v>1.2812224487922708E-3</v>
      </c>
      <c r="I8661"/>
    </row>
    <row r="8662" spans="1:9" x14ac:dyDescent="0.25">
      <c r="A8662" s="18" t="s">
        <v>116</v>
      </c>
      <c r="B8662" s="18" t="s">
        <v>117</v>
      </c>
      <c r="C8662" s="18" t="s">
        <v>113</v>
      </c>
      <c r="D8662" s="18" t="s">
        <v>352</v>
      </c>
      <c r="E8662" s="18" t="s">
        <v>353</v>
      </c>
      <c r="F8662" s="18" t="s">
        <v>182</v>
      </c>
      <c r="G8662" s="18" t="s">
        <v>183</v>
      </c>
      <c r="H8662" s="24">
        <v>0.3521196393401379</v>
      </c>
      <c r="I8662"/>
    </row>
    <row r="8663" spans="1:9" x14ac:dyDescent="0.25">
      <c r="A8663" s="18" t="s">
        <v>116</v>
      </c>
      <c r="B8663" s="18" t="s">
        <v>117</v>
      </c>
      <c r="C8663" s="18" t="s">
        <v>113</v>
      </c>
      <c r="D8663" s="18" t="s">
        <v>352</v>
      </c>
      <c r="E8663" s="18" t="s">
        <v>353</v>
      </c>
      <c r="F8663" s="18" t="s">
        <v>230</v>
      </c>
      <c r="G8663" s="18" t="s">
        <v>231</v>
      </c>
      <c r="H8663" s="24">
        <v>0.32840516060554797</v>
      </c>
      <c r="I8663"/>
    </row>
    <row r="8664" spans="1:9" x14ac:dyDescent="0.25">
      <c r="A8664" s="18" t="s">
        <v>116</v>
      </c>
      <c r="B8664" s="18" t="s">
        <v>117</v>
      </c>
      <c r="C8664" s="18" t="s">
        <v>113</v>
      </c>
      <c r="D8664" s="18" t="s">
        <v>352</v>
      </c>
      <c r="E8664" s="18" t="s">
        <v>353</v>
      </c>
      <c r="F8664" s="18" t="s">
        <v>186</v>
      </c>
      <c r="G8664" s="18" t="s">
        <v>187</v>
      </c>
      <c r="H8664" s="24">
        <v>1.3318943173945517E-2</v>
      </c>
      <c r="I8664"/>
    </row>
    <row r="8665" spans="1:9" x14ac:dyDescent="0.25">
      <c r="A8665" s="18" t="s">
        <v>116</v>
      </c>
      <c r="B8665" s="18" t="s">
        <v>117</v>
      </c>
      <c r="C8665" s="18" t="s">
        <v>113</v>
      </c>
      <c r="D8665" s="18" t="s">
        <v>352</v>
      </c>
      <c r="E8665" s="18" t="s">
        <v>353</v>
      </c>
      <c r="F8665" s="18" t="s">
        <v>272</v>
      </c>
      <c r="G8665" s="18" t="s">
        <v>273</v>
      </c>
      <c r="H8665" s="24">
        <v>1.3566001081794143E-3</v>
      </c>
      <c r="I8665"/>
    </row>
    <row r="8666" spans="1:9" x14ac:dyDescent="0.25">
      <c r="A8666" s="18" t="s">
        <v>116</v>
      </c>
      <c r="B8666" s="18" t="s">
        <v>117</v>
      </c>
      <c r="C8666" s="18" t="s">
        <v>113</v>
      </c>
      <c r="D8666" s="18" t="s">
        <v>352</v>
      </c>
      <c r="E8666" s="18" t="s">
        <v>353</v>
      </c>
      <c r="F8666" s="18" t="s">
        <v>162</v>
      </c>
      <c r="G8666" s="18" t="s">
        <v>163</v>
      </c>
      <c r="H8666" s="24">
        <v>1.5273456790166721E-2</v>
      </c>
      <c r="I8666"/>
    </row>
    <row r="8667" spans="1:9" x14ac:dyDescent="0.25">
      <c r="A8667" s="18" t="s">
        <v>116</v>
      </c>
      <c r="B8667" s="18" t="s">
        <v>117</v>
      </c>
      <c r="C8667" s="18" t="s">
        <v>113</v>
      </c>
      <c r="D8667" s="18" t="s">
        <v>352</v>
      </c>
      <c r="E8667" s="18" t="s">
        <v>353</v>
      </c>
      <c r="F8667" s="18" t="s">
        <v>164</v>
      </c>
      <c r="G8667" s="18" t="s">
        <v>165</v>
      </c>
      <c r="H8667" s="24">
        <v>2.6613638969579E-4</v>
      </c>
      <c r="I8667"/>
    </row>
    <row r="8668" spans="1:9" x14ac:dyDescent="0.25">
      <c r="A8668" s="18" t="s">
        <v>116</v>
      </c>
      <c r="B8668" s="18" t="s">
        <v>117</v>
      </c>
      <c r="C8668" s="18" t="s">
        <v>113</v>
      </c>
      <c r="D8668" s="18" t="s">
        <v>352</v>
      </c>
      <c r="E8668" s="18" t="s">
        <v>353</v>
      </c>
      <c r="F8668" s="18" t="s">
        <v>170</v>
      </c>
      <c r="G8668" s="18" t="s">
        <v>171</v>
      </c>
      <c r="H8668" s="24">
        <v>2.1575473793754372E-4</v>
      </c>
      <c r="I8668"/>
    </row>
    <row r="8669" spans="1:9" x14ac:dyDescent="0.25">
      <c r="A8669" s="18" t="s">
        <v>116</v>
      </c>
      <c r="B8669" s="18" t="s">
        <v>117</v>
      </c>
      <c r="C8669" s="18" t="s">
        <v>113</v>
      </c>
      <c r="D8669" s="18" t="s">
        <v>352</v>
      </c>
      <c r="E8669" s="18" t="s">
        <v>353</v>
      </c>
      <c r="F8669" s="18" t="s">
        <v>228</v>
      </c>
      <c r="G8669" s="18" t="s">
        <v>229</v>
      </c>
      <c r="H8669" s="24">
        <v>8.0415281394593217E-3</v>
      </c>
      <c r="I8669"/>
    </row>
    <row r="8670" spans="1:9" x14ac:dyDescent="0.25">
      <c r="A8670" s="18" t="s">
        <v>116</v>
      </c>
      <c r="B8670" s="18" t="s">
        <v>117</v>
      </c>
      <c r="C8670" s="18" t="s">
        <v>113</v>
      </c>
      <c r="D8670" s="18" t="s">
        <v>352</v>
      </c>
      <c r="E8670" s="18" t="s">
        <v>353</v>
      </c>
      <c r="F8670" s="18" t="s">
        <v>172</v>
      </c>
      <c r="G8670" s="18" t="s">
        <v>173</v>
      </c>
      <c r="H8670" s="24">
        <v>7.4025652596927354E-5</v>
      </c>
      <c r="I8670"/>
    </row>
    <row r="8671" spans="1:9" x14ac:dyDescent="0.25">
      <c r="A8671" s="18" t="s">
        <v>116</v>
      </c>
      <c r="B8671" s="18" t="s">
        <v>117</v>
      </c>
      <c r="C8671" s="18" t="s">
        <v>113</v>
      </c>
      <c r="D8671" s="18" t="s">
        <v>352</v>
      </c>
      <c r="E8671" s="18" t="s">
        <v>353</v>
      </c>
      <c r="F8671" s="18" t="s">
        <v>174</v>
      </c>
      <c r="G8671" s="18" t="s">
        <v>175</v>
      </c>
      <c r="H8671" s="24">
        <v>1.2204169581924423E-3</v>
      </c>
      <c r="I8671"/>
    </row>
    <row r="8672" spans="1:9" x14ac:dyDescent="0.25">
      <c r="A8672" s="18" t="s">
        <v>116</v>
      </c>
      <c r="B8672" s="18" t="s">
        <v>117</v>
      </c>
      <c r="C8672" s="18" t="s">
        <v>113</v>
      </c>
      <c r="D8672" s="18" t="s">
        <v>352</v>
      </c>
      <c r="E8672" s="18" t="s">
        <v>353</v>
      </c>
      <c r="F8672" s="18" t="s">
        <v>124</v>
      </c>
      <c r="G8672" s="18" t="s">
        <v>125</v>
      </c>
      <c r="H8672" s="24">
        <v>6.850637428546069E-3</v>
      </c>
      <c r="I8672"/>
    </row>
    <row r="8673" spans="1:9" x14ac:dyDescent="0.25">
      <c r="A8673" s="18" t="s">
        <v>116</v>
      </c>
      <c r="B8673" s="18" t="s">
        <v>117</v>
      </c>
      <c r="C8673" s="18" t="s">
        <v>113</v>
      </c>
      <c r="D8673" s="18" t="s">
        <v>352</v>
      </c>
      <c r="E8673" s="18" t="s">
        <v>353</v>
      </c>
      <c r="F8673" s="18" t="s">
        <v>176</v>
      </c>
      <c r="G8673" s="18" t="s">
        <v>177</v>
      </c>
      <c r="H8673" s="24">
        <v>6.5134811109714472E-5</v>
      </c>
      <c r="I8673"/>
    </row>
    <row r="8674" spans="1:9" x14ac:dyDescent="0.25">
      <c r="A8674" s="18" t="s">
        <v>116</v>
      </c>
      <c r="B8674" s="18" t="s">
        <v>117</v>
      </c>
      <c r="C8674" s="18" t="s">
        <v>113</v>
      </c>
      <c r="D8674" s="18" t="s">
        <v>260</v>
      </c>
      <c r="E8674" s="18" t="s">
        <v>261</v>
      </c>
      <c r="F8674" s="18" t="s">
        <v>262</v>
      </c>
      <c r="G8674" s="18" t="s">
        <v>263</v>
      </c>
      <c r="H8674" s="24">
        <v>1.6247645913658146E-5</v>
      </c>
      <c r="I8674"/>
    </row>
    <row r="8675" spans="1:9" x14ac:dyDescent="0.25">
      <c r="A8675" s="18" t="s">
        <v>116</v>
      </c>
      <c r="B8675" s="18" t="s">
        <v>117</v>
      </c>
      <c r="C8675" s="18" t="s">
        <v>113</v>
      </c>
      <c r="D8675" s="18" t="s">
        <v>260</v>
      </c>
      <c r="E8675" s="18" t="s">
        <v>261</v>
      </c>
      <c r="F8675" s="18" t="s">
        <v>254</v>
      </c>
      <c r="G8675" s="18" t="s">
        <v>255</v>
      </c>
      <c r="H8675" s="24">
        <v>2.6285151349134377E-6</v>
      </c>
      <c r="I8675"/>
    </row>
    <row r="8676" spans="1:9" x14ac:dyDescent="0.25">
      <c r="A8676" s="18" t="s">
        <v>116</v>
      </c>
      <c r="B8676" s="18" t="s">
        <v>117</v>
      </c>
      <c r="C8676" s="18" t="s">
        <v>113</v>
      </c>
      <c r="D8676" s="18" t="s">
        <v>260</v>
      </c>
      <c r="E8676" s="18" t="s">
        <v>261</v>
      </c>
      <c r="F8676" s="18" t="s">
        <v>264</v>
      </c>
      <c r="G8676" s="18" t="s">
        <v>265</v>
      </c>
      <c r="H8676" s="24">
        <v>9.2089302496425609E-6</v>
      </c>
      <c r="I8676"/>
    </row>
    <row r="8677" spans="1:9" x14ac:dyDescent="0.25">
      <c r="A8677" s="18" t="s">
        <v>116</v>
      </c>
      <c r="B8677" s="18" t="s">
        <v>117</v>
      </c>
      <c r="C8677" s="18" t="s">
        <v>113</v>
      </c>
      <c r="D8677" s="18" t="s">
        <v>260</v>
      </c>
      <c r="E8677" s="18" t="s">
        <v>261</v>
      </c>
      <c r="F8677" s="18" t="s">
        <v>266</v>
      </c>
      <c r="G8677" s="18" t="s">
        <v>267</v>
      </c>
      <c r="H8677" s="24">
        <v>6.0165300620011588E-5</v>
      </c>
      <c r="I8677"/>
    </row>
    <row r="8678" spans="1:9" x14ac:dyDescent="0.25">
      <c r="A8678" s="18" t="s">
        <v>116</v>
      </c>
      <c r="B8678" s="18" t="s">
        <v>117</v>
      </c>
      <c r="C8678" s="18" t="s">
        <v>113</v>
      </c>
      <c r="D8678" s="18" t="s">
        <v>260</v>
      </c>
      <c r="E8678" s="18" t="s">
        <v>261</v>
      </c>
      <c r="F8678" s="18" t="s">
        <v>128</v>
      </c>
      <c r="G8678" s="18" t="s">
        <v>129</v>
      </c>
      <c r="H8678" s="24">
        <v>9.6970225581783536E-4</v>
      </c>
      <c r="I8678"/>
    </row>
    <row r="8679" spans="1:9" x14ac:dyDescent="0.25">
      <c r="A8679" s="18" t="s">
        <v>116</v>
      </c>
      <c r="B8679" s="18" t="s">
        <v>117</v>
      </c>
      <c r="C8679" s="18" t="s">
        <v>113</v>
      </c>
      <c r="D8679" s="18" t="s">
        <v>260</v>
      </c>
      <c r="E8679" s="18" t="s">
        <v>261</v>
      </c>
      <c r="F8679" s="18" t="s">
        <v>132</v>
      </c>
      <c r="G8679" s="18" t="s">
        <v>133</v>
      </c>
      <c r="H8679" s="24">
        <v>4.0063444526690281E-6</v>
      </c>
      <c r="I8679"/>
    </row>
    <row r="8680" spans="1:9" x14ac:dyDescent="0.25">
      <c r="A8680" s="18" t="s">
        <v>116</v>
      </c>
      <c r="B8680" s="18" t="s">
        <v>117</v>
      </c>
      <c r="C8680" s="18" t="s">
        <v>113</v>
      </c>
      <c r="D8680" s="18" t="s">
        <v>260</v>
      </c>
      <c r="E8680" s="18" t="s">
        <v>261</v>
      </c>
      <c r="F8680" s="18" t="s">
        <v>238</v>
      </c>
      <c r="G8680" s="18" t="s">
        <v>239</v>
      </c>
      <c r="H8680" s="24">
        <v>1.9207084056406756E-4</v>
      </c>
      <c r="I8680"/>
    </row>
    <row r="8681" spans="1:9" x14ac:dyDescent="0.25">
      <c r="A8681" s="18" t="s">
        <v>116</v>
      </c>
      <c r="B8681" s="18" t="s">
        <v>117</v>
      </c>
      <c r="C8681" s="18" t="s">
        <v>113</v>
      </c>
      <c r="D8681" s="18" t="s">
        <v>260</v>
      </c>
      <c r="E8681" s="18" t="s">
        <v>261</v>
      </c>
      <c r="F8681" s="18" t="s">
        <v>140</v>
      </c>
      <c r="G8681" s="18" t="s">
        <v>141</v>
      </c>
      <c r="H8681" s="24">
        <v>1.8046654536325039E-2</v>
      </c>
      <c r="I8681"/>
    </row>
    <row r="8682" spans="1:9" x14ac:dyDescent="0.25">
      <c r="A8682" s="18" t="s">
        <v>116</v>
      </c>
      <c r="B8682" s="18" t="s">
        <v>117</v>
      </c>
      <c r="C8682" s="18" t="s">
        <v>113</v>
      </c>
      <c r="D8682" s="18" t="s">
        <v>260</v>
      </c>
      <c r="E8682" s="18" t="s">
        <v>261</v>
      </c>
      <c r="F8682" s="18" t="s">
        <v>268</v>
      </c>
      <c r="G8682" s="18" t="s">
        <v>269</v>
      </c>
      <c r="H8682" s="24">
        <v>3.5750934818903725E-5</v>
      </c>
      <c r="I8682"/>
    </row>
    <row r="8683" spans="1:9" x14ac:dyDescent="0.25">
      <c r="A8683" s="18" t="s">
        <v>116</v>
      </c>
      <c r="B8683" s="18" t="s">
        <v>117</v>
      </c>
      <c r="C8683" s="18" t="s">
        <v>113</v>
      </c>
      <c r="D8683" s="18" t="s">
        <v>260</v>
      </c>
      <c r="E8683" s="18" t="s">
        <v>261</v>
      </c>
      <c r="F8683" s="18" t="s">
        <v>214</v>
      </c>
      <c r="G8683" s="18" t="s">
        <v>215</v>
      </c>
      <c r="H8683" s="24">
        <v>2.4771959622617193E-4</v>
      </c>
      <c r="I8683"/>
    </row>
    <row r="8684" spans="1:9" x14ac:dyDescent="0.25">
      <c r="A8684" s="18" t="s">
        <v>116</v>
      </c>
      <c r="B8684" s="18" t="s">
        <v>117</v>
      </c>
      <c r="C8684" s="18" t="s">
        <v>113</v>
      </c>
      <c r="D8684" s="18" t="s">
        <v>260</v>
      </c>
      <c r="E8684" s="18" t="s">
        <v>261</v>
      </c>
      <c r="F8684" s="18" t="s">
        <v>142</v>
      </c>
      <c r="G8684" s="18" t="s">
        <v>143</v>
      </c>
      <c r="H8684" s="24">
        <v>3.9190441732237922E-6</v>
      </c>
      <c r="I8684"/>
    </row>
    <row r="8685" spans="1:9" x14ac:dyDescent="0.25">
      <c r="A8685" s="18" t="s">
        <v>116</v>
      </c>
      <c r="B8685" s="18" t="s">
        <v>117</v>
      </c>
      <c r="C8685" s="18" t="s">
        <v>113</v>
      </c>
      <c r="D8685" s="18" t="s">
        <v>260</v>
      </c>
      <c r="E8685" s="18" t="s">
        <v>261</v>
      </c>
      <c r="F8685" s="18" t="s">
        <v>144</v>
      </c>
      <c r="G8685" s="18" t="s">
        <v>145</v>
      </c>
      <c r="H8685" s="24">
        <v>7.4155369119508854E-5</v>
      </c>
      <c r="I8685"/>
    </row>
    <row r="8686" spans="1:9" x14ac:dyDescent="0.25">
      <c r="A8686" s="18" t="s">
        <v>116</v>
      </c>
      <c r="B8686" s="18" t="s">
        <v>117</v>
      </c>
      <c r="C8686" s="18" t="s">
        <v>113</v>
      </c>
      <c r="D8686" s="18" t="s">
        <v>260</v>
      </c>
      <c r="E8686" s="18" t="s">
        <v>261</v>
      </c>
      <c r="F8686" s="18" t="s">
        <v>148</v>
      </c>
      <c r="G8686" s="18" t="s">
        <v>149</v>
      </c>
      <c r="H8686" s="24">
        <v>5.615776648325232E-5</v>
      </c>
      <c r="I8686"/>
    </row>
    <row r="8687" spans="1:9" x14ac:dyDescent="0.25">
      <c r="A8687" s="18" t="s">
        <v>116</v>
      </c>
      <c r="B8687" s="18" t="s">
        <v>117</v>
      </c>
      <c r="C8687" s="18" t="s">
        <v>113</v>
      </c>
      <c r="D8687" s="18" t="s">
        <v>260</v>
      </c>
      <c r="E8687" s="18" t="s">
        <v>261</v>
      </c>
      <c r="F8687" s="18" t="s">
        <v>256</v>
      </c>
      <c r="G8687" s="18" t="s">
        <v>257</v>
      </c>
      <c r="H8687" s="24">
        <v>8.3692374922264155E-4</v>
      </c>
      <c r="I8687"/>
    </row>
    <row r="8688" spans="1:9" x14ac:dyDescent="0.25">
      <c r="A8688" s="18" t="s">
        <v>116</v>
      </c>
      <c r="B8688" s="18" t="s">
        <v>117</v>
      </c>
      <c r="C8688" s="18" t="s">
        <v>113</v>
      </c>
      <c r="D8688" s="18" t="s">
        <v>260</v>
      </c>
      <c r="E8688" s="18" t="s">
        <v>261</v>
      </c>
      <c r="F8688" s="18" t="s">
        <v>218</v>
      </c>
      <c r="G8688" s="18" t="s">
        <v>219</v>
      </c>
      <c r="H8688" s="24">
        <v>4.2218916055333615E-4</v>
      </c>
      <c r="I8688"/>
    </row>
    <row r="8689" spans="1:9" x14ac:dyDescent="0.25">
      <c r="A8689" s="18" t="s">
        <v>116</v>
      </c>
      <c r="B8689" s="18" t="s">
        <v>117</v>
      </c>
      <c r="C8689" s="18" t="s">
        <v>113</v>
      </c>
      <c r="D8689" s="18" t="s">
        <v>260</v>
      </c>
      <c r="E8689" s="18" t="s">
        <v>261</v>
      </c>
      <c r="F8689" s="18" t="s">
        <v>192</v>
      </c>
      <c r="G8689" s="18" t="s">
        <v>193</v>
      </c>
      <c r="H8689" s="24">
        <v>6.537285930498433E-3</v>
      </c>
      <c r="I8689"/>
    </row>
    <row r="8690" spans="1:9" x14ac:dyDescent="0.25">
      <c r="A8690" s="18" t="s">
        <v>116</v>
      </c>
      <c r="B8690" s="18" t="s">
        <v>117</v>
      </c>
      <c r="C8690" s="18" t="s">
        <v>113</v>
      </c>
      <c r="D8690" s="18" t="s">
        <v>260</v>
      </c>
      <c r="E8690" s="18" t="s">
        <v>261</v>
      </c>
      <c r="F8690" s="18" t="s">
        <v>252</v>
      </c>
      <c r="G8690" s="18" t="s">
        <v>253</v>
      </c>
      <c r="H8690" s="24">
        <v>1.4980828145069996E-3</v>
      </c>
      <c r="I8690"/>
    </row>
    <row r="8691" spans="1:9" x14ac:dyDescent="0.25">
      <c r="A8691" s="18" t="s">
        <v>116</v>
      </c>
      <c r="B8691" s="18" t="s">
        <v>117</v>
      </c>
      <c r="C8691" s="18" t="s">
        <v>113</v>
      </c>
      <c r="D8691" s="18" t="s">
        <v>260</v>
      </c>
      <c r="E8691" s="18" t="s">
        <v>261</v>
      </c>
      <c r="F8691" s="18" t="s">
        <v>224</v>
      </c>
      <c r="G8691" s="18" t="s">
        <v>225</v>
      </c>
      <c r="H8691" s="24">
        <v>2.1612620092005915E-4</v>
      </c>
      <c r="I8691"/>
    </row>
    <row r="8692" spans="1:9" x14ac:dyDescent="0.25">
      <c r="A8692" s="18" t="s">
        <v>116</v>
      </c>
      <c r="B8692" s="18" t="s">
        <v>117</v>
      </c>
      <c r="C8692" s="18" t="s">
        <v>113</v>
      </c>
      <c r="D8692" s="18" t="s">
        <v>260</v>
      </c>
      <c r="E8692" s="18" t="s">
        <v>261</v>
      </c>
      <c r="F8692" s="18" t="s">
        <v>182</v>
      </c>
      <c r="G8692" s="18" t="s">
        <v>183</v>
      </c>
      <c r="H8692" s="24">
        <v>5.5654866117383697E-3</v>
      </c>
      <c r="I8692"/>
    </row>
    <row r="8693" spans="1:9" x14ac:dyDescent="0.25">
      <c r="A8693" s="18" t="s">
        <v>116</v>
      </c>
      <c r="B8693" s="18" t="s">
        <v>117</v>
      </c>
      <c r="C8693" s="18" t="s">
        <v>113</v>
      </c>
      <c r="D8693" s="18" t="s">
        <v>260</v>
      </c>
      <c r="E8693" s="18" t="s">
        <v>261</v>
      </c>
      <c r="F8693" s="18" t="s">
        <v>230</v>
      </c>
      <c r="G8693" s="18" t="s">
        <v>231</v>
      </c>
      <c r="H8693" s="24">
        <v>4.8975260954568891E-3</v>
      </c>
      <c r="I8693"/>
    </row>
    <row r="8694" spans="1:9" x14ac:dyDescent="0.25">
      <c r="A8694" s="18" t="s">
        <v>116</v>
      </c>
      <c r="B8694" s="18" t="s">
        <v>117</v>
      </c>
      <c r="C8694" s="18" t="s">
        <v>113</v>
      </c>
      <c r="D8694" s="18" t="s">
        <v>260</v>
      </c>
      <c r="E8694" s="18" t="s">
        <v>261</v>
      </c>
      <c r="F8694" s="18" t="s">
        <v>186</v>
      </c>
      <c r="G8694" s="18" t="s">
        <v>187</v>
      </c>
      <c r="H8694" s="24">
        <v>7.966383071141489E-4</v>
      </c>
      <c r="I8694"/>
    </row>
    <row r="8695" spans="1:9" x14ac:dyDescent="0.25">
      <c r="A8695" s="18" t="s">
        <v>116</v>
      </c>
      <c r="B8695" s="18" t="s">
        <v>117</v>
      </c>
      <c r="C8695" s="18" t="s">
        <v>113</v>
      </c>
      <c r="D8695" s="18" t="s">
        <v>260</v>
      </c>
      <c r="E8695" s="18" t="s">
        <v>261</v>
      </c>
      <c r="F8695" s="18" t="s">
        <v>258</v>
      </c>
      <c r="G8695" s="18" t="s">
        <v>259</v>
      </c>
      <c r="H8695" s="24">
        <v>2.0857264120954306E-4</v>
      </c>
      <c r="I8695"/>
    </row>
    <row r="8696" spans="1:9" x14ac:dyDescent="0.25">
      <c r="A8696" s="18" t="s">
        <v>116</v>
      </c>
      <c r="B8696" s="18" t="s">
        <v>117</v>
      </c>
      <c r="C8696" s="18" t="s">
        <v>113</v>
      </c>
      <c r="D8696" s="18" t="s">
        <v>260</v>
      </c>
      <c r="E8696" s="18" t="s">
        <v>261</v>
      </c>
      <c r="F8696" s="18" t="s">
        <v>232</v>
      </c>
      <c r="G8696" s="18" t="s">
        <v>233</v>
      </c>
      <c r="H8696" s="24">
        <v>1.1227135699374337E-2</v>
      </c>
      <c r="I8696"/>
    </row>
    <row r="8697" spans="1:9" x14ac:dyDescent="0.25">
      <c r="A8697" s="18" t="s">
        <v>116</v>
      </c>
      <c r="B8697" s="18" t="s">
        <v>117</v>
      </c>
      <c r="C8697" s="18" t="s">
        <v>113</v>
      </c>
      <c r="D8697" s="18" t="s">
        <v>260</v>
      </c>
      <c r="E8697" s="18" t="s">
        <v>261</v>
      </c>
      <c r="F8697" s="18" t="s">
        <v>152</v>
      </c>
      <c r="G8697" s="18" t="s">
        <v>153</v>
      </c>
      <c r="H8697" s="24">
        <v>5.1428083689970701E-5</v>
      </c>
      <c r="I8697"/>
    </row>
    <row r="8698" spans="1:9" x14ac:dyDescent="0.25">
      <c r="A8698" s="18" t="s">
        <v>116</v>
      </c>
      <c r="B8698" s="18" t="s">
        <v>117</v>
      </c>
      <c r="C8698" s="18" t="s">
        <v>113</v>
      </c>
      <c r="D8698" s="18" t="s">
        <v>260</v>
      </c>
      <c r="E8698" s="18" t="s">
        <v>261</v>
      </c>
      <c r="F8698" s="18" t="s">
        <v>156</v>
      </c>
      <c r="G8698" s="18" t="s">
        <v>157</v>
      </c>
      <c r="H8698" s="24">
        <v>7.1007045124971775E-7</v>
      </c>
      <c r="I8698"/>
    </row>
    <row r="8699" spans="1:9" x14ac:dyDescent="0.25">
      <c r="A8699" s="18" t="s">
        <v>116</v>
      </c>
      <c r="B8699" s="18" t="s">
        <v>117</v>
      </c>
      <c r="C8699" s="18" t="s">
        <v>113</v>
      </c>
      <c r="D8699" s="18" t="s">
        <v>260</v>
      </c>
      <c r="E8699" s="18" t="s">
        <v>261</v>
      </c>
      <c r="F8699" s="18" t="s">
        <v>234</v>
      </c>
      <c r="G8699" s="18" t="s">
        <v>235</v>
      </c>
      <c r="H8699" s="24">
        <v>4.1228688367183332E-2</v>
      </c>
      <c r="I8699"/>
    </row>
    <row r="8700" spans="1:9" x14ac:dyDescent="0.25">
      <c r="A8700" s="18" t="s">
        <v>116</v>
      </c>
      <c r="B8700" s="18" t="s">
        <v>117</v>
      </c>
      <c r="C8700" s="18" t="s">
        <v>113</v>
      </c>
      <c r="D8700" s="18" t="s">
        <v>260</v>
      </c>
      <c r="E8700" s="18" t="s">
        <v>261</v>
      </c>
      <c r="F8700" s="18" t="s">
        <v>160</v>
      </c>
      <c r="G8700" s="18" t="s">
        <v>161</v>
      </c>
      <c r="H8700" s="24">
        <v>3.0350036934057335E-3</v>
      </c>
      <c r="I8700"/>
    </row>
    <row r="8701" spans="1:9" x14ac:dyDescent="0.25">
      <c r="A8701" s="18" t="s">
        <v>116</v>
      </c>
      <c r="B8701" s="18" t="s">
        <v>117</v>
      </c>
      <c r="C8701" s="18" t="s">
        <v>113</v>
      </c>
      <c r="D8701" s="18" t="s">
        <v>260</v>
      </c>
      <c r="E8701" s="18" t="s">
        <v>261</v>
      </c>
      <c r="F8701" s="18" t="s">
        <v>164</v>
      </c>
      <c r="G8701" s="18" t="s">
        <v>165</v>
      </c>
      <c r="H8701" s="24">
        <v>5.6130324062131634E-3</v>
      </c>
      <c r="I8701"/>
    </row>
    <row r="8702" spans="1:9" x14ac:dyDescent="0.25">
      <c r="A8702" s="18" t="s">
        <v>116</v>
      </c>
      <c r="B8702" s="18" t="s">
        <v>117</v>
      </c>
      <c r="C8702" s="18" t="s">
        <v>113</v>
      </c>
      <c r="D8702" s="18" t="s">
        <v>260</v>
      </c>
      <c r="E8702" s="18" t="s">
        <v>261</v>
      </c>
      <c r="F8702" s="18" t="s">
        <v>188</v>
      </c>
      <c r="G8702" s="18" t="s">
        <v>189</v>
      </c>
      <c r="H8702" s="24">
        <v>3.3198283539801859E-4</v>
      </c>
      <c r="I8702"/>
    </row>
    <row r="8703" spans="1:9" x14ac:dyDescent="0.25">
      <c r="A8703" s="18" t="s">
        <v>116</v>
      </c>
      <c r="B8703" s="18" t="s">
        <v>117</v>
      </c>
      <c r="C8703" s="18" t="s">
        <v>113</v>
      </c>
      <c r="D8703" s="18" t="s">
        <v>260</v>
      </c>
      <c r="E8703" s="18" t="s">
        <v>261</v>
      </c>
      <c r="F8703" s="18" t="s">
        <v>228</v>
      </c>
      <c r="G8703" s="18" t="s">
        <v>229</v>
      </c>
      <c r="H8703" s="24">
        <v>4.2992573820714906E-4</v>
      </c>
      <c r="I8703"/>
    </row>
    <row r="8704" spans="1:9" x14ac:dyDescent="0.25">
      <c r="A8704" s="18" t="s">
        <v>116</v>
      </c>
      <c r="B8704" s="18" t="s">
        <v>117</v>
      </c>
      <c r="C8704" s="18" t="s">
        <v>113</v>
      </c>
      <c r="D8704" s="18" t="s">
        <v>260</v>
      </c>
      <c r="E8704" s="18" t="s">
        <v>261</v>
      </c>
      <c r="F8704" s="18" t="s">
        <v>190</v>
      </c>
      <c r="G8704" s="18" t="s">
        <v>191</v>
      </c>
      <c r="H8704" s="24">
        <v>8.3966065206809316E-7</v>
      </c>
      <c r="I8704"/>
    </row>
    <row r="8705" spans="1:9" x14ac:dyDescent="0.25">
      <c r="A8705" s="18" t="s">
        <v>116</v>
      </c>
      <c r="B8705" s="18" t="s">
        <v>117</v>
      </c>
      <c r="C8705" s="18" t="s">
        <v>113</v>
      </c>
      <c r="D8705" s="18" t="s">
        <v>260</v>
      </c>
      <c r="E8705" s="18" t="s">
        <v>261</v>
      </c>
      <c r="F8705" s="18" t="s">
        <v>124</v>
      </c>
      <c r="G8705" s="18" t="s">
        <v>125</v>
      </c>
      <c r="H8705" s="24">
        <v>1.8798188265674987E-4</v>
      </c>
      <c r="I8705"/>
    </row>
    <row r="8706" spans="1:9" x14ac:dyDescent="0.25">
      <c r="A8706" s="18" t="s">
        <v>116</v>
      </c>
      <c r="B8706" s="18" t="s">
        <v>117</v>
      </c>
      <c r="C8706" s="18" t="s">
        <v>113</v>
      </c>
      <c r="D8706" s="18" t="s">
        <v>260</v>
      </c>
      <c r="E8706" s="18" t="s">
        <v>261</v>
      </c>
      <c r="F8706" s="18" t="s">
        <v>176</v>
      </c>
      <c r="G8706" s="18" t="s">
        <v>177</v>
      </c>
      <c r="H8706" s="24">
        <v>2.5148491732428998E-6</v>
      </c>
      <c r="I8706"/>
    </row>
    <row r="8707" spans="1:9" x14ac:dyDescent="0.25">
      <c r="A8707" s="18" t="s">
        <v>116</v>
      </c>
      <c r="B8707" s="18" t="s">
        <v>117</v>
      </c>
      <c r="C8707" s="18" t="s">
        <v>113</v>
      </c>
      <c r="D8707" s="18" t="s">
        <v>260</v>
      </c>
      <c r="E8707" s="18" t="s">
        <v>261</v>
      </c>
      <c r="F8707" s="18" t="s">
        <v>208</v>
      </c>
      <c r="G8707" s="18" t="s">
        <v>209</v>
      </c>
      <c r="H8707" s="24">
        <v>6.4983375629182008E-2</v>
      </c>
      <c r="I8707"/>
    </row>
    <row r="8708" spans="1:9" x14ac:dyDescent="0.25">
      <c r="A8708" s="18" t="s">
        <v>116</v>
      </c>
      <c r="B8708" s="18" t="s">
        <v>117</v>
      </c>
      <c r="C8708" s="18" t="s">
        <v>113</v>
      </c>
      <c r="D8708" s="18" t="s">
        <v>260</v>
      </c>
      <c r="E8708" s="18" t="s">
        <v>261</v>
      </c>
      <c r="F8708" s="18" t="s">
        <v>196</v>
      </c>
      <c r="G8708" s="18" t="s">
        <v>197</v>
      </c>
      <c r="H8708" s="24">
        <v>3.8220760492424551E-5</v>
      </c>
      <c r="I8708"/>
    </row>
  </sheetData>
  <pageMargins left="0.75" right="0.75" top="1" bottom="1" header="0.5" footer="0.5"/>
  <headerFooter alignWithMargins="0"/>
  <tableParts count="1">
    <tablePart r:id="rId1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V3614"/>
  <sheetViews>
    <sheetView zoomScale="85" zoomScaleNormal="85" workbookViewId="0"/>
  </sheetViews>
  <sheetFormatPr defaultRowHeight="15" x14ac:dyDescent="0.25"/>
  <cols>
    <col min="1" max="1" width="15.42578125" style="18" bestFit="1" customWidth="1"/>
    <col min="2" max="2" width="30" style="18" bestFit="1" customWidth="1"/>
    <col min="3" max="3" width="15.28515625" style="18" bestFit="1" customWidth="1"/>
    <col min="4" max="4" width="15.85546875" style="21" bestFit="1" customWidth="1"/>
    <col min="5" max="5" width="9.7109375" style="21" bestFit="1" customWidth="1"/>
    <col min="6" max="6" width="16.140625" style="26" bestFit="1" customWidth="1"/>
    <col min="7" max="7" width="13.7109375" style="18" bestFit="1" customWidth="1"/>
    <col min="8" max="8" width="26.85546875" style="18" bestFit="1" customWidth="1"/>
    <col min="9" max="9" width="20.7109375" style="22" customWidth="1"/>
    <col min="10" max="10" width="30.85546875" style="18" bestFit="1" customWidth="1"/>
    <col min="11" max="11" width="101" style="18" bestFit="1" customWidth="1"/>
    <col min="12" max="12" width="20.28515625" style="22" bestFit="1" customWidth="1"/>
    <col min="13" max="13" width="20.7109375" style="18" customWidth="1"/>
    <col min="14" max="14" width="40.7109375" style="18" customWidth="1"/>
    <col min="15" max="15" width="18" style="29" customWidth="1"/>
    <col min="16" max="16" width="15" style="24" bestFit="1" customWidth="1"/>
    <col min="17" max="17" width="11.85546875" style="21" bestFit="1" customWidth="1"/>
    <col min="18" max="18" width="15.85546875" style="29" bestFit="1" customWidth="1"/>
    <col min="19" max="19" width="14.7109375" style="22" bestFit="1" customWidth="1"/>
    <col min="20" max="20" width="15.85546875" style="29" bestFit="1" customWidth="1"/>
    <col min="21" max="21" width="15.42578125" style="22" bestFit="1" customWidth="1"/>
    <col min="22" max="22" width="16.85546875" style="26" bestFit="1" customWidth="1"/>
  </cols>
  <sheetData>
    <row r="1" spans="1:22" s="19" customFormat="1" ht="60" x14ac:dyDescent="0.25">
      <c r="A1" s="21" t="s">
        <v>3466</v>
      </c>
      <c r="B1" s="21" t="s">
        <v>3467</v>
      </c>
      <c r="C1" s="20" t="s">
        <v>3468</v>
      </c>
      <c r="D1" s="21" t="s">
        <v>3487</v>
      </c>
      <c r="E1" s="20" t="s">
        <v>3488</v>
      </c>
      <c r="F1" s="25" t="s">
        <v>3489</v>
      </c>
      <c r="G1" s="21" t="s">
        <v>3482</v>
      </c>
      <c r="H1" s="21" t="s">
        <v>3483</v>
      </c>
      <c r="I1" s="27" t="s">
        <v>3490</v>
      </c>
      <c r="J1" s="21" t="s">
        <v>3491</v>
      </c>
      <c r="K1" s="21" t="s">
        <v>3492</v>
      </c>
      <c r="L1" s="27" t="s">
        <v>3493</v>
      </c>
      <c r="M1" s="21" t="s">
        <v>3484</v>
      </c>
      <c r="N1" s="21" t="s">
        <v>3485</v>
      </c>
      <c r="O1" s="28" t="s">
        <v>3494</v>
      </c>
      <c r="P1" s="23" t="s">
        <v>3495</v>
      </c>
      <c r="Q1" s="20" t="s">
        <v>3496</v>
      </c>
      <c r="R1" s="28" t="s">
        <v>3497</v>
      </c>
      <c r="S1" s="27" t="s">
        <v>3498</v>
      </c>
      <c r="T1" s="28" t="s">
        <v>3499</v>
      </c>
      <c r="U1" s="27" t="s">
        <v>3500</v>
      </c>
      <c r="V1" s="25" t="s">
        <v>3486</v>
      </c>
    </row>
    <row r="2" spans="1:22" x14ac:dyDescent="0.25">
      <c r="A2" s="18" t="s">
        <v>101</v>
      </c>
      <c r="B2" s="18" t="s">
        <v>102</v>
      </c>
      <c r="C2" s="18" t="s">
        <v>103</v>
      </c>
      <c r="D2" s="21">
        <v>20212888</v>
      </c>
      <c r="E2" s="21">
        <v>2</v>
      </c>
      <c r="F2" s="26">
        <v>79</v>
      </c>
      <c r="G2" s="18" t="s">
        <v>260</v>
      </c>
      <c r="H2" s="18" t="s">
        <v>261</v>
      </c>
      <c r="I2" s="22">
        <v>1430</v>
      </c>
      <c r="J2" s="18" t="s">
        <v>382</v>
      </c>
      <c r="K2" s="18" t="s">
        <v>383</v>
      </c>
      <c r="L2" s="22">
        <v>1000</v>
      </c>
      <c r="M2" s="18" t="s">
        <v>208</v>
      </c>
      <c r="N2" s="18" t="s">
        <v>209</v>
      </c>
      <c r="O2" s="29">
        <v>2.6352366806722684E-2</v>
      </c>
      <c r="Q2" s="21">
        <v>0.56000000000000005</v>
      </c>
      <c r="R2" s="29">
        <v>8.5180570826431804E-4</v>
      </c>
      <c r="S2" s="22">
        <v>1173.9766361012655</v>
      </c>
      <c r="T2" s="29">
        <v>2.8057654279585427E-3</v>
      </c>
      <c r="U2" s="22">
        <v>356.40898203225555</v>
      </c>
      <c r="V2" s="26">
        <v>30.359120537174999</v>
      </c>
    </row>
    <row r="3" spans="1:22" x14ac:dyDescent="0.25">
      <c r="A3" s="18" t="s">
        <v>101</v>
      </c>
      <c r="B3" s="18" t="s">
        <v>102</v>
      </c>
      <c r="C3" s="18" t="s">
        <v>103</v>
      </c>
      <c r="D3" s="21">
        <v>20212888</v>
      </c>
      <c r="E3" s="21">
        <v>2</v>
      </c>
      <c r="F3" s="26">
        <v>79</v>
      </c>
      <c r="G3" s="18" t="s">
        <v>260</v>
      </c>
      <c r="H3" s="18" t="s">
        <v>261</v>
      </c>
      <c r="I3" s="22">
        <v>1430</v>
      </c>
      <c r="J3" s="18" t="s">
        <v>382</v>
      </c>
      <c r="K3" s="18" t="s">
        <v>383</v>
      </c>
      <c r="L3" s="22">
        <v>1000</v>
      </c>
      <c r="M3" s="18" t="s">
        <v>234</v>
      </c>
      <c r="N3" s="18" t="s">
        <v>235</v>
      </c>
      <c r="O3" s="29">
        <v>2.4088886554621849E-2</v>
      </c>
      <c r="Q3" s="21">
        <v>0.74</v>
      </c>
      <c r="R3" s="29">
        <v>5.8924234986502304E-4</v>
      </c>
      <c r="S3" s="22">
        <v>1697.0945829488812</v>
      </c>
      <c r="T3" s="29">
        <v>2.8057654279585427E-3</v>
      </c>
      <c r="U3" s="22">
        <v>356.40898203225555</v>
      </c>
      <c r="V3" s="26">
        <v>21.001126608568701</v>
      </c>
    </row>
    <row r="4" spans="1:22" x14ac:dyDescent="0.25">
      <c r="A4" s="18" t="s">
        <v>101</v>
      </c>
      <c r="B4" s="18" t="s">
        <v>102</v>
      </c>
      <c r="C4" s="18" t="s">
        <v>103</v>
      </c>
      <c r="D4" s="21">
        <v>20212888</v>
      </c>
      <c r="E4" s="21">
        <v>2</v>
      </c>
      <c r="F4" s="26">
        <v>79</v>
      </c>
      <c r="G4" s="18" t="s">
        <v>260</v>
      </c>
      <c r="H4" s="18" t="s">
        <v>261</v>
      </c>
      <c r="I4" s="22">
        <v>1430</v>
      </c>
      <c r="J4" s="18" t="s">
        <v>382</v>
      </c>
      <c r="K4" s="18" t="s">
        <v>383</v>
      </c>
      <c r="L4" s="22">
        <v>1000</v>
      </c>
      <c r="M4" s="18" t="s">
        <v>140</v>
      </c>
      <c r="N4" s="18" t="s">
        <v>141</v>
      </c>
      <c r="O4" s="29">
        <v>4.0606037483266418E-2</v>
      </c>
      <c r="Q4" s="21">
        <v>3.14</v>
      </c>
      <c r="R4" s="29">
        <v>2.3408301862884372E-4</v>
      </c>
      <c r="S4" s="22">
        <v>4271.988655382027</v>
      </c>
      <c r="T4" s="29">
        <v>2.8057654279585427E-3</v>
      </c>
      <c r="U4" s="22">
        <v>356.40898203225555</v>
      </c>
      <c r="V4" s="26">
        <v>8.3429290380543701</v>
      </c>
    </row>
    <row r="5" spans="1:22" x14ac:dyDescent="0.25">
      <c r="A5" s="18" t="s">
        <v>101</v>
      </c>
      <c r="B5" s="18" t="s">
        <v>102</v>
      </c>
      <c r="C5" s="18" t="s">
        <v>103</v>
      </c>
      <c r="D5" s="21">
        <v>20212888</v>
      </c>
      <c r="E5" s="21">
        <v>2</v>
      </c>
      <c r="F5" s="26">
        <v>79</v>
      </c>
      <c r="G5" s="18" t="s">
        <v>350</v>
      </c>
      <c r="H5" s="18" t="s">
        <v>351</v>
      </c>
      <c r="I5" s="22">
        <v>64.98</v>
      </c>
      <c r="J5" s="18" t="s">
        <v>384</v>
      </c>
      <c r="K5" s="18" t="s">
        <v>3406</v>
      </c>
      <c r="L5" s="22">
        <v>171</v>
      </c>
      <c r="M5" s="18" t="s">
        <v>198</v>
      </c>
      <c r="N5" s="18" t="s">
        <v>199</v>
      </c>
      <c r="O5" s="29">
        <v>3.3119866666666691</v>
      </c>
      <c r="Q5" s="21">
        <v>12</v>
      </c>
      <c r="R5" s="29">
        <v>2.2701782025316475E-4</v>
      </c>
      <c r="S5" s="22">
        <v>4404.940541164673</v>
      </c>
      <c r="T5" s="29">
        <v>2.8057654279585427E-3</v>
      </c>
      <c r="U5" s="22">
        <v>356.40898203225555</v>
      </c>
      <c r="V5" s="26">
        <v>8.0911190219611999</v>
      </c>
    </row>
    <row r="6" spans="1:22" x14ac:dyDescent="0.25">
      <c r="A6" s="18" t="s">
        <v>101</v>
      </c>
      <c r="B6" s="18" t="s">
        <v>102</v>
      </c>
      <c r="C6" s="18" t="s">
        <v>103</v>
      </c>
      <c r="D6" s="21">
        <v>20212888</v>
      </c>
      <c r="E6" s="21">
        <v>2</v>
      </c>
      <c r="F6" s="26">
        <v>79</v>
      </c>
      <c r="G6" s="18" t="s">
        <v>260</v>
      </c>
      <c r="H6" s="18" t="s">
        <v>261</v>
      </c>
      <c r="I6" s="22">
        <v>1430</v>
      </c>
      <c r="J6" s="18" t="s">
        <v>382</v>
      </c>
      <c r="K6" s="18" t="s">
        <v>383</v>
      </c>
      <c r="L6" s="22">
        <v>1000</v>
      </c>
      <c r="M6" s="18" t="s">
        <v>232</v>
      </c>
      <c r="N6" s="18" t="s">
        <v>233</v>
      </c>
      <c r="O6" s="29">
        <v>2.9925490756302523E-2</v>
      </c>
      <c r="Q6" s="21">
        <v>2.6</v>
      </c>
      <c r="R6" s="29">
        <v>2.0834202425273909E-4</v>
      </c>
      <c r="S6" s="22">
        <v>4799.7997695697868</v>
      </c>
      <c r="T6" s="29">
        <v>2.8057654279585427E-3</v>
      </c>
      <c r="U6" s="22">
        <v>356.40898203225555</v>
      </c>
      <c r="V6" s="26">
        <v>7.4254968778458235</v>
      </c>
    </row>
    <row r="7" spans="1:22" x14ac:dyDescent="0.25">
      <c r="A7" s="18" t="s">
        <v>101</v>
      </c>
      <c r="B7" s="18" t="s">
        <v>102</v>
      </c>
      <c r="C7" s="18" t="s">
        <v>103</v>
      </c>
      <c r="D7" s="21">
        <v>20212888</v>
      </c>
      <c r="E7" s="21">
        <v>2</v>
      </c>
      <c r="F7" s="26">
        <v>79</v>
      </c>
      <c r="G7" s="18" t="s">
        <v>282</v>
      </c>
      <c r="H7" s="18" t="s">
        <v>283</v>
      </c>
      <c r="I7" s="22">
        <v>256.55039999999997</v>
      </c>
      <c r="J7" s="18" t="s">
        <v>385</v>
      </c>
      <c r="K7" s="18" t="s">
        <v>386</v>
      </c>
      <c r="L7" s="22">
        <v>133.62</v>
      </c>
      <c r="M7" s="18" t="s">
        <v>180</v>
      </c>
      <c r="N7" s="18" t="s">
        <v>181</v>
      </c>
      <c r="O7" s="29">
        <v>0.2879232184536995</v>
      </c>
      <c r="P7" s="24">
        <v>0.91</v>
      </c>
      <c r="Q7" s="21">
        <v>5</v>
      </c>
      <c r="R7" s="29">
        <v>8.8632388377981848E-5</v>
      </c>
      <c r="S7" s="22">
        <v>11282.557294240996</v>
      </c>
      <c r="T7" s="29">
        <v>2.8057654279585427E-3</v>
      </c>
      <c r="U7" s="22">
        <v>356.40898203225555</v>
      </c>
      <c r="V7" s="26">
        <v>3.1589379316884028</v>
      </c>
    </row>
    <row r="8" spans="1:22" x14ac:dyDescent="0.25">
      <c r="A8" s="18" t="s">
        <v>101</v>
      </c>
      <c r="B8" s="18" t="s">
        <v>102</v>
      </c>
      <c r="C8" s="18" t="s">
        <v>103</v>
      </c>
      <c r="D8" s="21">
        <v>20212888</v>
      </c>
      <c r="E8" s="21">
        <v>2</v>
      </c>
      <c r="F8" s="26">
        <v>79</v>
      </c>
      <c r="G8" s="18" t="s">
        <v>282</v>
      </c>
      <c r="H8" s="18" t="s">
        <v>283</v>
      </c>
      <c r="I8" s="22">
        <v>256.55039999999997</v>
      </c>
      <c r="J8" s="18" t="s">
        <v>385</v>
      </c>
      <c r="K8" s="18" t="s">
        <v>386</v>
      </c>
      <c r="L8" s="22">
        <v>133.62</v>
      </c>
      <c r="M8" s="18" t="s">
        <v>290</v>
      </c>
      <c r="N8" s="18" t="s">
        <v>291</v>
      </c>
      <c r="O8" s="29">
        <v>1.4895260606060614</v>
      </c>
      <c r="Q8" s="21">
        <v>63</v>
      </c>
      <c r="R8" s="29">
        <v>7.6780893441613275E-5</v>
      </c>
      <c r="S8" s="22">
        <v>13024.073505480019</v>
      </c>
      <c r="T8" s="29">
        <v>2.8057654279585427E-3</v>
      </c>
      <c r="U8" s="22">
        <v>356.40898203225555</v>
      </c>
      <c r="V8" s="26">
        <v>2.7365400071052473</v>
      </c>
    </row>
    <row r="9" spans="1:22" x14ac:dyDescent="0.25">
      <c r="A9" s="18" t="s">
        <v>101</v>
      </c>
      <c r="B9" s="18" t="s">
        <v>102</v>
      </c>
      <c r="C9" s="18" t="s">
        <v>103</v>
      </c>
      <c r="D9" s="21">
        <v>20212888</v>
      </c>
      <c r="E9" s="21">
        <v>2</v>
      </c>
      <c r="F9" s="26">
        <v>79</v>
      </c>
      <c r="G9" s="18" t="s">
        <v>260</v>
      </c>
      <c r="H9" s="18" t="s">
        <v>261</v>
      </c>
      <c r="I9" s="22">
        <v>1430</v>
      </c>
      <c r="J9" s="18" t="s">
        <v>382</v>
      </c>
      <c r="K9" s="18" t="s">
        <v>383</v>
      </c>
      <c r="L9" s="22">
        <v>1000</v>
      </c>
      <c r="M9" s="18" t="s">
        <v>164</v>
      </c>
      <c r="N9" s="18" t="s">
        <v>165</v>
      </c>
      <c r="O9" s="29">
        <v>6.8566873591989999E-2</v>
      </c>
      <c r="Q9" s="21">
        <v>17</v>
      </c>
      <c r="R9" s="29">
        <v>7.300865914858206E-5</v>
      </c>
      <c r="S9" s="22">
        <v>13697.005419108858</v>
      </c>
      <c r="T9" s="29">
        <v>2.8057654279585427E-3</v>
      </c>
      <c r="U9" s="22">
        <v>356.40898203225555</v>
      </c>
      <c r="V9" s="26">
        <v>2.6020941886686053</v>
      </c>
    </row>
    <row r="10" spans="1:22" x14ac:dyDescent="0.25">
      <c r="A10" s="18" t="s">
        <v>101</v>
      </c>
      <c r="B10" s="18" t="s">
        <v>102</v>
      </c>
      <c r="C10" s="18" t="s">
        <v>103</v>
      </c>
      <c r="D10" s="21">
        <v>20212888</v>
      </c>
      <c r="E10" s="21">
        <v>2</v>
      </c>
      <c r="F10" s="26">
        <v>79</v>
      </c>
      <c r="G10" s="18" t="s">
        <v>282</v>
      </c>
      <c r="H10" s="18" t="s">
        <v>283</v>
      </c>
      <c r="I10" s="22">
        <v>256.55039999999997</v>
      </c>
      <c r="J10" s="18" t="s">
        <v>385</v>
      </c>
      <c r="K10" s="18" t="s">
        <v>386</v>
      </c>
      <c r="L10" s="22">
        <v>133.62</v>
      </c>
      <c r="M10" s="18" t="s">
        <v>198</v>
      </c>
      <c r="N10" s="18" t="s">
        <v>199</v>
      </c>
      <c r="O10" s="29">
        <v>0.23269230769230764</v>
      </c>
      <c r="Q10" s="21">
        <v>12</v>
      </c>
      <c r="R10" s="29">
        <v>6.2971840311587136E-5</v>
      </c>
      <c r="S10" s="22">
        <v>15880.113953347412</v>
      </c>
      <c r="T10" s="29">
        <v>2.8057654279585427E-3</v>
      </c>
      <c r="U10" s="22">
        <v>356.40898203225555</v>
      </c>
      <c r="V10" s="26">
        <v>2.2443729502150527</v>
      </c>
    </row>
    <row r="11" spans="1:22" x14ac:dyDescent="0.25">
      <c r="A11" s="18" t="s">
        <v>101</v>
      </c>
      <c r="B11" s="18" t="s">
        <v>102</v>
      </c>
      <c r="C11" s="18" t="s">
        <v>103</v>
      </c>
      <c r="D11" s="21">
        <v>20212888</v>
      </c>
      <c r="E11" s="21">
        <v>2</v>
      </c>
      <c r="F11" s="26">
        <v>79</v>
      </c>
      <c r="G11" s="18" t="s">
        <v>260</v>
      </c>
      <c r="H11" s="18" t="s">
        <v>261</v>
      </c>
      <c r="I11" s="22">
        <v>1430</v>
      </c>
      <c r="J11" s="18" t="s">
        <v>382</v>
      </c>
      <c r="K11" s="18" t="s">
        <v>383</v>
      </c>
      <c r="L11" s="22">
        <v>1000</v>
      </c>
      <c r="M11" s="18" t="s">
        <v>182</v>
      </c>
      <c r="N11" s="18" t="s">
        <v>183</v>
      </c>
      <c r="O11" s="29">
        <v>1.1304645378151261E-2</v>
      </c>
      <c r="Q11" s="21">
        <v>4.8</v>
      </c>
      <c r="R11" s="29">
        <v>4.2630914796298266E-5</v>
      </c>
      <c r="S11" s="22">
        <v>23457.155559017752</v>
      </c>
      <c r="T11" s="29">
        <v>2.8057654279585427E-3</v>
      </c>
      <c r="U11" s="22">
        <v>356.40898203225555</v>
      </c>
      <c r="V11" s="26">
        <v>1.5194040945652485</v>
      </c>
    </row>
    <row r="12" spans="1:22" x14ac:dyDescent="0.25">
      <c r="A12" s="18" t="s">
        <v>101</v>
      </c>
      <c r="B12" s="18" t="s">
        <v>102</v>
      </c>
      <c r="C12" s="18" t="s">
        <v>103</v>
      </c>
      <c r="D12" s="21">
        <v>20212888</v>
      </c>
      <c r="E12" s="21">
        <v>2</v>
      </c>
      <c r="F12" s="26">
        <v>79</v>
      </c>
      <c r="G12" s="18" t="s">
        <v>260</v>
      </c>
      <c r="H12" s="18" t="s">
        <v>261</v>
      </c>
      <c r="I12" s="22">
        <v>1430</v>
      </c>
      <c r="J12" s="18" t="s">
        <v>382</v>
      </c>
      <c r="K12" s="18" t="s">
        <v>383</v>
      </c>
      <c r="L12" s="22">
        <v>1000</v>
      </c>
      <c r="M12" s="18" t="s">
        <v>160</v>
      </c>
      <c r="N12" s="18" t="s">
        <v>161</v>
      </c>
      <c r="O12" s="29">
        <v>2.7630718954248373E-3</v>
      </c>
      <c r="Q12" s="21">
        <v>1.2</v>
      </c>
      <c r="R12" s="29">
        <v>4.1679249055459041E-5</v>
      </c>
      <c r="S12" s="22">
        <v>23992.754731962297</v>
      </c>
      <c r="T12" s="29">
        <v>2.8057654279585427E-3</v>
      </c>
      <c r="U12" s="22">
        <v>356.40898203225555</v>
      </c>
      <c r="V12" s="26">
        <v>1.4854858727725007</v>
      </c>
    </row>
    <row r="13" spans="1:22" x14ac:dyDescent="0.25">
      <c r="A13" s="18" t="s">
        <v>101</v>
      </c>
      <c r="B13" s="18" t="s">
        <v>102</v>
      </c>
      <c r="C13" s="18" t="s">
        <v>103</v>
      </c>
      <c r="D13" s="21">
        <v>20212888</v>
      </c>
      <c r="E13" s="21">
        <v>2</v>
      </c>
      <c r="F13" s="26">
        <v>79</v>
      </c>
      <c r="G13" s="18" t="s">
        <v>260</v>
      </c>
      <c r="H13" s="18" t="s">
        <v>261</v>
      </c>
      <c r="I13" s="22">
        <v>1430</v>
      </c>
      <c r="J13" s="18" t="s">
        <v>382</v>
      </c>
      <c r="K13" s="18" t="s">
        <v>383</v>
      </c>
      <c r="L13" s="22">
        <v>1000</v>
      </c>
      <c r="M13" s="18" t="s">
        <v>230</v>
      </c>
      <c r="N13" s="18" t="s">
        <v>231</v>
      </c>
      <c r="O13" s="29">
        <v>1.0708018487394959E-2</v>
      </c>
      <c r="Q13" s="21">
        <v>5</v>
      </c>
      <c r="R13" s="29">
        <v>3.8765737815126051E-5</v>
      </c>
      <c r="S13" s="22">
        <v>25795.97490879714</v>
      </c>
      <c r="T13" s="29">
        <v>2.8057654279585427E-3</v>
      </c>
      <c r="U13" s="22">
        <v>356.40898203225555</v>
      </c>
      <c r="V13" s="26">
        <v>1.3816457152418389</v>
      </c>
    </row>
    <row r="14" spans="1:22" x14ac:dyDescent="0.25">
      <c r="A14" s="18" t="s">
        <v>101</v>
      </c>
      <c r="B14" s="18" t="s">
        <v>102</v>
      </c>
      <c r="C14" s="18" t="s">
        <v>103</v>
      </c>
      <c r="D14" s="21">
        <v>20212888</v>
      </c>
      <c r="E14" s="21">
        <v>2</v>
      </c>
      <c r="F14" s="26">
        <v>79</v>
      </c>
      <c r="G14" s="18" t="s">
        <v>306</v>
      </c>
      <c r="H14" s="18" t="s">
        <v>307</v>
      </c>
      <c r="I14" s="22">
        <v>34.775999999999996</v>
      </c>
      <c r="J14" s="18" t="s">
        <v>387</v>
      </c>
      <c r="K14" s="18" t="s">
        <v>3407</v>
      </c>
      <c r="L14" s="22">
        <v>28.98</v>
      </c>
      <c r="M14" s="18" t="s">
        <v>198</v>
      </c>
      <c r="N14" s="18" t="s">
        <v>199</v>
      </c>
      <c r="O14" s="29">
        <v>0.83249053349875934</v>
      </c>
      <c r="Q14" s="21">
        <v>12</v>
      </c>
      <c r="R14" s="29">
        <v>3.0538703368093727E-5</v>
      </c>
      <c r="S14" s="22">
        <v>32745.332634023405</v>
      </c>
      <c r="T14" s="29">
        <v>2.8057654279585427E-3</v>
      </c>
      <c r="U14" s="22">
        <v>356.40898203225555</v>
      </c>
      <c r="V14" s="26">
        <v>1.0884268180007297</v>
      </c>
    </row>
    <row r="15" spans="1:22" x14ac:dyDescent="0.25">
      <c r="A15" s="18" t="s">
        <v>101</v>
      </c>
      <c r="B15" s="18" t="s">
        <v>102</v>
      </c>
      <c r="C15" s="18" t="s">
        <v>103</v>
      </c>
      <c r="D15" s="21">
        <v>20212888</v>
      </c>
      <c r="E15" s="21">
        <v>2</v>
      </c>
      <c r="F15" s="26">
        <v>79</v>
      </c>
      <c r="G15" s="18" t="s">
        <v>310</v>
      </c>
      <c r="H15" s="18" t="s">
        <v>311</v>
      </c>
      <c r="I15" s="22">
        <v>46</v>
      </c>
      <c r="J15" s="18" t="s">
        <v>388</v>
      </c>
      <c r="K15" s="18" t="s">
        <v>389</v>
      </c>
      <c r="L15" s="22">
        <v>46</v>
      </c>
      <c r="M15" s="18" t="s">
        <v>198</v>
      </c>
      <c r="N15" s="18" t="s">
        <v>199</v>
      </c>
      <c r="O15" s="29">
        <v>0.6275686384266268</v>
      </c>
      <c r="Q15" s="21">
        <v>12</v>
      </c>
      <c r="R15" s="29">
        <v>3.04516427928532E-5</v>
      </c>
      <c r="S15" s="22">
        <v>32838.950817940546</v>
      </c>
      <c r="T15" s="29">
        <v>2.8057654279585427E-3</v>
      </c>
      <c r="U15" s="22">
        <v>356.40898203225555</v>
      </c>
      <c r="V15" s="26">
        <v>1.085323900901068</v>
      </c>
    </row>
    <row r="16" spans="1:22" x14ac:dyDescent="0.25">
      <c r="A16" s="18" t="s">
        <v>101</v>
      </c>
      <c r="B16" s="18" t="s">
        <v>102</v>
      </c>
      <c r="C16" s="18" t="s">
        <v>103</v>
      </c>
      <c r="D16" s="21">
        <v>20213413</v>
      </c>
      <c r="E16" s="21">
        <v>2</v>
      </c>
      <c r="F16" s="26">
        <v>63</v>
      </c>
      <c r="G16" s="18" t="s">
        <v>352</v>
      </c>
      <c r="H16" s="18" t="s">
        <v>353</v>
      </c>
      <c r="I16" s="22">
        <v>277.99199999999996</v>
      </c>
      <c r="J16" s="18" t="s">
        <v>390</v>
      </c>
      <c r="K16" s="18" t="s">
        <v>3408</v>
      </c>
      <c r="L16" s="22">
        <v>194.39999999999998</v>
      </c>
      <c r="M16" s="18" t="s">
        <v>198</v>
      </c>
      <c r="N16" s="18" t="s">
        <v>199</v>
      </c>
      <c r="O16" s="29">
        <v>1.5671559633027525</v>
      </c>
      <c r="Q16" s="21">
        <v>12</v>
      </c>
      <c r="R16" s="29">
        <v>5.7626563564875494E-4</v>
      </c>
      <c r="S16" s="22">
        <v>1735.3108326062311</v>
      </c>
      <c r="T16" s="29">
        <v>2.5848360155321685E-3</v>
      </c>
      <c r="U16" s="22">
        <v>386.87173731371854</v>
      </c>
      <c r="V16" s="26">
        <v>22.294088761762819</v>
      </c>
    </row>
    <row r="17" spans="1:22" x14ac:dyDescent="0.25">
      <c r="A17" s="18" t="s">
        <v>101</v>
      </c>
      <c r="B17" s="18" t="s">
        <v>102</v>
      </c>
      <c r="C17" s="18" t="s">
        <v>103</v>
      </c>
      <c r="D17" s="21">
        <v>20213413</v>
      </c>
      <c r="E17" s="21">
        <v>2</v>
      </c>
      <c r="F17" s="26">
        <v>63</v>
      </c>
      <c r="G17" s="18" t="s">
        <v>352</v>
      </c>
      <c r="H17" s="18" t="s">
        <v>353</v>
      </c>
      <c r="I17" s="22">
        <v>111.33979999999998</v>
      </c>
      <c r="J17" s="18" t="s">
        <v>391</v>
      </c>
      <c r="K17" s="18" t="s">
        <v>3409</v>
      </c>
      <c r="L17" s="22">
        <v>77.860000000000014</v>
      </c>
      <c r="M17" s="18" t="s">
        <v>198</v>
      </c>
      <c r="N17" s="18" t="s">
        <v>199</v>
      </c>
      <c r="O17" s="29">
        <v>1.5671559633027525</v>
      </c>
      <c r="Q17" s="21">
        <v>12</v>
      </c>
      <c r="R17" s="29">
        <v>2.3080268719965051E-4</v>
      </c>
      <c r="S17" s="22">
        <v>4332.7051869849902</v>
      </c>
      <c r="T17" s="29">
        <v>2.5848360155321685E-3</v>
      </c>
      <c r="U17" s="22">
        <v>386.87173731371854</v>
      </c>
      <c r="V17" s="26">
        <v>8.9291036573603542</v>
      </c>
    </row>
    <row r="18" spans="1:22" x14ac:dyDescent="0.25">
      <c r="A18" s="18" t="s">
        <v>101</v>
      </c>
      <c r="B18" s="18" t="s">
        <v>102</v>
      </c>
      <c r="C18" s="18" t="s">
        <v>103</v>
      </c>
      <c r="D18" s="21">
        <v>20213413</v>
      </c>
      <c r="E18" s="21">
        <v>2</v>
      </c>
      <c r="F18" s="26">
        <v>63</v>
      </c>
      <c r="G18" s="18" t="s">
        <v>352</v>
      </c>
      <c r="H18" s="18" t="s">
        <v>353</v>
      </c>
      <c r="I18" s="22">
        <v>102.87</v>
      </c>
      <c r="J18" s="18" t="s">
        <v>392</v>
      </c>
      <c r="K18" s="18" t="s">
        <v>3410</v>
      </c>
      <c r="L18" s="22">
        <v>81</v>
      </c>
      <c r="M18" s="18" t="s">
        <v>198</v>
      </c>
      <c r="N18" s="18" t="s">
        <v>199</v>
      </c>
      <c r="O18" s="29">
        <v>1.5671559633027525</v>
      </c>
      <c r="Q18" s="21">
        <v>12</v>
      </c>
      <c r="R18" s="29">
        <v>2.1324515072083884E-4</v>
      </c>
      <c r="S18" s="22">
        <v>4689.4384074839245</v>
      </c>
      <c r="T18" s="29">
        <v>2.5848360155321685E-3</v>
      </c>
      <c r="U18" s="22">
        <v>386.87173731371854</v>
      </c>
      <c r="V18" s="26">
        <v>8.2498521933096693</v>
      </c>
    </row>
    <row r="19" spans="1:22" x14ac:dyDescent="0.25">
      <c r="A19" s="18" t="s">
        <v>101</v>
      </c>
      <c r="B19" s="18" t="s">
        <v>102</v>
      </c>
      <c r="C19" s="18" t="s">
        <v>103</v>
      </c>
      <c r="D19" s="21">
        <v>20213413</v>
      </c>
      <c r="E19" s="21">
        <v>2</v>
      </c>
      <c r="F19" s="26">
        <v>63</v>
      </c>
      <c r="G19" s="18" t="s">
        <v>122</v>
      </c>
      <c r="H19" s="18" t="s">
        <v>123</v>
      </c>
      <c r="I19" s="22">
        <v>307.125</v>
      </c>
      <c r="J19" s="18" t="s">
        <v>393</v>
      </c>
      <c r="K19" s="18" t="s">
        <v>394</v>
      </c>
      <c r="L19" s="22">
        <v>168.75</v>
      </c>
      <c r="M19" s="18" t="s">
        <v>172</v>
      </c>
      <c r="N19" s="18" t="s">
        <v>173</v>
      </c>
      <c r="O19" s="29">
        <v>0.27199530516432224</v>
      </c>
      <c r="Q19" s="21">
        <v>10</v>
      </c>
      <c r="R19" s="29">
        <v>1.325977112676071E-4</v>
      </c>
      <c r="S19" s="22">
        <v>7541.6083010800394</v>
      </c>
      <c r="T19" s="29">
        <v>2.5848360155321685E-3</v>
      </c>
      <c r="U19" s="22">
        <v>386.87173731371854</v>
      </c>
      <c r="V19" s="26">
        <v>5.1298306921921988</v>
      </c>
    </row>
    <row r="20" spans="1:22" x14ac:dyDescent="0.25">
      <c r="A20" s="18" t="s">
        <v>101</v>
      </c>
      <c r="B20" s="18" t="s">
        <v>102</v>
      </c>
      <c r="C20" s="18" t="s">
        <v>103</v>
      </c>
      <c r="D20" s="21">
        <v>20213413</v>
      </c>
      <c r="E20" s="21">
        <v>2</v>
      </c>
      <c r="F20" s="26">
        <v>63</v>
      </c>
      <c r="G20" s="18" t="s">
        <v>282</v>
      </c>
      <c r="H20" s="18" t="s">
        <v>283</v>
      </c>
      <c r="I20" s="22">
        <v>115.1</v>
      </c>
      <c r="J20" s="18" t="s">
        <v>395</v>
      </c>
      <c r="K20" s="18" t="s">
        <v>3411</v>
      </c>
      <c r="L20" s="22">
        <v>115.1</v>
      </c>
      <c r="M20" s="18" t="s">
        <v>180</v>
      </c>
      <c r="N20" s="18" t="s">
        <v>181</v>
      </c>
      <c r="O20" s="29">
        <v>0.2879232184536995</v>
      </c>
      <c r="Q20" s="21">
        <v>5</v>
      </c>
      <c r="R20" s="29">
        <v>1.0520622998101845E-4</v>
      </c>
      <c r="S20" s="22">
        <v>9505.1405242866531</v>
      </c>
      <c r="T20" s="29">
        <v>2.5848360155321685E-3</v>
      </c>
      <c r="U20" s="22">
        <v>386.87173731371854</v>
      </c>
      <c r="V20" s="26">
        <v>4.070131696898323</v>
      </c>
    </row>
    <row r="21" spans="1:22" x14ac:dyDescent="0.25">
      <c r="A21" s="18" t="s">
        <v>101</v>
      </c>
      <c r="B21" s="18" t="s">
        <v>102</v>
      </c>
      <c r="C21" s="18" t="s">
        <v>103</v>
      </c>
      <c r="D21" s="21">
        <v>20213413</v>
      </c>
      <c r="E21" s="21">
        <v>2</v>
      </c>
      <c r="F21" s="26">
        <v>63</v>
      </c>
      <c r="G21" s="18" t="s">
        <v>250</v>
      </c>
      <c r="H21" s="18" t="s">
        <v>251</v>
      </c>
      <c r="I21" s="22">
        <v>182.4</v>
      </c>
      <c r="J21" s="18" t="s">
        <v>388</v>
      </c>
      <c r="K21" s="18" t="s">
        <v>389</v>
      </c>
      <c r="L21" s="22">
        <v>182.4</v>
      </c>
      <c r="M21" s="18" t="s">
        <v>208</v>
      </c>
      <c r="N21" s="18" t="s">
        <v>209</v>
      </c>
      <c r="O21" s="29">
        <v>1.6860620409292034E-2</v>
      </c>
      <c r="Q21" s="21">
        <v>0.56000000000000005</v>
      </c>
      <c r="R21" s="29">
        <v>8.7170554497020044E-5</v>
      </c>
      <c r="S21" s="22">
        <v>11471.763668019174</v>
      </c>
      <c r="T21" s="29">
        <v>2.5848360155321685E-3</v>
      </c>
      <c r="U21" s="22">
        <v>386.87173731371854</v>
      </c>
      <c r="V21" s="26">
        <v>3.3723823860862328</v>
      </c>
    </row>
    <row r="22" spans="1:22" x14ac:dyDescent="0.25">
      <c r="A22" s="18" t="s">
        <v>101</v>
      </c>
      <c r="B22" s="18" t="s">
        <v>102</v>
      </c>
      <c r="C22" s="18" t="s">
        <v>103</v>
      </c>
      <c r="D22" s="21">
        <v>20213413</v>
      </c>
      <c r="E22" s="21">
        <v>2</v>
      </c>
      <c r="F22" s="26">
        <v>63</v>
      </c>
      <c r="G22" s="18" t="s">
        <v>306</v>
      </c>
      <c r="H22" s="18" t="s">
        <v>307</v>
      </c>
      <c r="I22" s="22">
        <v>72.5625</v>
      </c>
      <c r="J22" s="18" t="s">
        <v>396</v>
      </c>
      <c r="K22" s="18" t="s">
        <v>3412</v>
      </c>
      <c r="L22" s="22">
        <v>58.05</v>
      </c>
      <c r="M22" s="18" t="s">
        <v>198</v>
      </c>
      <c r="N22" s="18" t="s">
        <v>199</v>
      </c>
      <c r="O22" s="29">
        <v>0.83249053349875934</v>
      </c>
      <c r="Q22" s="21">
        <v>12</v>
      </c>
      <c r="R22" s="29">
        <v>7.9904225313496985E-5</v>
      </c>
      <c r="S22" s="22">
        <v>12514.982731846665</v>
      </c>
      <c r="T22" s="29">
        <v>2.5848360155321685E-3</v>
      </c>
      <c r="U22" s="22">
        <v>386.87173731371854</v>
      </c>
      <c r="V22" s="26">
        <v>3.0912686465739387</v>
      </c>
    </row>
    <row r="23" spans="1:22" x14ac:dyDescent="0.25">
      <c r="A23" s="18" t="s">
        <v>101</v>
      </c>
      <c r="B23" s="18" t="s">
        <v>102</v>
      </c>
      <c r="C23" s="18" t="s">
        <v>103</v>
      </c>
      <c r="D23" s="21">
        <v>20213413</v>
      </c>
      <c r="E23" s="21">
        <v>2</v>
      </c>
      <c r="F23" s="26">
        <v>63</v>
      </c>
      <c r="G23" s="18" t="s">
        <v>194</v>
      </c>
      <c r="H23" s="18" t="s">
        <v>195</v>
      </c>
      <c r="I23" s="22">
        <v>194.25000000000003</v>
      </c>
      <c r="J23" s="18" t="s">
        <v>393</v>
      </c>
      <c r="K23" s="18" t="s">
        <v>394</v>
      </c>
      <c r="L23" s="22">
        <v>87.5</v>
      </c>
      <c r="M23" s="18" t="s">
        <v>172</v>
      </c>
      <c r="N23" s="18" t="s">
        <v>173</v>
      </c>
      <c r="O23" s="29">
        <v>0.25507766198501736</v>
      </c>
      <c r="Q23" s="21">
        <v>10</v>
      </c>
      <c r="R23" s="29">
        <v>7.8648945778713697E-5</v>
      </c>
      <c r="S23" s="22">
        <v>12714.728596790035</v>
      </c>
      <c r="T23" s="29">
        <v>2.5848360155321685E-3</v>
      </c>
      <c r="U23" s="22">
        <v>386.87173731371854</v>
      </c>
      <c r="V23" s="26">
        <v>3.0427054291303417</v>
      </c>
    </row>
    <row r="24" spans="1:22" x14ac:dyDescent="0.25">
      <c r="A24" s="18" t="s">
        <v>101</v>
      </c>
      <c r="B24" s="18" t="s">
        <v>102</v>
      </c>
      <c r="C24" s="18" t="s">
        <v>103</v>
      </c>
      <c r="D24" s="21">
        <v>20213413</v>
      </c>
      <c r="E24" s="21">
        <v>2</v>
      </c>
      <c r="F24" s="26">
        <v>63</v>
      </c>
      <c r="G24" s="18" t="s">
        <v>250</v>
      </c>
      <c r="H24" s="18" t="s">
        <v>251</v>
      </c>
      <c r="I24" s="22">
        <v>182.4</v>
      </c>
      <c r="J24" s="18" t="s">
        <v>388</v>
      </c>
      <c r="K24" s="18" t="s">
        <v>389</v>
      </c>
      <c r="L24" s="22">
        <v>182.4</v>
      </c>
      <c r="M24" s="18" t="s">
        <v>192</v>
      </c>
      <c r="N24" s="18" t="s">
        <v>193</v>
      </c>
      <c r="O24" s="29">
        <v>3.1127558881796094E-2</v>
      </c>
      <c r="Q24" s="21">
        <v>1.2</v>
      </c>
      <c r="R24" s="29">
        <v>7.5101411905285811E-5</v>
      </c>
      <c r="S24" s="22">
        <v>13315.32889502997</v>
      </c>
      <c r="T24" s="29">
        <v>2.5848360155321685E-3</v>
      </c>
      <c r="U24" s="22">
        <v>386.87173731371854</v>
      </c>
      <c r="V24" s="26">
        <v>2.9054613698511105</v>
      </c>
    </row>
    <row r="25" spans="1:22" x14ac:dyDescent="0.25">
      <c r="A25" s="18" t="s">
        <v>101</v>
      </c>
      <c r="B25" s="18" t="s">
        <v>102</v>
      </c>
      <c r="C25" s="18" t="s">
        <v>103</v>
      </c>
      <c r="D25" s="21">
        <v>20213413</v>
      </c>
      <c r="E25" s="21">
        <v>2</v>
      </c>
      <c r="F25" s="26">
        <v>63</v>
      </c>
      <c r="G25" s="18" t="s">
        <v>250</v>
      </c>
      <c r="H25" s="18" t="s">
        <v>251</v>
      </c>
      <c r="I25" s="22">
        <v>182.4</v>
      </c>
      <c r="J25" s="18" t="s">
        <v>388</v>
      </c>
      <c r="K25" s="18" t="s">
        <v>389</v>
      </c>
      <c r="L25" s="22">
        <v>182.4</v>
      </c>
      <c r="M25" s="18" t="s">
        <v>234</v>
      </c>
      <c r="N25" s="18" t="s">
        <v>235</v>
      </c>
      <c r="O25" s="29">
        <v>1.526942146017699E-2</v>
      </c>
      <c r="Q25" s="21">
        <v>0.74</v>
      </c>
      <c r="R25" s="29">
        <v>5.974136581587909E-5</v>
      </c>
      <c r="S25" s="22">
        <v>16738.820519804769</v>
      </c>
      <c r="T25" s="29">
        <v>2.5848360155321685E-3</v>
      </c>
      <c r="U25" s="22">
        <v>386.87173731371854</v>
      </c>
      <c r="V25" s="26">
        <v>2.3112245982683537</v>
      </c>
    </row>
    <row r="26" spans="1:22" x14ac:dyDescent="0.25">
      <c r="A26" s="18" t="s">
        <v>101</v>
      </c>
      <c r="B26" s="18" t="s">
        <v>102</v>
      </c>
      <c r="C26" s="18" t="s">
        <v>103</v>
      </c>
      <c r="D26" s="21">
        <v>20213413</v>
      </c>
      <c r="E26" s="21">
        <v>2</v>
      </c>
      <c r="F26" s="26">
        <v>63</v>
      </c>
      <c r="G26" s="18" t="s">
        <v>122</v>
      </c>
      <c r="H26" s="18" t="s">
        <v>123</v>
      </c>
      <c r="I26" s="22">
        <v>307.125</v>
      </c>
      <c r="J26" s="18" t="s">
        <v>393</v>
      </c>
      <c r="K26" s="18" t="s">
        <v>394</v>
      </c>
      <c r="L26" s="22">
        <v>168.75</v>
      </c>
      <c r="M26" s="18" t="s">
        <v>164</v>
      </c>
      <c r="N26" s="18" t="s">
        <v>165</v>
      </c>
      <c r="O26" s="29">
        <v>0.16889085434782553</v>
      </c>
      <c r="Q26" s="21">
        <v>17</v>
      </c>
      <c r="R26" s="29">
        <v>4.8431936173273496E-5</v>
      </c>
      <c r="S26" s="22">
        <v>20647.53299191529</v>
      </c>
      <c r="T26" s="29">
        <v>2.5848360155321685E-3</v>
      </c>
      <c r="U26" s="22">
        <v>386.87173731371854</v>
      </c>
      <c r="V26" s="26">
        <v>1.8736947288821446</v>
      </c>
    </row>
    <row r="27" spans="1:22" x14ac:dyDescent="0.25">
      <c r="A27" s="18" t="s">
        <v>101</v>
      </c>
      <c r="B27" s="18" t="s">
        <v>102</v>
      </c>
      <c r="C27" s="18" t="s">
        <v>103</v>
      </c>
      <c r="D27" s="21">
        <v>20213413</v>
      </c>
      <c r="E27" s="21">
        <v>2</v>
      </c>
      <c r="F27" s="26">
        <v>63</v>
      </c>
      <c r="G27" s="18" t="s">
        <v>122</v>
      </c>
      <c r="H27" s="18" t="s">
        <v>123</v>
      </c>
      <c r="I27" s="22">
        <v>307.125</v>
      </c>
      <c r="J27" s="18" t="s">
        <v>393</v>
      </c>
      <c r="K27" s="18" t="s">
        <v>394</v>
      </c>
      <c r="L27" s="22">
        <v>168.75</v>
      </c>
      <c r="M27" s="18" t="s">
        <v>182</v>
      </c>
      <c r="N27" s="18" t="s">
        <v>183</v>
      </c>
      <c r="O27" s="29">
        <v>4.6081340473225367E-2</v>
      </c>
      <c r="Q27" s="21">
        <v>4.8</v>
      </c>
      <c r="R27" s="29">
        <v>4.6801361418119514E-5</v>
      </c>
      <c r="S27" s="22">
        <v>21366.899801612228</v>
      </c>
      <c r="T27" s="29">
        <v>2.5848360155321685E-3</v>
      </c>
      <c r="U27" s="22">
        <v>386.87173731371854</v>
      </c>
      <c r="V27" s="26">
        <v>1.8106124000475134</v>
      </c>
    </row>
    <row r="28" spans="1:22" x14ac:dyDescent="0.25">
      <c r="A28" s="18" t="s">
        <v>101</v>
      </c>
      <c r="B28" s="18" t="s">
        <v>102</v>
      </c>
      <c r="C28" s="18" t="s">
        <v>103</v>
      </c>
      <c r="D28" s="21">
        <v>20213413</v>
      </c>
      <c r="E28" s="21">
        <v>2</v>
      </c>
      <c r="F28" s="26">
        <v>63</v>
      </c>
      <c r="G28" s="18" t="s">
        <v>250</v>
      </c>
      <c r="H28" s="18" t="s">
        <v>251</v>
      </c>
      <c r="I28" s="22">
        <v>182.4</v>
      </c>
      <c r="J28" s="18" t="s">
        <v>388</v>
      </c>
      <c r="K28" s="18" t="s">
        <v>389</v>
      </c>
      <c r="L28" s="22">
        <v>182.4</v>
      </c>
      <c r="M28" s="18" t="s">
        <v>140</v>
      </c>
      <c r="N28" s="18" t="s">
        <v>141</v>
      </c>
      <c r="O28" s="29">
        <v>4.7094062813230621E-2</v>
      </c>
      <c r="Q28" s="21">
        <v>3.14</v>
      </c>
      <c r="R28" s="29">
        <v>4.342309704343982E-5</v>
      </c>
      <c r="S28" s="22">
        <v>23029.218735817365</v>
      </c>
      <c r="T28" s="29">
        <v>2.5848360155321685E-3</v>
      </c>
      <c r="U28" s="22">
        <v>386.87173731371854</v>
      </c>
      <c r="V28" s="26">
        <v>1.6799168992737761</v>
      </c>
    </row>
    <row r="29" spans="1:22" x14ac:dyDescent="0.25">
      <c r="A29" s="18" t="s">
        <v>101</v>
      </c>
      <c r="B29" s="18" t="s">
        <v>102</v>
      </c>
      <c r="C29" s="18" t="s">
        <v>103</v>
      </c>
      <c r="D29" s="21">
        <v>20213413</v>
      </c>
      <c r="E29" s="21">
        <v>2</v>
      </c>
      <c r="F29" s="26">
        <v>63</v>
      </c>
      <c r="G29" s="18" t="s">
        <v>282</v>
      </c>
      <c r="H29" s="18" t="s">
        <v>283</v>
      </c>
      <c r="I29" s="22">
        <v>115.1</v>
      </c>
      <c r="J29" s="18" t="s">
        <v>395</v>
      </c>
      <c r="K29" s="18" t="s">
        <v>3411</v>
      </c>
      <c r="L29" s="22">
        <v>115.1</v>
      </c>
      <c r="M29" s="18" t="s">
        <v>290</v>
      </c>
      <c r="N29" s="18" t="s">
        <v>291</v>
      </c>
      <c r="O29" s="29">
        <v>1.4895260606060614</v>
      </c>
      <c r="Q29" s="21">
        <v>63</v>
      </c>
      <c r="R29" s="29">
        <v>4.319588046756303E-5</v>
      </c>
      <c r="S29" s="22">
        <v>23150.355755589411</v>
      </c>
      <c r="T29" s="29">
        <v>2.5848360155321685E-3</v>
      </c>
      <c r="U29" s="22">
        <v>386.87173731371854</v>
      </c>
      <c r="V29" s="26">
        <v>1.671126532128183</v>
      </c>
    </row>
    <row r="30" spans="1:22" x14ac:dyDescent="0.25">
      <c r="A30" s="18" t="s">
        <v>101</v>
      </c>
      <c r="B30" s="18" t="s">
        <v>102</v>
      </c>
      <c r="C30" s="18" t="s">
        <v>103</v>
      </c>
      <c r="D30" s="21">
        <v>20213413</v>
      </c>
      <c r="E30" s="21">
        <v>2</v>
      </c>
      <c r="F30" s="26">
        <v>63</v>
      </c>
      <c r="G30" s="18" t="s">
        <v>306</v>
      </c>
      <c r="H30" s="18" t="s">
        <v>307</v>
      </c>
      <c r="I30" s="22">
        <v>35.65</v>
      </c>
      <c r="J30" s="18" t="s">
        <v>388</v>
      </c>
      <c r="K30" s="18" t="s">
        <v>389</v>
      </c>
      <c r="L30" s="22">
        <v>35.65</v>
      </c>
      <c r="M30" s="18" t="s">
        <v>198</v>
      </c>
      <c r="N30" s="18" t="s">
        <v>199</v>
      </c>
      <c r="O30" s="29">
        <v>0.83249053349875934</v>
      </c>
      <c r="Q30" s="21">
        <v>12</v>
      </c>
      <c r="R30" s="29">
        <v>3.9256994073056569E-5</v>
      </c>
      <c r="S30" s="22">
        <v>25473.167867591128</v>
      </c>
      <c r="T30" s="29">
        <v>2.5848360155321685E-3</v>
      </c>
      <c r="U30" s="22">
        <v>386.87173731371854</v>
      </c>
      <c r="V30" s="26">
        <v>1.5187421498757747</v>
      </c>
    </row>
    <row r="31" spans="1:22" x14ac:dyDescent="0.25">
      <c r="A31" s="18" t="s">
        <v>101</v>
      </c>
      <c r="B31" s="18" t="s">
        <v>102</v>
      </c>
      <c r="C31" s="18" t="s">
        <v>103</v>
      </c>
      <c r="D31" s="21">
        <v>20213413</v>
      </c>
      <c r="E31" s="21">
        <v>2</v>
      </c>
      <c r="F31" s="26">
        <v>63</v>
      </c>
      <c r="G31" s="18" t="s">
        <v>306</v>
      </c>
      <c r="H31" s="18" t="s">
        <v>307</v>
      </c>
      <c r="I31" s="22">
        <v>32.467500000000001</v>
      </c>
      <c r="J31" s="18" t="s">
        <v>397</v>
      </c>
      <c r="K31" s="18" t="s">
        <v>3413</v>
      </c>
      <c r="L31" s="22">
        <v>9.75</v>
      </c>
      <c r="M31" s="18" t="s">
        <v>198</v>
      </c>
      <c r="N31" s="18" t="s">
        <v>199</v>
      </c>
      <c r="O31" s="29">
        <v>0.83249053349875934</v>
      </c>
      <c r="Q31" s="21">
        <v>12</v>
      </c>
      <c r="R31" s="29">
        <v>3.5752495233294937E-5</v>
      </c>
      <c r="S31" s="22">
        <v>27970.075752048157</v>
      </c>
      <c r="T31" s="29">
        <v>2.5848360155321685E-3</v>
      </c>
      <c r="U31" s="22">
        <v>386.87173731371854</v>
      </c>
      <c r="V31" s="26">
        <v>1.3831629944205255</v>
      </c>
    </row>
    <row r="32" spans="1:22" x14ac:dyDescent="0.25">
      <c r="A32" s="18" t="s">
        <v>101</v>
      </c>
      <c r="B32" s="18" t="s">
        <v>102</v>
      </c>
      <c r="C32" s="18" t="s">
        <v>103</v>
      </c>
      <c r="D32" s="21">
        <v>20213413</v>
      </c>
      <c r="E32" s="21">
        <v>2</v>
      </c>
      <c r="F32" s="26">
        <v>63</v>
      </c>
      <c r="G32" s="18" t="s">
        <v>282</v>
      </c>
      <c r="H32" s="18" t="s">
        <v>283</v>
      </c>
      <c r="I32" s="22">
        <v>115.1</v>
      </c>
      <c r="J32" s="18" t="s">
        <v>395</v>
      </c>
      <c r="K32" s="18" t="s">
        <v>3411</v>
      </c>
      <c r="L32" s="22">
        <v>115.1</v>
      </c>
      <c r="M32" s="18" t="s">
        <v>198</v>
      </c>
      <c r="N32" s="18" t="s">
        <v>199</v>
      </c>
      <c r="O32" s="29">
        <v>0.23269230769230764</v>
      </c>
      <c r="Q32" s="21">
        <v>12</v>
      </c>
      <c r="R32" s="29">
        <v>3.5427096052096044E-5</v>
      </c>
      <c r="S32" s="22">
        <v>28226.981927321558</v>
      </c>
      <c r="T32" s="29">
        <v>2.5848360155321685E-3</v>
      </c>
      <c r="U32" s="22">
        <v>386.87173731371854</v>
      </c>
      <c r="V32" s="26">
        <v>1.3705742197654376</v>
      </c>
    </row>
    <row r="33" spans="1:22" x14ac:dyDescent="0.25">
      <c r="A33" s="18" t="s">
        <v>101</v>
      </c>
      <c r="B33" s="18" t="s">
        <v>102</v>
      </c>
      <c r="C33" s="18" t="s">
        <v>103</v>
      </c>
      <c r="D33" s="21">
        <v>20213413</v>
      </c>
      <c r="E33" s="21">
        <v>2</v>
      </c>
      <c r="F33" s="26">
        <v>63</v>
      </c>
      <c r="G33" s="18" t="s">
        <v>194</v>
      </c>
      <c r="H33" s="18" t="s">
        <v>195</v>
      </c>
      <c r="I33" s="22">
        <v>194.25000000000003</v>
      </c>
      <c r="J33" s="18" t="s">
        <v>393</v>
      </c>
      <c r="K33" s="18" t="s">
        <v>394</v>
      </c>
      <c r="L33" s="22">
        <v>87.5</v>
      </c>
      <c r="M33" s="18" t="s">
        <v>164</v>
      </c>
      <c r="N33" s="18" t="s">
        <v>165</v>
      </c>
      <c r="O33" s="29">
        <v>0.18644491899852658</v>
      </c>
      <c r="Q33" s="21">
        <v>17</v>
      </c>
      <c r="R33" s="29">
        <v>3.3815990210517078E-5</v>
      </c>
      <c r="S33" s="22">
        <v>29571.808892025023</v>
      </c>
      <c r="T33" s="29">
        <v>2.5848360155321685E-3</v>
      </c>
      <c r="U33" s="22">
        <v>386.87173731371854</v>
      </c>
      <c r="V33" s="26">
        <v>1.3082450881726442</v>
      </c>
    </row>
    <row r="34" spans="1:22" x14ac:dyDescent="0.25">
      <c r="A34" s="18" t="s">
        <v>101</v>
      </c>
      <c r="B34" s="18" t="s">
        <v>102</v>
      </c>
      <c r="C34" s="18" t="s">
        <v>103</v>
      </c>
      <c r="D34" s="21">
        <v>20213413</v>
      </c>
      <c r="E34" s="21">
        <v>2</v>
      </c>
      <c r="F34" s="26">
        <v>63</v>
      </c>
      <c r="G34" s="18" t="s">
        <v>206</v>
      </c>
      <c r="H34" s="18" t="s">
        <v>207</v>
      </c>
      <c r="I34" s="22">
        <v>111.65</v>
      </c>
      <c r="J34" s="18" t="s">
        <v>393</v>
      </c>
      <c r="K34" s="18" t="s">
        <v>394</v>
      </c>
      <c r="L34" s="22">
        <v>72.5</v>
      </c>
      <c r="M34" s="18" t="s">
        <v>208</v>
      </c>
      <c r="N34" s="18" t="s">
        <v>209</v>
      </c>
      <c r="O34" s="29">
        <v>8.8134814585908508E-3</v>
      </c>
      <c r="Q34" s="21">
        <v>0.56000000000000005</v>
      </c>
      <c r="R34" s="29">
        <v>2.7891870885818268E-5</v>
      </c>
      <c r="S34" s="22">
        <v>35852.740179879933</v>
      </c>
      <c r="T34" s="29">
        <v>2.5848360155321685E-3</v>
      </c>
      <c r="U34" s="22">
        <v>386.87173731371854</v>
      </c>
      <c r="V34" s="26">
        <v>1.079057654652644</v>
      </c>
    </row>
    <row r="35" spans="1:22" x14ac:dyDescent="0.25">
      <c r="A35" s="18" t="s">
        <v>101</v>
      </c>
      <c r="B35" s="18" t="s">
        <v>102</v>
      </c>
      <c r="C35" s="18" t="s">
        <v>103</v>
      </c>
      <c r="D35" s="21">
        <v>20213523</v>
      </c>
      <c r="E35" s="21">
        <v>2</v>
      </c>
      <c r="F35" s="26">
        <v>60</v>
      </c>
      <c r="G35" s="18" t="s">
        <v>260</v>
      </c>
      <c r="H35" s="18" t="s">
        <v>261</v>
      </c>
      <c r="I35" s="22">
        <v>643.5</v>
      </c>
      <c r="J35" s="18" t="s">
        <v>400</v>
      </c>
      <c r="K35" s="18" t="s">
        <v>401</v>
      </c>
      <c r="L35" s="22">
        <v>450</v>
      </c>
      <c r="M35" s="18" t="s">
        <v>208</v>
      </c>
      <c r="N35" s="18" t="s">
        <v>209</v>
      </c>
      <c r="O35" s="29">
        <v>2.6352366806722684E-2</v>
      </c>
      <c r="Q35" s="21">
        <v>0.56000000000000005</v>
      </c>
      <c r="R35" s="29">
        <v>5.0469488214660856E-4</v>
      </c>
      <c r="S35" s="22">
        <v>1981.3951664156375</v>
      </c>
      <c r="T35" s="29">
        <v>2.5491649405176191E-3</v>
      </c>
      <c r="U35" s="22">
        <v>392.28532611034012</v>
      </c>
      <c r="V35" s="26">
        <v>19.7984396429102</v>
      </c>
    </row>
    <row r="36" spans="1:22" x14ac:dyDescent="0.25">
      <c r="A36" s="18" t="s">
        <v>101</v>
      </c>
      <c r="B36" s="18" t="s">
        <v>102</v>
      </c>
      <c r="C36" s="18" t="s">
        <v>103</v>
      </c>
      <c r="D36" s="21">
        <v>20213523</v>
      </c>
      <c r="E36" s="21">
        <v>2</v>
      </c>
      <c r="F36" s="26">
        <v>60</v>
      </c>
      <c r="G36" s="18" t="s">
        <v>260</v>
      </c>
      <c r="H36" s="18" t="s">
        <v>261</v>
      </c>
      <c r="I36" s="22">
        <v>643.5</v>
      </c>
      <c r="J36" s="18" t="s">
        <v>400</v>
      </c>
      <c r="K36" s="18" t="s">
        <v>401</v>
      </c>
      <c r="L36" s="22">
        <v>450</v>
      </c>
      <c r="M36" s="18" t="s">
        <v>234</v>
      </c>
      <c r="N36" s="18" t="s">
        <v>235</v>
      </c>
      <c r="O36" s="29">
        <v>2.4088886554621849E-2</v>
      </c>
      <c r="Q36" s="21">
        <v>0.74</v>
      </c>
      <c r="R36" s="29">
        <v>3.4912609229502612E-4</v>
      </c>
      <c r="S36" s="22">
        <v>2864.2946547660445</v>
      </c>
      <c r="T36" s="29">
        <v>2.5491649405176191E-3</v>
      </c>
      <c r="U36" s="22">
        <v>392.28532611034012</v>
      </c>
      <c r="V36" s="26">
        <v>13.695704296958302</v>
      </c>
    </row>
    <row r="37" spans="1:22" x14ac:dyDescent="0.25">
      <c r="A37" s="18" t="s">
        <v>101</v>
      </c>
      <c r="B37" s="18" t="s">
        <v>102</v>
      </c>
      <c r="C37" s="18" t="s">
        <v>103</v>
      </c>
      <c r="D37" s="21">
        <v>20213523</v>
      </c>
      <c r="E37" s="21">
        <v>2</v>
      </c>
      <c r="F37" s="26">
        <v>60</v>
      </c>
      <c r="G37" s="18" t="s">
        <v>352</v>
      </c>
      <c r="H37" s="18" t="s">
        <v>353</v>
      </c>
      <c r="I37" s="22">
        <v>119.69925122155001</v>
      </c>
      <c r="J37" s="18" t="s">
        <v>391</v>
      </c>
      <c r="K37" s="18" t="s">
        <v>3409</v>
      </c>
      <c r="L37" s="22">
        <v>83.705770085000012</v>
      </c>
      <c r="M37" s="18" t="s">
        <v>198</v>
      </c>
      <c r="N37" s="18" t="s">
        <v>199</v>
      </c>
      <c r="O37" s="29">
        <v>1.5671559633027525</v>
      </c>
      <c r="Q37" s="21">
        <v>12</v>
      </c>
      <c r="R37" s="29">
        <v>2.6053804910378662E-4</v>
      </c>
      <c r="S37" s="22">
        <v>3838.2109770141292</v>
      </c>
      <c r="T37" s="29">
        <v>2.5491649405176191E-3</v>
      </c>
      <c r="U37" s="22">
        <v>392.28532611034012</v>
      </c>
      <c r="V37" s="26">
        <v>10.220525355683074</v>
      </c>
    </row>
    <row r="38" spans="1:22" x14ac:dyDescent="0.25">
      <c r="A38" s="18" t="s">
        <v>101</v>
      </c>
      <c r="B38" s="18" t="s">
        <v>102</v>
      </c>
      <c r="C38" s="18" t="s">
        <v>103</v>
      </c>
      <c r="D38" s="21">
        <v>20213523</v>
      </c>
      <c r="E38" s="21">
        <v>2</v>
      </c>
      <c r="F38" s="26">
        <v>60</v>
      </c>
      <c r="G38" s="18" t="s">
        <v>260</v>
      </c>
      <c r="H38" s="18" t="s">
        <v>261</v>
      </c>
      <c r="I38" s="22">
        <v>643.5</v>
      </c>
      <c r="J38" s="18" t="s">
        <v>400</v>
      </c>
      <c r="K38" s="18" t="s">
        <v>401</v>
      </c>
      <c r="L38" s="22">
        <v>450</v>
      </c>
      <c r="M38" s="18" t="s">
        <v>140</v>
      </c>
      <c r="N38" s="18" t="s">
        <v>141</v>
      </c>
      <c r="O38" s="29">
        <v>4.0606037483266418E-2</v>
      </c>
      <c r="Q38" s="21">
        <v>3.14</v>
      </c>
      <c r="R38" s="29">
        <v>1.3869418853758992E-4</v>
      </c>
      <c r="S38" s="22">
        <v>7210.1074352439264</v>
      </c>
      <c r="T38" s="29">
        <v>2.5491649405176191E-3</v>
      </c>
      <c r="U38" s="22">
        <v>392.28532611034012</v>
      </c>
      <c r="V38" s="26">
        <v>5.4407694980077457</v>
      </c>
    </row>
    <row r="39" spans="1:22" x14ac:dyDescent="0.25">
      <c r="A39" s="18" t="s">
        <v>101</v>
      </c>
      <c r="B39" s="18" t="s">
        <v>102</v>
      </c>
      <c r="C39" s="18" t="s">
        <v>103</v>
      </c>
      <c r="D39" s="21">
        <v>20213523</v>
      </c>
      <c r="E39" s="21">
        <v>2</v>
      </c>
      <c r="F39" s="26">
        <v>60</v>
      </c>
      <c r="G39" s="18" t="s">
        <v>260</v>
      </c>
      <c r="H39" s="18" t="s">
        <v>261</v>
      </c>
      <c r="I39" s="22">
        <v>643.5</v>
      </c>
      <c r="J39" s="18" t="s">
        <v>400</v>
      </c>
      <c r="K39" s="18" t="s">
        <v>401</v>
      </c>
      <c r="L39" s="22">
        <v>450</v>
      </c>
      <c r="M39" s="18" t="s">
        <v>232</v>
      </c>
      <c r="N39" s="18" t="s">
        <v>233</v>
      </c>
      <c r="O39" s="29">
        <v>2.9925490756302523E-2</v>
      </c>
      <c r="Q39" s="21">
        <v>2.6</v>
      </c>
      <c r="R39" s="29">
        <v>1.2344264936974792E-4</v>
      </c>
      <c r="S39" s="22">
        <v>8100.9278811304412</v>
      </c>
      <c r="T39" s="29">
        <v>2.5491649405176191E-3</v>
      </c>
      <c r="U39" s="22">
        <v>392.28532611034012</v>
      </c>
      <c r="V39" s="26">
        <v>4.8424739963935934</v>
      </c>
    </row>
    <row r="40" spans="1:22" x14ac:dyDescent="0.25">
      <c r="A40" s="18" t="s">
        <v>101</v>
      </c>
      <c r="B40" s="18" t="s">
        <v>102</v>
      </c>
      <c r="C40" s="18" t="s">
        <v>103</v>
      </c>
      <c r="D40" s="21">
        <v>20213523</v>
      </c>
      <c r="E40" s="21">
        <v>2</v>
      </c>
      <c r="F40" s="26">
        <v>60</v>
      </c>
      <c r="G40" s="18" t="s">
        <v>282</v>
      </c>
      <c r="H40" s="18" t="s">
        <v>283</v>
      </c>
      <c r="I40" s="22">
        <v>124.173644</v>
      </c>
      <c r="J40" s="18" t="s">
        <v>404</v>
      </c>
      <c r="K40" s="18" t="s">
        <v>3417</v>
      </c>
      <c r="L40" s="22">
        <v>124.173644</v>
      </c>
      <c r="M40" s="18" t="s">
        <v>180</v>
      </c>
      <c r="N40" s="18" t="s">
        <v>181</v>
      </c>
      <c r="O40" s="29">
        <v>0.2879232184536995</v>
      </c>
      <c r="Q40" s="21">
        <v>5</v>
      </c>
      <c r="R40" s="29">
        <v>1.1917491742534638E-4</v>
      </c>
      <c r="S40" s="22">
        <v>8391.0274209035688</v>
      </c>
      <c r="T40" s="29">
        <v>2.5491649405176191E-3</v>
      </c>
      <c r="U40" s="22">
        <v>392.28532611034012</v>
      </c>
      <c r="V40" s="26">
        <v>4.6750571346374858</v>
      </c>
    </row>
    <row r="41" spans="1:22" x14ac:dyDescent="0.25">
      <c r="A41" s="18" t="s">
        <v>101</v>
      </c>
      <c r="B41" s="18" t="s">
        <v>102</v>
      </c>
      <c r="C41" s="18" t="s">
        <v>103</v>
      </c>
      <c r="D41" s="21">
        <v>20213523</v>
      </c>
      <c r="E41" s="21">
        <v>2</v>
      </c>
      <c r="F41" s="26">
        <v>60</v>
      </c>
      <c r="G41" s="18" t="s">
        <v>260</v>
      </c>
      <c r="H41" s="18" t="s">
        <v>261</v>
      </c>
      <c r="I41" s="22">
        <v>89.375</v>
      </c>
      <c r="J41" s="18" t="s">
        <v>382</v>
      </c>
      <c r="K41" s="18" t="s">
        <v>383</v>
      </c>
      <c r="L41" s="22">
        <v>62.5</v>
      </c>
      <c r="M41" s="18" t="s">
        <v>208</v>
      </c>
      <c r="N41" s="18" t="s">
        <v>209</v>
      </c>
      <c r="O41" s="29">
        <v>2.6352366806722684E-2</v>
      </c>
      <c r="Q41" s="21">
        <v>0.56000000000000005</v>
      </c>
      <c r="R41" s="29">
        <v>7.0096511409251184E-5</v>
      </c>
      <c r="S41" s="22">
        <v>14266.045198192591</v>
      </c>
      <c r="T41" s="29">
        <v>2.5491649405176191E-3</v>
      </c>
      <c r="U41" s="22">
        <v>392.28532611034012</v>
      </c>
      <c r="V41" s="26">
        <v>2.7497832837375276</v>
      </c>
    </row>
    <row r="42" spans="1:22" x14ac:dyDescent="0.25">
      <c r="A42" s="18" t="s">
        <v>101</v>
      </c>
      <c r="B42" s="18" t="s">
        <v>102</v>
      </c>
      <c r="C42" s="18" t="s">
        <v>103</v>
      </c>
      <c r="D42" s="21">
        <v>20213523</v>
      </c>
      <c r="E42" s="21">
        <v>2</v>
      </c>
      <c r="F42" s="26">
        <v>60</v>
      </c>
      <c r="G42" s="18" t="s">
        <v>282</v>
      </c>
      <c r="H42" s="18" t="s">
        <v>283</v>
      </c>
      <c r="I42" s="22">
        <v>65.900000000000006</v>
      </c>
      <c r="J42" s="18" t="s">
        <v>395</v>
      </c>
      <c r="K42" s="18" t="s">
        <v>3411</v>
      </c>
      <c r="L42" s="22">
        <v>65.900000000000006</v>
      </c>
      <c r="M42" s="18" t="s">
        <v>180</v>
      </c>
      <c r="N42" s="18" t="s">
        <v>181</v>
      </c>
      <c r="O42" s="29">
        <v>0.2879232184536995</v>
      </c>
      <c r="Q42" s="21">
        <v>5</v>
      </c>
      <c r="R42" s="29">
        <v>6.3247133653662667E-5</v>
      </c>
      <c r="S42" s="22">
        <v>15810.993198141392</v>
      </c>
      <c r="T42" s="29">
        <v>2.5491649405176191E-3</v>
      </c>
      <c r="U42" s="22">
        <v>392.28532611034012</v>
      </c>
      <c r="V42" s="26">
        <v>2.4810922450871327</v>
      </c>
    </row>
    <row r="43" spans="1:22" x14ac:dyDescent="0.25">
      <c r="A43" s="18" t="s">
        <v>101</v>
      </c>
      <c r="B43" s="18" t="s">
        <v>102</v>
      </c>
      <c r="C43" s="18" t="s">
        <v>103</v>
      </c>
      <c r="D43" s="21">
        <v>20213523</v>
      </c>
      <c r="E43" s="21">
        <v>2</v>
      </c>
      <c r="F43" s="26">
        <v>60</v>
      </c>
      <c r="G43" s="18" t="s">
        <v>298</v>
      </c>
      <c r="H43" s="18" t="s">
        <v>299</v>
      </c>
      <c r="I43" s="22">
        <v>72.650000000000006</v>
      </c>
      <c r="J43" s="18" t="s">
        <v>388</v>
      </c>
      <c r="K43" s="18" t="s">
        <v>389</v>
      </c>
      <c r="L43" s="22">
        <v>72.650000000000006</v>
      </c>
      <c r="M43" s="18" t="s">
        <v>198</v>
      </c>
      <c r="N43" s="18" t="s">
        <v>199</v>
      </c>
      <c r="O43" s="29">
        <v>0.61199999999999999</v>
      </c>
      <c r="Q43" s="21">
        <v>12</v>
      </c>
      <c r="R43" s="29">
        <v>6.1752500000000009E-5</v>
      </c>
      <c r="S43" s="22">
        <v>16193.676369377756</v>
      </c>
      <c r="T43" s="29">
        <v>2.5491649405176191E-3</v>
      </c>
      <c r="U43" s="22">
        <v>392.28532611034012</v>
      </c>
      <c r="V43" s="26">
        <v>2.422459960062878</v>
      </c>
    </row>
    <row r="44" spans="1:22" x14ac:dyDescent="0.25">
      <c r="A44" s="18" t="s">
        <v>101</v>
      </c>
      <c r="B44" s="18" t="s">
        <v>102</v>
      </c>
      <c r="C44" s="18" t="s">
        <v>103</v>
      </c>
      <c r="D44" s="21">
        <v>20213523</v>
      </c>
      <c r="E44" s="21">
        <v>2</v>
      </c>
      <c r="F44" s="26">
        <v>60</v>
      </c>
      <c r="G44" s="18" t="s">
        <v>352</v>
      </c>
      <c r="H44" s="18" t="s">
        <v>353</v>
      </c>
      <c r="I44" s="22">
        <v>26.417524</v>
      </c>
      <c r="J44" s="18" t="s">
        <v>392</v>
      </c>
      <c r="K44" s="18" t="s">
        <v>3410</v>
      </c>
      <c r="L44" s="22">
        <v>20.801200000000001</v>
      </c>
      <c r="M44" s="18" t="s">
        <v>198</v>
      </c>
      <c r="N44" s="18" t="s">
        <v>199</v>
      </c>
      <c r="O44" s="29">
        <v>1.5671559633027525</v>
      </c>
      <c r="Q44" s="21">
        <v>12</v>
      </c>
      <c r="R44" s="29">
        <v>5.7500528155963309E-5</v>
      </c>
      <c r="S44" s="22">
        <v>17391.144604578578</v>
      </c>
      <c r="T44" s="29">
        <v>2.5491649405176191E-3</v>
      </c>
      <c r="U44" s="22">
        <v>392.28532611034012</v>
      </c>
      <c r="V44" s="26">
        <v>2.2556613439178861</v>
      </c>
    </row>
    <row r="45" spans="1:22" x14ac:dyDescent="0.25">
      <c r="A45" s="18" t="s">
        <v>101</v>
      </c>
      <c r="B45" s="18" t="s">
        <v>102</v>
      </c>
      <c r="C45" s="18" t="s">
        <v>103</v>
      </c>
      <c r="D45" s="21">
        <v>20213523</v>
      </c>
      <c r="E45" s="21">
        <v>2</v>
      </c>
      <c r="F45" s="26">
        <v>60</v>
      </c>
      <c r="G45" s="18" t="s">
        <v>282</v>
      </c>
      <c r="H45" s="18" t="s">
        <v>283</v>
      </c>
      <c r="I45" s="22">
        <v>124.173644</v>
      </c>
      <c r="J45" s="18" t="s">
        <v>404</v>
      </c>
      <c r="K45" s="18" t="s">
        <v>3417</v>
      </c>
      <c r="L45" s="22">
        <v>124.173644</v>
      </c>
      <c r="M45" s="18" t="s">
        <v>290</v>
      </c>
      <c r="N45" s="18" t="s">
        <v>291</v>
      </c>
      <c r="O45" s="29">
        <v>1.4895260606060614</v>
      </c>
      <c r="Q45" s="21">
        <v>63</v>
      </c>
      <c r="R45" s="29">
        <v>4.8931184862015747E-5</v>
      </c>
      <c r="S45" s="22">
        <v>20436.864605260744</v>
      </c>
      <c r="T45" s="29">
        <v>2.5491649405176191E-3</v>
      </c>
      <c r="U45" s="22">
        <v>392.28532611034012</v>
      </c>
      <c r="V45" s="26">
        <v>1.9194985810561185</v>
      </c>
    </row>
    <row r="46" spans="1:22" x14ac:dyDescent="0.25">
      <c r="A46" s="18" t="s">
        <v>101</v>
      </c>
      <c r="B46" s="18" t="s">
        <v>102</v>
      </c>
      <c r="C46" s="18" t="s">
        <v>103</v>
      </c>
      <c r="D46" s="21">
        <v>20213523</v>
      </c>
      <c r="E46" s="21">
        <v>2</v>
      </c>
      <c r="F46" s="26">
        <v>60</v>
      </c>
      <c r="G46" s="18" t="s">
        <v>260</v>
      </c>
      <c r="H46" s="18" t="s">
        <v>261</v>
      </c>
      <c r="I46" s="22">
        <v>89.375</v>
      </c>
      <c r="J46" s="18" t="s">
        <v>382</v>
      </c>
      <c r="K46" s="18" t="s">
        <v>383</v>
      </c>
      <c r="L46" s="22">
        <v>62.5</v>
      </c>
      <c r="M46" s="18" t="s">
        <v>234</v>
      </c>
      <c r="N46" s="18" t="s">
        <v>235</v>
      </c>
      <c r="O46" s="29">
        <v>2.4088886554621849E-2</v>
      </c>
      <c r="Q46" s="21">
        <v>0.74</v>
      </c>
      <c r="R46" s="29">
        <v>4.8489735040975849E-5</v>
      </c>
      <c r="S46" s="22">
        <v>20622.92151431552</v>
      </c>
      <c r="T46" s="29">
        <v>2.5491649405176191E-3</v>
      </c>
      <c r="U46" s="22">
        <v>392.28532611034012</v>
      </c>
      <c r="V46" s="26">
        <v>1.9021811523553196</v>
      </c>
    </row>
    <row r="47" spans="1:22" x14ac:dyDescent="0.25">
      <c r="A47" s="18" t="s">
        <v>101</v>
      </c>
      <c r="B47" s="18" t="s">
        <v>102</v>
      </c>
      <c r="C47" s="18" t="s">
        <v>103</v>
      </c>
      <c r="D47" s="21">
        <v>20213523</v>
      </c>
      <c r="E47" s="21">
        <v>2</v>
      </c>
      <c r="F47" s="26">
        <v>60</v>
      </c>
      <c r="G47" s="18" t="s">
        <v>260</v>
      </c>
      <c r="H47" s="18" t="s">
        <v>261</v>
      </c>
      <c r="I47" s="22">
        <v>643.5</v>
      </c>
      <c r="J47" s="18" t="s">
        <v>400</v>
      </c>
      <c r="K47" s="18" t="s">
        <v>401</v>
      </c>
      <c r="L47" s="22">
        <v>450</v>
      </c>
      <c r="M47" s="18" t="s">
        <v>192</v>
      </c>
      <c r="N47" s="18" t="s">
        <v>193</v>
      </c>
      <c r="O47" s="29">
        <v>1.0373794642857131E-2</v>
      </c>
      <c r="P47" s="24">
        <v>0.745</v>
      </c>
      <c r="Q47" s="21">
        <v>1.2</v>
      </c>
      <c r="R47" s="29">
        <v>4.8302981305803515E-5</v>
      </c>
      <c r="S47" s="22">
        <v>20702.655880991177</v>
      </c>
      <c r="T47" s="29">
        <v>2.5491649405176191E-3</v>
      </c>
      <c r="U47" s="22">
        <v>392.28532611034012</v>
      </c>
      <c r="V47" s="26">
        <v>1.8948550773648796</v>
      </c>
    </row>
    <row r="48" spans="1:22" x14ac:dyDescent="0.25">
      <c r="A48" s="18" t="s">
        <v>101</v>
      </c>
      <c r="B48" s="18" t="s">
        <v>102</v>
      </c>
      <c r="C48" s="18" t="s">
        <v>103</v>
      </c>
      <c r="D48" s="21">
        <v>20213523</v>
      </c>
      <c r="E48" s="21">
        <v>2</v>
      </c>
      <c r="F48" s="26">
        <v>60</v>
      </c>
      <c r="G48" s="18" t="s">
        <v>260</v>
      </c>
      <c r="H48" s="18" t="s">
        <v>261</v>
      </c>
      <c r="I48" s="22">
        <v>643.5</v>
      </c>
      <c r="J48" s="18" t="s">
        <v>400</v>
      </c>
      <c r="K48" s="18" t="s">
        <v>401</v>
      </c>
      <c r="L48" s="22">
        <v>450</v>
      </c>
      <c r="M48" s="18" t="s">
        <v>164</v>
      </c>
      <c r="N48" s="18" t="s">
        <v>165</v>
      </c>
      <c r="O48" s="29">
        <v>6.8566873591989999E-2</v>
      </c>
      <c r="Q48" s="21">
        <v>17</v>
      </c>
      <c r="R48" s="29">
        <v>4.3257630545534869E-5</v>
      </c>
      <c r="S48" s="22">
        <v>23117.308724234361</v>
      </c>
      <c r="T48" s="29">
        <v>2.5491649405176191E-3</v>
      </c>
      <c r="U48" s="22">
        <v>392.28532611034012</v>
      </c>
      <c r="V48" s="26">
        <v>1.6969333705315757</v>
      </c>
    </row>
    <row r="49" spans="1:22" x14ac:dyDescent="0.25">
      <c r="A49" s="18" t="s">
        <v>101</v>
      </c>
      <c r="B49" s="18" t="s">
        <v>102</v>
      </c>
      <c r="C49" s="18" t="s">
        <v>103</v>
      </c>
      <c r="D49" s="21">
        <v>20213523</v>
      </c>
      <c r="E49" s="21">
        <v>2</v>
      </c>
      <c r="F49" s="26">
        <v>60</v>
      </c>
      <c r="G49" s="18" t="s">
        <v>306</v>
      </c>
      <c r="H49" s="18" t="s">
        <v>307</v>
      </c>
      <c r="I49" s="22">
        <v>35.65</v>
      </c>
      <c r="J49" s="18" t="s">
        <v>388</v>
      </c>
      <c r="K49" s="18" t="s">
        <v>389</v>
      </c>
      <c r="L49" s="22">
        <v>35.65</v>
      </c>
      <c r="M49" s="18" t="s">
        <v>198</v>
      </c>
      <c r="N49" s="18" t="s">
        <v>199</v>
      </c>
      <c r="O49" s="29">
        <v>0.83249053349875934</v>
      </c>
      <c r="Q49" s="21">
        <v>12</v>
      </c>
      <c r="R49" s="29">
        <v>4.1219843776709398E-5</v>
      </c>
      <c r="S49" s="22">
        <v>24260.159873896315</v>
      </c>
      <c r="T49" s="29">
        <v>2.5491649405176191E-3</v>
      </c>
      <c r="U49" s="22">
        <v>392.28532611034012</v>
      </c>
      <c r="V49" s="26">
        <v>1.6169939858163718</v>
      </c>
    </row>
    <row r="50" spans="1:22" x14ac:dyDescent="0.25">
      <c r="A50" s="18" t="s">
        <v>101</v>
      </c>
      <c r="B50" s="18" t="s">
        <v>102</v>
      </c>
      <c r="C50" s="18" t="s">
        <v>103</v>
      </c>
      <c r="D50" s="21">
        <v>20213523</v>
      </c>
      <c r="E50" s="21">
        <v>2</v>
      </c>
      <c r="F50" s="26">
        <v>60</v>
      </c>
      <c r="G50" s="18" t="s">
        <v>282</v>
      </c>
      <c r="H50" s="18" t="s">
        <v>283</v>
      </c>
      <c r="I50" s="22">
        <v>124.173644</v>
      </c>
      <c r="J50" s="18" t="s">
        <v>404</v>
      </c>
      <c r="K50" s="18" t="s">
        <v>3417</v>
      </c>
      <c r="L50" s="22">
        <v>124.173644</v>
      </c>
      <c r="M50" s="18" t="s">
        <v>198</v>
      </c>
      <c r="N50" s="18" t="s">
        <v>199</v>
      </c>
      <c r="O50" s="29">
        <v>0.23269230769230764</v>
      </c>
      <c r="Q50" s="21">
        <v>12</v>
      </c>
      <c r="R50" s="29">
        <v>4.0130905245726487E-5</v>
      </c>
      <c r="S50" s="22">
        <v>24918.451100887873</v>
      </c>
      <c r="T50" s="29">
        <v>2.5491649405176191E-3</v>
      </c>
      <c r="U50" s="22">
        <v>392.28532611034012</v>
      </c>
      <c r="V50" s="26">
        <v>1.5742765251422974</v>
      </c>
    </row>
    <row r="51" spans="1:22" x14ac:dyDescent="0.25">
      <c r="A51" s="18" t="s">
        <v>101</v>
      </c>
      <c r="B51" s="18" t="s">
        <v>102</v>
      </c>
      <c r="C51" s="18" t="s">
        <v>103</v>
      </c>
      <c r="D51" s="21">
        <v>20213523</v>
      </c>
      <c r="E51" s="21">
        <v>2</v>
      </c>
      <c r="F51" s="26">
        <v>60</v>
      </c>
      <c r="G51" s="18" t="s">
        <v>306</v>
      </c>
      <c r="H51" s="18" t="s">
        <v>307</v>
      </c>
      <c r="I51" s="22">
        <v>32.8005</v>
      </c>
      <c r="J51" s="18" t="s">
        <v>397</v>
      </c>
      <c r="K51" s="18" t="s">
        <v>3413</v>
      </c>
      <c r="L51" s="22">
        <v>9.85</v>
      </c>
      <c r="M51" s="18" t="s">
        <v>198</v>
      </c>
      <c r="N51" s="18" t="s">
        <v>199</v>
      </c>
      <c r="O51" s="29">
        <v>0.83249053349875934</v>
      </c>
      <c r="Q51" s="21">
        <v>12</v>
      </c>
      <c r="R51" s="29">
        <v>3.7925146866702854E-5</v>
      </c>
      <c r="S51" s="22">
        <v>26367.729135360849</v>
      </c>
      <c r="T51" s="29">
        <v>2.5491649405176191E-3</v>
      </c>
      <c r="U51" s="22">
        <v>392.28532611034012</v>
      </c>
      <c r="V51" s="26">
        <v>1.4877478606387073</v>
      </c>
    </row>
    <row r="52" spans="1:22" x14ac:dyDescent="0.25">
      <c r="A52" s="18" t="s">
        <v>101</v>
      </c>
      <c r="B52" s="18" t="s">
        <v>102</v>
      </c>
      <c r="C52" s="18" t="s">
        <v>103</v>
      </c>
      <c r="D52" s="21">
        <v>20213523</v>
      </c>
      <c r="E52" s="21">
        <v>2</v>
      </c>
      <c r="F52" s="26">
        <v>60</v>
      </c>
      <c r="G52" s="18" t="s">
        <v>240</v>
      </c>
      <c r="H52" s="18" t="s">
        <v>241</v>
      </c>
      <c r="I52" s="22">
        <v>33.659999999999997</v>
      </c>
      <c r="J52" s="18" t="s">
        <v>396</v>
      </c>
      <c r="K52" s="18" t="s">
        <v>3412</v>
      </c>
      <c r="L52" s="22">
        <v>33.659999999999997</v>
      </c>
      <c r="M52" s="18" t="s">
        <v>208</v>
      </c>
      <c r="N52" s="18" t="s">
        <v>209</v>
      </c>
      <c r="O52" s="29">
        <v>2.8455584154929575E-2</v>
      </c>
      <c r="Q52" s="21">
        <v>0.56000000000000005</v>
      </c>
      <c r="R52" s="29">
        <v>2.8506397698063373E-5</v>
      </c>
      <c r="S52" s="22">
        <v>35079.844552506773</v>
      </c>
      <c r="T52" s="29">
        <v>2.5491649405176191E-3</v>
      </c>
      <c r="U52" s="22">
        <v>392.28532611034012</v>
      </c>
      <c r="V52" s="26">
        <v>1.1182641517215839</v>
      </c>
    </row>
    <row r="53" spans="1:22" x14ac:dyDescent="0.25">
      <c r="A53" s="18" t="s">
        <v>101</v>
      </c>
      <c r="B53" s="18" t="s">
        <v>102</v>
      </c>
      <c r="C53" s="18" t="s">
        <v>103</v>
      </c>
      <c r="D53" s="21">
        <v>20213523</v>
      </c>
      <c r="E53" s="21">
        <v>2</v>
      </c>
      <c r="F53" s="26">
        <v>60</v>
      </c>
      <c r="G53" s="18" t="s">
        <v>282</v>
      </c>
      <c r="H53" s="18" t="s">
        <v>283</v>
      </c>
      <c r="I53" s="22">
        <v>65.900000000000006</v>
      </c>
      <c r="J53" s="18" t="s">
        <v>395</v>
      </c>
      <c r="K53" s="18" t="s">
        <v>3411</v>
      </c>
      <c r="L53" s="22">
        <v>65.900000000000006</v>
      </c>
      <c r="M53" s="18" t="s">
        <v>290</v>
      </c>
      <c r="N53" s="18" t="s">
        <v>291</v>
      </c>
      <c r="O53" s="29">
        <v>1.4895260606060614</v>
      </c>
      <c r="Q53" s="21">
        <v>63</v>
      </c>
      <c r="R53" s="29">
        <v>2.5968192432259115E-5</v>
      </c>
      <c r="S53" s="22">
        <v>38508.648709709385</v>
      </c>
      <c r="T53" s="29">
        <v>2.5491649405176191E-3</v>
      </c>
      <c r="U53" s="22">
        <v>392.28532611034012</v>
      </c>
      <c r="V53" s="26">
        <v>1.0186940836784835</v>
      </c>
    </row>
    <row r="54" spans="1:22" x14ac:dyDescent="0.25">
      <c r="A54" s="18" t="s">
        <v>101</v>
      </c>
      <c r="B54" s="18" t="s">
        <v>102</v>
      </c>
      <c r="C54" s="18" t="s">
        <v>103</v>
      </c>
      <c r="D54" s="21">
        <v>20214580</v>
      </c>
      <c r="E54" s="21">
        <v>2</v>
      </c>
      <c r="F54" s="26">
        <v>76</v>
      </c>
      <c r="G54" s="18" t="s">
        <v>122</v>
      </c>
      <c r="H54" s="18" t="s">
        <v>123</v>
      </c>
      <c r="I54" s="22">
        <v>1365</v>
      </c>
      <c r="J54" s="18" t="s">
        <v>393</v>
      </c>
      <c r="K54" s="18" t="s">
        <v>394</v>
      </c>
      <c r="L54" s="22">
        <v>750</v>
      </c>
      <c r="M54" s="18" t="s">
        <v>172</v>
      </c>
      <c r="N54" s="18" t="s">
        <v>173</v>
      </c>
      <c r="O54" s="29">
        <v>0.27199530516432224</v>
      </c>
      <c r="Q54" s="21">
        <v>10</v>
      </c>
      <c r="R54" s="29">
        <v>4.8851788361749975E-4</v>
      </c>
      <c r="S54" s="22">
        <v>2047.0079674360111</v>
      </c>
      <c r="T54" s="29">
        <v>2.9309934011044775E-3</v>
      </c>
      <c r="U54" s="22">
        <v>341.18125261666336</v>
      </c>
      <c r="V54" s="26">
        <v>16.667314345825993</v>
      </c>
    </row>
    <row r="55" spans="1:22" x14ac:dyDescent="0.25">
      <c r="A55" s="18" t="s">
        <v>101</v>
      </c>
      <c r="B55" s="18" t="s">
        <v>102</v>
      </c>
      <c r="C55" s="18" t="s">
        <v>103</v>
      </c>
      <c r="D55" s="21">
        <v>20214580</v>
      </c>
      <c r="E55" s="21">
        <v>2</v>
      </c>
      <c r="F55" s="26">
        <v>76</v>
      </c>
      <c r="G55" s="18" t="s">
        <v>206</v>
      </c>
      <c r="H55" s="18" t="s">
        <v>207</v>
      </c>
      <c r="I55" s="22">
        <v>2310</v>
      </c>
      <c r="J55" s="18" t="s">
        <v>393</v>
      </c>
      <c r="K55" s="18" t="s">
        <v>394</v>
      </c>
      <c r="L55" s="22">
        <v>1500</v>
      </c>
      <c r="M55" s="18" t="s">
        <v>208</v>
      </c>
      <c r="N55" s="18" t="s">
        <v>209</v>
      </c>
      <c r="O55" s="29">
        <v>8.8134814585908508E-3</v>
      </c>
      <c r="Q55" s="21">
        <v>0.56000000000000005</v>
      </c>
      <c r="R55" s="29">
        <v>4.7836330285114801E-4</v>
      </c>
      <c r="S55" s="22">
        <v>2090.4613586363862</v>
      </c>
      <c r="T55" s="29">
        <v>2.9309934011044775E-3</v>
      </c>
      <c r="U55" s="22">
        <v>341.18125261666336</v>
      </c>
      <c r="V55" s="26">
        <v>16.320859087259894</v>
      </c>
    </row>
    <row r="56" spans="1:22" x14ac:dyDescent="0.25">
      <c r="A56" s="18" t="s">
        <v>101</v>
      </c>
      <c r="B56" s="18" t="s">
        <v>102</v>
      </c>
      <c r="C56" s="18" t="s">
        <v>103</v>
      </c>
      <c r="D56" s="21">
        <v>20214580</v>
      </c>
      <c r="E56" s="21">
        <v>2</v>
      </c>
      <c r="F56" s="26">
        <v>76</v>
      </c>
      <c r="G56" s="18" t="s">
        <v>206</v>
      </c>
      <c r="H56" s="18" t="s">
        <v>207</v>
      </c>
      <c r="I56" s="22">
        <v>2310</v>
      </c>
      <c r="J56" s="18" t="s">
        <v>393</v>
      </c>
      <c r="K56" s="18" t="s">
        <v>394</v>
      </c>
      <c r="L56" s="22">
        <v>1500</v>
      </c>
      <c r="M56" s="18" t="s">
        <v>234</v>
      </c>
      <c r="N56" s="18" t="s">
        <v>235</v>
      </c>
      <c r="O56" s="29">
        <v>1.0345989287185829E-2</v>
      </c>
      <c r="Q56" s="21">
        <v>0.74</v>
      </c>
      <c r="R56" s="29">
        <v>4.2495084020980196E-4</v>
      </c>
      <c r="S56" s="22">
        <v>2353.2133728840054</v>
      </c>
      <c r="T56" s="29">
        <v>2.9309934011044775E-3</v>
      </c>
      <c r="U56" s="22">
        <v>341.18125261666336</v>
      </c>
      <c r="V56" s="26">
        <v>14.498525996328379</v>
      </c>
    </row>
    <row r="57" spans="1:22" x14ac:dyDescent="0.25">
      <c r="A57" s="18" t="s">
        <v>101</v>
      </c>
      <c r="B57" s="18" t="s">
        <v>102</v>
      </c>
      <c r="C57" s="18" t="s">
        <v>103</v>
      </c>
      <c r="D57" s="21">
        <v>20214580</v>
      </c>
      <c r="E57" s="21">
        <v>2</v>
      </c>
      <c r="F57" s="26">
        <v>76</v>
      </c>
      <c r="G57" s="18" t="s">
        <v>122</v>
      </c>
      <c r="H57" s="18" t="s">
        <v>123</v>
      </c>
      <c r="I57" s="22">
        <v>1365</v>
      </c>
      <c r="J57" s="18" t="s">
        <v>393</v>
      </c>
      <c r="K57" s="18" t="s">
        <v>394</v>
      </c>
      <c r="L57" s="22">
        <v>750</v>
      </c>
      <c r="M57" s="18" t="s">
        <v>164</v>
      </c>
      <c r="N57" s="18" t="s">
        <v>165</v>
      </c>
      <c r="O57" s="29">
        <v>0.16889085434782553</v>
      </c>
      <c r="Q57" s="21">
        <v>17</v>
      </c>
      <c r="R57" s="29">
        <v>1.7843344905942867E-4</v>
      </c>
      <c r="S57" s="22">
        <v>5604.330383519864</v>
      </c>
      <c r="T57" s="29">
        <v>2.9309934011044775E-3</v>
      </c>
      <c r="U57" s="22">
        <v>341.18125261666336</v>
      </c>
      <c r="V57" s="26">
        <v>6.0878147658807462</v>
      </c>
    </row>
    <row r="58" spans="1:22" x14ac:dyDescent="0.25">
      <c r="A58" s="18" t="s">
        <v>101</v>
      </c>
      <c r="B58" s="18" t="s">
        <v>102</v>
      </c>
      <c r="C58" s="18" t="s">
        <v>103</v>
      </c>
      <c r="D58" s="21">
        <v>20214580</v>
      </c>
      <c r="E58" s="21">
        <v>2</v>
      </c>
      <c r="F58" s="26">
        <v>76</v>
      </c>
      <c r="G58" s="18" t="s">
        <v>122</v>
      </c>
      <c r="H58" s="18" t="s">
        <v>123</v>
      </c>
      <c r="I58" s="22">
        <v>1365</v>
      </c>
      <c r="J58" s="18" t="s">
        <v>393</v>
      </c>
      <c r="K58" s="18" t="s">
        <v>394</v>
      </c>
      <c r="L58" s="22">
        <v>750</v>
      </c>
      <c r="M58" s="18" t="s">
        <v>182</v>
      </c>
      <c r="N58" s="18" t="s">
        <v>183</v>
      </c>
      <c r="O58" s="29">
        <v>4.6081340473225367E-2</v>
      </c>
      <c r="Q58" s="21">
        <v>4.8</v>
      </c>
      <c r="R58" s="29">
        <v>1.7242606838254558E-4</v>
      </c>
      <c r="S58" s="22">
        <v>5799.5870890090337</v>
      </c>
      <c r="T58" s="29">
        <v>2.9309934011044775E-3</v>
      </c>
      <c r="U58" s="22">
        <v>341.18125261666336</v>
      </c>
      <c r="V58" s="26">
        <v>5.8828541994523347</v>
      </c>
    </row>
    <row r="59" spans="1:22" x14ac:dyDescent="0.25">
      <c r="A59" s="18" t="s">
        <v>101</v>
      </c>
      <c r="B59" s="18" t="s">
        <v>102</v>
      </c>
      <c r="C59" s="18" t="s">
        <v>103</v>
      </c>
      <c r="D59" s="21">
        <v>20214580</v>
      </c>
      <c r="E59" s="21">
        <v>2</v>
      </c>
      <c r="F59" s="26">
        <v>76</v>
      </c>
      <c r="G59" s="18" t="s">
        <v>352</v>
      </c>
      <c r="H59" s="18" t="s">
        <v>353</v>
      </c>
      <c r="I59" s="22">
        <v>82.505279999999999</v>
      </c>
      <c r="J59" s="18" t="s">
        <v>390</v>
      </c>
      <c r="K59" s="18" t="s">
        <v>3408</v>
      </c>
      <c r="L59" s="22">
        <v>57.696000000000005</v>
      </c>
      <c r="M59" s="18" t="s">
        <v>198</v>
      </c>
      <c r="N59" s="18" t="s">
        <v>199</v>
      </c>
      <c r="O59" s="29">
        <v>1.5671559633027525</v>
      </c>
      <c r="Q59" s="21">
        <v>12</v>
      </c>
      <c r="R59" s="29">
        <v>1.4177482626750364E-4</v>
      </c>
      <c r="S59" s="22">
        <v>7053.4383735599122</v>
      </c>
      <c r="T59" s="29">
        <v>2.9309934011044775E-3</v>
      </c>
      <c r="U59" s="22">
        <v>341.18125261666336</v>
      </c>
      <c r="V59" s="26">
        <v>4.8370912815456721</v>
      </c>
    </row>
    <row r="60" spans="1:22" x14ac:dyDescent="0.25">
      <c r="A60" s="18" t="s">
        <v>101</v>
      </c>
      <c r="B60" s="18" t="s">
        <v>102</v>
      </c>
      <c r="C60" s="18" t="s">
        <v>103</v>
      </c>
      <c r="D60" s="21">
        <v>20214580</v>
      </c>
      <c r="E60" s="21">
        <v>2</v>
      </c>
      <c r="F60" s="26">
        <v>76</v>
      </c>
      <c r="G60" s="18" t="s">
        <v>352</v>
      </c>
      <c r="H60" s="18" t="s">
        <v>353</v>
      </c>
      <c r="I60" s="22">
        <v>62.269878000000006</v>
      </c>
      <c r="J60" s="18" t="s">
        <v>392</v>
      </c>
      <c r="K60" s="18" t="s">
        <v>3410</v>
      </c>
      <c r="L60" s="22">
        <v>49.031400000000005</v>
      </c>
      <c r="M60" s="18" t="s">
        <v>198</v>
      </c>
      <c r="N60" s="18" t="s">
        <v>199</v>
      </c>
      <c r="O60" s="29">
        <v>1.5671559633027525</v>
      </c>
      <c r="Q60" s="21">
        <v>12</v>
      </c>
      <c r="R60" s="29">
        <v>1.0700286254587158E-4</v>
      </c>
      <c r="S60" s="22">
        <v>9345.5443733694992</v>
      </c>
      <c r="T60" s="29">
        <v>2.9309934011044775E-3</v>
      </c>
      <c r="U60" s="22">
        <v>341.18125261666336</v>
      </c>
      <c r="V60" s="26">
        <v>3.6507370676969115</v>
      </c>
    </row>
    <row r="61" spans="1:22" x14ac:dyDescent="0.25">
      <c r="A61" s="18" t="s">
        <v>101</v>
      </c>
      <c r="B61" s="18" t="s">
        <v>102</v>
      </c>
      <c r="C61" s="18" t="s">
        <v>103</v>
      </c>
      <c r="D61" s="21">
        <v>20214580</v>
      </c>
      <c r="E61" s="21">
        <v>2</v>
      </c>
      <c r="F61" s="26">
        <v>76</v>
      </c>
      <c r="G61" s="18" t="s">
        <v>206</v>
      </c>
      <c r="H61" s="18" t="s">
        <v>207</v>
      </c>
      <c r="I61" s="22">
        <v>2310</v>
      </c>
      <c r="J61" s="18" t="s">
        <v>393</v>
      </c>
      <c r="K61" s="18" t="s">
        <v>394</v>
      </c>
      <c r="L61" s="22">
        <v>1500</v>
      </c>
      <c r="M61" s="18" t="s">
        <v>214</v>
      </c>
      <c r="N61" s="18" t="s">
        <v>215</v>
      </c>
      <c r="O61" s="29">
        <v>2.3369883589936219E-2</v>
      </c>
      <c r="Q61" s="21">
        <v>7.9</v>
      </c>
      <c r="R61" s="29">
        <v>8.9914109081866525E-5</v>
      </c>
      <c r="S61" s="22">
        <v>11121.725057515756</v>
      </c>
      <c r="T61" s="29">
        <v>2.9309934011044775E-3</v>
      </c>
      <c r="U61" s="22">
        <v>341.18125261666336</v>
      </c>
      <c r="V61" s="26">
        <v>3.0677008364462526</v>
      </c>
    </row>
    <row r="62" spans="1:22" x14ac:dyDescent="0.25">
      <c r="A62" s="18" t="s">
        <v>101</v>
      </c>
      <c r="B62" s="18" t="s">
        <v>102</v>
      </c>
      <c r="C62" s="18" t="s">
        <v>103</v>
      </c>
      <c r="D62" s="21">
        <v>20214580</v>
      </c>
      <c r="E62" s="21">
        <v>2</v>
      </c>
      <c r="F62" s="26">
        <v>76</v>
      </c>
      <c r="G62" s="18" t="s">
        <v>352</v>
      </c>
      <c r="H62" s="18" t="s">
        <v>353</v>
      </c>
      <c r="I62" s="22">
        <v>46.883179200000001</v>
      </c>
      <c r="J62" s="18" t="s">
        <v>391</v>
      </c>
      <c r="K62" s="18" t="s">
        <v>3409</v>
      </c>
      <c r="L62" s="22">
        <v>32.785440000000008</v>
      </c>
      <c r="M62" s="18" t="s">
        <v>198</v>
      </c>
      <c r="N62" s="18" t="s">
        <v>199</v>
      </c>
      <c r="O62" s="29">
        <v>1.5671559633027525</v>
      </c>
      <c r="Q62" s="21">
        <v>12</v>
      </c>
      <c r="R62" s="29">
        <v>8.056277835731532E-5</v>
      </c>
      <c r="S62" s="22">
        <v>12412.680153168989</v>
      </c>
      <c r="T62" s="29">
        <v>2.9309934011044775E-3</v>
      </c>
      <c r="U62" s="22">
        <v>341.18125261666336</v>
      </c>
      <c r="V62" s="26">
        <v>2.7486509634227456</v>
      </c>
    </row>
    <row r="63" spans="1:22" x14ac:dyDescent="0.25">
      <c r="A63" s="18" t="s">
        <v>101</v>
      </c>
      <c r="B63" s="18" t="s">
        <v>102</v>
      </c>
      <c r="C63" s="18" t="s">
        <v>103</v>
      </c>
      <c r="D63" s="21">
        <v>20214580</v>
      </c>
      <c r="E63" s="21">
        <v>2</v>
      </c>
      <c r="F63" s="26">
        <v>76</v>
      </c>
      <c r="G63" s="18" t="s">
        <v>206</v>
      </c>
      <c r="H63" s="18" t="s">
        <v>207</v>
      </c>
      <c r="I63" s="22">
        <v>2310</v>
      </c>
      <c r="J63" s="18" t="s">
        <v>393</v>
      </c>
      <c r="K63" s="18" t="s">
        <v>394</v>
      </c>
      <c r="L63" s="22">
        <v>1500</v>
      </c>
      <c r="M63" s="18" t="s">
        <v>232</v>
      </c>
      <c r="N63" s="18" t="s">
        <v>233</v>
      </c>
      <c r="O63" s="29">
        <v>6.5882546765554176E-3</v>
      </c>
      <c r="Q63" s="21">
        <v>2.6</v>
      </c>
      <c r="R63" s="29">
        <v>7.7018564285642776E-5</v>
      </c>
      <c r="S63" s="22">
        <v>12983.882642777497</v>
      </c>
      <c r="T63" s="29">
        <v>2.9309934011044775E-3</v>
      </c>
      <c r="U63" s="22">
        <v>341.18125261666336</v>
      </c>
      <c r="V63" s="26">
        <v>2.6277290237712614</v>
      </c>
    </row>
    <row r="64" spans="1:22" x14ac:dyDescent="0.25">
      <c r="A64" s="18" t="s">
        <v>101</v>
      </c>
      <c r="B64" s="18" t="s">
        <v>102</v>
      </c>
      <c r="C64" s="18" t="s">
        <v>103</v>
      </c>
      <c r="D64" s="21">
        <v>20214580</v>
      </c>
      <c r="E64" s="21">
        <v>2</v>
      </c>
      <c r="F64" s="26">
        <v>76</v>
      </c>
      <c r="G64" s="18" t="s">
        <v>122</v>
      </c>
      <c r="H64" s="18" t="s">
        <v>123</v>
      </c>
      <c r="I64" s="22">
        <v>1365</v>
      </c>
      <c r="J64" s="18" t="s">
        <v>393</v>
      </c>
      <c r="K64" s="18" t="s">
        <v>394</v>
      </c>
      <c r="L64" s="22">
        <v>750</v>
      </c>
      <c r="M64" s="18" t="s">
        <v>178</v>
      </c>
      <c r="N64" s="18" t="s">
        <v>179</v>
      </c>
      <c r="O64" s="29">
        <v>1.9532571912013508E-2</v>
      </c>
      <c r="Q64" s="21">
        <v>5</v>
      </c>
      <c r="R64" s="29">
        <v>7.016305436815379E-5</v>
      </c>
      <c r="S64" s="22">
        <v>14252.515216240196</v>
      </c>
      <c r="T64" s="29">
        <v>2.9309934011044775E-3</v>
      </c>
      <c r="U64" s="22">
        <v>341.18125261666336</v>
      </c>
      <c r="V64" s="26">
        <v>2.3938318776737759</v>
      </c>
    </row>
    <row r="65" spans="1:22" x14ac:dyDescent="0.25">
      <c r="A65" s="18" t="s">
        <v>101</v>
      </c>
      <c r="B65" s="18" t="s">
        <v>102</v>
      </c>
      <c r="C65" s="18" t="s">
        <v>103</v>
      </c>
      <c r="D65" s="21">
        <v>20214580</v>
      </c>
      <c r="E65" s="21">
        <v>2</v>
      </c>
      <c r="F65" s="26">
        <v>76</v>
      </c>
      <c r="G65" s="18" t="s">
        <v>206</v>
      </c>
      <c r="H65" s="18" t="s">
        <v>207</v>
      </c>
      <c r="I65" s="22">
        <v>2310</v>
      </c>
      <c r="J65" s="18" t="s">
        <v>393</v>
      </c>
      <c r="K65" s="18" t="s">
        <v>394</v>
      </c>
      <c r="L65" s="22">
        <v>1500</v>
      </c>
      <c r="M65" s="18" t="s">
        <v>182</v>
      </c>
      <c r="N65" s="18" t="s">
        <v>183</v>
      </c>
      <c r="O65" s="29">
        <v>9.2592343634116184E-3</v>
      </c>
      <c r="Q65" s="21">
        <v>4.8</v>
      </c>
      <c r="R65" s="29">
        <v>5.8631664965682115E-5</v>
      </c>
      <c r="S65" s="22">
        <v>17055.630273936673</v>
      </c>
      <c r="T65" s="29">
        <v>2.9309934011044775E-3</v>
      </c>
      <c r="U65" s="22">
        <v>341.18125261666336</v>
      </c>
      <c r="V65" s="26">
        <v>2.0004024895991961</v>
      </c>
    </row>
    <row r="66" spans="1:22" x14ac:dyDescent="0.25">
      <c r="A66" s="18" t="s">
        <v>101</v>
      </c>
      <c r="B66" s="18" t="s">
        <v>102</v>
      </c>
      <c r="C66" s="18" t="s">
        <v>103</v>
      </c>
      <c r="D66" s="21">
        <v>20214580</v>
      </c>
      <c r="E66" s="21">
        <v>2</v>
      </c>
      <c r="F66" s="26">
        <v>76</v>
      </c>
      <c r="G66" s="18" t="s">
        <v>206</v>
      </c>
      <c r="H66" s="18" t="s">
        <v>207</v>
      </c>
      <c r="I66" s="22">
        <v>2310</v>
      </c>
      <c r="J66" s="18" t="s">
        <v>393</v>
      </c>
      <c r="K66" s="18" t="s">
        <v>394</v>
      </c>
      <c r="L66" s="22">
        <v>1500</v>
      </c>
      <c r="M66" s="18" t="s">
        <v>230</v>
      </c>
      <c r="N66" s="18" t="s">
        <v>231</v>
      </c>
      <c r="O66" s="29">
        <v>8.7256949320148325E-3</v>
      </c>
      <c r="Q66" s="21">
        <v>5</v>
      </c>
      <c r="R66" s="29">
        <v>5.3043040244616484E-5</v>
      </c>
      <c r="S66" s="22">
        <v>18852.614695317985</v>
      </c>
      <c r="T66" s="29">
        <v>2.9309934011044775E-3</v>
      </c>
      <c r="U66" s="22">
        <v>341.18125261666336</v>
      </c>
      <c r="V66" s="26">
        <v>1.8097290913254336</v>
      </c>
    </row>
    <row r="67" spans="1:22" x14ac:dyDescent="0.25">
      <c r="A67" s="18" t="s">
        <v>101</v>
      </c>
      <c r="B67" s="18" t="s">
        <v>102</v>
      </c>
      <c r="C67" s="18" t="s">
        <v>103</v>
      </c>
      <c r="D67" s="21">
        <v>20214580</v>
      </c>
      <c r="E67" s="21">
        <v>2</v>
      </c>
      <c r="F67" s="26">
        <v>76</v>
      </c>
      <c r="G67" s="18" t="s">
        <v>206</v>
      </c>
      <c r="H67" s="18" t="s">
        <v>207</v>
      </c>
      <c r="I67" s="22">
        <v>2310</v>
      </c>
      <c r="J67" s="18" t="s">
        <v>393</v>
      </c>
      <c r="K67" s="18" t="s">
        <v>394</v>
      </c>
      <c r="L67" s="22">
        <v>1500</v>
      </c>
      <c r="M67" s="18" t="s">
        <v>174</v>
      </c>
      <c r="N67" s="18" t="s">
        <v>175</v>
      </c>
      <c r="O67" s="29">
        <v>1.890690941842518E-3</v>
      </c>
      <c r="Q67" s="21">
        <v>1.2</v>
      </c>
      <c r="R67" s="29">
        <v>4.7889211355879577E-5</v>
      </c>
      <c r="S67" s="22">
        <v>20881.52992474004</v>
      </c>
      <c r="T67" s="29">
        <v>2.9309934011044775E-3</v>
      </c>
      <c r="U67" s="22">
        <v>341.18125261666336</v>
      </c>
      <c r="V67" s="26">
        <v>1.6338901117223132</v>
      </c>
    </row>
    <row r="68" spans="1:22" x14ac:dyDescent="0.25">
      <c r="A68" s="18" t="s">
        <v>101</v>
      </c>
      <c r="B68" s="18" t="s">
        <v>102</v>
      </c>
      <c r="C68" s="18" t="s">
        <v>103</v>
      </c>
      <c r="D68" s="21">
        <v>20214580</v>
      </c>
      <c r="E68" s="21">
        <v>2</v>
      </c>
      <c r="F68" s="26">
        <v>76</v>
      </c>
      <c r="G68" s="18" t="s">
        <v>206</v>
      </c>
      <c r="H68" s="18" t="s">
        <v>207</v>
      </c>
      <c r="I68" s="22">
        <v>2310</v>
      </c>
      <c r="J68" s="18" t="s">
        <v>393</v>
      </c>
      <c r="K68" s="18" t="s">
        <v>394</v>
      </c>
      <c r="L68" s="22">
        <v>1500</v>
      </c>
      <c r="M68" s="18" t="s">
        <v>140</v>
      </c>
      <c r="N68" s="18" t="s">
        <v>141</v>
      </c>
      <c r="O68" s="29">
        <v>4.6750836236933834E-3</v>
      </c>
      <c r="Q68" s="21">
        <v>3.14</v>
      </c>
      <c r="R68" s="29">
        <v>4.525411989076314E-5</v>
      </c>
      <c r="S68" s="22">
        <v>22097.43560174973</v>
      </c>
      <c r="T68" s="29">
        <v>2.9309934011044775E-3</v>
      </c>
      <c r="U68" s="22">
        <v>341.18125261666336</v>
      </c>
      <c r="V68" s="26">
        <v>1.5439857310395229</v>
      </c>
    </row>
    <row r="69" spans="1:22" x14ac:dyDescent="0.25">
      <c r="A69" s="18" t="s">
        <v>101</v>
      </c>
      <c r="B69" s="18" t="s">
        <v>102</v>
      </c>
      <c r="C69" s="18" t="s">
        <v>103</v>
      </c>
      <c r="D69" s="21">
        <v>20214580</v>
      </c>
      <c r="E69" s="21">
        <v>2</v>
      </c>
      <c r="F69" s="26">
        <v>76</v>
      </c>
      <c r="G69" s="18" t="s">
        <v>306</v>
      </c>
      <c r="H69" s="18" t="s">
        <v>307</v>
      </c>
      <c r="I69" s="22">
        <v>43.955999999999996</v>
      </c>
      <c r="J69" s="18" t="s">
        <v>397</v>
      </c>
      <c r="K69" s="18" t="s">
        <v>3413</v>
      </c>
      <c r="L69" s="22">
        <v>13.2</v>
      </c>
      <c r="M69" s="18" t="s">
        <v>198</v>
      </c>
      <c r="N69" s="18" t="s">
        <v>199</v>
      </c>
      <c r="O69" s="29">
        <v>0.83249053349875934</v>
      </c>
      <c r="Q69" s="21">
        <v>12</v>
      </c>
      <c r="R69" s="29">
        <v>4.012385295007836E-5</v>
      </c>
      <c r="S69" s="22">
        <v>24922.830846882742</v>
      </c>
      <c r="T69" s="29">
        <v>2.9309934011044775E-3</v>
      </c>
      <c r="U69" s="22">
        <v>341.18125261666336</v>
      </c>
      <c r="V69" s="26">
        <v>1.3689506409314538</v>
      </c>
    </row>
    <row r="70" spans="1:22" x14ac:dyDescent="0.25">
      <c r="A70" s="18" t="s">
        <v>101</v>
      </c>
      <c r="B70" s="18" t="s">
        <v>102</v>
      </c>
      <c r="C70" s="18" t="s">
        <v>103</v>
      </c>
      <c r="D70" s="21">
        <v>20214580</v>
      </c>
      <c r="E70" s="21">
        <v>2</v>
      </c>
      <c r="F70" s="26">
        <v>76</v>
      </c>
      <c r="G70" s="18" t="s">
        <v>310</v>
      </c>
      <c r="H70" s="18" t="s">
        <v>311</v>
      </c>
      <c r="I70" s="22">
        <v>53.1</v>
      </c>
      <c r="J70" s="18" t="s">
        <v>388</v>
      </c>
      <c r="K70" s="18" t="s">
        <v>389</v>
      </c>
      <c r="L70" s="22">
        <v>53.1</v>
      </c>
      <c r="M70" s="18" t="s">
        <v>198</v>
      </c>
      <c r="N70" s="18" t="s">
        <v>199</v>
      </c>
      <c r="O70" s="29">
        <v>0.6275686384266268</v>
      </c>
      <c r="Q70" s="21">
        <v>12</v>
      </c>
      <c r="R70" s="29">
        <v>3.6539358224181889E-5</v>
      </c>
      <c r="S70" s="22">
        <v>27367.74942418655</v>
      </c>
      <c r="T70" s="29">
        <v>2.9309934011044775E-3</v>
      </c>
      <c r="U70" s="22">
        <v>341.18125261666336</v>
      </c>
      <c r="V70" s="26">
        <v>1.2466544008735356</v>
      </c>
    </row>
    <row r="71" spans="1:22" x14ac:dyDescent="0.25">
      <c r="A71" s="18" t="s">
        <v>101</v>
      </c>
      <c r="B71" s="18" t="s">
        <v>102</v>
      </c>
      <c r="C71" s="18" t="s">
        <v>103</v>
      </c>
      <c r="D71" s="21">
        <v>20214580</v>
      </c>
      <c r="E71" s="21">
        <v>2</v>
      </c>
      <c r="F71" s="26">
        <v>76</v>
      </c>
      <c r="G71" s="18" t="s">
        <v>316</v>
      </c>
      <c r="H71" s="18" t="s">
        <v>317</v>
      </c>
      <c r="I71" s="22">
        <v>20.55</v>
      </c>
      <c r="J71" s="18" t="s">
        <v>388</v>
      </c>
      <c r="K71" s="18" t="s">
        <v>389</v>
      </c>
      <c r="L71" s="22">
        <v>20.55</v>
      </c>
      <c r="M71" s="18" t="s">
        <v>198</v>
      </c>
      <c r="N71" s="18" t="s">
        <v>199</v>
      </c>
      <c r="O71" s="29">
        <v>1.3758620689655172</v>
      </c>
      <c r="Q71" s="21">
        <v>12</v>
      </c>
      <c r="R71" s="29">
        <v>3.100215517241379E-5</v>
      </c>
      <c r="S71" s="22">
        <v>32255.82203684394</v>
      </c>
      <c r="T71" s="29">
        <v>2.9309934011044775E-3</v>
      </c>
      <c r="U71" s="22">
        <v>341.18125261666336</v>
      </c>
      <c r="V71" s="26">
        <v>1.0577354135540304</v>
      </c>
    </row>
    <row r="72" spans="1:22" x14ac:dyDescent="0.25">
      <c r="A72" s="18" t="s">
        <v>101</v>
      </c>
      <c r="B72" s="18" t="s">
        <v>102</v>
      </c>
      <c r="C72" s="18" t="s">
        <v>103</v>
      </c>
      <c r="D72" s="21">
        <v>20214580</v>
      </c>
      <c r="E72" s="21">
        <v>2</v>
      </c>
      <c r="F72" s="26">
        <v>76</v>
      </c>
      <c r="G72" s="18" t="s">
        <v>320</v>
      </c>
      <c r="H72" s="18" t="s">
        <v>321</v>
      </c>
      <c r="I72" s="22">
        <v>24.8</v>
      </c>
      <c r="J72" s="18" t="s">
        <v>388</v>
      </c>
      <c r="K72" s="18" t="s">
        <v>389</v>
      </c>
      <c r="L72" s="22">
        <v>24.8</v>
      </c>
      <c r="M72" s="18" t="s">
        <v>198</v>
      </c>
      <c r="N72" s="18" t="s">
        <v>199</v>
      </c>
      <c r="O72" s="29">
        <v>1.0835164835164834</v>
      </c>
      <c r="Q72" s="21">
        <v>12</v>
      </c>
      <c r="R72" s="29">
        <v>2.9464044727202622E-5</v>
      </c>
      <c r="S72" s="22">
        <v>33939.671530458683</v>
      </c>
      <c r="T72" s="29">
        <v>2.9309934011044775E-3</v>
      </c>
      <c r="U72" s="22">
        <v>341.18125261666336</v>
      </c>
      <c r="V72" s="26">
        <v>1.0052579687180385</v>
      </c>
    </row>
    <row r="73" spans="1:22" x14ac:dyDescent="0.25">
      <c r="A73" s="18" t="s">
        <v>101</v>
      </c>
      <c r="B73" s="18" t="s">
        <v>102</v>
      </c>
      <c r="C73" s="18" t="s">
        <v>103</v>
      </c>
      <c r="D73" s="21">
        <v>20214635</v>
      </c>
      <c r="E73" s="21">
        <v>2</v>
      </c>
      <c r="F73" s="26">
        <v>80</v>
      </c>
      <c r="G73" s="18" t="s">
        <v>260</v>
      </c>
      <c r="H73" s="18" t="s">
        <v>261</v>
      </c>
      <c r="I73" s="22">
        <v>1161.875</v>
      </c>
      <c r="J73" s="18" t="s">
        <v>382</v>
      </c>
      <c r="K73" s="18" t="s">
        <v>383</v>
      </c>
      <c r="L73" s="22">
        <v>812.5</v>
      </c>
      <c r="M73" s="18" t="s">
        <v>208</v>
      </c>
      <c r="N73" s="18" t="s">
        <v>209</v>
      </c>
      <c r="O73" s="29">
        <v>2.6352366806722684E-2</v>
      </c>
      <c r="Q73" s="21">
        <v>0.56000000000000005</v>
      </c>
      <c r="R73" s="29">
        <v>6.8344098624019889E-4</v>
      </c>
      <c r="S73" s="22">
        <v>1463.1841228915482</v>
      </c>
      <c r="T73" s="29">
        <v>2.7847563463362459E-3</v>
      </c>
      <c r="U73" s="22">
        <v>359.09784398755249</v>
      </c>
      <c r="V73" s="26">
        <v>24.542218465158196</v>
      </c>
    </row>
    <row r="74" spans="1:22" x14ac:dyDescent="0.25">
      <c r="A74" s="18" t="s">
        <v>101</v>
      </c>
      <c r="B74" s="18" t="s">
        <v>102</v>
      </c>
      <c r="C74" s="18" t="s">
        <v>103</v>
      </c>
      <c r="D74" s="21">
        <v>20214635</v>
      </c>
      <c r="E74" s="21">
        <v>2</v>
      </c>
      <c r="F74" s="26">
        <v>80</v>
      </c>
      <c r="G74" s="18" t="s">
        <v>352</v>
      </c>
      <c r="H74" s="18" t="s">
        <v>353</v>
      </c>
      <c r="I74" s="22">
        <v>369.23424248067499</v>
      </c>
      <c r="J74" s="18" t="s">
        <v>391</v>
      </c>
      <c r="K74" s="18" t="s">
        <v>3409</v>
      </c>
      <c r="L74" s="22">
        <v>258.20576397249999</v>
      </c>
      <c r="M74" s="18" t="s">
        <v>198</v>
      </c>
      <c r="N74" s="18" t="s">
        <v>199</v>
      </c>
      <c r="O74" s="29">
        <v>1.5671559633027525</v>
      </c>
      <c r="Q74" s="21">
        <v>12</v>
      </c>
      <c r="R74" s="29">
        <v>6.0275796349912964E-4</v>
      </c>
      <c r="S74" s="22">
        <v>1659.0407104616279</v>
      </c>
      <c r="T74" s="29">
        <v>2.7847563463362459E-3</v>
      </c>
      <c r="U74" s="22">
        <v>359.09784398755249</v>
      </c>
      <c r="V74" s="26">
        <v>21.644908513886531</v>
      </c>
    </row>
    <row r="75" spans="1:22" x14ac:dyDescent="0.25">
      <c r="A75" s="18" t="s">
        <v>101</v>
      </c>
      <c r="B75" s="18" t="s">
        <v>102</v>
      </c>
      <c r="C75" s="18" t="s">
        <v>103</v>
      </c>
      <c r="D75" s="21">
        <v>20214635</v>
      </c>
      <c r="E75" s="21">
        <v>2</v>
      </c>
      <c r="F75" s="26">
        <v>80</v>
      </c>
      <c r="G75" s="18" t="s">
        <v>260</v>
      </c>
      <c r="H75" s="18" t="s">
        <v>261</v>
      </c>
      <c r="I75" s="22">
        <v>1161.875</v>
      </c>
      <c r="J75" s="18" t="s">
        <v>382</v>
      </c>
      <c r="K75" s="18" t="s">
        <v>383</v>
      </c>
      <c r="L75" s="22">
        <v>812.5</v>
      </c>
      <c r="M75" s="18" t="s">
        <v>234</v>
      </c>
      <c r="N75" s="18" t="s">
        <v>235</v>
      </c>
      <c r="O75" s="29">
        <v>2.4088886554621849E-2</v>
      </c>
      <c r="Q75" s="21">
        <v>0.74</v>
      </c>
      <c r="R75" s="29">
        <v>4.7277491664951451E-4</v>
      </c>
      <c r="S75" s="22">
        <v>2115.1714373656946</v>
      </c>
      <c r="T75" s="29">
        <v>2.7847563463362459E-3</v>
      </c>
      <c r="U75" s="22">
        <v>359.09784398755249</v>
      </c>
      <c r="V75" s="26">
        <v>16.977245326023553</v>
      </c>
    </row>
    <row r="76" spans="1:22" x14ac:dyDescent="0.25">
      <c r="A76" s="18" t="s">
        <v>101</v>
      </c>
      <c r="B76" s="18" t="s">
        <v>102</v>
      </c>
      <c r="C76" s="18" t="s">
        <v>103</v>
      </c>
      <c r="D76" s="21">
        <v>20214635</v>
      </c>
      <c r="E76" s="21">
        <v>2</v>
      </c>
      <c r="F76" s="26">
        <v>80</v>
      </c>
      <c r="G76" s="18" t="s">
        <v>260</v>
      </c>
      <c r="H76" s="18" t="s">
        <v>261</v>
      </c>
      <c r="I76" s="22">
        <v>1161.875</v>
      </c>
      <c r="J76" s="18" t="s">
        <v>382</v>
      </c>
      <c r="K76" s="18" t="s">
        <v>383</v>
      </c>
      <c r="L76" s="22">
        <v>812.5</v>
      </c>
      <c r="M76" s="18" t="s">
        <v>140</v>
      </c>
      <c r="N76" s="18" t="s">
        <v>141</v>
      </c>
      <c r="O76" s="29">
        <v>4.0606037483266418E-2</v>
      </c>
      <c r="Q76" s="21">
        <v>3.14</v>
      </c>
      <c r="R76" s="29">
        <v>1.8781504697798634E-4</v>
      </c>
      <c r="S76" s="22">
        <v>5324.3870291032072</v>
      </c>
      <c r="T76" s="29">
        <v>2.7847563463362459E-3</v>
      </c>
      <c r="U76" s="22">
        <v>359.09784398755249</v>
      </c>
      <c r="V76" s="26">
        <v>6.7443978438215781</v>
      </c>
    </row>
    <row r="77" spans="1:22" x14ac:dyDescent="0.25">
      <c r="A77" s="18" t="s">
        <v>101</v>
      </c>
      <c r="B77" s="18" t="s">
        <v>102</v>
      </c>
      <c r="C77" s="18" t="s">
        <v>103</v>
      </c>
      <c r="D77" s="21">
        <v>20214635</v>
      </c>
      <c r="E77" s="21">
        <v>2</v>
      </c>
      <c r="F77" s="26">
        <v>80</v>
      </c>
      <c r="G77" s="18" t="s">
        <v>260</v>
      </c>
      <c r="H77" s="18" t="s">
        <v>261</v>
      </c>
      <c r="I77" s="22">
        <v>1161.875</v>
      </c>
      <c r="J77" s="18" t="s">
        <v>382</v>
      </c>
      <c r="K77" s="18" t="s">
        <v>383</v>
      </c>
      <c r="L77" s="22">
        <v>812.5</v>
      </c>
      <c r="M77" s="18" t="s">
        <v>232</v>
      </c>
      <c r="N77" s="18" t="s">
        <v>233</v>
      </c>
      <c r="O77" s="29">
        <v>2.9925490756302523E-2</v>
      </c>
      <c r="Q77" s="21">
        <v>2.6</v>
      </c>
      <c r="R77" s="29">
        <v>1.6716192102153362E-4</v>
      </c>
      <c r="S77" s="22">
        <v>5982.2236660655572</v>
      </c>
      <c r="T77" s="29">
        <v>2.7847563463362459E-3</v>
      </c>
      <c r="U77" s="22">
        <v>359.09784398755249</v>
      </c>
      <c r="V77" s="26">
        <v>6.0027485435650254</v>
      </c>
    </row>
    <row r="78" spans="1:22" x14ac:dyDescent="0.25">
      <c r="A78" s="18" t="s">
        <v>101</v>
      </c>
      <c r="B78" s="18" t="s">
        <v>102</v>
      </c>
      <c r="C78" s="18" t="s">
        <v>103</v>
      </c>
      <c r="D78" s="21">
        <v>20214635</v>
      </c>
      <c r="E78" s="21">
        <v>2</v>
      </c>
      <c r="F78" s="26">
        <v>80</v>
      </c>
      <c r="G78" s="18" t="s">
        <v>326</v>
      </c>
      <c r="H78" s="18" t="s">
        <v>327</v>
      </c>
      <c r="I78" s="22">
        <v>119</v>
      </c>
      <c r="J78" s="18" t="s">
        <v>388</v>
      </c>
      <c r="K78" s="18" t="s">
        <v>389</v>
      </c>
      <c r="L78" s="22">
        <v>119</v>
      </c>
      <c r="M78" s="18" t="s">
        <v>182</v>
      </c>
      <c r="N78" s="18" t="s">
        <v>183</v>
      </c>
      <c r="O78" s="29">
        <v>0.42388778730158777</v>
      </c>
      <c r="Q78" s="21">
        <v>4.8</v>
      </c>
      <c r="R78" s="29">
        <v>1.313610590856483E-4</v>
      </c>
      <c r="S78" s="22">
        <v>7612.606102300022</v>
      </c>
      <c r="T78" s="29">
        <v>2.7847563463362459E-3</v>
      </c>
      <c r="U78" s="22">
        <v>359.09784398755249</v>
      </c>
      <c r="V78" s="26">
        <v>4.7171473101577801</v>
      </c>
    </row>
    <row r="79" spans="1:22" x14ac:dyDescent="0.25">
      <c r="A79" s="18" t="s">
        <v>101</v>
      </c>
      <c r="B79" s="18" t="s">
        <v>102</v>
      </c>
      <c r="C79" s="18" t="s">
        <v>103</v>
      </c>
      <c r="D79" s="21">
        <v>20214635</v>
      </c>
      <c r="E79" s="21">
        <v>2</v>
      </c>
      <c r="F79" s="26">
        <v>80</v>
      </c>
      <c r="G79" s="18" t="s">
        <v>282</v>
      </c>
      <c r="H79" s="18" t="s">
        <v>283</v>
      </c>
      <c r="I79" s="22">
        <v>114</v>
      </c>
      <c r="J79" s="18" t="s">
        <v>395</v>
      </c>
      <c r="K79" s="18" t="s">
        <v>3411</v>
      </c>
      <c r="L79" s="22">
        <v>114</v>
      </c>
      <c r="M79" s="18" t="s">
        <v>180</v>
      </c>
      <c r="N79" s="18" t="s">
        <v>181</v>
      </c>
      <c r="O79" s="29">
        <v>0.2879232184536995</v>
      </c>
      <c r="Q79" s="21">
        <v>5</v>
      </c>
      <c r="R79" s="29">
        <v>8.2058117259304364E-5</v>
      </c>
      <c r="S79" s="22">
        <v>12186.484815877402</v>
      </c>
      <c r="T79" s="29">
        <v>2.7847563463362459E-3</v>
      </c>
      <c r="U79" s="22">
        <v>359.09784398755249</v>
      </c>
      <c r="V79" s="26">
        <v>2.9466892989493969</v>
      </c>
    </row>
    <row r="80" spans="1:22" x14ac:dyDescent="0.25">
      <c r="A80" s="18" t="s">
        <v>101</v>
      </c>
      <c r="B80" s="18" t="s">
        <v>102</v>
      </c>
      <c r="C80" s="18" t="s">
        <v>103</v>
      </c>
      <c r="D80" s="21">
        <v>20214635</v>
      </c>
      <c r="E80" s="21">
        <v>2</v>
      </c>
      <c r="F80" s="26">
        <v>80</v>
      </c>
      <c r="G80" s="18" t="s">
        <v>260</v>
      </c>
      <c r="H80" s="18" t="s">
        <v>261</v>
      </c>
      <c r="I80" s="22">
        <v>1161.875</v>
      </c>
      <c r="J80" s="18" t="s">
        <v>382</v>
      </c>
      <c r="K80" s="18" t="s">
        <v>383</v>
      </c>
      <c r="L80" s="22">
        <v>812.5</v>
      </c>
      <c r="M80" s="18" t="s">
        <v>164</v>
      </c>
      <c r="N80" s="18" t="s">
        <v>165</v>
      </c>
      <c r="O80" s="29">
        <v>6.8566873591989999E-2</v>
      </c>
      <c r="Q80" s="21">
        <v>17</v>
      </c>
      <c r="R80" s="29">
        <v>5.8578041363745132E-5</v>
      </c>
      <c r="S80" s="22">
        <v>17071.243365588452</v>
      </c>
      <c r="T80" s="29">
        <v>2.7847563463362459E-3</v>
      </c>
      <c r="U80" s="22">
        <v>359.09784398755249</v>
      </c>
      <c r="V80" s="26">
        <v>2.1035248358734551</v>
      </c>
    </row>
    <row r="81" spans="1:22" x14ac:dyDescent="0.25">
      <c r="A81" s="18" t="s">
        <v>101</v>
      </c>
      <c r="B81" s="18" t="s">
        <v>102</v>
      </c>
      <c r="C81" s="18" t="s">
        <v>103</v>
      </c>
      <c r="D81" s="21">
        <v>20214635</v>
      </c>
      <c r="E81" s="21">
        <v>2</v>
      </c>
      <c r="F81" s="26">
        <v>80</v>
      </c>
      <c r="G81" s="18" t="s">
        <v>260</v>
      </c>
      <c r="H81" s="18" t="s">
        <v>261</v>
      </c>
      <c r="I81" s="22">
        <v>1161.875</v>
      </c>
      <c r="J81" s="18" t="s">
        <v>382</v>
      </c>
      <c r="K81" s="18" t="s">
        <v>383</v>
      </c>
      <c r="L81" s="22">
        <v>812.5</v>
      </c>
      <c r="M81" s="18" t="s">
        <v>182</v>
      </c>
      <c r="N81" s="18" t="s">
        <v>183</v>
      </c>
      <c r="O81" s="29">
        <v>1.1304645378151261E-2</v>
      </c>
      <c r="Q81" s="21">
        <v>4.8</v>
      </c>
      <c r="R81" s="29">
        <v>3.4204648043592441E-5</v>
      </c>
      <c r="S81" s="22">
        <v>29235.79271231034</v>
      </c>
      <c r="T81" s="29">
        <v>2.7847563463362459E-3</v>
      </c>
      <c r="U81" s="22">
        <v>359.09784398755249</v>
      </c>
      <c r="V81" s="26">
        <v>1.2282815366807101</v>
      </c>
    </row>
    <row r="82" spans="1:22" x14ac:dyDescent="0.25">
      <c r="A82" s="18" t="s">
        <v>101</v>
      </c>
      <c r="B82" s="18" t="s">
        <v>102</v>
      </c>
      <c r="C82" s="18" t="s">
        <v>103</v>
      </c>
      <c r="D82" s="21">
        <v>20214635</v>
      </c>
      <c r="E82" s="21">
        <v>2</v>
      </c>
      <c r="F82" s="26">
        <v>80</v>
      </c>
      <c r="G82" s="18" t="s">
        <v>282</v>
      </c>
      <c r="H82" s="18" t="s">
        <v>283</v>
      </c>
      <c r="I82" s="22">
        <v>114</v>
      </c>
      <c r="J82" s="18" t="s">
        <v>395</v>
      </c>
      <c r="K82" s="18" t="s">
        <v>3411</v>
      </c>
      <c r="L82" s="22">
        <v>114</v>
      </c>
      <c r="M82" s="18" t="s">
        <v>290</v>
      </c>
      <c r="N82" s="18" t="s">
        <v>291</v>
      </c>
      <c r="O82" s="29">
        <v>1.4895260606060614</v>
      </c>
      <c r="Q82" s="21">
        <v>63</v>
      </c>
      <c r="R82" s="29">
        <v>3.369166089466091E-5</v>
      </c>
      <c r="S82" s="22">
        <v>29680.935087366655</v>
      </c>
      <c r="T82" s="29">
        <v>2.7847563463362459E-3</v>
      </c>
      <c r="U82" s="22">
        <v>359.09784398755249</v>
      </c>
      <c r="V82" s="26">
        <v>1.2098602787632469</v>
      </c>
    </row>
    <row r="83" spans="1:22" x14ac:dyDescent="0.25">
      <c r="A83" s="18" t="s">
        <v>101</v>
      </c>
      <c r="B83" s="18" t="s">
        <v>102</v>
      </c>
      <c r="C83" s="18" t="s">
        <v>103</v>
      </c>
      <c r="D83" s="21">
        <v>20214635</v>
      </c>
      <c r="E83" s="21">
        <v>2</v>
      </c>
      <c r="F83" s="26">
        <v>80</v>
      </c>
      <c r="G83" s="18" t="s">
        <v>260</v>
      </c>
      <c r="H83" s="18" t="s">
        <v>261</v>
      </c>
      <c r="I83" s="22">
        <v>1161.875</v>
      </c>
      <c r="J83" s="18" t="s">
        <v>382</v>
      </c>
      <c r="K83" s="18" t="s">
        <v>383</v>
      </c>
      <c r="L83" s="22">
        <v>812.5</v>
      </c>
      <c r="M83" s="18" t="s">
        <v>160</v>
      </c>
      <c r="N83" s="18" t="s">
        <v>161</v>
      </c>
      <c r="O83" s="29">
        <v>2.7630718954248373E-3</v>
      </c>
      <c r="Q83" s="21">
        <v>1.2</v>
      </c>
      <c r="R83" s="29">
        <v>3.3441084984340969E-5</v>
      </c>
      <c r="S83" s="22">
        <v>29903.335985308408</v>
      </c>
      <c r="T83" s="29">
        <v>2.7847563463362459E-3</v>
      </c>
      <c r="U83" s="22">
        <v>359.09784398755249</v>
      </c>
      <c r="V83" s="26">
        <v>1.2008621518481359</v>
      </c>
    </row>
    <row r="84" spans="1:22" x14ac:dyDescent="0.25">
      <c r="A84" s="18" t="s">
        <v>101</v>
      </c>
      <c r="B84" s="18" t="s">
        <v>102</v>
      </c>
      <c r="C84" s="18" t="s">
        <v>103</v>
      </c>
      <c r="D84" s="21">
        <v>20214635</v>
      </c>
      <c r="E84" s="21">
        <v>2</v>
      </c>
      <c r="F84" s="26">
        <v>80</v>
      </c>
      <c r="G84" s="18" t="s">
        <v>260</v>
      </c>
      <c r="H84" s="18" t="s">
        <v>261</v>
      </c>
      <c r="I84" s="22">
        <v>1161.875</v>
      </c>
      <c r="J84" s="18" t="s">
        <v>382</v>
      </c>
      <c r="K84" s="18" t="s">
        <v>383</v>
      </c>
      <c r="L84" s="22">
        <v>812.5</v>
      </c>
      <c r="M84" s="18" t="s">
        <v>230</v>
      </c>
      <c r="N84" s="18" t="s">
        <v>231</v>
      </c>
      <c r="O84" s="29">
        <v>1.0708018487394959E-2</v>
      </c>
      <c r="Q84" s="21">
        <v>5</v>
      </c>
      <c r="R84" s="29">
        <v>3.1103447450105048E-5</v>
      </c>
      <c r="S84" s="22">
        <v>32150.776906777344</v>
      </c>
      <c r="T84" s="29">
        <v>2.7847563463362459E-3</v>
      </c>
      <c r="U84" s="22">
        <v>359.09784398755249</v>
      </c>
      <c r="V84" s="26">
        <v>1.116918091991286</v>
      </c>
    </row>
    <row r="85" spans="1:22" x14ac:dyDescent="0.25">
      <c r="A85" s="18" t="s">
        <v>101</v>
      </c>
      <c r="B85" s="18" t="s">
        <v>102</v>
      </c>
      <c r="C85" s="18" t="s">
        <v>103</v>
      </c>
      <c r="D85" s="21">
        <v>20214844</v>
      </c>
      <c r="E85" s="21">
        <v>2</v>
      </c>
      <c r="F85" s="26">
        <v>53</v>
      </c>
      <c r="G85" s="18" t="s">
        <v>260</v>
      </c>
      <c r="H85" s="18" t="s">
        <v>261</v>
      </c>
      <c r="I85" s="22">
        <v>608.82249999999999</v>
      </c>
      <c r="J85" s="18" t="s">
        <v>400</v>
      </c>
      <c r="K85" s="18" t="s">
        <v>401</v>
      </c>
      <c r="L85" s="22">
        <v>425.75</v>
      </c>
      <c r="M85" s="18" t="s">
        <v>208</v>
      </c>
      <c r="N85" s="18" t="s">
        <v>209</v>
      </c>
      <c r="O85" s="29">
        <v>2.6352366806722684E-2</v>
      </c>
      <c r="Q85" s="21">
        <v>0.56000000000000005</v>
      </c>
      <c r="R85" s="29">
        <v>5.4056313477715361E-4</v>
      </c>
      <c r="S85" s="22">
        <v>1849.9226744573482</v>
      </c>
      <c r="T85" s="29">
        <v>3.1833228403256269E-3</v>
      </c>
      <c r="U85" s="22">
        <v>314.13716112366046</v>
      </c>
      <c r="V85" s="26">
        <v>16.981096856700169</v>
      </c>
    </row>
    <row r="86" spans="1:22" x14ac:dyDescent="0.25">
      <c r="A86" s="18" t="s">
        <v>101</v>
      </c>
      <c r="B86" s="18" t="s">
        <v>102</v>
      </c>
      <c r="C86" s="18" t="s">
        <v>103</v>
      </c>
      <c r="D86" s="21">
        <v>20214844</v>
      </c>
      <c r="E86" s="21">
        <v>2</v>
      </c>
      <c r="F86" s="26">
        <v>53</v>
      </c>
      <c r="G86" s="18" t="s">
        <v>260</v>
      </c>
      <c r="H86" s="18" t="s">
        <v>261</v>
      </c>
      <c r="I86" s="22">
        <v>608.82249999999999</v>
      </c>
      <c r="J86" s="18" t="s">
        <v>400</v>
      </c>
      <c r="K86" s="18" t="s">
        <v>401</v>
      </c>
      <c r="L86" s="22">
        <v>425.75</v>
      </c>
      <c r="M86" s="18" t="s">
        <v>234</v>
      </c>
      <c r="N86" s="18" t="s">
        <v>235</v>
      </c>
      <c r="O86" s="29">
        <v>2.4088886554621849E-2</v>
      </c>
      <c r="Q86" s="21">
        <v>0.74</v>
      </c>
      <c r="R86" s="29">
        <v>3.7393819822542732E-4</v>
      </c>
      <c r="S86" s="22">
        <v>2674.2386970510929</v>
      </c>
      <c r="T86" s="29">
        <v>3.1833228403256269E-3</v>
      </c>
      <c r="U86" s="22">
        <v>314.13716112366046</v>
      </c>
      <c r="V86" s="26">
        <v>11.746788402623237</v>
      </c>
    </row>
    <row r="87" spans="1:22" x14ac:dyDescent="0.25">
      <c r="A87" s="18" t="s">
        <v>101</v>
      </c>
      <c r="B87" s="18" t="s">
        <v>102</v>
      </c>
      <c r="C87" s="18" t="s">
        <v>103</v>
      </c>
      <c r="D87" s="21">
        <v>20214844</v>
      </c>
      <c r="E87" s="21">
        <v>2</v>
      </c>
      <c r="F87" s="26">
        <v>53</v>
      </c>
      <c r="G87" s="18" t="s">
        <v>260</v>
      </c>
      <c r="H87" s="18" t="s">
        <v>261</v>
      </c>
      <c r="I87" s="22">
        <v>357.5</v>
      </c>
      <c r="J87" s="18" t="s">
        <v>382</v>
      </c>
      <c r="K87" s="18" t="s">
        <v>383</v>
      </c>
      <c r="L87" s="22">
        <v>250</v>
      </c>
      <c r="M87" s="18" t="s">
        <v>208</v>
      </c>
      <c r="N87" s="18" t="s">
        <v>209</v>
      </c>
      <c r="O87" s="29">
        <v>2.6352366806722684E-2</v>
      </c>
      <c r="Q87" s="21">
        <v>0.56000000000000005</v>
      </c>
      <c r="R87" s="29">
        <v>3.1741816487208081E-4</v>
      </c>
      <c r="S87" s="22">
        <v>3150.4183146008641</v>
      </c>
      <c r="T87" s="29">
        <v>3.1833228403256269E-3</v>
      </c>
      <c r="U87" s="22">
        <v>314.13716112366046</v>
      </c>
      <c r="V87" s="26">
        <v>9.9712841201997477</v>
      </c>
    </row>
    <row r="88" spans="1:22" x14ac:dyDescent="0.25">
      <c r="A88" s="18" t="s">
        <v>101</v>
      </c>
      <c r="B88" s="18" t="s">
        <v>102</v>
      </c>
      <c r="C88" s="18" t="s">
        <v>103</v>
      </c>
      <c r="D88" s="21">
        <v>20214844</v>
      </c>
      <c r="E88" s="21">
        <v>2</v>
      </c>
      <c r="F88" s="26">
        <v>53</v>
      </c>
      <c r="G88" s="18" t="s">
        <v>352</v>
      </c>
      <c r="H88" s="18" t="s">
        <v>353</v>
      </c>
      <c r="I88" s="22">
        <v>109.824</v>
      </c>
      <c r="J88" s="18" t="s">
        <v>390</v>
      </c>
      <c r="K88" s="18" t="s">
        <v>3408</v>
      </c>
      <c r="L88" s="22">
        <v>76.8</v>
      </c>
      <c r="M88" s="18" t="s">
        <v>198</v>
      </c>
      <c r="N88" s="18" t="s">
        <v>199</v>
      </c>
      <c r="O88" s="29">
        <v>1.5671559633027525</v>
      </c>
      <c r="Q88" s="21">
        <v>12</v>
      </c>
      <c r="R88" s="29">
        <v>2.7061530898390171E-4</v>
      </c>
      <c r="S88" s="22">
        <v>3695.2824426480902</v>
      </c>
      <c r="T88" s="29">
        <v>3.1833228403256269E-3</v>
      </c>
      <c r="U88" s="22">
        <v>314.13716112366046</v>
      </c>
      <c r="V88" s="26">
        <v>8.50103249208051</v>
      </c>
    </row>
    <row r="89" spans="1:22" x14ac:dyDescent="0.25">
      <c r="A89" s="18" t="s">
        <v>101</v>
      </c>
      <c r="B89" s="18" t="s">
        <v>102</v>
      </c>
      <c r="C89" s="18" t="s">
        <v>103</v>
      </c>
      <c r="D89" s="21">
        <v>20214844</v>
      </c>
      <c r="E89" s="21">
        <v>2</v>
      </c>
      <c r="F89" s="26">
        <v>53</v>
      </c>
      <c r="G89" s="18" t="s">
        <v>352</v>
      </c>
      <c r="H89" s="18" t="s">
        <v>353</v>
      </c>
      <c r="I89" s="22">
        <v>106.2347</v>
      </c>
      <c r="J89" s="18" t="s">
        <v>391</v>
      </c>
      <c r="K89" s="18" t="s">
        <v>3409</v>
      </c>
      <c r="L89" s="22">
        <v>74.290000000000006</v>
      </c>
      <c r="M89" s="18" t="s">
        <v>198</v>
      </c>
      <c r="N89" s="18" t="s">
        <v>199</v>
      </c>
      <c r="O89" s="29">
        <v>1.5671559633027525</v>
      </c>
      <c r="Q89" s="21">
        <v>12</v>
      </c>
      <c r="R89" s="29">
        <v>2.6177098052622476E-4</v>
      </c>
      <c r="S89" s="22">
        <v>3820.1331484099246</v>
      </c>
      <c r="T89" s="29">
        <v>3.1833228403256269E-3</v>
      </c>
      <c r="U89" s="22">
        <v>314.13716112366046</v>
      </c>
      <c r="V89" s="26">
        <v>8.2231992687065247</v>
      </c>
    </row>
    <row r="90" spans="1:22" x14ac:dyDescent="0.25">
      <c r="A90" s="18" t="s">
        <v>101</v>
      </c>
      <c r="B90" s="18" t="s">
        <v>102</v>
      </c>
      <c r="C90" s="18" t="s">
        <v>103</v>
      </c>
      <c r="D90" s="21">
        <v>20214844</v>
      </c>
      <c r="E90" s="21">
        <v>2</v>
      </c>
      <c r="F90" s="26">
        <v>53</v>
      </c>
      <c r="G90" s="18" t="s">
        <v>260</v>
      </c>
      <c r="H90" s="18" t="s">
        <v>261</v>
      </c>
      <c r="I90" s="22">
        <v>357.5</v>
      </c>
      <c r="J90" s="18" t="s">
        <v>382</v>
      </c>
      <c r="K90" s="18" t="s">
        <v>383</v>
      </c>
      <c r="L90" s="22">
        <v>250</v>
      </c>
      <c r="M90" s="18" t="s">
        <v>234</v>
      </c>
      <c r="N90" s="18" t="s">
        <v>235</v>
      </c>
      <c r="O90" s="29">
        <v>2.4088886554621849E-2</v>
      </c>
      <c r="Q90" s="21">
        <v>0.74</v>
      </c>
      <c r="R90" s="29">
        <v>2.1957615867611706E-4</v>
      </c>
      <c r="S90" s="22">
        <v>4554.2285010780106</v>
      </c>
      <c r="T90" s="29">
        <v>3.1833228403256269E-3</v>
      </c>
      <c r="U90" s="22">
        <v>314.13716112366046</v>
      </c>
      <c r="V90" s="26">
        <v>6.8977031136953828</v>
      </c>
    </row>
    <row r="91" spans="1:22" x14ac:dyDescent="0.25">
      <c r="A91" s="18" t="s">
        <v>101</v>
      </c>
      <c r="B91" s="18" t="s">
        <v>102</v>
      </c>
      <c r="C91" s="18" t="s">
        <v>103</v>
      </c>
      <c r="D91" s="21">
        <v>20214844</v>
      </c>
      <c r="E91" s="21">
        <v>2</v>
      </c>
      <c r="F91" s="26">
        <v>53</v>
      </c>
      <c r="G91" s="18" t="s">
        <v>260</v>
      </c>
      <c r="H91" s="18" t="s">
        <v>261</v>
      </c>
      <c r="I91" s="22">
        <v>608.82249999999999</v>
      </c>
      <c r="J91" s="18" t="s">
        <v>400</v>
      </c>
      <c r="K91" s="18" t="s">
        <v>401</v>
      </c>
      <c r="L91" s="22">
        <v>425.75</v>
      </c>
      <c r="M91" s="18" t="s">
        <v>140</v>
      </c>
      <c r="N91" s="18" t="s">
        <v>141</v>
      </c>
      <c r="O91" s="29">
        <v>4.0606037483266418E-2</v>
      </c>
      <c r="Q91" s="21">
        <v>3.14</v>
      </c>
      <c r="R91" s="29">
        <v>1.4855107111919221E-4</v>
      </c>
      <c r="S91" s="22">
        <v>6731.6916159940365</v>
      </c>
      <c r="T91" s="29">
        <v>3.1833228403256269E-3</v>
      </c>
      <c r="U91" s="22">
        <v>314.13716112366046</v>
      </c>
      <c r="V91" s="26">
        <v>4.666541176326203</v>
      </c>
    </row>
    <row r="92" spans="1:22" x14ac:dyDescent="0.25">
      <c r="A92" s="18" t="s">
        <v>101</v>
      </c>
      <c r="B92" s="18" t="s">
        <v>102</v>
      </c>
      <c r="C92" s="18" t="s">
        <v>103</v>
      </c>
      <c r="D92" s="21">
        <v>20214844</v>
      </c>
      <c r="E92" s="21">
        <v>2</v>
      </c>
      <c r="F92" s="26">
        <v>53</v>
      </c>
      <c r="G92" s="18" t="s">
        <v>260</v>
      </c>
      <c r="H92" s="18" t="s">
        <v>261</v>
      </c>
      <c r="I92" s="22">
        <v>608.82249999999999</v>
      </c>
      <c r="J92" s="18" t="s">
        <v>400</v>
      </c>
      <c r="K92" s="18" t="s">
        <v>401</v>
      </c>
      <c r="L92" s="22">
        <v>425.75</v>
      </c>
      <c r="M92" s="18" t="s">
        <v>232</v>
      </c>
      <c r="N92" s="18" t="s">
        <v>233</v>
      </c>
      <c r="O92" s="29">
        <v>2.9925490756302523E-2</v>
      </c>
      <c r="Q92" s="21">
        <v>2.6</v>
      </c>
      <c r="R92" s="29">
        <v>1.3221561753250357E-4</v>
      </c>
      <c r="S92" s="22">
        <v>7563.4030129168541</v>
      </c>
      <c r="T92" s="29">
        <v>3.1833228403256269E-3</v>
      </c>
      <c r="U92" s="22">
        <v>314.13716112366046</v>
      </c>
      <c r="V92" s="26">
        <v>4.1533838747872345</v>
      </c>
    </row>
    <row r="93" spans="1:22" x14ac:dyDescent="0.25">
      <c r="A93" s="18" t="s">
        <v>101</v>
      </c>
      <c r="B93" s="18" t="s">
        <v>102</v>
      </c>
      <c r="C93" s="18" t="s">
        <v>103</v>
      </c>
      <c r="D93" s="21">
        <v>20214844</v>
      </c>
      <c r="E93" s="21">
        <v>2</v>
      </c>
      <c r="F93" s="26">
        <v>53</v>
      </c>
      <c r="G93" s="18" t="s">
        <v>260</v>
      </c>
      <c r="H93" s="18" t="s">
        <v>261</v>
      </c>
      <c r="I93" s="22">
        <v>357.5</v>
      </c>
      <c r="J93" s="18" t="s">
        <v>382</v>
      </c>
      <c r="K93" s="18" t="s">
        <v>383</v>
      </c>
      <c r="L93" s="22">
        <v>250</v>
      </c>
      <c r="M93" s="18" t="s">
        <v>140</v>
      </c>
      <c r="N93" s="18" t="s">
        <v>141</v>
      </c>
      <c r="O93" s="29">
        <v>4.0606037483266418E-2</v>
      </c>
      <c r="Q93" s="21">
        <v>3.14</v>
      </c>
      <c r="R93" s="29">
        <v>8.722904939471064E-5</v>
      </c>
      <c r="S93" s="22">
        <v>11464.070822037842</v>
      </c>
      <c r="T93" s="29">
        <v>3.1833228403256269E-3</v>
      </c>
      <c r="U93" s="22">
        <v>314.13716112366046</v>
      </c>
      <c r="V93" s="26">
        <v>2.7401885944369955</v>
      </c>
    </row>
    <row r="94" spans="1:22" x14ac:dyDescent="0.25">
      <c r="A94" s="18" t="s">
        <v>101</v>
      </c>
      <c r="B94" s="18" t="s">
        <v>102</v>
      </c>
      <c r="C94" s="18" t="s">
        <v>103</v>
      </c>
      <c r="D94" s="21">
        <v>20214844</v>
      </c>
      <c r="E94" s="21">
        <v>2</v>
      </c>
      <c r="F94" s="26">
        <v>53</v>
      </c>
      <c r="G94" s="18" t="s">
        <v>260</v>
      </c>
      <c r="H94" s="18" t="s">
        <v>261</v>
      </c>
      <c r="I94" s="22">
        <v>357.5</v>
      </c>
      <c r="J94" s="18" t="s">
        <v>382</v>
      </c>
      <c r="K94" s="18" t="s">
        <v>383</v>
      </c>
      <c r="L94" s="22">
        <v>250</v>
      </c>
      <c r="M94" s="18" t="s">
        <v>232</v>
      </c>
      <c r="N94" s="18" t="s">
        <v>233</v>
      </c>
      <c r="O94" s="29">
        <v>2.9925490756302523E-2</v>
      </c>
      <c r="Q94" s="21">
        <v>2.6</v>
      </c>
      <c r="R94" s="29">
        <v>7.7636886396067873E-5</v>
      </c>
      <c r="S94" s="22">
        <v>12880.475330997402</v>
      </c>
      <c r="T94" s="29">
        <v>3.1833228403256269E-3</v>
      </c>
      <c r="U94" s="22">
        <v>314.13716112366046</v>
      </c>
      <c r="V94" s="26">
        <v>2.4388631090940898</v>
      </c>
    </row>
    <row r="95" spans="1:22" x14ac:dyDescent="0.25">
      <c r="A95" s="18" t="s">
        <v>101</v>
      </c>
      <c r="B95" s="18" t="s">
        <v>102</v>
      </c>
      <c r="C95" s="18" t="s">
        <v>103</v>
      </c>
      <c r="D95" s="21">
        <v>20214844</v>
      </c>
      <c r="E95" s="21">
        <v>2</v>
      </c>
      <c r="F95" s="26">
        <v>53</v>
      </c>
      <c r="G95" s="18" t="s">
        <v>260</v>
      </c>
      <c r="H95" s="18" t="s">
        <v>261</v>
      </c>
      <c r="I95" s="22">
        <v>608.82249999999999</v>
      </c>
      <c r="J95" s="18" t="s">
        <v>400</v>
      </c>
      <c r="K95" s="18" t="s">
        <v>401</v>
      </c>
      <c r="L95" s="22">
        <v>425.75</v>
      </c>
      <c r="M95" s="18" t="s">
        <v>192</v>
      </c>
      <c r="N95" s="18" t="s">
        <v>193</v>
      </c>
      <c r="O95" s="29">
        <v>1.0373794642857131E-2</v>
      </c>
      <c r="P95" s="24">
        <v>0.745</v>
      </c>
      <c r="Q95" s="21">
        <v>1.2</v>
      </c>
      <c r="R95" s="29">
        <v>5.1735834694203382E-5</v>
      </c>
      <c r="S95" s="22">
        <v>19328.962331635921</v>
      </c>
      <c r="T95" s="29">
        <v>3.1833228403256269E-3</v>
      </c>
      <c r="U95" s="22">
        <v>314.13716112366046</v>
      </c>
      <c r="V95" s="26">
        <v>1.6252148239200033</v>
      </c>
    </row>
    <row r="96" spans="1:22" x14ac:dyDescent="0.25">
      <c r="A96" s="18" t="s">
        <v>101</v>
      </c>
      <c r="B96" s="18" t="s">
        <v>102</v>
      </c>
      <c r="C96" s="18" t="s">
        <v>103</v>
      </c>
      <c r="D96" s="21">
        <v>20214844</v>
      </c>
      <c r="E96" s="21">
        <v>2</v>
      </c>
      <c r="F96" s="26">
        <v>53</v>
      </c>
      <c r="G96" s="18" t="s">
        <v>282</v>
      </c>
      <c r="H96" s="18" t="s">
        <v>283</v>
      </c>
      <c r="I96" s="22">
        <v>135.12876</v>
      </c>
      <c r="J96" s="18" t="s">
        <v>402</v>
      </c>
      <c r="K96" s="18" t="s">
        <v>403</v>
      </c>
      <c r="L96" s="22">
        <v>88.900500000000008</v>
      </c>
      <c r="M96" s="18" t="s">
        <v>198</v>
      </c>
      <c r="N96" s="18" t="s">
        <v>199</v>
      </c>
      <c r="O96" s="29">
        <v>0.23269230769230764</v>
      </c>
      <c r="Q96" s="21">
        <v>12</v>
      </c>
      <c r="R96" s="29">
        <v>4.9439344339622631E-5</v>
      </c>
      <c r="S96" s="22">
        <v>20226.805459443782</v>
      </c>
      <c r="T96" s="29">
        <v>3.1833228403256269E-3</v>
      </c>
      <c r="U96" s="22">
        <v>314.13716112366046</v>
      </c>
      <c r="V96" s="26">
        <v>1.5530735278664167</v>
      </c>
    </row>
    <row r="97" spans="1:22" x14ac:dyDescent="0.25">
      <c r="A97" s="18" t="s">
        <v>101</v>
      </c>
      <c r="B97" s="18" t="s">
        <v>102</v>
      </c>
      <c r="C97" s="18" t="s">
        <v>103</v>
      </c>
      <c r="D97" s="21">
        <v>20214844</v>
      </c>
      <c r="E97" s="21">
        <v>2</v>
      </c>
      <c r="F97" s="26">
        <v>53</v>
      </c>
      <c r="G97" s="18" t="s">
        <v>260</v>
      </c>
      <c r="H97" s="18" t="s">
        <v>261</v>
      </c>
      <c r="I97" s="22">
        <v>608.82249999999999</v>
      </c>
      <c r="J97" s="18" t="s">
        <v>400</v>
      </c>
      <c r="K97" s="18" t="s">
        <v>401</v>
      </c>
      <c r="L97" s="22">
        <v>425.75</v>
      </c>
      <c r="M97" s="18" t="s">
        <v>164</v>
      </c>
      <c r="N97" s="18" t="s">
        <v>165</v>
      </c>
      <c r="O97" s="29">
        <v>6.8566873591989999E-2</v>
      </c>
      <c r="Q97" s="21">
        <v>17</v>
      </c>
      <c r="R97" s="29">
        <v>4.6331914980532002E-5</v>
      </c>
      <c r="S97" s="22">
        <v>21583.394522332728</v>
      </c>
      <c r="T97" s="29">
        <v>3.1833228403256269E-3</v>
      </c>
      <c r="U97" s="22">
        <v>314.13716112366046</v>
      </c>
      <c r="V97" s="26">
        <v>1.455457624140712</v>
      </c>
    </row>
    <row r="98" spans="1:22" x14ac:dyDescent="0.25">
      <c r="A98" s="18" t="s">
        <v>101</v>
      </c>
      <c r="B98" s="18" t="s">
        <v>102</v>
      </c>
      <c r="C98" s="18" t="s">
        <v>103</v>
      </c>
      <c r="D98" s="21">
        <v>20214844</v>
      </c>
      <c r="E98" s="21">
        <v>2</v>
      </c>
      <c r="F98" s="26">
        <v>53</v>
      </c>
      <c r="G98" s="18" t="s">
        <v>282</v>
      </c>
      <c r="H98" s="18" t="s">
        <v>283</v>
      </c>
      <c r="I98" s="22">
        <v>135.12876</v>
      </c>
      <c r="J98" s="18" t="s">
        <v>402</v>
      </c>
      <c r="K98" s="18" t="s">
        <v>403</v>
      </c>
      <c r="L98" s="22">
        <v>88.900500000000008</v>
      </c>
      <c r="M98" s="18" t="s">
        <v>290</v>
      </c>
      <c r="N98" s="18" t="s">
        <v>291</v>
      </c>
      <c r="O98" s="29">
        <v>1.4895260606060614</v>
      </c>
      <c r="P98" s="24">
        <v>1.07</v>
      </c>
      <c r="Q98" s="21">
        <v>63</v>
      </c>
      <c r="R98" s="29">
        <v>4.2434556561686976E-5</v>
      </c>
      <c r="S98" s="22">
        <v>23565.699303262503</v>
      </c>
      <c r="T98" s="29">
        <v>3.1833228403256269E-3</v>
      </c>
      <c r="U98" s="22">
        <v>314.13716112366046</v>
      </c>
      <c r="V98" s="26">
        <v>1.3330271131829745</v>
      </c>
    </row>
    <row r="99" spans="1:22" x14ac:dyDescent="0.25">
      <c r="A99" s="18" t="s">
        <v>101</v>
      </c>
      <c r="B99" s="18" t="s">
        <v>102</v>
      </c>
      <c r="C99" s="18" t="s">
        <v>103</v>
      </c>
      <c r="D99" s="21">
        <v>20214844</v>
      </c>
      <c r="E99" s="21">
        <v>2</v>
      </c>
      <c r="F99" s="26">
        <v>53</v>
      </c>
      <c r="G99" s="18" t="s">
        <v>328</v>
      </c>
      <c r="H99" s="18" t="s">
        <v>329</v>
      </c>
      <c r="I99" s="22">
        <v>30</v>
      </c>
      <c r="J99" s="18" t="s">
        <v>388</v>
      </c>
      <c r="K99" s="18" t="s">
        <v>389</v>
      </c>
      <c r="L99" s="22">
        <v>30</v>
      </c>
      <c r="M99" s="18" t="s">
        <v>198</v>
      </c>
      <c r="N99" s="18" t="s">
        <v>199</v>
      </c>
      <c r="O99" s="29">
        <v>0.83673244444444494</v>
      </c>
      <c r="Q99" s="21">
        <v>12</v>
      </c>
      <c r="R99" s="29">
        <v>3.9468511530398344E-5</v>
      </c>
      <c r="S99" s="22">
        <v>25336.653479567063</v>
      </c>
      <c r="T99" s="29">
        <v>3.1833228403256269E-3</v>
      </c>
      <c r="U99" s="22">
        <v>314.13716112366046</v>
      </c>
      <c r="V99" s="26">
        <v>1.2398526165935797</v>
      </c>
    </row>
    <row r="100" spans="1:22" x14ac:dyDescent="0.25">
      <c r="A100" s="18" t="s">
        <v>101</v>
      </c>
      <c r="B100" s="18" t="s">
        <v>102</v>
      </c>
      <c r="C100" s="18" t="s">
        <v>103</v>
      </c>
      <c r="D100" s="21">
        <v>20214844</v>
      </c>
      <c r="E100" s="21">
        <v>2</v>
      </c>
      <c r="F100" s="26">
        <v>53</v>
      </c>
      <c r="G100" s="18" t="s">
        <v>282</v>
      </c>
      <c r="H100" s="18" t="s">
        <v>283</v>
      </c>
      <c r="I100" s="22">
        <v>75.455999999999989</v>
      </c>
      <c r="J100" s="18" t="s">
        <v>385</v>
      </c>
      <c r="K100" s="18" t="s">
        <v>386</v>
      </c>
      <c r="L100" s="22">
        <v>39.299999999999997</v>
      </c>
      <c r="M100" s="18" t="s">
        <v>180</v>
      </c>
      <c r="N100" s="18" t="s">
        <v>181</v>
      </c>
      <c r="O100" s="29">
        <v>0.2879232184536995</v>
      </c>
      <c r="P100" s="24">
        <v>0.91</v>
      </c>
      <c r="Q100" s="21">
        <v>5</v>
      </c>
      <c r="R100" s="29">
        <v>3.8856596458715679E-5</v>
      </c>
      <c r="S100" s="22">
        <v>25735.656005344656</v>
      </c>
      <c r="T100" s="29">
        <v>3.1833228403256269E-3</v>
      </c>
      <c r="U100" s="22">
        <v>314.13716112366046</v>
      </c>
      <c r="V100" s="26">
        <v>1.2206300902468623</v>
      </c>
    </row>
    <row r="101" spans="1:22" x14ac:dyDescent="0.25">
      <c r="A101" s="18" t="s">
        <v>101</v>
      </c>
      <c r="B101" s="18" t="s">
        <v>102</v>
      </c>
      <c r="C101" s="18" t="s">
        <v>103</v>
      </c>
      <c r="D101" s="21">
        <v>20214844</v>
      </c>
      <c r="E101" s="21">
        <v>2</v>
      </c>
      <c r="F101" s="26">
        <v>53</v>
      </c>
      <c r="G101" s="18" t="s">
        <v>282</v>
      </c>
      <c r="H101" s="18" t="s">
        <v>283</v>
      </c>
      <c r="I101" s="22">
        <v>75.455999999999989</v>
      </c>
      <c r="J101" s="18" t="s">
        <v>385</v>
      </c>
      <c r="K101" s="18" t="s">
        <v>386</v>
      </c>
      <c r="L101" s="22">
        <v>39.299999999999997</v>
      </c>
      <c r="M101" s="18" t="s">
        <v>290</v>
      </c>
      <c r="N101" s="18" t="s">
        <v>291</v>
      </c>
      <c r="O101" s="29">
        <v>1.4895260606060614</v>
      </c>
      <c r="Q101" s="21">
        <v>63</v>
      </c>
      <c r="R101" s="29">
        <v>3.3660880032671748E-5</v>
      </c>
      <c r="S101" s="22">
        <v>29708.076527689864</v>
      </c>
      <c r="T101" s="29">
        <v>3.1833228403256269E-3</v>
      </c>
      <c r="U101" s="22">
        <v>314.13716112366046</v>
      </c>
      <c r="V101" s="26">
        <v>1.0574133294387611</v>
      </c>
    </row>
    <row r="102" spans="1:22" x14ac:dyDescent="0.25">
      <c r="A102" s="18" t="s">
        <v>101</v>
      </c>
      <c r="B102" s="18" t="s">
        <v>102</v>
      </c>
      <c r="C102" s="18" t="s">
        <v>103</v>
      </c>
      <c r="D102" s="21">
        <v>20215203</v>
      </c>
      <c r="E102" s="21">
        <v>2</v>
      </c>
      <c r="F102" s="26">
        <v>72</v>
      </c>
      <c r="G102" s="18" t="s">
        <v>260</v>
      </c>
      <c r="H102" s="18" t="s">
        <v>261</v>
      </c>
      <c r="I102" s="22">
        <v>1966.25</v>
      </c>
      <c r="J102" s="18" t="s">
        <v>382</v>
      </c>
      <c r="K102" s="18" t="s">
        <v>383</v>
      </c>
      <c r="L102" s="22">
        <v>1375</v>
      </c>
      <c r="M102" s="18" t="s">
        <v>208</v>
      </c>
      <c r="N102" s="18" t="s">
        <v>209</v>
      </c>
      <c r="O102" s="29">
        <v>2.6352366806722684E-2</v>
      </c>
      <c r="Q102" s="21">
        <v>0.56000000000000005</v>
      </c>
      <c r="R102" s="29">
        <v>1.2851027091696048E-3</v>
      </c>
      <c r="S102" s="22">
        <v>778.14791990141418</v>
      </c>
      <c r="T102" s="29">
        <v>4.8039638829736808E-3</v>
      </c>
      <c r="U102" s="22">
        <v>208.16143175934835</v>
      </c>
      <c r="V102" s="26">
        <v>26.750881989856239</v>
      </c>
    </row>
    <row r="103" spans="1:22" x14ac:dyDescent="0.25">
      <c r="A103" s="18" t="s">
        <v>101</v>
      </c>
      <c r="B103" s="18" t="s">
        <v>102</v>
      </c>
      <c r="C103" s="18" t="s">
        <v>103</v>
      </c>
      <c r="D103" s="21">
        <v>20215203</v>
      </c>
      <c r="E103" s="21">
        <v>2</v>
      </c>
      <c r="F103" s="26">
        <v>72</v>
      </c>
      <c r="G103" s="18" t="s">
        <v>260</v>
      </c>
      <c r="H103" s="18" t="s">
        <v>261</v>
      </c>
      <c r="I103" s="22">
        <v>1966.25</v>
      </c>
      <c r="J103" s="18" t="s">
        <v>382</v>
      </c>
      <c r="K103" s="18" t="s">
        <v>383</v>
      </c>
      <c r="L103" s="22">
        <v>1375</v>
      </c>
      <c r="M103" s="18" t="s">
        <v>234</v>
      </c>
      <c r="N103" s="18" t="s">
        <v>235</v>
      </c>
      <c r="O103" s="29">
        <v>2.4088886554621849E-2</v>
      </c>
      <c r="Q103" s="21">
        <v>0.74</v>
      </c>
      <c r="R103" s="29">
        <v>8.8897847575122391E-4</v>
      </c>
      <c r="S103" s="22">
        <v>1124.8866280535738</v>
      </c>
      <c r="T103" s="29">
        <v>4.8039638829736808E-3</v>
      </c>
      <c r="U103" s="22">
        <v>208.16143175934835</v>
      </c>
      <c r="V103" s="26">
        <v>18.505103231561794</v>
      </c>
    </row>
    <row r="104" spans="1:22" x14ac:dyDescent="0.25">
      <c r="A104" s="18" t="s">
        <v>101</v>
      </c>
      <c r="B104" s="18" t="s">
        <v>102</v>
      </c>
      <c r="C104" s="18" t="s">
        <v>103</v>
      </c>
      <c r="D104" s="21">
        <v>20215203</v>
      </c>
      <c r="E104" s="21">
        <v>2</v>
      </c>
      <c r="F104" s="26">
        <v>72</v>
      </c>
      <c r="G104" s="18" t="s">
        <v>352</v>
      </c>
      <c r="H104" s="18" t="s">
        <v>353</v>
      </c>
      <c r="I104" s="22">
        <v>247.42489199999997</v>
      </c>
      <c r="J104" s="18" t="s">
        <v>390</v>
      </c>
      <c r="K104" s="18" t="s">
        <v>3408</v>
      </c>
      <c r="L104" s="22">
        <v>173.02439999999999</v>
      </c>
      <c r="M104" s="18" t="s">
        <v>198</v>
      </c>
      <c r="N104" s="18" t="s">
        <v>199</v>
      </c>
      <c r="O104" s="29">
        <v>1.5671559633027525</v>
      </c>
      <c r="Q104" s="21">
        <v>12</v>
      </c>
      <c r="R104" s="29">
        <v>4.4878865158256881E-4</v>
      </c>
      <c r="S104" s="22">
        <v>2228.2203359503142</v>
      </c>
      <c r="T104" s="29">
        <v>4.8039638829736808E-3</v>
      </c>
      <c r="U104" s="22">
        <v>208.16143175934835</v>
      </c>
      <c r="V104" s="26">
        <v>9.3420488270774857</v>
      </c>
    </row>
    <row r="105" spans="1:22" x14ac:dyDescent="0.25">
      <c r="A105" s="18" t="s">
        <v>101</v>
      </c>
      <c r="B105" s="18" t="s">
        <v>102</v>
      </c>
      <c r="C105" s="18" t="s">
        <v>103</v>
      </c>
      <c r="D105" s="21">
        <v>20215203</v>
      </c>
      <c r="E105" s="21">
        <v>2</v>
      </c>
      <c r="F105" s="26">
        <v>72</v>
      </c>
      <c r="G105" s="18" t="s">
        <v>260</v>
      </c>
      <c r="H105" s="18" t="s">
        <v>261</v>
      </c>
      <c r="I105" s="22">
        <v>1966.25</v>
      </c>
      <c r="J105" s="18" t="s">
        <v>382</v>
      </c>
      <c r="K105" s="18" t="s">
        <v>383</v>
      </c>
      <c r="L105" s="22">
        <v>1375</v>
      </c>
      <c r="M105" s="18" t="s">
        <v>140</v>
      </c>
      <c r="N105" s="18" t="s">
        <v>141</v>
      </c>
      <c r="O105" s="29">
        <v>4.0606037483266418E-2</v>
      </c>
      <c r="Q105" s="21">
        <v>3.14</v>
      </c>
      <c r="R105" s="29">
        <v>3.5315649859108539E-4</v>
      </c>
      <c r="S105" s="22">
        <v>2831.6058291139789</v>
      </c>
      <c r="T105" s="29">
        <v>4.8039638829736808E-3</v>
      </c>
      <c r="U105" s="22">
        <v>208.16143175934835</v>
      </c>
      <c r="V105" s="26">
        <v>7.351356238183862</v>
      </c>
    </row>
    <row r="106" spans="1:22" x14ac:dyDescent="0.25">
      <c r="A106" s="18" t="s">
        <v>101</v>
      </c>
      <c r="B106" s="18" t="s">
        <v>102</v>
      </c>
      <c r="C106" s="18" t="s">
        <v>103</v>
      </c>
      <c r="D106" s="21">
        <v>20215203</v>
      </c>
      <c r="E106" s="21">
        <v>2</v>
      </c>
      <c r="F106" s="26">
        <v>72</v>
      </c>
      <c r="G106" s="18" t="s">
        <v>334</v>
      </c>
      <c r="H106" s="18" t="s">
        <v>335</v>
      </c>
      <c r="I106" s="22">
        <v>121.5</v>
      </c>
      <c r="J106" s="18" t="s">
        <v>388</v>
      </c>
      <c r="K106" s="18" t="s">
        <v>389</v>
      </c>
      <c r="L106" s="22">
        <v>121.5</v>
      </c>
      <c r="M106" s="18" t="s">
        <v>198</v>
      </c>
      <c r="N106" s="18" t="s">
        <v>199</v>
      </c>
      <c r="O106" s="29">
        <v>2.2477112676056339</v>
      </c>
      <c r="Q106" s="21">
        <v>12</v>
      </c>
      <c r="R106" s="29">
        <v>3.1608439700704226E-4</v>
      </c>
      <c r="S106" s="22">
        <v>3163.7120005569914</v>
      </c>
      <c r="T106" s="29">
        <v>4.8039638829736808E-3</v>
      </c>
      <c r="U106" s="22">
        <v>208.16143175934835</v>
      </c>
      <c r="V106" s="26">
        <v>6.5796580637776199</v>
      </c>
    </row>
    <row r="107" spans="1:22" x14ac:dyDescent="0.25">
      <c r="A107" s="18" t="s">
        <v>101</v>
      </c>
      <c r="B107" s="18" t="s">
        <v>102</v>
      </c>
      <c r="C107" s="18" t="s">
        <v>103</v>
      </c>
      <c r="D107" s="21">
        <v>20215203</v>
      </c>
      <c r="E107" s="21">
        <v>2</v>
      </c>
      <c r="F107" s="26">
        <v>72</v>
      </c>
      <c r="G107" s="18" t="s">
        <v>260</v>
      </c>
      <c r="H107" s="18" t="s">
        <v>261</v>
      </c>
      <c r="I107" s="22">
        <v>1966.25</v>
      </c>
      <c r="J107" s="18" t="s">
        <v>382</v>
      </c>
      <c r="K107" s="18" t="s">
        <v>383</v>
      </c>
      <c r="L107" s="22">
        <v>1375</v>
      </c>
      <c r="M107" s="18" t="s">
        <v>232</v>
      </c>
      <c r="N107" s="18" t="s">
        <v>233</v>
      </c>
      <c r="O107" s="29">
        <v>2.9925490756302523E-2</v>
      </c>
      <c r="Q107" s="21">
        <v>2.6</v>
      </c>
      <c r="R107" s="29">
        <v>3.1432156089519141E-4</v>
      </c>
      <c r="S107" s="22">
        <v>3181.4553133166828</v>
      </c>
      <c r="T107" s="29">
        <v>4.8039638829736808E-3</v>
      </c>
      <c r="U107" s="22">
        <v>208.16143175934835</v>
      </c>
      <c r="V107" s="26">
        <v>6.5429626148776245</v>
      </c>
    </row>
    <row r="108" spans="1:22" x14ac:dyDescent="0.25">
      <c r="A108" s="18" t="s">
        <v>101</v>
      </c>
      <c r="B108" s="18" t="s">
        <v>102</v>
      </c>
      <c r="C108" s="18" t="s">
        <v>103</v>
      </c>
      <c r="D108" s="21">
        <v>20215203</v>
      </c>
      <c r="E108" s="21">
        <v>2</v>
      </c>
      <c r="F108" s="26">
        <v>72</v>
      </c>
      <c r="G108" s="18" t="s">
        <v>306</v>
      </c>
      <c r="H108" s="18" t="s">
        <v>307</v>
      </c>
      <c r="I108" s="22">
        <v>149.1875</v>
      </c>
      <c r="J108" s="18" t="s">
        <v>396</v>
      </c>
      <c r="K108" s="18" t="s">
        <v>3412</v>
      </c>
      <c r="L108" s="22">
        <v>119.35</v>
      </c>
      <c r="M108" s="18" t="s">
        <v>198</v>
      </c>
      <c r="N108" s="18" t="s">
        <v>199</v>
      </c>
      <c r="O108" s="29">
        <v>0.83249053349875934</v>
      </c>
      <c r="Q108" s="21">
        <v>12</v>
      </c>
      <c r="R108" s="29">
        <v>1.4374673780827101E-4</v>
      </c>
      <c r="S108" s="22">
        <v>6956.6796105926041</v>
      </c>
      <c r="T108" s="29">
        <v>4.8039638829736808E-3</v>
      </c>
      <c r="U108" s="22">
        <v>208.16143175934835</v>
      </c>
      <c r="V108" s="26">
        <v>2.9922526752905347</v>
      </c>
    </row>
    <row r="109" spans="1:22" x14ac:dyDescent="0.25">
      <c r="A109" s="18" t="s">
        <v>101</v>
      </c>
      <c r="B109" s="18" t="s">
        <v>102</v>
      </c>
      <c r="C109" s="18" t="s">
        <v>103</v>
      </c>
      <c r="D109" s="21">
        <v>20215203</v>
      </c>
      <c r="E109" s="21">
        <v>2</v>
      </c>
      <c r="F109" s="26">
        <v>72</v>
      </c>
      <c r="G109" s="18" t="s">
        <v>260</v>
      </c>
      <c r="H109" s="18" t="s">
        <v>261</v>
      </c>
      <c r="I109" s="22">
        <v>1966.25</v>
      </c>
      <c r="J109" s="18" t="s">
        <v>382</v>
      </c>
      <c r="K109" s="18" t="s">
        <v>383</v>
      </c>
      <c r="L109" s="22">
        <v>1375</v>
      </c>
      <c r="M109" s="18" t="s">
        <v>164</v>
      </c>
      <c r="N109" s="18" t="s">
        <v>165</v>
      </c>
      <c r="O109" s="29">
        <v>6.8566873591989999E-2</v>
      </c>
      <c r="Q109" s="21">
        <v>17</v>
      </c>
      <c r="R109" s="29">
        <v>1.1014674444464898E-4</v>
      </c>
      <c r="S109" s="22">
        <v>9078.7976080629487</v>
      </c>
      <c r="T109" s="29">
        <v>4.8039638829736808E-3</v>
      </c>
      <c r="U109" s="22">
        <v>208.16143175934835</v>
      </c>
      <c r="V109" s="26">
        <v>2.292830402722918</v>
      </c>
    </row>
    <row r="110" spans="1:22" x14ac:dyDescent="0.25">
      <c r="A110" s="18" t="s">
        <v>101</v>
      </c>
      <c r="B110" s="18" t="s">
        <v>102</v>
      </c>
      <c r="C110" s="18" t="s">
        <v>103</v>
      </c>
      <c r="D110" s="21">
        <v>20215203</v>
      </c>
      <c r="E110" s="21">
        <v>2</v>
      </c>
      <c r="F110" s="26">
        <v>72</v>
      </c>
      <c r="G110" s="18" t="s">
        <v>306</v>
      </c>
      <c r="H110" s="18" t="s">
        <v>307</v>
      </c>
      <c r="I110" s="22">
        <v>103</v>
      </c>
      <c r="J110" s="18" t="s">
        <v>388</v>
      </c>
      <c r="K110" s="18" t="s">
        <v>389</v>
      </c>
      <c r="L110" s="22">
        <v>103</v>
      </c>
      <c r="M110" s="18" t="s">
        <v>198</v>
      </c>
      <c r="N110" s="18" t="s">
        <v>199</v>
      </c>
      <c r="O110" s="29">
        <v>0.83249053349875934</v>
      </c>
      <c r="Q110" s="21">
        <v>12</v>
      </c>
      <c r="R110" s="29">
        <v>9.9243663137004888E-5</v>
      </c>
      <c r="S110" s="22">
        <v>10076.210091313436</v>
      </c>
      <c r="T110" s="29">
        <v>4.8039638829736808E-3</v>
      </c>
      <c r="U110" s="22">
        <v>208.16143175934835</v>
      </c>
      <c r="V110" s="26">
        <v>2.0658703011641402</v>
      </c>
    </row>
    <row r="111" spans="1:22" x14ac:dyDescent="0.25">
      <c r="A111" s="18" t="s">
        <v>101</v>
      </c>
      <c r="B111" s="18" t="s">
        <v>102</v>
      </c>
      <c r="C111" s="18" t="s">
        <v>103</v>
      </c>
      <c r="D111" s="21">
        <v>20215203</v>
      </c>
      <c r="E111" s="21">
        <v>2</v>
      </c>
      <c r="F111" s="26">
        <v>72</v>
      </c>
      <c r="G111" s="18" t="s">
        <v>260</v>
      </c>
      <c r="H111" s="18" t="s">
        <v>261</v>
      </c>
      <c r="I111" s="22">
        <v>1966.25</v>
      </c>
      <c r="J111" s="18" t="s">
        <v>382</v>
      </c>
      <c r="K111" s="18" t="s">
        <v>383</v>
      </c>
      <c r="L111" s="22">
        <v>1375</v>
      </c>
      <c r="M111" s="18" t="s">
        <v>182</v>
      </c>
      <c r="N111" s="18" t="s">
        <v>183</v>
      </c>
      <c r="O111" s="29">
        <v>1.1304645378151261E-2</v>
      </c>
      <c r="Q111" s="21">
        <v>4.8</v>
      </c>
      <c r="R111" s="29">
        <v>6.4316432218720828E-5</v>
      </c>
      <c r="S111" s="22">
        <v>15548.126124274135</v>
      </c>
      <c r="T111" s="29">
        <v>4.8039638829736808E-3</v>
      </c>
      <c r="U111" s="22">
        <v>208.16143175934835</v>
      </c>
      <c r="V111" s="26">
        <v>1.3388200616302008</v>
      </c>
    </row>
    <row r="112" spans="1:22" x14ac:dyDescent="0.25">
      <c r="A112" s="18" t="s">
        <v>101</v>
      </c>
      <c r="B112" s="18" t="s">
        <v>102</v>
      </c>
      <c r="C112" s="18" t="s">
        <v>103</v>
      </c>
      <c r="D112" s="21">
        <v>20215203</v>
      </c>
      <c r="E112" s="21">
        <v>2</v>
      </c>
      <c r="F112" s="26">
        <v>72</v>
      </c>
      <c r="G112" s="18" t="s">
        <v>260</v>
      </c>
      <c r="H112" s="18" t="s">
        <v>261</v>
      </c>
      <c r="I112" s="22">
        <v>1966.25</v>
      </c>
      <c r="J112" s="18" t="s">
        <v>382</v>
      </c>
      <c r="K112" s="18" t="s">
        <v>383</v>
      </c>
      <c r="L112" s="22">
        <v>1375</v>
      </c>
      <c r="M112" s="18" t="s">
        <v>160</v>
      </c>
      <c r="N112" s="18" t="s">
        <v>161</v>
      </c>
      <c r="O112" s="29">
        <v>2.7630718954248373E-3</v>
      </c>
      <c r="Q112" s="21">
        <v>1.2</v>
      </c>
      <c r="R112" s="29">
        <v>6.2880672620128317E-5</v>
      </c>
      <c r="S112" s="22">
        <v>15903.137774004927</v>
      </c>
      <c r="T112" s="29">
        <v>4.8039638829736808E-3</v>
      </c>
      <c r="U112" s="22">
        <v>208.16143175934835</v>
      </c>
      <c r="V112" s="26">
        <v>1.3089330842596765</v>
      </c>
    </row>
    <row r="113" spans="1:22" x14ac:dyDescent="0.25">
      <c r="A113" s="18" t="s">
        <v>101</v>
      </c>
      <c r="B113" s="18" t="s">
        <v>102</v>
      </c>
      <c r="C113" s="18" t="s">
        <v>103</v>
      </c>
      <c r="D113" s="21">
        <v>20215203</v>
      </c>
      <c r="E113" s="21">
        <v>2</v>
      </c>
      <c r="F113" s="26">
        <v>72</v>
      </c>
      <c r="G113" s="18" t="s">
        <v>260</v>
      </c>
      <c r="H113" s="18" t="s">
        <v>261</v>
      </c>
      <c r="I113" s="22">
        <v>1966.25</v>
      </c>
      <c r="J113" s="18" t="s">
        <v>382</v>
      </c>
      <c r="K113" s="18" t="s">
        <v>383</v>
      </c>
      <c r="L113" s="22">
        <v>1375</v>
      </c>
      <c r="M113" s="18" t="s">
        <v>230</v>
      </c>
      <c r="N113" s="18" t="s">
        <v>231</v>
      </c>
      <c r="O113" s="29">
        <v>1.0708018487394959E-2</v>
      </c>
      <c r="Q113" s="21">
        <v>5</v>
      </c>
      <c r="R113" s="29">
        <v>5.8485114863445381E-5</v>
      </c>
      <c r="S113" s="22">
        <v>17098.367718604317</v>
      </c>
      <c r="T113" s="29">
        <v>4.8039638829736808E-3</v>
      </c>
      <c r="U113" s="22">
        <v>208.16143175934835</v>
      </c>
      <c r="V113" s="26">
        <v>1.2174345246584737</v>
      </c>
    </row>
    <row r="114" spans="1:22" x14ac:dyDescent="0.25">
      <c r="A114" s="18" t="s">
        <v>101</v>
      </c>
      <c r="B114" s="18" t="s">
        <v>102</v>
      </c>
      <c r="C114" s="18" t="s">
        <v>103</v>
      </c>
      <c r="D114" s="21">
        <v>20215203</v>
      </c>
      <c r="E114" s="21">
        <v>2</v>
      </c>
      <c r="F114" s="26">
        <v>72</v>
      </c>
      <c r="G114" s="18" t="s">
        <v>352</v>
      </c>
      <c r="H114" s="18" t="s">
        <v>353</v>
      </c>
      <c r="I114" s="22">
        <v>30.595593600000001</v>
      </c>
      <c r="J114" s="18" t="s">
        <v>391</v>
      </c>
      <c r="K114" s="18" t="s">
        <v>3409</v>
      </c>
      <c r="L114" s="22">
        <v>21.395520000000001</v>
      </c>
      <c r="M114" s="18" t="s">
        <v>198</v>
      </c>
      <c r="N114" s="18" t="s">
        <v>199</v>
      </c>
      <c r="O114" s="29">
        <v>1.5671559633027525</v>
      </c>
      <c r="Q114" s="21">
        <v>12</v>
      </c>
      <c r="R114" s="29">
        <v>5.5495447871559639E-5</v>
      </c>
      <c r="S114" s="22">
        <v>18019.495983065684</v>
      </c>
      <c r="T114" s="29">
        <v>4.8039638829736808E-3</v>
      </c>
      <c r="U114" s="22">
        <v>208.16143175934835</v>
      </c>
      <c r="V114" s="26">
        <v>1.1552011885070137</v>
      </c>
    </row>
    <row r="115" spans="1:22" x14ac:dyDescent="0.25">
      <c r="A115" s="18" t="s">
        <v>101</v>
      </c>
      <c r="B115" s="18" t="s">
        <v>102</v>
      </c>
      <c r="C115" s="18" t="s">
        <v>103</v>
      </c>
      <c r="D115" s="21">
        <v>20215203</v>
      </c>
      <c r="E115" s="21">
        <v>2</v>
      </c>
      <c r="F115" s="26">
        <v>72</v>
      </c>
      <c r="G115" s="18" t="s">
        <v>328</v>
      </c>
      <c r="H115" s="18" t="s">
        <v>329</v>
      </c>
      <c r="I115" s="22">
        <v>50</v>
      </c>
      <c r="J115" s="18" t="s">
        <v>388</v>
      </c>
      <c r="K115" s="18" t="s">
        <v>389</v>
      </c>
      <c r="L115" s="22">
        <v>50</v>
      </c>
      <c r="M115" s="18" t="s">
        <v>198</v>
      </c>
      <c r="N115" s="18" t="s">
        <v>199</v>
      </c>
      <c r="O115" s="29">
        <v>0.83673244444444494</v>
      </c>
      <c r="Q115" s="21">
        <v>12</v>
      </c>
      <c r="R115" s="29">
        <v>4.8422016460905377E-5</v>
      </c>
      <c r="S115" s="22">
        <v>20651.762836175418</v>
      </c>
      <c r="T115" s="29">
        <v>4.8039638829736808E-3</v>
      </c>
      <c r="U115" s="22">
        <v>208.16143175934835</v>
      </c>
      <c r="V115" s="26">
        <v>1.0079596275176799</v>
      </c>
    </row>
    <row r="116" spans="1:22" x14ac:dyDescent="0.25">
      <c r="A116" s="18" t="s">
        <v>101</v>
      </c>
      <c r="B116" s="18" t="s">
        <v>102</v>
      </c>
      <c r="C116" s="18" t="s">
        <v>103</v>
      </c>
      <c r="D116" s="21">
        <v>20215204</v>
      </c>
      <c r="E116" s="21">
        <v>2</v>
      </c>
      <c r="F116" s="26">
        <v>60</v>
      </c>
      <c r="G116" s="18" t="s">
        <v>260</v>
      </c>
      <c r="H116" s="18" t="s">
        <v>261</v>
      </c>
      <c r="I116" s="22">
        <v>1072.5</v>
      </c>
      <c r="J116" s="18" t="s">
        <v>382</v>
      </c>
      <c r="K116" s="18" t="s">
        <v>383</v>
      </c>
      <c r="L116" s="22">
        <v>750</v>
      </c>
      <c r="M116" s="18" t="s">
        <v>208</v>
      </c>
      <c r="N116" s="18" t="s">
        <v>209</v>
      </c>
      <c r="O116" s="29">
        <v>2.6352366806722684E-2</v>
      </c>
      <c r="Q116" s="21">
        <v>0.56000000000000005</v>
      </c>
      <c r="R116" s="29">
        <v>8.4115813691101426E-4</v>
      </c>
      <c r="S116" s="22">
        <v>1188.8370998493824</v>
      </c>
      <c r="T116" s="29">
        <v>3.0800237735379432E-3</v>
      </c>
      <c r="U116" s="22">
        <v>324.67281862935948</v>
      </c>
      <c r="V116" s="26">
        <v>27.310118322391968</v>
      </c>
    </row>
    <row r="117" spans="1:22" x14ac:dyDescent="0.25">
      <c r="A117" s="18" t="s">
        <v>101</v>
      </c>
      <c r="B117" s="18" t="s">
        <v>102</v>
      </c>
      <c r="C117" s="18" t="s">
        <v>103</v>
      </c>
      <c r="D117" s="21">
        <v>20215204</v>
      </c>
      <c r="E117" s="21">
        <v>2</v>
      </c>
      <c r="F117" s="26">
        <v>60</v>
      </c>
      <c r="G117" s="18" t="s">
        <v>260</v>
      </c>
      <c r="H117" s="18" t="s">
        <v>261</v>
      </c>
      <c r="I117" s="22">
        <v>1072.5</v>
      </c>
      <c r="J117" s="18" t="s">
        <v>382</v>
      </c>
      <c r="K117" s="18" t="s">
        <v>383</v>
      </c>
      <c r="L117" s="22">
        <v>750</v>
      </c>
      <c r="M117" s="18" t="s">
        <v>234</v>
      </c>
      <c r="N117" s="18" t="s">
        <v>235</v>
      </c>
      <c r="O117" s="29">
        <v>2.4088886554621849E-2</v>
      </c>
      <c r="Q117" s="21">
        <v>0.74</v>
      </c>
      <c r="R117" s="29">
        <v>5.8187682049171022E-4</v>
      </c>
      <c r="S117" s="22">
        <v>1718.5767928596265</v>
      </c>
      <c r="T117" s="29">
        <v>3.0800237735379432E-3</v>
      </c>
      <c r="U117" s="22">
        <v>324.67281862935948</v>
      </c>
      <c r="V117" s="26">
        <v>18.89195874041334</v>
      </c>
    </row>
    <row r="118" spans="1:22" x14ac:dyDescent="0.25">
      <c r="A118" s="18" t="s">
        <v>101</v>
      </c>
      <c r="B118" s="18" t="s">
        <v>102</v>
      </c>
      <c r="C118" s="18" t="s">
        <v>103</v>
      </c>
      <c r="D118" s="21">
        <v>20215204</v>
      </c>
      <c r="E118" s="21">
        <v>2</v>
      </c>
      <c r="F118" s="26">
        <v>60</v>
      </c>
      <c r="G118" s="18" t="s">
        <v>282</v>
      </c>
      <c r="H118" s="18" t="s">
        <v>283</v>
      </c>
      <c r="I118" s="22">
        <v>304</v>
      </c>
      <c r="J118" s="18" t="s">
        <v>395</v>
      </c>
      <c r="K118" s="18" t="s">
        <v>3411</v>
      </c>
      <c r="L118" s="22">
        <v>304</v>
      </c>
      <c r="M118" s="18" t="s">
        <v>180</v>
      </c>
      <c r="N118" s="18" t="s">
        <v>181</v>
      </c>
      <c r="O118" s="29">
        <v>0.2879232184536995</v>
      </c>
      <c r="Q118" s="21">
        <v>5</v>
      </c>
      <c r="R118" s="29">
        <v>2.9176219469974883E-4</v>
      </c>
      <c r="S118" s="22">
        <v>3427.4488544655196</v>
      </c>
      <c r="T118" s="29">
        <v>3.0800237735379432E-3</v>
      </c>
      <c r="U118" s="22">
        <v>324.67281862935948</v>
      </c>
      <c r="V118" s="26">
        <v>9.4727254122655413</v>
      </c>
    </row>
    <row r="119" spans="1:22" x14ac:dyDescent="0.25">
      <c r="A119" s="18" t="s">
        <v>101</v>
      </c>
      <c r="B119" s="18" t="s">
        <v>102</v>
      </c>
      <c r="C119" s="18" t="s">
        <v>103</v>
      </c>
      <c r="D119" s="21">
        <v>20215204</v>
      </c>
      <c r="E119" s="21">
        <v>2</v>
      </c>
      <c r="F119" s="26">
        <v>60</v>
      </c>
      <c r="G119" s="18" t="s">
        <v>352</v>
      </c>
      <c r="H119" s="18" t="s">
        <v>353</v>
      </c>
      <c r="I119" s="22">
        <v>113.62229449999998</v>
      </c>
      <c r="J119" s="18" t="s">
        <v>391</v>
      </c>
      <c r="K119" s="18" t="s">
        <v>3409</v>
      </c>
      <c r="L119" s="22">
        <v>79.456150000000008</v>
      </c>
      <c r="M119" s="18" t="s">
        <v>198</v>
      </c>
      <c r="N119" s="18" t="s">
        <v>199</v>
      </c>
      <c r="O119" s="29">
        <v>1.5671559633027525</v>
      </c>
      <c r="Q119" s="21">
        <v>12</v>
      </c>
      <c r="R119" s="29">
        <v>2.4731091165252294E-4</v>
      </c>
      <c r="S119" s="22">
        <v>4043.4932422432744</v>
      </c>
      <c r="T119" s="29">
        <v>3.0800237735379432E-3</v>
      </c>
      <c r="U119" s="22">
        <v>324.67281862935948</v>
      </c>
      <c r="V119" s="26">
        <v>8.0295130764021128</v>
      </c>
    </row>
    <row r="120" spans="1:22" x14ac:dyDescent="0.25">
      <c r="A120" s="18" t="s">
        <v>101</v>
      </c>
      <c r="B120" s="18" t="s">
        <v>102</v>
      </c>
      <c r="C120" s="18" t="s">
        <v>103</v>
      </c>
      <c r="D120" s="21">
        <v>20215204</v>
      </c>
      <c r="E120" s="21">
        <v>2</v>
      </c>
      <c r="F120" s="26">
        <v>60</v>
      </c>
      <c r="G120" s="18" t="s">
        <v>260</v>
      </c>
      <c r="H120" s="18" t="s">
        <v>261</v>
      </c>
      <c r="I120" s="22">
        <v>1072.5</v>
      </c>
      <c r="J120" s="18" t="s">
        <v>382</v>
      </c>
      <c r="K120" s="18" t="s">
        <v>383</v>
      </c>
      <c r="L120" s="22">
        <v>750</v>
      </c>
      <c r="M120" s="18" t="s">
        <v>140</v>
      </c>
      <c r="N120" s="18" t="s">
        <v>141</v>
      </c>
      <c r="O120" s="29">
        <v>4.0606037483266418E-2</v>
      </c>
      <c r="Q120" s="21">
        <v>3.14</v>
      </c>
      <c r="R120" s="29">
        <v>2.3115698089598319E-4</v>
      </c>
      <c r="S120" s="22">
        <v>4326.0644611463558</v>
      </c>
      <c r="T120" s="29">
        <v>3.0800237735379432E-3</v>
      </c>
      <c r="U120" s="22">
        <v>324.67281862935948</v>
      </c>
      <c r="V120" s="26">
        <v>7.5050388533351855</v>
      </c>
    </row>
    <row r="121" spans="1:22" x14ac:dyDescent="0.25">
      <c r="A121" s="18" t="s">
        <v>101</v>
      </c>
      <c r="B121" s="18" t="s">
        <v>102</v>
      </c>
      <c r="C121" s="18" t="s">
        <v>103</v>
      </c>
      <c r="D121" s="21">
        <v>20215204</v>
      </c>
      <c r="E121" s="21">
        <v>2</v>
      </c>
      <c r="F121" s="26">
        <v>60</v>
      </c>
      <c r="G121" s="18" t="s">
        <v>260</v>
      </c>
      <c r="H121" s="18" t="s">
        <v>261</v>
      </c>
      <c r="I121" s="22">
        <v>1072.5</v>
      </c>
      <c r="J121" s="18" t="s">
        <v>382</v>
      </c>
      <c r="K121" s="18" t="s">
        <v>383</v>
      </c>
      <c r="L121" s="22">
        <v>750</v>
      </c>
      <c r="M121" s="18" t="s">
        <v>232</v>
      </c>
      <c r="N121" s="18" t="s">
        <v>233</v>
      </c>
      <c r="O121" s="29">
        <v>2.9925490756302523E-2</v>
      </c>
      <c r="Q121" s="21">
        <v>2.6</v>
      </c>
      <c r="R121" s="29">
        <v>2.0573774894957987E-4</v>
      </c>
      <c r="S121" s="22">
        <v>4860.5567286782643</v>
      </c>
      <c r="T121" s="29">
        <v>3.0800237735379432E-3</v>
      </c>
      <c r="U121" s="22">
        <v>324.67281862935948</v>
      </c>
      <c r="V121" s="26">
        <v>6.6797454849919644</v>
      </c>
    </row>
    <row r="122" spans="1:22" x14ac:dyDescent="0.25">
      <c r="A122" s="18" t="s">
        <v>101</v>
      </c>
      <c r="B122" s="18" t="s">
        <v>102</v>
      </c>
      <c r="C122" s="18" t="s">
        <v>103</v>
      </c>
      <c r="D122" s="21">
        <v>20215204</v>
      </c>
      <c r="E122" s="21">
        <v>2</v>
      </c>
      <c r="F122" s="26">
        <v>60</v>
      </c>
      <c r="G122" s="18" t="s">
        <v>282</v>
      </c>
      <c r="H122" s="18" t="s">
        <v>283</v>
      </c>
      <c r="I122" s="22">
        <v>304</v>
      </c>
      <c r="J122" s="18" t="s">
        <v>395</v>
      </c>
      <c r="K122" s="18" t="s">
        <v>3411</v>
      </c>
      <c r="L122" s="22">
        <v>304</v>
      </c>
      <c r="M122" s="18" t="s">
        <v>290</v>
      </c>
      <c r="N122" s="18" t="s">
        <v>291</v>
      </c>
      <c r="O122" s="29">
        <v>1.4895260606060614</v>
      </c>
      <c r="Q122" s="21">
        <v>63</v>
      </c>
      <c r="R122" s="29">
        <v>1.1979257206990547E-4</v>
      </c>
      <c r="S122" s="22">
        <v>8347.7629933218705</v>
      </c>
      <c r="T122" s="29">
        <v>3.0800237735379432E-3</v>
      </c>
      <c r="U122" s="22">
        <v>324.67281862935948</v>
      </c>
      <c r="V122" s="26">
        <v>3.8893392024796891</v>
      </c>
    </row>
    <row r="123" spans="1:22" x14ac:dyDescent="0.25">
      <c r="A123" s="18" t="s">
        <v>101</v>
      </c>
      <c r="B123" s="18" t="s">
        <v>102</v>
      </c>
      <c r="C123" s="18" t="s">
        <v>103</v>
      </c>
      <c r="D123" s="21">
        <v>20215204</v>
      </c>
      <c r="E123" s="21">
        <v>2</v>
      </c>
      <c r="F123" s="26">
        <v>60</v>
      </c>
      <c r="G123" s="18" t="s">
        <v>282</v>
      </c>
      <c r="H123" s="18" t="s">
        <v>283</v>
      </c>
      <c r="I123" s="22">
        <v>304</v>
      </c>
      <c r="J123" s="18" t="s">
        <v>395</v>
      </c>
      <c r="K123" s="18" t="s">
        <v>3411</v>
      </c>
      <c r="L123" s="22">
        <v>304</v>
      </c>
      <c r="M123" s="18" t="s">
        <v>198</v>
      </c>
      <c r="N123" s="18" t="s">
        <v>199</v>
      </c>
      <c r="O123" s="29">
        <v>0.23269230769230764</v>
      </c>
      <c r="Q123" s="21">
        <v>12</v>
      </c>
      <c r="R123" s="29">
        <v>9.824786324786323E-5</v>
      </c>
      <c r="S123" s="22">
        <v>10178.338408003481</v>
      </c>
      <c r="T123" s="29">
        <v>3.0800237735379432E-3</v>
      </c>
      <c r="U123" s="22">
        <v>324.67281862935948</v>
      </c>
      <c r="V123" s="26">
        <v>3.1898410684995611</v>
      </c>
    </row>
    <row r="124" spans="1:22" x14ac:dyDescent="0.25">
      <c r="A124" s="18" t="s">
        <v>101</v>
      </c>
      <c r="B124" s="18" t="s">
        <v>102</v>
      </c>
      <c r="C124" s="18" t="s">
        <v>103</v>
      </c>
      <c r="D124" s="21">
        <v>20215204</v>
      </c>
      <c r="E124" s="21">
        <v>2</v>
      </c>
      <c r="F124" s="26">
        <v>60</v>
      </c>
      <c r="G124" s="18" t="s">
        <v>260</v>
      </c>
      <c r="H124" s="18" t="s">
        <v>261</v>
      </c>
      <c r="I124" s="22">
        <v>1072.5</v>
      </c>
      <c r="J124" s="18" t="s">
        <v>382</v>
      </c>
      <c r="K124" s="18" t="s">
        <v>383</v>
      </c>
      <c r="L124" s="22">
        <v>750</v>
      </c>
      <c r="M124" s="18" t="s">
        <v>164</v>
      </c>
      <c r="N124" s="18" t="s">
        <v>165</v>
      </c>
      <c r="O124" s="29">
        <v>6.8566873591989999E-2</v>
      </c>
      <c r="Q124" s="21">
        <v>17</v>
      </c>
      <c r="R124" s="29">
        <v>7.2096050909224775E-5</v>
      </c>
      <c r="S124" s="22">
        <v>13870.385234540618</v>
      </c>
      <c r="T124" s="29">
        <v>3.0800237735379432E-3</v>
      </c>
      <c r="U124" s="22">
        <v>324.67281862935948</v>
      </c>
      <c r="V124" s="26">
        <v>2.3407628060743804</v>
      </c>
    </row>
    <row r="125" spans="1:22" x14ac:dyDescent="0.25">
      <c r="A125" s="18" t="s">
        <v>101</v>
      </c>
      <c r="B125" s="18" t="s">
        <v>102</v>
      </c>
      <c r="C125" s="18" t="s">
        <v>103</v>
      </c>
      <c r="D125" s="21">
        <v>20215204</v>
      </c>
      <c r="E125" s="21">
        <v>2</v>
      </c>
      <c r="F125" s="26">
        <v>60</v>
      </c>
      <c r="G125" s="18" t="s">
        <v>298</v>
      </c>
      <c r="H125" s="18" t="s">
        <v>299</v>
      </c>
      <c r="I125" s="22">
        <v>79.765000000000001</v>
      </c>
      <c r="J125" s="18" t="s">
        <v>395</v>
      </c>
      <c r="K125" s="18" t="s">
        <v>3411</v>
      </c>
      <c r="L125" s="22">
        <v>75.25</v>
      </c>
      <c r="M125" s="18" t="s">
        <v>198</v>
      </c>
      <c r="N125" s="18" t="s">
        <v>199</v>
      </c>
      <c r="O125" s="29">
        <v>0.61199999999999999</v>
      </c>
      <c r="Q125" s="21">
        <v>12</v>
      </c>
      <c r="R125" s="29">
        <v>6.7800249999999999E-5</v>
      </c>
      <c r="S125" s="22">
        <v>14749.208151887346</v>
      </c>
      <c r="T125" s="29">
        <v>3.0800237735379432E-3</v>
      </c>
      <c r="U125" s="22">
        <v>324.67281862935948</v>
      </c>
      <c r="V125" s="26">
        <v>2.201289827127523</v>
      </c>
    </row>
    <row r="126" spans="1:22" x14ac:dyDescent="0.25">
      <c r="A126" s="18" t="s">
        <v>101</v>
      </c>
      <c r="B126" s="18" t="s">
        <v>102</v>
      </c>
      <c r="C126" s="18" t="s">
        <v>103</v>
      </c>
      <c r="D126" s="21">
        <v>20215204</v>
      </c>
      <c r="E126" s="21">
        <v>2</v>
      </c>
      <c r="F126" s="26">
        <v>60</v>
      </c>
      <c r="G126" s="18" t="s">
        <v>260</v>
      </c>
      <c r="H126" s="18" t="s">
        <v>261</v>
      </c>
      <c r="I126" s="22">
        <v>1072.5</v>
      </c>
      <c r="J126" s="18" t="s">
        <v>382</v>
      </c>
      <c r="K126" s="18" t="s">
        <v>383</v>
      </c>
      <c r="L126" s="22">
        <v>750</v>
      </c>
      <c r="M126" s="18" t="s">
        <v>182</v>
      </c>
      <c r="N126" s="18" t="s">
        <v>183</v>
      </c>
      <c r="O126" s="29">
        <v>1.1304645378151261E-2</v>
      </c>
      <c r="Q126" s="21">
        <v>4.8</v>
      </c>
      <c r="R126" s="29">
        <v>4.2098028361344539E-5</v>
      </c>
      <c r="S126" s="22">
        <v>23754.081578752153</v>
      </c>
      <c r="T126" s="29">
        <v>3.0800237735379432E-3</v>
      </c>
      <c r="U126" s="22">
        <v>324.67281862935948</v>
      </c>
      <c r="V126" s="26">
        <v>1.3668085526816447</v>
      </c>
    </row>
    <row r="127" spans="1:22" x14ac:dyDescent="0.25">
      <c r="A127" s="18" t="s">
        <v>101</v>
      </c>
      <c r="B127" s="18" t="s">
        <v>102</v>
      </c>
      <c r="C127" s="18" t="s">
        <v>103</v>
      </c>
      <c r="D127" s="21">
        <v>20215204</v>
      </c>
      <c r="E127" s="21">
        <v>2</v>
      </c>
      <c r="F127" s="26">
        <v>60</v>
      </c>
      <c r="G127" s="18" t="s">
        <v>260</v>
      </c>
      <c r="H127" s="18" t="s">
        <v>261</v>
      </c>
      <c r="I127" s="22">
        <v>1072.5</v>
      </c>
      <c r="J127" s="18" t="s">
        <v>382</v>
      </c>
      <c r="K127" s="18" t="s">
        <v>383</v>
      </c>
      <c r="L127" s="22">
        <v>750</v>
      </c>
      <c r="M127" s="18" t="s">
        <v>160</v>
      </c>
      <c r="N127" s="18" t="s">
        <v>161</v>
      </c>
      <c r="O127" s="29">
        <v>2.7630718954248373E-3</v>
      </c>
      <c r="Q127" s="21">
        <v>1.2</v>
      </c>
      <c r="R127" s="29">
        <v>4.1158258442265806E-5</v>
      </c>
      <c r="S127" s="22">
        <v>24296.460488063083</v>
      </c>
      <c r="T127" s="29">
        <v>3.0800237735379432E-3</v>
      </c>
      <c r="U127" s="22">
        <v>324.67281862935948</v>
      </c>
      <c r="V127" s="26">
        <v>1.3362967778326069</v>
      </c>
    </row>
    <row r="128" spans="1:22" x14ac:dyDescent="0.25">
      <c r="A128" s="18" t="s">
        <v>101</v>
      </c>
      <c r="B128" s="18" t="s">
        <v>102</v>
      </c>
      <c r="C128" s="18" t="s">
        <v>103</v>
      </c>
      <c r="D128" s="21">
        <v>20215204</v>
      </c>
      <c r="E128" s="21">
        <v>2</v>
      </c>
      <c r="F128" s="26">
        <v>60</v>
      </c>
      <c r="G128" s="18" t="s">
        <v>260</v>
      </c>
      <c r="H128" s="18" t="s">
        <v>261</v>
      </c>
      <c r="I128" s="22">
        <v>1072.5</v>
      </c>
      <c r="J128" s="18" t="s">
        <v>382</v>
      </c>
      <c r="K128" s="18" t="s">
        <v>383</v>
      </c>
      <c r="L128" s="22">
        <v>750</v>
      </c>
      <c r="M128" s="18" t="s">
        <v>230</v>
      </c>
      <c r="N128" s="18" t="s">
        <v>231</v>
      </c>
      <c r="O128" s="29">
        <v>1.0708018487394959E-2</v>
      </c>
      <c r="Q128" s="21">
        <v>5</v>
      </c>
      <c r="R128" s="29">
        <v>3.8281166092436979E-5</v>
      </c>
      <c r="S128" s="22">
        <v>26122.506236756592</v>
      </c>
      <c r="T128" s="29">
        <v>3.0800237735379432E-3</v>
      </c>
      <c r="U128" s="22">
        <v>324.67281862935948</v>
      </c>
      <c r="V128" s="26">
        <v>1.2428854095650177</v>
      </c>
    </row>
    <row r="129" spans="1:22" x14ac:dyDescent="0.25">
      <c r="A129" s="18" t="s">
        <v>101</v>
      </c>
      <c r="B129" s="18" t="s">
        <v>102</v>
      </c>
      <c r="C129" s="18" t="s">
        <v>103</v>
      </c>
      <c r="D129" s="21">
        <v>20215485</v>
      </c>
      <c r="E129" s="21">
        <v>2</v>
      </c>
      <c r="F129" s="26">
        <v>62</v>
      </c>
      <c r="G129" s="18" t="s">
        <v>260</v>
      </c>
      <c r="H129" s="18" t="s">
        <v>261</v>
      </c>
      <c r="I129" s="22">
        <v>505.21899999999999</v>
      </c>
      <c r="J129" s="18" t="s">
        <v>382</v>
      </c>
      <c r="K129" s="18" t="s">
        <v>383</v>
      </c>
      <c r="L129" s="22">
        <v>353.3</v>
      </c>
      <c r="M129" s="18" t="s">
        <v>208</v>
      </c>
      <c r="N129" s="18" t="s">
        <v>209</v>
      </c>
      <c r="O129" s="29">
        <v>2.6352366806722684E-2</v>
      </c>
      <c r="Q129" s="21">
        <v>0.56000000000000005</v>
      </c>
      <c r="R129" s="29">
        <v>3.834595738976275E-4</v>
      </c>
      <c r="S129" s="22">
        <v>2607.8368309744451</v>
      </c>
      <c r="T129" s="29">
        <v>2.7839388447033924E-3</v>
      </c>
      <c r="U129" s="22">
        <v>359.203292810314</v>
      </c>
      <c r="V129" s="26">
        <v>13.773994160366772</v>
      </c>
    </row>
    <row r="130" spans="1:22" x14ac:dyDescent="0.25">
      <c r="A130" s="18" t="s">
        <v>101</v>
      </c>
      <c r="B130" s="18" t="s">
        <v>102</v>
      </c>
      <c r="C130" s="18" t="s">
        <v>103</v>
      </c>
      <c r="D130" s="21">
        <v>20215485</v>
      </c>
      <c r="E130" s="21">
        <v>2</v>
      </c>
      <c r="F130" s="26">
        <v>62</v>
      </c>
      <c r="G130" s="18" t="s">
        <v>260</v>
      </c>
      <c r="H130" s="18" t="s">
        <v>261</v>
      </c>
      <c r="I130" s="22">
        <v>366.4375</v>
      </c>
      <c r="J130" s="18" t="s">
        <v>400</v>
      </c>
      <c r="K130" s="18" t="s">
        <v>401</v>
      </c>
      <c r="L130" s="22">
        <v>256.25</v>
      </c>
      <c r="M130" s="18" t="s">
        <v>208</v>
      </c>
      <c r="N130" s="18" t="s">
        <v>209</v>
      </c>
      <c r="O130" s="29">
        <v>2.6352366806722684E-2</v>
      </c>
      <c r="Q130" s="21">
        <v>0.56000000000000005</v>
      </c>
      <c r="R130" s="29">
        <v>2.7812486784960954E-4</v>
      </c>
      <c r="S130" s="22">
        <v>3595.5073263737422</v>
      </c>
      <c r="T130" s="29">
        <v>2.7839388447033924E-3</v>
      </c>
      <c r="U130" s="22">
        <v>359.203292810314</v>
      </c>
      <c r="V130" s="26">
        <v>9.9903368344013188</v>
      </c>
    </row>
    <row r="131" spans="1:22" x14ac:dyDescent="0.25">
      <c r="A131" s="18" t="s">
        <v>101</v>
      </c>
      <c r="B131" s="18" t="s">
        <v>102</v>
      </c>
      <c r="C131" s="18" t="s">
        <v>103</v>
      </c>
      <c r="D131" s="21">
        <v>20215485</v>
      </c>
      <c r="E131" s="21">
        <v>2</v>
      </c>
      <c r="F131" s="26">
        <v>62</v>
      </c>
      <c r="G131" s="18" t="s">
        <v>260</v>
      </c>
      <c r="H131" s="18" t="s">
        <v>261</v>
      </c>
      <c r="I131" s="22">
        <v>505.21899999999999</v>
      </c>
      <c r="J131" s="18" t="s">
        <v>382</v>
      </c>
      <c r="K131" s="18" t="s">
        <v>383</v>
      </c>
      <c r="L131" s="22">
        <v>353.3</v>
      </c>
      <c r="M131" s="18" t="s">
        <v>234</v>
      </c>
      <c r="N131" s="18" t="s">
        <v>235</v>
      </c>
      <c r="O131" s="29">
        <v>2.4088886554621849E-2</v>
      </c>
      <c r="Q131" s="21">
        <v>0.74</v>
      </c>
      <c r="R131" s="29">
        <v>2.6526074926415638E-4</v>
      </c>
      <c r="S131" s="22">
        <v>3769.8755008950207</v>
      </c>
      <c r="T131" s="29">
        <v>2.7839388447033924E-3</v>
      </c>
      <c r="U131" s="22">
        <v>359.203292810314</v>
      </c>
      <c r="V131" s="26">
        <v>9.5282534589016041</v>
      </c>
    </row>
    <row r="132" spans="1:22" x14ac:dyDescent="0.25">
      <c r="A132" s="18" t="s">
        <v>101</v>
      </c>
      <c r="B132" s="18" t="s">
        <v>102</v>
      </c>
      <c r="C132" s="18" t="s">
        <v>103</v>
      </c>
      <c r="D132" s="21">
        <v>20215485</v>
      </c>
      <c r="E132" s="21">
        <v>2</v>
      </c>
      <c r="F132" s="26">
        <v>62</v>
      </c>
      <c r="G132" s="18" t="s">
        <v>352</v>
      </c>
      <c r="H132" s="18" t="s">
        <v>353</v>
      </c>
      <c r="I132" s="22">
        <v>94.348300000000009</v>
      </c>
      <c r="J132" s="18" t="s">
        <v>392</v>
      </c>
      <c r="K132" s="18" t="s">
        <v>3410</v>
      </c>
      <c r="L132" s="22">
        <v>74.290000000000006</v>
      </c>
      <c r="M132" s="18" t="s">
        <v>198</v>
      </c>
      <c r="N132" s="18" t="s">
        <v>199</v>
      </c>
      <c r="O132" s="29">
        <v>1.5671559633027525</v>
      </c>
      <c r="Q132" s="21">
        <v>12</v>
      </c>
      <c r="R132" s="29">
        <v>1.9873454431784557E-4</v>
      </c>
      <c r="S132" s="22">
        <v>5031.8378389247346</v>
      </c>
      <c r="T132" s="29">
        <v>2.7839388447033924E-3</v>
      </c>
      <c r="U132" s="22">
        <v>359.203292810314</v>
      </c>
      <c r="V132" s="26">
        <v>7.138610271412742</v>
      </c>
    </row>
    <row r="133" spans="1:22" x14ac:dyDescent="0.25">
      <c r="A133" s="18" t="s">
        <v>101</v>
      </c>
      <c r="B133" s="18" t="s">
        <v>102</v>
      </c>
      <c r="C133" s="18" t="s">
        <v>103</v>
      </c>
      <c r="D133" s="21">
        <v>20215485</v>
      </c>
      <c r="E133" s="21">
        <v>2</v>
      </c>
      <c r="F133" s="26">
        <v>62</v>
      </c>
      <c r="G133" s="18" t="s">
        <v>260</v>
      </c>
      <c r="H133" s="18" t="s">
        <v>261</v>
      </c>
      <c r="I133" s="22">
        <v>366.4375</v>
      </c>
      <c r="J133" s="18" t="s">
        <v>400</v>
      </c>
      <c r="K133" s="18" t="s">
        <v>401</v>
      </c>
      <c r="L133" s="22">
        <v>256.25</v>
      </c>
      <c r="M133" s="18" t="s">
        <v>234</v>
      </c>
      <c r="N133" s="18" t="s">
        <v>235</v>
      </c>
      <c r="O133" s="29">
        <v>2.4088886554621849E-2</v>
      </c>
      <c r="Q133" s="21">
        <v>0.74</v>
      </c>
      <c r="R133" s="29">
        <v>1.9239475516258158E-4</v>
      </c>
      <c r="S133" s="22">
        <v>5197.6468857217978</v>
      </c>
      <c r="T133" s="29">
        <v>2.7839388447033924E-3</v>
      </c>
      <c r="U133" s="22">
        <v>359.203292810314</v>
      </c>
      <c r="V133" s="26">
        <v>6.9108829573833468</v>
      </c>
    </row>
    <row r="134" spans="1:22" x14ac:dyDescent="0.25">
      <c r="A134" s="18" t="s">
        <v>101</v>
      </c>
      <c r="B134" s="18" t="s">
        <v>102</v>
      </c>
      <c r="C134" s="18" t="s">
        <v>103</v>
      </c>
      <c r="D134" s="21">
        <v>20215485</v>
      </c>
      <c r="E134" s="21">
        <v>2</v>
      </c>
      <c r="F134" s="26">
        <v>62</v>
      </c>
      <c r="G134" s="18" t="s">
        <v>352</v>
      </c>
      <c r="H134" s="18" t="s">
        <v>353</v>
      </c>
      <c r="I134" s="22">
        <v>53.610810624799996</v>
      </c>
      <c r="J134" s="18" t="s">
        <v>391</v>
      </c>
      <c r="K134" s="18" t="s">
        <v>3409</v>
      </c>
      <c r="L134" s="22">
        <v>37.490077360000001</v>
      </c>
      <c r="M134" s="18" t="s">
        <v>198</v>
      </c>
      <c r="N134" s="18" t="s">
        <v>199</v>
      </c>
      <c r="O134" s="29">
        <v>1.5671559633027525</v>
      </c>
      <c r="Q134" s="21">
        <v>12</v>
      </c>
      <c r="R134" s="29">
        <v>1.1292540533353477E-4</v>
      </c>
      <c r="S134" s="22">
        <v>8855.4032376188079</v>
      </c>
      <c r="T134" s="29">
        <v>2.7839388447033924E-3</v>
      </c>
      <c r="U134" s="22">
        <v>359.203292810314</v>
      </c>
      <c r="V134" s="26">
        <v>4.0563177437745086</v>
      </c>
    </row>
    <row r="135" spans="1:22" x14ac:dyDescent="0.25">
      <c r="A135" s="18" t="s">
        <v>101</v>
      </c>
      <c r="B135" s="18" t="s">
        <v>102</v>
      </c>
      <c r="C135" s="18" t="s">
        <v>103</v>
      </c>
      <c r="D135" s="21">
        <v>20215485</v>
      </c>
      <c r="E135" s="21">
        <v>2</v>
      </c>
      <c r="F135" s="26">
        <v>62</v>
      </c>
      <c r="G135" s="18" t="s">
        <v>260</v>
      </c>
      <c r="H135" s="18" t="s">
        <v>261</v>
      </c>
      <c r="I135" s="22">
        <v>505.21899999999999</v>
      </c>
      <c r="J135" s="18" t="s">
        <v>382</v>
      </c>
      <c r="K135" s="18" t="s">
        <v>383</v>
      </c>
      <c r="L135" s="22">
        <v>353.3</v>
      </c>
      <c r="M135" s="18" t="s">
        <v>140</v>
      </c>
      <c r="N135" s="18" t="s">
        <v>141</v>
      </c>
      <c r="O135" s="29">
        <v>4.0606037483266418E-2</v>
      </c>
      <c r="Q135" s="21">
        <v>3.14</v>
      </c>
      <c r="R135" s="29">
        <v>1.0537775658135595E-4</v>
      </c>
      <c r="S135" s="22">
        <v>9489.6687160725323</v>
      </c>
      <c r="T135" s="29">
        <v>2.7839388447033924E-3</v>
      </c>
      <c r="U135" s="22">
        <v>359.203292810314</v>
      </c>
      <c r="V135" s="26">
        <v>3.7852037152986795</v>
      </c>
    </row>
    <row r="136" spans="1:22" x14ac:dyDescent="0.25">
      <c r="A136" s="18" t="s">
        <v>101</v>
      </c>
      <c r="B136" s="18" t="s">
        <v>102</v>
      </c>
      <c r="C136" s="18" t="s">
        <v>103</v>
      </c>
      <c r="D136" s="21">
        <v>20215485</v>
      </c>
      <c r="E136" s="21">
        <v>2</v>
      </c>
      <c r="F136" s="26">
        <v>62</v>
      </c>
      <c r="G136" s="18" t="s">
        <v>260</v>
      </c>
      <c r="H136" s="18" t="s">
        <v>261</v>
      </c>
      <c r="I136" s="22">
        <v>505.21899999999999</v>
      </c>
      <c r="J136" s="18" t="s">
        <v>382</v>
      </c>
      <c r="K136" s="18" t="s">
        <v>383</v>
      </c>
      <c r="L136" s="22">
        <v>353.3</v>
      </c>
      <c r="M136" s="18" t="s">
        <v>232</v>
      </c>
      <c r="N136" s="18" t="s">
        <v>233</v>
      </c>
      <c r="O136" s="29">
        <v>2.9925490756302523E-2</v>
      </c>
      <c r="Q136" s="21">
        <v>2.6</v>
      </c>
      <c r="R136" s="29">
        <v>9.3789866714692332E-5</v>
      </c>
      <c r="S136" s="22">
        <v>10662.13264853002</v>
      </c>
      <c r="T136" s="29">
        <v>2.7839388447033924E-3</v>
      </c>
      <c r="U136" s="22">
        <v>359.203292810314</v>
      </c>
      <c r="V136" s="26">
        <v>3.3689628956157955</v>
      </c>
    </row>
    <row r="137" spans="1:22" x14ac:dyDescent="0.25">
      <c r="A137" s="18" t="s">
        <v>101</v>
      </c>
      <c r="B137" s="18" t="s">
        <v>102</v>
      </c>
      <c r="C137" s="18" t="s">
        <v>103</v>
      </c>
      <c r="D137" s="21">
        <v>20215485</v>
      </c>
      <c r="E137" s="21">
        <v>2</v>
      </c>
      <c r="F137" s="26">
        <v>62</v>
      </c>
      <c r="G137" s="18" t="s">
        <v>260</v>
      </c>
      <c r="H137" s="18" t="s">
        <v>261</v>
      </c>
      <c r="I137" s="22">
        <v>366.4375</v>
      </c>
      <c r="J137" s="18" t="s">
        <v>400</v>
      </c>
      <c r="K137" s="18" t="s">
        <v>401</v>
      </c>
      <c r="L137" s="22">
        <v>256.25</v>
      </c>
      <c r="M137" s="18" t="s">
        <v>140</v>
      </c>
      <c r="N137" s="18" t="s">
        <v>141</v>
      </c>
      <c r="O137" s="29">
        <v>4.0606037483266418E-2</v>
      </c>
      <c r="Q137" s="21">
        <v>3.14</v>
      </c>
      <c r="R137" s="29">
        <v>7.6430937231736378E-5</v>
      </c>
      <c r="S137" s="22">
        <v>13083.707150784101</v>
      </c>
      <c r="T137" s="29">
        <v>2.7839388447033924E-3</v>
      </c>
      <c r="U137" s="22">
        <v>359.203292810314</v>
      </c>
      <c r="V137" s="26">
        <v>2.7454244326218133</v>
      </c>
    </row>
    <row r="138" spans="1:22" x14ac:dyDescent="0.25">
      <c r="A138" s="18" t="s">
        <v>101</v>
      </c>
      <c r="B138" s="18" t="s">
        <v>102</v>
      </c>
      <c r="C138" s="18" t="s">
        <v>103</v>
      </c>
      <c r="D138" s="21">
        <v>20215485</v>
      </c>
      <c r="E138" s="21">
        <v>2</v>
      </c>
      <c r="F138" s="26">
        <v>62</v>
      </c>
      <c r="G138" s="18" t="s">
        <v>260</v>
      </c>
      <c r="H138" s="18" t="s">
        <v>261</v>
      </c>
      <c r="I138" s="22">
        <v>366.4375</v>
      </c>
      <c r="J138" s="18" t="s">
        <v>400</v>
      </c>
      <c r="K138" s="18" t="s">
        <v>401</v>
      </c>
      <c r="L138" s="22">
        <v>256.25</v>
      </c>
      <c r="M138" s="18" t="s">
        <v>232</v>
      </c>
      <c r="N138" s="18" t="s">
        <v>233</v>
      </c>
      <c r="O138" s="29">
        <v>2.9925490756302523E-2</v>
      </c>
      <c r="Q138" s="21">
        <v>2.6</v>
      </c>
      <c r="R138" s="29">
        <v>6.8026191184941727E-5</v>
      </c>
      <c r="S138" s="22">
        <v>14700.220350148898</v>
      </c>
      <c r="T138" s="29">
        <v>2.7839388447033924E-3</v>
      </c>
      <c r="U138" s="22">
        <v>359.203292810314</v>
      </c>
      <c r="V138" s="26">
        <v>2.4435231870975027</v>
      </c>
    </row>
    <row r="139" spans="1:22" x14ac:dyDescent="0.25">
      <c r="A139" s="18" t="s">
        <v>101</v>
      </c>
      <c r="B139" s="18" t="s">
        <v>102</v>
      </c>
      <c r="C139" s="18" t="s">
        <v>103</v>
      </c>
      <c r="D139" s="21">
        <v>20215485</v>
      </c>
      <c r="E139" s="21">
        <v>2</v>
      </c>
      <c r="F139" s="26">
        <v>62</v>
      </c>
      <c r="G139" s="18" t="s">
        <v>282</v>
      </c>
      <c r="H139" s="18" t="s">
        <v>283</v>
      </c>
      <c r="I139" s="22">
        <v>70.5</v>
      </c>
      <c r="J139" s="18" t="s">
        <v>395</v>
      </c>
      <c r="K139" s="18" t="s">
        <v>3411</v>
      </c>
      <c r="L139" s="22">
        <v>70.5</v>
      </c>
      <c r="M139" s="18" t="s">
        <v>180</v>
      </c>
      <c r="N139" s="18" t="s">
        <v>181</v>
      </c>
      <c r="O139" s="29">
        <v>0.2879232184536995</v>
      </c>
      <c r="Q139" s="21">
        <v>5</v>
      </c>
      <c r="R139" s="29">
        <v>6.5479312583825212E-5</v>
      </c>
      <c r="S139" s="22">
        <v>15271.99905649317</v>
      </c>
      <c r="T139" s="29">
        <v>2.7839388447033924E-3</v>
      </c>
      <c r="U139" s="22">
        <v>359.203292810314</v>
      </c>
      <c r="V139" s="26">
        <v>2.352038469106585</v>
      </c>
    </row>
    <row r="140" spans="1:22" x14ac:dyDescent="0.25">
      <c r="A140" s="18" t="s">
        <v>101</v>
      </c>
      <c r="B140" s="18" t="s">
        <v>102</v>
      </c>
      <c r="C140" s="18" t="s">
        <v>103</v>
      </c>
      <c r="D140" s="21">
        <v>20215485</v>
      </c>
      <c r="E140" s="21">
        <v>2</v>
      </c>
      <c r="F140" s="26">
        <v>62</v>
      </c>
      <c r="G140" s="18" t="s">
        <v>328</v>
      </c>
      <c r="H140" s="18" t="s">
        <v>329</v>
      </c>
      <c r="I140" s="22">
        <v>50</v>
      </c>
      <c r="J140" s="18" t="s">
        <v>388</v>
      </c>
      <c r="K140" s="18" t="s">
        <v>389</v>
      </c>
      <c r="L140" s="22">
        <v>50</v>
      </c>
      <c r="M140" s="18" t="s">
        <v>198</v>
      </c>
      <c r="N140" s="18" t="s">
        <v>199</v>
      </c>
      <c r="O140" s="29">
        <v>0.83673244444444494</v>
      </c>
      <c r="Q140" s="21">
        <v>12</v>
      </c>
      <c r="R140" s="29">
        <v>5.6232019115890118E-5</v>
      </c>
      <c r="S140" s="22">
        <v>17783.462442262164</v>
      </c>
      <c r="T140" s="29">
        <v>2.7839388447033924E-3</v>
      </c>
      <c r="U140" s="22">
        <v>359.203292810314</v>
      </c>
      <c r="V140" s="26">
        <v>2.0198726427800255</v>
      </c>
    </row>
    <row r="141" spans="1:22" x14ac:dyDescent="0.25">
      <c r="A141" s="18" t="s">
        <v>101</v>
      </c>
      <c r="B141" s="18" t="s">
        <v>102</v>
      </c>
      <c r="C141" s="18" t="s">
        <v>103</v>
      </c>
      <c r="D141" s="21">
        <v>20215485</v>
      </c>
      <c r="E141" s="21">
        <v>2</v>
      </c>
      <c r="F141" s="26">
        <v>62</v>
      </c>
      <c r="G141" s="18" t="s">
        <v>306</v>
      </c>
      <c r="H141" s="18" t="s">
        <v>307</v>
      </c>
      <c r="I141" s="22">
        <v>45.400000000000006</v>
      </c>
      <c r="J141" s="18" t="s">
        <v>388</v>
      </c>
      <c r="K141" s="18" t="s">
        <v>389</v>
      </c>
      <c r="L141" s="22">
        <v>45.400000000000006</v>
      </c>
      <c r="M141" s="18" t="s">
        <v>198</v>
      </c>
      <c r="N141" s="18" t="s">
        <v>199</v>
      </c>
      <c r="O141" s="29">
        <v>0.83249053349875934</v>
      </c>
      <c r="Q141" s="21">
        <v>12</v>
      </c>
      <c r="R141" s="29">
        <v>5.0799825565650103E-5</v>
      </c>
      <c r="S141" s="22">
        <v>19685.106963756611</v>
      </c>
      <c r="T141" s="29">
        <v>2.7839388447033924E-3</v>
      </c>
      <c r="U141" s="22">
        <v>359.203292810314</v>
      </c>
      <c r="V141" s="26">
        <v>1.824746461737109</v>
      </c>
    </row>
    <row r="142" spans="1:22" x14ac:dyDescent="0.25">
      <c r="A142" s="18" t="s">
        <v>101</v>
      </c>
      <c r="B142" s="18" t="s">
        <v>102</v>
      </c>
      <c r="C142" s="18" t="s">
        <v>103</v>
      </c>
      <c r="D142" s="21">
        <v>20215485</v>
      </c>
      <c r="E142" s="21">
        <v>2</v>
      </c>
      <c r="F142" s="26">
        <v>62</v>
      </c>
      <c r="G142" s="18" t="s">
        <v>350</v>
      </c>
      <c r="H142" s="18" t="s">
        <v>351</v>
      </c>
      <c r="I142" s="22">
        <v>11.4</v>
      </c>
      <c r="J142" s="18" t="s">
        <v>384</v>
      </c>
      <c r="K142" s="18" t="s">
        <v>3406</v>
      </c>
      <c r="L142" s="22">
        <v>30</v>
      </c>
      <c r="M142" s="18" t="s">
        <v>198</v>
      </c>
      <c r="N142" s="18" t="s">
        <v>199</v>
      </c>
      <c r="O142" s="29">
        <v>3.3119866666666691</v>
      </c>
      <c r="Q142" s="21">
        <v>12</v>
      </c>
      <c r="R142" s="29">
        <v>5.0748182795698963E-5</v>
      </c>
      <c r="S142" s="22">
        <v>19705.139079083488</v>
      </c>
      <c r="T142" s="29">
        <v>2.7839388447033924E-3</v>
      </c>
      <c r="U142" s="22">
        <v>359.203292810314</v>
      </c>
      <c r="V142" s="26">
        <v>1.8228914364354796</v>
      </c>
    </row>
    <row r="143" spans="1:22" x14ac:dyDescent="0.25">
      <c r="A143" s="18" t="s">
        <v>101</v>
      </c>
      <c r="B143" s="18" t="s">
        <v>102</v>
      </c>
      <c r="C143" s="18" t="s">
        <v>103</v>
      </c>
      <c r="D143" s="21">
        <v>20215485</v>
      </c>
      <c r="E143" s="21">
        <v>2</v>
      </c>
      <c r="F143" s="26">
        <v>62</v>
      </c>
      <c r="G143" s="18" t="s">
        <v>298</v>
      </c>
      <c r="H143" s="18" t="s">
        <v>299</v>
      </c>
      <c r="I143" s="22">
        <v>60.7</v>
      </c>
      <c r="J143" s="18" t="s">
        <v>388</v>
      </c>
      <c r="K143" s="18" t="s">
        <v>389</v>
      </c>
      <c r="L143" s="22">
        <v>60.7</v>
      </c>
      <c r="M143" s="18" t="s">
        <v>198</v>
      </c>
      <c r="N143" s="18" t="s">
        <v>199</v>
      </c>
      <c r="O143" s="29">
        <v>0.61199999999999999</v>
      </c>
      <c r="Q143" s="21">
        <v>12</v>
      </c>
      <c r="R143" s="29">
        <v>4.9930645161290329E-5</v>
      </c>
      <c r="S143" s="22">
        <v>20027.780469683752</v>
      </c>
      <c r="T143" s="29">
        <v>2.7839388447033924E-3</v>
      </c>
      <c r="U143" s="22">
        <v>359.203292810314</v>
      </c>
      <c r="V143" s="26">
        <v>1.793525215407886</v>
      </c>
    </row>
    <row r="144" spans="1:22" x14ac:dyDescent="0.25">
      <c r="A144" s="18" t="s">
        <v>101</v>
      </c>
      <c r="B144" s="18" t="s">
        <v>102</v>
      </c>
      <c r="C144" s="18" t="s">
        <v>103</v>
      </c>
      <c r="D144" s="21">
        <v>20215485</v>
      </c>
      <c r="E144" s="21">
        <v>2</v>
      </c>
      <c r="F144" s="26">
        <v>62</v>
      </c>
      <c r="G144" s="18" t="s">
        <v>260</v>
      </c>
      <c r="H144" s="18" t="s">
        <v>261</v>
      </c>
      <c r="I144" s="22">
        <v>505.21899999999999</v>
      </c>
      <c r="J144" s="18" t="s">
        <v>382</v>
      </c>
      <c r="K144" s="18" t="s">
        <v>383</v>
      </c>
      <c r="L144" s="22">
        <v>353.3</v>
      </c>
      <c r="M144" s="18" t="s">
        <v>164</v>
      </c>
      <c r="N144" s="18" t="s">
        <v>165</v>
      </c>
      <c r="O144" s="29">
        <v>6.8566873591989999E-2</v>
      </c>
      <c r="Q144" s="21">
        <v>17</v>
      </c>
      <c r="R144" s="29">
        <v>3.2866496498360146E-5</v>
      </c>
      <c r="S144" s="22">
        <v>30426.121021140614</v>
      </c>
      <c r="T144" s="29">
        <v>2.7839388447033924E-3</v>
      </c>
      <c r="U144" s="22">
        <v>359.203292810314</v>
      </c>
      <c r="V144" s="26">
        <v>1.180575376534962</v>
      </c>
    </row>
    <row r="145" spans="1:22" x14ac:dyDescent="0.25">
      <c r="A145" s="18" t="s">
        <v>101</v>
      </c>
      <c r="B145" s="18" t="s">
        <v>102</v>
      </c>
      <c r="C145" s="18" t="s">
        <v>103</v>
      </c>
      <c r="D145" s="21">
        <v>20215485</v>
      </c>
      <c r="E145" s="21">
        <v>2</v>
      </c>
      <c r="F145" s="26">
        <v>62</v>
      </c>
      <c r="G145" s="18" t="s">
        <v>250</v>
      </c>
      <c r="H145" s="18" t="s">
        <v>251</v>
      </c>
      <c r="I145" s="22">
        <v>63</v>
      </c>
      <c r="J145" s="18" t="s">
        <v>388</v>
      </c>
      <c r="K145" s="18" t="s">
        <v>389</v>
      </c>
      <c r="L145" s="22">
        <v>63</v>
      </c>
      <c r="M145" s="18" t="s">
        <v>208</v>
      </c>
      <c r="N145" s="18" t="s">
        <v>209</v>
      </c>
      <c r="O145" s="29">
        <v>1.6860620409292034E-2</v>
      </c>
      <c r="Q145" s="21">
        <v>0.56000000000000005</v>
      </c>
      <c r="R145" s="29">
        <v>3.0593867678150869E-5</v>
      </c>
      <c r="S145" s="22">
        <v>32686.288981833015</v>
      </c>
      <c r="T145" s="29">
        <v>2.7839388447033924E-3</v>
      </c>
      <c r="U145" s="22">
        <v>359.203292810314</v>
      </c>
      <c r="V145" s="26">
        <v>1.0989418009794829</v>
      </c>
    </row>
    <row r="146" spans="1:22" x14ac:dyDescent="0.25">
      <c r="A146" s="18" t="s">
        <v>101</v>
      </c>
      <c r="B146" s="18" t="s">
        <v>102</v>
      </c>
      <c r="C146" s="18" t="s">
        <v>103</v>
      </c>
      <c r="D146" s="21">
        <v>20215603</v>
      </c>
      <c r="E146" s="21">
        <v>2</v>
      </c>
      <c r="F146" s="26">
        <v>73</v>
      </c>
      <c r="G146" s="18" t="s">
        <v>260</v>
      </c>
      <c r="H146" s="18" t="s">
        <v>261</v>
      </c>
      <c r="I146" s="22">
        <v>1161.875</v>
      </c>
      <c r="J146" s="18" t="s">
        <v>382</v>
      </c>
      <c r="K146" s="18" t="s">
        <v>383</v>
      </c>
      <c r="L146" s="22">
        <v>812.5</v>
      </c>
      <c r="M146" s="18" t="s">
        <v>208</v>
      </c>
      <c r="N146" s="18" t="s">
        <v>209</v>
      </c>
      <c r="O146" s="29">
        <v>2.6352366806722684E-2</v>
      </c>
      <c r="Q146" s="21">
        <v>0.56000000000000005</v>
      </c>
      <c r="R146" s="29">
        <v>7.4897642327693037E-4</v>
      </c>
      <c r="S146" s="22">
        <v>1335.1555121385375</v>
      </c>
      <c r="T146" s="29">
        <v>2.5818407966900518E-3</v>
      </c>
      <c r="U146" s="22">
        <v>387.32055101228974</v>
      </c>
      <c r="V146" s="26">
        <v>29.00939609588346</v>
      </c>
    </row>
    <row r="147" spans="1:22" x14ac:dyDescent="0.25">
      <c r="A147" s="18" t="s">
        <v>101</v>
      </c>
      <c r="B147" s="18" t="s">
        <v>102</v>
      </c>
      <c r="C147" s="18" t="s">
        <v>103</v>
      </c>
      <c r="D147" s="21">
        <v>20215603</v>
      </c>
      <c r="E147" s="21">
        <v>2</v>
      </c>
      <c r="F147" s="26">
        <v>73</v>
      </c>
      <c r="G147" s="18" t="s">
        <v>260</v>
      </c>
      <c r="H147" s="18" t="s">
        <v>261</v>
      </c>
      <c r="I147" s="22">
        <v>1161.875</v>
      </c>
      <c r="J147" s="18" t="s">
        <v>382</v>
      </c>
      <c r="K147" s="18" t="s">
        <v>383</v>
      </c>
      <c r="L147" s="22">
        <v>812.5</v>
      </c>
      <c r="M147" s="18" t="s">
        <v>234</v>
      </c>
      <c r="N147" s="18" t="s">
        <v>235</v>
      </c>
      <c r="O147" s="29">
        <v>2.4088886554621849E-2</v>
      </c>
      <c r="Q147" s="21">
        <v>0.74</v>
      </c>
      <c r="R147" s="29">
        <v>5.1810949769809812E-4</v>
      </c>
      <c r="S147" s="22">
        <v>1930.093936596196</v>
      </c>
      <c r="T147" s="29">
        <v>2.5818407966900518E-3</v>
      </c>
      <c r="U147" s="22">
        <v>387.32055101228974</v>
      </c>
      <c r="V147" s="26">
        <v>20.067445613312803</v>
      </c>
    </row>
    <row r="148" spans="1:22" x14ac:dyDescent="0.25">
      <c r="A148" s="18" t="s">
        <v>101</v>
      </c>
      <c r="B148" s="18" t="s">
        <v>102</v>
      </c>
      <c r="C148" s="18" t="s">
        <v>103</v>
      </c>
      <c r="D148" s="21">
        <v>20215603</v>
      </c>
      <c r="E148" s="21">
        <v>2</v>
      </c>
      <c r="F148" s="26">
        <v>73</v>
      </c>
      <c r="G148" s="18" t="s">
        <v>260</v>
      </c>
      <c r="H148" s="18" t="s">
        <v>261</v>
      </c>
      <c r="I148" s="22">
        <v>1161.875</v>
      </c>
      <c r="J148" s="18" t="s">
        <v>382</v>
      </c>
      <c r="K148" s="18" t="s">
        <v>383</v>
      </c>
      <c r="L148" s="22">
        <v>812.5</v>
      </c>
      <c r="M148" s="18" t="s">
        <v>140</v>
      </c>
      <c r="N148" s="18" t="s">
        <v>141</v>
      </c>
      <c r="O148" s="29">
        <v>4.0606037483266418E-2</v>
      </c>
      <c r="Q148" s="21">
        <v>3.14</v>
      </c>
      <c r="R148" s="29">
        <v>2.0582470901697134E-4</v>
      </c>
      <c r="S148" s="22">
        <v>4858.5031640566767</v>
      </c>
      <c r="T148" s="29">
        <v>2.5818407966900518E-3</v>
      </c>
      <c r="U148" s="22">
        <v>387.32055101228974</v>
      </c>
      <c r="V148" s="26">
        <v>7.9720139708397548</v>
      </c>
    </row>
    <row r="149" spans="1:22" x14ac:dyDescent="0.25">
      <c r="A149" s="18" t="s">
        <v>101</v>
      </c>
      <c r="B149" s="18" t="s">
        <v>102</v>
      </c>
      <c r="C149" s="18" t="s">
        <v>103</v>
      </c>
      <c r="D149" s="21">
        <v>20215603</v>
      </c>
      <c r="E149" s="21">
        <v>2</v>
      </c>
      <c r="F149" s="26">
        <v>73</v>
      </c>
      <c r="G149" s="18" t="s">
        <v>260</v>
      </c>
      <c r="H149" s="18" t="s">
        <v>261</v>
      </c>
      <c r="I149" s="22">
        <v>1161.875</v>
      </c>
      <c r="J149" s="18" t="s">
        <v>382</v>
      </c>
      <c r="K149" s="18" t="s">
        <v>383</v>
      </c>
      <c r="L149" s="22">
        <v>812.5</v>
      </c>
      <c r="M149" s="18" t="s">
        <v>232</v>
      </c>
      <c r="N149" s="18" t="s">
        <v>233</v>
      </c>
      <c r="O149" s="29">
        <v>2.9925490756302523E-2</v>
      </c>
      <c r="Q149" s="21">
        <v>2.6</v>
      </c>
      <c r="R149" s="29">
        <v>1.8319114632496837E-4</v>
      </c>
      <c r="S149" s="22">
        <v>5458.7790952848209</v>
      </c>
      <c r="T149" s="29">
        <v>2.5818407966900518E-3</v>
      </c>
      <c r="U149" s="22">
        <v>387.32055101228974</v>
      </c>
      <c r="V149" s="26">
        <v>7.095369573515975</v>
      </c>
    </row>
    <row r="150" spans="1:22" x14ac:dyDescent="0.25">
      <c r="A150" s="18" t="s">
        <v>101</v>
      </c>
      <c r="B150" s="18" t="s">
        <v>102</v>
      </c>
      <c r="C150" s="18" t="s">
        <v>103</v>
      </c>
      <c r="D150" s="21">
        <v>20215603</v>
      </c>
      <c r="E150" s="21">
        <v>2</v>
      </c>
      <c r="F150" s="26">
        <v>73</v>
      </c>
      <c r="G150" s="18" t="s">
        <v>260</v>
      </c>
      <c r="H150" s="18" t="s">
        <v>261</v>
      </c>
      <c r="I150" s="22">
        <v>178.75</v>
      </c>
      <c r="J150" s="18" t="s">
        <v>400</v>
      </c>
      <c r="K150" s="18" t="s">
        <v>401</v>
      </c>
      <c r="L150" s="22">
        <v>125</v>
      </c>
      <c r="M150" s="18" t="s">
        <v>208</v>
      </c>
      <c r="N150" s="18" t="s">
        <v>209</v>
      </c>
      <c r="O150" s="29">
        <v>2.6352366806722684E-2</v>
      </c>
      <c r="Q150" s="21">
        <v>0.56000000000000005</v>
      </c>
      <c r="R150" s="29">
        <v>1.1522714204260466E-4</v>
      </c>
      <c r="S150" s="22">
        <v>8678.5108289004947</v>
      </c>
      <c r="T150" s="29">
        <v>2.5818407966900518E-3</v>
      </c>
      <c r="U150" s="22">
        <v>387.32055101228974</v>
      </c>
      <c r="V150" s="26">
        <v>4.4629840147513011</v>
      </c>
    </row>
    <row r="151" spans="1:22" x14ac:dyDescent="0.25">
      <c r="A151" s="18" t="s">
        <v>101</v>
      </c>
      <c r="B151" s="18" t="s">
        <v>102</v>
      </c>
      <c r="C151" s="18" t="s">
        <v>103</v>
      </c>
      <c r="D151" s="21">
        <v>20215603</v>
      </c>
      <c r="E151" s="21">
        <v>2</v>
      </c>
      <c r="F151" s="26">
        <v>73</v>
      </c>
      <c r="G151" s="18" t="s">
        <v>260</v>
      </c>
      <c r="H151" s="18" t="s">
        <v>261</v>
      </c>
      <c r="I151" s="22">
        <v>178.75</v>
      </c>
      <c r="J151" s="18" t="s">
        <v>400</v>
      </c>
      <c r="K151" s="18" t="s">
        <v>401</v>
      </c>
      <c r="L151" s="22">
        <v>125</v>
      </c>
      <c r="M151" s="18" t="s">
        <v>234</v>
      </c>
      <c r="N151" s="18" t="s">
        <v>235</v>
      </c>
      <c r="O151" s="29">
        <v>2.4088886554621849E-2</v>
      </c>
      <c r="Q151" s="21">
        <v>0.74</v>
      </c>
      <c r="R151" s="29">
        <v>7.9709153492015097E-5</v>
      </c>
      <c r="S151" s="22">
        <v>12545.610587875275</v>
      </c>
      <c r="T151" s="29">
        <v>2.5818407966900518E-3</v>
      </c>
      <c r="U151" s="22">
        <v>387.32055101228974</v>
      </c>
      <c r="V151" s="26">
        <v>3.0872993251250467</v>
      </c>
    </row>
    <row r="152" spans="1:22" x14ac:dyDescent="0.25">
      <c r="A152" s="18" t="s">
        <v>101</v>
      </c>
      <c r="B152" s="18" t="s">
        <v>102</v>
      </c>
      <c r="C152" s="18" t="s">
        <v>103</v>
      </c>
      <c r="D152" s="21">
        <v>20215603</v>
      </c>
      <c r="E152" s="21">
        <v>2</v>
      </c>
      <c r="F152" s="26">
        <v>73</v>
      </c>
      <c r="G152" s="18" t="s">
        <v>352</v>
      </c>
      <c r="H152" s="18" t="s">
        <v>353</v>
      </c>
      <c r="I152" s="22">
        <v>37.408799999999999</v>
      </c>
      <c r="J152" s="18" t="s">
        <v>390</v>
      </c>
      <c r="K152" s="18" t="s">
        <v>3408</v>
      </c>
      <c r="L152" s="22">
        <v>26.16</v>
      </c>
      <c r="M152" s="18" t="s">
        <v>198</v>
      </c>
      <c r="N152" s="18" t="s">
        <v>199</v>
      </c>
      <c r="O152" s="29">
        <v>1.5671559633027525</v>
      </c>
      <c r="Q152" s="21">
        <v>12</v>
      </c>
      <c r="R152" s="29">
        <v>6.6924000000000012E-5</v>
      </c>
      <c r="S152" s="22">
        <v>14942.322634630324</v>
      </c>
      <c r="T152" s="29">
        <v>2.5818407966900518E-3</v>
      </c>
      <c r="U152" s="22">
        <v>387.32055101228974</v>
      </c>
      <c r="V152" s="26">
        <v>2.5921040555946484</v>
      </c>
    </row>
    <row r="153" spans="1:22" x14ac:dyDescent="0.25">
      <c r="A153" s="18" t="s">
        <v>101</v>
      </c>
      <c r="B153" s="18" t="s">
        <v>102</v>
      </c>
      <c r="C153" s="18" t="s">
        <v>103</v>
      </c>
      <c r="D153" s="21">
        <v>20215603</v>
      </c>
      <c r="E153" s="21">
        <v>2</v>
      </c>
      <c r="F153" s="26">
        <v>73</v>
      </c>
      <c r="G153" s="18" t="s">
        <v>260</v>
      </c>
      <c r="H153" s="18" t="s">
        <v>261</v>
      </c>
      <c r="I153" s="22">
        <v>1161.875</v>
      </c>
      <c r="J153" s="18" t="s">
        <v>382</v>
      </c>
      <c r="K153" s="18" t="s">
        <v>383</v>
      </c>
      <c r="L153" s="22">
        <v>812.5</v>
      </c>
      <c r="M153" s="18" t="s">
        <v>164</v>
      </c>
      <c r="N153" s="18" t="s">
        <v>165</v>
      </c>
      <c r="O153" s="29">
        <v>6.8566873591989999E-2</v>
      </c>
      <c r="Q153" s="21">
        <v>17</v>
      </c>
      <c r="R153" s="29">
        <v>6.4195113823282333E-5</v>
      </c>
      <c r="S153" s="22">
        <v>15577.509571099463</v>
      </c>
      <c r="T153" s="29">
        <v>2.5818407966900518E-3</v>
      </c>
      <c r="U153" s="22">
        <v>387.32055101228974</v>
      </c>
      <c r="V153" s="26">
        <v>2.4864086858330374</v>
      </c>
    </row>
    <row r="154" spans="1:22" x14ac:dyDescent="0.25">
      <c r="A154" s="18" t="s">
        <v>101</v>
      </c>
      <c r="B154" s="18" t="s">
        <v>102</v>
      </c>
      <c r="C154" s="18" t="s">
        <v>103</v>
      </c>
      <c r="D154" s="21">
        <v>20215603</v>
      </c>
      <c r="E154" s="21">
        <v>2</v>
      </c>
      <c r="F154" s="26">
        <v>73</v>
      </c>
      <c r="G154" s="18" t="s">
        <v>352</v>
      </c>
      <c r="H154" s="18" t="s">
        <v>353</v>
      </c>
      <c r="I154" s="22">
        <v>31.951633999999999</v>
      </c>
      <c r="J154" s="18" t="s">
        <v>391</v>
      </c>
      <c r="K154" s="18" t="s">
        <v>3409</v>
      </c>
      <c r="L154" s="22">
        <v>22.343800000000002</v>
      </c>
      <c r="M154" s="18" t="s">
        <v>198</v>
      </c>
      <c r="N154" s="18" t="s">
        <v>199</v>
      </c>
      <c r="O154" s="29">
        <v>1.5671559633027525</v>
      </c>
      <c r="Q154" s="21">
        <v>12</v>
      </c>
      <c r="R154" s="29">
        <v>5.7161180091743124E-5</v>
      </c>
      <c r="S154" s="22">
        <v>17494.390395632316</v>
      </c>
      <c r="T154" s="29">
        <v>2.5818407966900518E-3</v>
      </c>
      <c r="U154" s="22">
        <v>387.32055101228974</v>
      </c>
      <c r="V154" s="26">
        <v>2.2139699769646675</v>
      </c>
    </row>
    <row r="155" spans="1:22" x14ac:dyDescent="0.25">
      <c r="A155" s="18" t="s">
        <v>101</v>
      </c>
      <c r="B155" s="18" t="s">
        <v>102</v>
      </c>
      <c r="C155" s="18" t="s">
        <v>103</v>
      </c>
      <c r="D155" s="21">
        <v>20215603</v>
      </c>
      <c r="E155" s="21">
        <v>2</v>
      </c>
      <c r="F155" s="26">
        <v>73</v>
      </c>
      <c r="G155" s="18" t="s">
        <v>282</v>
      </c>
      <c r="H155" s="18" t="s">
        <v>283</v>
      </c>
      <c r="I155" s="22">
        <v>70.5</v>
      </c>
      <c r="J155" s="18" t="s">
        <v>395</v>
      </c>
      <c r="K155" s="18" t="s">
        <v>3411</v>
      </c>
      <c r="L155" s="22">
        <v>70.5</v>
      </c>
      <c r="M155" s="18" t="s">
        <v>180</v>
      </c>
      <c r="N155" s="18" t="s">
        <v>181</v>
      </c>
      <c r="O155" s="29">
        <v>0.2879232184536995</v>
      </c>
      <c r="Q155" s="21">
        <v>5</v>
      </c>
      <c r="R155" s="29">
        <v>5.5612566852015931E-5</v>
      </c>
      <c r="S155" s="22">
        <v>17981.547276193571</v>
      </c>
      <c r="T155" s="29">
        <v>2.5818407966900518E-3</v>
      </c>
      <c r="U155" s="22">
        <v>387.32055101228974</v>
      </c>
      <c r="V155" s="26">
        <v>2.1539890036330611</v>
      </c>
    </row>
    <row r="156" spans="1:22" x14ac:dyDescent="0.25">
      <c r="A156" s="18" t="s">
        <v>101</v>
      </c>
      <c r="B156" s="18" t="s">
        <v>102</v>
      </c>
      <c r="C156" s="18" t="s">
        <v>103</v>
      </c>
      <c r="D156" s="21">
        <v>20215603</v>
      </c>
      <c r="E156" s="21">
        <v>2</v>
      </c>
      <c r="F156" s="26">
        <v>73</v>
      </c>
      <c r="G156" s="18" t="s">
        <v>352</v>
      </c>
      <c r="H156" s="18" t="s">
        <v>353</v>
      </c>
      <c r="I156" s="22">
        <v>30.418835403000003</v>
      </c>
      <c r="J156" s="18" t="s">
        <v>392</v>
      </c>
      <c r="K156" s="18" t="s">
        <v>3410</v>
      </c>
      <c r="L156" s="22">
        <v>23.951838900000002</v>
      </c>
      <c r="M156" s="18" t="s">
        <v>198</v>
      </c>
      <c r="N156" s="18" t="s">
        <v>199</v>
      </c>
      <c r="O156" s="29">
        <v>1.5671559633027525</v>
      </c>
      <c r="Q156" s="21">
        <v>12</v>
      </c>
      <c r="R156" s="29">
        <v>5.4419017464082584E-5</v>
      </c>
      <c r="S156" s="22">
        <v>18375.928978504911</v>
      </c>
      <c r="T156" s="29">
        <v>2.5818407966900518E-3</v>
      </c>
      <c r="U156" s="22">
        <v>387.32055101228974</v>
      </c>
      <c r="V156" s="26">
        <v>2.1077603829735883</v>
      </c>
    </row>
    <row r="157" spans="1:22" x14ac:dyDescent="0.25">
      <c r="A157" s="18" t="s">
        <v>101</v>
      </c>
      <c r="B157" s="18" t="s">
        <v>102</v>
      </c>
      <c r="C157" s="18" t="s">
        <v>103</v>
      </c>
      <c r="D157" s="21">
        <v>20215603</v>
      </c>
      <c r="E157" s="21">
        <v>2</v>
      </c>
      <c r="F157" s="26">
        <v>73</v>
      </c>
      <c r="G157" s="18" t="s">
        <v>260</v>
      </c>
      <c r="H157" s="18" t="s">
        <v>261</v>
      </c>
      <c r="I157" s="22">
        <v>1161.875</v>
      </c>
      <c r="J157" s="18" t="s">
        <v>382</v>
      </c>
      <c r="K157" s="18" t="s">
        <v>383</v>
      </c>
      <c r="L157" s="22">
        <v>812.5</v>
      </c>
      <c r="M157" s="18" t="s">
        <v>182</v>
      </c>
      <c r="N157" s="18" t="s">
        <v>183</v>
      </c>
      <c r="O157" s="29">
        <v>1.1304645378151261E-2</v>
      </c>
      <c r="Q157" s="21">
        <v>4.8</v>
      </c>
      <c r="R157" s="29">
        <v>3.7484545801197189E-5</v>
      </c>
      <c r="S157" s="22">
        <v>26677.660849983189</v>
      </c>
      <c r="T157" s="29">
        <v>2.5818407966900518E-3</v>
      </c>
      <c r="U157" s="22">
        <v>387.32055101228974</v>
      </c>
      <c r="V157" s="26">
        <v>1.4518534934165108</v>
      </c>
    </row>
    <row r="158" spans="1:22" x14ac:dyDescent="0.25">
      <c r="A158" s="18" t="s">
        <v>101</v>
      </c>
      <c r="B158" s="18" t="s">
        <v>102</v>
      </c>
      <c r="C158" s="18" t="s">
        <v>103</v>
      </c>
      <c r="D158" s="21">
        <v>20215603</v>
      </c>
      <c r="E158" s="21">
        <v>2</v>
      </c>
      <c r="F158" s="26">
        <v>73</v>
      </c>
      <c r="G158" s="18" t="s">
        <v>260</v>
      </c>
      <c r="H158" s="18" t="s">
        <v>261</v>
      </c>
      <c r="I158" s="22">
        <v>1161.875</v>
      </c>
      <c r="J158" s="18" t="s">
        <v>382</v>
      </c>
      <c r="K158" s="18" t="s">
        <v>383</v>
      </c>
      <c r="L158" s="22">
        <v>812.5</v>
      </c>
      <c r="M158" s="18" t="s">
        <v>160</v>
      </c>
      <c r="N158" s="18" t="s">
        <v>161</v>
      </c>
      <c r="O158" s="29">
        <v>2.7630718954248373E-3</v>
      </c>
      <c r="Q158" s="21">
        <v>1.2</v>
      </c>
      <c r="R158" s="29">
        <v>3.6647764366401062E-5</v>
      </c>
      <c r="S158" s="22">
        <v>27286.794086593924</v>
      </c>
      <c r="T158" s="29">
        <v>2.5818407966900518E-3</v>
      </c>
      <c r="U158" s="22">
        <v>387.32055101228974</v>
      </c>
      <c r="V158" s="26">
        <v>1.4194432287763017</v>
      </c>
    </row>
    <row r="159" spans="1:22" x14ac:dyDescent="0.25">
      <c r="A159" s="18" t="s">
        <v>101</v>
      </c>
      <c r="B159" s="18" t="s">
        <v>102</v>
      </c>
      <c r="C159" s="18" t="s">
        <v>103</v>
      </c>
      <c r="D159" s="21">
        <v>20215603</v>
      </c>
      <c r="E159" s="21">
        <v>2</v>
      </c>
      <c r="F159" s="26">
        <v>73</v>
      </c>
      <c r="G159" s="18" t="s">
        <v>260</v>
      </c>
      <c r="H159" s="18" t="s">
        <v>261</v>
      </c>
      <c r="I159" s="22">
        <v>1161.875</v>
      </c>
      <c r="J159" s="18" t="s">
        <v>382</v>
      </c>
      <c r="K159" s="18" t="s">
        <v>383</v>
      </c>
      <c r="L159" s="22">
        <v>812.5</v>
      </c>
      <c r="M159" s="18" t="s">
        <v>230</v>
      </c>
      <c r="N159" s="18" t="s">
        <v>231</v>
      </c>
      <c r="O159" s="29">
        <v>1.0708018487394959E-2</v>
      </c>
      <c r="Q159" s="21">
        <v>5</v>
      </c>
      <c r="R159" s="29">
        <v>3.4085969808334296E-5</v>
      </c>
      <c r="S159" s="22">
        <v>29337.583927434327</v>
      </c>
      <c r="T159" s="29">
        <v>2.5818407966900518E-3</v>
      </c>
      <c r="U159" s="22">
        <v>387.32055101228974</v>
      </c>
      <c r="V159" s="26">
        <v>1.320219660795231</v>
      </c>
    </row>
    <row r="160" spans="1:22" x14ac:dyDescent="0.25">
      <c r="A160" s="18" t="s">
        <v>101</v>
      </c>
      <c r="B160" s="18" t="s">
        <v>102</v>
      </c>
      <c r="C160" s="18" t="s">
        <v>103</v>
      </c>
      <c r="D160" s="21">
        <v>20215603</v>
      </c>
      <c r="E160" s="21">
        <v>2</v>
      </c>
      <c r="F160" s="26">
        <v>73</v>
      </c>
      <c r="G160" s="18" t="s">
        <v>260</v>
      </c>
      <c r="H160" s="18" t="s">
        <v>261</v>
      </c>
      <c r="I160" s="22">
        <v>178.75</v>
      </c>
      <c r="J160" s="18" t="s">
        <v>400</v>
      </c>
      <c r="K160" s="18" t="s">
        <v>401</v>
      </c>
      <c r="L160" s="22">
        <v>125</v>
      </c>
      <c r="M160" s="18" t="s">
        <v>140</v>
      </c>
      <c r="N160" s="18" t="s">
        <v>141</v>
      </c>
      <c r="O160" s="29">
        <v>4.0606037483266418E-2</v>
      </c>
      <c r="Q160" s="21">
        <v>3.14</v>
      </c>
      <c r="R160" s="29">
        <v>3.1665339848764821E-5</v>
      </c>
      <c r="S160" s="22">
        <v>31580.270566368396</v>
      </c>
      <c r="T160" s="29">
        <v>2.5818407966900518E-3</v>
      </c>
      <c r="U160" s="22">
        <v>387.32055101228974</v>
      </c>
      <c r="V160" s="26">
        <v>1.2264636878215007</v>
      </c>
    </row>
    <row r="161" spans="1:22" x14ac:dyDescent="0.25">
      <c r="A161" s="18" t="s">
        <v>101</v>
      </c>
      <c r="B161" s="18" t="s">
        <v>102</v>
      </c>
      <c r="C161" s="18" t="s">
        <v>103</v>
      </c>
      <c r="D161" s="21">
        <v>20215603</v>
      </c>
      <c r="E161" s="21">
        <v>2</v>
      </c>
      <c r="F161" s="26">
        <v>73</v>
      </c>
      <c r="G161" s="18" t="s">
        <v>260</v>
      </c>
      <c r="H161" s="18" t="s">
        <v>261</v>
      </c>
      <c r="I161" s="22">
        <v>178.75</v>
      </c>
      <c r="J161" s="18" t="s">
        <v>400</v>
      </c>
      <c r="K161" s="18" t="s">
        <v>401</v>
      </c>
      <c r="L161" s="22">
        <v>125</v>
      </c>
      <c r="M161" s="18" t="s">
        <v>232</v>
      </c>
      <c r="N161" s="18" t="s">
        <v>233</v>
      </c>
      <c r="O161" s="29">
        <v>2.9925490756302523E-2</v>
      </c>
      <c r="Q161" s="21">
        <v>2.6</v>
      </c>
      <c r="R161" s="29">
        <v>2.8183253280764364E-5</v>
      </c>
      <c r="S161" s="22">
        <v>35482.064119351337</v>
      </c>
      <c r="T161" s="29">
        <v>2.5818407966900518E-3</v>
      </c>
      <c r="U161" s="22">
        <v>387.32055101228974</v>
      </c>
      <c r="V161" s="26">
        <v>1.0915953190024577</v>
      </c>
    </row>
    <row r="162" spans="1:22" x14ac:dyDescent="0.25">
      <c r="A162" s="18" t="s">
        <v>101</v>
      </c>
      <c r="B162" s="18" t="s">
        <v>102</v>
      </c>
      <c r="C162" s="18" t="s">
        <v>103</v>
      </c>
      <c r="D162" s="21">
        <v>20215611</v>
      </c>
      <c r="E162" s="21">
        <v>2</v>
      </c>
      <c r="F162" s="26">
        <v>58</v>
      </c>
      <c r="G162" s="18" t="s">
        <v>260</v>
      </c>
      <c r="H162" s="18" t="s">
        <v>261</v>
      </c>
      <c r="I162" s="22">
        <v>547.81870000000004</v>
      </c>
      <c r="J162" s="18" t="s">
        <v>400</v>
      </c>
      <c r="K162" s="18" t="s">
        <v>401</v>
      </c>
      <c r="L162" s="22">
        <v>383.09000000000003</v>
      </c>
      <c r="M162" s="18" t="s">
        <v>208</v>
      </c>
      <c r="N162" s="18" t="s">
        <v>209</v>
      </c>
      <c r="O162" s="29">
        <v>2.6352366806722684E-2</v>
      </c>
      <c r="Q162" s="21">
        <v>0.56000000000000005</v>
      </c>
      <c r="R162" s="29">
        <v>4.4446795954377987E-4</v>
      </c>
      <c r="S162" s="22">
        <v>2249.88096110784</v>
      </c>
      <c r="T162" s="29">
        <v>3.0431065531378934E-3</v>
      </c>
      <c r="U162" s="22">
        <v>328.6115627363925</v>
      </c>
      <c r="V162" s="26">
        <v>14.605731077193717</v>
      </c>
    </row>
    <row r="163" spans="1:22" x14ac:dyDescent="0.25">
      <c r="A163" s="18" t="s">
        <v>101</v>
      </c>
      <c r="B163" s="18" t="s">
        <v>102</v>
      </c>
      <c r="C163" s="18" t="s">
        <v>103</v>
      </c>
      <c r="D163" s="21">
        <v>20215611</v>
      </c>
      <c r="E163" s="21">
        <v>2</v>
      </c>
      <c r="F163" s="26">
        <v>58</v>
      </c>
      <c r="G163" s="18" t="s">
        <v>260</v>
      </c>
      <c r="H163" s="18" t="s">
        <v>261</v>
      </c>
      <c r="I163" s="22">
        <v>536.25</v>
      </c>
      <c r="J163" s="18" t="s">
        <v>382</v>
      </c>
      <c r="K163" s="18" t="s">
        <v>383</v>
      </c>
      <c r="L163" s="22">
        <v>375</v>
      </c>
      <c r="M163" s="18" t="s">
        <v>208</v>
      </c>
      <c r="N163" s="18" t="s">
        <v>209</v>
      </c>
      <c r="O163" s="29">
        <v>2.6352366806722684E-2</v>
      </c>
      <c r="Q163" s="21">
        <v>0.56000000000000005</v>
      </c>
      <c r="R163" s="29">
        <v>4.350817949539728E-4</v>
      </c>
      <c r="S163" s="22">
        <v>2298.41839304214</v>
      </c>
      <c r="T163" s="29">
        <v>3.0431065531378934E-3</v>
      </c>
      <c r="U163" s="22">
        <v>328.6115627363925</v>
      </c>
      <c r="V163" s="26">
        <v>14.29729085579797</v>
      </c>
    </row>
    <row r="164" spans="1:22" x14ac:dyDescent="0.25">
      <c r="A164" s="18" t="s">
        <v>101</v>
      </c>
      <c r="B164" s="18" t="s">
        <v>102</v>
      </c>
      <c r="C164" s="18" t="s">
        <v>103</v>
      </c>
      <c r="D164" s="21">
        <v>20215611</v>
      </c>
      <c r="E164" s="21">
        <v>2</v>
      </c>
      <c r="F164" s="26">
        <v>58</v>
      </c>
      <c r="G164" s="18" t="s">
        <v>260</v>
      </c>
      <c r="H164" s="18" t="s">
        <v>261</v>
      </c>
      <c r="I164" s="22">
        <v>547.81870000000004</v>
      </c>
      <c r="J164" s="18" t="s">
        <v>400</v>
      </c>
      <c r="K164" s="18" t="s">
        <v>401</v>
      </c>
      <c r="L164" s="22">
        <v>383.09000000000003</v>
      </c>
      <c r="M164" s="18" t="s">
        <v>234</v>
      </c>
      <c r="N164" s="18" t="s">
        <v>235</v>
      </c>
      <c r="O164" s="29">
        <v>2.4088886554621849E-2</v>
      </c>
      <c r="Q164" s="21">
        <v>0.74</v>
      </c>
      <c r="R164" s="29">
        <v>3.0746371194781966E-4</v>
      </c>
      <c r="S164" s="22">
        <v>3252.4163377358568</v>
      </c>
      <c r="T164" s="29">
        <v>3.0431065531378934E-3</v>
      </c>
      <c r="U164" s="22">
        <v>328.6115627363925</v>
      </c>
      <c r="V164" s="26">
        <v>10.103613086790505</v>
      </c>
    </row>
    <row r="165" spans="1:22" x14ac:dyDescent="0.25">
      <c r="A165" s="18" t="s">
        <v>101</v>
      </c>
      <c r="B165" s="18" t="s">
        <v>102</v>
      </c>
      <c r="C165" s="18" t="s">
        <v>103</v>
      </c>
      <c r="D165" s="21">
        <v>20215611</v>
      </c>
      <c r="E165" s="21">
        <v>2</v>
      </c>
      <c r="F165" s="26">
        <v>58</v>
      </c>
      <c r="G165" s="18" t="s">
        <v>260</v>
      </c>
      <c r="H165" s="18" t="s">
        <v>261</v>
      </c>
      <c r="I165" s="22">
        <v>536.25</v>
      </c>
      <c r="J165" s="18" t="s">
        <v>382</v>
      </c>
      <c r="K165" s="18" t="s">
        <v>383</v>
      </c>
      <c r="L165" s="22">
        <v>375</v>
      </c>
      <c r="M165" s="18" t="s">
        <v>234</v>
      </c>
      <c r="N165" s="18" t="s">
        <v>235</v>
      </c>
      <c r="O165" s="29">
        <v>2.4088886554621849E-2</v>
      </c>
      <c r="Q165" s="21">
        <v>0.74</v>
      </c>
      <c r="R165" s="29">
        <v>3.009707692198501E-4</v>
      </c>
      <c r="S165" s="22">
        <v>3322.5817995286116</v>
      </c>
      <c r="T165" s="29">
        <v>3.0431065531378934E-3</v>
      </c>
      <c r="U165" s="22">
        <v>328.6115627363925</v>
      </c>
      <c r="V165" s="26">
        <v>9.890247481130908</v>
      </c>
    </row>
    <row r="166" spans="1:22" x14ac:dyDescent="0.25">
      <c r="A166" s="18" t="s">
        <v>101</v>
      </c>
      <c r="B166" s="18" t="s">
        <v>102</v>
      </c>
      <c r="C166" s="18" t="s">
        <v>103</v>
      </c>
      <c r="D166" s="21">
        <v>20215611</v>
      </c>
      <c r="E166" s="21">
        <v>2</v>
      </c>
      <c r="F166" s="26">
        <v>58</v>
      </c>
      <c r="G166" s="18" t="s">
        <v>352</v>
      </c>
      <c r="H166" s="18" t="s">
        <v>353</v>
      </c>
      <c r="I166" s="22">
        <v>85.506563999999997</v>
      </c>
      <c r="J166" s="18" t="s">
        <v>391</v>
      </c>
      <c r="K166" s="18" t="s">
        <v>3409</v>
      </c>
      <c r="L166" s="22">
        <v>59.794800000000002</v>
      </c>
      <c r="M166" s="18" t="s">
        <v>198</v>
      </c>
      <c r="N166" s="18" t="s">
        <v>199</v>
      </c>
      <c r="O166" s="29">
        <v>1.5671559633027525</v>
      </c>
      <c r="Q166" s="21">
        <v>12</v>
      </c>
      <c r="R166" s="29">
        <v>1.9253178401455238E-4</v>
      </c>
      <c r="S166" s="22">
        <v>5193.9476129531722</v>
      </c>
      <c r="T166" s="29">
        <v>3.0431065531378934E-3</v>
      </c>
      <c r="U166" s="22">
        <v>328.6115627363925</v>
      </c>
      <c r="V166" s="26">
        <v>6.3268170421447651</v>
      </c>
    </row>
    <row r="167" spans="1:22" x14ac:dyDescent="0.25">
      <c r="A167" s="18" t="s">
        <v>101</v>
      </c>
      <c r="B167" s="18" t="s">
        <v>102</v>
      </c>
      <c r="C167" s="18" t="s">
        <v>103</v>
      </c>
      <c r="D167" s="21">
        <v>20215611</v>
      </c>
      <c r="E167" s="21">
        <v>2</v>
      </c>
      <c r="F167" s="26">
        <v>58</v>
      </c>
      <c r="G167" s="18" t="s">
        <v>352</v>
      </c>
      <c r="H167" s="18" t="s">
        <v>353</v>
      </c>
      <c r="I167" s="22">
        <v>82.367999999999995</v>
      </c>
      <c r="J167" s="18" t="s">
        <v>390</v>
      </c>
      <c r="K167" s="18" t="s">
        <v>3408</v>
      </c>
      <c r="L167" s="22">
        <v>57.6</v>
      </c>
      <c r="M167" s="18" t="s">
        <v>198</v>
      </c>
      <c r="N167" s="18" t="s">
        <v>199</v>
      </c>
      <c r="O167" s="29">
        <v>1.5671559633027525</v>
      </c>
      <c r="Q167" s="21">
        <v>12</v>
      </c>
      <c r="R167" s="29">
        <v>1.8546480227776022E-4</v>
      </c>
      <c r="S167" s="22">
        <v>5391.8586584550758</v>
      </c>
      <c r="T167" s="29">
        <v>3.0431065531378934E-3</v>
      </c>
      <c r="U167" s="22">
        <v>328.6115627363925</v>
      </c>
      <c r="V167" s="26">
        <v>6.0945878509090834</v>
      </c>
    </row>
    <row r="168" spans="1:22" x14ac:dyDescent="0.25">
      <c r="A168" s="18" t="s">
        <v>101</v>
      </c>
      <c r="B168" s="18" t="s">
        <v>102</v>
      </c>
      <c r="C168" s="18" t="s">
        <v>103</v>
      </c>
      <c r="D168" s="21">
        <v>20215611</v>
      </c>
      <c r="E168" s="21">
        <v>2</v>
      </c>
      <c r="F168" s="26">
        <v>58</v>
      </c>
      <c r="G168" s="18" t="s">
        <v>260</v>
      </c>
      <c r="H168" s="18" t="s">
        <v>261</v>
      </c>
      <c r="I168" s="22">
        <v>547.81870000000004</v>
      </c>
      <c r="J168" s="18" t="s">
        <v>400</v>
      </c>
      <c r="K168" s="18" t="s">
        <v>401</v>
      </c>
      <c r="L168" s="22">
        <v>383.09000000000003</v>
      </c>
      <c r="M168" s="18" t="s">
        <v>140</v>
      </c>
      <c r="N168" s="18" t="s">
        <v>141</v>
      </c>
      <c r="O168" s="29">
        <v>4.0606037483266418E-2</v>
      </c>
      <c r="Q168" s="21">
        <v>3.14</v>
      </c>
      <c r="R168" s="29">
        <v>1.2214334870543753E-4</v>
      </c>
      <c r="S168" s="22">
        <v>8187.1015540241397</v>
      </c>
      <c r="T168" s="29">
        <v>3.0431065531378934E-3</v>
      </c>
      <c r="U168" s="22">
        <v>328.6115627363925</v>
      </c>
      <c r="V168" s="26">
        <v>4.0137716695949957</v>
      </c>
    </row>
    <row r="169" spans="1:22" x14ac:dyDescent="0.25">
      <c r="A169" s="18" t="s">
        <v>101</v>
      </c>
      <c r="B169" s="18" t="s">
        <v>102</v>
      </c>
      <c r="C169" s="18" t="s">
        <v>103</v>
      </c>
      <c r="D169" s="21">
        <v>20215611</v>
      </c>
      <c r="E169" s="21">
        <v>2</v>
      </c>
      <c r="F169" s="26">
        <v>58</v>
      </c>
      <c r="G169" s="18" t="s">
        <v>260</v>
      </c>
      <c r="H169" s="18" t="s">
        <v>261</v>
      </c>
      <c r="I169" s="22">
        <v>536.25</v>
      </c>
      <c r="J169" s="18" t="s">
        <v>382</v>
      </c>
      <c r="K169" s="18" t="s">
        <v>383</v>
      </c>
      <c r="L169" s="22">
        <v>375</v>
      </c>
      <c r="M169" s="18" t="s">
        <v>140</v>
      </c>
      <c r="N169" s="18" t="s">
        <v>141</v>
      </c>
      <c r="O169" s="29">
        <v>4.0606037483266418E-2</v>
      </c>
      <c r="Q169" s="21">
        <v>3.14</v>
      </c>
      <c r="R169" s="29">
        <v>1.1956395563585338E-4</v>
      </c>
      <c r="S169" s="22">
        <v>8363.7246248829542</v>
      </c>
      <c r="T169" s="29">
        <v>3.0431065531378934E-3</v>
      </c>
      <c r="U169" s="22">
        <v>328.6115627363925</v>
      </c>
      <c r="V169" s="26">
        <v>3.9290098308442483</v>
      </c>
    </row>
    <row r="170" spans="1:22" x14ac:dyDescent="0.25">
      <c r="A170" s="18" t="s">
        <v>101</v>
      </c>
      <c r="B170" s="18" t="s">
        <v>102</v>
      </c>
      <c r="C170" s="18" t="s">
        <v>103</v>
      </c>
      <c r="D170" s="21">
        <v>20215611</v>
      </c>
      <c r="E170" s="21">
        <v>2</v>
      </c>
      <c r="F170" s="26">
        <v>58</v>
      </c>
      <c r="G170" s="18" t="s">
        <v>260</v>
      </c>
      <c r="H170" s="18" t="s">
        <v>261</v>
      </c>
      <c r="I170" s="22">
        <v>547.81870000000004</v>
      </c>
      <c r="J170" s="18" t="s">
        <v>400</v>
      </c>
      <c r="K170" s="18" t="s">
        <v>401</v>
      </c>
      <c r="L170" s="22">
        <v>383.09000000000003</v>
      </c>
      <c r="M170" s="18" t="s">
        <v>232</v>
      </c>
      <c r="N170" s="18" t="s">
        <v>233</v>
      </c>
      <c r="O170" s="29">
        <v>2.9925490756302523E-2</v>
      </c>
      <c r="Q170" s="21">
        <v>2.6</v>
      </c>
      <c r="R170" s="29">
        <v>1.0871182654495799E-4</v>
      </c>
      <c r="S170" s="22">
        <v>9198.631204917232</v>
      </c>
      <c r="T170" s="29">
        <v>3.0431065531378934E-3</v>
      </c>
      <c r="U170" s="22">
        <v>328.6115627363925</v>
      </c>
      <c r="V170" s="26">
        <v>3.5723963208866283</v>
      </c>
    </row>
    <row r="171" spans="1:22" x14ac:dyDescent="0.25">
      <c r="A171" s="18" t="s">
        <v>101</v>
      </c>
      <c r="B171" s="18" t="s">
        <v>102</v>
      </c>
      <c r="C171" s="18" t="s">
        <v>103</v>
      </c>
      <c r="D171" s="21">
        <v>20215611</v>
      </c>
      <c r="E171" s="21">
        <v>2</v>
      </c>
      <c r="F171" s="26">
        <v>58</v>
      </c>
      <c r="G171" s="18" t="s">
        <v>260</v>
      </c>
      <c r="H171" s="18" t="s">
        <v>261</v>
      </c>
      <c r="I171" s="22">
        <v>536.25</v>
      </c>
      <c r="J171" s="18" t="s">
        <v>382</v>
      </c>
      <c r="K171" s="18" t="s">
        <v>383</v>
      </c>
      <c r="L171" s="22">
        <v>375</v>
      </c>
      <c r="M171" s="18" t="s">
        <v>232</v>
      </c>
      <c r="N171" s="18" t="s">
        <v>233</v>
      </c>
      <c r="O171" s="29">
        <v>2.9925490756302523E-2</v>
      </c>
      <c r="Q171" s="21">
        <v>2.6</v>
      </c>
      <c r="R171" s="29">
        <v>1.0641607704288614E-4</v>
      </c>
      <c r="S171" s="22">
        <v>9397.0763421113115</v>
      </c>
      <c r="T171" s="29">
        <v>3.0431065531378934E-3</v>
      </c>
      <c r="U171" s="22">
        <v>328.6115627363925</v>
      </c>
      <c r="V171" s="26">
        <v>3.4969553377339162</v>
      </c>
    </row>
    <row r="172" spans="1:22" x14ac:dyDescent="0.25">
      <c r="A172" s="18" t="s">
        <v>101</v>
      </c>
      <c r="B172" s="18" t="s">
        <v>102</v>
      </c>
      <c r="C172" s="18" t="s">
        <v>103</v>
      </c>
      <c r="D172" s="21">
        <v>20215611</v>
      </c>
      <c r="E172" s="21">
        <v>2</v>
      </c>
      <c r="F172" s="26">
        <v>58</v>
      </c>
      <c r="G172" s="18" t="s">
        <v>282</v>
      </c>
      <c r="H172" s="18" t="s">
        <v>283</v>
      </c>
      <c r="I172" s="22">
        <v>64.55</v>
      </c>
      <c r="J172" s="18" t="s">
        <v>395</v>
      </c>
      <c r="K172" s="18" t="s">
        <v>3411</v>
      </c>
      <c r="L172" s="22">
        <v>64.55</v>
      </c>
      <c r="M172" s="18" t="s">
        <v>180</v>
      </c>
      <c r="N172" s="18" t="s">
        <v>181</v>
      </c>
      <c r="O172" s="29">
        <v>0.2879232184536995</v>
      </c>
      <c r="Q172" s="21">
        <v>5</v>
      </c>
      <c r="R172" s="29">
        <v>6.4087737073056206E-5</v>
      </c>
      <c r="S172" s="22">
        <v>15603.609140701277</v>
      </c>
      <c r="T172" s="29">
        <v>3.0431065531378934E-3</v>
      </c>
      <c r="U172" s="22">
        <v>328.6115627363925</v>
      </c>
      <c r="V172" s="26">
        <v>2.1059971431816038</v>
      </c>
    </row>
    <row r="173" spans="1:22" x14ac:dyDescent="0.25">
      <c r="A173" s="18" t="s">
        <v>101</v>
      </c>
      <c r="B173" s="18" t="s">
        <v>102</v>
      </c>
      <c r="C173" s="18" t="s">
        <v>103</v>
      </c>
      <c r="D173" s="21">
        <v>20215611</v>
      </c>
      <c r="E173" s="21">
        <v>2</v>
      </c>
      <c r="F173" s="26">
        <v>58</v>
      </c>
      <c r="G173" s="18" t="s">
        <v>260</v>
      </c>
      <c r="H173" s="18" t="s">
        <v>261</v>
      </c>
      <c r="I173" s="22">
        <v>547.81870000000004</v>
      </c>
      <c r="J173" s="18" t="s">
        <v>400</v>
      </c>
      <c r="K173" s="18" t="s">
        <v>401</v>
      </c>
      <c r="L173" s="22">
        <v>383.09000000000003</v>
      </c>
      <c r="M173" s="18" t="s">
        <v>192</v>
      </c>
      <c r="N173" s="18" t="s">
        <v>193</v>
      </c>
      <c r="O173" s="29">
        <v>1.0373794642857131E-2</v>
      </c>
      <c r="P173" s="24">
        <v>0.745</v>
      </c>
      <c r="Q173" s="21">
        <v>1.2</v>
      </c>
      <c r="R173" s="29">
        <v>4.2538825536644305E-5</v>
      </c>
      <c r="S173" s="22">
        <v>23507.936276674307</v>
      </c>
      <c r="T173" s="29">
        <v>3.0431065531378934E-3</v>
      </c>
      <c r="U173" s="22">
        <v>328.6115627363925</v>
      </c>
      <c r="V173" s="26">
        <v>1.3978749936567445</v>
      </c>
    </row>
    <row r="174" spans="1:22" x14ac:dyDescent="0.25">
      <c r="A174" s="18" t="s">
        <v>101</v>
      </c>
      <c r="B174" s="18" t="s">
        <v>102</v>
      </c>
      <c r="C174" s="18" t="s">
        <v>103</v>
      </c>
      <c r="D174" s="21">
        <v>20215611</v>
      </c>
      <c r="E174" s="21">
        <v>2</v>
      </c>
      <c r="F174" s="26">
        <v>58</v>
      </c>
      <c r="G174" s="18" t="s">
        <v>260</v>
      </c>
      <c r="H174" s="18" t="s">
        <v>261</v>
      </c>
      <c r="I174" s="22">
        <v>547.81870000000004</v>
      </c>
      <c r="J174" s="18" t="s">
        <v>400</v>
      </c>
      <c r="K174" s="18" t="s">
        <v>401</v>
      </c>
      <c r="L174" s="22">
        <v>383.09000000000003</v>
      </c>
      <c r="M174" s="18" t="s">
        <v>164</v>
      </c>
      <c r="N174" s="18" t="s">
        <v>165</v>
      </c>
      <c r="O174" s="29">
        <v>6.8566873591989999E-2</v>
      </c>
      <c r="Q174" s="21">
        <v>17</v>
      </c>
      <c r="R174" s="29">
        <v>3.8095553300434373E-5</v>
      </c>
      <c r="S174" s="22">
        <v>26249.782805716535</v>
      </c>
      <c r="T174" s="29">
        <v>3.0431065531378934E-3</v>
      </c>
      <c r="U174" s="22">
        <v>328.6115627363925</v>
      </c>
      <c r="V174" s="26">
        <v>1.2518639303363275</v>
      </c>
    </row>
    <row r="175" spans="1:22" x14ac:dyDescent="0.25">
      <c r="A175" s="18" t="s">
        <v>101</v>
      </c>
      <c r="B175" s="18" t="s">
        <v>102</v>
      </c>
      <c r="C175" s="18" t="s">
        <v>103</v>
      </c>
      <c r="D175" s="21">
        <v>20215611</v>
      </c>
      <c r="E175" s="21">
        <v>2</v>
      </c>
      <c r="F175" s="26">
        <v>58</v>
      </c>
      <c r="G175" s="18" t="s">
        <v>260</v>
      </c>
      <c r="H175" s="18" t="s">
        <v>261</v>
      </c>
      <c r="I175" s="22">
        <v>536.25</v>
      </c>
      <c r="J175" s="18" t="s">
        <v>382</v>
      </c>
      <c r="K175" s="18" t="s">
        <v>383</v>
      </c>
      <c r="L175" s="22">
        <v>375</v>
      </c>
      <c r="M175" s="18" t="s">
        <v>164</v>
      </c>
      <c r="N175" s="18" t="s">
        <v>165</v>
      </c>
      <c r="O175" s="29">
        <v>6.8566873591989999E-2</v>
      </c>
      <c r="Q175" s="21">
        <v>17</v>
      </c>
      <c r="R175" s="29">
        <v>3.7291060815116268E-5</v>
      </c>
      <c r="S175" s="22">
        <v>26816.078120111859</v>
      </c>
      <c r="T175" s="29">
        <v>3.0431065531378934E-3</v>
      </c>
      <c r="U175" s="22">
        <v>328.6115627363925</v>
      </c>
      <c r="V175" s="26">
        <v>1.2254273770553208</v>
      </c>
    </row>
    <row r="176" spans="1:22" x14ac:dyDescent="0.25">
      <c r="A176" s="18" t="s">
        <v>101</v>
      </c>
      <c r="B176" s="18" t="s">
        <v>102</v>
      </c>
      <c r="C176" s="18" t="s">
        <v>103</v>
      </c>
      <c r="D176" s="21">
        <v>20215611</v>
      </c>
      <c r="E176" s="21">
        <v>2</v>
      </c>
      <c r="F176" s="26">
        <v>58</v>
      </c>
      <c r="G176" s="18" t="s">
        <v>358</v>
      </c>
      <c r="H176" s="18" t="s">
        <v>359</v>
      </c>
      <c r="I176" s="22">
        <v>2585.9957120999998</v>
      </c>
      <c r="J176" s="18" t="s">
        <v>388</v>
      </c>
      <c r="K176" s="18" t="s">
        <v>389</v>
      </c>
      <c r="L176" s="22">
        <v>2585.9957120999998</v>
      </c>
      <c r="M176" s="18" t="s">
        <v>184</v>
      </c>
      <c r="N176" s="18" t="s">
        <v>185</v>
      </c>
      <c r="O176" s="29">
        <v>5.0000000000000002E-5</v>
      </c>
      <c r="Q176" s="21">
        <v>0.06</v>
      </c>
      <c r="R176" s="29">
        <v>3.7155110806034486E-5</v>
      </c>
      <c r="S176" s="22">
        <v>26914.19775923765</v>
      </c>
      <c r="T176" s="29">
        <v>3.0431065531378934E-3</v>
      </c>
      <c r="U176" s="22">
        <v>328.6115627363925</v>
      </c>
      <c r="V176" s="26">
        <v>1.2209599025614815</v>
      </c>
    </row>
    <row r="177" spans="1:22" x14ac:dyDescent="0.25">
      <c r="A177" s="18" t="s">
        <v>101</v>
      </c>
      <c r="B177" s="18" t="s">
        <v>102</v>
      </c>
      <c r="C177" s="18" t="s">
        <v>103</v>
      </c>
      <c r="D177" s="21">
        <v>20215611</v>
      </c>
      <c r="E177" s="21">
        <v>2</v>
      </c>
      <c r="F177" s="26">
        <v>58</v>
      </c>
      <c r="G177" s="18" t="s">
        <v>306</v>
      </c>
      <c r="H177" s="18" t="s">
        <v>307</v>
      </c>
      <c r="I177" s="22">
        <v>27.5</v>
      </c>
      <c r="J177" s="18" t="s">
        <v>388</v>
      </c>
      <c r="K177" s="18" t="s">
        <v>389</v>
      </c>
      <c r="L177" s="22">
        <v>27.5</v>
      </c>
      <c r="M177" s="18" t="s">
        <v>198</v>
      </c>
      <c r="N177" s="18" t="s">
        <v>199</v>
      </c>
      <c r="O177" s="29">
        <v>0.83249053349875934</v>
      </c>
      <c r="Q177" s="21">
        <v>12</v>
      </c>
      <c r="R177" s="29">
        <v>3.2892944929907876E-5</v>
      </c>
      <c r="S177" s="22">
        <v>30401.656103791152</v>
      </c>
      <c r="T177" s="29">
        <v>3.0431065531378934E-3</v>
      </c>
      <c r="U177" s="22">
        <v>328.6115627363925</v>
      </c>
      <c r="V177" s="26">
        <v>1.0809002036419126</v>
      </c>
    </row>
    <row r="178" spans="1:22" x14ac:dyDescent="0.25">
      <c r="A178" s="18" t="s">
        <v>101</v>
      </c>
      <c r="B178" s="18" t="s">
        <v>102</v>
      </c>
      <c r="C178" s="18" t="s">
        <v>103</v>
      </c>
      <c r="D178" s="21">
        <v>20215633</v>
      </c>
      <c r="E178" s="21">
        <v>2</v>
      </c>
      <c r="F178" s="26">
        <v>60</v>
      </c>
      <c r="G178" s="18" t="s">
        <v>352</v>
      </c>
      <c r="H178" s="18" t="s">
        <v>353</v>
      </c>
      <c r="I178" s="22">
        <v>171.87553954999998</v>
      </c>
      <c r="J178" s="18" t="s">
        <v>391</v>
      </c>
      <c r="K178" s="18" t="s">
        <v>3409</v>
      </c>
      <c r="L178" s="22">
        <v>120.19268500000001</v>
      </c>
      <c r="M178" s="18" t="s">
        <v>198</v>
      </c>
      <c r="N178" s="18" t="s">
        <v>199</v>
      </c>
      <c r="O178" s="29">
        <v>1.5671559633027525</v>
      </c>
      <c r="Q178" s="21">
        <v>12</v>
      </c>
      <c r="R178" s="29">
        <v>3.7410524548841747E-4</v>
      </c>
      <c r="S178" s="22">
        <v>2673.0445832012815</v>
      </c>
      <c r="T178" s="29">
        <v>2.6452290205467854E-3</v>
      </c>
      <c r="U178" s="22">
        <v>378.03910067238479</v>
      </c>
      <c r="V178" s="26">
        <v>14.142641056126307</v>
      </c>
    </row>
    <row r="179" spans="1:22" x14ac:dyDescent="0.25">
      <c r="A179" s="18" t="s">
        <v>101</v>
      </c>
      <c r="B179" s="18" t="s">
        <v>102</v>
      </c>
      <c r="C179" s="18" t="s">
        <v>103</v>
      </c>
      <c r="D179" s="21">
        <v>20215633</v>
      </c>
      <c r="E179" s="21">
        <v>2</v>
      </c>
      <c r="F179" s="26">
        <v>60</v>
      </c>
      <c r="G179" s="18" t="s">
        <v>206</v>
      </c>
      <c r="H179" s="18" t="s">
        <v>207</v>
      </c>
      <c r="I179" s="22">
        <v>1386</v>
      </c>
      <c r="J179" s="18" t="s">
        <v>393</v>
      </c>
      <c r="K179" s="18" t="s">
        <v>394</v>
      </c>
      <c r="L179" s="22">
        <v>900</v>
      </c>
      <c r="M179" s="18" t="s">
        <v>208</v>
      </c>
      <c r="N179" s="18" t="s">
        <v>209</v>
      </c>
      <c r="O179" s="29">
        <v>8.8134814585908508E-3</v>
      </c>
      <c r="Q179" s="21">
        <v>0.56000000000000005</v>
      </c>
      <c r="R179" s="29">
        <v>3.6355611016687255E-4</v>
      </c>
      <c r="S179" s="22">
        <v>2750.60705083735</v>
      </c>
      <c r="T179" s="29">
        <v>2.6452290205467854E-3</v>
      </c>
      <c r="U179" s="22">
        <v>378.03910067238479</v>
      </c>
      <c r="V179" s="26">
        <v>13.743842493143493</v>
      </c>
    </row>
    <row r="180" spans="1:22" x14ac:dyDescent="0.25">
      <c r="A180" s="18" t="s">
        <v>101</v>
      </c>
      <c r="B180" s="18" t="s">
        <v>102</v>
      </c>
      <c r="C180" s="18" t="s">
        <v>103</v>
      </c>
      <c r="D180" s="21">
        <v>20215633</v>
      </c>
      <c r="E180" s="21">
        <v>2</v>
      </c>
      <c r="F180" s="26">
        <v>60</v>
      </c>
      <c r="G180" s="18" t="s">
        <v>206</v>
      </c>
      <c r="H180" s="18" t="s">
        <v>207</v>
      </c>
      <c r="I180" s="22">
        <v>1386</v>
      </c>
      <c r="J180" s="18" t="s">
        <v>393</v>
      </c>
      <c r="K180" s="18" t="s">
        <v>394</v>
      </c>
      <c r="L180" s="22">
        <v>900</v>
      </c>
      <c r="M180" s="18" t="s">
        <v>234</v>
      </c>
      <c r="N180" s="18" t="s">
        <v>235</v>
      </c>
      <c r="O180" s="29">
        <v>1.0345989287185829E-2</v>
      </c>
      <c r="Q180" s="21">
        <v>0.74</v>
      </c>
      <c r="R180" s="29">
        <v>3.229626385594495E-4</v>
      </c>
      <c r="S180" s="22">
        <v>3096.3333853736908</v>
      </c>
      <c r="T180" s="29">
        <v>2.6452290205467854E-3</v>
      </c>
      <c r="U180" s="22">
        <v>378.03910067238479</v>
      </c>
      <c r="V180" s="26">
        <v>12.209250543179474</v>
      </c>
    </row>
    <row r="181" spans="1:22" x14ac:dyDescent="0.25">
      <c r="A181" s="18" t="s">
        <v>101</v>
      </c>
      <c r="B181" s="18" t="s">
        <v>102</v>
      </c>
      <c r="C181" s="18" t="s">
        <v>103</v>
      </c>
      <c r="D181" s="21">
        <v>20215633</v>
      </c>
      <c r="E181" s="21">
        <v>2</v>
      </c>
      <c r="F181" s="26">
        <v>60</v>
      </c>
      <c r="G181" s="18" t="s">
        <v>282</v>
      </c>
      <c r="H181" s="18" t="s">
        <v>283</v>
      </c>
      <c r="I181" s="22">
        <v>292.2</v>
      </c>
      <c r="J181" s="18" t="s">
        <v>395</v>
      </c>
      <c r="K181" s="18" t="s">
        <v>3411</v>
      </c>
      <c r="L181" s="22">
        <v>292.2</v>
      </c>
      <c r="M181" s="18" t="s">
        <v>180</v>
      </c>
      <c r="N181" s="18" t="s">
        <v>181</v>
      </c>
      <c r="O181" s="29">
        <v>0.2879232184536995</v>
      </c>
      <c r="Q181" s="21">
        <v>5</v>
      </c>
      <c r="R181" s="29">
        <v>2.8043721477390328E-4</v>
      </c>
      <c r="S181" s="22">
        <v>3565.8605467403081</v>
      </c>
      <c r="T181" s="29">
        <v>2.6452290205467854E-3</v>
      </c>
      <c r="U181" s="22">
        <v>378.03910067238479</v>
      </c>
      <c r="V181" s="26">
        <v>10.601623246819482</v>
      </c>
    </row>
    <row r="182" spans="1:22" x14ac:dyDescent="0.25">
      <c r="A182" s="18" t="s">
        <v>101</v>
      </c>
      <c r="B182" s="18" t="s">
        <v>102</v>
      </c>
      <c r="C182" s="18" t="s">
        <v>103</v>
      </c>
      <c r="D182" s="21">
        <v>20215633</v>
      </c>
      <c r="E182" s="21">
        <v>2</v>
      </c>
      <c r="F182" s="26">
        <v>60</v>
      </c>
      <c r="G182" s="18" t="s">
        <v>352</v>
      </c>
      <c r="H182" s="18" t="s">
        <v>353</v>
      </c>
      <c r="I182" s="22">
        <v>79.252571999999986</v>
      </c>
      <c r="J182" s="18" t="s">
        <v>392</v>
      </c>
      <c r="K182" s="18" t="s">
        <v>3410</v>
      </c>
      <c r="L182" s="22">
        <v>62.403599999999997</v>
      </c>
      <c r="M182" s="18" t="s">
        <v>198</v>
      </c>
      <c r="N182" s="18" t="s">
        <v>199</v>
      </c>
      <c r="O182" s="29">
        <v>1.5671559633027525</v>
      </c>
      <c r="Q182" s="21">
        <v>12</v>
      </c>
      <c r="R182" s="29">
        <v>1.7250158446788992E-4</v>
      </c>
      <c r="S182" s="22">
        <v>5797.0482015261932</v>
      </c>
      <c r="T182" s="29">
        <v>2.6452290205467854E-3</v>
      </c>
      <c r="U182" s="22">
        <v>378.03910067238479</v>
      </c>
      <c r="V182" s="26">
        <v>6.5212343856802519</v>
      </c>
    </row>
    <row r="183" spans="1:22" x14ac:dyDescent="0.25">
      <c r="A183" s="18" t="s">
        <v>101</v>
      </c>
      <c r="B183" s="18" t="s">
        <v>102</v>
      </c>
      <c r="C183" s="18" t="s">
        <v>103</v>
      </c>
      <c r="D183" s="21">
        <v>20215633</v>
      </c>
      <c r="E183" s="21">
        <v>2</v>
      </c>
      <c r="F183" s="26">
        <v>60</v>
      </c>
      <c r="G183" s="18" t="s">
        <v>352</v>
      </c>
      <c r="H183" s="18" t="s">
        <v>353</v>
      </c>
      <c r="I183" s="22">
        <v>73.872000000000014</v>
      </c>
      <c r="J183" s="18" t="s">
        <v>399</v>
      </c>
      <c r="K183" s="18" t="s">
        <v>3415</v>
      </c>
      <c r="L183" s="22">
        <v>68.400000000000006</v>
      </c>
      <c r="M183" s="18" t="s">
        <v>198</v>
      </c>
      <c r="N183" s="18" t="s">
        <v>199</v>
      </c>
      <c r="O183" s="29">
        <v>1.5671559633027525</v>
      </c>
      <c r="Q183" s="21">
        <v>12</v>
      </c>
      <c r="R183" s="29">
        <v>1.6079020183486245E-4</v>
      </c>
      <c r="S183" s="22">
        <v>6219.2844376614285</v>
      </c>
      <c r="T183" s="29">
        <v>2.6452290205467854E-3</v>
      </c>
      <c r="U183" s="22">
        <v>378.03910067238479</v>
      </c>
      <c r="V183" s="26">
        <v>6.0784983298582631</v>
      </c>
    </row>
    <row r="184" spans="1:22" x14ac:dyDescent="0.25">
      <c r="A184" s="18" t="s">
        <v>101</v>
      </c>
      <c r="B184" s="18" t="s">
        <v>102</v>
      </c>
      <c r="C184" s="18" t="s">
        <v>103</v>
      </c>
      <c r="D184" s="21">
        <v>20215633</v>
      </c>
      <c r="E184" s="21">
        <v>2</v>
      </c>
      <c r="F184" s="26">
        <v>60</v>
      </c>
      <c r="G184" s="18" t="s">
        <v>298</v>
      </c>
      <c r="H184" s="18" t="s">
        <v>299</v>
      </c>
      <c r="I184" s="22">
        <v>156.99</v>
      </c>
      <c r="J184" s="18" t="s">
        <v>388</v>
      </c>
      <c r="K184" s="18" t="s">
        <v>389</v>
      </c>
      <c r="L184" s="22">
        <v>156.99</v>
      </c>
      <c r="M184" s="18" t="s">
        <v>198</v>
      </c>
      <c r="N184" s="18" t="s">
        <v>199</v>
      </c>
      <c r="O184" s="29">
        <v>0.61199999999999999</v>
      </c>
      <c r="Q184" s="21">
        <v>12</v>
      </c>
      <c r="R184" s="29">
        <v>1.3344149999999999E-4</v>
      </c>
      <c r="S184" s="22">
        <v>7493.9205569481765</v>
      </c>
      <c r="T184" s="29">
        <v>2.6452290205467854E-3</v>
      </c>
      <c r="U184" s="22">
        <v>378.03910067238479</v>
      </c>
      <c r="V184" s="26">
        <v>5.0446104652374029</v>
      </c>
    </row>
    <row r="185" spans="1:22" x14ac:dyDescent="0.25">
      <c r="A185" s="18" t="s">
        <v>101</v>
      </c>
      <c r="B185" s="18" t="s">
        <v>102</v>
      </c>
      <c r="C185" s="18" t="s">
        <v>103</v>
      </c>
      <c r="D185" s="21">
        <v>20215633</v>
      </c>
      <c r="E185" s="21">
        <v>2</v>
      </c>
      <c r="F185" s="26">
        <v>60</v>
      </c>
      <c r="G185" s="18" t="s">
        <v>282</v>
      </c>
      <c r="H185" s="18" t="s">
        <v>283</v>
      </c>
      <c r="I185" s="22">
        <v>292.2</v>
      </c>
      <c r="J185" s="18" t="s">
        <v>395</v>
      </c>
      <c r="K185" s="18" t="s">
        <v>3411</v>
      </c>
      <c r="L185" s="22">
        <v>292.2</v>
      </c>
      <c r="M185" s="18" t="s">
        <v>290</v>
      </c>
      <c r="N185" s="18" t="s">
        <v>291</v>
      </c>
      <c r="O185" s="29">
        <v>1.4895260606060614</v>
      </c>
      <c r="Q185" s="21">
        <v>63</v>
      </c>
      <c r="R185" s="29">
        <v>1.1514272881192886E-4</v>
      </c>
      <c r="S185" s="22">
        <v>8684.8732031822346</v>
      </c>
      <c r="T185" s="29">
        <v>2.6452290205467854E-3</v>
      </c>
      <c r="U185" s="22">
        <v>378.03910067238479</v>
      </c>
      <c r="V185" s="26">
        <v>4.3528453649025876</v>
      </c>
    </row>
    <row r="186" spans="1:22" x14ac:dyDescent="0.25">
      <c r="A186" s="18" t="s">
        <v>101</v>
      </c>
      <c r="B186" s="18" t="s">
        <v>102</v>
      </c>
      <c r="C186" s="18" t="s">
        <v>103</v>
      </c>
      <c r="D186" s="21">
        <v>20215633</v>
      </c>
      <c r="E186" s="21">
        <v>2</v>
      </c>
      <c r="F186" s="26">
        <v>60</v>
      </c>
      <c r="G186" s="18" t="s">
        <v>282</v>
      </c>
      <c r="H186" s="18" t="s">
        <v>283</v>
      </c>
      <c r="I186" s="22">
        <v>292.2</v>
      </c>
      <c r="J186" s="18" t="s">
        <v>395</v>
      </c>
      <c r="K186" s="18" t="s">
        <v>3411</v>
      </c>
      <c r="L186" s="22">
        <v>292.2</v>
      </c>
      <c r="M186" s="18" t="s">
        <v>198</v>
      </c>
      <c r="N186" s="18" t="s">
        <v>199</v>
      </c>
      <c r="O186" s="29">
        <v>0.23269230769230764</v>
      </c>
      <c r="Q186" s="21">
        <v>12</v>
      </c>
      <c r="R186" s="29">
        <v>9.4434294871794853E-5</v>
      </c>
      <c r="S186" s="22">
        <v>10589.373292378708</v>
      </c>
      <c r="T186" s="29">
        <v>2.6452290205467854E-3</v>
      </c>
      <c r="U186" s="22">
        <v>378.03910067238479</v>
      </c>
      <c r="V186" s="26">
        <v>3.5699855905964126</v>
      </c>
    </row>
    <row r="187" spans="1:22" x14ac:dyDescent="0.25">
      <c r="A187" s="18" t="s">
        <v>101</v>
      </c>
      <c r="B187" s="18" t="s">
        <v>102</v>
      </c>
      <c r="C187" s="18" t="s">
        <v>103</v>
      </c>
      <c r="D187" s="21">
        <v>20215633</v>
      </c>
      <c r="E187" s="21">
        <v>2</v>
      </c>
      <c r="F187" s="26">
        <v>60</v>
      </c>
      <c r="G187" s="18" t="s">
        <v>206</v>
      </c>
      <c r="H187" s="18" t="s">
        <v>207</v>
      </c>
      <c r="I187" s="22">
        <v>1386</v>
      </c>
      <c r="J187" s="18" t="s">
        <v>393</v>
      </c>
      <c r="K187" s="18" t="s">
        <v>394</v>
      </c>
      <c r="L187" s="22">
        <v>900</v>
      </c>
      <c r="M187" s="18" t="s">
        <v>214</v>
      </c>
      <c r="N187" s="18" t="s">
        <v>215</v>
      </c>
      <c r="O187" s="29">
        <v>2.3369883589936219E-2</v>
      </c>
      <c r="Q187" s="21">
        <v>7.9</v>
      </c>
      <c r="R187" s="29">
        <v>6.8334722902218555E-5</v>
      </c>
      <c r="S187" s="22">
        <v>14633.848759889155</v>
      </c>
      <c r="T187" s="29">
        <v>2.6452290205467854E-3</v>
      </c>
      <c r="U187" s="22">
        <v>378.03910067238479</v>
      </c>
      <c r="V187" s="26">
        <v>2.5833197190651318</v>
      </c>
    </row>
    <row r="188" spans="1:22" x14ac:dyDescent="0.25">
      <c r="A188" s="18" t="s">
        <v>101</v>
      </c>
      <c r="B188" s="18" t="s">
        <v>102</v>
      </c>
      <c r="C188" s="18" t="s">
        <v>103</v>
      </c>
      <c r="D188" s="21">
        <v>20215633</v>
      </c>
      <c r="E188" s="21">
        <v>2</v>
      </c>
      <c r="F188" s="26">
        <v>60</v>
      </c>
      <c r="G188" s="18" t="s">
        <v>122</v>
      </c>
      <c r="H188" s="18" t="s">
        <v>123</v>
      </c>
      <c r="I188" s="22">
        <v>136.5</v>
      </c>
      <c r="J188" s="18" t="s">
        <v>393</v>
      </c>
      <c r="K188" s="18" t="s">
        <v>394</v>
      </c>
      <c r="L188" s="22">
        <v>75</v>
      </c>
      <c r="M188" s="18" t="s">
        <v>172</v>
      </c>
      <c r="N188" s="18" t="s">
        <v>173</v>
      </c>
      <c r="O188" s="29">
        <v>0.27199530516432224</v>
      </c>
      <c r="Q188" s="21">
        <v>10</v>
      </c>
      <c r="R188" s="29">
        <v>6.1878931924883311E-5</v>
      </c>
      <c r="S188" s="22">
        <v>16160.589216600085</v>
      </c>
      <c r="T188" s="29">
        <v>2.6452290205467854E-3</v>
      </c>
      <c r="U188" s="22">
        <v>378.03910067238479</v>
      </c>
      <c r="V188" s="26">
        <v>2.3392655775450604</v>
      </c>
    </row>
    <row r="189" spans="1:22" x14ac:dyDescent="0.25">
      <c r="A189" s="18" t="s">
        <v>101</v>
      </c>
      <c r="B189" s="18" t="s">
        <v>102</v>
      </c>
      <c r="C189" s="18" t="s">
        <v>103</v>
      </c>
      <c r="D189" s="21">
        <v>20215633</v>
      </c>
      <c r="E189" s="21">
        <v>2</v>
      </c>
      <c r="F189" s="26">
        <v>60</v>
      </c>
      <c r="G189" s="18" t="s">
        <v>206</v>
      </c>
      <c r="H189" s="18" t="s">
        <v>207</v>
      </c>
      <c r="I189" s="22">
        <v>1386</v>
      </c>
      <c r="J189" s="18" t="s">
        <v>393</v>
      </c>
      <c r="K189" s="18" t="s">
        <v>394</v>
      </c>
      <c r="L189" s="22">
        <v>900</v>
      </c>
      <c r="M189" s="18" t="s">
        <v>232</v>
      </c>
      <c r="N189" s="18" t="s">
        <v>233</v>
      </c>
      <c r="O189" s="29">
        <v>6.5882546765554176E-3</v>
      </c>
      <c r="Q189" s="21">
        <v>2.6</v>
      </c>
      <c r="R189" s="29">
        <v>5.8534108857088524E-5</v>
      </c>
      <c r="S189" s="22">
        <v>17084.056108917754</v>
      </c>
      <c r="T189" s="29">
        <v>2.6452290205467854E-3</v>
      </c>
      <c r="U189" s="22">
        <v>378.03910067238479</v>
      </c>
      <c r="V189" s="26">
        <v>2.2128181870993218</v>
      </c>
    </row>
    <row r="190" spans="1:22" x14ac:dyDescent="0.25">
      <c r="A190" s="18" t="s">
        <v>101</v>
      </c>
      <c r="B190" s="18" t="s">
        <v>102</v>
      </c>
      <c r="C190" s="18" t="s">
        <v>103</v>
      </c>
      <c r="D190" s="21">
        <v>20215633</v>
      </c>
      <c r="E190" s="21">
        <v>2</v>
      </c>
      <c r="F190" s="26">
        <v>60</v>
      </c>
      <c r="G190" s="18" t="s">
        <v>206</v>
      </c>
      <c r="H190" s="18" t="s">
        <v>207</v>
      </c>
      <c r="I190" s="22">
        <v>1386</v>
      </c>
      <c r="J190" s="18" t="s">
        <v>393</v>
      </c>
      <c r="K190" s="18" t="s">
        <v>394</v>
      </c>
      <c r="L190" s="22">
        <v>900</v>
      </c>
      <c r="M190" s="18" t="s">
        <v>182</v>
      </c>
      <c r="N190" s="18" t="s">
        <v>183</v>
      </c>
      <c r="O190" s="29">
        <v>9.2592343634116184E-3</v>
      </c>
      <c r="Q190" s="21">
        <v>4.8</v>
      </c>
      <c r="R190" s="29">
        <v>4.456006537391841E-5</v>
      </c>
      <c r="S190" s="22">
        <v>22441.618781495617</v>
      </c>
      <c r="T190" s="29">
        <v>2.6452290205467854E-3</v>
      </c>
      <c r="U190" s="22">
        <v>378.03910067238479</v>
      </c>
      <c r="V190" s="26">
        <v>1.684544703985879</v>
      </c>
    </row>
    <row r="191" spans="1:22" x14ac:dyDescent="0.25">
      <c r="A191" s="18" t="s">
        <v>101</v>
      </c>
      <c r="B191" s="18" t="s">
        <v>102</v>
      </c>
      <c r="C191" s="18" t="s">
        <v>103</v>
      </c>
      <c r="D191" s="21">
        <v>20215633</v>
      </c>
      <c r="E191" s="21">
        <v>2</v>
      </c>
      <c r="F191" s="26">
        <v>60</v>
      </c>
      <c r="G191" s="18" t="s">
        <v>206</v>
      </c>
      <c r="H191" s="18" t="s">
        <v>207</v>
      </c>
      <c r="I191" s="22">
        <v>1386</v>
      </c>
      <c r="J191" s="18" t="s">
        <v>393</v>
      </c>
      <c r="K191" s="18" t="s">
        <v>394</v>
      </c>
      <c r="L191" s="22">
        <v>900</v>
      </c>
      <c r="M191" s="18" t="s">
        <v>230</v>
      </c>
      <c r="N191" s="18" t="s">
        <v>231</v>
      </c>
      <c r="O191" s="29">
        <v>8.7256949320148325E-3</v>
      </c>
      <c r="Q191" s="21">
        <v>5</v>
      </c>
      <c r="R191" s="29">
        <v>4.0312710585908524E-5</v>
      </c>
      <c r="S191" s="22">
        <v>24806.071967523665</v>
      </c>
      <c r="T191" s="29">
        <v>2.6452290205467854E-3</v>
      </c>
      <c r="U191" s="22">
        <v>378.03910067238479</v>
      </c>
      <c r="V191" s="26">
        <v>1.5239780855562985</v>
      </c>
    </row>
    <row r="192" spans="1:22" x14ac:dyDescent="0.25">
      <c r="A192" s="18" t="s">
        <v>101</v>
      </c>
      <c r="B192" s="18" t="s">
        <v>102</v>
      </c>
      <c r="C192" s="18" t="s">
        <v>103</v>
      </c>
      <c r="D192" s="21">
        <v>20215633</v>
      </c>
      <c r="E192" s="21">
        <v>2</v>
      </c>
      <c r="F192" s="26">
        <v>60</v>
      </c>
      <c r="G192" s="18" t="s">
        <v>206</v>
      </c>
      <c r="H192" s="18" t="s">
        <v>207</v>
      </c>
      <c r="I192" s="22">
        <v>1386</v>
      </c>
      <c r="J192" s="18" t="s">
        <v>393</v>
      </c>
      <c r="K192" s="18" t="s">
        <v>394</v>
      </c>
      <c r="L192" s="22">
        <v>900</v>
      </c>
      <c r="M192" s="18" t="s">
        <v>174</v>
      </c>
      <c r="N192" s="18" t="s">
        <v>175</v>
      </c>
      <c r="O192" s="29">
        <v>1.890690941842518E-3</v>
      </c>
      <c r="Q192" s="21">
        <v>1.2</v>
      </c>
      <c r="R192" s="29">
        <v>3.6395800630468471E-5</v>
      </c>
      <c r="S192" s="22">
        <v>27475.697269394797</v>
      </c>
      <c r="T192" s="29">
        <v>2.6452290205467854E-3</v>
      </c>
      <c r="U192" s="22">
        <v>378.03910067238479</v>
      </c>
      <c r="V192" s="26">
        <v>1.3759035738593715</v>
      </c>
    </row>
    <row r="193" spans="1:22" x14ac:dyDescent="0.25">
      <c r="A193" s="18" t="s">
        <v>101</v>
      </c>
      <c r="B193" s="18" t="s">
        <v>102</v>
      </c>
      <c r="C193" s="18" t="s">
        <v>103</v>
      </c>
      <c r="D193" s="21">
        <v>20215633</v>
      </c>
      <c r="E193" s="21">
        <v>2</v>
      </c>
      <c r="F193" s="26">
        <v>60</v>
      </c>
      <c r="G193" s="18" t="s">
        <v>206</v>
      </c>
      <c r="H193" s="18" t="s">
        <v>207</v>
      </c>
      <c r="I193" s="22">
        <v>1386</v>
      </c>
      <c r="J193" s="18" t="s">
        <v>393</v>
      </c>
      <c r="K193" s="18" t="s">
        <v>394</v>
      </c>
      <c r="L193" s="22">
        <v>900</v>
      </c>
      <c r="M193" s="18" t="s">
        <v>140</v>
      </c>
      <c r="N193" s="18" t="s">
        <v>141</v>
      </c>
      <c r="O193" s="29">
        <v>4.6750836236933834E-3</v>
      </c>
      <c r="Q193" s="21">
        <v>3.14</v>
      </c>
      <c r="R193" s="29">
        <v>3.4393131116979986E-5</v>
      </c>
      <c r="S193" s="22">
        <v>29075.573160197015</v>
      </c>
      <c r="T193" s="29">
        <v>2.6452290205467854E-3</v>
      </c>
      <c r="U193" s="22">
        <v>378.03910067238479</v>
      </c>
      <c r="V193" s="26">
        <v>1.3001948356770525</v>
      </c>
    </row>
    <row r="194" spans="1:22" x14ac:dyDescent="0.25">
      <c r="A194" s="18" t="s">
        <v>101</v>
      </c>
      <c r="B194" s="18" t="s">
        <v>102</v>
      </c>
      <c r="C194" s="18" t="s">
        <v>103</v>
      </c>
      <c r="D194" s="21">
        <v>20216055</v>
      </c>
      <c r="E194" s="21">
        <v>2</v>
      </c>
      <c r="F194" s="26">
        <v>59</v>
      </c>
      <c r="G194" s="18" t="s">
        <v>352</v>
      </c>
      <c r="H194" s="18" t="s">
        <v>353</v>
      </c>
      <c r="I194" s="22">
        <v>455.10036000000002</v>
      </c>
      <c r="J194" s="18" t="s">
        <v>390</v>
      </c>
      <c r="K194" s="18" t="s">
        <v>3408</v>
      </c>
      <c r="L194" s="22">
        <v>318.25200000000001</v>
      </c>
      <c r="M194" s="18" t="s">
        <v>198</v>
      </c>
      <c r="N194" s="18" t="s">
        <v>199</v>
      </c>
      <c r="O194" s="29">
        <v>1.5671559633027525</v>
      </c>
      <c r="Q194" s="21">
        <v>12</v>
      </c>
      <c r="R194" s="29">
        <v>1.0073633376768778E-3</v>
      </c>
      <c r="S194" s="22">
        <v>992.6904847521464</v>
      </c>
      <c r="T194" s="29">
        <v>2.6592419315547835E-3</v>
      </c>
      <c r="U194" s="22">
        <v>376.04701856341757</v>
      </c>
      <c r="V194" s="26">
        <v>37.88159797434831</v>
      </c>
    </row>
    <row r="195" spans="1:22" x14ac:dyDescent="0.25">
      <c r="A195" s="18" t="s">
        <v>101</v>
      </c>
      <c r="B195" s="18" t="s">
        <v>102</v>
      </c>
      <c r="C195" s="18" t="s">
        <v>103</v>
      </c>
      <c r="D195" s="21">
        <v>20216055</v>
      </c>
      <c r="E195" s="21">
        <v>2</v>
      </c>
      <c r="F195" s="26">
        <v>59</v>
      </c>
      <c r="G195" s="18" t="s">
        <v>352</v>
      </c>
      <c r="H195" s="18" t="s">
        <v>353</v>
      </c>
      <c r="I195" s="22">
        <v>185.84118410000002</v>
      </c>
      <c r="J195" s="18" t="s">
        <v>391</v>
      </c>
      <c r="K195" s="18" t="s">
        <v>3409</v>
      </c>
      <c r="L195" s="22">
        <v>129.95887000000002</v>
      </c>
      <c r="M195" s="18" t="s">
        <v>198</v>
      </c>
      <c r="N195" s="18" t="s">
        <v>199</v>
      </c>
      <c r="O195" s="29">
        <v>1.5671559633027525</v>
      </c>
      <c r="Q195" s="21">
        <v>12</v>
      </c>
      <c r="R195" s="29">
        <v>4.1135892639768319E-4</v>
      </c>
      <c r="S195" s="22">
        <v>2430.9670602194378</v>
      </c>
      <c r="T195" s="29">
        <v>2.6592419315547835E-3</v>
      </c>
      <c r="U195" s="22">
        <v>376.04701856341757</v>
      </c>
      <c r="V195" s="26">
        <v>15.469029783129709</v>
      </c>
    </row>
    <row r="196" spans="1:22" x14ac:dyDescent="0.25">
      <c r="A196" s="18" t="s">
        <v>101</v>
      </c>
      <c r="B196" s="18" t="s">
        <v>102</v>
      </c>
      <c r="C196" s="18" t="s">
        <v>103</v>
      </c>
      <c r="D196" s="21">
        <v>20216055</v>
      </c>
      <c r="E196" s="21">
        <v>2</v>
      </c>
      <c r="F196" s="26">
        <v>59</v>
      </c>
      <c r="G196" s="18" t="s">
        <v>260</v>
      </c>
      <c r="H196" s="18" t="s">
        <v>261</v>
      </c>
      <c r="I196" s="22">
        <v>178.75</v>
      </c>
      <c r="J196" s="18" t="s">
        <v>382</v>
      </c>
      <c r="K196" s="18" t="s">
        <v>383</v>
      </c>
      <c r="L196" s="22">
        <v>125</v>
      </c>
      <c r="M196" s="18" t="s">
        <v>208</v>
      </c>
      <c r="N196" s="18" t="s">
        <v>209</v>
      </c>
      <c r="O196" s="29">
        <v>2.6352366806722684E-2</v>
      </c>
      <c r="Q196" s="21">
        <v>0.56000000000000005</v>
      </c>
      <c r="R196" s="29">
        <v>1.4256917574762953E-4</v>
      </c>
      <c r="S196" s="22">
        <v>7014.1388891113575</v>
      </c>
      <c r="T196" s="29">
        <v>2.6592419315547835E-3</v>
      </c>
      <c r="U196" s="22">
        <v>376.04701856341757</v>
      </c>
      <c r="V196" s="26">
        <v>5.3612713478939975</v>
      </c>
    </row>
    <row r="197" spans="1:22" x14ac:dyDescent="0.25">
      <c r="A197" s="18" t="s">
        <v>101</v>
      </c>
      <c r="B197" s="18" t="s">
        <v>102</v>
      </c>
      <c r="C197" s="18" t="s">
        <v>103</v>
      </c>
      <c r="D197" s="21">
        <v>20216055</v>
      </c>
      <c r="E197" s="21">
        <v>2</v>
      </c>
      <c r="F197" s="26">
        <v>59</v>
      </c>
      <c r="G197" s="18" t="s">
        <v>282</v>
      </c>
      <c r="H197" s="18" t="s">
        <v>283</v>
      </c>
      <c r="I197" s="22">
        <v>114</v>
      </c>
      <c r="J197" s="18" t="s">
        <v>395</v>
      </c>
      <c r="K197" s="18" t="s">
        <v>3411</v>
      </c>
      <c r="L197" s="22">
        <v>114</v>
      </c>
      <c r="M197" s="18" t="s">
        <v>180</v>
      </c>
      <c r="N197" s="18" t="s">
        <v>181</v>
      </c>
      <c r="O197" s="29">
        <v>0.2879232184536995</v>
      </c>
      <c r="Q197" s="21">
        <v>5</v>
      </c>
      <c r="R197" s="29">
        <v>1.1126524374142964E-4</v>
      </c>
      <c r="S197" s="22">
        <v>8987.5325517095844</v>
      </c>
      <c r="T197" s="29">
        <v>2.6592419315547835E-3</v>
      </c>
      <c r="U197" s="22">
        <v>376.04701856341757</v>
      </c>
      <c r="V197" s="26">
        <v>4.1840963178696562</v>
      </c>
    </row>
    <row r="198" spans="1:22" x14ac:dyDescent="0.25">
      <c r="A198" s="18" t="s">
        <v>101</v>
      </c>
      <c r="B198" s="18" t="s">
        <v>102</v>
      </c>
      <c r="C198" s="18" t="s">
        <v>103</v>
      </c>
      <c r="D198" s="21">
        <v>20216055</v>
      </c>
      <c r="E198" s="21">
        <v>2</v>
      </c>
      <c r="F198" s="26">
        <v>59</v>
      </c>
      <c r="G198" s="18" t="s">
        <v>306</v>
      </c>
      <c r="H198" s="18" t="s">
        <v>307</v>
      </c>
      <c r="I198" s="22">
        <v>91.125</v>
      </c>
      <c r="J198" s="18" t="s">
        <v>396</v>
      </c>
      <c r="K198" s="18" t="s">
        <v>3412</v>
      </c>
      <c r="L198" s="22">
        <v>72.900000000000006</v>
      </c>
      <c r="M198" s="18" t="s">
        <v>198</v>
      </c>
      <c r="N198" s="18" t="s">
        <v>199</v>
      </c>
      <c r="O198" s="29">
        <v>0.83249053349875934</v>
      </c>
      <c r="Q198" s="21">
        <v>12</v>
      </c>
      <c r="R198" s="29">
        <v>1.071478811653594E-4</v>
      </c>
      <c r="S198" s="22">
        <v>9332.895705671659</v>
      </c>
      <c r="T198" s="29">
        <v>2.6592419315547835E-3</v>
      </c>
      <c r="U198" s="22">
        <v>376.04701856341757</v>
      </c>
      <c r="V198" s="26">
        <v>4.0292641257620758</v>
      </c>
    </row>
    <row r="199" spans="1:22" x14ac:dyDescent="0.25">
      <c r="A199" s="18" t="s">
        <v>101</v>
      </c>
      <c r="B199" s="18" t="s">
        <v>102</v>
      </c>
      <c r="C199" s="18" t="s">
        <v>103</v>
      </c>
      <c r="D199" s="21">
        <v>20216055</v>
      </c>
      <c r="E199" s="21">
        <v>2</v>
      </c>
      <c r="F199" s="26">
        <v>59</v>
      </c>
      <c r="G199" s="18" t="s">
        <v>122</v>
      </c>
      <c r="H199" s="18" t="s">
        <v>123</v>
      </c>
      <c r="I199" s="22">
        <v>227.5</v>
      </c>
      <c r="J199" s="18" t="s">
        <v>393</v>
      </c>
      <c r="K199" s="18" t="s">
        <v>394</v>
      </c>
      <c r="L199" s="22">
        <v>125</v>
      </c>
      <c r="M199" s="18" t="s">
        <v>172</v>
      </c>
      <c r="N199" s="18" t="s">
        <v>173</v>
      </c>
      <c r="O199" s="29">
        <v>0.27199530516432224</v>
      </c>
      <c r="Q199" s="21">
        <v>10</v>
      </c>
      <c r="R199" s="29">
        <v>1.0487954563539544E-4</v>
      </c>
      <c r="S199" s="22">
        <v>9534.7476377940511</v>
      </c>
      <c r="T199" s="29">
        <v>2.6592419315547835E-3</v>
      </c>
      <c r="U199" s="22">
        <v>376.04701856341757</v>
      </c>
      <c r="V199" s="26">
        <v>3.9439640444476343</v>
      </c>
    </row>
    <row r="200" spans="1:22" x14ac:dyDescent="0.25">
      <c r="A200" s="18" t="s">
        <v>101</v>
      </c>
      <c r="B200" s="18" t="s">
        <v>102</v>
      </c>
      <c r="C200" s="18" t="s">
        <v>103</v>
      </c>
      <c r="D200" s="21">
        <v>20216055</v>
      </c>
      <c r="E200" s="21">
        <v>2</v>
      </c>
      <c r="F200" s="26">
        <v>59</v>
      </c>
      <c r="G200" s="18" t="s">
        <v>260</v>
      </c>
      <c r="H200" s="18" t="s">
        <v>261</v>
      </c>
      <c r="I200" s="22">
        <v>178.75</v>
      </c>
      <c r="J200" s="18" t="s">
        <v>382</v>
      </c>
      <c r="K200" s="18" t="s">
        <v>383</v>
      </c>
      <c r="L200" s="22">
        <v>125</v>
      </c>
      <c r="M200" s="18" t="s">
        <v>234</v>
      </c>
      <c r="N200" s="18" t="s">
        <v>235</v>
      </c>
      <c r="O200" s="29">
        <v>2.4088886554621849E-2</v>
      </c>
      <c r="Q200" s="21">
        <v>0.74</v>
      </c>
      <c r="R200" s="29">
        <v>9.8623189913849194E-5</v>
      </c>
      <c r="S200" s="22">
        <v>10139.603077871796</v>
      </c>
      <c r="T200" s="29">
        <v>2.6592419315547835E-3</v>
      </c>
      <c r="U200" s="22">
        <v>376.04701856341757</v>
      </c>
      <c r="V200" s="26">
        <v>3.7086956528316701</v>
      </c>
    </row>
    <row r="201" spans="1:22" x14ac:dyDescent="0.25">
      <c r="A201" s="18" t="s">
        <v>101</v>
      </c>
      <c r="B201" s="18" t="s">
        <v>102</v>
      </c>
      <c r="C201" s="18" t="s">
        <v>103</v>
      </c>
      <c r="D201" s="21">
        <v>20216055</v>
      </c>
      <c r="E201" s="21">
        <v>2</v>
      </c>
      <c r="F201" s="26">
        <v>59</v>
      </c>
      <c r="G201" s="18" t="s">
        <v>282</v>
      </c>
      <c r="H201" s="18" t="s">
        <v>283</v>
      </c>
      <c r="I201" s="22">
        <v>114</v>
      </c>
      <c r="J201" s="18" t="s">
        <v>395</v>
      </c>
      <c r="K201" s="18" t="s">
        <v>3411</v>
      </c>
      <c r="L201" s="22">
        <v>114</v>
      </c>
      <c r="M201" s="18" t="s">
        <v>290</v>
      </c>
      <c r="N201" s="18" t="s">
        <v>291</v>
      </c>
      <c r="O201" s="29">
        <v>1.4895260606060614</v>
      </c>
      <c r="Q201" s="21">
        <v>63</v>
      </c>
      <c r="R201" s="29">
        <v>4.5683607992760558E-5</v>
      </c>
      <c r="S201" s="22">
        <v>21889.689626932908</v>
      </c>
      <c r="T201" s="29">
        <v>2.6592419315547835E-3</v>
      </c>
      <c r="U201" s="22">
        <v>376.04701856341757</v>
      </c>
      <c r="V201" s="26">
        <v>1.7179184582897518</v>
      </c>
    </row>
    <row r="202" spans="1:22" x14ac:dyDescent="0.25">
      <c r="A202" s="18" t="s">
        <v>101</v>
      </c>
      <c r="B202" s="18" t="s">
        <v>102</v>
      </c>
      <c r="C202" s="18" t="s">
        <v>103</v>
      </c>
      <c r="D202" s="21">
        <v>20216055</v>
      </c>
      <c r="E202" s="21">
        <v>2</v>
      </c>
      <c r="F202" s="26">
        <v>59</v>
      </c>
      <c r="G202" s="18" t="s">
        <v>260</v>
      </c>
      <c r="H202" s="18" t="s">
        <v>261</v>
      </c>
      <c r="I202" s="22">
        <v>178.75</v>
      </c>
      <c r="J202" s="18" t="s">
        <v>382</v>
      </c>
      <c r="K202" s="18" t="s">
        <v>383</v>
      </c>
      <c r="L202" s="22">
        <v>125</v>
      </c>
      <c r="M202" s="18" t="s">
        <v>140</v>
      </c>
      <c r="N202" s="18" t="s">
        <v>141</v>
      </c>
      <c r="O202" s="29">
        <v>4.0606037483266418E-2</v>
      </c>
      <c r="Q202" s="21">
        <v>3.14</v>
      </c>
      <c r="R202" s="29">
        <v>3.9179149304403929E-5</v>
      </c>
      <c r="S202" s="22">
        <v>25523.780320763501</v>
      </c>
      <c r="T202" s="29">
        <v>2.6592419315547835E-3</v>
      </c>
      <c r="U202" s="22">
        <v>376.04701856341757</v>
      </c>
      <c r="V202" s="26">
        <v>1.4733202285772093</v>
      </c>
    </row>
    <row r="203" spans="1:22" x14ac:dyDescent="0.25">
      <c r="A203" s="18" t="s">
        <v>101</v>
      </c>
      <c r="B203" s="18" t="s">
        <v>102</v>
      </c>
      <c r="C203" s="18" t="s">
        <v>103</v>
      </c>
      <c r="D203" s="21">
        <v>20216055</v>
      </c>
      <c r="E203" s="21">
        <v>2</v>
      </c>
      <c r="F203" s="26">
        <v>59</v>
      </c>
      <c r="G203" s="18" t="s">
        <v>122</v>
      </c>
      <c r="H203" s="18" t="s">
        <v>123</v>
      </c>
      <c r="I203" s="22">
        <v>227.5</v>
      </c>
      <c r="J203" s="18" t="s">
        <v>393</v>
      </c>
      <c r="K203" s="18" t="s">
        <v>394</v>
      </c>
      <c r="L203" s="22">
        <v>125</v>
      </c>
      <c r="M203" s="18" t="s">
        <v>164</v>
      </c>
      <c r="N203" s="18" t="s">
        <v>165</v>
      </c>
      <c r="O203" s="29">
        <v>0.16889085434782553</v>
      </c>
      <c r="Q203" s="21">
        <v>17</v>
      </c>
      <c r="R203" s="29">
        <v>3.8307746125753051E-5</v>
      </c>
      <c r="S203" s="22">
        <v>26104.380996921471</v>
      </c>
      <c r="T203" s="29">
        <v>2.6592419315547835E-3</v>
      </c>
      <c r="U203" s="22">
        <v>376.04701856341757</v>
      </c>
      <c r="V203" s="26">
        <v>1.4405513718473744</v>
      </c>
    </row>
    <row r="204" spans="1:22" x14ac:dyDescent="0.25">
      <c r="A204" s="18" t="s">
        <v>101</v>
      </c>
      <c r="B204" s="18" t="s">
        <v>102</v>
      </c>
      <c r="C204" s="18" t="s">
        <v>103</v>
      </c>
      <c r="D204" s="21">
        <v>20216055</v>
      </c>
      <c r="E204" s="21">
        <v>2</v>
      </c>
      <c r="F204" s="26">
        <v>59</v>
      </c>
      <c r="G204" s="18" t="s">
        <v>282</v>
      </c>
      <c r="H204" s="18" t="s">
        <v>283</v>
      </c>
      <c r="I204" s="22">
        <v>114</v>
      </c>
      <c r="J204" s="18" t="s">
        <v>395</v>
      </c>
      <c r="K204" s="18" t="s">
        <v>3411</v>
      </c>
      <c r="L204" s="22">
        <v>114</v>
      </c>
      <c r="M204" s="18" t="s">
        <v>198</v>
      </c>
      <c r="N204" s="18" t="s">
        <v>199</v>
      </c>
      <c r="O204" s="29">
        <v>0.23269230769230764</v>
      </c>
      <c r="Q204" s="21">
        <v>12</v>
      </c>
      <c r="R204" s="29">
        <v>3.7467405475880044E-5</v>
      </c>
      <c r="S204" s="22">
        <v>26689.865158764685</v>
      </c>
      <c r="T204" s="29">
        <v>2.6592419315547835E-3</v>
      </c>
      <c r="U204" s="22">
        <v>376.04701856341757</v>
      </c>
      <c r="V204" s="26">
        <v>1.4089506122511355</v>
      </c>
    </row>
    <row r="205" spans="1:22" x14ac:dyDescent="0.25">
      <c r="A205" s="18" t="s">
        <v>101</v>
      </c>
      <c r="B205" s="18" t="s">
        <v>102</v>
      </c>
      <c r="C205" s="18" t="s">
        <v>103</v>
      </c>
      <c r="D205" s="21">
        <v>20216055</v>
      </c>
      <c r="E205" s="21">
        <v>2</v>
      </c>
      <c r="F205" s="26">
        <v>59</v>
      </c>
      <c r="G205" s="18" t="s">
        <v>122</v>
      </c>
      <c r="H205" s="18" t="s">
        <v>123</v>
      </c>
      <c r="I205" s="22">
        <v>227.5</v>
      </c>
      <c r="J205" s="18" t="s">
        <v>393</v>
      </c>
      <c r="K205" s="18" t="s">
        <v>394</v>
      </c>
      <c r="L205" s="22">
        <v>125</v>
      </c>
      <c r="M205" s="18" t="s">
        <v>182</v>
      </c>
      <c r="N205" s="18" t="s">
        <v>183</v>
      </c>
      <c r="O205" s="29">
        <v>4.6081340473225367E-2</v>
      </c>
      <c r="Q205" s="21">
        <v>4.8</v>
      </c>
      <c r="R205" s="29">
        <v>3.7018025980433513E-5</v>
      </c>
      <c r="S205" s="22">
        <v>27013.866177752603</v>
      </c>
      <c r="T205" s="29">
        <v>2.6592419315547835E-3</v>
      </c>
      <c r="U205" s="22">
        <v>376.04701856341757</v>
      </c>
      <c r="V205" s="26">
        <v>1.3920518303045155</v>
      </c>
    </row>
    <row r="206" spans="1:22" x14ac:dyDescent="0.25">
      <c r="A206" s="18" t="s">
        <v>101</v>
      </c>
      <c r="B206" s="18" t="s">
        <v>102</v>
      </c>
      <c r="C206" s="18" t="s">
        <v>103</v>
      </c>
      <c r="D206" s="21">
        <v>20216055</v>
      </c>
      <c r="E206" s="21">
        <v>2</v>
      </c>
      <c r="F206" s="26">
        <v>59</v>
      </c>
      <c r="G206" s="18" t="s">
        <v>260</v>
      </c>
      <c r="H206" s="18" t="s">
        <v>261</v>
      </c>
      <c r="I206" s="22">
        <v>178.75</v>
      </c>
      <c r="J206" s="18" t="s">
        <v>382</v>
      </c>
      <c r="K206" s="18" t="s">
        <v>383</v>
      </c>
      <c r="L206" s="22">
        <v>125</v>
      </c>
      <c r="M206" s="18" t="s">
        <v>232</v>
      </c>
      <c r="N206" s="18" t="s">
        <v>233</v>
      </c>
      <c r="O206" s="29">
        <v>2.9925490756302523E-2</v>
      </c>
      <c r="Q206" s="21">
        <v>2.6</v>
      </c>
      <c r="R206" s="29">
        <v>3.4870804906708447E-5</v>
      </c>
      <c r="S206" s="22">
        <v>28677.284699201766</v>
      </c>
      <c r="T206" s="29">
        <v>2.6592419315547835E-3</v>
      </c>
      <c r="U206" s="22">
        <v>376.04701856341757</v>
      </c>
      <c r="V206" s="26">
        <v>1.3113062220074303</v>
      </c>
    </row>
    <row r="207" spans="1:22" x14ac:dyDescent="0.25">
      <c r="A207" s="18" t="s">
        <v>101</v>
      </c>
      <c r="B207" s="18" t="s">
        <v>102</v>
      </c>
      <c r="C207" s="18" t="s">
        <v>103</v>
      </c>
      <c r="D207" s="21">
        <v>20216055</v>
      </c>
      <c r="E207" s="21">
        <v>2</v>
      </c>
      <c r="F207" s="26">
        <v>59</v>
      </c>
      <c r="G207" s="18" t="s">
        <v>206</v>
      </c>
      <c r="H207" s="18" t="s">
        <v>207</v>
      </c>
      <c r="I207" s="22">
        <v>121.905</v>
      </c>
      <c r="J207" s="18" t="s">
        <v>387</v>
      </c>
      <c r="K207" s="18" t="s">
        <v>3407</v>
      </c>
      <c r="L207" s="22">
        <v>90.3</v>
      </c>
      <c r="M207" s="18" t="s">
        <v>208</v>
      </c>
      <c r="N207" s="18" t="s">
        <v>209</v>
      </c>
      <c r="O207" s="29">
        <v>8.8134814585908508E-3</v>
      </c>
      <c r="Q207" s="21">
        <v>0.56000000000000005</v>
      </c>
      <c r="R207" s="29">
        <v>3.2518385508762645E-5</v>
      </c>
      <c r="S207" s="22">
        <v>30751.834211773294</v>
      </c>
      <c r="T207" s="29">
        <v>2.6592419315547835E-3</v>
      </c>
      <c r="U207" s="22">
        <v>376.04701856341757</v>
      </c>
      <c r="V207" s="26">
        <v>1.2228441919066035</v>
      </c>
    </row>
    <row r="208" spans="1:22" x14ac:dyDescent="0.25">
      <c r="A208" s="18" t="s">
        <v>101</v>
      </c>
      <c r="B208" s="18" t="s">
        <v>102</v>
      </c>
      <c r="C208" s="18" t="s">
        <v>103</v>
      </c>
      <c r="D208" s="21">
        <v>20216055</v>
      </c>
      <c r="E208" s="21">
        <v>2</v>
      </c>
      <c r="F208" s="26">
        <v>59</v>
      </c>
      <c r="G208" s="18" t="s">
        <v>352</v>
      </c>
      <c r="H208" s="18" t="s">
        <v>353</v>
      </c>
      <c r="I208" s="22">
        <v>455.10036000000002</v>
      </c>
      <c r="J208" s="18" t="s">
        <v>390</v>
      </c>
      <c r="K208" s="18" t="s">
        <v>3408</v>
      </c>
      <c r="L208" s="22">
        <v>318.25200000000001</v>
      </c>
      <c r="M208" s="18" t="s">
        <v>230</v>
      </c>
      <c r="N208" s="18" t="s">
        <v>231</v>
      </c>
      <c r="O208" s="29">
        <v>1.9947937743190664E-2</v>
      </c>
      <c r="Q208" s="21">
        <v>5</v>
      </c>
      <c r="R208" s="29">
        <v>3.07739445701141E-5</v>
      </c>
      <c r="S208" s="22">
        <v>32495.021810468294</v>
      </c>
      <c r="T208" s="29">
        <v>2.6592419315547835E-3</v>
      </c>
      <c r="U208" s="22">
        <v>376.04701856341757</v>
      </c>
      <c r="V208" s="26">
        <v>1.1572450105027281</v>
      </c>
    </row>
    <row r="209" spans="1:22" x14ac:dyDescent="0.25">
      <c r="A209" s="18" t="s">
        <v>101</v>
      </c>
      <c r="B209" s="18" t="s">
        <v>102</v>
      </c>
      <c r="C209" s="18" t="s">
        <v>103</v>
      </c>
      <c r="D209" s="21">
        <v>20216055</v>
      </c>
      <c r="E209" s="21">
        <v>2</v>
      </c>
      <c r="F209" s="26">
        <v>59</v>
      </c>
      <c r="G209" s="18" t="s">
        <v>306</v>
      </c>
      <c r="H209" s="18" t="s">
        <v>307</v>
      </c>
      <c r="I209" s="22">
        <v>91.125</v>
      </c>
      <c r="J209" s="18" t="s">
        <v>396</v>
      </c>
      <c r="K209" s="18" t="s">
        <v>3412</v>
      </c>
      <c r="L209" s="22">
        <v>72.900000000000006</v>
      </c>
      <c r="M209" s="18" t="s">
        <v>234</v>
      </c>
      <c r="N209" s="18" t="s">
        <v>235</v>
      </c>
      <c r="O209" s="29">
        <v>1.4415962121212116E-2</v>
      </c>
      <c r="Q209" s="21">
        <v>0.74</v>
      </c>
      <c r="R209" s="29">
        <v>3.0088285577083235E-5</v>
      </c>
      <c r="S209" s="22">
        <v>33235.526080012038</v>
      </c>
      <c r="T209" s="29">
        <v>2.6592419315547835E-3</v>
      </c>
      <c r="U209" s="22">
        <v>376.04701856341757</v>
      </c>
      <c r="V209" s="26">
        <v>1.1314610084946828</v>
      </c>
    </row>
    <row r="210" spans="1:22" x14ac:dyDescent="0.25">
      <c r="A210" s="18" t="s">
        <v>101</v>
      </c>
      <c r="B210" s="18" t="s">
        <v>102</v>
      </c>
      <c r="C210" s="18" t="s">
        <v>103</v>
      </c>
      <c r="D210" s="21">
        <v>20216055</v>
      </c>
      <c r="E210" s="21">
        <v>2</v>
      </c>
      <c r="F210" s="26">
        <v>59</v>
      </c>
      <c r="G210" s="18" t="s">
        <v>206</v>
      </c>
      <c r="H210" s="18" t="s">
        <v>207</v>
      </c>
      <c r="I210" s="22">
        <v>121.905</v>
      </c>
      <c r="J210" s="18" t="s">
        <v>387</v>
      </c>
      <c r="K210" s="18" t="s">
        <v>3407</v>
      </c>
      <c r="L210" s="22">
        <v>90.3</v>
      </c>
      <c r="M210" s="18" t="s">
        <v>234</v>
      </c>
      <c r="N210" s="18" t="s">
        <v>235</v>
      </c>
      <c r="O210" s="29">
        <v>1.0345989287185829E-2</v>
      </c>
      <c r="Q210" s="21">
        <v>0.74</v>
      </c>
      <c r="R210" s="29">
        <v>2.8887490244030883E-5</v>
      </c>
      <c r="S210" s="22">
        <v>34617.060587554268</v>
      </c>
      <c r="T210" s="29">
        <v>2.6592419315547835E-3</v>
      </c>
      <c r="U210" s="22">
        <v>376.04701856341757</v>
      </c>
      <c r="V210" s="26">
        <v>1.0863054580047624</v>
      </c>
    </row>
    <row r="211" spans="1:22" x14ac:dyDescent="0.25">
      <c r="A211" s="18" t="s">
        <v>104</v>
      </c>
      <c r="B211" s="18" t="s">
        <v>105</v>
      </c>
      <c r="C211" s="18" t="s">
        <v>106</v>
      </c>
      <c r="D211" s="21">
        <v>40625988</v>
      </c>
      <c r="E211" s="21">
        <v>2</v>
      </c>
      <c r="F211" s="26">
        <v>13</v>
      </c>
      <c r="G211" s="18" t="s">
        <v>122</v>
      </c>
      <c r="H211" s="18" t="s">
        <v>123</v>
      </c>
      <c r="I211" s="22">
        <v>775.32</v>
      </c>
      <c r="J211" s="18" t="s">
        <v>393</v>
      </c>
      <c r="K211" s="18" t="s">
        <v>394</v>
      </c>
      <c r="L211" s="22">
        <v>426</v>
      </c>
      <c r="M211" s="18" t="s">
        <v>172</v>
      </c>
      <c r="N211" s="18" t="s">
        <v>173</v>
      </c>
      <c r="O211" s="29">
        <v>0.27199530516432224</v>
      </c>
      <c r="Q211" s="21">
        <v>10</v>
      </c>
      <c r="R211" s="29">
        <v>1.6221800000000178E-3</v>
      </c>
      <c r="S211" s="22">
        <v>616.454400867961</v>
      </c>
      <c r="T211" s="29">
        <v>6.5320202408088012E-3</v>
      </c>
      <c r="U211" s="22">
        <v>153.09199346206847</v>
      </c>
      <c r="V211" s="26">
        <v>24.834276995430095</v>
      </c>
    </row>
    <row r="212" spans="1:22" x14ac:dyDescent="0.25">
      <c r="A212" s="18" t="s">
        <v>104</v>
      </c>
      <c r="B212" s="18" t="s">
        <v>105</v>
      </c>
      <c r="C212" s="18" t="s">
        <v>106</v>
      </c>
      <c r="D212" s="21">
        <v>40625988</v>
      </c>
      <c r="E212" s="21">
        <v>2</v>
      </c>
      <c r="F212" s="26">
        <v>13</v>
      </c>
      <c r="G212" s="18" t="s">
        <v>122</v>
      </c>
      <c r="H212" s="18" t="s">
        <v>123</v>
      </c>
      <c r="I212" s="22">
        <v>775.32</v>
      </c>
      <c r="J212" s="18" t="s">
        <v>393</v>
      </c>
      <c r="K212" s="18" t="s">
        <v>394</v>
      </c>
      <c r="L212" s="22">
        <v>426</v>
      </c>
      <c r="M212" s="18" t="s">
        <v>164</v>
      </c>
      <c r="N212" s="18" t="s">
        <v>165</v>
      </c>
      <c r="O212" s="29">
        <v>0.16889085434782553</v>
      </c>
      <c r="Q212" s="21">
        <v>17</v>
      </c>
      <c r="R212" s="29">
        <v>5.9250885607672432E-4</v>
      </c>
      <c r="S212" s="22">
        <v>1687.7384865121905</v>
      </c>
      <c r="T212" s="29">
        <v>6.5320202408088012E-3</v>
      </c>
      <c r="U212" s="22">
        <v>153.09199346206847</v>
      </c>
      <c r="V212" s="26">
        <v>9.0708361920715568</v>
      </c>
    </row>
    <row r="213" spans="1:22" x14ac:dyDescent="0.25">
      <c r="A213" s="18" t="s">
        <v>104</v>
      </c>
      <c r="B213" s="18" t="s">
        <v>105</v>
      </c>
      <c r="C213" s="18" t="s">
        <v>106</v>
      </c>
      <c r="D213" s="21">
        <v>40625988</v>
      </c>
      <c r="E213" s="21">
        <v>2</v>
      </c>
      <c r="F213" s="26">
        <v>13</v>
      </c>
      <c r="G213" s="18" t="s">
        <v>122</v>
      </c>
      <c r="H213" s="18" t="s">
        <v>123</v>
      </c>
      <c r="I213" s="22">
        <v>775.32</v>
      </c>
      <c r="J213" s="18" t="s">
        <v>393</v>
      </c>
      <c r="K213" s="18" t="s">
        <v>394</v>
      </c>
      <c r="L213" s="22">
        <v>426</v>
      </c>
      <c r="M213" s="18" t="s">
        <v>182</v>
      </c>
      <c r="N213" s="18" t="s">
        <v>183</v>
      </c>
      <c r="O213" s="29">
        <v>4.6081340473225367E-2</v>
      </c>
      <c r="Q213" s="21">
        <v>4.8</v>
      </c>
      <c r="R213" s="29">
        <v>5.7256065537982512E-4</v>
      </c>
      <c r="S213" s="22">
        <v>1746.5398479688065</v>
      </c>
      <c r="T213" s="29">
        <v>6.5320202408088012E-3</v>
      </c>
      <c r="U213" s="22">
        <v>153.09199346206847</v>
      </c>
      <c r="V213" s="26">
        <v>8.7654452110045824</v>
      </c>
    </row>
    <row r="214" spans="1:22" x14ac:dyDescent="0.25">
      <c r="A214" s="18" t="s">
        <v>104</v>
      </c>
      <c r="B214" s="18" t="s">
        <v>105</v>
      </c>
      <c r="C214" s="18" t="s">
        <v>106</v>
      </c>
      <c r="D214" s="21">
        <v>40625988</v>
      </c>
      <c r="E214" s="21">
        <v>2</v>
      </c>
      <c r="F214" s="26">
        <v>13</v>
      </c>
      <c r="G214" s="18" t="s">
        <v>206</v>
      </c>
      <c r="H214" s="18" t="s">
        <v>207</v>
      </c>
      <c r="I214" s="22">
        <v>378.84000000000003</v>
      </c>
      <c r="J214" s="18" t="s">
        <v>393</v>
      </c>
      <c r="K214" s="18" t="s">
        <v>394</v>
      </c>
      <c r="L214" s="22">
        <v>246</v>
      </c>
      <c r="M214" s="18" t="s">
        <v>208</v>
      </c>
      <c r="N214" s="18" t="s">
        <v>209</v>
      </c>
      <c r="O214" s="29">
        <v>8.8134814585908508E-3</v>
      </c>
      <c r="Q214" s="21">
        <v>0.56000000000000005</v>
      </c>
      <c r="R214" s="29">
        <v>4.5864001590282388E-4</v>
      </c>
      <c r="S214" s="22">
        <v>2180.3592476149724</v>
      </c>
      <c r="T214" s="29">
        <v>6.5320202408088012E-3</v>
      </c>
      <c r="U214" s="22">
        <v>153.09199346206847</v>
      </c>
      <c r="V214" s="26">
        <v>7.021411431603811</v>
      </c>
    </row>
    <row r="215" spans="1:22" x14ac:dyDescent="0.25">
      <c r="A215" s="18" t="s">
        <v>104</v>
      </c>
      <c r="B215" s="18" t="s">
        <v>105</v>
      </c>
      <c r="C215" s="18" t="s">
        <v>106</v>
      </c>
      <c r="D215" s="21">
        <v>40625988</v>
      </c>
      <c r="E215" s="21">
        <v>2</v>
      </c>
      <c r="F215" s="26">
        <v>13</v>
      </c>
      <c r="G215" s="18" t="s">
        <v>352</v>
      </c>
      <c r="H215" s="18" t="s">
        <v>353</v>
      </c>
      <c r="I215" s="22">
        <v>44.63862975</v>
      </c>
      <c r="J215" s="18" t="s">
        <v>391</v>
      </c>
      <c r="K215" s="18" t="s">
        <v>3409</v>
      </c>
      <c r="L215" s="22">
        <v>31.215824999999999</v>
      </c>
      <c r="M215" s="18" t="s">
        <v>198</v>
      </c>
      <c r="N215" s="18" t="s">
        <v>199</v>
      </c>
      <c r="O215" s="29">
        <v>1.5671559633027525</v>
      </c>
      <c r="Q215" s="21">
        <v>12</v>
      </c>
      <c r="R215" s="29">
        <v>4.4843394106651381E-4</v>
      </c>
      <c r="S215" s="22">
        <v>2229.9828546021572</v>
      </c>
      <c r="T215" s="29">
        <v>6.5320202408088012E-3</v>
      </c>
      <c r="U215" s="22">
        <v>153.09199346206847</v>
      </c>
      <c r="V215" s="26">
        <v>6.8651645973924342</v>
      </c>
    </row>
    <row r="216" spans="1:22" x14ac:dyDescent="0.25">
      <c r="A216" s="18" t="s">
        <v>104</v>
      </c>
      <c r="B216" s="18" t="s">
        <v>105</v>
      </c>
      <c r="C216" s="18" t="s">
        <v>106</v>
      </c>
      <c r="D216" s="21">
        <v>40625988</v>
      </c>
      <c r="E216" s="21">
        <v>2</v>
      </c>
      <c r="F216" s="26">
        <v>13</v>
      </c>
      <c r="G216" s="18" t="s">
        <v>206</v>
      </c>
      <c r="H216" s="18" t="s">
        <v>207</v>
      </c>
      <c r="I216" s="22">
        <v>378.84000000000003</v>
      </c>
      <c r="J216" s="18" t="s">
        <v>393</v>
      </c>
      <c r="K216" s="18" t="s">
        <v>394</v>
      </c>
      <c r="L216" s="22">
        <v>246</v>
      </c>
      <c r="M216" s="18" t="s">
        <v>234</v>
      </c>
      <c r="N216" s="18" t="s">
        <v>235</v>
      </c>
      <c r="O216" s="29">
        <v>1.0345989287185829E-2</v>
      </c>
      <c r="Q216" s="21">
        <v>0.74</v>
      </c>
      <c r="R216" s="29">
        <v>4.0742979018269017E-4</v>
      </c>
      <c r="S216" s="22">
        <v>2454.4106103571939</v>
      </c>
      <c r="T216" s="29">
        <v>6.5320202408088012E-3</v>
      </c>
      <c r="U216" s="22">
        <v>153.09199346206847</v>
      </c>
      <c r="V216" s="26">
        <v>6.2374238774900341</v>
      </c>
    </row>
    <row r="217" spans="1:22" x14ac:dyDescent="0.25">
      <c r="A217" s="18" t="s">
        <v>104</v>
      </c>
      <c r="B217" s="18" t="s">
        <v>105</v>
      </c>
      <c r="C217" s="18" t="s">
        <v>106</v>
      </c>
      <c r="D217" s="21">
        <v>40625988</v>
      </c>
      <c r="E217" s="21">
        <v>2</v>
      </c>
      <c r="F217" s="26">
        <v>13</v>
      </c>
      <c r="G217" s="18" t="s">
        <v>194</v>
      </c>
      <c r="H217" s="18" t="s">
        <v>195</v>
      </c>
      <c r="I217" s="22">
        <v>155.4</v>
      </c>
      <c r="J217" s="18" t="s">
        <v>393</v>
      </c>
      <c r="K217" s="18" t="s">
        <v>394</v>
      </c>
      <c r="L217" s="22">
        <v>70</v>
      </c>
      <c r="M217" s="18" t="s">
        <v>172</v>
      </c>
      <c r="N217" s="18" t="s">
        <v>173</v>
      </c>
      <c r="O217" s="29">
        <v>0.25507766198501736</v>
      </c>
      <c r="Q217" s="21">
        <v>10</v>
      </c>
      <c r="R217" s="29">
        <v>3.0491591286516692E-4</v>
      </c>
      <c r="S217" s="22">
        <v>3279.5926936164778</v>
      </c>
      <c r="T217" s="29">
        <v>6.5320202408088012E-3</v>
      </c>
      <c r="U217" s="22">
        <v>153.09199346206847</v>
      </c>
      <c r="V217" s="26">
        <v>4.6680184938834781</v>
      </c>
    </row>
    <row r="218" spans="1:22" x14ac:dyDescent="0.25">
      <c r="A218" s="18" t="s">
        <v>104</v>
      </c>
      <c r="B218" s="18" t="s">
        <v>105</v>
      </c>
      <c r="C218" s="18" t="s">
        <v>106</v>
      </c>
      <c r="D218" s="21">
        <v>40625988</v>
      </c>
      <c r="E218" s="21">
        <v>2</v>
      </c>
      <c r="F218" s="26">
        <v>13</v>
      </c>
      <c r="G218" s="18" t="s">
        <v>122</v>
      </c>
      <c r="H218" s="18" t="s">
        <v>123</v>
      </c>
      <c r="I218" s="22">
        <v>775.32</v>
      </c>
      <c r="J218" s="18" t="s">
        <v>393</v>
      </c>
      <c r="K218" s="18" t="s">
        <v>394</v>
      </c>
      <c r="L218" s="22">
        <v>426</v>
      </c>
      <c r="M218" s="18" t="s">
        <v>178</v>
      </c>
      <c r="N218" s="18" t="s">
        <v>179</v>
      </c>
      <c r="O218" s="29">
        <v>1.9532571912013508E-2</v>
      </c>
      <c r="Q218" s="21">
        <v>5</v>
      </c>
      <c r="R218" s="29">
        <v>2.3298451776649712E-4</v>
      </c>
      <c r="S218" s="22">
        <v>4292.1306942902738</v>
      </c>
      <c r="T218" s="29">
        <v>6.5320202408088012E-3</v>
      </c>
      <c r="U218" s="22">
        <v>153.09199346206847</v>
      </c>
      <c r="V218" s="26">
        <v>3.5668064270671755</v>
      </c>
    </row>
    <row r="219" spans="1:22" x14ac:dyDescent="0.25">
      <c r="A219" s="18" t="s">
        <v>104</v>
      </c>
      <c r="B219" s="18" t="s">
        <v>105</v>
      </c>
      <c r="C219" s="18" t="s">
        <v>106</v>
      </c>
      <c r="D219" s="21">
        <v>40625988</v>
      </c>
      <c r="E219" s="21">
        <v>2</v>
      </c>
      <c r="F219" s="26">
        <v>13</v>
      </c>
      <c r="G219" s="18" t="s">
        <v>328</v>
      </c>
      <c r="H219" s="18" t="s">
        <v>329</v>
      </c>
      <c r="I219" s="22">
        <v>36</v>
      </c>
      <c r="J219" s="18" t="s">
        <v>388</v>
      </c>
      <c r="K219" s="18" t="s">
        <v>389</v>
      </c>
      <c r="L219" s="22">
        <v>36</v>
      </c>
      <c r="M219" s="18" t="s">
        <v>198</v>
      </c>
      <c r="N219" s="18" t="s">
        <v>199</v>
      </c>
      <c r="O219" s="29">
        <v>0.83673244444444494</v>
      </c>
      <c r="Q219" s="21">
        <v>12</v>
      </c>
      <c r="R219" s="29">
        <v>1.9309210256410268E-4</v>
      </c>
      <c r="S219" s="22">
        <v>5178.875711232261</v>
      </c>
      <c r="T219" s="29">
        <v>6.5320202408088012E-3</v>
      </c>
      <c r="U219" s="22">
        <v>153.09199346206847</v>
      </c>
      <c r="V219" s="26">
        <v>2.9560854903320664</v>
      </c>
    </row>
    <row r="220" spans="1:22" x14ac:dyDescent="0.25">
      <c r="A220" s="18" t="s">
        <v>104</v>
      </c>
      <c r="B220" s="18" t="s">
        <v>105</v>
      </c>
      <c r="C220" s="18" t="s">
        <v>106</v>
      </c>
      <c r="D220" s="21">
        <v>40625988</v>
      </c>
      <c r="E220" s="21">
        <v>2</v>
      </c>
      <c r="F220" s="26">
        <v>13</v>
      </c>
      <c r="G220" s="18" t="s">
        <v>306</v>
      </c>
      <c r="H220" s="18" t="s">
        <v>307</v>
      </c>
      <c r="I220" s="22">
        <v>29.1</v>
      </c>
      <c r="J220" s="18" t="s">
        <v>388</v>
      </c>
      <c r="K220" s="18" t="s">
        <v>389</v>
      </c>
      <c r="L220" s="22">
        <v>29.1</v>
      </c>
      <c r="M220" s="18" t="s">
        <v>198</v>
      </c>
      <c r="N220" s="18" t="s">
        <v>199</v>
      </c>
      <c r="O220" s="29">
        <v>0.83249053349875934</v>
      </c>
      <c r="Q220" s="21">
        <v>12</v>
      </c>
      <c r="R220" s="29">
        <v>1.5529150336419164E-4</v>
      </c>
      <c r="S220" s="22">
        <v>6439.502344534505</v>
      </c>
      <c r="T220" s="29">
        <v>6.5320202408088012E-3</v>
      </c>
      <c r="U220" s="22">
        <v>153.09199346206847</v>
      </c>
      <c r="V220" s="26">
        <v>2.3773885817745612</v>
      </c>
    </row>
    <row r="221" spans="1:22" x14ac:dyDescent="0.25">
      <c r="A221" s="18" t="s">
        <v>104</v>
      </c>
      <c r="B221" s="18" t="s">
        <v>105</v>
      </c>
      <c r="C221" s="18" t="s">
        <v>106</v>
      </c>
      <c r="D221" s="21">
        <v>40625988</v>
      </c>
      <c r="E221" s="21">
        <v>2</v>
      </c>
      <c r="F221" s="26">
        <v>13</v>
      </c>
      <c r="G221" s="18" t="s">
        <v>318</v>
      </c>
      <c r="H221" s="18" t="s">
        <v>319</v>
      </c>
      <c r="I221" s="22">
        <v>36</v>
      </c>
      <c r="J221" s="18" t="s">
        <v>388</v>
      </c>
      <c r="K221" s="18" t="s">
        <v>389</v>
      </c>
      <c r="L221" s="22">
        <v>36</v>
      </c>
      <c r="M221" s="18" t="s">
        <v>198</v>
      </c>
      <c r="N221" s="18" t="s">
        <v>199</v>
      </c>
      <c r="O221" s="29">
        <v>0.65</v>
      </c>
      <c r="Q221" s="21">
        <v>12</v>
      </c>
      <c r="R221" s="29">
        <v>1.5000000000000001E-4</v>
      </c>
      <c r="S221" s="22">
        <v>6666.6666666666661</v>
      </c>
      <c r="T221" s="29">
        <v>6.5320202408088012E-3</v>
      </c>
      <c r="U221" s="22">
        <v>153.09199346206847</v>
      </c>
      <c r="V221" s="26">
        <v>2.2963799019310276</v>
      </c>
    </row>
    <row r="222" spans="1:22" x14ac:dyDescent="0.25">
      <c r="A222" s="18" t="s">
        <v>104</v>
      </c>
      <c r="B222" s="18" t="s">
        <v>105</v>
      </c>
      <c r="C222" s="18" t="s">
        <v>106</v>
      </c>
      <c r="D222" s="21">
        <v>40625988</v>
      </c>
      <c r="E222" s="21">
        <v>2</v>
      </c>
      <c r="F222" s="26">
        <v>13</v>
      </c>
      <c r="G222" s="18" t="s">
        <v>194</v>
      </c>
      <c r="H222" s="18" t="s">
        <v>195</v>
      </c>
      <c r="I222" s="22">
        <v>155.4</v>
      </c>
      <c r="J222" s="18" t="s">
        <v>393</v>
      </c>
      <c r="K222" s="18" t="s">
        <v>394</v>
      </c>
      <c r="L222" s="22">
        <v>70</v>
      </c>
      <c r="M222" s="18" t="s">
        <v>164</v>
      </c>
      <c r="N222" s="18" t="s">
        <v>165</v>
      </c>
      <c r="O222" s="29">
        <v>0.18644491899852658</v>
      </c>
      <c r="Q222" s="21">
        <v>17</v>
      </c>
      <c r="R222" s="29">
        <v>1.3110199281615853E-4</v>
      </c>
      <c r="S222" s="22">
        <v>7627.6491189747076</v>
      </c>
      <c r="T222" s="29">
        <v>6.5320202408088012E-3</v>
      </c>
      <c r="U222" s="22">
        <v>153.09199346206847</v>
      </c>
      <c r="V222" s="26">
        <v>2.0070665427075491</v>
      </c>
    </row>
    <row r="223" spans="1:22" x14ac:dyDescent="0.25">
      <c r="A223" s="18" t="s">
        <v>104</v>
      </c>
      <c r="B223" s="18" t="s">
        <v>105</v>
      </c>
      <c r="C223" s="18" t="s">
        <v>106</v>
      </c>
      <c r="D223" s="21">
        <v>40625988</v>
      </c>
      <c r="E223" s="21">
        <v>2</v>
      </c>
      <c r="F223" s="26">
        <v>13</v>
      </c>
      <c r="G223" s="18" t="s">
        <v>206</v>
      </c>
      <c r="H223" s="18" t="s">
        <v>207</v>
      </c>
      <c r="I223" s="22">
        <v>378.84000000000003</v>
      </c>
      <c r="J223" s="18" t="s">
        <v>393</v>
      </c>
      <c r="K223" s="18" t="s">
        <v>394</v>
      </c>
      <c r="L223" s="22">
        <v>246</v>
      </c>
      <c r="M223" s="18" t="s">
        <v>214</v>
      </c>
      <c r="N223" s="18" t="s">
        <v>215</v>
      </c>
      <c r="O223" s="29">
        <v>2.3369883589936219E-2</v>
      </c>
      <c r="Q223" s="21">
        <v>7.9</v>
      </c>
      <c r="R223" s="29">
        <v>8.6206881199721883E-5</v>
      </c>
      <c r="S223" s="22">
        <v>11600.002065765791</v>
      </c>
      <c r="T223" s="29">
        <v>6.5320202408088012E-3</v>
      </c>
      <c r="U223" s="22">
        <v>153.09199346206847</v>
      </c>
      <c r="V223" s="26">
        <v>1.3197583293013138</v>
      </c>
    </row>
    <row r="224" spans="1:22" x14ac:dyDescent="0.25">
      <c r="A224" s="18" t="s">
        <v>104</v>
      </c>
      <c r="B224" s="18" t="s">
        <v>105</v>
      </c>
      <c r="C224" s="18" t="s">
        <v>106</v>
      </c>
      <c r="D224" s="21">
        <v>40625988</v>
      </c>
      <c r="E224" s="21">
        <v>2</v>
      </c>
      <c r="F224" s="26">
        <v>13</v>
      </c>
      <c r="G224" s="18" t="s">
        <v>194</v>
      </c>
      <c r="H224" s="18" t="s">
        <v>195</v>
      </c>
      <c r="I224" s="22">
        <v>155.4</v>
      </c>
      <c r="J224" s="18" t="s">
        <v>393</v>
      </c>
      <c r="K224" s="18" t="s">
        <v>394</v>
      </c>
      <c r="L224" s="22">
        <v>70</v>
      </c>
      <c r="M224" s="18" t="s">
        <v>198</v>
      </c>
      <c r="N224" s="18" t="s">
        <v>199</v>
      </c>
      <c r="O224" s="29">
        <v>8.4722222222222213E-2</v>
      </c>
      <c r="Q224" s="21">
        <v>12</v>
      </c>
      <c r="R224" s="29">
        <v>8.4396367521367516E-5</v>
      </c>
      <c r="S224" s="22">
        <v>11848.851193113489</v>
      </c>
      <c r="T224" s="29">
        <v>6.5320202408088012E-3</v>
      </c>
      <c r="U224" s="22">
        <v>153.09199346206847</v>
      </c>
      <c r="V224" s="26">
        <v>1.2920408144803526</v>
      </c>
    </row>
    <row r="225" spans="1:22" x14ac:dyDescent="0.25">
      <c r="A225" s="18" t="s">
        <v>104</v>
      </c>
      <c r="B225" s="18" t="s">
        <v>105</v>
      </c>
      <c r="C225" s="18" t="s">
        <v>106</v>
      </c>
      <c r="D225" s="21">
        <v>40625988</v>
      </c>
      <c r="E225" s="21">
        <v>2</v>
      </c>
      <c r="F225" s="26">
        <v>13</v>
      </c>
      <c r="G225" s="18" t="s">
        <v>206</v>
      </c>
      <c r="H225" s="18" t="s">
        <v>207</v>
      </c>
      <c r="I225" s="22">
        <v>378.84000000000003</v>
      </c>
      <c r="J225" s="18" t="s">
        <v>393</v>
      </c>
      <c r="K225" s="18" t="s">
        <v>394</v>
      </c>
      <c r="L225" s="22">
        <v>246</v>
      </c>
      <c r="M225" s="18" t="s">
        <v>232</v>
      </c>
      <c r="N225" s="18" t="s">
        <v>233</v>
      </c>
      <c r="O225" s="29">
        <v>6.5882546765554176E-3</v>
      </c>
      <c r="Q225" s="21">
        <v>2.6</v>
      </c>
      <c r="R225" s="29">
        <v>7.3843029635096288E-5</v>
      </c>
      <c r="S225" s="22">
        <v>13542.239598532367</v>
      </c>
      <c r="T225" s="29">
        <v>6.5320202408088012E-3</v>
      </c>
      <c r="U225" s="22">
        <v>153.09199346206847</v>
      </c>
      <c r="V225" s="26">
        <v>1.130477661011549</v>
      </c>
    </row>
    <row r="226" spans="1:22" x14ac:dyDescent="0.25">
      <c r="A226" s="18" t="s">
        <v>104</v>
      </c>
      <c r="B226" s="18" t="s">
        <v>105</v>
      </c>
      <c r="C226" s="18" t="s">
        <v>106</v>
      </c>
      <c r="D226" s="21">
        <v>40625988</v>
      </c>
      <c r="E226" s="21">
        <v>2</v>
      </c>
      <c r="F226" s="26">
        <v>13</v>
      </c>
      <c r="G226" s="18" t="s">
        <v>328</v>
      </c>
      <c r="H226" s="18" t="s">
        <v>329</v>
      </c>
      <c r="I226" s="22">
        <v>36</v>
      </c>
      <c r="J226" s="18" t="s">
        <v>388</v>
      </c>
      <c r="K226" s="18" t="s">
        <v>389</v>
      </c>
      <c r="L226" s="22">
        <v>36</v>
      </c>
      <c r="M226" s="18" t="s">
        <v>232</v>
      </c>
      <c r="N226" s="18" t="s">
        <v>233</v>
      </c>
      <c r="O226" s="29">
        <v>6.5144125048923612E-2</v>
      </c>
      <c r="Q226" s="21">
        <v>2.6</v>
      </c>
      <c r="R226" s="29">
        <v>6.9384275200036992E-5</v>
      </c>
      <c r="S226" s="22">
        <v>14412.487514166132</v>
      </c>
      <c r="T226" s="29">
        <v>6.5320202408088012E-3</v>
      </c>
      <c r="U226" s="22">
        <v>153.09199346206847</v>
      </c>
      <c r="V226" s="26">
        <v>1.0622177005294422</v>
      </c>
    </row>
    <row r="227" spans="1:22" x14ac:dyDescent="0.25">
      <c r="A227" s="18" t="s">
        <v>104</v>
      </c>
      <c r="B227" s="18" t="s">
        <v>105</v>
      </c>
      <c r="C227" s="18" t="s">
        <v>106</v>
      </c>
      <c r="D227" s="21">
        <v>40625988</v>
      </c>
      <c r="E227" s="21">
        <v>2</v>
      </c>
      <c r="F227" s="26">
        <v>13</v>
      </c>
      <c r="G227" s="18" t="s">
        <v>352</v>
      </c>
      <c r="H227" s="18" t="s">
        <v>353</v>
      </c>
      <c r="I227" s="22">
        <v>6.8639999999999999</v>
      </c>
      <c r="J227" s="18" t="s">
        <v>390</v>
      </c>
      <c r="K227" s="18" t="s">
        <v>3408</v>
      </c>
      <c r="L227" s="22">
        <v>4.8</v>
      </c>
      <c r="M227" s="18" t="s">
        <v>198</v>
      </c>
      <c r="N227" s="18" t="s">
        <v>199</v>
      </c>
      <c r="O227" s="29">
        <v>1.5671559633027525</v>
      </c>
      <c r="Q227" s="21">
        <v>12</v>
      </c>
      <c r="R227" s="29">
        <v>6.8954862385321117E-5</v>
      </c>
      <c r="S227" s="22">
        <v>14502.240529637786</v>
      </c>
      <c r="T227" s="29">
        <v>6.5320202408088012E-3</v>
      </c>
      <c r="U227" s="22">
        <v>153.09199346206847</v>
      </c>
      <c r="V227" s="26">
        <v>1.0556437341471412</v>
      </c>
    </row>
    <row r="228" spans="1:22" x14ac:dyDescent="0.25">
      <c r="A228" s="18" t="s">
        <v>104</v>
      </c>
      <c r="B228" s="18" t="s">
        <v>105</v>
      </c>
      <c r="C228" s="18" t="s">
        <v>106</v>
      </c>
      <c r="D228" s="21">
        <v>40625988</v>
      </c>
      <c r="E228" s="21">
        <v>2</v>
      </c>
      <c r="F228" s="26">
        <v>13</v>
      </c>
      <c r="G228" s="18" t="s">
        <v>358</v>
      </c>
      <c r="H228" s="18" t="s">
        <v>359</v>
      </c>
      <c r="I228" s="22">
        <v>1039.1394</v>
      </c>
      <c r="J228" s="18" t="s">
        <v>388</v>
      </c>
      <c r="K228" s="18" t="s">
        <v>389</v>
      </c>
      <c r="L228" s="22">
        <v>1039.1394</v>
      </c>
      <c r="M228" s="18" t="s">
        <v>184</v>
      </c>
      <c r="N228" s="18" t="s">
        <v>185</v>
      </c>
      <c r="O228" s="29">
        <v>5.0000000000000002E-5</v>
      </c>
      <c r="Q228" s="21">
        <v>0.06</v>
      </c>
      <c r="R228" s="29">
        <v>6.6611500000000011E-5</v>
      </c>
      <c r="S228" s="22">
        <v>15012.422779850323</v>
      </c>
      <c r="T228" s="29">
        <v>6.5320202408088012E-3</v>
      </c>
      <c r="U228" s="22">
        <v>153.09199346206847</v>
      </c>
      <c r="V228" s="26">
        <v>1.0197687322498576</v>
      </c>
    </row>
    <row r="229" spans="1:22" x14ac:dyDescent="0.25">
      <c r="A229" s="18" t="s">
        <v>104</v>
      </c>
      <c r="B229" s="18" t="s">
        <v>105</v>
      </c>
      <c r="C229" s="18" t="s">
        <v>106</v>
      </c>
      <c r="D229" s="21">
        <v>40626149</v>
      </c>
      <c r="E229" s="21">
        <v>2</v>
      </c>
      <c r="F229" s="26">
        <v>12</v>
      </c>
      <c r="G229" s="18" t="s">
        <v>352</v>
      </c>
      <c r="H229" s="18" t="s">
        <v>353</v>
      </c>
      <c r="I229" s="22">
        <v>126.6131295</v>
      </c>
      <c r="J229" s="18" t="s">
        <v>391</v>
      </c>
      <c r="K229" s="18" t="s">
        <v>3409</v>
      </c>
      <c r="L229" s="22">
        <v>88.540649999999999</v>
      </c>
      <c r="M229" s="18" t="s">
        <v>198</v>
      </c>
      <c r="N229" s="18" t="s">
        <v>199</v>
      </c>
      <c r="O229" s="29">
        <v>1.5671559633027525</v>
      </c>
      <c r="Q229" s="21">
        <v>12</v>
      </c>
      <c r="R229" s="29">
        <v>1.3779341731135321E-3</v>
      </c>
      <c r="S229" s="22">
        <v>725.72407268224924</v>
      </c>
      <c r="T229" s="29">
        <v>7.5121033216096738E-3</v>
      </c>
      <c r="U229" s="22">
        <v>133.11850984841388</v>
      </c>
      <c r="V229" s="26">
        <v>18.342854379407978</v>
      </c>
    </row>
    <row r="230" spans="1:22" x14ac:dyDescent="0.25">
      <c r="A230" s="18" t="s">
        <v>104</v>
      </c>
      <c r="B230" s="18" t="s">
        <v>105</v>
      </c>
      <c r="C230" s="18" t="s">
        <v>106</v>
      </c>
      <c r="D230" s="21">
        <v>40626149</v>
      </c>
      <c r="E230" s="21">
        <v>2</v>
      </c>
      <c r="F230" s="26">
        <v>12</v>
      </c>
      <c r="G230" s="18" t="s">
        <v>122</v>
      </c>
      <c r="H230" s="18" t="s">
        <v>123</v>
      </c>
      <c r="I230" s="22">
        <v>591.5</v>
      </c>
      <c r="J230" s="18" t="s">
        <v>393</v>
      </c>
      <c r="K230" s="18" t="s">
        <v>394</v>
      </c>
      <c r="L230" s="22">
        <v>325</v>
      </c>
      <c r="M230" s="18" t="s">
        <v>172</v>
      </c>
      <c r="N230" s="18" t="s">
        <v>173</v>
      </c>
      <c r="O230" s="29">
        <v>0.27199530516432224</v>
      </c>
      <c r="Q230" s="21">
        <v>10</v>
      </c>
      <c r="R230" s="29">
        <v>1.340710191705805E-3</v>
      </c>
      <c r="S230" s="22">
        <v>745.87334845846544</v>
      </c>
      <c r="T230" s="29">
        <v>7.5121033216096738E-3</v>
      </c>
      <c r="U230" s="22">
        <v>133.11850984841388</v>
      </c>
      <c r="V230" s="26">
        <v>17.847334285845807</v>
      </c>
    </row>
    <row r="231" spans="1:22" x14ac:dyDescent="0.25">
      <c r="A231" s="18" t="s">
        <v>104</v>
      </c>
      <c r="B231" s="18" t="s">
        <v>105</v>
      </c>
      <c r="C231" s="18" t="s">
        <v>106</v>
      </c>
      <c r="D231" s="21">
        <v>40626149</v>
      </c>
      <c r="E231" s="21">
        <v>2</v>
      </c>
      <c r="F231" s="26">
        <v>12</v>
      </c>
      <c r="G231" s="18" t="s">
        <v>250</v>
      </c>
      <c r="H231" s="18" t="s">
        <v>251</v>
      </c>
      <c r="I231" s="22">
        <v>266</v>
      </c>
      <c r="J231" s="18" t="s">
        <v>393</v>
      </c>
      <c r="K231" s="18" t="s">
        <v>394</v>
      </c>
      <c r="L231" s="22">
        <v>200</v>
      </c>
      <c r="M231" s="18" t="s">
        <v>208</v>
      </c>
      <c r="N231" s="18" t="s">
        <v>209</v>
      </c>
      <c r="O231" s="29">
        <v>1.6860620409292034E-2</v>
      </c>
      <c r="Q231" s="21">
        <v>0.56000000000000005</v>
      </c>
      <c r="R231" s="29">
        <v>6.6739955786780951E-4</v>
      </c>
      <c r="S231" s="22">
        <v>1498.3528056188313</v>
      </c>
      <c r="T231" s="29">
        <v>7.5121033216096738E-3</v>
      </c>
      <c r="U231" s="22">
        <v>133.11850984841388</v>
      </c>
      <c r="V231" s="26">
        <v>8.8843234616853071</v>
      </c>
    </row>
    <row r="232" spans="1:22" x14ac:dyDescent="0.25">
      <c r="A232" s="18" t="s">
        <v>104</v>
      </c>
      <c r="B232" s="18" t="s">
        <v>105</v>
      </c>
      <c r="C232" s="18" t="s">
        <v>106</v>
      </c>
      <c r="D232" s="21">
        <v>40626149</v>
      </c>
      <c r="E232" s="21">
        <v>2</v>
      </c>
      <c r="F232" s="26">
        <v>12</v>
      </c>
      <c r="G232" s="18" t="s">
        <v>122</v>
      </c>
      <c r="H232" s="18" t="s">
        <v>123</v>
      </c>
      <c r="I232" s="22">
        <v>591.5</v>
      </c>
      <c r="J232" s="18" t="s">
        <v>393</v>
      </c>
      <c r="K232" s="18" t="s">
        <v>394</v>
      </c>
      <c r="L232" s="22">
        <v>325</v>
      </c>
      <c r="M232" s="18" t="s">
        <v>164</v>
      </c>
      <c r="N232" s="18" t="s">
        <v>165</v>
      </c>
      <c r="O232" s="29">
        <v>0.16889085434782553</v>
      </c>
      <c r="Q232" s="21">
        <v>17</v>
      </c>
      <c r="R232" s="29">
        <v>4.8970068797420975E-4</v>
      </c>
      <c r="S232" s="22">
        <v>2042.0637024971165</v>
      </c>
      <c r="T232" s="29">
        <v>7.5121033216096738E-3</v>
      </c>
      <c r="U232" s="22">
        <v>133.11850984841388</v>
      </c>
      <c r="V232" s="26">
        <v>6.5188225854869897</v>
      </c>
    </row>
    <row r="233" spans="1:22" x14ac:dyDescent="0.25">
      <c r="A233" s="18" t="s">
        <v>104</v>
      </c>
      <c r="B233" s="18" t="s">
        <v>105</v>
      </c>
      <c r="C233" s="18" t="s">
        <v>106</v>
      </c>
      <c r="D233" s="21">
        <v>40626149</v>
      </c>
      <c r="E233" s="21">
        <v>2</v>
      </c>
      <c r="F233" s="26">
        <v>12</v>
      </c>
      <c r="G233" s="18" t="s">
        <v>122</v>
      </c>
      <c r="H233" s="18" t="s">
        <v>123</v>
      </c>
      <c r="I233" s="22">
        <v>591.5</v>
      </c>
      <c r="J233" s="18" t="s">
        <v>393</v>
      </c>
      <c r="K233" s="18" t="s">
        <v>394</v>
      </c>
      <c r="L233" s="22">
        <v>325</v>
      </c>
      <c r="M233" s="18" t="s">
        <v>182</v>
      </c>
      <c r="N233" s="18" t="s">
        <v>183</v>
      </c>
      <c r="O233" s="29">
        <v>4.6081340473225367E-2</v>
      </c>
      <c r="Q233" s="21">
        <v>4.8</v>
      </c>
      <c r="R233" s="29">
        <v>4.7321376544987509E-4</v>
      </c>
      <c r="S233" s="22">
        <v>2113.2098704891214</v>
      </c>
      <c r="T233" s="29">
        <v>7.5121033216096738E-3</v>
      </c>
      <c r="U233" s="22">
        <v>133.11850984841388</v>
      </c>
      <c r="V233" s="26">
        <v>6.299351129644422</v>
      </c>
    </row>
    <row r="234" spans="1:22" x14ac:dyDescent="0.25">
      <c r="A234" s="18" t="s">
        <v>104</v>
      </c>
      <c r="B234" s="18" t="s">
        <v>105</v>
      </c>
      <c r="C234" s="18" t="s">
        <v>106</v>
      </c>
      <c r="D234" s="21">
        <v>40626149</v>
      </c>
      <c r="E234" s="21">
        <v>2</v>
      </c>
      <c r="F234" s="26">
        <v>12</v>
      </c>
      <c r="G234" s="18" t="s">
        <v>250</v>
      </c>
      <c r="H234" s="18" t="s">
        <v>251</v>
      </c>
      <c r="I234" s="22">
        <v>266</v>
      </c>
      <c r="J234" s="18" t="s">
        <v>393</v>
      </c>
      <c r="K234" s="18" t="s">
        <v>394</v>
      </c>
      <c r="L234" s="22">
        <v>200</v>
      </c>
      <c r="M234" s="18" t="s">
        <v>234</v>
      </c>
      <c r="N234" s="18" t="s">
        <v>235</v>
      </c>
      <c r="O234" s="29">
        <v>1.526942146017699E-2</v>
      </c>
      <c r="Q234" s="21">
        <v>0.74</v>
      </c>
      <c r="R234" s="29">
        <v>4.5739483202782426E-4</v>
      </c>
      <c r="S234" s="22">
        <v>2186.2949250357246</v>
      </c>
      <c r="T234" s="29">
        <v>7.5121033216096738E-3</v>
      </c>
      <c r="U234" s="22">
        <v>133.11850984841388</v>
      </c>
      <c r="V234" s="26">
        <v>6.088771845190954</v>
      </c>
    </row>
    <row r="235" spans="1:22" x14ac:dyDescent="0.25">
      <c r="A235" s="18" t="s">
        <v>104</v>
      </c>
      <c r="B235" s="18" t="s">
        <v>105</v>
      </c>
      <c r="C235" s="18" t="s">
        <v>106</v>
      </c>
      <c r="D235" s="21">
        <v>40626149</v>
      </c>
      <c r="E235" s="21">
        <v>2</v>
      </c>
      <c r="F235" s="26">
        <v>12</v>
      </c>
      <c r="G235" s="18" t="s">
        <v>250</v>
      </c>
      <c r="H235" s="18" t="s">
        <v>251</v>
      </c>
      <c r="I235" s="22">
        <v>266</v>
      </c>
      <c r="J235" s="18" t="s">
        <v>393</v>
      </c>
      <c r="K235" s="18" t="s">
        <v>394</v>
      </c>
      <c r="L235" s="22">
        <v>200</v>
      </c>
      <c r="M235" s="18" t="s">
        <v>140</v>
      </c>
      <c r="N235" s="18" t="s">
        <v>141</v>
      </c>
      <c r="O235" s="29">
        <v>4.7094062813230621E-2</v>
      </c>
      <c r="Q235" s="21">
        <v>3.14</v>
      </c>
      <c r="R235" s="29">
        <v>3.3245808673883611E-4</v>
      </c>
      <c r="S235" s="22">
        <v>3007.8979573312481</v>
      </c>
      <c r="T235" s="29">
        <v>7.5121033216096738E-3</v>
      </c>
      <c r="U235" s="22">
        <v>133.11850984841388</v>
      </c>
      <c r="V235" s="26">
        <v>4.4256325093728597</v>
      </c>
    </row>
    <row r="236" spans="1:22" x14ac:dyDescent="0.25">
      <c r="A236" s="18" t="s">
        <v>104</v>
      </c>
      <c r="B236" s="18" t="s">
        <v>105</v>
      </c>
      <c r="C236" s="18" t="s">
        <v>106</v>
      </c>
      <c r="D236" s="21">
        <v>40626149</v>
      </c>
      <c r="E236" s="21">
        <v>2</v>
      </c>
      <c r="F236" s="26">
        <v>12</v>
      </c>
      <c r="G236" s="18" t="s">
        <v>306</v>
      </c>
      <c r="H236" s="18" t="s">
        <v>307</v>
      </c>
      <c r="I236" s="22">
        <v>46.734999999999999</v>
      </c>
      <c r="J236" s="18" t="s">
        <v>388</v>
      </c>
      <c r="K236" s="18" t="s">
        <v>389</v>
      </c>
      <c r="L236" s="22">
        <v>46.734999999999999</v>
      </c>
      <c r="M236" s="18" t="s">
        <v>198</v>
      </c>
      <c r="N236" s="18" t="s">
        <v>199</v>
      </c>
      <c r="O236" s="29">
        <v>0.83249053349875934</v>
      </c>
      <c r="Q236" s="21">
        <v>12</v>
      </c>
      <c r="R236" s="29">
        <v>2.7018364641017025E-4</v>
      </c>
      <c r="S236" s="22">
        <v>3701.1862608511969</v>
      </c>
      <c r="T236" s="29">
        <v>7.5121033216096738E-3</v>
      </c>
      <c r="U236" s="22">
        <v>133.11850984841388</v>
      </c>
      <c r="V236" s="26">
        <v>3.5966444395532622</v>
      </c>
    </row>
    <row r="237" spans="1:22" x14ac:dyDescent="0.25">
      <c r="A237" s="18" t="s">
        <v>104</v>
      </c>
      <c r="B237" s="18" t="s">
        <v>105</v>
      </c>
      <c r="C237" s="18" t="s">
        <v>106</v>
      </c>
      <c r="D237" s="21">
        <v>40626149</v>
      </c>
      <c r="E237" s="21">
        <v>2</v>
      </c>
      <c r="F237" s="26">
        <v>12</v>
      </c>
      <c r="G237" s="18" t="s">
        <v>352</v>
      </c>
      <c r="H237" s="18" t="s">
        <v>353</v>
      </c>
      <c r="I237" s="22">
        <v>18.869660000000003</v>
      </c>
      <c r="J237" s="18" t="s">
        <v>392</v>
      </c>
      <c r="K237" s="18" t="s">
        <v>3410</v>
      </c>
      <c r="L237" s="22">
        <v>14.858000000000002</v>
      </c>
      <c r="M237" s="18" t="s">
        <v>198</v>
      </c>
      <c r="N237" s="18" t="s">
        <v>199</v>
      </c>
      <c r="O237" s="29">
        <v>1.5671559633027525</v>
      </c>
      <c r="Q237" s="21">
        <v>12</v>
      </c>
      <c r="R237" s="29">
        <v>2.0535902912844045E-4</v>
      </c>
      <c r="S237" s="22">
        <v>4869.5204892820011</v>
      </c>
      <c r="T237" s="29">
        <v>7.5121033216096738E-3</v>
      </c>
      <c r="U237" s="22">
        <v>133.11850984841388</v>
      </c>
      <c r="V237" s="26">
        <v>2.7337087941495013</v>
      </c>
    </row>
    <row r="238" spans="1:22" x14ac:dyDescent="0.25">
      <c r="A238" s="18" t="s">
        <v>104</v>
      </c>
      <c r="B238" s="18" t="s">
        <v>105</v>
      </c>
      <c r="C238" s="18" t="s">
        <v>106</v>
      </c>
      <c r="D238" s="21">
        <v>40626149</v>
      </c>
      <c r="E238" s="21">
        <v>2</v>
      </c>
      <c r="F238" s="26">
        <v>12</v>
      </c>
      <c r="G238" s="18" t="s">
        <v>122</v>
      </c>
      <c r="H238" s="18" t="s">
        <v>123</v>
      </c>
      <c r="I238" s="22">
        <v>591.5</v>
      </c>
      <c r="J238" s="18" t="s">
        <v>393</v>
      </c>
      <c r="K238" s="18" t="s">
        <v>394</v>
      </c>
      <c r="L238" s="22">
        <v>325</v>
      </c>
      <c r="M238" s="18" t="s">
        <v>178</v>
      </c>
      <c r="N238" s="18" t="s">
        <v>179</v>
      </c>
      <c r="O238" s="29">
        <v>1.9532571912013508E-2</v>
      </c>
      <c r="Q238" s="21">
        <v>5</v>
      </c>
      <c r="R238" s="29">
        <v>1.9255860476593317E-4</v>
      </c>
      <c r="S238" s="22">
        <v>5193.2241678608007</v>
      </c>
      <c r="T238" s="29">
        <v>7.5121033216096738E-3</v>
      </c>
      <c r="U238" s="22">
        <v>133.11850984841388</v>
      </c>
      <c r="V238" s="26">
        <v>2.5633114524930711</v>
      </c>
    </row>
    <row r="239" spans="1:22" x14ac:dyDescent="0.25">
      <c r="A239" s="18" t="s">
        <v>104</v>
      </c>
      <c r="B239" s="18" t="s">
        <v>105</v>
      </c>
      <c r="C239" s="18" t="s">
        <v>106</v>
      </c>
      <c r="D239" s="21">
        <v>40626149</v>
      </c>
      <c r="E239" s="21">
        <v>2</v>
      </c>
      <c r="F239" s="26">
        <v>12</v>
      </c>
      <c r="G239" s="18" t="s">
        <v>282</v>
      </c>
      <c r="H239" s="18" t="s">
        <v>283</v>
      </c>
      <c r="I239" s="22">
        <v>40</v>
      </c>
      <c r="J239" s="18" t="s">
        <v>388</v>
      </c>
      <c r="K239" s="18" t="s">
        <v>389</v>
      </c>
      <c r="L239" s="22">
        <v>40</v>
      </c>
      <c r="M239" s="18" t="s">
        <v>180</v>
      </c>
      <c r="N239" s="18" t="s">
        <v>181</v>
      </c>
      <c r="O239" s="29">
        <v>0.2879232184536995</v>
      </c>
      <c r="Q239" s="21">
        <v>5</v>
      </c>
      <c r="R239" s="29">
        <v>1.9194881230246634E-4</v>
      </c>
      <c r="S239" s="22">
        <v>5209.7222587875895</v>
      </c>
      <c r="T239" s="29">
        <v>7.5121033216096738E-3</v>
      </c>
      <c r="U239" s="22">
        <v>133.11850984841388</v>
      </c>
      <c r="V239" s="26">
        <v>2.5551939860877213</v>
      </c>
    </row>
    <row r="240" spans="1:22" x14ac:dyDescent="0.25">
      <c r="A240" s="18" t="s">
        <v>104</v>
      </c>
      <c r="B240" s="18" t="s">
        <v>105</v>
      </c>
      <c r="C240" s="18" t="s">
        <v>106</v>
      </c>
      <c r="D240" s="21">
        <v>40626149</v>
      </c>
      <c r="E240" s="21">
        <v>2</v>
      </c>
      <c r="F240" s="26">
        <v>12</v>
      </c>
      <c r="G240" s="18" t="s">
        <v>306</v>
      </c>
      <c r="H240" s="18" t="s">
        <v>307</v>
      </c>
      <c r="I240" s="22">
        <v>21.875</v>
      </c>
      <c r="J240" s="18" t="s">
        <v>396</v>
      </c>
      <c r="K240" s="18" t="s">
        <v>3412</v>
      </c>
      <c r="L240" s="22">
        <v>17.5</v>
      </c>
      <c r="M240" s="18" t="s">
        <v>198</v>
      </c>
      <c r="N240" s="18" t="s">
        <v>199</v>
      </c>
      <c r="O240" s="29">
        <v>0.83249053349875934</v>
      </c>
      <c r="Q240" s="21">
        <v>12</v>
      </c>
      <c r="R240" s="29">
        <v>1.2646340569642613E-4</v>
      </c>
      <c r="S240" s="22">
        <v>7907.4258240402587</v>
      </c>
      <c r="T240" s="29">
        <v>7.5121033216096738E-3</v>
      </c>
      <c r="U240" s="22">
        <v>133.11850984841388</v>
      </c>
      <c r="V240" s="26">
        <v>1.6834620116663663</v>
      </c>
    </row>
    <row r="241" spans="1:22" x14ac:dyDescent="0.25">
      <c r="A241" s="18" t="s">
        <v>104</v>
      </c>
      <c r="B241" s="18" t="s">
        <v>105</v>
      </c>
      <c r="C241" s="18" t="s">
        <v>106</v>
      </c>
      <c r="D241" s="21">
        <v>40626149</v>
      </c>
      <c r="E241" s="21">
        <v>2</v>
      </c>
      <c r="F241" s="26">
        <v>12</v>
      </c>
      <c r="G241" s="18" t="s">
        <v>250</v>
      </c>
      <c r="H241" s="18" t="s">
        <v>251</v>
      </c>
      <c r="I241" s="22">
        <v>266</v>
      </c>
      <c r="J241" s="18" t="s">
        <v>393</v>
      </c>
      <c r="K241" s="18" t="s">
        <v>394</v>
      </c>
      <c r="L241" s="22">
        <v>200</v>
      </c>
      <c r="M241" s="18" t="s">
        <v>232</v>
      </c>
      <c r="N241" s="18" t="s">
        <v>233</v>
      </c>
      <c r="O241" s="29">
        <v>1.4154365597345136E-2</v>
      </c>
      <c r="Q241" s="21">
        <v>2.6</v>
      </c>
      <c r="R241" s="29">
        <v>1.2067504002864764E-4</v>
      </c>
      <c r="S241" s="22">
        <v>8286.7177815943141</v>
      </c>
      <c r="T241" s="29">
        <v>7.5121033216096738E-3</v>
      </c>
      <c r="U241" s="22">
        <v>133.11850984841388</v>
      </c>
      <c r="V241" s="26">
        <v>1.6064081504511269</v>
      </c>
    </row>
    <row r="242" spans="1:22" x14ac:dyDescent="0.25">
      <c r="A242" s="18" t="s">
        <v>104</v>
      </c>
      <c r="B242" s="18" t="s">
        <v>105</v>
      </c>
      <c r="C242" s="18" t="s">
        <v>106</v>
      </c>
      <c r="D242" s="21">
        <v>40626149</v>
      </c>
      <c r="E242" s="21">
        <v>2</v>
      </c>
      <c r="F242" s="26">
        <v>12</v>
      </c>
      <c r="G242" s="18" t="s">
        <v>298</v>
      </c>
      <c r="H242" s="18" t="s">
        <v>299</v>
      </c>
      <c r="I242" s="22">
        <v>23.335000000000001</v>
      </c>
      <c r="J242" s="18" t="s">
        <v>388</v>
      </c>
      <c r="K242" s="18" t="s">
        <v>389</v>
      </c>
      <c r="L242" s="22">
        <v>23.335000000000001</v>
      </c>
      <c r="M242" s="18" t="s">
        <v>198</v>
      </c>
      <c r="N242" s="18" t="s">
        <v>199</v>
      </c>
      <c r="O242" s="29">
        <v>0.61199999999999999</v>
      </c>
      <c r="Q242" s="21">
        <v>12</v>
      </c>
      <c r="R242" s="29">
        <v>9.9173750000000006E-5</v>
      </c>
      <c r="S242" s="22">
        <v>10083.313376775608</v>
      </c>
      <c r="T242" s="29">
        <v>7.5121033216096738E-3</v>
      </c>
      <c r="U242" s="22">
        <v>133.11850984841388</v>
      </c>
      <c r="V242" s="26">
        <v>1.3201861816079137</v>
      </c>
    </row>
    <row r="243" spans="1:22" x14ac:dyDescent="0.25">
      <c r="A243" s="18" t="s">
        <v>104</v>
      </c>
      <c r="B243" s="18" t="s">
        <v>105</v>
      </c>
      <c r="C243" s="18" t="s">
        <v>106</v>
      </c>
      <c r="D243" s="21">
        <v>40626149</v>
      </c>
      <c r="E243" s="21">
        <v>2</v>
      </c>
      <c r="F243" s="26">
        <v>12</v>
      </c>
      <c r="G243" s="18" t="s">
        <v>282</v>
      </c>
      <c r="H243" s="18" t="s">
        <v>283</v>
      </c>
      <c r="I243" s="22">
        <v>40</v>
      </c>
      <c r="J243" s="18" t="s">
        <v>388</v>
      </c>
      <c r="K243" s="18" t="s">
        <v>389</v>
      </c>
      <c r="L243" s="22">
        <v>40</v>
      </c>
      <c r="M243" s="18" t="s">
        <v>290</v>
      </c>
      <c r="N243" s="18" t="s">
        <v>291</v>
      </c>
      <c r="O243" s="29">
        <v>1.4895260606060614</v>
      </c>
      <c r="Q243" s="21">
        <v>63</v>
      </c>
      <c r="R243" s="29">
        <v>7.8810902677569383E-5</v>
      </c>
      <c r="S243" s="22">
        <v>12688.599749849243</v>
      </c>
      <c r="T243" s="29">
        <v>7.5121033216096738E-3</v>
      </c>
      <c r="U243" s="22">
        <v>133.11850984841388</v>
      </c>
      <c r="V243" s="26">
        <v>1.0491189924246409</v>
      </c>
    </row>
    <row r="244" spans="1:22" x14ac:dyDescent="0.25">
      <c r="A244" s="18" t="s">
        <v>104</v>
      </c>
      <c r="B244" s="18" t="s">
        <v>105</v>
      </c>
      <c r="C244" s="18" t="s">
        <v>106</v>
      </c>
      <c r="D244" s="21">
        <v>40626149</v>
      </c>
      <c r="E244" s="21">
        <v>2</v>
      </c>
      <c r="F244" s="26">
        <v>12</v>
      </c>
      <c r="G244" s="18" t="s">
        <v>306</v>
      </c>
      <c r="H244" s="18" t="s">
        <v>307</v>
      </c>
      <c r="I244" s="22">
        <v>46.734999999999999</v>
      </c>
      <c r="J244" s="18" t="s">
        <v>388</v>
      </c>
      <c r="K244" s="18" t="s">
        <v>389</v>
      </c>
      <c r="L244" s="22">
        <v>46.734999999999999</v>
      </c>
      <c r="M244" s="18" t="s">
        <v>234</v>
      </c>
      <c r="N244" s="18" t="s">
        <v>235</v>
      </c>
      <c r="O244" s="29">
        <v>1.4415962121212116E-2</v>
      </c>
      <c r="Q244" s="21">
        <v>0.74</v>
      </c>
      <c r="R244" s="29">
        <v>7.5870494339509936E-5</v>
      </c>
      <c r="S244" s="22">
        <v>13180.354348623838</v>
      </c>
      <c r="T244" s="29">
        <v>7.5121033216096738E-3</v>
      </c>
      <c r="U244" s="22">
        <v>133.11850984841388</v>
      </c>
      <c r="V244" s="26">
        <v>1.0099767147938084</v>
      </c>
    </row>
    <row r="245" spans="1:22" x14ac:dyDescent="0.25">
      <c r="A245" s="18" t="s">
        <v>104</v>
      </c>
      <c r="B245" s="18" t="s">
        <v>105</v>
      </c>
      <c r="C245" s="18" t="s">
        <v>106</v>
      </c>
      <c r="D245" s="21">
        <v>40626189</v>
      </c>
      <c r="E245" s="21">
        <v>2</v>
      </c>
      <c r="F245" s="26">
        <v>15</v>
      </c>
      <c r="G245" s="18" t="s">
        <v>122</v>
      </c>
      <c r="H245" s="18" t="s">
        <v>123</v>
      </c>
      <c r="I245" s="22">
        <v>1137.5</v>
      </c>
      <c r="J245" s="18" t="s">
        <v>393</v>
      </c>
      <c r="K245" s="18" t="s">
        <v>394</v>
      </c>
      <c r="L245" s="22">
        <v>625</v>
      </c>
      <c r="M245" s="18" t="s">
        <v>172</v>
      </c>
      <c r="N245" s="18" t="s">
        <v>173</v>
      </c>
      <c r="O245" s="29">
        <v>0.27199530516432224</v>
      </c>
      <c r="Q245" s="21">
        <v>10</v>
      </c>
      <c r="R245" s="29">
        <v>2.0626310641627768E-3</v>
      </c>
      <c r="S245" s="22">
        <v>484.81767649800264</v>
      </c>
      <c r="T245" s="29">
        <v>6.9287182565795427E-3</v>
      </c>
      <c r="U245" s="22">
        <v>144.3268383803015</v>
      </c>
      <c r="V245" s="26">
        <v>29.769302023561035</v>
      </c>
    </row>
    <row r="246" spans="1:22" x14ac:dyDescent="0.25">
      <c r="A246" s="18" t="s">
        <v>104</v>
      </c>
      <c r="B246" s="18" t="s">
        <v>105</v>
      </c>
      <c r="C246" s="18" t="s">
        <v>106</v>
      </c>
      <c r="D246" s="21">
        <v>40626189</v>
      </c>
      <c r="E246" s="21">
        <v>2</v>
      </c>
      <c r="F246" s="26">
        <v>15</v>
      </c>
      <c r="G246" s="18" t="s">
        <v>352</v>
      </c>
      <c r="H246" s="18" t="s">
        <v>353</v>
      </c>
      <c r="I246" s="22">
        <v>106.54353853000001</v>
      </c>
      <c r="J246" s="18" t="s">
        <v>391</v>
      </c>
      <c r="K246" s="18" t="s">
        <v>3409</v>
      </c>
      <c r="L246" s="22">
        <v>74.505971000000002</v>
      </c>
      <c r="M246" s="18" t="s">
        <v>198</v>
      </c>
      <c r="N246" s="18" t="s">
        <v>199</v>
      </c>
      <c r="O246" s="29">
        <v>1.5671559633027525</v>
      </c>
      <c r="Q246" s="21">
        <v>12</v>
      </c>
      <c r="R246" s="29">
        <v>9.2761300977036712E-4</v>
      </c>
      <c r="S246" s="22">
        <v>1078.0357643405114</v>
      </c>
      <c r="T246" s="29">
        <v>6.9287182565795427E-3</v>
      </c>
      <c r="U246" s="22">
        <v>144.3268383803015</v>
      </c>
      <c r="V246" s="26">
        <v>13.38794529405928</v>
      </c>
    </row>
    <row r="247" spans="1:22" x14ac:dyDescent="0.25">
      <c r="A247" s="18" t="s">
        <v>104</v>
      </c>
      <c r="B247" s="18" t="s">
        <v>105</v>
      </c>
      <c r="C247" s="18" t="s">
        <v>106</v>
      </c>
      <c r="D247" s="21">
        <v>40626189</v>
      </c>
      <c r="E247" s="21">
        <v>2</v>
      </c>
      <c r="F247" s="26">
        <v>15</v>
      </c>
      <c r="G247" s="18" t="s">
        <v>122</v>
      </c>
      <c r="H247" s="18" t="s">
        <v>123</v>
      </c>
      <c r="I247" s="22">
        <v>1137.5</v>
      </c>
      <c r="J247" s="18" t="s">
        <v>393</v>
      </c>
      <c r="K247" s="18" t="s">
        <v>394</v>
      </c>
      <c r="L247" s="22">
        <v>625</v>
      </c>
      <c r="M247" s="18" t="s">
        <v>164</v>
      </c>
      <c r="N247" s="18" t="s">
        <v>165</v>
      </c>
      <c r="O247" s="29">
        <v>0.16889085434782553</v>
      </c>
      <c r="Q247" s="21">
        <v>17</v>
      </c>
      <c r="R247" s="29">
        <v>7.5338567380647662E-4</v>
      </c>
      <c r="S247" s="22">
        <v>1327.3414066231257</v>
      </c>
      <c r="T247" s="29">
        <v>6.9287182565795427E-3</v>
      </c>
      <c r="U247" s="22">
        <v>144.3268383803015</v>
      </c>
      <c r="V247" s="26">
        <v>10.873377238150189</v>
      </c>
    </row>
    <row r="248" spans="1:22" x14ac:dyDescent="0.25">
      <c r="A248" s="18" t="s">
        <v>104</v>
      </c>
      <c r="B248" s="18" t="s">
        <v>105</v>
      </c>
      <c r="C248" s="18" t="s">
        <v>106</v>
      </c>
      <c r="D248" s="21">
        <v>40626189</v>
      </c>
      <c r="E248" s="21">
        <v>2</v>
      </c>
      <c r="F248" s="26">
        <v>15</v>
      </c>
      <c r="G248" s="18" t="s">
        <v>122</v>
      </c>
      <c r="H248" s="18" t="s">
        <v>123</v>
      </c>
      <c r="I248" s="22">
        <v>1137.5</v>
      </c>
      <c r="J248" s="18" t="s">
        <v>393</v>
      </c>
      <c r="K248" s="18" t="s">
        <v>394</v>
      </c>
      <c r="L248" s="22">
        <v>625</v>
      </c>
      <c r="M248" s="18" t="s">
        <v>182</v>
      </c>
      <c r="N248" s="18" t="s">
        <v>183</v>
      </c>
      <c r="O248" s="29">
        <v>4.6081340473225367E-2</v>
      </c>
      <c r="Q248" s="21">
        <v>4.8</v>
      </c>
      <c r="R248" s="29">
        <v>7.2802117761519244E-4</v>
      </c>
      <c r="S248" s="22">
        <v>1373.5864158179288</v>
      </c>
      <c r="T248" s="29">
        <v>6.9287182565795427E-3</v>
      </c>
      <c r="U248" s="22">
        <v>144.3268383803015</v>
      </c>
      <c r="V248" s="26">
        <v>10.507299483910465</v>
      </c>
    </row>
    <row r="249" spans="1:22" x14ac:dyDescent="0.25">
      <c r="A249" s="18" t="s">
        <v>104</v>
      </c>
      <c r="B249" s="18" t="s">
        <v>105</v>
      </c>
      <c r="C249" s="18" t="s">
        <v>106</v>
      </c>
      <c r="D249" s="21">
        <v>40626189</v>
      </c>
      <c r="E249" s="21">
        <v>2</v>
      </c>
      <c r="F249" s="26">
        <v>15</v>
      </c>
      <c r="G249" s="18" t="s">
        <v>350</v>
      </c>
      <c r="H249" s="18" t="s">
        <v>351</v>
      </c>
      <c r="I249" s="22">
        <v>17.11065</v>
      </c>
      <c r="J249" s="18" t="s">
        <v>405</v>
      </c>
      <c r="K249" s="18" t="s">
        <v>406</v>
      </c>
      <c r="L249" s="22">
        <v>15.414999999999999</v>
      </c>
      <c r="M249" s="18" t="s">
        <v>198</v>
      </c>
      <c r="N249" s="18" t="s">
        <v>199</v>
      </c>
      <c r="O249" s="29">
        <v>3.3119866666666691</v>
      </c>
      <c r="Q249" s="21">
        <v>12</v>
      </c>
      <c r="R249" s="29">
        <v>3.148346925444447E-4</v>
      </c>
      <c r="S249" s="22">
        <v>3176.2700352942575</v>
      </c>
      <c r="T249" s="29">
        <v>6.9287182565795427E-3</v>
      </c>
      <c r="U249" s="22">
        <v>144.3268383803015</v>
      </c>
      <c r="V249" s="26">
        <v>4.5439095787373986</v>
      </c>
    </row>
    <row r="250" spans="1:22" x14ac:dyDescent="0.25">
      <c r="A250" s="18" t="s">
        <v>104</v>
      </c>
      <c r="B250" s="18" t="s">
        <v>105</v>
      </c>
      <c r="C250" s="18" t="s">
        <v>106</v>
      </c>
      <c r="D250" s="21">
        <v>40626189</v>
      </c>
      <c r="E250" s="21">
        <v>2</v>
      </c>
      <c r="F250" s="26">
        <v>15</v>
      </c>
      <c r="G250" s="18" t="s">
        <v>122</v>
      </c>
      <c r="H250" s="18" t="s">
        <v>123</v>
      </c>
      <c r="I250" s="22">
        <v>1137.5</v>
      </c>
      <c r="J250" s="18" t="s">
        <v>393</v>
      </c>
      <c r="K250" s="18" t="s">
        <v>394</v>
      </c>
      <c r="L250" s="22">
        <v>625</v>
      </c>
      <c r="M250" s="18" t="s">
        <v>178</v>
      </c>
      <c r="N250" s="18" t="s">
        <v>179</v>
      </c>
      <c r="O250" s="29">
        <v>1.9532571912013508E-2</v>
      </c>
      <c r="Q250" s="21">
        <v>5</v>
      </c>
      <c r="R250" s="29">
        <v>2.9624400733220492E-4</v>
      </c>
      <c r="S250" s="22">
        <v>3375.5957091095197</v>
      </c>
      <c r="T250" s="29">
        <v>6.9287182565795427E-3</v>
      </c>
      <c r="U250" s="22">
        <v>144.3268383803015</v>
      </c>
      <c r="V250" s="26">
        <v>4.2755960967367983</v>
      </c>
    </row>
    <row r="251" spans="1:22" x14ac:dyDescent="0.25">
      <c r="A251" s="18" t="s">
        <v>104</v>
      </c>
      <c r="B251" s="18" t="s">
        <v>105</v>
      </c>
      <c r="C251" s="18" t="s">
        <v>106</v>
      </c>
      <c r="D251" s="21">
        <v>40626189</v>
      </c>
      <c r="E251" s="21">
        <v>2</v>
      </c>
      <c r="F251" s="26">
        <v>15</v>
      </c>
      <c r="G251" s="18" t="s">
        <v>282</v>
      </c>
      <c r="H251" s="18" t="s">
        <v>283</v>
      </c>
      <c r="I251" s="22">
        <v>65.5</v>
      </c>
      <c r="J251" s="18" t="s">
        <v>388</v>
      </c>
      <c r="K251" s="18" t="s">
        <v>389</v>
      </c>
      <c r="L251" s="22">
        <v>65.5</v>
      </c>
      <c r="M251" s="18" t="s">
        <v>180</v>
      </c>
      <c r="N251" s="18" t="s">
        <v>181</v>
      </c>
      <c r="O251" s="29">
        <v>0.2879232184536995</v>
      </c>
      <c r="Q251" s="21">
        <v>5</v>
      </c>
      <c r="R251" s="29">
        <v>2.5145294411623088E-4</v>
      </c>
      <c r="S251" s="22">
        <v>3976.8872204485419</v>
      </c>
      <c r="T251" s="29">
        <v>6.9287182565795427E-3</v>
      </c>
      <c r="U251" s="22">
        <v>144.3268383803015</v>
      </c>
      <c r="V251" s="26">
        <v>3.6291408425714238</v>
      </c>
    </row>
    <row r="252" spans="1:22" x14ac:dyDescent="0.25">
      <c r="A252" s="18" t="s">
        <v>104</v>
      </c>
      <c r="B252" s="18" t="s">
        <v>105</v>
      </c>
      <c r="C252" s="18" t="s">
        <v>106</v>
      </c>
      <c r="D252" s="21">
        <v>40626189</v>
      </c>
      <c r="E252" s="21">
        <v>2</v>
      </c>
      <c r="F252" s="26">
        <v>15</v>
      </c>
      <c r="G252" s="18" t="s">
        <v>306</v>
      </c>
      <c r="H252" s="18" t="s">
        <v>307</v>
      </c>
      <c r="I252" s="22">
        <v>46.3</v>
      </c>
      <c r="J252" s="18" t="s">
        <v>388</v>
      </c>
      <c r="K252" s="18" t="s">
        <v>389</v>
      </c>
      <c r="L252" s="22">
        <v>46.3</v>
      </c>
      <c r="M252" s="18" t="s">
        <v>198</v>
      </c>
      <c r="N252" s="18" t="s">
        <v>199</v>
      </c>
      <c r="O252" s="29">
        <v>0.83249053349875934</v>
      </c>
      <c r="Q252" s="21">
        <v>12</v>
      </c>
      <c r="R252" s="29">
        <v>2.1413506500551416E-4</v>
      </c>
      <c r="S252" s="22">
        <v>4669.9497813412727</v>
      </c>
      <c r="T252" s="29">
        <v>6.9287182565795427E-3</v>
      </c>
      <c r="U252" s="22">
        <v>144.3268383803015</v>
      </c>
      <c r="V252" s="26">
        <v>3.0905436918606197</v>
      </c>
    </row>
    <row r="253" spans="1:22" x14ac:dyDescent="0.25">
      <c r="A253" s="18" t="s">
        <v>104</v>
      </c>
      <c r="B253" s="18" t="s">
        <v>105</v>
      </c>
      <c r="C253" s="18" t="s">
        <v>106</v>
      </c>
      <c r="D253" s="21">
        <v>40626189</v>
      </c>
      <c r="E253" s="21">
        <v>2</v>
      </c>
      <c r="F253" s="26">
        <v>15</v>
      </c>
      <c r="G253" s="18" t="s">
        <v>240</v>
      </c>
      <c r="H253" s="18" t="s">
        <v>241</v>
      </c>
      <c r="I253" s="22">
        <v>43.8</v>
      </c>
      <c r="J253" s="18" t="s">
        <v>388</v>
      </c>
      <c r="K253" s="18" t="s">
        <v>389</v>
      </c>
      <c r="L253" s="22">
        <v>43.8</v>
      </c>
      <c r="M253" s="18" t="s">
        <v>208</v>
      </c>
      <c r="N253" s="18" t="s">
        <v>209</v>
      </c>
      <c r="O253" s="29">
        <v>2.8455584154929575E-2</v>
      </c>
      <c r="Q253" s="21">
        <v>0.56000000000000005</v>
      </c>
      <c r="R253" s="29">
        <v>1.483755459507042E-4</v>
      </c>
      <c r="S253" s="22">
        <v>6739.6550664233891</v>
      </c>
      <c r="T253" s="29">
        <v>6.9287182565795427E-3</v>
      </c>
      <c r="U253" s="22">
        <v>144.3268383803015</v>
      </c>
      <c r="V253" s="26">
        <v>2.1414573440016285</v>
      </c>
    </row>
    <row r="254" spans="1:22" x14ac:dyDescent="0.25">
      <c r="A254" s="18" t="s">
        <v>104</v>
      </c>
      <c r="B254" s="18" t="s">
        <v>105</v>
      </c>
      <c r="C254" s="18" t="s">
        <v>106</v>
      </c>
      <c r="D254" s="21">
        <v>40626189</v>
      </c>
      <c r="E254" s="21">
        <v>2</v>
      </c>
      <c r="F254" s="26">
        <v>15</v>
      </c>
      <c r="G254" s="18" t="s">
        <v>240</v>
      </c>
      <c r="H254" s="18" t="s">
        <v>241</v>
      </c>
      <c r="I254" s="22">
        <v>43.8</v>
      </c>
      <c r="J254" s="18" t="s">
        <v>388</v>
      </c>
      <c r="K254" s="18" t="s">
        <v>389</v>
      </c>
      <c r="L254" s="22">
        <v>43.8</v>
      </c>
      <c r="M254" s="18" t="s">
        <v>234</v>
      </c>
      <c r="N254" s="18" t="s">
        <v>235</v>
      </c>
      <c r="O254" s="29">
        <v>3.2224793259557342E-2</v>
      </c>
      <c r="Q254" s="21">
        <v>0.74</v>
      </c>
      <c r="R254" s="29">
        <v>1.2715729232149652E-4</v>
      </c>
      <c r="S254" s="22">
        <v>7864.2756679000586</v>
      </c>
      <c r="T254" s="29">
        <v>6.9287182565795427E-3</v>
      </c>
      <c r="U254" s="22">
        <v>144.3268383803015</v>
      </c>
      <c r="V254" s="26">
        <v>1.835220997776138</v>
      </c>
    </row>
    <row r="255" spans="1:22" x14ac:dyDescent="0.25">
      <c r="A255" s="18" t="s">
        <v>104</v>
      </c>
      <c r="B255" s="18" t="s">
        <v>105</v>
      </c>
      <c r="C255" s="18" t="s">
        <v>106</v>
      </c>
      <c r="D255" s="21">
        <v>40626189</v>
      </c>
      <c r="E255" s="21">
        <v>2</v>
      </c>
      <c r="F255" s="26">
        <v>15</v>
      </c>
      <c r="G255" s="18" t="s">
        <v>306</v>
      </c>
      <c r="H255" s="18" t="s">
        <v>307</v>
      </c>
      <c r="I255" s="22">
        <v>25</v>
      </c>
      <c r="J255" s="18" t="s">
        <v>396</v>
      </c>
      <c r="K255" s="18" t="s">
        <v>3412</v>
      </c>
      <c r="L255" s="22">
        <v>20</v>
      </c>
      <c r="M255" s="18" t="s">
        <v>198</v>
      </c>
      <c r="N255" s="18" t="s">
        <v>199</v>
      </c>
      <c r="O255" s="29">
        <v>0.83249053349875934</v>
      </c>
      <c r="Q255" s="21">
        <v>12</v>
      </c>
      <c r="R255" s="29">
        <v>1.1562368520816102E-4</v>
      </c>
      <c r="S255" s="22">
        <v>8648.7469950440354</v>
      </c>
      <c r="T255" s="29">
        <v>6.9287182565795427E-3</v>
      </c>
      <c r="U255" s="22">
        <v>144.3268383803015</v>
      </c>
      <c r="V255" s="26">
        <v>1.6687600927973112</v>
      </c>
    </row>
    <row r="256" spans="1:22" x14ac:dyDescent="0.25">
      <c r="A256" s="18" t="s">
        <v>104</v>
      </c>
      <c r="B256" s="18" t="s">
        <v>105</v>
      </c>
      <c r="C256" s="18" t="s">
        <v>106</v>
      </c>
      <c r="D256" s="21">
        <v>40626189</v>
      </c>
      <c r="E256" s="21">
        <v>2</v>
      </c>
      <c r="F256" s="26">
        <v>15</v>
      </c>
      <c r="G256" s="18" t="s">
        <v>318</v>
      </c>
      <c r="H256" s="18" t="s">
        <v>319</v>
      </c>
      <c r="I256" s="22">
        <v>29.164999999999999</v>
      </c>
      <c r="J256" s="18" t="s">
        <v>388</v>
      </c>
      <c r="K256" s="18" t="s">
        <v>389</v>
      </c>
      <c r="L256" s="22">
        <v>29.164999999999999</v>
      </c>
      <c r="M256" s="18" t="s">
        <v>198</v>
      </c>
      <c r="N256" s="18" t="s">
        <v>199</v>
      </c>
      <c r="O256" s="29">
        <v>0.65</v>
      </c>
      <c r="Q256" s="21">
        <v>12</v>
      </c>
      <c r="R256" s="29">
        <v>1.0531805555555554E-4</v>
      </c>
      <c r="S256" s="22">
        <v>9495.0480686808496</v>
      </c>
      <c r="T256" s="29">
        <v>6.9287182565795427E-3</v>
      </c>
      <c r="U256" s="22">
        <v>144.3268383803015</v>
      </c>
      <c r="V256" s="26">
        <v>1.5200221982694277</v>
      </c>
    </row>
    <row r="257" spans="1:22" x14ac:dyDescent="0.25">
      <c r="A257" s="18" t="s">
        <v>104</v>
      </c>
      <c r="B257" s="18" t="s">
        <v>105</v>
      </c>
      <c r="C257" s="18" t="s">
        <v>106</v>
      </c>
      <c r="D257" s="21">
        <v>40626189</v>
      </c>
      <c r="E257" s="21">
        <v>2</v>
      </c>
      <c r="F257" s="26">
        <v>15</v>
      </c>
      <c r="G257" s="18" t="s">
        <v>282</v>
      </c>
      <c r="H257" s="18" t="s">
        <v>283</v>
      </c>
      <c r="I257" s="22">
        <v>65.5</v>
      </c>
      <c r="J257" s="18" t="s">
        <v>388</v>
      </c>
      <c r="K257" s="18" t="s">
        <v>389</v>
      </c>
      <c r="L257" s="22">
        <v>65.5</v>
      </c>
      <c r="M257" s="18" t="s">
        <v>290</v>
      </c>
      <c r="N257" s="18" t="s">
        <v>291</v>
      </c>
      <c r="O257" s="29">
        <v>1.4895260606060614</v>
      </c>
      <c r="Q257" s="21">
        <v>63</v>
      </c>
      <c r="R257" s="29">
        <v>1.032422825076159E-4</v>
      </c>
      <c r="S257" s="22">
        <v>9685.954007518505</v>
      </c>
      <c r="T257" s="29">
        <v>6.9287182565795427E-3</v>
      </c>
      <c r="U257" s="22">
        <v>144.3268383803015</v>
      </c>
      <c r="V257" s="26">
        <v>1.4900632221490109</v>
      </c>
    </row>
    <row r="258" spans="1:22" x14ac:dyDescent="0.25">
      <c r="A258" s="18" t="s">
        <v>104</v>
      </c>
      <c r="B258" s="18" t="s">
        <v>105</v>
      </c>
      <c r="C258" s="18" t="s">
        <v>106</v>
      </c>
      <c r="D258" s="21">
        <v>40626189</v>
      </c>
      <c r="E258" s="21">
        <v>2</v>
      </c>
      <c r="F258" s="26">
        <v>15</v>
      </c>
      <c r="G258" s="18" t="s">
        <v>310</v>
      </c>
      <c r="H258" s="18" t="s">
        <v>311</v>
      </c>
      <c r="I258" s="22">
        <v>27.91</v>
      </c>
      <c r="J258" s="18" t="s">
        <v>388</v>
      </c>
      <c r="K258" s="18" t="s">
        <v>389</v>
      </c>
      <c r="L258" s="22">
        <v>27.91</v>
      </c>
      <c r="M258" s="18" t="s">
        <v>198</v>
      </c>
      <c r="N258" s="18" t="s">
        <v>199</v>
      </c>
      <c r="O258" s="29">
        <v>0.6275686384266268</v>
      </c>
      <c r="Q258" s="21">
        <v>12</v>
      </c>
      <c r="R258" s="29">
        <v>9.7308003880484188E-5</v>
      </c>
      <c r="S258" s="22">
        <v>10276.646936753752</v>
      </c>
      <c r="T258" s="29">
        <v>6.9287182565795427E-3</v>
      </c>
      <c r="U258" s="22">
        <v>144.3268383803015</v>
      </c>
      <c r="V258" s="26">
        <v>1.4044156549168392</v>
      </c>
    </row>
    <row r="259" spans="1:22" x14ac:dyDescent="0.25">
      <c r="A259" s="18" t="s">
        <v>104</v>
      </c>
      <c r="B259" s="18" t="s">
        <v>105</v>
      </c>
      <c r="C259" s="18" t="s">
        <v>106</v>
      </c>
      <c r="D259" s="21">
        <v>40626189</v>
      </c>
      <c r="E259" s="21">
        <v>2</v>
      </c>
      <c r="F259" s="26">
        <v>15</v>
      </c>
      <c r="G259" s="18" t="s">
        <v>282</v>
      </c>
      <c r="H259" s="18" t="s">
        <v>283</v>
      </c>
      <c r="I259" s="22">
        <v>65.5</v>
      </c>
      <c r="J259" s="18" t="s">
        <v>388</v>
      </c>
      <c r="K259" s="18" t="s">
        <v>389</v>
      </c>
      <c r="L259" s="22">
        <v>65.5</v>
      </c>
      <c r="M259" s="18" t="s">
        <v>198</v>
      </c>
      <c r="N259" s="18" t="s">
        <v>199</v>
      </c>
      <c r="O259" s="29">
        <v>0.23269230769230764</v>
      </c>
      <c r="Q259" s="21">
        <v>12</v>
      </c>
      <c r="R259" s="29">
        <v>8.4674145299145284E-5</v>
      </c>
      <c r="S259" s="22">
        <v>11809.980442874268</v>
      </c>
      <c r="T259" s="29">
        <v>6.9287182565795427E-3</v>
      </c>
      <c r="U259" s="22">
        <v>144.3268383803015</v>
      </c>
      <c r="V259" s="26">
        <v>1.2220751683579907</v>
      </c>
    </row>
    <row r="260" spans="1:22" x14ac:dyDescent="0.25">
      <c r="A260" s="18" t="s">
        <v>104</v>
      </c>
      <c r="B260" s="18" t="s">
        <v>105</v>
      </c>
      <c r="C260" s="18" t="s">
        <v>106</v>
      </c>
      <c r="D260" s="21">
        <v>40626449</v>
      </c>
      <c r="E260" s="21">
        <v>2</v>
      </c>
      <c r="F260" s="26">
        <v>14.4</v>
      </c>
      <c r="G260" s="18" t="s">
        <v>368</v>
      </c>
      <c r="H260" s="18" t="s">
        <v>369</v>
      </c>
      <c r="I260" s="22">
        <v>166.79999999999998</v>
      </c>
      <c r="J260" s="18" t="s">
        <v>407</v>
      </c>
      <c r="K260" s="18" t="s">
        <v>3416</v>
      </c>
      <c r="L260" s="22">
        <v>30</v>
      </c>
      <c r="M260" s="18" t="s">
        <v>198</v>
      </c>
      <c r="N260" s="18" t="s">
        <v>199</v>
      </c>
      <c r="O260" s="29">
        <v>1.7925925925925925</v>
      </c>
      <c r="Q260" s="21">
        <v>12</v>
      </c>
      <c r="R260" s="29">
        <v>1.7303497942386828E-3</v>
      </c>
      <c r="S260" s="22">
        <v>577.91783102443674</v>
      </c>
      <c r="T260" s="29">
        <v>6.7769034458421158E-3</v>
      </c>
      <c r="U260" s="22">
        <v>147.56001881855605</v>
      </c>
      <c r="V260" s="26">
        <v>25.533044820054464</v>
      </c>
    </row>
    <row r="261" spans="1:22" x14ac:dyDescent="0.25">
      <c r="A261" s="18" t="s">
        <v>104</v>
      </c>
      <c r="B261" s="18" t="s">
        <v>105</v>
      </c>
      <c r="C261" s="18" t="s">
        <v>106</v>
      </c>
      <c r="D261" s="21">
        <v>40626449</v>
      </c>
      <c r="E261" s="21">
        <v>2</v>
      </c>
      <c r="F261" s="26">
        <v>14.4</v>
      </c>
      <c r="G261" s="18" t="s">
        <v>352</v>
      </c>
      <c r="H261" s="18" t="s">
        <v>353</v>
      </c>
      <c r="I261" s="22">
        <v>116.88105000000002</v>
      </c>
      <c r="J261" s="18" t="s">
        <v>391</v>
      </c>
      <c r="K261" s="18" t="s">
        <v>3409</v>
      </c>
      <c r="L261" s="22">
        <v>81.735000000000014</v>
      </c>
      <c r="M261" s="18" t="s">
        <v>198</v>
      </c>
      <c r="N261" s="18" t="s">
        <v>199</v>
      </c>
      <c r="O261" s="29">
        <v>1.5671559633027525</v>
      </c>
      <c r="Q261" s="21">
        <v>12</v>
      </c>
      <c r="R261" s="29">
        <v>1.0600164033830279E-3</v>
      </c>
      <c r="S261" s="22">
        <v>943.38162768850896</v>
      </c>
      <c r="T261" s="29">
        <v>6.7769034458421158E-3</v>
      </c>
      <c r="U261" s="22">
        <v>147.56001881855605</v>
      </c>
      <c r="V261" s="26">
        <v>15.641604043117772</v>
      </c>
    </row>
    <row r="262" spans="1:22" x14ac:dyDescent="0.25">
      <c r="A262" s="18" t="s">
        <v>104</v>
      </c>
      <c r="B262" s="18" t="s">
        <v>105</v>
      </c>
      <c r="C262" s="18" t="s">
        <v>106</v>
      </c>
      <c r="D262" s="21">
        <v>40626449</v>
      </c>
      <c r="E262" s="21">
        <v>2</v>
      </c>
      <c r="F262" s="26">
        <v>14.4</v>
      </c>
      <c r="G262" s="18" t="s">
        <v>350</v>
      </c>
      <c r="H262" s="18" t="s">
        <v>351</v>
      </c>
      <c r="I262" s="22">
        <v>43.11795</v>
      </c>
      <c r="J262" s="18" t="s">
        <v>405</v>
      </c>
      <c r="K262" s="18" t="s">
        <v>406</v>
      </c>
      <c r="L262" s="22">
        <v>38.844999999999999</v>
      </c>
      <c r="M262" s="18" t="s">
        <v>198</v>
      </c>
      <c r="N262" s="18" t="s">
        <v>199</v>
      </c>
      <c r="O262" s="29">
        <v>3.3119866666666691</v>
      </c>
      <c r="Q262" s="21">
        <v>12</v>
      </c>
      <c r="R262" s="29">
        <v>8.2642404799768577E-4</v>
      </c>
      <c r="S262" s="22">
        <v>1210.0325522023052</v>
      </c>
      <c r="T262" s="29">
        <v>6.7769034458421158E-3</v>
      </c>
      <c r="U262" s="22">
        <v>147.56001881855605</v>
      </c>
      <c r="V262" s="26">
        <v>12.194714807464578</v>
      </c>
    </row>
    <row r="263" spans="1:22" x14ac:dyDescent="0.25">
      <c r="A263" s="18" t="s">
        <v>104</v>
      </c>
      <c r="B263" s="18" t="s">
        <v>105</v>
      </c>
      <c r="C263" s="18" t="s">
        <v>106</v>
      </c>
      <c r="D263" s="21">
        <v>40626449</v>
      </c>
      <c r="E263" s="21">
        <v>2</v>
      </c>
      <c r="F263" s="26">
        <v>14.4</v>
      </c>
      <c r="G263" s="18" t="s">
        <v>334</v>
      </c>
      <c r="H263" s="18" t="s">
        <v>335</v>
      </c>
      <c r="I263" s="22">
        <v>47.664999999999999</v>
      </c>
      <c r="J263" s="18" t="s">
        <v>388</v>
      </c>
      <c r="K263" s="18" t="s">
        <v>389</v>
      </c>
      <c r="L263" s="22">
        <v>47.664999999999999</v>
      </c>
      <c r="M263" s="18" t="s">
        <v>198</v>
      </c>
      <c r="N263" s="18" t="s">
        <v>199</v>
      </c>
      <c r="O263" s="29">
        <v>2.2477112676056339</v>
      </c>
      <c r="Q263" s="21">
        <v>12</v>
      </c>
      <c r="R263" s="29">
        <v>6.2000669890290819E-4</v>
      </c>
      <c r="S263" s="22">
        <v>1612.8857990881127</v>
      </c>
      <c r="T263" s="29">
        <v>6.7769034458421158E-3</v>
      </c>
      <c r="U263" s="22">
        <v>147.56001881855605</v>
      </c>
      <c r="V263" s="26">
        <v>9.148820015774394</v>
      </c>
    </row>
    <row r="264" spans="1:22" x14ac:dyDescent="0.25">
      <c r="A264" s="18" t="s">
        <v>104</v>
      </c>
      <c r="B264" s="18" t="s">
        <v>105</v>
      </c>
      <c r="C264" s="18" t="s">
        <v>106</v>
      </c>
      <c r="D264" s="21">
        <v>40626449</v>
      </c>
      <c r="E264" s="21">
        <v>2</v>
      </c>
      <c r="F264" s="26">
        <v>14.4</v>
      </c>
      <c r="G264" s="18" t="s">
        <v>318</v>
      </c>
      <c r="H264" s="18" t="s">
        <v>319</v>
      </c>
      <c r="I264" s="22">
        <v>109.86</v>
      </c>
      <c r="J264" s="18" t="s">
        <v>388</v>
      </c>
      <c r="K264" s="18" t="s">
        <v>389</v>
      </c>
      <c r="L264" s="22">
        <v>109.86</v>
      </c>
      <c r="M264" s="18" t="s">
        <v>198</v>
      </c>
      <c r="N264" s="18" t="s">
        <v>199</v>
      </c>
      <c r="O264" s="29">
        <v>0.65</v>
      </c>
      <c r="Q264" s="21">
        <v>12</v>
      </c>
      <c r="R264" s="29">
        <v>4.1324652777777784E-4</v>
      </c>
      <c r="S264" s="22">
        <v>2419.8630424736375</v>
      </c>
      <c r="T264" s="29">
        <v>6.7769034458421158E-3</v>
      </c>
      <c r="U264" s="22">
        <v>147.56001881855605</v>
      </c>
      <c r="V264" s="26">
        <v>6.0978665415591848</v>
      </c>
    </row>
    <row r="265" spans="1:22" x14ac:dyDescent="0.25">
      <c r="A265" s="18" t="s">
        <v>104</v>
      </c>
      <c r="B265" s="18" t="s">
        <v>105</v>
      </c>
      <c r="C265" s="18" t="s">
        <v>106</v>
      </c>
      <c r="D265" s="21">
        <v>40626449</v>
      </c>
      <c r="E265" s="21">
        <v>2</v>
      </c>
      <c r="F265" s="26">
        <v>14.4</v>
      </c>
      <c r="G265" s="18" t="s">
        <v>306</v>
      </c>
      <c r="H265" s="18" t="s">
        <v>307</v>
      </c>
      <c r="I265" s="22">
        <v>43.335000000000001</v>
      </c>
      <c r="J265" s="18" t="s">
        <v>388</v>
      </c>
      <c r="K265" s="18" t="s">
        <v>389</v>
      </c>
      <c r="L265" s="22">
        <v>43.335000000000001</v>
      </c>
      <c r="M265" s="18" t="s">
        <v>198</v>
      </c>
      <c r="N265" s="18" t="s">
        <v>199</v>
      </c>
      <c r="O265" s="29">
        <v>0.83249053349875934</v>
      </c>
      <c r="Q265" s="21">
        <v>12</v>
      </c>
      <c r="R265" s="29">
        <v>2.0877301660398575E-4</v>
      </c>
      <c r="S265" s="22">
        <v>4789.891032215457</v>
      </c>
      <c r="T265" s="29">
        <v>6.7769034458421158E-3</v>
      </c>
      <c r="U265" s="22">
        <v>147.56001881855605</v>
      </c>
      <c r="V265" s="26">
        <v>3.0806550258890857</v>
      </c>
    </row>
    <row r="266" spans="1:22" x14ac:dyDescent="0.25">
      <c r="A266" s="18" t="s">
        <v>104</v>
      </c>
      <c r="B266" s="18" t="s">
        <v>105</v>
      </c>
      <c r="C266" s="18" t="s">
        <v>106</v>
      </c>
      <c r="D266" s="21">
        <v>40626449</v>
      </c>
      <c r="E266" s="21">
        <v>2</v>
      </c>
      <c r="F266" s="26">
        <v>14.4</v>
      </c>
      <c r="G266" s="18" t="s">
        <v>282</v>
      </c>
      <c r="H266" s="18" t="s">
        <v>283</v>
      </c>
      <c r="I266" s="22">
        <v>43.125</v>
      </c>
      <c r="J266" s="18" t="s">
        <v>388</v>
      </c>
      <c r="K266" s="18" t="s">
        <v>389</v>
      </c>
      <c r="L266" s="22">
        <v>43.125</v>
      </c>
      <c r="M266" s="18" t="s">
        <v>180</v>
      </c>
      <c r="N266" s="18" t="s">
        <v>181</v>
      </c>
      <c r="O266" s="29">
        <v>0.2879232184536995</v>
      </c>
      <c r="Q266" s="21">
        <v>5</v>
      </c>
      <c r="R266" s="29">
        <v>1.7245401105299709E-4</v>
      </c>
      <c r="S266" s="22">
        <v>5798.6473836940131</v>
      </c>
      <c r="T266" s="29">
        <v>6.7769034458421158E-3</v>
      </c>
      <c r="U266" s="22">
        <v>147.56001881855605</v>
      </c>
      <c r="V266" s="26">
        <v>2.5447317116315724</v>
      </c>
    </row>
    <row r="267" spans="1:22" x14ac:dyDescent="0.25">
      <c r="A267" s="18" t="s">
        <v>104</v>
      </c>
      <c r="B267" s="18" t="s">
        <v>105</v>
      </c>
      <c r="C267" s="18" t="s">
        <v>106</v>
      </c>
      <c r="D267" s="21">
        <v>40626449</v>
      </c>
      <c r="E267" s="21">
        <v>2</v>
      </c>
      <c r="F267" s="26">
        <v>14.4</v>
      </c>
      <c r="G267" s="18" t="s">
        <v>270</v>
      </c>
      <c r="H267" s="18" t="s">
        <v>271</v>
      </c>
      <c r="I267" s="22">
        <v>175.14</v>
      </c>
      <c r="J267" s="18" t="s">
        <v>387</v>
      </c>
      <c r="K267" s="18" t="s">
        <v>3407</v>
      </c>
      <c r="L267" s="22">
        <v>126</v>
      </c>
      <c r="M267" s="18" t="s">
        <v>140</v>
      </c>
      <c r="N267" s="18" t="s">
        <v>141</v>
      </c>
      <c r="O267" s="29">
        <v>5.8936906035140846E-2</v>
      </c>
      <c r="P267" s="24">
        <v>1.03</v>
      </c>
      <c r="Q267" s="21">
        <v>3.14</v>
      </c>
      <c r="R267" s="29">
        <v>1.6916205912156273E-4</v>
      </c>
      <c r="S267" s="22">
        <v>5911.4910588868097</v>
      </c>
      <c r="T267" s="29">
        <v>6.7769034458421158E-3</v>
      </c>
      <c r="U267" s="22">
        <v>147.56001881855605</v>
      </c>
      <c r="V267" s="26">
        <v>2.4961556627363488</v>
      </c>
    </row>
    <row r="268" spans="1:22" x14ac:dyDescent="0.25">
      <c r="A268" s="18" t="s">
        <v>104</v>
      </c>
      <c r="B268" s="18" t="s">
        <v>105</v>
      </c>
      <c r="C268" s="18" t="s">
        <v>106</v>
      </c>
      <c r="D268" s="21">
        <v>40626449</v>
      </c>
      <c r="E268" s="21">
        <v>2</v>
      </c>
      <c r="F268" s="26">
        <v>14.4</v>
      </c>
      <c r="G268" s="18" t="s">
        <v>280</v>
      </c>
      <c r="H268" s="18" t="s">
        <v>281</v>
      </c>
      <c r="I268" s="22">
        <v>137.5</v>
      </c>
      <c r="J268" s="18" t="s">
        <v>388</v>
      </c>
      <c r="K268" s="18" t="s">
        <v>389</v>
      </c>
      <c r="L268" s="22">
        <v>137.5</v>
      </c>
      <c r="M268" s="18" t="s">
        <v>172</v>
      </c>
      <c r="N268" s="18" t="s">
        <v>173</v>
      </c>
      <c r="O268" s="29">
        <v>0.11100431266846258</v>
      </c>
      <c r="Q268" s="21">
        <v>10</v>
      </c>
      <c r="R268" s="29">
        <v>1.0599370133273337E-4</v>
      </c>
      <c r="S268" s="22">
        <v>9434.5228766077271</v>
      </c>
      <c r="T268" s="29">
        <v>6.7769034458421158E-3</v>
      </c>
      <c r="U268" s="22">
        <v>147.56001881855605</v>
      </c>
      <c r="V268" s="26">
        <v>1.5640432563306546</v>
      </c>
    </row>
    <row r="269" spans="1:22" x14ac:dyDescent="0.25">
      <c r="A269" s="18" t="s">
        <v>104</v>
      </c>
      <c r="B269" s="18" t="s">
        <v>105</v>
      </c>
      <c r="C269" s="18" t="s">
        <v>106</v>
      </c>
      <c r="D269" s="21">
        <v>40626449</v>
      </c>
      <c r="E269" s="21">
        <v>2</v>
      </c>
      <c r="F269" s="26">
        <v>14.4</v>
      </c>
      <c r="G269" s="18" t="s">
        <v>318</v>
      </c>
      <c r="H269" s="18" t="s">
        <v>319</v>
      </c>
      <c r="I269" s="22">
        <v>109.86</v>
      </c>
      <c r="J269" s="18" t="s">
        <v>388</v>
      </c>
      <c r="K269" s="18" t="s">
        <v>389</v>
      </c>
      <c r="L269" s="22">
        <v>109.86</v>
      </c>
      <c r="M269" s="18" t="s">
        <v>234</v>
      </c>
      <c r="N269" s="18" t="s">
        <v>235</v>
      </c>
      <c r="O269" s="29">
        <v>1.0126453857791229E-2</v>
      </c>
      <c r="Q269" s="21">
        <v>0.74</v>
      </c>
      <c r="R269" s="29">
        <v>1.0440054624783638E-4</v>
      </c>
      <c r="S269" s="22">
        <v>9578.4939441418319</v>
      </c>
      <c r="T269" s="29">
        <v>6.7769034458421158E-3</v>
      </c>
      <c r="U269" s="22">
        <v>147.56001881855605</v>
      </c>
      <c r="V269" s="26">
        <v>1.5405346568998268</v>
      </c>
    </row>
    <row r="270" spans="1:22" x14ac:dyDescent="0.25">
      <c r="A270" s="18" t="s">
        <v>104</v>
      </c>
      <c r="B270" s="18" t="s">
        <v>105</v>
      </c>
      <c r="C270" s="18" t="s">
        <v>106</v>
      </c>
      <c r="D270" s="21">
        <v>40626449</v>
      </c>
      <c r="E270" s="21">
        <v>2</v>
      </c>
      <c r="F270" s="26">
        <v>14.4</v>
      </c>
      <c r="G270" s="18" t="s">
        <v>280</v>
      </c>
      <c r="H270" s="18" t="s">
        <v>281</v>
      </c>
      <c r="I270" s="22">
        <v>137.5</v>
      </c>
      <c r="J270" s="18" t="s">
        <v>388</v>
      </c>
      <c r="K270" s="18" t="s">
        <v>389</v>
      </c>
      <c r="L270" s="22">
        <v>137.5</v>
      </c>
      <c r="M270" s="18" t="s">
        <v>198</v>
      </c>
      <c r="N270" s="18" t="s">
        <v>199</v>
      </c>
      <c r="O270" s="29">
        <v>0.13030303030303031</v>
      </c>
      <c r="Q270" s="21">
        <v>12</v>
      </c>
      <c r="R270" s="29">
        <v>1.0368441358024692E-4</v>
      </c>
      <c r="S270" s="22">
        <v>9644.6511627906966</v>
      </c>
      <c r="T270" s="29">
        <v>6.7769034458421158E-3</v>
      </c>
      <c r="U270" s="22">
        <v>147.56001881855605</v>
      </c>
      <c r="V270" s="26">
        <v>1.5299674019092184</v>
      </c>
    </row>
    <row r="271" spans="1:22" x14ac:dyDescent="0.25">
      <c r="A271" s="18" t="s">
        <v>104</v>
      </c>
      <c r="B271" s="18" t="s">
        <v>105</v>
      </c>
      <c r="C271" s="18" t="s">
        <v>106</v>
      </c>
      <c r="D271" s="21">
        <v>40626449</v>
      </c>
      <c r="E271" s="21">
        <v>2</v>
      </c>
      <c r="F271" s="26">
        <v>14.4</v>
      </c>
      <c r="G271" s="18" t="s">
        <v>270</v>
      </c>
      <c r="H271" s="18" t="s">
        <v>271</v>
      </c>
      <c r="I271" s="22">
        <v>175.14</v>
      </c>
      <c r="J271" s="18" t="s">
        <v>387</v>
      </c>
      <c r="K271" s="18" t="s">
        <v>3407</v>
      </c>
      <c r="L271" s="22">
        <v>126</v>
      </c>
      <c r="M271" s="18" t="s">
        <v>192</v>
      </c>
      <c r="N271" s="18" t="s">
        <v>193</v>
      </c>
      <c r="O271" s="29">
        <v>1.4116216819094401E-2</v>
      </c>
      <c r="P271" s="24">
        <v>0.91500000000000004</v>
      </c>
      <c r="Q271" s="21">
        <v>1.2</v>
      </c>
      <c r="R271" s="29">
        <v>9.4181634089895457E-5</v>
      </c>
      <c r="S271" s="22">
        <v>10617.78137174292</v>
      </c>
      <c r="T271" s="29">
        <v>6.7769034458421158E-3</v>
      </c>
      <c r="U271" s="22">
        <v>147.56001881855605</v>
      </c>
      <c r="V271" s="26">
        <v>1.3897443698667336</v>
      </c>
    </row>
    <row r="272" spans="1:22" x14ac:dyDescent="0.25">
      <c r="A272" s="18" t="s">
        <v>104</v>
      </c>
      <c r="B272" s="18" t="s">
        <v>105</v>
      </c>
      <c r="C272" s="18" t="s">
        <v>106</v>
      </c>
      <c r="D272" s="21">
        <v>40626449</v>
      </c>
      <c r="E272" s="21">
        <v>2</v>
      </c>
      <c r="F272" s="26">
        <v>14.4</v>
      </c>
      <c r="G272" s="18" t="s">
        <v>280</v>
      </c>
      <c r="H272" s="18" t="s">
        <v>281</v>
      </c>
      <c r="I272" s="22">
        <v>137.5</v>
      </c>
      <c r="J272" s="18" t="s">
        <v>388</v>
      </c>
      <c r="K272" s="18" t="s">
        <v>389</v>
      </c>
      <c r="L272" s="22">
        <v>137.5</v>
      </c>
      <c r="M272" s="18" t="s">
        <v>130</v>
      </c>
      <c r="N272" s="18" t="s">
        <v>131</v>
      </c>
      <c r="O272" s="29">
        <v>8.4733075435202993E-3</v>
      </c>
      <c r="Q272" s="21">
        <v>0.9</v>
      </c>
      <c r="R272" s="29">
        <v>8.9898131731021692E-5</v>
      </c>
      <c r="S272" s="22">
        <v>11123.701691510503</v>
      </c>
      <c r="T272" s="29">
        <v>6.7769034458421158E-3</v>
      </c>
      <c r="U272" s="22">
        <v>147.56001881855605</v>
      </c>
      <c r="V272" s="26">
        <v>1.3265370009982593</v>
      </c>
    </row>
    <row r="273" spans="1:22" x14ac:dyDescent="0.25">
      <c r="A273" s="18" t="s">
        <v>104</v>
      </c>
      <c r="B273" s="18" t="s">
        <v>105</v>
      </c>
      <c r="C273" s="18" t="s">
        <v>106</v>
      </c>
      <c r="D273" s="21">
        <v>40626449</v>
      </c>
      <c r="E273" s="21">
        <v>2</v>
      </c>
      <c r="F273" s="26">
        <v>14.4</v>
      </c>
      <c r="G273" s="18" t="s">
        <v>270</v>
      </c>
      <c r="H273" s="18" t="s">
        <v>271</v>
      </c>
      <c r="I273" s="22">
        <v>175.14</v>
      </c>
      <c r="J273" s="18" t="s">
        <v>387</v>
      </c>
      <c r="K273" s="18" t="s">
        <v>3407</v>
      </c>
      <c r="L273" s="22">
        <v>126</v>
      </c>
      <c r="M273" s="18" t="s">
        <v>174</v>
      </c>
      <c r="N273" s="18" t="s">
        <v>175</v>
      </c>
      <c r="O273" s="29">
        <v>7.5648912700914282E-3</v>
      </c>
      <c r="Q273" s="21">
        <v>1.2</v>
      </c>
      <c r="R273" s="29">
        <v>7.6673325060405828E-5</v>
      </c>
      <c r="S273" s="22">
        <v>13042.345551235274</v>
      </c>
      <c r="T273" s="29">
        <v>6.7769034458421158E-3</v>
      </c>
      <c r="U273" s="22">
        <v>147.56001881855605</v>
      </c>
      <c r="V273" s="26">
        <v>1.131391728879475</v>
      </c>
    </row>
    <row r="274" spans="1:22" x14ac:dyDescent="0.25">
      <c r="A274" s="18" t="s">
        <v>104</v>
      </c>
      <c r="B274" s="18" t="s">
        <v>105</v>
      </c>
      <c r="C274" s="18" t="s">
        <v>106</v>
      </c>
      <c r="D274" s="21">
        <v>40626449</v>
      </c>
      <c r="E274" s="21">
        <v>2</v>
      </c>
      <c r="F274" s="26">
        <v>14.4</v>
      </c>
      <c r="G274" s="18" t="s">
        <v>282</v>
      </c>
      <c r="H274" s="18" t="s">
        <v>283</v>
      </c>
      <c r="I274" s="22">
        <v>43.125</v>
      </c>
      <c r="J274" s="18" t="s">
        <v>388</v>
      </c>
      <c r="K274" s="18" t="s">
        <v>389</v>
      </c>
      <c r="L274" s="22">
        <v>43.125</v>
      </c>
      <c r="M274" s="18" t="s">
        <v>290</v>
      </c>
      <c r="N274" s="18" t="s">
        <v>291</v>
      </c>
      <c r="O274" s="29">
        <v>1.4895260606060614</v>
      </c>
      <c r="Q274" s="21">
        <v>63</v>
      </c>
      <c r="R274" s="29">
        <v>7.0806670374378743E-5</v>
      </c>
      <c r="S274" s="22">
        <v>14122.963199832202</v>
      </c>
      <c r="T274" s="29">
        <v>6.7769034458421158E-3</v>
      </c>
      <c r="U274" s="22">
        <v>147.56001881855605</v>
      </c>
      <c r="V274" s="26">
        <v>1.0448233612922624</v>
      </c>
    </row>
    <row r="275" spans="1:22" x14ac:dyDescent="0.25">
      <c r="A275" s="18" t="s">
        <v>104</v>
      </c>
      <c r="B275" s="18" t="s">
        <v>105</v>
      </c>
      <c r="C275" s="18" t="s">
        <v>106</v>
      </c>
      <c r="D275" s="21">
        <v>40626465</v>
      </c>
      <c r="E275" s="21">
        <v>2</v>
      </c>
      <c r="F275" s="26">
        <v>12.6</v>
      </c>
      <c r="G275" s="18" t="s">
        <v>194</v>
      </c>
      <c r="H275" s="18" t="s">
        <v>195</v>
      </c>
      <c r="I275" s="22">
        <v>637.14</v>
      </c>
      <c r="J275" s="18" t="s">
        <v>393</v>
      </c>
      <c r="K275" s="18" t="s">
        <v>394</v>
      </c>
      <c r="L275" s="22">
        <v>287</v>
      </c>
      <c r="M275" s="18" t="s">
        <v>172</v>
      </c>
      <c r="N275" s="18" t="s">
        <v>173</v>
      </c>
      <c r="O275" s="29">
        <v>0.25507766198501736</v>
      </c>
      <c r="Q275" s="21">
        <v>10</v>
      </c>
      <c r="R275" s="29">
        <v>1.2898427107709044E-3</v>
      </c>
      <c r="S275" s="22">
        <v>775.28832907256333</v>
      </c>
      <c r="T275" s="29">
        <v>8.5574823057830724E-3</v>
      </c>
      <c r="U275" s="22">
        <v>116.85680019743759</v>
      </c>
      <c r="V275" s="26">
        <v>15.072689193867687</v>
      </c>
    </row>
    <row r="276" spans="1:22" x14ac:dyDescent="0.25">
      <c r="A276" s="18" t="s">
        <v>104</v>
      </c>
      <c r="B276" s="18" t="s">
        <v>105</v>
      </c>
      <c r="C276" s="18" t="s">
        <v>106</v>
      </c>
      <c r="D276" s="21">
        <v>40626465</v>
      </c>
      <c r="E276" s="21">
        <v>2</v>
      </c>
      <c r="F276" s="26">
        <v>12.6</v>
      </c>
      <c r="G276" s="18" t="s">
        <v>282</v>
      </c>
      <c r="H276" s="18" t="s">
        <v>283</v>
      </c>
      <c r="I276" s="22">
        <v>169.81</v>
      </c>
      <c r="J276" s="18" t="s">
        <v>388</v>
      </c>
      <c r="K276" s="18" t="s">
        <v>389</v>
      </c>
      <c r="L276" s="22">
        <v>169.81</v>
      </c>
      <c r="M276" s="18" t="s">
        <v>180</v>
      </c>
      <c r="N276" s="18" t="s">
        <v>181</v>
      </c>
      <c r="O276" s="29">
        <v>0.2879232184536995</v>
      </c>
      <c r="Q276" s="21">
        <v>5</v>
      </c>
      <c r="R276" s="29">
        <v>7.7606732897813832E-4</v>
      </c>
      <c r="S276" s="22">
        <v>1288.5479940467508</v>
      </c>
      <c r="T276" s="29">
        <v>8.5574823057830724E-3</v>
      </c>
      <c r="U276" s="22">
        <v>116.85680019743759</v>
      </c>
      <c r="V276" s="26">
        <v>9.0688744802157366</v>
      </c>
    </row>
    <row r="277" spans="1:22" x14ac:dyDescent="0.25">
      <c r="A277" s="18" t="s">
        <v>104</v>
      </c>
      <c r="B277" s="18" t="s">
        <v>105</v>
      </c>
      <c r="C277" s="18" t="s">
        <v>106</v>
      </c>
      <c r="D277" s="21">
        <v>40626465</v>
      </c>
      <c r="E277" s="21">
        <v>2</v>
      </c>
      <c r="F277" s="26">
        <v>12.6</v>
      </c>
      <c r="G277" s="18" t="s">
        <v>122</v>
      </c>
      <c r="H277" s="18" t="s">
        <v>123</v>
      </c>
      <c r="I277" s="22">
        <v>330.512</v>
      </c>
      <c r="J277" s="18" t="s">
        <v>393</v>
      </c>
      <c r="K277" s="18" t="s">
        <v>394</v>
      </c>
      <c r="L277" s="22">
        <v>181.6</v>
      </c>
      <c r="M277" s="18" t="s">
        <v>172</v>
      </c>
      <c r="N277" s="18" t="s">
        <v>173</v>
      </c>
      <c r="O277" s="29">
        <v>0.27199530516432224</v>
      </c>
      <c r="Q277" s="21">
        <v>10</v>
      </c>
      <c r="R277" s="29">
        <v>7.1347390714659108E-4</v>
      </c>
      <c r="S277" s="22">
        <v>1401.5929524308995</v>
      </c>
      <c r="T277" s="29">
        <v>8.5574823057830724E-3</v>
      </c>
      <c r="U277" s="22">
        <v>116.85680019743759</v>
      </c>
      <c r="V277" s="26">
        <v>8.3374277813514333</v>
      </c>
    </row>
    <row r="278" spans="1:22" x14ac:dyDescent="0.25">
      <c r="A278" s="18" t="s">
        <v>104</v>
      </c>
      <c r="B278" s="18" t="s">
        <v>105</v>
      </c>
      <c r="C278" s="18" t="s">
        <v>106</v>
      </c>
      <c r="D278" s="21">
        <v>40626465</v>
      </c>
      <c r="E278" s="21">
        <v>2</v>
      </c>
      <c r="F278" s="26">
        <v>12.6</v>
      </c>
      <c r="G278" s="18" t="s">
        <v>352</v>
      </c>
      <c r="H278" s="18" t="s">
        <v>353</v>
      </c>
      <c r="I278" s="22">
        <v>55.443960000000004</v>
      </c>
      <c r="J278" s="18" t="s">
        <v>391</v>
      </c>
      <c r="K278" s="18" t="s">
        <v>3409</v>
      </c>
      <c r="L278" s="22">
        <v>38.772000000000006</v>
      </c>
      <c r="M278" s="18" t="s">
        <v>198</v>
      </c>
      <c r="N278" s="18" t="s">
        <v>199</v>
      </c>
      <c r="O278" s="29">
        <v>1.5671559633027525</v>
      </c>
      <c r="Q278" s="21">
        <v>12</v>
      </c>
      <c r="R278" s="29">
        <v>5.7466489777195293E-4</v>
      </c>
      <c r="S278" s="22">
        <v>1740.1445675159976</v>
      </c>
      <c r="T278" s="29">
        <v>8.5574823057830724E-3</v>
      </c>
      <c r="U278" s="22">
        <v>116.85680019743759</v>
      </c>
      <c r="V278" s="26">
        <v>6.7153501139417999</v>
      </c>
    </row>
    <row r="279" spans="1:22" x14ac:dyDescent="0.25">
      <c r="A279" s="18" t="s">
        <v>104</v>
      </c>
      <c r="B279" s="18" t="s">
        <v>105</v>
      </c>
      <c r="C279" s="18" t="s">
        <v>106</v>
      </c>
      <c r="D279" s="21">
        <v>40626465</v>
      </c>
      <c r="E279" s="21">
        <v>2</v>
      </c>
      <c r="F279" s="26">
        <v>12.6</v>
      </c>
      <c r="G279" s="18" t="s">
        <v>194</v>
      </c>
      <c r="H279" s="18" t="s">
        <v>195</v>
      </c>
      <c r="I279" s="22">
        <v>637.14</v>
      </c>
      <c r="J279" s="18" t="s">
        <v>393</v>
      </c>
      <c r="K279" s="18" t="s">
        <v>394</v>
      </c>
      <c r="L279" s="22">
        <v>287</v>
      </c>
      <c r="M279" s="18" t="s">
        <v>164</v>
      </c>
      <c r="N279" s="18" t="s">
        <v>165</v>
      </c>
      <c r="O279" s="29">
        <v>0.18644491899852658</v>
      </c>
      <c r="Q279" s="21">
        <v>17</v>
      </c>
      <c r="R279" s="29">
        <v>5.5458223945248006E-4</v>
      </c>
      <c r="S279" s="22">
        <v>1803.1590787820135</v>
      </c>
      <c r="T279" s="29">
        <v>8.5574823057830724E-3</v>
      </c>
      <c r="U279" s="22">
        <v>116.85680019743759</v>
      </c>
      <c r="V279" s="26">
        <v>6.4806705948745948</v>
      </c>
    </row>
    <row r="280" spans="1:22" x14ac:dyDescent="0.25">
      <c r="A280" s="18" t="s">
        <v>104</v>
      </c>
      <c r="B280" s="18" t="s">
        <v>105</v>
      </c>
      <c r="C280" s="18" t="s">
        <v>106</v>
      </c>
      <c r="D280" s="21">
        <v>40626465</v>
      </c>
      <c r="E280" s="21">
        <v>2</v>
      </c>
      <c r="F280" s="26">
        <v>12.6</v>
      </c>
      <c r="G280" s="18" t="s">
        <v>350</v>
      </c>
      <c r="H280" s="18" t="s">
        <v>351</v>
      </c>
      <c r="I280" s="22">
        <v>18.120750000000001</v>
      </c>
      <c r="J280" s="18" t="s">
        <v>405</v>
      </c>
      <c r="K280" s="18" t="s">
        <v>406</v>
      </c>
      <c r="L280" s="22">
        <v>16.324999999999999</v>
      </c>
      <c r="M280" s="18" t="s">
        <v>198</v>
      </c>
      <c r="N280" s="18" t="s">
        <v>199</v>
      </c>
      <c r="O280" s="29">
        <v>3.3119866666666691</v>
      </c>
      <c r="Q280" s="21">
        <v>12</v>
      </c>
      <c r="R280" s="29">
        <v>3.9692911633597912E-4</v>
      </c>
      <c r="S280" s="22">
        <v>2519.3415117311624</v>
      </c>
      <c r="T280" s="29">
        <v>8.5574823057830724E-3</v>
      </c>
      <c r="U280" s="22">
        <v>116.85680019743759</v>
      </c>
      <c r="V280" s="26">
        <v>4.6383866440218977</v>
      </c>
    </row>
    <row r="281" spans="1:22" x14ac:dyDescent="0.25">
      <c r="A281" s="18" t="s">
        <v>104</v>
      </c>
      <c r="B281" s="18" t="s">
        <v>105</v>
      </c>
      <c r="C281" s="18" t="s">
        <v>106</v>
      </c>
      <c r="D281" s="21">
        <v>40626465</v>
      </c>
      <c r="E281" s="21">
        <v>2</v>
      </c>
      <c r="F281" s="26">
        <v>12.6</v>
      </c>
      <c r="G281" s="18" t="s">
        <v>194</v>
      </c>
      <c r="H281" s="18" t="s">
        <v>195</v>
      </c>
      <c r="I281" s="22">
        <v>637.14</v>
      </c>
      <c r="J281" s="18" t="s">
        <v>393</v>
      </c>
      <c r="K281" s="18" t="s">
        <v>394</v>
      </c>
      <c r="L281" s="22">
        <v>287</v>
      </c>
      <c r="M281" s="18" t="s">
        <v>198</v>
      </c>
      <c r="N281" s="18" t="s">
        <v>199</v>
      </c>
      <c r="O281" s="29">
        <v>8.4722222222222213E-2</v>
      </c>
      <c r="Q281" s="21">
        <v>12</v>
      </c>
      <c r="R281" s="29">
        <v>3.5701003086419748E-4</v>
      </c>
      <c r="S281" s="22">
        <v>2801.0417454639769</v>
      </c>
      <c r="T281" s="29">
        <v>8.5574823057830724E-3</v>
      </c>
      <c r="U281" s="22">
        <v>116.85680019743759</v>
      </c>
      <c r="V281" s="26">
        <v>4.1719049845178553</v>
      </c>
    </row>
    <row r="282" spans="1:22" x14ac:dyDescent="0.25">
      <c r="A282" s="18" t="s">
        <v>104</v>
      </c>
      <c r="B282" s="18" t="s">
        <v>105</v>
      </c>
      <c r="C282" s="18" t="s">
        <v>106</v>
      </c>
      <c r="D282" s="21">
        <v>40626465</v>
      </c>
      <c r="E282" s="21">
        <v>2</v>
      </c>
      <c r="F282" s="26">
        <v>12.6</v>
      </c>
      <c r="G282" s="18" t="s">
        <v>206</v>
      </c>
      <c r="H282" s="18" t="s">
        <v>207</v>
      </c>
      <c r="I282" s="22">
        <v>284.13</v>
      </c>
      <c r="J282" s="18" t="s">
        <v>393</v>
      </c>
      <c r="K282" s="18" t="s">
        <v>394</v>
      </c>
      <c r="L282" s="22">
        <v>184.5</v>
      </c>
      <c r="M282" s="18" t="s">
        <v>208</v>
      </c>
      <c r="N282" s="18" t="s">
        <v>209</v>
      </c>
      <c r="O282" s="29">
        <v>8.8134814585908508E-3</v>
      </c>
      <c r="Q282" s="21">
        <v>0.56000000000000005</v>
      </c>
      <c r="R282" s="29">
        <v>3.5490001230575652E-4</v>
      </c>
      <c r="S282" s="22">
        <v>2817.6950276870416</v>
      </c>
      <c r="T282" s="29">
        <v>8.5574823057830724E-3</v>
      </c>
      <c r="U282" s="22">
        <v>116.85680019743759</v>
      </c>
      <c r="V282" s="26">
        <v>4.1472479828081932</v>
      </c>
    </row>
    <row r="283" spans="1:22" x14ac:dyDescent="0.25">
      <c r="A283" s="18" t="s">
        <v>104</v>
      </c>
      <c r="B283" s="18" t="s">
        <v>105</v>
      </c>
      <c r="C283" s="18" t="s">
        <v>106</v>
      </c>
      <c r="D283" s="21">
        <v>40626465</v>
      </c>
      <c r="E283" s="21">
        <v>2</v>
      </c>
      <c r="F283" s="26">
        <v>12.6</v>
      </c>
      <c r="G283" s="18" t="s">
        <v>282</v>
      </c>
      <c r="H283" s="18" t="s">
        <v>283</v>
      </c>
      <c r="I283" s="22">
        <v>169.81</v>
      </c>
      <c r="J283" s="18" t="s">
        <v>388</v>
      </c>
      <c r="K283" s="18" t="s">
        <v>389</v>
      </c>
      <c r="L283" s="22">
        <v>169.81</v>
      </c>
      <c r="M283" s="18" t="s">
        <v>290</v>
      </c>
      <c r="N283" s="18" t="s">
        <v>291</v>
      </c>
      <c r="O283" s="29">
        <v>1.4895260606060614</v>
      </c>
      <c r="Q283" s="21">
        <v>63</v>
      </c>
      <c r="R283" s="29">
        <v>3.1863998532566802E-4</v>
      </c>
      <c r="S283" s="22">
        <v>3138.3380807588969</v>
      </c>
      <c r="T283" s="29">
        <v>8.5574823057830724E-3</v>
      </c>
      <c r="U283" s="22">
        <v>116.85680019743759</v>
      </c>
      <c r="V283" s="26">
        <v>3.7235249100116032</v>
      </c>
    </row>
    <row r="284" spans="1:22" x14ac:dyDescent="0.25">
      <c r="A284" s="18" t="s">
        <v>104</v>
      </c>
      <c r="B284" s="18" t="s">
        <v>105</v>
      </c>
      <c r="C284" s="18" t="s">
        <v>106</v>
      </c>
      <c r="D284" s="21">
        <v>40626465</v>
      </c>
      <c r="E284" s="21">
        <v>2</v>
      </c>
      <c r="F284" s="26">
        <v>12.6</v>
      </c>
      <c r="G284" s="18" t="s">
        <v>206</v>
      </c>
      <c r="H284" s="18" t="s">
        <v>207</v>
      </c>
      <c r="I284" s="22">
        <v>284.13</v>
      </c>
      <c r="J284" s="18" t="s">
        <v>393</v>
      </c>
      <c r="K284" s="18" t="s">
        <v>394</v>
      </c>
      <c r="L284" s="22">
        <v>184.5</v>
      </c>
      <c r="M284" s="18" t="s">
        <v>234</v>
      </c>
      <c r="N284" s="18" t="s">
        <v>235</v>
      </c>
      <c r="O284" s="29">
        <v>1.0345989287185829E-2</v>
      </c>
      <c r="Q284" s="21">
        <v>0.74</v>
      </c>
      <c r="R284" s="29">
        <v>3.152730519270817E-4</v>
      </c>
      <c r="S284" s="22">
        <v>3171.8537118462195</v>
      </c>
      <c r="T284" s="29">
        <v>8.5574823057830724E-3</v>
      </c>
      <c r="U284" s="22">
        <v>116.85680019743759</v>
      </c>
      <c r="V284" s="26">
        <v>3.6841800036679349</v>
      </c>
    </row>
    <row r="285" spans="1:22" x14ac:dyDescent="0.25">
      <c r="A285" s="18" t="s">
        <v>104</v>
      </c>
      <c r="B285" s="18" t="s">
        <v>105</v>
      </c>
      <c r="C285" s="18" t="s">
        <v>106</v>
      </c>
      <c r="D285" s="21">
        <v>40626465</v>
      </c>
      <c r="E285" s="21">
        <v>2</v>
      </c>
      <c r="F285" s="26">
        <v>12.6</v>
      </c>
      <c r="G285" s="18" t="s">
        <v>352</v>
      </c>
      <c r="H285" s="18" t="s">
        <v>353</v>
      </c>
      <c r="I285" s="22">
        <v>29.710599999999999</v>
      </c>
      <c r="J285" s="18" t="s">
        <v>408</v>
      </c>
      <c r="K285" s="18" t="s">
        <v>3418</v>
      </c>
      <c r="L285" s="22">
        <v>19.940000000000001</v>
      </c>
      <c r="M285" s="18" t="s">
        <v>198</v>
      </c>
      <c r="N285" s="18" t="s">
        <v>199</v>
      </c>
      <c r="O285" s="29">
        <v>1.5671559633027525</v>
      </c>
      <c r="Q285" s="21">
        <v>12</v>
      </c>
      <c r="R285" s="29">
        <v>3.0794407383136744E-4</v>
      </c>
      <c r="S285" s="22">
        <v>3247.3428943062167</v>
      </c>
      <c r="T285" s="29">
        <v>8.5574823057830724E-3</v>
      </c>
      <c r="U285" s="22">
        <v>116.85680019743759</v>
      </c>
      <c r="V285" s="26">
        <v>3.5985359107697077</v>
      </c>
    </row>
    <row r="286" spans="1:22" x14ac:dyDescent="0.25">
      <c r="A286" s="18" t="s">
        <v>104</v>
      </c>
      <c r="B286" s="18" t="s">
        <v>105</v>
      </c>
      <c r="C286" s="18" t="s">
        <v>106</v>
      </c>
      <c r="D286" s="21">
        <v>40626465</v>
      </c>
      <c r="E286" s="21">
        <v>2</v>
      </c>
      <c r="F286" s="26">
        <v>12.6</v>
      </c>
      <c r="G286" s="18" t="s">
        <v>282</v>
      </c>
      <c r="H286" s="18" t="s">
        <v>283</v>
      </c>
      <c r="I286" s="22">
        <v>169.81</v>
      </c>
      <c r="J286" s="18" t="s">
        <v>388</v>
      </c>
      <c r="K286" s="18" t="s">
        <v>389</v>
      </c>
      <c r="L286" s="22">
        <v>169.81</v>
      </c>
      <c r="M286" s="18" t="s">
        <v>198</v>
      </c>
      <c r="N286" s="18" t="s">
        <v>199</v>
      </c>
      <c r="O286" s="29">
        <v>0.23269230769230764</v>
      </c>
      <c r="Q286" s="21">
        <v>12</v>
      </c>
      <c r="R286" s="29">
        <v>2.6133254477004475E-4</v>
      </c>
      <c r="S286" s="22">
        <v>3826.5421586887828</v>
      </c>
      <c r="T286" s="29">
        <v>8.5574823057830724E-3</v>
      </c>
      <c r="U286" s="22">
        <v>116.85680019743759</v>
      </c>
      <c r="V286" s="26">
        <v>3.053848496928103</v>
      </c>
    </row>
    <row r="287" spans="1:22" x14ac:dyDescent="0.25">
      <c r="A287" s="18" t="s">
        <v>104</v>
      </c>
      <c r="B287" s="18" t="s">
        <v>105</v>
      </c>
      <c r="C287" s="18" t="s">
        <v>106</v>
      </c>
      <c r="D287" s="21">
        <v>40626465</v>
      </c>
      <c r="E287" s="21">
        <v>2</v>
      </c>
      <c r="F287" s="26">
        <v>12.6</v>
      </c>
      <c r="G287" s="18" t="s">
        <v>122</v>
      </c>
      <c r="H287" s="18" t="s">
        <v>123</v>
      </c>
      <c r="I287" s="22">
        <v>330.512</v>
      </c>
      <c r="J287" s="18" t="s">
        <v>393</v>
      </c>
      <c r="K287" s="18" t="s">
        <v>394</v>
      </c>
      <c r="L287" s="22">
        <v>181.6</v>
      </c>
      <c r="M287" s="18" t="s">
        <v>164</v>
      </c>
      <c r="N287" s="18" t="s">
        <v>165</v>
      </c>
      <c r="O287" s="29">
        <v>0.16889085434782553</v>
      </c>
      <c r="Q287" s="21">
        <v>17</v>
      </c>
      <c r="R287" s="29">
        <v>2.6059969212048791E-4</v>
      </c>
      <c r="S287" s="22">
        <v>3837.3030753146531</v>
      </c>
      <c r="T287" s="29">
        <v>8.5574823057830724E-3</v>
      </c>
      <c r="U287" s="22">
        <v>116.85680019743759</v>
      </c>
      <c r="V287" s="26">
        <v>3.0452846153637605</v>
      </c>
    </row>
    <row r="288" spans="1:22" x14ac:dyDescent="0.25">
      <c r="A288" s="18" t="s">
        <v>104</v>
      </c>
      <c r="B288" s="18" t="s">
        <v>105</v>
      </c>
      <c r="C288" s="18" t="s">
        <v>106</v>
      </c>
      <c r="D288" s="21">
        <v>40626465</v>
      </c>
      <c r="E288" s="21">
        <v>2</v>
      </c>
      <c r="F288" s="26">
        <v>12.6</v>
      </c>
      <c r="G288" s="18" t="s">
        <v>122</v>
      </c>
      <c r="H288" s="18" t="s">
        <v>123</v>
      </c>
      <c r="I288" s="22">
        <v>330.512</v>
      </c>
      <c r="J288" s="18" t="s">
        <v>393</v>
      </c>
      <c r="K288" s="18" t="s">
        <v>394</v>
      </c>
      <c r="L288" s="22">
        <v>181.6</v>
      </c>
      <c r="M288" s="18" t="s">
        <v>182</v>
      </c>
      <c r="N288" s="18" t="s">
        <v>183</v>
      </c>
      <c r="O288" s="29">
        <v>4.6081340473225367E-2</v>
      </c>
      <c r="Q288" s="21">
        <v>4.8</v>
      </c>
      <c r="R288" s="29">
        <v>2.5182599210460751E-4</v>
      </c>
      <c r="S288" s="22">
        <v>3970.9959708392771</v>
      </c>
      <c r="T288" s="29">
        <v>8.5574823057830724E-3</v>
      </c>
      <c r="U288" s="22">
        <v>116.85680019743759</v>
      </c>
      <c r="V288" s="26">
        <v>2.9427579643889614</v>
      </c>
    </row>
    <row r="289" spans="1:22" x14ac:dyDescent="0.25">
      <c r="A289" s="18" t="s">
        <v>104</v>
      </c>
      <c r="B289" s="18" t="s">
        <v>105</v>
      </c>
      <c r="C289" s="18" t="s">
        <v>106</v>
      </c>
      <c r="D289" s="21">
        <v>40626465</v>
      </c>
      <c r="E289" s="21">
        <v>2</v>
      </c>
      <c r="F289" s="26">
        <v>12.6</v>
      </c>
      <c r="G289" s="18" t="s">
        <v>194</v>
      </c>
      <c r="H289" s="18" t="s">
        <v>195</v>
      </c>
      <c r="I289" s="22">
        <v>637.14</v>
      </c>
      <c r="J289" s="18" t="s">
        <v>393</v>
      </c>
      <c r="K289" s="18" t="s">
        <v>394</v>
      </c>
      <c r="L289" s="22">
        <v>287</v>
      </c>
      <c r="M289" s="18" t="s">
        <v>182</v>
      </c>
      <c r="N289" s="18" t="s">
        <v>183</v>
      </c>
      <c r="O289" s="29">
        <v>2.3161671300448428E-2</v>
      </c>
      <c r="Q289" s="21">
        <v>4.8</v>
      </c>
      <c r="R289" s="29">
        <v>2.440017733526407E-4</v>
      </c>
      <c r="S289" s="22">
        <v>4098.3308697300399</v>
      </c>
      <c r="T289" s="29">
        <v>8.5574823057830724E-3</v>
      </c>
      <c r="U289" s="22">
        <v>116.85680019743759</v>
      </c>
      <c r="V289" s="26">
        <v>2.8513266476489987</v>
      </c>
    </row>
    <row r="290" spans="1:22" x14ac:dyDescent="0.25">
      <c r="A290" s="18" t="s">
        <v>104</v>
      </c>
      <c r="B290" s="18" t="s">
        <v>105</v>
      </c>
      <c r="C290" s="18" t="s">
        <v>106</v>
      </c>
      <c r="D290" s="21">
        <v>40626465</v>
      </c>
      <c r="E290" s="21">
        <v>2</v>
      </c>
      <c r="F290" s="26">
        <v>12.6</v>
      </c>
      <c r="G290" s="18" t="s">
        <v>194</v>
      </c>
      <c r="H290" s="18" t="s">
        <v>195</v>
      </c>
      <c r="I290" s="22">
        <v>637.14</v>
      </c>
      <c r="J290" s="18" t="s">
        <v>393</v>
      </c>
      <c r="K290" s="18" t="s">
        <v>394</v>
      </c>
      <c r="L290" s="22">
        <v>287</v>
      </c>
      <c r="M290" s="18" t="s">
        <v>178</v>
      </c>
      <c r="N290" s="18" t="s">
        <v>179</v>
      </c>
      <c r="O290" s="29">
        <v>2.0359217171717181E-2</v>
      </c>
      <c r="Q290" s="21">
        <v>5</v>
      </c>
      <c r="R290" s="29">
        <v>2.0589954966329977E-4</v>
      </c>
      <c r="S290" s="22">
        <v>4856.7371887663885</v>
      </c>
      <c r="T290" s="29">
        <v>8.5574823057830724E-3</v>
      </c>
      <c r="U290" s="22">
        <v>116.85680019743759</v>
      </c>
      <c r="V290" s="26">
        <v>2.40607625357466</v>
      </c>
    </row>
    <row r="291" spans="1:22" x14ac:dyDescent="0.25">
      <c r="A291" s="18" t="s">
        <v>104</v>
      </c>
      <c r="B291" s="18" t="s">
        <v>105</v>
      </c>
      <c r="C291" s="18" t="s">
        <v>106</v>
      </c>
      <c r="D291" s="21">
        <v>40626465</v>
      </c>
      <c r="E291" s="21">
        <v>2</v>
      </c>
      <c r="F291" s="26">
        <v>12.6</v>
      </c>
      <c r="G291" s="18" t="s">
        <v>306</v>
      </c>
      <c r="H291" s="18" t="s">
        <v>307</v>
      </c>
      <c r="I291" s="22">
        <v>31.012499999999999</v>
      </c>
      <c r="J291" s="18" t="s">
        <v>396</v>
      </c>
      <c r="K291" s="18" t="s">
        <v>3412</v>
      </c>
      <c r="L291" s="22">
        <v>24.81</v>
      </c>
      <c r="M291" s="18" t="s">
        <v>198</v>
      </c>
      <c r="N291" s="18" t="s">
        <v>199</v>
      </c>
      <c r="O291" s="29">
        <v>0.83249053349875934</v>
      </c>
      <c r="Q291" s="21">
        <v>12</v>
      </c>
      <c r="R291" s="29">
        <v>1.7075140654848064E-4</v>
      </c>
      <c r="S291" s="22">
        <v>5856.4671308641591</v>
      </c>
      <c r="T291" s="29">
        <v>8.5574823057830724E-3</v>
      </c>
      <c r="U291" s="22">
        <v>116.85680019743759</v>
      </c>
      <c r="V291" s="26">
        <v>1.9953462998467237</v>
      </c>
    </row>
    <row r="292" spans="1:22" x14ac:dyDescent="0.25">
      <c r="A292" s="18" t="s">
        <v>104</v>
      </c>
      <c r="B292" s="18" t="s">
        <v>105</v>
      </c>
      <c r="C292" s="18" t="s">
        <v>106</v>
      </c>
      <c r="D292" s="21">
        <v>40626465</v>
      </c>
      <c r="E292" s="21">
        <v>2</v>
      </c>
      <c r="F292" s="26">
        <v>12.6</v>
      </c>
      <c r="G292" s="18" t="s">
        <v>306</v>
      </c>
      <c r="H292" s="18" t="s">
        <v>307</v>
      </c>
      <c r="I292" s="22">
        <v>22.74</v>
      </c>
      <c r="J292" s="18" t="s">
        <v>388</v>
      </c>
      <c r="K292" s="18" t="s">
        <v>389</v>
      </c>
      <c r="L292" s="22">
        <v>22.74</v>
      </c>
      <c r="M292" s="18" t="s">
        <v>198</v>
      </c>
      <c r="N292" s="18" t="s">
        <v>199</v>
      </c>
      <c r="O292" s="29">
        <v>0.83249053349875934</v>
      </c>
      <c r="Q292" s="21">
        <v>12</v>
      </c>
      <c r="R292" s="29">
        <v>1.2520393341112292E-4</v>
      </c>
      <c r="S292" s="22">
        <v>7986.969520489215</v>
      </c>
      <c r="T292" s="29">
        <v>8.5574823057830724E-3</v>
      </c>
      <c r="U292" s="22">
        <v>116.85680019743759</v>
      </c>
      <c r="V292" s="26">
        <v>1.4630931030556871</v>
      </c>
    </row>
    <row r="293" spans="1:22" x14ac:dyDescent="0.25">
      <c r="A293" s="18" t="s">
        <v>104</v>
      </c>
      <c r="B293" s="18" t="s">
        <v>105</v>
      </c>
      <c r="C293" s="18" t="s">
        <v>106</v>
      </c>
      <c r="D293" s="21">
        <v>40626465</v>
      </c>
      <c r="E293" s="21">
        <v>2</v>
      </c>
      <c r="F293" s="26">
        <v>12.6</v>
      </c>
      <c r="G293" s="18" t="s">
        <v>122</v>
      </c>
      <c r="H293" s="18" t="s">
        <v>123</v>
      </c>
      <c r="I293" s="22">
        <v>330.512</v>
      </c>
      <c r="J293" s="18" t="s">
        <v>393</v>
      </c>
      <c r="K293" s="18" t="s">
        <v>394</v>
      </c>
      <c r="L293" s="22">
        <v>181.6</v>
      </c>
      <c r="M293" s="18" t="s">
        <v>178</v>
      </c>
      <c r="N293" s="18" t="s">
        <v>179</v>
      </c>
      <c r="O293" s="29">
        <v>1.9532571912013508E-2</v>
      </c>
      <c r="Q293" s="21">
        <v>5</v>
      </c>
      <c r="R293" s="29">
        <v>1.0247221282195887E-4</v>
      </c>
      <c r="S293" s="22">
        <v>9758.7431017758699</v>
      </c>
      <c r="T293" s="29">
        <v>8.5574823057830724E-3</v>
      </c>
      <c r="U293" s="22">
        <v>116.85680019743759</v>
      </c>
      <c r="V293" s="26">
        <v>1.197457489952495</v>
      </c>
    </row>
    <row r="294" spans="1:22" x14ac:dyDescent="0.25">
      <c r="A294" s="18" t="s">
        <v>107</v>
      </c>
      <c r="B294" s="18" t="s">
        <v>108</v>
      </c>
      <c r="C294" s="18" t="s">
        <v>103</v>
      </c>
      <c r="D294" s="21">
        <v>50231258</v>
      </c>
      <c r="E294" s="21">
        <v>2</v>
      </c>
      <c r="F294" s="26">
        <v>58</v>
      </c>
      <c r="G294" s="18" t="s">
        <v>260</v>
      </c>
      <c r="H294" s="18" t="s">
        <v>261</v>
      </c>
      <c r="I294" s="22">
        <v>786.5</v>
      </c>
      <c r="J294" s="18" t="s">
        <v>400</v>
      </c>
      <c r="K294" s="18" t="s">
        <v>401</v>
      </c>
      <c r="L294" s="22">
        <v>550</v>
      </c>
      <c r="M294" s="18" t="s">
        <v>208</v>
      </c>
      <c r="N294" s="18" t="s">
        <v>209</v>
      </c>
      <c r="O294" s="29">
        <v>2.6352366806722684E-2</v>
      </c>
      <c r="Q294" s="21">
        <v>0.56000000000000005</v>
      </c>
      <c r="R294" s="29">
        <v>6.3811996593249353E-4</v>
      </c>
      <c r="S294" s="22">
        <v>1567.1034498014587</v>
      </c>
      <c r="T294" s="29">
        <v>3.332147541155009E-3</v>
      </c>
      <c r="U294" s="22">
        <v>300.10675927434295</v>
      </c>
      <c r="V294" s="26">
        <v>19.150411500425474</v>
      </c>
    </row>
    <row r="295" spans="1:22" x14ac:dyDescent="0.25">
      <c r="A295" s="18" t="s">
        <v>107</v>
      </c>
      <c r="B295" s="18" t="s">
        <v>108</v>
      </c>
      <c r="C295" s="18" t="s">
        <v>103</v>
      </c>
      <c r="D295" s="21">
        <v>50231258</v>
      </c>
      <c r="E295" s="21">
        <v>2</v>
      </c>
      <c r="F295" s="26">
        <v>58</v>
      </c>
      <c r="G295" s="18" t="s">
        <v>306</v>
      </c>
      <c r="H295" s="18" t="s">
        <v>307</v>
      </c>
      <c r="I295" s="22">
        <v>392</v>
      </c>
      <c r="J295" s="18" t="s">
        <v>388</v>
      </c>
      <c r="K295" s="18" t="s">
        <v>389</v>
      </c>
      <c r="L295" s="22">
        <v>392</v>
      </c>
      <c r="M295" s="18" t="s">
        <v>198</v>
      </c>
      <c r="N295" s="18" t="s">
        <v>199</v>
      </c>
      <c r="O295" s="29">
        <v>0.83249053349875934</v>
      </c>
      <c r="Q295" s="21">
        <v>12</v>
      </c>
      <c r="R295" s="29">
        <v>4.688739786372322E-4</v>
      </c>
      <c r="S295" s="22">
        <v>2132.7692419751447</v>
      </c>
      <c r="T295" s="29">
        <v>3.332147541155009E-3</v>
      </c>
      <c r="U295" s="22">
        <v>300.10675927434295</v>
      </c>
      <c r="V295" s="26">
        <v>14.071225023688724</v>
      </c>
    </row>
    <row r="296" spans="1:22" x14ac:dyDescent="0.25">
      <c r="A296" s="18" t="s">
        <v>107</v>
      </c>
      <c r="B296" s="18" t="s">
        <v>108</v>
      </c>
      <c r="C296" s="18" t="s">
        <v>103</v>
      </c>
      <c r="D296" s="21">
        <v>50231258</v>
      </c>
      <c r="E296" s="21">
        <v>2</v>
      </c>
      <c r="F296" s="26">
        <v>58</v>
      </c>
      <c r="G296" s="18" t="s">
        <v>260</v>
      </c>
      <c r="H296" s="18" t="s">
        <v>261</v>
      </c>
      <c r="I296" s="22">
        <v>786.5</v>
      </c>
      <c r="J296" s="18" t="s">
        <v>400</v>
      </c>
      <c r="K296" s="18" t="s">
        <v>401</v>
      </c>
      <c r="L296" s="22">
        <v>550</v>
      </c>
      <c r="M296" s="18" t="s">
        <v>234</v>
      </c>
      <c r="N296" s="18" t="s">
        <v>235</v>
      </c>
      <c r="O296" s="29">
        <v>2.4088886554621849E-2</v>
      </c>
      <c r="Q296" s="21">
        <v>0.74</v>
      </c>
      <c r="R296" s="29">
        <v>4.4142379485578019E-4</v>
      </c>
      <c r="S296" s="22">
        <v>2265.3966814967803</v>
      </c>
      <c r="T296" s="29">
        <v>3.332147541155009E-3</v>
      </c>
      <c r="U296" s="22">
        <v>300.10675927434295</v>
      </c>
      <c r="V296" s="26">
        <v>13.247426454075056</v>
      </c>
    </row>
    <row r="297" spans="1:22" x14ac:dyDescent="0.25">
      <c r="A297" s="18" t="s">
        <v>107</v>
      </c>
      <c r="B297" s="18" t="s">
        <v>108</v>
      </c>
      <c r="C297" s="18" t="s">
        <v>103</v>
      </c>
      <c r="D297" s="21">
        <v>50231258</v>
      </c>
      <c r="E297" s="21">
        <v>2</v>
      </c>
      <c r="F297" s="26">
        <v>58</v>
      </c>
      <c r="G297" s="18" t="s">
        <v>260</v>
      </c>
      <c r="H297" s="18" t="s">
        <v>261</v>
      </c>
      <c r="I297" s="22">
        <v>786.5</v>
      </c>
      <c r="J297" s="18" t="s">
        <v>400</v>
      </c>
      <c r="K297" s="18" t="s">
        <v>401</v>
      </c>
      <c r="L297" s="22">
        <v>550</v>
      </c>
      <c r="M297" s="18" t="s">
        <v>140</v>
      </c>
      <c r="N297" s="18" t="s">
        <v>141</v>
      </c>
      <c r="O297" s="29">
        <v>4.0606037483266418E-2</v>
      </c>
      <c r="Q297" s="21">
        <v>3.14</v>
      </c>
      <c r="R297" s="29">
        <v>1.7536046826591828E-4</v>
      </c>
      <c r="S297" s="22">
        <v>5702.5395169656513</v>
      </c>
      <c r="T297" s="29">
        <v>3.332147541155009E-3</v>
      </c>
      <c r="U297" s="22">
        <v>300.10675927434295</v>
      </c>
      <c r="V297" s="26">
        <v>5.2626861836115992</v>
      </c>
    </row>
    <row r="298" spans="1:22" x14ac:dyDescent="0.25">
      <c r="A298" s="18" t="s">
        <v>107</v>
      </c>
      <c r="B298" s="18" t="s">
        <v>108</v>
      </c>
      <c r="C298" s="18" t="s">
        <v>103</v>
      </c>
      <c r="D298" s="21">
        <v>50231258</v>
      </c>
      <c r="E298" s="21">
        <v>2</v>
      </c>
      <c r="F298" s="26">
        <v>58</v>
      </c>
      <c r="G298" s="18" t="s">
        <v>260</v>
      </c>
      <c r="H298" s="18" t="s">
        <v>261</v>
      </c>
      <c r="I298" s="22">
        <v>786.5</v>
      </c>
      <c r="J298" s="18" t="s">
        <v>400</v>
      </c>
      <c r="K298" s="18" t="s">
        <v>401</v>
      </c>
      <c r="L298" s="22">
        <v>550</v>
      </c>
      <c r="M298" s="18" t="s">
        <v>232</v>
      </c>
      <c r="N298" s="18" t="s">
        <v>233</v>
      </c>
      <c r="O298" s="29">
        <v>2.9925490756302523E-2</v>
      </c>
      <c r="Q298" s="21">
        <v>2.6</v>
      </c>
      <c r="R298" s="29">
        <v>1.5607691299623298E-4</v>
      </c>
      <c r="S298" s="22">
        <v>6407.0975059849861</v>
      </c>
      <c r="T298" s="29">
        <v>3.332147541155009E-3</v>
      </c>
      <c r="U298" s="22">
        <v>300.10675927434295</v>
      </c>
      <c r="V298" s="26">
        <v>4.6839736556843059</v>
      </c>
    </row>
    <row r="299" spans="1:22" x14ac:dyDescent="0.25">
      <c r="A299" s="18" t="s">
        <v>107</v>
      </c>
      <c r="B299" s="18" t="s">
        <v>108</v>
      </c>
      <c r="C299" s="18" t="s">
        <v>103</v>
      </c>
      <c r="D299" s="21">
        <v>50231258</v>
      </c>
      <c r="E299" s="21">
        <v>2</v>
      </c>
      <c r="F299" s="26">
        <v>58</v>
      </c>
      <c r="G299" s="18" t="s">
        <v>328</v>
      </c>
      <c r="H299" s="18" t="s">
        <v>329</v>
      </c>
      <c r="I299" s="22">
        <v>119</v>
      </c>
      <c r="J299" s="18" t="s">
        <v>388</v>
      </c>
      <c r="K299" s="18" t="s">
        <v>389</v>
      </c>
      <c r="L299" s="22">
        <v>119</v>
      </c>
      <c r="M299" s="18" t="s">
        <v>198</v>
      </c>
      <c r="N299" s="18" t="s">
        <v>199</v>
      </c>
      <c r="O299" s="29">
        <v>0.83673244444444494</v>
      </c>
      <c r="Q299" s="21">
        <v>12</v>
      </c>
      <c r="R299" s="29">
        <v>1.4306201277139216E-4</v>
      </c>
      <c r="S299" s="22">
        <v>6989.9757498726322</v>
      </c>
      <c r="T299" s="29">
        <v>3.332147541155009E-3</v>
      </c>
      <c r="U299" s="22">
        <v>300.10675927434295</v>
      </c>
      <c r="V299" s="26">
        <v>4.2933877028087162</v>
      </c>
    </row>
    <row r="300" spans="1:22" x14ac:dyDescent="0.25">
      <c r="A300" s="18" t="s">
        <v>107</v>
      </c>
      <c r="B300" s="18" t="s">
        <v>108</v>
      </c>
      <c r="C300" s="18" t="s">
        <v>103</v>
      </c>
      <c r="D300" s="21">
        <v>50231258</v>
      </c>
      <c r="E300" s="21">
        <v>2</v>
      </c>
      <c r="F300" s="26">
        <v>58</v>
      </c>
      <c r="G300" s="18" t="s">
        <v>306</v>
      </c>
      <c r="H300" s="18" t="s">
        <v>307</v>
      </c>
      <c r="I300" s="22">
        <v>392</v>
      </c>
      <c r="J300" s="18" t="s">
        <v>388</v>
      </c>
      <c r="K300" s="18" t="s">
        <v>389</v>
      </c>
      <c r="L300" s="22">
        <v>392</v>
      </c>
      <c r="M300" s="18" t="s">
        <v>234</v>
      </c>
      <c r="N300" s="18" t="s">
        <v>235</v>
      </c>
      <c r="O300" s="29">
        <v>1.4415962121212116E-2</v>
      </c>
      <c r="Q300" s="21">
        <v>0.74</v>
      </c>
      <c r="R300" s="29">
        <v>1.3166489169420199E-4</v>
      </c>
      <c r="S300" s="22">
        <v>7595.0390960906107</v>
      </c>
      <c r="T300" s="29">
        <v>3.332147541155009E-3</v>
      </c>
      <c r="U300" s="22">
        <v>300.10675927434295</v>
      </c>
      <c r="V300" s="26">
        <v>3.9513523956554311</v>
      </c>
    </row>
    <row r="301" spans="1:22" x14ac:dyDescent="0.25">
      <c r="A301" s="18" t="s">
        <v>107</v>
      </c>
      <c r="B301" s="18" t="s">
        <v>108</v>
      </c>
      <c r="C301" s="18" t="s">
        <v>103</v>
      </c>
      <c r="D301" s="21">
        <v>50231258</v>
      </c>
      <c r="E301" s="21">
        <v>2</v>
      </c>
      <c r="F301" s="26">
        <v>58</v>
      </c>
      <c r="G301" s="18" t="s">
        <v>352</v>
      </c>
      <c r="H301" s="18" t="s">
        <v>353</v>
      </c>
      <c r="I301" s="22">
        <v>40.858674999999998</v>
      </c>
      <c r="J301" s="18" t="s">
        <v>391</v>
      </c>
      <c r="K301" s="18" t="s">
        <v>3409</v>
      </c>
      <c r="L301" s="22">
        <v>28.572500000000002</v>
      </c>
      <c r="M301" s="18" t="s">
        <v>198</v>
      </c>
      <c r="N301" s="18" t="s">
        <v>199</v>
      </c>
      <c r="O301" s="29">
        <v>1.5671559633027525</v>
      </c>
      <c r="Q301" s="21">
        <v>12</v>
      </c>
      <c r="R301" s="29">
        <v>9.1999879567383755E-5</v>
      </c>
      <c r="S301" s="22">
        <v>10869.579446216198</v>
      </c>
      <c r="T301" s="29">
        <v>3.332147541155009E-3</v>
      </c>
      <c r="U301" s="22">
        <v>300.10675927434295</v>
      </c>
      <c r="V301" s="26">
        <v>2.7609785710597379</v>
      </c>
    </row>
    <row r="302" spans="1:22" x14ac:dyDescent="0.25">
      <c r="A302" s="18" t="s">
        <v>107</v>
      </c>
      <c r="B302" s="18" t="s">
        <v>108</v>
      </c>
      <c r="C302" s="18" t="s">
        <v>103</v>
      </c>
      <c r="D302" s="21">
        <v>50231258</v>
      </c>
      <c r="E302" s="21">
        <v>2</v>
      </c>
      <c r="F302" s="26">
        <v>58</v>
      </c>
      <c r="G302" s="18" t="s">
        <v>282</v>
      </c>
      <c r="H302" s="18" t="s">
        <v>283</v>
      </c>
      <c r="I302" s="22">
        <v>78.2</v>
      </c>
      <c r="J302" s="18" t="s">
        <v>388</v>
      </c>
      <c r="K302" s="18" t="s">
        <v>389</v>
      </c>
      <c r="L302" s="22">
        <v>78.2</v>
      </c>
      <c r="M302" s="18" t="s">
        <v>180</v>
      </c>
      <c r="N302" s="18" t="s">
        <v>181</v>
      </c>
      <c r="O302" s="29">
        <v>0.2879232184536995</v>
      </c>
      <c r="Q302" s="21">
        <v>5</v>
      </c>
      <c r="R302" s="29">
        <v>7.7639985114066553E-5</v>
      </c>
      <c r="S302" s="22">
        <v>12879.961253609557</v>
      </c>
      <c r="T302" s="29">
        <v>3.332147541155009E-3</v>
      </c>
      <c r="U302" s="22">
        <v>300.10675927434295</v>
      </c>
      <c r="V302" s="26">
        <v>2.3300284322690739</v>
      </c>
    </row>
    <row r="303" spans="1:22" x14ac:dyDescent="0.25">
      <c r="A303" s="18" t="s">
        <v>107</v>
      </c>
      <c r="B303" s="18" t="s">
        <v>108</v>
      </c>
      <c r="C303" s="18" t="s">
        <v>103</v>
      </c>
      <c r="D303" s="21">
        <v>50231258</v>
      </c>
      <c r="E303" s="21">
        <v>2</v>
      </c>
      <c r="F303" s="26">
        <v>58</v>
      </c>
      <c r="G303" s="18" t="s">
        <v>320</v>
      </c>
      <c r="H303" s="18" t="s">
        <v>321</v>
      </c>
      <c r="I303" s="22">
        <v>41</v>
      </c>
      <c r="J303" s="18" t="s">
        <v>388</v>
      </c>
      <c r="K303" s="18" t="s">
        <v>389</v>
      </c>
      <c r="L303" s="22">
        <v>41</v>
      </c>
      <c r="M303" s="18" t="s">
        <v>198</v>
      </c>
      <c r="N303" s="18" t="s">
        <v>199</v>
      </c>
      <c r="O303" s="29">
        <v>1.0835164835164834</v>
      </c>
      <c r="Q303" s="21">
        <v>12</v>
      </c>
      <c r="R303" s="29">
        <v>6.3827838827838825E-5</v>
      </c>
      <c r="S303" s="22">
        <v>15667.144906743186</v>
      </c>
      <c r="T303" s="29">
        <v>3.332147541155009E-3</v>
      </c>
      <c r="U303" s="22">
        <v>300.10675927434295</v>
      </c>
      <c r="V303" s="26">
        <v>1.9155165862107786</v>
      </c>
    </row>
    <row r="304" spans="1:22" x14ac:dyDescent="0.25">
      <c r="A304" s="18" t="s">
        <v>107</v>
      </c>
      <c r="B304" s="18" t="s">
        <v>108</v>
      </c>
      <c r="C304" s="18" t="s">
        <v>103</v>
      </c>
      <c r="D304" s="21">
        <v>50231258</v>
      </c>
      <c r="E304" s="21">
        <v>2</v>
      </c>
      <c r="F304" s="26">
        <v>58</v>
      </c>
      <c r="G304" s="18" t="s">
        <v>260</v>
      </c>
      <c r="H304" s="18" t="s">
        <v>261</v>
      </c>
      <c r="I304" s="22">
        <v>786.5</v>
      </c>
      <c r="J304" s="18" t="s">
        <v>400</v>
      </c>
      <c r="K304" s="18" t="s">
        <v>401</v>
      </c>
      <c r="L304" s="22">
        <v>550</v>
      </c>
      <c r="M304" s="18" t="s">
        <v>192</v>
      </c>
      <c r="N304" s="18" t="s">
        <v>193</v>
      </c>
      <c r="O304" s="29">
        <v>1.0373794642857131E-2</v>
      </c>
      <c r="P304" s="24">
        <v>0.745</v>
      </c>
      <c r="Q304" s="21">
        <v>1.2</v>
      </c>
      <c r="R304" s="29">
        <v>6.1072734984349275E-5</v>
      </c>
      <c r="S304" s="22">
        <v>16373.918742238475</v>
      </c>
      <c r="T304" s="29">
        <v>3.332147541155009E-3</v>
      </c>
      <c r="U304" s="22">
        <v>300.10675927434295</v>
      </c>
      <c r="V304" s="26">
        <v>1.8328340576173849</v>
      </c>
    </row>
    <row r="305" spans="1:22" x14ac:dyDescent="0.25">
      <c r="A305" s="18" t="s">
        <v>107</v>
      </c>
      <c r="B305" s="18" t="s">
        <v>108</v>
      </c>
      <c r="C305" s="18" t="s">
        <v>103</v>
      </c>
      <c r="D305" s="21">
        <v>50231258</v>
      </c>
      <c r="E305" s="21">
        <v>2</v>
      </c>
      <c r="F305" s="26">
        <v>58</v>
      </c>
      <c r="G305" s="18" t="s">
        <v>260</v>
      </c>
      <c r="H305" s="18" t="s">
        <v>261</v>
      </c>
      <c r="I305" s="22">
        <v>786.5</v>
      </c>
      <c r="J305" s="18" t="s">
        <v>400</v>
      </c>
      <c r="K305" s="18" t="s">
        <v>401</v>
      </c>
      <c r="L305" s="22">
        <v>550</v>
      </c>
      <c r="M305" s="18" t="s">
        <v>164</v>
      </c>
      <c r="N305" s="18" t="s">
        <v>165</v>
      </c>
      <c r="O305" s="29">
        <v>6.8566873591989999E-2</v>
      </c>
      <c r="Q305" s="21">
        <v>17</v>
      </c>
      <c r="R305" s="29">
        <v>5.4693555862170522E-5</v>
      </c>
      <c r="S305" s="22">
        <v>18283.689627348995</v>
      </c>
      <c r="T305" s="29">
        <v>3.332147541155009E-3</v>
      </c>
      <c r="U305" s="22">
        <v>300.10675927434295</v>
      </c>
      <c r="V305" s="26">
        <v>1.6413905802986235</v>
      </c>
    </row>
    <row r="306" spans="1:22" x14ac:dyDescent="0.25">
      <c r="A306" s="18" t="s">
        <v>107</v>
      </c>
      <c r="B306" s="18" t="s">
        <v>108</v>
      </c>
      <c r="C306" s="18" t="s">
        <v>103</v>
      </c>
      <c r="D306" s="21">
        <v>50231258</v>
      </c>
      <c r="E306" s="21">
        <v>2</v>
      </c>
      <c r="F306" s="26">
        <v>58</v>
      </c>
      <c r="G306" s="18" t="s">
        <v>328</v>
      </c>
      <c r="H306" s="18" t="s">
        <v>329</v>
      </c>
      <c r="I306" s="22">
        <v>119</v>
      </c>
      <c r="J306" s="18" t="s">
        <v>388</v>
      </c>
      <c r="K306" s="18" t="s">
        <v>389</v>
      </c>
      <c r="L306" s="22">
        <v>119</v>
      </c>
      <c r="M306" s="18" t="s">
        <v>232</v>
      </c>
      <c r="N306" s="18" t="s">
        <v>233</v>
      </c>
      <c r="O306" s="29">
        <v>6.5144125048923612E-2</v>
      </c>
      <c r="Q306" s="21">
        <v>2.6</v>
      </c>
      <c r="R306" s="29">
        <v>5.1406836079720887E-5</v>
      </c>
      <c r="S306" s="22">
        <v>19452.665759262371</v>
      </c>
      <c r="T306" s="29">
        <v>3.332147541155009E-3</v>
      </c>
      <c r="U306" s="22">
        <v>300.10675927434295</v>
      </c>
      <c r="V306" s="26">
        <v>1.5427538980432403</v>
      </c>
    </row>
    <row r="307" spans="1:22" x14ac:dyDescent="0.25">
      <c r="A307" s="18" t="s">
        <v>107</v>
      </c>
      <c r="B307" s="18" t="s">
        <v>108</v>
      </c>
      <c r="C307" s="18" t="s">
        <v>103</v>
      </c>
      <c r="D307" s="21">
        <v>50231258</v>
      </c>
      <c r="E307" s="21">
        <v>2</v>
      </c>
      <c r="F307" s="26">
        <v>58</v>
      </c>
      <c r="G307" s="18" t="s">
        <v>310</v>
      </c>
      <c r="H307" s="18" t="s">
        <v>311</v>
      </c>
      <c r="I307" s="22">
        <v>47.5</v>
      </c>
      <c r="J307" s="18" t="s">
        <v>388</v>
      </c>
      <c r="K307" s="18" t="s">
        <v>389</v>
      </c>
      <c r="L307" s="22">
        <v>47.5</v>
      </c>
      <c r="M307" s="18" t="s">
        <v>198</v>
      </c>
      <c r="N307" s="18" t="s">
        <v>199</v>
      </c>
      <c r="O307" s="29">
        <v>0.6275686384266268</v>
      </c>
      <c r="Q307" s="21">
        <v>12</v>
      </c>
      <c r="R307" s="29">
        <v>4.2829756214460883E-5</v>
      </c>
      <c r="S307" s="22">
        <v>23348.253373022086</v>
      </c>
      <c r="T307" s="29">
        <v>3.332147541155009E-3</v>
      </c>
      <c r="U307" s="22">
        <v>300.10675927434295</v>
      </c>
      <c r="V307" s="26">
        <v>1.2853499338032006</v>
      </c>
    </row>
    <row r="308" spans="1:22" x14ac:dyDescent="0.25">
      <c r="A308" s="18" t="s">
        <v>107</v>
      </c>
      <c r="B308" s="18" t="s">
        <v>108</v>
      </c>
      <c r="C308" s="18" t="s">
        <v>103</v>
      </c>
      <c r="D308" s="21">
        <v>50231258</v>
      </c>
      <c r="E308" s="21">
        <v>2</v>
      </c>
      <c r="F308" s="26">
        <v>58</v>
      </c>
      <c r="G308" s="18" t="s">
        <v>318</v>
      </c>
      <c r="H308" s="18" t="s">
        <v>319</v>
      </c>
      <c r="I308" s="22">
        <v>42.5</v>
      </c>
      <c r="J308" s="18" t="s">
        <v>388</v>
      </c>
      <c r="K308" s="18" t="s">
        <v>389</v>
      </c>
      <c r="L308" s="22">
        <v>42.5</v>
      </c>
      <c r="M308" s="18" t="s">
        <v>198</v>
      </c>
      <c r="N308" s="18" t="s">
        <v>199</v>
      </c>
      <c r="O308" s="29">
        <v>0.65</v>
      </c>
      <c r="Q308" s="21">
        <v>12</v>
      </c>
      <c r="R308" s="29">
        <v>3.9691091954022986E-5</v>
      </c>
      <c r="S308" s="22">
        <v>25194.57013574661</v>
      </c>
      <c r="T308" s="29">
        <v>3.332147541155009E-3</v>
      </c>
      <c r="U308" s="22">
        <v>300.10675927434295</v>
      </c>
      <c r="V308" s="26">
        <v>1.1911564978381786</v>
      </c>
    </row>
    <row r="309" spans="1:22" x14ac:dyDescent="0.25">
      <c r="A309" s="18" t="s">
        <v>107</v>
      </c>
      <c r="B309" s="18" t="s">
        <v>108</v>
      </c>
      <c r="C309" s="18" t="s">
        <v>103</v>
      </c>
      <c r="D309" s="21">
        <v>50231258</v>
      </c>
      <c r="E309" s="21">
        <v>2</v>
      </c>
      <c r="F309" s="26">
        <v>58</v>
      </c>
      <c r="G309" s="18" t="s">
        <v>358</v>
      </c>
      <c r="H309" s="18" t="s">
        <v>359</v>
      </c>
      <c r="I309" s="22">
        <v>2518.6925700000002</v>
      </c>
      <c r="J309" s="18" t="s">
        <v>388</v>
      </c>
      <c r="K309" s="18" t="s">
        <v>389</v>
      </c>
      <c r="L309" s="22">
        <v>2518.6925700000002</v>
      </c>
      <c r="M309" s="18" t="s">
        <v>184</v>
      </c>
      <c r="N309" s="18" t="s">
        <v>185</v>
      </c>
      <c r="O309" s="29">
        <v>5.0000000000000002E-5</v>
      </c>
      <c r="Q309" s="21">
        <v>0.06</v>
      </c>
      <c r="R309" s="29">
        <v>3.6188111637931036E-5</v>
      </c>
      <c r="S309" s="22">
        <v>27633.38441102401</v>
      </c>
      <c r="T309" s="29">
        <v>3.332147541155009E-3</v>
      </c>
      <c r="U309" s="22">
        <v>300.10675927434295</v>
      </c>
      <c r="V309" s="26">
        <v>1.0860296907917617</v>
      </c>
    </row>
    <row r="310" spans="1:22" x14ac:dyDescent="0.25">
      <c r="A310" s="18" t="s">
        <v>107</v>
      </c>
      <c r="B310" s="18" t="s">
        <v>108</v>
      </c>
      <c r="C310" s="18" t="s">
        <v>103</v>
      </c>
      <c r="D310" s="21">
        <v>50231258</v>
      </c>
      <c r="E310" s="21">
        <v>2</v>
      </c>
      <c r="F310" s="26">
        <v>58</v>
      </c>
      <c r="G310" s="18" t="s">
        <v>306</v>
      </c>
      <c r="H310" s="18" t="s">
        <v>307</v>
      </c>
      <c r="I310" s="22">
        <v>392</v>
      </c>
      <c r="J310" s="18" t="s">
        <v>388</v>
      </c>
      <c r="K310" s="18" t="s">
        <v>389</v>
      </c>
      <c r="L310" s="22">
        <v>392</v>
      </c>
      <c r="M310" s="18" t="s">
        <v>182</v>
      </c>
      <c r="N310" s="18" t="s">
        <v>183</v>
      </c>
      <c r="O310" s="29">
        <v>2.4445456944444433E-2</v>
      </c>
      <c r="Q310" s="21">
        <v>4.8</v>
      </c>
      <c r="R310" s="29">
        <v>3.4420327306832678E-5</v>
      </c>
      <c r="S310" s="22">
        <v>29052.599967621252</v>
      </c>
      <c r="T310" s="29">
        <v>3.332147541155009E-3</v>
      </c>
      <c r="U310" s="22">
        <v>300.10675927434295</v>
      </c>
      <c r="V310" s="26">
        <v>1.0329772881215726</v>
      </c>
    </row>
    <row r="311" spans="1:22" x14ac:dyDescent="0.25">
      <c r="A311" s="18" t="s">
        <v>107</v>
      </c>
      <c r="B311" s="18" t="s">
        <v>108</v>
      </c>
      <c r="C311" s="18" t="s">
        <v>103</v>
      </c>
      <c r="D311" s="21">
        <v>50231331</v>
      </c>
      <c r="E311" s="21">
        <v>2</v>
      </c>
      <c r="F311" s="26">
        <v>67</v>
      </c>
      <c r="G311" s="18" t="s">
        <v>260</v>
      </c>
      <c r="H311" s="18" t="s">
        <v>261</v>
      </c>
      <c r="I311" s="22">
        <v>500.5</v>
      </c>
      <c r="J311" s="18" t="s">
        <v>382</v>
      </c>
      <c r="K311" s="18" t="s">
        <v>383</v>
      </c>
      <c r="L311" s="22">
        <v>350</v>
      </c>
      <c r="M311" s="18" t="s">
        <v>208</v>
      </c>
      <c r="N311" s="18" t="s">
        <v>209</v>
      </c>
      <c r="O311" s="29">
        <v>2.6352366806722684E-2</v>
      </c>
      <c r="Q311" s="21">
        <v>0.56000000000000005</v>
      </c>
      <c r="R311" s="29">
        <v>3.5152877363445374E-4</v>
      </c>
      <c r="S311" s="22">
        <v>2844.7173460681652</v>
      </c>
      <c r="T311" s="29">
        <v>2.7653188454817325E-3</v>
      </c>
      <c r="U311" s="22">
        <v>361.62195243196089</v>
      </c>
      <c r="V311" s="26">
        <v>12.712052145770397</v>
      </c>
    </row>
    <row r="312" spans="1:22" x14ac:dyDescent="0.25">
      <c r="A312" s="18" t="s">
        <v>107</v>
      </c>
      <c r="B312" s="18" t="s">
        <v>108</v>
      </c>
      <c r="C312" s="18" t="s">
        <v>103</v>
      </c>
      <c r="D312" s="21">
        <v>50231331</v>
      </c>
      <c r="E312" s="21">
        <v>2</v>
      </c>
      <c r="F312" s="26">
        <v>67</v>
      </c>
      <c r="G312" s="18" t="s">
        <v>260</v>
      </c>
      <c r="H312" s="18" t="s">
        <v>261</v>
      </c>
      <c r="I312" s="22">
        <v>429</v>
      </c>
      <c r="J312" s="18" t="s">
        <v>400</v>
      </c>
      <c r="K312" s="18" t="s">
        <v>401</v>
      </c>
      <c r="L312" s="22">
        <v>300</v>
      </c>
      <c r="M312" s="18" t="s">
        <v>208</v>
      </c>
      <c r="N312" s="18" t="s">
        <v>209</v>
      </c>
      <c r="O312" s="29">
        <v>2.6352366806722684E-2</v>
      </c>
      <c r="Q312" s="21">
        <v>0.56000000000000005</v>
      </c>
      <c r="R312" s="29">
        <v>3.0131037740096036E-4</v>
      </c>
      <c r="S312" s="22">
        <v>3318.8369037461925</v>
      </c>
      <c r="T312" s="29">
        <v>2.7653188454817325E-3</v>
      </c>
      <c r="U312" s="22">
        <v>361.62195243196089</v>
      </c>
      <c r="V312" s="26">
        <v>10.896044696374627</v>
      </c>
    </row>
    <row r="313" spans="1:22" x14ac:dyDescent="0.25">
      <c r="A313" s="18" t="s">
        <v>107</v>
      </c>
      <c r="B313" s="18" t="s">
        <v>108</v>
      </c>
      <c r="C313" s="18" t="s">
        <v>103</v>
      </c>
      <c r="D313" s="21">
        <v>50231331</v>
      </c>
      <c r="E313" s="21">
        <v>2</v>
      </c>
      <c r="F313" s="26">
        <v>67</v>
      </c>
      <c r="G313" s="18" t="s">
        <v>260</v>
      </c>
      <c r="H313" s="18" t="s">
        <v>261</v>
      </c>
      <c r="I313" s="22">
        <v>500.5</v>
      </c>
      <c r="J313" s="18" t="s">
        <v>382</v>
      </c>
      <c r="K313" s="18" t="s">
        <v>383</v>
      </c>
      <c r="L313" s="22">
        <v>350</v>
      </c>
      <c r="M313" s="18" t="s">
        <v>234</v>
      </c>
      <c r="N313" s="18" t="s">
        <v>235</v>
      </c>
      <c r="O313" s="29">
        <v>2.4088886554621849E-2</v>
      </c>
      <c r="Q313" s="21">
        <v>0.74</v>
      </c>
      <c r="R313" s="29">
        <v>2.4317240259355053E-4</v>
      </c>
      <c r="S313" s="22">
        <v>4112.3087543426782</v>
      </c>
      <c r="T313" s="29">
        <v>2.7653188454817325E-3</v>
      </c>
      <c r="U313" s="22">
        <v>361.62195243196089</v>
      </c>
      <c r="V313" s="26">
        <v>8.7936479003450572</v>
      </c>
    </row>
    <row r="314" spans="1:22" x14ac:dyDescent="0.25">
      <c r="A314" s="18" t="s">
        <v>107</v>
      </c>
      <c r="B314" s="18" t="s">
        <v>108</v>
      </c>
      <c r="C314" s="18" t="s">
        <v>103</v>
      </c>
      <c r="D314" s="21">
        <v>50231331</v>
      </c>
      <c r="E314" s="21">
        <v>2</v>
      </c>
      <c r="F314" s="26">
        <v>67</v>
      </c>
      <c r="G314" s="18" t="s">
        <v>260</v>
      </c>
      <c r="H314" s="18" t="s">
        <v>261</v>
      </c>
      <c r="I314" s="22">
        <v>429</v>
      </c>
      <c r="J314" s="18" t="s">
        <v>400</v>
      </c>
      <c r="K314" s="18" t="s">
        <v>401</v>
      </c>
      <c r="L314" s="22">
        <v>300</v>
      </c>
      <c r="M314" s="18" t="s">
        <v>234</v>
      </c>
      <c r="N314" s="18" t="s">
        <v>235</v>
      </c>
      <c r="O314" s="29">
        <v>2.4088886554621849E-2</v>
      </c>
      <c r="Q314" s="21">
        <v>0.74</v>
      </c>
      <c r="R314" s="29">
        <v>2.08433487937329E-4</v>
      </c>
      <c r="S314" s="22">
        <v>4797.693546733125</v>
      </c>
      <c r="T314" s="29">
        <v>2.7653188454817325E-3</v>
      </c>
      <c r="U314" s="22">
        <v>361.62195243196089</v>
      </c>
      <c r="V314" s="26">
        <v>7.537412486010048</v>
      </c>
    </row>
    <row r="315" spans="1:22" x14ac:dyDescent="0.25">
      <c r="A315" s="18" t="s">
        <v>107</v>
      </c>
      <c r="B315" s="18" t="s">
        <v>108</v>
      </c>
      <c r="C315" s="18" t="s">
        <v>103</v>
      </c>
      <c r="D315" s="21">
        <v>50231331</v>
      </c>
      <c r="E315" s="21">
        <v>2</v>
      </c>
      <c r="F315" s="26">
        <v>67</v>
      </c>
      <c r="G315" s="18" t="s">
        <v>306</v>
      </c>
      <c r="H315" s="18" t="s">
        <v>307</v>
      </c>
      <c r="I315" s="22">
        <v>140.875</v>
      </c>
      <c r="J315" s="18" t="s">
        <v>388</v>
      </c>
      <c r="K315" s="18" t="s">
        <v>389</v>
      </c>
      <c r="L315" s="22">
        <v>140.875</v>
      </c>
      <c r="M315" s="18" t="s">
        <v>198</v>
      </c>
      <c r="N315" s="18" t="s">
        <v>199</v>
      </c>
      <c r="O315" s="29">
        <v>0.83249053349875934</v>
      </c>
      <c r="Q315" s="21">
        <v>12</v>
      </c>
      <c r="R315" s="29">
        <v>1.4586704465999715E-4</v>
      </c>
      <c r="S315" s="22">
        <v>6855.5581031404954</v>
      </c>
      <c r="T315" s="29">
        <v>2.7653188454817325E-3</v>
      </c>
      <c r="U315" s="22">
        <v>361.62195243196089</v>
      </c>
      <c r="V315" s="26">
        <v>5.2748725485428203</v>
      </c>
    </row>
    <row r="316" spans="1:22" x14ac:dyDescent="0.25">
      <c r="A316" s="18" t="s">
        <v>107</v>
      </c>
      <c r="B316" s="18" t="s">
        <v>108</v>
      </c>
      <c r="C316" s="18" t="s">
        <v>103</v>
      </c>
      <c r="D316" s="21">
        <v>50231331</v>
      </c>
      <c r="E316" s="21">
        <v>2</v>
      </c>
      <c r="F316" s="26">
        <v>67</v>
      </c>
      <c r="G316" s="18" t="s">
        <v>260</v>
      </c>
      <c r="H316" s="18" t="s">
        <v>261</v>
      </c>
      <c r="I316" s="22">
        <v>500.5</v>
      </c>
      <c r="J316" s="18" t="s">
        <v>382</v>
      </c>
      <c r="K316" s="18" t="s">
        <v>383</v>
      </c>
      <c r="L316" s="22">
        <v>350</v>
      </c>
      <c r="M316" s="18" t="s">
        <v>140</v>
      </c>
      <c r="N316" s="18" t="s">
        <v>141</v>
      </c>
      <c r="O316" s="29">
        <v>4.0606037483266418E-2</v>
      </c>
      <c r="Q316" s="21">
        <v>3.14</v>
      </c>
      <c r="R316" s="29">
        <v>9.6602917389366114E-5</v>
      </c>
      <c r="S316" s="22">
        <v>10351.654246314494</v>
      </c>
      <c r="T316" s="29">
        <v>2.7653188454817325E-3</v>
      </c>
      <c r="U316" s="22">
        <v>361.62195243196089</v>
      </c>
      <c r="V316" s="26">
        <v>3.4933735596965998</v>
      </c>
    </row>
    <row r="317" spans="1:22" x14ac:dyDescent="0.25">
      <c r="A317" s="18" t="s">
        <v>107</v>
      </c>
      <c r="B317" s="18" t="s">
        <v>108</v>
      </c>
      <c r="C317" s="18" t="s">
        <v>103</v>
      </c>
      <c r="D317" s="21">
        <v>50231331</v>
      </c>
      <c r="E317" s="21">
        <v>2</v>
      </c>
      <c r="F317" s="26">
        <v>67</v>
      </c>
      <c r="G317" s="18" t="s">
        <v>352</v>
      </c>
      <c r="H317" s="18" t="s">
        <v>353</v>
      </c>
      <c r="I317" s="22">
        <v>47.63044</v>
      </c>
      <c r="J317" s="18" t="s">
        <v>391</v>
      </c>
      <c r="K317" s="18" t="s">
        <v>3409</v>
      </c>
      <c r="L317" s="22">
        <v>33.308000000000007</v>
      </c>
      <c r="M317" s="18" t="s">
        <v>198</v>
      </c>
      <c r="N317" s="18" t="s">
        <v>199</v>
      </c>
      <c r="O317" s="29">
        <v>1.5671559633027525</v>
      </c>
      <c r="Q317" s="21">
        <v>12</v>
      </c>
      <c r="R317" s="29">
        <v>9.2841204080514872E-5</v>
      </c>
      <c r="S317" s="22">
        <v>10771.079607420515</v>
      </c>
      <c r="T317" s="29">
        <v>2.7653188454817325E-3</v>
      </c>
      <c r="U317" s="22">
        <v>361.62195243196089</v>
      </c>
      <c r="V317" s="26">
        <v>3.3573417485729924</v>
      </c>
    </row>
    <row r="318" spans="1:22" x14ac:dyDescent="0.25">
      <c r="A318" s="18" t="s">
        <v>107</v>
      </c>
      <c r="B318" s="18" t="s">
        <v>108</v>
      </c>
      <c r="C318" s="18" t="s">
        <v>103</v>
      </c>
      <c r="D318" s="21">
        <v>50231331</v>
      </c>
      <c r="E318" s="21">
        <v>2</v>
      </c>
      <c r="F318" s="26">
        <v>67</v>
      </c>
      <c r="G318" s="18" t="s">
        <v>326</v>
      </c>
      <c r="H318" s="18" t="s">
        <v>327</v>
      </c>
      <c r="I318" s="22">
        <v>68</v>
      </c>
      <c r="J318" s="18" t="s">
        <v>388</v>
      </c>
      <c r="K318" s="18" t="s">
        <v>389</v>
      </c>
      <c r="L318" s="22">
        <v>68</v>
      </c>
      <c r="M318" s="18" t="s">
        <v>182</v>
      </c>
      <c r="N318" s="18" t="s">
        <v>183</v>
      </c>
      <c r="O318" s="29">
        <v>0.42388778730158777</v>
      </c>
      <c r="Q318" s="21">
        <v>4.8</v>
      </c>
      <c r="R318" s="29">
        <v>8.9628014727947665E-5</v>
      </c>
      <c r="S318" s="22">
        <v>11157.22581868347</v>
      </c>
      <c r="T318" s="29">
        <v>2.7653188454817325E-3</v>
      </c>
      <c r="U318" s="22">
        <v>361.62195243196089</v>
      </c>
      <c r="V318" s="26">
        <v>3.2411457678520978</v>
      </c>
    </row>
    <row r="319" spans="1:22" x14ac:dyDescent="0.25">
      <c r="A319" s="18" t="s">
        <v>107</v>
      </c>
      <c r="B319" s="18" t="s">
        <v>108</v>
      </c>
      <c r="C319" s="18" t="s">
        <v>103</v>
      </c>
      <c r="D319" s="21">
        <v>50231331</v>
      </c>
      <c r="E319" s="21">
        <v>2</v>
      </c>
      <c r="F319" s="26">
        <v>67</v>
      </c>
      <c r="G319" s="18" t="s">
        <v>282</v>
      </c>
      <c r="H319" s="18" t="s">
        <v>283</v>
      </c>
      <c r="I319" s="22">
        <v>102.64</v>
      </c>
      <c r="J319" s="18" t="s">
        <v>388</v>
      </c>
      <c r="K319" s="18" t="s">
        <v>389</v>
      </c>
      <c r="L319" s="22">
        <v>102.64</v>
      </c>
      <c r="M319" s="18" t="s">
        <v>180</v>
      </c>
      <c r="N319" s="18" t="s">
        <v>181</v>
      </c>
      <c r="O319" s="29">
        <v>0.2879232184536995</v>
      </c>
      <c r="Q319" s="21">
        <v>5</v>
      </c>
      <c r="R319" s="29">
        <v>8.8216236245037961E-5</v>
      </c>
      <c r="S319" s="22">
        <v>11335.781740022359</v>
      </c>
      <c r="T319" s="29">
        <v>2.7653188454817325E-3</v>
      </c>
      <c r="U319" s="22">
        <v>361.62195243196089</v>
      </c>
      <c r="V319" s="26">
        <v>3.1900927587129737</v>
      </c>
    </row>
    <row r="320" spans="1:22" x14ac:dyDescent="0.25">
      <c r="A320" s="18" t="s">
        <v>107</v>
      </c>
      <c r="B320" s="18" t="s">
        <v>108</v>
      </c>
      <c r="C320" s="18" t="s">
        <v>103</v>
      </c>
      <c r="D320" s="21">
        <v>50231331</v>
      </c>
      <c r="E320" s="21">
        <v>2</v>
      </c>
      <c r="F320" s="26">
        <v>67</v>
      </c>
      <c r="G320" s="18" t="s">
        <v>260</v>
      </c>
      <c r="H320" s="18" t="s">
        <v>261</v>
      </c>
      <c r="I320" s="22">
        <v>500.5</v>
      </c>
      <c r="J320" s="18" t="s">
        <v>382</v>
      </c>
      <c r="K320" s="18" t="s">
        <v>383</v>
      </c>
      <c r="L320" s="22">
        <v>350</v>
      </c>
      <c r="M320" s="18" t="s">
        <v>232</v>
      </c>
      <c r="N320" s="18" t="s">
        <v>233</v>
      </c>
      <c r="O320" s="29">
        <v>2.9925490756302523E-2</v>
      </c>
      <c r="Q320" s="21">
        <v>2.6</v>
      </c>
      <c r="R320" s="29">
        <v>8.5979954784899036E-5</v>
      </c>
      <c r="S320" s="22">
        <v>11630.617886480135</v>
      </c>
      <c r="T320" s="29">
        <v>2.7653188454817325E-3</v>
      </c>
      <c r="U320" s="22">
        <v>361.62195243196089</v>
      </c>
      <c r="V320" s="26">
        <v>3.1092239119326908</v>
      </c>
    </row>
    <row r="321" spans="1:22" x14ac:dyDescent="0.25">
      <c r="A321" s="18" t="s">
        <v>107</v>
      </c>
      <c r="B321" s="18" t="s">
        <v>108</v>
      </c>
      <c r="C321" s="18" t="s">
        <v>103</v>
      </c>
      <c r="D321" s="21">
        <v>50231331</v>
      </c>
      <c r="E321" s="21">
        <v>2</v>
      </c>
      <c r="F321" s="26">
        <v>67</v>
      </c>
      <c r="G321" s="18" t="s">
        <v>260</v>
      </c>
      <c r="H321" s="18" t="s">
        <v>261</v>
      </c>
      <c r="I321" s="22">
        <v>429</v>
      </c>
      <c r="J321" s="18" t="s">
        <v>400</v>
      </c>
      <c r="K321" s="18" t="s">
        <v>401</v>
      </c>
      <c r="L321" s="22">
        <v>300</v>
      </c>
      <c r="M321" s="18" t="s">
        <v>140</v>
      </c>
      <c r="N321" s="18" t="s">
        <v>141</v>
      </c>
      <c r="O321" s="29">
        <v>4.0606037483266418E-2</v>
      </c>
      <c r="Q321" s="21">
        <v>3.14</v>
      </c>
      <c r="R321" s="29">
        <v>8.2802500619456654E-5</v>
      </c>
      <c r="S321" s="22">
        <v>12076.929954033578</v>
      </c>
      <c r="T321" s="29">
        <v>2.7653188454817325E-3</v>
      </c>
      <c r="U321" s="22">
        <v>361.62195243196089</v>
      </c>
      <c r="V321" s="26">
        <v>2.9943201940256561</v>
      </c>
    </row>
    <row r="322" spans="1:22" x14ac:dyDescent="0.25">
      <c r="A322" s="18" t="s">
        <v>107</v>
      </c>
      <c r="B322" s="18" t="s">
        <v>108</v>
      </c>
      <c r="C322" s="18" t="s">
        <v>103</v>
      </c>
      <c r="D322" s="21">
        <v>50231331</v>
      </c>
      <c r="E322" s="21">
        <v>2</v>
      </c>
      <c r="F322" s="26">
        <v>67</v>
      </c>
      <c r="G322" s="18" t="s">
        <v>260</v>
      </c>
      <c r="H322" s="18" t="s">
        <v>261</v>
      </c>
      <c r="I322" s="22">
        <v>429</v>
      </c>
      <c r="J322" s="18" t="s">
        <v>400</v>
      </c>
      <c r="K322" s="18" t="s">
        <v>401</v>
      </c>
      <c r="L322" s="22">
        <v>300</v>
      </c>
      <c r="M322" s="18" t="s">
        <v>232</v>
      </c>
      <c r="N322" s="18" t="s">
        <v>233</v>
      </c>
      <c r="O322" s="29">
        <v>2.9925490756302523E-2</v>
      </c>
      <c r="Q322" s="21">
        <v>2.6</v>
      </c>
      <c r="R322" s="29">
        <v>7.3697104101342044E-5</v>
      </c>
      <c r="S322" s="22">
        <v>13569.054200893488</v>
      </c>
      <c r="T322" s="29">
        <v>2.7653188454817325E-3</v>
      </c>
      <c r="U322" s="22">
        <v>361.62195243196089</v>
      </c>
      <c r="V322" s="26">
        <v>2.6650490673708784</v>
      </c>
    </row>
    <row r="323" spans="1:22" x14ac:dyDescent="0.25">
      <c r="A323" s="18" t="s">
        <v>107</v>
      </c>
      <c r="B323" s="18" t="s">
        <v>108</v>
      </c>
      <c r="C323" s="18" t="s">
        <v>103</v>
      </c>
      <c r="D323" s="21">
        <v>50231331</v>
      </c>
      <c r="E323" s="21">
        <v>2</v>
      </c>
      <c r="F323" s="26">
        <v>67</v>
      </c>
      <c r="G323" s="18" t="s">
        <v>328</v>
      </c>
      <c r="H323" s="18" t="s">
        <v>329</v>
      </c>
      <c r="I323" s="22">
        <v>63.75</v>
      </c>
      <c r="J323" s="18" t="s">
        <v>388</v>
      </c>
      <c r="K323" s="18" t="s">
        <v>389</v>
      </c>
      <c r="L323" s="22">
        <v>63.75</v>
      </c>
      <c r="M323" s="18" t="s">
        <v>198</v>
      </c>
      <c r="N323" s="18" t="s">
        <v>199</v>
      </c>
      <c r="O323" s="29">
        <v>0.83673244444444494</v>
      </c>
      <c r="Q323" s="21">
        <v>12</v>
      </c>
      <c r="R323" s="29">
        <v>6.6345389718076321E-5</v>
      </c>
      <c r="S323" s="22">
        <v>15072.637364093171</v>
      </c>
      <c r="T323" s="29">
        <v>2.7653188454817325E-3</v>
      </c>
      <c r="U323" s="22">
        <v>361.62195243196089</v>
      </c>
      <c r="V323" s="26">
        <v>2.3991949364710101</v>
      </c>
    </row>
    <row r="324" spans="1:22" x14ac:dyDescent="0.25">
      <c r="A324" s="18" t="s">
        <v>107</v>
      </c>
      <c r="B324" s="18" t="s">
        <v>108</v>
      </c>
      <c r="C324" s="18" t="s">
        <v>103</v>
      </c>
      <c r="D324" s="21">
        <v>50231331</v>
      </c>
      <c r="E324" s="21">
        <v>2</v>
      </c>
      <c r="F324" s="26">
        <v>67</v>
      </c>
      <c r="G324" s="18" t="s">
        <v>306</v>
      </c>
      <c r="H324" s="18" t="s">
        <v>307</v>
      </c>
      <c r="I324" s="22">
        <v>140.875</v>
      </c>
      <c r="J324" s="18" t="s">
        <v>388</v>
      </c>
      <c r="K324" s="18" t="s">
        <v>389</v>
      </c>
      <c r="L324" s="22">
        <v>140.875</v>
      </c>
      <c r="M324" s="18" t="s">
        <v>234</v>
      </c>
      <c r="N324" s="18" t="s">
        <v>235</v>
      </c>
      <c r="O324" s="29">
        <v>1.4415962121212116E-2</v>
      </c>
      <c r="Q324" s="21">
        <v>0.74</v>
      </c>
      <c r="R324" s="29">
        <v>4.0961046063448103E-5</v>
      </c>
      <c r="S324" s="22">
        <v>24413.439013520641</v>
      </c>
      <c r="T324" s="29">
        <v>2.7653188454817325E-3</v>
      </c>
      <c r="U324" s="22">
        <v>361.62195243196089</v>
      </c>
      <c r="V324" s="26">
        <v>1.4812413451119588</v>
      </c>
    </row>
    <row r="325" spans="1:22" x14ac:dyDescent="0.25">
      <c r="A325" s="18" t="s">
        <v>107</v>
      </c>
      <c r="B325" s="18" t="s">
        <v>108</v>
      </c>
      <c r="C325" s="18" t="s">
        <v>103</v>
      </c>
      <c r="D325" s="21">
        <v>50231331</v>
      </c>
      <c r="E325" s="21">
        <v>2</v>
      </c>
      <c r="F325" s="26">
        <v>67</v>
      </c>
      <c r="G325" s="18" t="s">
        <v>282</v>
      </c>
      <c r="H325" s="18" t="s">
        <v>283</v>
      </c>
      <c r="I325" s="22">
        <v>102.64</v>
      </c>
      <c r="J325" s="18" t="s">
        <v>388</v>
      </c>
      <c r="K325" s="18" t="s">
        <v>389</v>
      </c>
      <c r="L325" s="22">
        <v>102.64</v>
      </c>
      <c r="M325" s="18" t="s">
        <v>290</v>
      </c>
      <c r="N325" s="18" t="s">
        <v>291</v>
      </c>
      <c r="O325" s="29">
        <v>1.4895260606060614</v>
      </c>
      <c r="Q325" s="21">
        <v>63</v>
      </c>
      <c r="R325" s="29">
        <v>3.6220079332055474E-5</v>
      </c>
      <c r="S325" s="22">
        <v>27608.995298775633</v>
      </c>
      <c r="T325" s="29">
        <v>2.7653188454817325E-3</v>
      </c>
      <c r="U325" s="22">
        <v>361.62195243196089</v>
      </c>
      <c r="V325" s="26">
        <v>1.3097975805298412</v>
      </c>
    </row>
    <row r="326" spans="1:22" x14ac:dyDescent="0.25">
      <c r="A326" s="18" t="s">
        <v>107</v>
      </c>
      <c r="B326" s="18" t="s">
        <v>108</v>
      </c>
      <c r="C326" s="18" t="s">
        <v>103</v>
      </c>
      <c r="D326" s="21">
        <v>50231331</v>
      </c>
      <c r="E326" s="21">
        <v>2</v>
      </c>
      <c r="F326" s="26">
        <v>67</v>
      </c>
      <c r="G326" s="18" t="s">
        <v>372</v>
      </c>
      <c r="H326" s="18" t="s">
        <v>373</v>
      </c>
      <c r="I326" s="22">
        <v>16.151249999999997</v>
      </c>
      <c r="J326" s="18" t="s">
        <v>409</v>
      </c>
      <c r="K326" s="18" t="s">
        <v>3419</v>
      </c>
      <c r="L326" s="22">
        <v>13.6875</v>
      </c>
      <c r="M326" s="18" t="s">
        <v>198</v>
      </c>
      <c r="N326" s="18" t="s">
        <v>199</v>
      </c>
      <c r="O326" s="29">
        <v>1.797923076923077</v>
      </c>
      <c r="Q326" s="21">
        <v>12</v>
      </c>
      <c r="R326" s="29">
        <v>3.6117792408151546E-5</v>
      </c>
      <c r="S326" s="22">
        <v>27687.184994570893</v>
      </c>
      <c r="T326" s="29">
        <v>2.7653188454817325E-3</v>
      </c>
      <c r="U326" s="22">
        <v>361.62195243196089</v>
      </c>
      <c r="V326" s="26">
        <v>1.3060986608168017</v>
      </c>
    </row>
    <row r="327" spans="1:22" x14ac:dyDescent="0.25">
      <c r="A327" s="18" t="s">
        <v>107</v>
      </c>
      <c r="B327" s="18" t="s">
        <v>108</v>
      </c>
      <c r="C327" s="18" t="s">
        <v>103</v>
      </c>
      <c r="D327" s="21">
        <v>50231331</v>
      </c>
      <c r="E327" s="21">
        <v>2</v>
      </c>
      <c r="F327" s="26">
        <v>67</v>
      </c>
      <c r="G327" s="18" t="s">
        <v>206</v>
      </c>
      <c r="H327" s="18" t="s">
        <v>207</v>
      </c>
      <c r="I327" s="22">
        <v>138.6</v>
      </c>
      <c r="J327" s="18" t="s">
        <v>393</v>
      </c>
      <c r="K327" s="18" t="s">
        <v>394</v>
      </c>
      <c r="L327" s="22">
        <v>90</v>
      </c>
      <c r="M327" s="18" t="s">
        <v>208</v>
      </c>
      <c r="N327" s="18" t="s">
        <v>209</v>
      </c>
      <c r="O327" s="29">
        <v>8.8134814585908508E-3</v>
      </c>
      <c r="Q327" s="21">
        <v>0.56000000000000005</v>
      </c>
      <c r="R327" s="29">
        <v>3.2557263597033368E-5</v>
      </c>
      <c r="S327" s="22">
        <v>30715.112067683734</v>
      </c>
      <c r="T327" s="29">
        <v>2.7653188454817325E-3</v>
      </c>
      <c r="U327" s="22">
        <v>361.62195243196089</v>
      </c>
      <c r="V327" s="26">
        <v>1.1773421227801211</v>
      </c>
    </row>
    <row r="328" spans="1:22" x14ac:dyDescent="0.25">
      <c r="A328" s="18" t="s">
        <v>107</v>
      </c>
      <c r="B328" s="18" t="s">
        <v>108</v>
      </c>
      <c r="C328" s="18" t="s">
        <v>103</v>
      </c>
      <c r="D328" s="21">
        <v>50231331</v>
      </c>
      <c r="E328" s="21">
        <v>2</v>
      </c>
      <c r="F328" s="26">
        <v>67</v>
      </c>
      <c r="G328" s="18" t="s">
        <v>372</v>
      </c>
      <c r="H328" s="18" t="s">
        <v>373</v>
      </c>
      <c r="I328" s="22">
        <v>13.942499999999999</v>
      </c>
      <c r="J328" s="18" t="s">
        <v>391</v>
      </c>
      <c r="K328" s="18" t="s">
        <v>3409</v>
      </c>
      <c r="L328" s="22">
        <v>9.75</v>
      </c>
      <c r="M328" s="18" t="s">
        <v>198</v>
      </c>
      <c r="N328" s="18" t="s">
        <v>199</v>
      </c>
      <c r="O328" s="29">
        <v>1.797923076923077</v>
      </c>
      <c r="Q328" s="21">
        <v>12</v>
      </c>
      <c r="R328" s="29">
        <v>3.1178535447761195E-5</v>
      </c>
      <c r="S328" s="22">
        <v>32073.347437228836</v>
      </c>
      <c r="T328" s="29">
        <v>2.7653188454817325E-3</v>
      </c>
      <c r="U328" s="22">
        <v>361.62195243196089</v>
      </c>
      <c r="V328" s="26">
        <v>1.1274842862588503</v>
      </c>
    </row>
    <row r="329" spans="1:22" x14ac:dyDescent="0.25">
      <c r="A329" s="18" t="s">
        <v>107</v>
      </c>
      <c r="B329" s="18" t="s">
        <v>108</v>
      </c>
      <c r="C329" s="18" t="s">
        <v>103</v>
      </c>
      <c r="D329" s="21">
        <v>50231331</v>
      </c>
      <c r="E329" s="21">
        <v>2</v>
      </c>
      <c r="F329" s="26">
        <v>67</v>
      </c>
      <c r="G329" s="18" t="s">
        <v>358</v>
      </c>
      <c r="H329" s="18" t="s">
        <v>359</v>
      </c>
      <c r="I329" s="22">
        <v>2436.2731111120002</v>
      </c>
      <c r="J329" s="18" t="s">
        <v>388</v>
      </c>
      <c r="K329" s="18" t="s">
        <v>389</v>
      </c>
      <c r="L329" s="22">
        <v>2436.2731111120002</v>
      </c>
      <c r="M329" s="18" t="s">
        <v>184</v>
      </c>
      <c r="N329" s="18" t="s">
        <v>185</v>
      </c>
      <c r="O329" s="29">
        <v>5.0000000000000002E-5</v>
      </c>
      <c r="Q329" s="21">
        <v>0.06</v>
      </c>
      <c r="R329" s="29">
        <v>3.0301904367064678E-5</v>
      </c>
      <c r="S329" s="22">
        <v>33001.226189826739</v>
      </c>
      <c r="T329" s="29">
        <v>2.7653188454817325E-3</v>
      </c>
      <c r="U329" s="22">
        <v>361.62195243196089</v>
      </c>
      <c r="V329" s="26">
        <v>1.095783381962449</v>
      </c>
    </row>
    <row r="330" spans="1:22" x14ac:dyDescent="0.25">
      <c r="A330" s="18" t="s">
        <v>107</v>
      </c>
      <c r="B330" s="18" t="s">
        <v>108</v>
      </c>
      <c r="C330" s="18" t="s">
        <v>103</v>
      </c>
      <c r="D330" s="21">
        <v>50231331</v>
      </c>
      <c r="E330" s="21">
        <v>2</v>
      </c>
      <c r="F330" s="26">
        <v>67</v>
      </c>
      <c r="G330" s="18" t="s">
        <v>260</v>
      </c>
      <c r="H330" s="18" t="s">
        <v>261</v>
      </c>
      <c r="I330" s="22">
        <v>500.5</v>
      </c>
      <c r="J330" s="18" t="s">
        <v>382</v>
      </c>
      <c r="K330" s="18" t="s">
        <v>383</v>
      </c>
      <c r="L330" s="22">
        <v>350</v>
      </c>
      <c r="M330" s="18" t="s">
        <v>164</v>
      </c>
      <c r="N330" s="18" t="s">
        <v>165</v>
      </c>
      <c r="O330" s="29">
        <v>6.8566873591989999E-2</v>
      </c>
      <c r="Q330" s="21">
        <v>17</v>
      </c>
      <c r="R330" s="29">
        <v>3.0129692917287969E-5</v>
      </c>
      <c r="S330" s="22">
        <v>33189.850382650759</v>
      </c>
      <c r="T330" s="29">
        <v>2.7653188454817325E-3</v>
      </c>
      <c r="U330" s="22">
        <v>361.62195243196089</v>
      </c>
      <c r="V330" s="26">
        <v>1.0895558378925096</v>
      </c>
    </row>
    <row r="331" spans="1:22" x14ac:dyDescent="0.25">
      <c r="A331" s="18" t="s">
        <v>107</v>
      </c>
      <c r="B331" s="18" t="s">
        <v>108</v>
      </c>
      <c r="C331" s="18" t="s">
        <v>103</v>
      </c>
      <c r="D331" s="21">
        <v>50231331</v>
      </c>
      <c r="E331" s="21">
        <v>2</v>
      </c>
      <c r="F331" s="26">
        <v>67</v>
      </c>
      <c r="G331" s="18" t="s">
        <v>282</v>
      </c>
      <c r="H331" s="18" t="s">
        <v>283</v>
      </c>
      <c r="I331" s="22">
        <v>102.64</v>
      </c>
      <c r="J331" s="18" t="s">
        <v>388</v>
      </c>
      <c r="K331" s="18" t="s">
        <v>389</v>
      </c>
      <c r="L331" s="22">
        <v>102.64</v>
      </c>
      <c r="M331" s="18" t="s">
        <v>198</v>
      </c>
      <c r="N331" s="18" t="s">
        <v>199</v>
      </c>
      <c r="O331" s="29">
        <v>0.23269230769230764</v>
      </c>
      <c r="Q331" s="21">
        <v>12</v>
      </c>
      <c r="R331" s="29">
        <v>2.9705893608878677E-5</v>
      </c>
      <c r="S331" s="22">
        <v>33663.353581159863</v>
      </c>
      <c r="T331" s="29">
        <v>2.7653188454817325E-3</v>
      </c>
      <c r="U331" s="22">
        <v>361.62195243196089</v>
      </c>
      <c r="V331" s="26">
        <v>1.0742303245578815</v>
      </c>
    </row>
    <row r="332" spans="1:22" x14ac:dyDescent="0.25">
      <c r="A332" s="18" t="s">
        <v>107</v>
      </c>
      <c r="B332" s="18" t="s">
        <v>108</v>
      </c>
      <c r="C332" s="18" t="s">
        <v>103</v>
      </c>
      <c r="D332" s="21">
        <v>50231331</v>
      </c>
      <c r="E332" s="21">
        <v>2</v>
      </c>
      <c r="F332" s="26">
        <v>67</v>
      </c>
      <c r="G332" s="18" t="s">
        <v>206</v>
      </c>
      <c r="H332" s="18" t="s">
        <v>207</v>
      </c>
      <c r="I332" s="22">
        <v>138.6</v>
      </c>
      <c r="J332" s="18" t="s">
        <v>393</v>
      </c>
      <c r="K332" s="18" t="s">
        <v>394</v>
      </c>
      <c r="L332" s="22">
        <v>90</v>
      </c>
      <c r="M332" s="18" t="s">
        <v>234</v>
      </c>
      <c r="N332" s="18" t="s">
        <v>235</v>
      </c>
      <c r="O332" s="29">
        <v>1.0345989287185829E-2</v>
      </c>
      <c r="Q332" s="21">
        <v>0.74</v>
      </c>
      <c r="R332" s="29">
        <v>2.8922027333682046E-5</v>
      </c>
      <c r="S332" s="22">
        <v>34575.722803339551</v>
      </c>
      <c r="T332" s="29">
        <v>2.7653188454817325E-3</v>
      </c>
      <c r="U332" s="22">
        <v>361.62195243196089</v>
      </c>
      <c r="V332" s="26">
        <v>1.045883999269664</v>
      </c>
    </row>
    <row r="333" spans="1:22" x14ac:dyDescent="0.25">
      <c r="A333" s="18" t="s">
        <v>107</v>
      </c>
      <c r="B333" s="18" t="s">
        <v>108</v>
      </c>
      <c r="C333" s="18" t="s">
        <v>103</v>
      </c>
      <c r="D333" s="21">
        <v>50231331</v>
      </c>
      <c r="E333" s="21">
        <v>2</v>
      </c>
      <c r="F333" s="26">
        <v>67</v>
      </c>
      <c r="G333" s="18" t="s">
        <v>260</v>
      </c>
      <c r="H333" s="18" t="s">
        <v>261</v>
      </c>
      <c r="I333" s="22">
        <v>429</v>
      </c>
      <c r="J333" s="18" t="s">
        <v>400</v>
      </c>
      <c r="K333" s="18" t="s">
        <v>401</v>
      </c>
      <c r="L333" s="22">
        <v>300</v>
      </c>
      <c r="M333" s="18" t="s">
        <v>192</v>
      </c>
      <c r="N333" s="18" t="s">
        <v>193</v>
      </c>
      <c r="O333" s="29">
        <v>1.0373794642857131E-2</v>
      </c>
      <c r="P333" s="24">
        <v>0.745</v>
      </c>
      <c r="Q333" s="21">
        <v>1.2</v>
      </c>
      <c r="R333" s="29">
        <v>2.8837600779584191E-5</v>
      </c>
      <c r="S333" s="22">
        <v>34676.948600660216</v>
      </c>
      <c r="T333" s="29">
        <v>2.7653188454817325E-3</v>
      </c>
      <c r="U333" s="22">
        <v>361.62195243196089</v>
      </c>
      <c r="V333" s="26">
        <v>1.0428309497366672</v>
      </c>
    </row>
    <row r="334" spans="1:22" x14ac:dyDescent="0.25">
      <c r="A334" s="18" t="s">
        <v>107</v>
      </c>
      <c r="B334" s="18" t="s">
        <v>108</v>
      </c>
      <c r="C334" s="18" t="s">
        <v>103</v>
      </c>
      <c r="D334" s="21">
        <v>50231443</v>
      </c>
      <c r="E334" s="21">
        <v>2</v>
      </c>
      <c r="F334" s="26">
        <v>70</v>
      </c>
      <c r="G334" s="18" t="s">
        <v>260</v>
      </c>
      <c r="H334" s="18" t="s">
        <v>261</v>
      </c>
      <c r="I334" s="22">
        <v>858</v>
      </c>
      <c r="J334" s="18" t="s">
        <v>400</v>
      </c>
      <c r="K334" s="18" t="s">
        <v>401</v>
      </c>
      <c r="L334" s="22">
        <v>600</v>
      </c>
      <c r="M334" s="18" t="s">
        <v>208</v>
      </c>
      <c r="N334" s="18" t="s">
        <v>209</v>
      </c>
      <c r="O334" s="29">
        <v>2.6352366806722684E-2</v>
      </c>
      <c r="Q334" s="21">
        <v>0.56000000000000005</v>
      </c>
      <c r="R334" s="29">
        <v>5.767941510246954E-4</v>
      </c>
      <c r="S334" s="22">
        <v>1733.720770613683</v>
      </c>
      <c r="T334" s="29">
        <v>2.9092160317254522E-3</v>
      </c>
      <c r="U334" s="22">
        <v>343.7352156370805</v>
      </c>
      <c r="V334" s="26">
        <v>19.826446188068047</v>
      </c>
    </row>
    <row r="335" spans="1:22" x14ac:dyDescent="0.25">
      <c r="A335" s="18" t="s">
        <v>107</v>
      </c>
      <c r="B335" s="18" t="s">
        <v>108</v>
      </c>
      <c r="C335" s="18" t="s">
        <v>103</v>
      </c>
      <c r="D335" s="21">
        <v>50231443</v>
      </c>
      <c r="E335" s="21">
        <v>2</v>
      </c>
      <c r="F335" s="26">
        <v>70</v>
      </c>
      <c r="G335" s="18" t="s">
        <v>260</v>
      </c>
      <c r="H335" s="18" t="s">
        <v>261</v>
      </c>
      <c r="I335" s="22">
        <v>858</v>
      </c>
      <c r="J335" s="18" t="s">
        <v>400</v>
      </c>
      <c r="K335" s="18" t="s">
        <v>401</v>
      </c>
      <c r="L335" s="22">
        <v>600</v>
      </c>
      <c r="M335" s="18" t="s">
        <v>234</v>
      </c>
      <c r="N335" s="18" t="s">
        <v>235</v>
      </c>
      <c r="O335" s="29">
        <v>2.4088886554621849E-2</v>
      </c>
      <c r="Q335" s="21">
        <v>0.74</v>
      </c>
      <c r="R335" s="29">
        <v>3.9900124833717272E-4</v>
      </c>
      <c r="S335" s="22">
        <v>2506.2578229202886</v>
      </c>
      <c r="T335" s="29">
        <v>2.9092160317254522E-3</v>
      </c>
      <c r="U335" s="22">
        <v>343.7352156370805</v>
      </c>
      <c r="V335" s="26">
        <v>13.71507801366424</v>
      </c>
    </row>
    <row r="336" spans="1:22" x14ac:dyDescent="0.25">
      <c r="A336" s="18" t="s">
        <v>107</v>
      </c>
      <c r="B336" s="18" t="s">
        <v>108</v>
      </c>
      <c r="C336" s="18" t="s">
        <v>103</v>
      </c>
      <c r="D336" s="21">
        <v>50231443</v>
      </c>
      <c r="E336" s="21">
        <v>2</v>
      </c>
      <c r="F336" s="26">
        <v>70</v>
      </c>
      <c r="G336" s="18" t="s">
        <v>260</v>
      </c>
      <c r="H336" s="18" t="s">
        <v>261</v>
      </c>
      <c r="I336" s="22">
        <v>858</v>
      </c>
      <c r="J336" s="18" t="s">
        <v>400</v>
      </c>
      <c r="K336" s="18" t="s">
        <v>401</v>
      </c>
      <c r="L336" s="22">
        <v>600</v>
      </c>
      <c r="M336" s="18" t="s">
        <v>140</v>
      </c>
      <c r="N336" s="18" t="s">
        <v>141</v>
      </c>
      <c r="O336" s="29">
        <v>4.0606037483266418E-2</v>
      </c>
      <c r="Q336" s="21">
        <v>3.14</v>
      </c>
      <c r="R336" s="29">
        <v>1.5850764404295992E-4</v>
      </c>
      <c r="S336" s="22">
        <v>6308.8440058384349</v>
      </c>
      <c r="T336" s="29">
        <v>2.9092160317254522E-3</v>
      </c>
      <c r="U336" s="22">
        <v>343.7352156370805</v>
      </c>
      <c r="V336" s="26">
        <v>5.4484659205232431</v>
      </c>
    </row>
    <row r="337" spans="1:22" x14ac:dyDescent="0.25">
      <c r="A337" s="18" t="s">
        <v>107</v>
      </c>
      <c r="B337" s="18" t="s">
        <v>108</v>
      </c>
      <c r="C337" s="18" t="s">
        <v>103</v>
      </c>
      <c r="D337" s="21">
        <v>50231443</v>
      </c>
      <c r="E337" s="21">
        <v>2</v>
      </c>
      <c r="F337" s="26">
        <v>70</v>
      </c>
      <c r="G337" s="18" t="s">
        <v>350</v>
      </c>
      <c r="H337" s="18" t="s">
        <v>351</v>
      </c>
      <c r="I337" s="22">
        <v>37.462500000000006</v>
      </c>
      <c r="J337" s="18" t="s">
        <v>405</v>
      </c>
      <c r="K337" s="18" t="s">
        <v>406</v>
      </c>
      <c r="L337" s="22">
        <v>33.75</v>
      </c>
      <c r="M337" s="18" t="s">
        <v>198</v>
      </c>
      <c r="N337" s="18" t="s">
        <v>199</v>
      </c>
      <c r="O337" s="29">
        <v>3.3119866666666691</v>
      </c>
      <c r="Q337" s="21">
        <v>12</v>
      </c>
      <c r="R337" s="29">
        <v>1.4770869107142871E-4</v>
      </c>
      <c r="S337" s="22">
        <v>6770.082333993616</v>
      </c>
      <c r="T337" s="29">
        <v>2.9092160317254522E-3</v>
      </c>
      <c r="U337" s="22">
        <v>343.7352156370805</v>
      </c>
      <c r="V337" s="26">
        <v>5.0772678776908453</v>
      </c>
    </row>
    <row r="338" spans="1:22" x14ac:dyDescent="0.25">
      <c r="A338" s="18" t="s">
        <v>107</v>
      </c>
      <c r="B338" s="18" t="s">
        <v>108</v>
      </c>
      <c r="C338" s="18" t="s">
        <v>103</v>
      </c>
      <c r="D338" s="21">
        <v>50231443</v>
      </c>
      <c r="E338" s="21">
        <v>2</v>
      </c>
      <c r="F338" s="26">
        <v>70</v>
      </c>
      <c r="G338" s="18" t="s">
        <v>260</v>
      </c>
      <c r="H338" s="18" t="s">
        <v>261</v>
      </c>
      <c r="I338" s="22">
        <v>858</v>
      </c>
      <c r="J338" s="18" t="s">
        <v>400</v>
      </c>
      <c r="K338" s="18" t="s">
        <v>401</v>
      </c>
      <c r="L338" s="22">
        <v>600</v>
      </c>
      <c r="M338" s="18" t="s">
        <v>232</v>
      </c>
      <c r="N338" s="18" t="s">
        <v>233</v>
      </c>
      <c r="O338" s="29">
        <v>2.9925490756302523E-2</v>
      </c>
      <c r="Q338" s="21">
        <v>2.6</v>
      </c>
      <c r="R338" s="29">
        <v>1.4107731356542618E-4</v>
      </c>
      <c r="S338" s="22">
        <v>7088.3118959891372</v>
      </c>
      <c r="T338" s="29">
        <v>2.9092160317254522E-3</v>
      </c>
      <c r="U338" s="22">
        <v>343.7352156370805</v>
      </c>
      <c r="V338" s="26">
        <v>4.8493240799911792</v>
      </c>
    </row>
    <row r="339" spans="1:22" x14ac:dyDescent="0.25">
      <c r="A339" s="18" t="s">
        <v>107</v>
      </c>
      <c r="B339" s="18" t="s">
        <v>108</v>
      </c>
      <c r="C339" s="18" t="s">
        <v>103</v>
      </c>
      <c r="D339" s="21">
        <v>50231443</v>
      </c>
      <c r="E339" s="21">
        <v>2</v>
      </c>
      <c r="F339" s="26">
        <v>70</v>
      </c>
      <c r="G339" s="18" t="s">
        <v>370</v>
      </c>
      <c r="H339" s="18" t="s">
        <v>371</v>
      </c>
      <c r="I339" s="22">
        <v>102</v>
      </c>
      <c r="J339" s="18" t="s">
        <v>388</v>
      </c>
      <c r="K339" s="18" t="s">
        <v>389</v>
      </c>
      <c r="L339" s="22">
        <v>102</v>
      </c>
      <c r="M339" s="18" t="s">
        <v>182</v>
      </c>
      <c r="N339" s="18" t="s">
        <v>183</v>
      </c>
      <c r="O339" s="29">
        <v>0.40010213333333311</v>
      </c>
      <c r="Q339" s="21">
        <v>4.8</v>
      </c>
      <c r="R339" s="29">
        <v>1.2145957619047613E-4</v>
      </c>
      <c r="S339" s="22">
        <v>8233.1919093128854</v>
      </c>
      <c r="T339" s="29">
        <v>2.9092160317254522E-3</v>
      </c>
      <c r="U339" s="22">
        <v>343.7352156370805</v>
      </c>
      <c r="V339" s="26">
        <v>4.1749933613021719</v>
      </c>
    </row>
    <row r="340" spans="1:22" x14ac:dyDescent="0.25">
      <c r="A340" s="18" t="s">
        <v>107</v>
      </c>
      <c r="B340" s="18" t="s">
        <v>108</v>
      </c>
      <c r="C340" s="18" t="s">
        <v>103</v>
      </c>
      <c r="D340" s="21">
        <v>50231443</v>
      </c>
      <c r="E340" s="21">
        <v>2</v>
      </c>
      <c r="F340" s="26">
        <v>70</v>
      </c>
      <c r="G340" s="18" t="s">
        <v>328</v>
      </c>
      <c r="H340" s="18" t="s">
        <v>329</v>
      </c>
      <c r="I340" s="22">
        <v>85</v>
      </c>
      <c r="J340" s="18" t="s">
        <v>388</v>
      </c>
      <c r="K340" s="18" t="s">
        <v>389</v>
      </c>
      <c r="L340" s="22">
        <v>85</v>
      </c>
      <c r="M340" s="18" t="s">
        <v>198</v>
      </c>
      <c r="N340" s="18" t="s">
        <v>199</v>
      </c>
      <c r="O340" s="29">
        <v>0.83673244444444494</v>
      </c>
      <c r="Q340" s="21">
        <v>12</v>
      </c>
      <c r="R340" s="29">
        <v>8.4669354497354552E-5</v>
      </c>
      <c r="S340" s="22">
        <v>11810.648680819275</v>
      </c>
      <c r="T340" s="29">
        <v>2.9092160317254522E-3</v>
      </c>
      <c r="U340" s="22">
        <v>343.7352156370805</v>
      </c>
      <c r="V340" s="26">
        <v>2.9103838826000579</v>
      </c>
    </row>
    <row r="341" spans="1:22" x14ac:dyDescent="0.25">
      <c r="A341" s="18" t="s">
        <v>107</v>
      </c>
      <c r="B341" s="18" t="s">
        <v>108</v>
      </c>
      <c r="C341" s="18" t="s">
        <v>103</v>
      </c>
      <c r="D341" s="21">
        <v>50231443</v>
      </c>
      <c r="E341" s="21">
        <v>2</v>
      </c>
      <c r="F341" s="26">
        <v>70</v>
      </c>
      <c r="G341" s="18" t="s">
        <v>282</v>
      </c>
      <c r="H341" s="18" t="s">
        <v>283</v>
      </c>
      <c r="I341" s="22">
        <v>102.64</v>
      </c>
      <c r="J341" s="18" t="s">
        <v>388</v>
      </c>
      <c r="K341" s="18" t="s">
        <v>389</v>
      </c>
      <c r="L341" s="22">
        <v>102.64</v>
      </c>
      <c r="M341" s="18" t="s">
        <v>180</v>
      </c>
      <c r="N341" s="18" t="s">
        <v>181</v>
      </c>
      <c r="O341" s="29">
        <v>0.2879232184536995</v>
      </c>
      <c r="Q341" s="21">
        <v>5</v>
      </c>
      <c r="R341" s="29">
        <v>8.4435540405964905E-5</v>
      </c>
      <c r="S341" s="22">
        <v>11843.354056739779</v>
      </c>
      <c r="T341" s="29">
        <v>2.9092160317254522E-3</v>
      </c>
      <c r="U341" s="22">
        <v>343.7352156370805</v>
      </c>
      <c r="V341" s="26">
        <v>2.9023468688877769</v>
      </c>
    </row>
    <row r="342" spans="1:22" x14ac:dyDescent="0.25">
      <c r="A342" s="18" t="s">
        <v>107</v>
      </c>
      <c r="B342" s="18" t="s">
        <v>108</v>
      </c>
      <c r="C342" s="18" t="s">
        <v>103</v>
      </c>
      <c r="D342" s="21">
        <v>50231443</v>
      </c>
      <c r="E342" s="21">
        <v>2</v>
      </c>
      <c r="F342" s="26">
        <v>70</v>
      </c>
      <c r="G342" s="18" t="s">
        <v>352</v>
      </c>
      <c r="H342" s="18" t="s">
        <v>353</v>
      </c>
      <c r="I342" s="22">
        <v>42.493880000000004</v>
      </c>
      <c r="J342" s="18" t="s">
        <v>391</v>
      </c>
      <c r="K342" s="18" t="s">
        <v>3409</v>
      </c>
      <c r="L342" s="22">
        <v>29.716000000000001</v>
      </c>
      <c r="M342" s="18" t="s">
        <v>198</v>
      </c>
      <c r="N342" s="18" t="s">
        <v>199</v>
      </c>
      <c r="O342" s="29">
        <v>1.5671559633027525</v>
      </c>
      <c r="Q342" s="21">
        <v>12</v>
      </c>
      <c r="R342" s="29">
        <v>7.9279211245085211E-5</v>
      </c>
      <c r="S342" s="22">
        <v>12613.647188145977</v>
      </c>
      <c r="T342" s="29">
        <v>2.9092160317254522E-3</v>
      </c>
      <c r="U342" s="22">
        <v>343.7352156370805</v>
      </c>
      <c r="V342" s="26">
        <v>2.7251056772867024</v>
      </c>
    </row>
    <row r="343" spans="1:22" x14ac:dyDescent="0.25">
      <c r="A343" s="18" t="s">
        <v>107</v>
      </c>
      <c r="B343" s="18" t="s">
        <v>108</v>
      </c>
      <c r="C343" s="18" t="s">
        <v>103</v>
      </c>
      <c r="D343" s="21">
        <v>50231443</v>
      </c>
      <c r="E343" s="21">
        <v>2</v>
      </c>
      <c r="F343" s="26">
        <v>70</v>
      </c>
      <c r="G343" s="18" t="s">
        <v>366</v>
      </c>
      <c r="H343" s="18" t="s">
        <v>367</v>
      </c>
      <c r="I343" s="22">
        <v>85</v>
      </c>
      <c r="J343" s="18" t="s">
        <v>388</v>
      </c>
      <c r="K343" s="18" t="s">
        <v>389</v>
      </c>
      <c r="L343" s="22">
        <v>85</v>
      </c>
      <c r="M343" s="18" t="s">
        <v>182</v>
      </c>
      <c r="N343" s="18" t="s">
        <v>183</v>
      </c>
      <c r="O343" s="29">
        <v>0.30854937285087702</v>
      </c>
      <c r="Q343" s="21">
        <v>4.8</v>
      </c>
      <c r="R343" s="29">
        <v>7.8055644917632587E-5</v>
      </c>
      <c r="S343" s="22">
        <v>12811.373233226625</v>
      </c>
      <c r="T343" s="29">
        <v>2.9092160317254522E-3</v>
      </c>
      <c r="U343" s="22">
        <v>343.7352156370805</v>
      </c>
      <c r="V343" s="26">
        <v>2.6830473937453827</v>
      </c>
    </row>
    <row r="344" spans="1:22" x14ac:dyDescent="0.25">
      <c r="A344" s="18" t="s">
        <v>107</v>
      </c>
      <c r="B344" s="18" t="s">
        <v>108</v>
      </c>
      <c r="C344" s="18" t="s">
        <v>103</v>
      </c>
      <c r="D344" s="21">
        <v>50231443</v>
      </c>
      <c r="E344" s="21">
        <v>2</v>
      </c>
      <c r="F344" s="26">
        <v>70</v>
      </c>
      <c r="G344" s="18" t="s">
        <v>366</v>
      </c>
      <c r="H344" s="18" t="s">
        <v>367</v>
      </c>
      <c r="I344" s="22">
        <v>85</v>
      </c>
      <c r="J344" s="18" t="s">
        <v>388</v>
      </c>
      <c r="K344" s="18" t="s">
        <v>389</v>
      </c>
      <c r="L344" s="22">
        <v>85</v>
      </c>
      <c r="M344" s="18" t="s">
        <v>198</v>
      </c>
      <c r="N344" s="18" t="s">
        <v>199</v>
      </c>
      <c r="O344" s="29">
        <v>0.70978205128205141</v>
      </c>
      <c r="Q344" s="21">
        <v>12</v>
      </c>
      <c r="R344" s="29">
        <v>7.1823183760683773E-5</v>
      </c>
      <c r="S344" s="22">
        <v>13923.080927907891</v>
      </c>
      <c r="T344" s="29">
        <v>2.9092160317254522E-3</v>
      </c>
      <c r="U344" s="22">
        <v>343.7352156370805</v>
      </c>
      <c r="V344" s="26">
        <v>2.4688157557720296</v>
      </c>
    </row>
    <row r="345" spans="1:22" x14ac:dyDescent="0.25">
      <c r="A345" s="18" t="s">
        <v>107</v>
      </c>
      <c r="B345" s="18" t="s">
        <v>108</v>
      </c>
      <c r="C345" s="18" t="s">
        <v>103</v>
      </c>
      <c r="D345" s="21">
        <v>50231443</v>
      </c>
      <c r="E345" s="21">
        <v>2</v>
      </c>
      <c r="F345" s="26">
        <v>70</v>
      </c>
      <c r="G345" s="18" t="s">
        <v>260</v>
      </c>
      <c r="H345" s="18" t="s">
        <v>261</v>
      </c>
      <c r="I345" s="22">
        <v>858</v>
      </c>
      <c r="J345" s="18" t="s">
        <v>400</v>
      </c>
      <c r="K345" s="18" t="s">
        <v>401</v>
      </c>
      <c r="L345" s="22">
        <v>600</v>
      </c>
      <c r="M345" s="18" t="s">
        <v>192</v>
      </c>
      <c r="N345" s="18" t="s">
        <v>193</v>
      </c>
      <c r="O345" s="29">
        <v>1.0373794642857131E-2</v>
      </c>
      <c r="P345" s="24">
        <v>0.745</v>
      </c>
      <c r="Q345" s="21">
        <v>1.2</v>
      </c>
      <c r="R345" s="29">
        <v>5.520340720663259E-5</v>
      </c>
      <c r="S345" s="22">
        <v>18114.823895867281</v>
      </c>
      <c r="T345" s="29">
        <v>2.9092160317254522E-3</v>
      </c>
      <c r="U345" s="22">
        <v>343.7352156370805</v>
      </c>
      <c r="V345" s="26">
        <v>1.8975355080073419</v>
      </c>
    </row>
    <row r="346" spans="1:22" x14ac:dyDescent="0.25">
      <c r="A346" s="18" t="s">
        <v>107</v>
      </c>
      <c r="B346" s="18" t="s">
        <v>108</v>
      </c>
      <c r="C346" s="18" t="s">
        <v>103</v>
      </c>
      <c r="D346" s="21">
        <v>50231443</v>
      </c>
      <c r="E346" s="21">
        <v>2</v>
      </c>
      <c r="F346" s="26">
        <v>70</v>
      </c>
      <c r="G346" s="18" t="s">
        <v>206</v>
      </c>
      <c r="H346" s="18" t="s">
        <v>207</v>
      </c>
      <c r="I346" s="22">
        <v>231</v>
      </c>
      <c r="J346" s="18" t="s">
        <v>393</v>
      </c>
      <c r="K346" s="18" t="s">
        <v>394</v>
      </c>
      <c r="L346" s="22">
        <v>150</v>
      </c>
      <c r="M346" s="18" t="s">
        <v>208</v>
      </c>
      <c r="N346" s="18" t="s">
        <v>209</v>
      </c>
      <c r="O346" s="29">
        <v>8.8134814585908508E-3</v>
      </c>
      <c r="Q346" s="21">
        <v>0.56000000000000005</v>
      </c>
      <c r="R346" s="29">
        <v>5.1936587166696068E-5</v>
      </c>
      <c r="S346" s="22">
        <v>19254.249355861455</v>
      </c>
      <c r="T346" s="29">
        <v>2.9092160317254522E-3</v>
      </c>
      <c r="U346" s="22">
        <v>343.7352156370805</v>
      </c>
      <c r="V346" s="26">
        <v>1.78524339891983</v>
      </c>
    </row>
    <row r="347" spans="1:22" x14ac:dyDescent="0.25">
      <c r="A347" s="18" t="s">
        <v>107</v>
      </c>
      <c r="B347" s="18" t="s">
        <v>108</v>
      </c>
      <c r="C347" s="18" t="s">
        <v>103</v>
      </c>
      <c r="D347" s="21">
        <v>50231443</v>
      </c>
      <c r="E347" s="21">
        <v>2</v>
      </c>
      <c r="F347" s="26">
        <v>70</v>
      </c>
      <c r="G347" s="18" t="s">
        <v>260</v>
      </c>
      <c r="H347" s="18" t="s">
        <v>261</v>
      </c>
      <c r="I347" s="22">
        <v>858</v>
      </c>
      <c r="J347" s="18" t="s">
        <v>400</v>
      </c>
      <c r="K347" s="18" t="s">
        <v>401</v>
      </c>
      <c r="L347" s="22">
        <v>600</v>
      </c>
      <c r="M347" s="18" t="s">
        <v>164</v>
      </c>
      <c r="N347" s="18" t="s">
        <v>165</v>
      </c>
      <c r="O347" s="29">
        <v>6.8566873591989999E-2</v>
      </c>
      <c r="Q347" s="21">
        <v>17</v>
      </c>
      <c r="R347" s="29">
        <v>4.9437292052039848E-5</v>
      </c>
      <c r="S347" s="22">
        <v>20227.645133705068</v>
      </c>
      <c r="T347" s="29">
        <v>2.9092160317254522E-3</v>
      </c>
      <c r="U347" s="22">
        <v>343.7352156370805</v>
      </c>
      <c r="V347" s="26">
        <v>1.6993338244021245</v>
      </c>
    </row>
    <row r="348" spans="1:22" x14ac:dyDescent="0.25">
      <c r="A348" s="18" t="s">
        <v>107</v>
      </c>
      <c r="B348" s="18" t="s">
        <v>108</v>
      </c>
      <c r="C348" s="18" t="s">
        <v>103</v>
      </c>
      <c r="D348" s="21">
        <v>50231443</v>
      </c>
      <c r="E348" s="21">
        <v>2</v>
      </c>
      <c r="F348" s="26">
        <v>70</v>
      </c>
      <c r="G348" s="18" t="s">
        <v>318</v>
      </c>
      <c r="H348" s="18" t="s">
        <v>319</v>
      </c>
      <c r="I348" s="22">
        <v>63.75</v>
      </c>
      <c r="J348" s="18" t="s">
        <v>388</v>
      </c>
      <c r="K348" s="18" t="s">
        <v>389</v>
      </c>
      <c r="L348" s="22">
        <v>63.75</v>
      </c>
      <c r="M348" s="18" t="s">
        <v>198</v>
      </c>
      <c r="N348" s="18" t="s">
        <v>199</v>
      </c>
      <c r="O348" s="29">
        <v>0.65</v>
      </c>
      <c r="Q348" s="21">
        <v>12</v>
      </c>
      <c r="R348" s="29">
        <v>4.9330357142857142E-5</v>
      </c>
      <c r="S348" s="22">
        <v>20271.493212669684</v>
      </c>
      <c r="T348" s="29">
        <v>2.9092160317254522E-3</v>
      </c>
      <c r="U348" s="22">
        <v>343.7352156370805</v>
      </c>
      <c r="V348" s="26">
        <v>1.6956580949954194</v>
      </c>
    </row>
    <row r="349" spans="1:22" x14ac:dyDescent="0.25">
      <c r="A349" s="18" t="s">
        <v>107</v>
      </c>
      <c r="B349" s="18" t="s">
        <v>108</v>
      </c>
      <c r="C349" s="18" t="s">
        <v>103</v>
      </c>
      <c r="D349" s="21">
        <v>50231443</v>
      </c>
      <c r="E349" s="21">
        <v>2</v>
      </c>
      <c r="F349" s="26">
        <v>70</v>
      </c>
      <c r="G349" s="18" t="s">
        <v>306</v>
      </c>
      <c r="H349" s="18" t="s">
        <v>307</v>
      </c>
      <c r="I349" s="22">
        <v>49</v>
      </c>
      <c r="J349" s="18" t="s">
        <v>388</v>
      </c>
      <c r="K349" s="18" t="s">
        <v>389</v>
      </c>
      <c r="L349" s="22">
        <v>49</v>
      </c>
      <c r="M349" s="18" t="s">
        <v>198</v>
      </c>
      <c r="N349" s="18" t="s">
        <v>199</v>
      </c>
      <c r="O349" s="29">
        <v>0.83249053349875934</v>
      </c>
      <c r="Q349" s="21">
        <v>12</v>
      </c>
      <c r="R349" s="29">
        <v>4.8561947787427627E-5</v>
      </c>
      <c r="S349" s="22">
        <v>20592.254750104843</v>
      </c>
      <c r="T349" s="29">
        <v>2.9092160317254522E-3</v>
      </c>
      <c r="U349" s="22">
        <v>343.7352156370805</v>
      </c>
      <c r="V349" s="26">
        <v>1.6692451594468078</v>
      </c>
    </row>
    <row r="350" spans="1:22" x14ac:dyDescent="0.25">
      <c r="A350" s="18" t="s">
        <v>107</v>
      </c>
      <c r="B350" s="18" t="s">
        <v>108</v>
      </c>
      <c r="C350" s="18" t="s">
        <v>103</v>
      </c>
      <c r="D350" s="21">
        <v>50231443</v>
      </c>
      <c r="E350" s="21">
        <v>2</v>
      </c>
      <c r="F350" s="26">
        <v>70</v>
      </c>
      <c r="G350" s="18" t="s">
        <v>206</v>
      </c>
      <c r="H350" s="18" t="s">
        <v>207</v>
      </c>
      <c r="I350" s="22">
        <v>231</v>
      </c>
      <c r="J350" s="18" t="s">
        <v>393</v>
      </c>
      <c r="K350" s="18" t="s">
        <v>394</v>
      </c>
      <c r="L350" s="22">
        <v>150</v>
      </c>
      <c r="M350" s="18" t="s">
        <v>234</v>
      </c>
      <c r="N350" s="18" t="s">
        <v>235</v>
      </c>
      <c r="O350" s="29">
        <v>1.0345989287185829E-2</v>
      </c>
      <c r="Q350" s="21">
        <v>0.74</v>
      </c>
      <c r="R350" s="29">
        <v>4.6137519794207069E-5</v>
      </c>
      <c r="S350" s="22">
        <v>21674.333697615839</v>
      </c>
      <c r="T350" s="29">
        <v>2.9092160317254522E-3</v>
      </c>
      <c r="U350" s="22">
        <v>343.7352156370805</v>
      </c>
      <c r="V350" s="26">
        <v>1.5859090315421838</v>
      </c>
    </row>
    <row r="351" spans="1:22" x14ac:dyDescent="0.25">
      <c r="A351" s="18" t="s">
        <v>107</v>
      </c>
      <c r="B351" s="18" t="s">
        <v>108</v>
      </c>
      <c r="C351" s="18" t="s">
        <v>103</v>
      </c>
      <c r="D351" s="21">
        <v>50231443</v>
      </c>
      <c r="E351" s="21">
        <v>2</v>
      </c>
      <c r="F351" s="26">
        <v>70</v>
      </c>
      <c r="G351" s="18" t="s">
        <v>310</v>
      </c>
      <c r="H351" s="18" t="s">
        <v>311</v>
      </c>
      <c r="I351" s="22">
        <v>47.5</v>
      </c>
      <c r="J351" s="18" t="s">
        <v>388</v>
      </c>
      <c r="K351" s="18" t="s">
        <v>389</v>
      </c>
      <c r="L351" s="22">
        <v>47.5</v>
      </c>
      <c r="M351" s="18" t="s">
        <v>198</v>
      </c>
      <c r="N351" s="18" t="s">
        <v>199</v>
      </c>
      <c r="O351" s="29">
        <v>0.6275686384266268</v>
      </c>
      <c r="Q351" s="21">
        <v>12</v>
      </c>
      <c r="R351" s="29">
        <v>3.5487512291981874E-5</v>
      </c>
      <c r="S351" s="22">
        <v>28178.92648468183</v>
      </c>
      <c r="T351" s="29">
        <v>2.9092160317254522E-3</v>
      </c>
      <c r="U351" s="22">
        <v>343.7352156370805</v>
      </c>
      <c r="V351" s="26">
        <v>1.2198307690107935</v>
      </c>
    </row>
    <row r="352" spans="1:22" x14ac:dyDescent="0.25">
      <c r="A352" s="18" t="s">
        <v>107</v>
      </c>
      <c r="B352" s="18" t="s">
        <v>108</v>
      </c>
      <c r="C352" s="18" t="s">
        <v>103</v>
      </c>
      <c r="D352" s="21">
        <v>50231443</v>
      </c>
      <c r="E352" s="21">
        <v>2</v>
      </c>
      <c r="F352" s="26">
        <v>70</v>
      </c>
      <c r="G352" s="18" t="s">
        <v>282</v>
      </c>
      <c r="H352" s="18" t="s">
        <v>283</v>
      </c>
      <c r="I352" s="22">
        <v>102.64</v>
      </c>
      <c r="J352" s="18" t="s">
        <v>388</v>
      </c>
      <c r="K352" s="18" t="s">
        <v>389</v>
      </c>
      <c r="L352" s="22">
        <v>102.64</v>
      </c>
      <c r="M352" s="18" t="s">
        <v>290</v>
      </c>
      <c r="N352" s="18" t="s">
        <v>291</v>
      </c>
      <c r="O352" s="29">
        <v>1.4895260606060614</v>
      </c>
      <c r="Q352" s="21">
        <v>63</v>
      </c>
      <c r="R352" s="29">
        <v>3.4667790217824524E-5</v>
      </c>
      <c r="S352" s="22">
        <v>28845.218968870064</v>
      </c>
      <c r="T352" s="29">
        <v>2.9092160317254522E-3</v>
      </c>
      <c r="U352" s="22">
        <v>343.7352156370805</v>
      </c>
      <c r="V352" s="26">
        <v>1.1916540346184983</v>
      </c>
    </row>
    <row r="353" spans="1:22" x14ac:dyDescent="0.25">
      <c r="A353" s="18" t="s">
        <v>107</v>
      </c>
      <c r="B353" s="18" t="s">
        <v>108</v>
      </c>
      <c r="C353" s="18" t="s">
        <v>103</v>
      </c>
      <c r="D353" s="21">
        <v>50231443</v>
      </c>
      <c r="E353" s="21">
        <v>2</v>
      </c>
      <c r="F353" s="26">
        <v>70</v>
      </c>
      <c r="G353" s="18" t="s">
        <v>372</v>
      </c>
      <c r="H353" s="18" t="s">
        <v>373</v>
      </c>
      <c r="I353" s="22">
        <v>16.151249999999997</v>
      </c>
      <c r="J353" s="18" t="s">
        <v>409</v>
      </c>
      <c r="K353" s="18" t="s">
        <v>3419</v>
      </c>
      <c r="L353" s="22">
        <v>13.6875</v>
      </c>
      <c r="M353" s="18" t="s">
        <v>198</v>
      </c>
      <c r="N353" s="18" t="s">
        <v>199</v>
      </c>
      <c r="O353" s="29">
        <v>1.797923076923077</v>
      </c>
      <c r="Q353" s="21">
        <v>12</v>
      </c>
      <c r="R353" s="29">
        <v>3.4569887019230765E-5</v>
      </c>
      <c r="S353" s="22">
        <v>28926.909695820337</v>
      </c>
      <c r="T353" s="29">
        <v>2.9092160317254522E-3</v>
      </c>
      <c r="U353" s="22">
        <v>343.7352156370805</v>
      </c>
      <c r="V353" s="26">
        <v>1.1882887569104799</v>
      </c>
    </row>
    <row r="354" spans="1:22" x14ac:dyDescent="0.25">
      <c r="A354" s="18" t="s">
        <v>107</v>
      </c>
      <c r="B354" s="18" t="s">
        <v>108</v>
      </c>
      <c r="C354" s="18" t="s">
        <v>103</v>
      </c>
      <c r="D354" s="21">
        <v>50231443</v>
      </c>
      <c r="E354" s="21">
        <v>2</v>
      </c>
      <c r="F354" s="26">
        <v>70</v>
      </c>
      <c r="G354" s="18" t="s">
        <v>328</v>
      </c>
      <c r="H354" s="18" t="s">
        <v>329</v>
      </c>
      <c r="I354" s="22">
        <v>85</v>
      </c>
      <c r="J354" s="18" t="s">
        <v>388</v>
      </c>
      <c r="K354" s="18" t="s">
        <v>389</v>
      </c>
      <c r="L354" s="22">
        <v>85</v>
      </c>
      <c r="M354" s="18" t="s">
        <v>232</v>
      </c>
      <c r="N354" s="18" t="s">
        <v>233</v>
      </c>
      <c r="O354" s="29">
        <v>6.5144125048923612E-2</v>
      </c>
      <c r="Q354" s="21">
        <v>2.6</v>
      </c>
      <c r="R354" s="29">
        <v>3.0424454006365423E-5</v>
      </c>
      <c r="S354" s="22">
        <v>32868.297317374352</v>
      </c>
      <c r="T354" s="29">
        <v>2.9092160317254522E-3</v>
      </c>
      <c r="U354" s="22">
        <v>343.7352156370805</v>
      </c>
      <c r="V354" s="26">
        <v>1.0457956258518457</v>
      </c>
    </row>
    <row r="355" spans="1:22" x14ac:dyDescent="0.25">
      <c r="A355" s="18" t="s">
        <v>107</v>
      </c>
      <c r="B355" s="18" t="s">
        <v>108</v>
      </c>
      <c r="C355" s="18" t="s">
        <v>103</v>
      </c>
      <c r="D355" s="21">
        <v>50231490</v>
      </c>
      <c r="E355" s="21">
        <v>2</v>
      </c>
      <c r="F355" s="26">
        <v>52</v>
      </c>
      <c r="G355" s="18" t="s">
        <v>260</v>
      </c>
      <c r="H355" s="18" t="s">
        <v>261</v>
      </c>
      <c r="I355" s="22">
        <v>572</v>
      </c>
      <c r="J355" s="18" t="s">
        <v>400</v>
      </c>
      <c r="K355" s="18" t="s">
        <v>401</v>
      </c>
      <c r="L355" s="22">
        <v>400</v>
      </c>
      <c r="M355" s="18" t="s">
        <v>208</v>
      </c>
      <c r="N355" s="18" t="s">
        <v>209</v>
      </c>
      <c r="O355" s="29">
        <v>2.6352366806722684E-2</v>
      </c>
      <c r="Q355" s="21">
        <v>0.56000000000000005</v>
      </c>
      <c r="R355" s="29">
        <v>5.1763577656062409E-4</v>
      </c>
      <c r="S355" s="22">
        <v>1931.8602872552467</v>
      </c>
      <c r="T355" s="29">
        <v>3.0476539087682438E-3</v>
      </c>
      <c r="U355" s="22">
        <v>328.12124668189944</v>
      </c>
      <c r="V355" s="26">
        <v>16.984729633222511</v>
      </c>
    </row>
    <row r="356" spans="1:22" x14ac:dyDescent="0.25">
      <c r="A356" s="18" t="s">
        <v>107</v>
      </c>
      <c r="B356" s="18" t="s">
        <v>108</v>
      </c>
      <c r="C356" s="18" t="s">
        <v>103</v>
      </c>
      <c r="D356" s="21">
        <v>50231490</v>
      </c>
      <c r="E356" s="21">
        <v>2</v>
      </c>
      <c r="F356" s="26">
        <v>52</v>
      </c>
      <c r="G356" s="18" t="s">
        <v>352</v>
      </c>
      <c r="H356" s="18" t="s">
        <v>353</v>
      </c>
      <c r="I356" s="22">
        <v>176.26935040000001</v>
      </c>
      <c r="J356" s="18" t="s">
        <v>391</v>
      </c>
      <c r="K356" s="18" t="s">
        <v>3409</v>
      </c>
      <c r="L356" s="22">
        <v>123.26528</v>
      </c>
      <c r="M356" s="18" t="s">
        <v>198</v>
      </c>
      <c r="N356" s="18" t="s">
        <v>199</v>
      </c>
      <c r="O356" s="29">
        <v>1.5671559633027525</v>
      </c>
      <c r="Q356" s="21">
        <v>12</v>
      </c>
      <c r="R356" s="29">
        <v>4.4269481350458725E-4</v>
      </c>
      <c r="S356" s="22">
        <v>2258.8925135208024</v>
      </c>
      <c r="T356" s="29">
        <v>3.0476539087682438E-3</v>
      </c>
      <c r="U356" s="22">
        <v>328.12124668189944</v>
      </c>
      <c r="V356" s="26">
        <v>14.525757410673615</v>
      </c>
    </row>
    <row r="357" spans="1:22" x14ac:dyDescent="0.25">
      <c r="A357" s="18" t="s">
        <v>107</v>
      </c>
      <c r="B357" s="18" t="s">
        <v>108</v>
      </c>
      <c r="C357" s="18" t="s">
        <v>103</v>
      </c>
      <c r="D357" s="21">
        <v>50231490</v>
      </c>
      <c r="E357" s="21">
        <v>2</v>
      </c>
      <c r="F357" s="26">
        <v>52</v>
      </c>
      <c r="G357" s="18" t="s">
        <v>260</v>
      </c>
      <c r="H357" s="18" t="s">
        <v>261</v>
      </c>
      <c r="I357" s="22">
        <v>572</v>
      </c>
      <c r="J357" s="18" t="s">
        <v>400</v>
      </c>
      <c r="K357" s="18" t="s">
        <v>401</v>
      </c>
      <c r="L357" s="22">
        <v>400</v>
      </c>
      <c r="M357" s="18" t="s">
        <v>234</v>
      </c>
      <c r="N357" s="18" t="s">
        <v>235</v>
      </c>
      <c r="O357" s="29">
        <v>2.4088886554621849E-2</v>
      </c>
      <c r="Q357" s="21">
        <v>0.74</v>
      </c>
      <c r="R357" s="29">
        <v>3.5807804337951397E-4</v>
      </c>
      <c r="S357" s="22">
        <v>2792.6872883968931</v>
      </c>
      <c r="T357" s="29">
        <v>3.0476539087682438E-3</v>
      </c>
      <c r="U357" s="22">
        <v>328.12124668189944</v>
      </c>
      <c r="V357" s="26">
        <v>11.749301400310138</v>
      </c>
    </row>
    <row r="358" spans="1:22" x14ac:dyDescent="0.25">
      <c r="A358" s="18" t="s">
        <v>107</v>
      </c>
      <c r="B358" s="18" t="s">
        <v>108</v>
      </c>
      <c r="C358" s="18" t="s">
        <v>103</v>
      </c>
      <c r="D358" s="21">
        <v>50231490</v>
      </c>
      <c r="E358" s="21">
        <v>2</v>
      </c>
      <c r="F358" s="26">
        <v>52</v>
      </c>
      <c r="G358" s="18" t="s">
        <v>282</v>
      </c>
      <c r="H358" s="18" t="s">
        <v>283</v>
      </c>
      <c r="I358" s="22">
        <v>190.61500000000001</v>
      </c>
      <c r="J358" s="18" t="s">
        <v>388</v>
      </c>
      <c r="K358" s="18" t="s">
        <v>389</v>
      </c>
      <c r="L358" s="22">
        <v>190.61500000000001</v>
      </c>
      <c r="M358" s="18" t="s">
        <v>180</v>
      </c>
      <c r="N358" s="18" t="s">
        <v>181</v>
      </c>
      <c r="O358" s="29">
        <v>0.2879232184536995</v>
      </c>
      <c r="Q358" s="21">
        <v>5</v>
      </c>
      <c r="R358" s="29">
        <v>2.1108647802135357E-4</v>
      </c>
      <c r="S358" s="22">
        <v>4737.3948789786509</v>
      </c>
      <c r="T358" s="29">
        <v>3.0476539087682438E-3</v>
      </c>
      <c r="U358" s="22">
        <v>328.12124668189944</v>
      </c>
      <c r="V358" s="26">
        <v>6.9261958326057904</v>
      </c>
    </row>
    <row r="359" spans="1:22" x14ac:dyDescent="0.25">
      <c r="A359" s="18" t="s">
        <v>107</v>
      </c>
      <c r="B359" s="18" t="s">
        <v>108</v>
      </c>
      <c r="C359" s="18" t="s">
        <v>103</v>
      </c>
      <c r="D359" s="21">
        <v>50231490</v>
      </c>
      <c r="E359" s="21">
        <v>2</v>
      </c>
      <c r="F359" s="26">
        <v>52</v>
      </c>
      <c r="G359" s="18" t="s">
        <v>260</v>
      </c>
      <c r="H359" s="18" t="s">
        <v>261</v>
      </c>
      <c r="I359" s="22">
        <v>572</v>
      </c>
      <c r="J359" s="18" t="s">
        <v>400</v>
      </c>
      <c r="K359" s="18" t="s">
        <v>401</v>
      </c>
      <c r="L359" s="22">
        <v>400</v>
      </c>
      <c r="M359" s="18" t="s">
        <v>140</v>
      </c>
      <c r="N359" s="18" t="s">
        <v>141</v>
      </c>
      <c r="O359" s="29">
        <v>4.0606037483266418E-2</v>
      </c>
      <c r="Q359" s="21">
        <v>3.14</v>
      </c>
      <c r="R359" s="29">
        <v>1.4225044978214348E-4</v>
      </c>
      <c r="S359" s="22">
        <v>7029.8547493628294</v>
      </c>
      <c r="T359" s="29">
        <v>3.0476539087682438E-3</v>
      </c>
      <c r="U359" s="22">
        <v>328.12124668189944</v>
      </c>
      <c r="V359" s="26">
        <v>4.6675394923577853</v>
      </c>
    </row>
    <row r="360" spans="1:22" x14ac:dyDescent="0.25">
      <c r="A360" s="18" t="s">
        <v>107</v>
      </c>
      <c r="B360" s="18" t="s">
        <v>108</v>
      </c>
      <c r="C360" s="18" t="s">
        <v>103</v>
      </c>
      <c r="D360" s="21">
        <v>50231490</v>
      </c>
      <c r="E360" s="21">
        <v>2</v>
      </c>
      <c r="F360" s="26">
        <v>52</v>
      </c>
      <c r="G360" s="18" t="s">
        <v>260</v>
      </c>
      <c r="H360" s="18" t="s">
        <v>261</v>
      </c>
      <c r="I360" s="22">
        <v>572</v>
      </c>
      <c r="J360" s="18" t="s">
        <v>400</v>
      </c>
      <c r="K360" s="18" t="s">
        <v>401</v>
      </c>
      <c r="L360" s="22">
        <v>400</v>
      </c>
      <c r="M360" s="18" t="s">
        <v>232</v>
      </c>
      <c r="N360" s="18" t="s">
        <v>233</v>
      </c>
      <c r="O360" s="29">
        <v>2.9925490756302523E-2</v>
      </c>
      <c r="Q360" s="21">
        <v>2.6</v>
      </c>
      <c r="R360" s="29">
        <v>1.2660784550743375E-4</v>
      </c>
      <c r="S360" s="22">
        <v>7898.4046841021809</v>
      </c>
      <c r="T360" s="29">
        <v>3.0476539087682438E-3</v>
      </c>
      <c r="U360" s="22">
        <v>328.12124668189944</v>
      </c>
      <c r="V360" s="26">
        <v>4.1542724107608482</v>
      </c>
    </row>
    <row r="361" spans="1:22" x14ac:dyDescent="0.25">
      <c r="A361" s="18" t="s">
        <v>107</v>
      </c>
      <c r="B361" s="18" t="s">
        <v>108</v>
      </c>
      <c r="C361" s="18" t="s">
        <v>103</v>
      </c>
      <c r="D361" s="21">
        <v>50231490</v>
      </c>
      <c r="E361" s="21">
        <v>2</v>
      </c>
      <c r="F361" s="26">
        <v>52</v>
      </c>
      <c r="G361" s="18" t="s">
        <v>372</v>
      </c>
      <c r="H361" s="18" t="s">
        <v>373</v>
      </c>
      <c r="I361" s="22">
        <v>41.827500000000001</v>
      </c>
      <c r="J361" s="18" t="s">
        <v>391</v>
      </c>
      <c r="K361" s="18" t="s">
        <v>3409</v>
      </c>
      <c r="L361" s="22">
        <v>29.25</v>
      </c>
      <c r="M361" s="18" t="s">
        <v>198</v>
      </c>
      <c r="N361" s="18" t="s">
        <v>199</v>
      </c>
      <c r="O361" s="29">
        <v>1.797923076923077</v>
      </c>
      <c r="Q361" s="21">
        <v>12</v>
      </c>
      <c r="R361" s="29">
        <v>1.2051703125000001E-4</v>
      </c>
      <c r="S361" s="22">
        <v>8297.5824215716384</v>
      </c>
      <c r="T361" s="29">
        <v>3.0476539087682438E-3</v>
      </c>
      <c r="U361" s="22">
        <v>328.12124668189944</v>
      </c>
      <c r="V361" s="26">
        <v>3.9544198540151441</v>
      </c>
    </row>
    <row r="362" spans="1:22" x14ac:dyDescent="0.25">
      <c r="A362" s="18" t="s">
        <v>107</v>
      </c>
      <c r="B362" s="18" t="s">
        <v>108</v>
      </c>
      <c r="C362" s="18" t="s">
        <v>103</v>
      </c>
      <c r="D362" s="21">
        <v>50231490</v>
      </c>
      <c r="E362" s="21">
        <v>2</v>
      </c>
      <c r="F362" s="26">
        <v>52</v>
      </c>
      <c r="G362" s="18" t="s">
        <v>318</v>
      </c>
      <c r="H362" s="18" t="s">
        <v>319</v>
      </c>
      <c r="I362" s="22">
        <v>114.75</v>
      </c>
      <c r="J362" s="18" t="s">
        <v>388</v>
      </c>
      <c r="K362" s="18" t="s">
        <v>389</v>
      </c>
      <c r="L362" s="22">
        <v>114.75</v>
      </c>
      <c r="M362" s="18" t="s">
        <v>198</v>
      </c>
      <c r="N362" s="18" t="s">
        <v>199</v>
      </c>
      <c r="O362" s="29">
        <v>0.65</v>
      </c>
      <c r="Q362" s="21">
        <v>12</v>
      </c>
      <c r="R362" s="29">
        <v>1.1953125E-4</v>
      </c>
      <c r="S362" s="22">
        <v>8366.013071895426</v>
      </c>
      <c r="T362" s="29">
        <v>3.0476539087682438E-3</v>
      </c>
      <c r="U362" s="22">
        <v>328.12124668189944</v>
      </c>
      <c r="V362" s="26">
        <v>3.9220742767445791</v>
      </c>
    </row>
    <row r="363" spans="1:22" x14ac:dyDescent="0.25">
      <c r="A363" s="18" t="s">
        <v>107</v>
      </c>
      <c r="B363" s="18" t="s">
        <v>108</v>
      </c>
      <c r="C363" s="18" t="s">
        <v>103</v>
      </c>
      <c r="D363" s="21">
        <v>50231490</v>
      </c>
      <c r="E363" s="21">
        <v>2</v>
      </c>
      <c r="F363" s="26">
        <v>52</v>
      </c>
      <c r="G363" s="18" t="s">
        <v>326</v>
      </c>
      <c r="H363" s="18" t="s">
        <v>327</v>
      </c>
      <c r="I363" s="22">
        <v>70.125</v>
      </c>
      <c r="J363" s="18" t="s">
        <v>388</v>
      </c>
      <c r="K363" s="18" t="s">
        <v>389</v>
      </c>
      <c r="L363" s="22">
        <v>70.125</v>
      </c>
      <c r="M363" s="18" t="s">
        <v>182</v>
      </c>
      <c r="N363" s="18" t="s">
        <v>183</v>
      </c>
      <c r="O363" s="29">
        <v>0.42388778730158777</v>
      </c>
      <c r="Q363" s="21">
        <v>4.8</v>
      </c>
      <c r="R363" s="29">
        <v>1.1909107005017565E-4</v>
      </c>
      <c r="S363" s="22">
        <v>8396.9352158703277</v>
      </c>
      <c r="T363" s="29">
        <v>3.0476539087682438E-3</v>
      </c>
      <c r="U363" s="22">
        <v>328.12124668189944</v>
      </c>
      <c r="V363" s="26">
        <v>3.9076310373545051</v>
      </c>
    </row>
    <row r="364" spans="1:22" x14ac:dyDescent="0.25">
      <c r="A364" s="18" t="s">
        <v>107</v>
      </c>
      <c r="B364" s="18" t="s">
        <v>108</v>
      </c>
      <c r="C364" s="18" t="s">
        <v>103</v>
      </c>
      <c r="D364" s="21">
        <v>50231490</v>
      </c>
      <c r="E364" s="21">
        <v>2</v>
      </c>
      <c r="F364" s="26">
        <v>52</v>
      </c>
      <c r="G364" s="18" t="s">
        <v>366</v>
      </c>
      <c r="H364" s="18" t="s">
        <v>367</v>
      </c>
      <c r="I364" s="22">
        <v>90</v>
      </c>
      <c r="J364" s="18" t="s">
        <v>410</v>
      </c>
      <c r="K364" s="18" t="s">
        <v>411</v>
      </c>
      <c r="L364" s="22">
        <v>90</v>
      </c>
      <c r="M364" s="18" t="s">
        <v>182</v>
      </c>
      <c r="N364" s="18" t="s">
        <v>183</v>
      </c>
      <c r="O364" s="29">
        <v>0.30854937285087702</v>
      </c>
      <c r="Q364" s="21">
        <v>4.8</v>
      </c>
      <c r="R364" s="29">
        <v>1.1125578347988354E-4</v>
      </c>
      <c r="S364" s="22">
        <v>8988.2967763272518</v>
      </c>
      <c r="T364" s="29">
        <v>3.0476539087682438E-3</v>
      </c>
      <c r="U364" s="22">
        <v>328.12124668189944</v>
      </c>
      <c r="V364" s="26">
        <v>3.6505386375990856</v>
      </c>
    </row>
    <row r="365" spans="1:22" x14ac:dyDescent="0.25">
      <c r="A365" s="18" t="s">
        <v>107</v>
      </c>
      <c r="B365" s="18" t="s">
        <v>108</v>
      </c>
      <c r="C365" s="18" t="s">
        <v>103</v>
      </c>
      <c r="D365" s="21">
        <v>50231490</v>
      </c>
      <c r="E365" s="21">
        <v>2</v>
      </c>
      <c r="F365" s="26">
        <v>52</v>
      </c>
      <c r="G365" s="18" t="s">
        <v>366</v>
      </c>
      <c r="H365" s="18" t="s">
        <v>367</v>
      </c>
      <c r="I365" s="22">
        <v>90</v>
      </c>
      <c r="J365" s="18" t="s">
        <v>410</v>
      </c>
      <c r="K365" s="18" t="s">
        <v>411</v>
      </c>
      <c r="L365" s="22">
        <v>90</v>
      </c>
      <c r="M365" s="18" t="s">
        <v>198</v>
      </c>
      <c r="N365" s="18" t="s">
        <v>199</v>
      </c>
      <c r="O365" s="29">
        <v>0.70978205128205141</v>
      </c>
      <c r="Q365" s="21">
        <v>12</v>
      </c>
      <c r="R365" s="29">
        <v>1.0237241124260357E-4</v>
      </c>
      <c r="S365" s="22">
        <v>9768.2567779925193</v>
      </c>
      <c r="T365" s="29">
        <v>3.0476539087682438E-3</v>
      </c>
      <c r="U365" s="22">
        <v>328.12124668189944</v>
      </c>
      <c r="V365" s="26">
        <v>3.3590563202755184</v>
      </c>
    </row>
    <row r="366" spans="1:22" x14ac:dyDescent="0.25">
      <c r="A366" s="18" t="s">
        <v>107</v>
      </c>
      <c r="B366" s="18" t="s">
        <v>108</v>
      </c>
      <c r="C366" s="18" t="s">
        <v>103</v>
      </c>
      <c r="D366" s="21">
        <v>50231490</v>
      </c>
      <c r="E366" s="21">
        <v>2</v>
      </c>
      <c r="F366" s="26">
        <v>52</v>
      </c>
      <c r="G366" s="18" t="s">
        <v>282</v>
      </c>
      <c r="H366" s="18" t="s">
        <v>283</v>
      </c>
      <c r="I366" s="22">
        <v>190.61500000000001</v>
      </c>
      <c r="J366" s="18" t="s">
        <v>388</v>
      </c>
      <c r="K366" s="18" t="s">
        <v>389</v>
      </c>
      <c r="L366" s="22">
        <v>190.61500000000001</v>
      </c>
      <c r="M366" s="18" t="s">
        <v>290</v>
      </c>
      <c r="N366" s="18" t="s">
        <v>291</v>
      </c>
      <c r="O366" s="29">
        <v>1.4895260606060614</v>
      </c>
      <c r="Q366" s="21">
        <v>63</v>
      </c>
      <c r="R366" s="29">
        <v>8.6668501233951281E-5</v>
      </c>
      <c r="S366" s="22">
        <v>11538.217296507981</v>
      </c>
      <c r="T366" s="29">
        <v>3.0476539087682438E-3</v>
      </c>
      <c r="U366" s="22">
        <v>328.12124668189944</v>
      </c>
      <c r="V366" s="26">
        <v>2.8437776672935833</v>
      </c>
    </row>
    <row r="367" spans="1:22" x14ac:dyDescent="0.25">
      <c r="A367" s="18" t="s">
        <v>107</v>
      </c>
      <c r="B367" s="18" t="s">
        <v>108</v>
      </c>
      <c r="C367" s="18" t="s">
        <v>103</v>
      </c>
      <c r="D367" s="21">
        <v>50231490</v>
      </c>
      <c r="E367" s="21">
        <v>2</v>
      </c>
      <c r="F367" s="26">
        <v>52</v>
      </c>
      <c r="G367" s="18" t="s">
        <v>282</v>
      </c>
      <c r="H367" s="18" t="s">
        <v>283</v>
      </c>
      <c r="I367" s="22">
        <v>190.61500000000001</v>
      </c>
      <c r="J367" s="18" t="s">
        <v>388</v>
      </c>
      <c r="K367" s="18" t="s">
        <v>389</v>
      </c>
      <c r="L367" s="22">
        <v>190.61500000000001</v>
      </c>
      <c r="M367" s="18" t="s">
        <v>198</v>
      </c>
      <c r="N367" s="18" t="s">
        <v>199</v>
      </c>
      <c r="O367" s="29">
        <v>0.23269230769230764</v>
      </c>
      <c r="Q367" s="21">
        <v>12</v>
      </c>
      <c r="R367" s="29">
        <v>7.1081160626232726E-5</v>
      </c>
      <c r="S367" s="22">
        <v>14068.42532099774</v>
      </c>
      <c r="T367" s="29">
        <v>3.0476539087682438E-3</v>
      </c>
      <c r="U367" s="22">
        <v>328.12124668189944</v>
      </c>
      <c r="V367" s="26">
        <v>2.3323239040275827</v>
      </c>
    </row>
    <row r="368" spans="1:22" x14ac:dyDescent="0.25">
      <c r="A368" s="18" t="s">
        <v>107</v>
      </c>
      <c r="B368" s="18" t="s">
        <v>108</v>
      </c>
      <c r="C368" s="18" t="s">
        <v>103</v>
      </c>
      <c r="D368" s="21">
        <v>50231490</v>
      </c>
      <c r="E368" s="21">
        <v>2</v>
      </c>
      <c r="F368" s="26">
        <v>52</v>
      </c>
      <c r="G368" s="18" t="s">
        <v>352</v>
      </c>
      <c r="H368" s="18" t="s">
        <v>353</v>
      </c>
      <c r="I368" s="22">
        <v>21.45</v>
      </c>
      <c r="J368" s="18" t="s">
        <v>390</v>
      </c>
      <c r="K368" s="18" t="s">
        <v>3408</v>
      </c>
      <c r="L368" s="22">
        <v>15</v>
      </c>
      <c r="M368" s="18" t="s">
        <v>198</v>
      </c>
      <c r="N368" s="18" t="s">
        <v>199</v>
      </c>
      <c r="O368" s="29">
        <v>1.5671559633027525</v>
      </c>
      <c r="Q368" s="21">
        <v>12</v>
      </c>
      <c r="R368" s="29">
        <v>5.3870986238532116E-5</v>
      </c>
      <c r="S368" s="22">
        <v>18562.867877936369</v>
      </c>
      <c r="T368" s="29">
        <v>3.0476539087682438E-3</v>
      </c>
      <c r="U368" s="22">
        <v>328.12124668189944</v>
      </c>
      <c r="V368" s="26">
        <v>1.7676215164570606</v>
      </c>
    </row>
    <row r="369" spans="1:22" x14ac:dyDescent="0.25">
      <c r="A369" s="18" t="s">
        <v>107</v>
      </c>
      <c r="B369" s="18" t="s">
        <v>108</v>
      </c>
      <c r="C369" s="18" t="s">
        <v>103</v>
      </c>
      <c r="D369" s="21">
        <v>50231490</v>
      </c>
      <c r="E369" s="21">
        <v>2</v>
      </c>
      <c r="F369" s="26">
        <v>52</v>
      </c>
      <c r="G369" s="18" t="s">
        <v>260</v>
      </c>
      <c r="H369" s="18" t="s">
        <v>261</v>
      </c>
      <c r="I369" s="22">
        <v>572</v>
      </c>
      <c r="J369" s="18" t="s">
        <v>400</v>
      </c>
      <c r="K369" s="18" t="s">
        <v>401</v>
      </c>
      <c r="L369" s="22">
        <v>400</v>
      </c>
      <c r="M369" s="18" t="s">
        <v>192</v>
      </c>
      <c r="N369" s="18" t="s">
        <v>193</v>
      </c>
      <c r="O369" s="29">
        <v>1.0373794642857131E-2</v>
      </c>
      <c r="P369" s="24">
        <v>0.745</v>
      </c>
      <c r="Q369" s="21">
        <v>1.2</v>
      </c>
      <c r="R369" s="29">
        <v>4.9541519288003608E-5</v>
      </c>
      <c r="S369" s="22">
        <v>20185.089483966396</v>
      </c>
      <c r="T369" s="29">
        <v>3.0476539087682438E-3</v>
      </c>
      <c r="U369" s="22">
        <v>328.12124668189944</v>
      </c>
      <c r="V369" s="26">
        <v>1.6255625071295112</v>
      </c>
    </row>
    <row r="370" spans="1:22" x14ac:dyDescent="0.25">
      <c r="A370" s="18" t="s">
        <v>107</v>
      </c>
      <c r="B370" s="18" t="s">
        <v>108</v>
      </c>
      <c r="C370" s="18" t="s">
        <v>103</v>
      </c>
      <c r="D370" s="21">
        <v>50231490</v>
      </c>
      <c r="E370" s="21">
        <v>2</v>
      </c>
      <c r="F370" s="26">
        <v>52</v>
      </c>
      <c r="G370" s="18" t="s">
        <v>260</v>
      </c>
      <c r="H370" s="18" t="s">
        <v>261</v>
      </c>
      <c r="I370" s="22">
        <v>572</v>
      </c>
      <c r="J370" s="18" t="s">
        <v>400</v>
      </c>
      <c r="K370" s="18" t="s">
        <v>401</v>
      </c>
      <c r="L370" s="22">
        <v>400</v>
      </c>
      <c r="M370" s="18" t="s">
        <v>164</v>
      </c>
      <c r="N370" s="18" t="s">
        <v>165</v>
      </c>
      <c r="O370" s="29">
        <v>6.8566873591989999E-2</v>
      </c>
      <c r="Q370" s="21">
        <v>17</v>
      </c>
      <c r="R370" s="29">
        <v>4.4366800559522938E-5</v>
      </c>
      <c r="S370" s="22">
        <v>22539.376006128503</v>
      </c>
      <c r="T370" s="29">
        <v>3.0476539087682438E-3</v>
      </c>
      <c r="U370" s="22">
        <v>328.12124668189944</v>
      </c>
      <c r="V370" s="26">
        <v>1.455768991087786</v>
      </c>
    </row>
    <row r="371" spans="1:22" x14ac:dyDescent="0.25">
      <c r="A371" s="18" t="s">
        <v>107</v>
      </c>
      <c r="B371" s="18" t="s">
        <v>108</v>
      </c>
      <c r="C371" s="18" t="s">
        <v>103</v>
      </c>
      <c r="D371" s="21">
        <v>50231490</v>
      </c>
      <c r="E371" s="21">
        <v>2</v>
      </c>
      <c r="F371" s="26">
        <v>52</v>
      </c>
      <c r="G371" s="18" t="s">
        <v>310</v>
      </c>
      <c r="H371" s="18" t="s">
        <v>311</v>
      </c>
      <c r="I371" s="22">
        <v>38</v>
      </c>
      <c r="J371" s="18" t="s">
        <v>388</v>
      </c>
      <c r="K371" s="18" t="s">
        <v>389</v>
      </c>
      <c r="L371" s="22">
        <v>38</v>
      </c>
      <c r="M371" s="18" t="s">
        <v>198</v>
      </c>
      <c r="N371" s="18" t="s">
        <v>199</v>
      </c>
      <c r="O371" s="29">
        <v>0.6275686384266268</v>
      </c>
      <c r="Q371" s="21">
        <v>12</v>
      </c>
      <c r="R371" s="29">
        <v>3.8217320929826629E-5</v>
      </c>
      <c r="S371" s="22">
        <v>26166.146021490273</v>
      </c>
      <c r="T371" s="29">
        <v>3.0476539087682438E-3</v>
      </c>
      <c r="U371" s="22">
        <v>328.12124668189944</v>
      </c>
      <c r="V371" s="26">
        <v>1.2539914988336962</v>
      </c>
    </row>
    <row r="372" spans="1:22" x14ac:dyDescent="0.25">
      <c r="A372" s="18" t="s">
        <v>107</v>
      </c>
      <c r="B372" s="18" t="s">
        <v>108</v>
      </c>
      <c r="C372" s="18" t="s">
        <v>103</v>
      </c>
      <c r="D372" s="21">
        <v>50231534</v>
      </c>
      <c r="E372" s="21">
        <v>2</v>
      </c>
      <c r="F372" s="26">
        <v>55</v>
      </c>
      <c r="G372" s="18" t="s">
        <v>260</v>
      </c>
      <c r="H372" s="18" t="s">
        <v>261</v>
      </c>
      <c r="I372" s="22">
        <v>357.5</v>
      </c>
      <c r="J372" s="18" t="s">
        <v>400</v>
      </c>
      <c r="K372" s="18" t="s">
        <v>401</v>
      </c>
      <c r="L372" s="22">
        <v>250</v>
      </c>
      <c r="M372" s="18" t="s">
        <v>208</v>
      </c>
      <c r="N372" s="18" t="s">
        <v>209</v>
      </c>
      <c r="O372" s="29">
        <v>2.6352366806722684E-2</v>
      </c>
      <c r="Q372" s="21">
        <v>0.56000000000000005</v>
      </c>
      <c r="R372" s="29">
        <v>3.0587568614945967E-4</v>
      </c>
      <c r="S372" s="22">
        <v>3269.3020245858024</v>
      </c>
      <c r="T372" s="29">
        <v>2.8153509846800462E-3</v>
      </c>
      <c r="U372" s="22">
        <v>355.19549975885019</v>
      </c>
      <c r="V372" s="26">
        <v>10.864566720593855</v>
      </c>
    </row>
    <row r="373" spans="1:22" x14ac:dyDescent="0.25">
      <c r="A373" s="18" t="s">
        <v>107</v>
      </c>
      <c r="B373" s="18" t="s">
        <v>108</v>
      </c>
      <c r="C373" s="18" t="s">
        <v>103</v>
      </c>
      <c r="D373" s="21">
        <v>50231534</v>
      </c>
      <c r="E373" s="21">
        <v>2</v>
      </c>
      <c r="F373" s="26">
        <v>55</v>
      </c>
      <c r="G373" s="18" t="s">
        <v>260</v>
      </c>
      <c r="H373" s="18" t="s">
        <v>261</v>
      </c>
      <c r="I373" s="22">
        <v>286</v>
      </c>
      <c r="J373" s="18" t="s">
        <v>382</v>
      </c>
      <c r="K373" s="18" t="s">
        <v>383</v>
      </c>
      <c r="L373" s="22">
        <v>200</v>
      </c>
      <c r="M373" s="18" t="s">
        <v>208</v>
      </c>
      <c r="N373" s="18" t="s">
        <v>209</v>
      </c>
      <c r="O373" s="29">
        <v>2.6352366806722684E-2</v>
      </c>
      <c r="Q373" s="21">
        <v>0.56000000000000005</v>
      </c>
      <c r="R373" s="29">
        <v>2.4470054891956777E-4</v>
      </c>
      <c r="S373" s="22">
        <v>4086.6275307322526</v>
      </c>
      <c r="T373" s="29">
        <v>2.8153509846800462E-3</v>
      </c>
      <c r="U373" s="22">
        <v>355.19549975885019</v>
      </c>
      <c r="V373" s="26">
        <v>8.6916533764750845</v>
      </c>
    </row>
    <row r="374" spans="1:22" x14ac:dyDescent="0.25">
      <c r="A374" s="18" t="s">
        <v>107</v>
      </c>
      <c r="B374" s="18" t="s">
        <v>108</v>
      </c>
      <c r="C374" s="18" t="s">
        <v>103</v>
      </c>
      <c r="D374" s="21">
        <v>50231534</v>
      </c>
      <c r="E374" s="21">
        <v>2</v>
      </c>
      <c r="F374" s="26">
        <v>55</v>
      </c>
      <c r="G374" s="18" t="s">
        <v>350</v>
      </c>
      <c r="H374" s="18" t="s">
        <v>351</v>
      </c>
      <c r="I374" s="22">
        <v>44.400000000000006</v>
      </c>
      <c r="J374" s="18" t="s">
        <v>405</v>
      </c>
      <c r="K374" s="18" t="s">
        <v>406</v>
      </c>
      <c r="L374" s="22">
        <v>40</v>
      </c>
      <c r="M374" s="18" t="s">
        <v>198</v>
      </c>
      <c r="N374" s="18" t="s">
        <v>199</v>
      </c>
      <c r="O374" s="29">
        <v>3.3119866666666691</v>
      </c>
      <c r="Q374" s="21">
        <v>12</v>
      </c>
      <c r="R374" s="29">
        <v>2.2280637575757594E-4</v>
      </c>
      <c r="S374" s="22">
        <v>4488.2019044555891</v>
      </c>
      <c r="T374" s="29">
        <v>2.8153509846800462E-3</v>
      </c>
      <c r="U374" s="22">
        <v>355.19549975885019</v>
      </c>
      <c r="V374" s="26">
        <v>7.9139821986670356</v>
      </c>
    </row>
    <row r="375" spans="1:22" x14ac:dyDescent="0.25">
      <c r="A375" s="18" t="s">
        <v>107</v>
      </c>
      <c r="B375" s="18" t="s">
        <v>108</v>
      </c>
      <c r="C375" s="18" t="s">
        <v>103</v>
      </c>
      <c r="D375" s="21">
        <v>50231534</v>
      </c>
      <c r="E375" s="21">
        <v>2</v>
      </c>
      <c r="F375" s="26">
        <v>55</v>
      </c>
      <c r="G375" s="18" t="s">
        <v>260</v>
      </c>
      <c r="H375" s="18" t="s">
        <v>261</v>
      </c>
      <c r="I375" s="22">
        <v>357.5</v>
      </c>
      <c r="J375" s="18" t="s">
        <v>400</v>
      </c>
      <c r="K375" s="18" t="s">
        <v>401</v>
      </c>
      <c r="L375" s="22">
        <v>250</v>
      </c>
      <c r="M375" s="18" t="s">
        <v>234</v>
      </c>
      <c r="N375" s="18" t="s">
        <v>235</v>
      </c>
      <c r="O375" s="29">
        <v>2.4088886554621849E-2</v>
      </c>
      <c r="Q375" s="21">
        <v>0.74</v>
      </c>
      <c r="R375" s="29">
        <v>2.1159157108789463E-4</v>
      </c>
      <c r="S375" s="22">
        <v>4726.0861803639727</v>
      </c>
      <c r="T375" s="29">
        <v>2.8153509846800462E-3</v>
      </c>
      <c r="U375" s="22">
        <v>355.19549975885019</v>
      </c>
      <c r="V375" s="26">
        <v>7.5156373837325017</v>
      </c>
    </row>
    <row r="376" spans="1:22" x14ac:dyDescent="0.25">
      <c r="A376" s="18" t="s">
        <v>107</v>
      </c>
      <c r="B376" s="18" t="s">
        <v>108</v>
      </c>
      <c r="C376" s="18" t="s">
        <v>103</v>
      </c>
      <c r="D376" s="21">
        <v>50231534</v>
      </c>
      <c r="E376" s="21">
        <v>2</v>
      </c>
      <c r="F376" s="26">
        <v>55</v>
      </c>
      <c r="G376" s="18" t="s">
        <v>306</v>
      </c>
      <c r="H376" s="18" t="s">
        <v>307</v>
      </c>
      <c r="I376" s="22">
        <v>151.9</v>
      </c>
      <c r="J376" s="18" t="s">
        <v>388</v>
      </c>
      <c r="K376" s="18" t="s">
        <v>389</v>
      </c>
      <c r="L376" s="22">
        <v>151.9</v>
      </c>
      <c r="M376" s="18" t="s">
        <v>198</v>
      </c>
      <c r="N376" s="18" t="s">
        <v>199</v>
      </c>
      <c r="O376" s="29">
        <v>0.83249053349875934</v>
      </c>
      <c r="Q376" s="21">
        <v>12</v>
      </c>
      <c r="R376" s="29">
        <v>1.9159895763403264E-4</v>
      </c>
      <c r="S376" s="22">
        <v>5219.2350749113657</v>
      </c>
      <c r="T376" s="29">
        <v>2.8153509846800462E-3</v>
      </c>
      <c r="U376" s="22">
        <v>355.19549975885019</v>
      </c>
      <c r="V376" s="26">
        <v>6.8055087510094996</v>
      </c>
    </row>
    <row r="377" spans="1:22" x14ac:dyDescent="0.25">
      <c r="A377" s="18" t="s">
        <v>107</v>
      </c>
      <c r="B377" s="18" t="s">
        <v>108</v>
      </c>
      <c r="C377" s="18" t="s">
        <v>103</v>
      </c>
      <c r="D377" s="21">
        <v>50231534</v>
      </c>
      <c r="E377" s="21">
        <v>2</v>
      </c>
      <c r="F377" s="26">
        <v>55</v>
      </c>
      <c r="G377" s="18" t="s">
        <v>260</v>
      </c>
      <c r="H377" s="18" t="s">
        <v>261</v>
      </c>
      <c r="I377" s="22">
        <v>286</v>
      </c>
      <c r="J377" s="18" t="s">
        <v>382</v>
      </c>
      <c r="K377" s="18" t="s">
        <v>383</v>
      </c>
      <c r="L377" s="22">
        <v>200</v>
      </c>
      <c r="M377" s="18" t="s">
        <v>234</v>
      </c>
      <c r="N377" s="18" t="s">
        <v>235</v>
      </c>
      <c r="O377" s="29">
        <v>2.4088886554621849E-2</v>
      </c>
      <c r="Q377" s="21">
        <v>0.74</v>
      </c>
      <c r="R377" s="29">
        <v>1.6927325687031568E-4</v>
      </c>
      <c r="S377" s="22">
        <v>5907.6077254549673</v>
      </c>
      <c r="T377" s="29">
        <v>2.8153509846800462E-3</v>
      </c>
      <c r="U377" s="22">
        <v>355.19549975885019</v>
      </c>
      <c r="V377" s="26">
        <v>6.0125099069859997</v>
      </c>
    </row>
    <row r="378" spans="1:22" x14ac:dyDescent="0.25">
      <c r="A378" s="18" t="s">
        <v>107</v>
      </c>
      <c r="B378" s="18" t="s">
        <v>108</v>
      </c>
      <c r="C378" s="18" t="s">
        <v>103</v>
      </c>
      <c r="D378" s="21">
        <v>50231534</v>
      </c>
      <c r="E378" s="21">
        <v>2</v>
      </c>
      <c r="F378" s="26">
        <v>55</v>
      </c>
      <c r="G378" s="18" t="s">
        <v>372</v>
      </c>
      <c r="H378" s="18" t="s">
        <v>373</v>
      </c>
      <c r="I378" s="22">
        <v>58.144499999999987</v>
      </c>
      <c r="J378" s="18" t="s">
        <v>409</v>
      </c>
      <c r="K378" s="18" t="s">
        <v>3419</v>
      </c>
      <c r="L378" s="22">
        <v>49.274999999999999</v>
      </c>
      <c r="M378" s="18" t="s">
        <v>198</v>
      </c>
      <c r="N378" s="18" t="s">
        <v>199</v>
      </c>
      <c r="O378" s="29">
        <v>1.797923076923077</v>
      </c>
      <c r="Q378" s="21">
        <v>12</v>
      </c>
      <c r="R378" s="29">
        <v>1.5839293688811183E-4</v>
      </c>
      <c r="S378" s="22">
        <v>6313.4128304369797</v>
      </c>
      <c r="T378" s="29">
        <v>2.8153509846800462E-3</v>
      </c>
      <c r="U378" s="22">
        <v>355.19549975885019</v>
      </c>
      <c r="V378" s="26">
        <v>5.6260458376244902</v>
      </c>
    </row>
    <row r="379" spans="1:22" x14ac:dyDescent="0.25">
      <c r="A379" s="18" t="s">
        <v>107</v>
      </c>
      <c r="B379" s="18" t="s">
        <v>108</v>
      </c>
      <c r="C379" s="18" t="s">
        <v>103</v>
      </c>
      <c r="D379" s="21">
        <v>50231534</v>
      </c>
      <c r="E379" s="21">
        <v>2</v>
      </c>
      <c r="F379" s="26">
        <v>55</v>
      </c>
      <c r="G379" s="18" t="s">
        <v>352</v>
      </c>
      <c r="H379" s="18" t="s">
        <v>353</v>
      </c>
      <c r="I379" s="22">
        <v>66.066000000000003</v>
      </c>
      <c r="J379" s="18" t="s">
        <v>391</v>
      </c>
      <c r="K379" s="18" t="s">
        <v>3409</v>
      </c>
      <c r="L379" s="22">
        <v>46.2</v>
      </c>
      <c r="M379" s="18" t="s">
        <v>198</v>
      </c>
      <c r="N379" s="18" t="s">
        <v>199</v>
      </c>
      <c r="O379" s="29">
        <v>1.5671559633027525</v>
      </c>
      <c r="Q379" s="21">
        <v>12</v>
      </c>
      <c r="R379" s="29">
        <v>1.5687231192660552E-4</v>
      </c>
      <c r="S379" s="22">
        <v>6374.6112218188082</v>
      </c>
      <c r="T379" s="29">
        <v>2.8153509846800462E-3</v>
      </c>
      <c r="U379" s="22">
        <v>355.19549975885019</v>
      </c>
      <c r="V379" s="26">
        <v>5.5720339233096885</v>
      </c>
    </row>
    <row r="380" spans="1:22" x14ac:dyDescent="0.25">
      <c r="A380" s="18" t="s">
        <v>107</v>
      </c>
      <c r="B380" s="18" t="s">
        <v>108</v>
      </c>
      <c r="C380" s="18" t="s">
        <v>103</v>
      </c>
      <c r="D380" s="21">
        <v>50231534</v>
      </c>
      <c r="E380" s="21">
        <v>2</v>
      </c>
      <c r="F380" s="26">
        <v>55</v>
      </c>
      <c r="G380" s="18" t="s">
        <v>352</v>
      </c>
      <c r="H380" s="18" t="s">
        <v>353</v>
      </c>
      <c r="I380" s="22">
        <v>48.701250000000009</v>
      </c>
      <c r="J380" s="18" t="s">
        <v>409</v>
      </c>
      <c r="K380" s="18" t="s">
        <v>3419</v>
      </c>
      <c r="L380" s="22">
        <v>43.875</v>
      </c>
      <c r="M380" s="18" t="s">
        <v>198</v>
      </c>
      <c r="N380" s="18" t="s">
        <v>199</v>
      </c>
      <c r="O380" s="29">
        <v>1.5671559633027525</v>
      </c>
      <c r="Q380" s="21">
        <v>12</v>
      </c>
      <c r="R380" s="29">
        <v>1.156400823603003E-4</v>
      </c>
      <c r="S380" s="22">
        <v>8647.5206484573027</v>
      </c>
      <c r="T380" s="29">
        <v>2.8153509846800462E-3</v>
      </c>
      <c r="U380" s="22">
        <v>355.19549975885019</v>
      </c>
      <c r="V380" s="26">
        <v>4.1074836846121459</v>
      </c>
    </row>
    <row r="381" spans="1:22" x14ac:dyDescent="0.25">
      <c r="A381" s="18" t="s">
        <v>107</v>
      </c>
      <c r="B381" s="18" t="s">
        <v>108</v>
      </c>
      <c r="C381" s="18" t="s">
        <v>103</v>
      </c>
      <c r="D381" s="21">
        <v>50231534</v>
      </c>
      <c r="E381" s="21">
        <v>2</v>
      </c>
      <c r="F381" s="26">
        <v>55</v>
      </c>
      <c r="G381" s="18" t="s">
        <v>260</v>
      </c>
      <c r="H381" s="18" t="s">
        <v>261</v>
      </c>
      <c r="I381" s="22">
        <v>357.5</v>
      </c>
      <c r="J381" s="18" t="s">
        <v>400</v>
      </c>
      <c r="K381" s="18" t="s">
        <v>401</v>
      </c>
      <c r="L381" s="22">
        <v>250</v>
      </c>
      <c r="M381" s="18" t="s">
        <v>140</v>
      </c>
      <c r="N381" s="18" t="s">
        <v>141</v>
      </c>
      <c r="O381" s="29">
        <v>4.0606037483266418E-2</v>
      </c>
      <c r="Q381" s="21">
        <v>3.14</v>
      </c>
      <c r="R381" s="29">
        <v>8.4057083962175698E-5</v>
      </c>
      <c r="S381" s="22">
        <v>11896.67726815248</v>
      </c>
      <c r="T381" s="29">
        <v>2.8153509846800462E-3</v>
      </c>
      <c r="U381" s="22">
        <v>355.19549975885019</v>
      </c>
      <c r="V381" s="26">
        <v>2.9856697946216628</v>
      </c>
    </row>
    <row r="382" spans="1:22" x14ac:dyDescent="0.25">
      <c r="A382" s="18" t="s">
        <v>107</v>
      </c>
      <c r="B382" s="18" t="s">
        <v>108</v>
      </c>
      <c r="C382" s="18" t="s">
        <v>103</v>
      </c>
      <c r="D382" s="21">
        <v>50231534</v>
      </c>
      <c r="E382" s="21">
        <v>2</v>
      </c>
      <c r="F382" s="26">
        <v>55</v>
      </c>
      <c r="G382" s="18" t="s">
        <v>318</v>
      </c>
      <c r="H382" s="18" t="s">
        <v>319</v>
      </c>
      <c r="I382" s="22">
        <v>79.69</v>
      </c>
      <c r="J382" s="18" t="s">
        <v>388</v>
      </c>
      <c r="K382" s="18" t="s">
        <v>389</v>
      </c>
      <c r="L382" s="22">
        <v>79.69</v>
      </c>
      <c r="M382" s="18" t="s">
        <v>198</v>
      </c>
      <c r="N382" s="18" t="s">
        <v>199</v>
      </c>
      <c r="O382" s="29">
        <v>0.65</v>
      </c>
      <c r="Q382" s="21">
        <v>12</v>
      </c>
      <c r="R382" s="29">
        <v>7.8482575757575756E-5</v>
      </c>
      <c r="S382" s="22">
        <v>12741.681708929795</v>
      </c>
      <c r="T382" s="29">
        <v>2.8153509846800462E-3</v>
      </c>
      <c r="U382" s="22">
        <v>355.19549975885019</v>
      </c>
      <c r="V382" s="26">
        <v>2.7876657718573941</v>
      </c>
    </row>
    <row r="383" spans="1:22" x14ac:dyDescent="0.25">
      <c r="A383" s="18" t="s">
        <v>107</v>
      </c>
      <c r="B383" s="18" t="s">
        <v>108</v>
      </c>
      <c r="C383" s="18" t="s">
        <v>103</v>
      </c>
      <c r="D383" s="21">
        <v>50231534</v>
      </c>
      <c r="E383" s="21">
        <v>2</v>
      </c>
      <c r="F383" s="26">
        <v>55</v>
      </c>
      <c r="G383" s="18" t="s">
        <v>260</v>
      </c>
      <c r="H383" s="18" t="s">
        <v>261</v>
      </c>
      <c r="I383" s="22">
        <v>357.5</v>
      </c>
      <c r="J383" s="18" t="s">
        <v>400</v>
      </c>
      <c r="K383" s="18" t="s">
        <v>401</v>
      </c>
      <c r="L383" s="22">
        <v>250</v>
      </c>
      <c r="M383" s="18" t="s">
        <v>232</v>
      </c>
      <c r="N383" s="18" t="s">
        <v>233</v>
      </c>
      <c r="O383" s="29">
        <v>2.9925490756302523E-2</v>
      </c>
      <c r="Q383" s="21">
        <v>2.6</v>
      </c>
      <c r="R383" s="29">
        <v>7.4813726890756303E-5</v>
      </c>
      <c r="S383" s="22">
        <v>13366.53100386523</v>
      </c>
      <c r="T383" s="29">
        <v>2.8153509846800462E-3</v>
      </c>
      <c r="U383" s="22">
        <v>355.19549975885019</v>
      </c>
      <c r="V383" s="26">
        <v>2.6573499111784313</v>
      </c>
    </row>
    <row r="384" spans="1:22" x14ac:dyDescent="0.25">
      <c r="A384" s="18" t="s">
        <v>107</v>
      </c>
      <c r="B384" s="18" t="s">
        <v>108</v>
      </c>
      <c r="C384" s="18" t="s">
        <v>103</v>
      </c>
      <c r="D384" s="21">
        <v>50231534</v>
      </c>
      <c r="E384" s="21">
        <v>2</v>
      </c>
      <c r="F384" s="26">
        <v>55</v>
      </c>
      <c r="G384" s="18" t="s">
        <v>260</v>
      </c>
      <c r="H384" s="18" t="s">
        <v>261</v>
      </c>
      <c r="I384" s="22">
        <v>286</v>
      </c>
      <c r="J384" s="18" t="s">
        <v>382</v>
      </c>
      <c r="K384" s="18" t="s">
        <v>383</v>
      </c>
      <c r="L384" s="22">
        <v>200</v>
      </c>
      <c r="M384" s="18" t="s">
        <v>140</v>
      </c>
      <c r="N384" s="18" t="s">
        <v>141</v>
      </c>
      <c r="O384" s="29">
        <v>4.0606037483266418E-2</v>
      </c>
      <c r="Q384" s="21">
        <v>3.14</v>
      </c>
      <c r="R384" s="29">
        <v>6.7245667169740566E-5</v>
      </c>
      <c r="S384" s="22">
        <v>14870.846585190598</v>
      </c>
      <c r="T384" s="29">
        <v>2.8153509846800462E-3</v>
      </c>
      <c r="U384" s="22">
        <v>355.19549975885019</v>
      </c>
      <c r="V384" s="26">
        <v>2.388535835697331</v>
      </c>
    </row>
    <row r="385" spans="1:22" x14ac:dyDescent="0.25">
      <c r="A385" s="18" t="s">
        <v>107</v>
      </c>
      <c r="B385" s="18" t="s">
        <v>108</v>
      </c>
      <c r="C385" s="18" t="s">
        <v>103</v>
      </c>
      <c r="D385" s="21">
        <v>50231534</v>
      </c>
      <c r="E385" s="21">
        <v>2</v>
      </c>
      <c r="F385" s="26">
        <v>55</v>
      </c>
      <c r="G385" s="18" t="s">
        <v>260</v>
      </c>
      <c r="H385" s="18" t="s">
        <v>261</v>
      </c>
      <c r="I385" s="22">
        <v>286</v>
      </c>
      <c r="J385" s="18" t="s">
        <v>382</v>
      </c>
      <c r="K385" s="18" t="s">
        <v>383</v>
      </c>
      <c r="L385" s="22">
        <v>200</v>
      </c>
      <c r="M385" s="18" t="s">
        <v>232</v>
      </c>
      <c r="N385" s="18" t="s">
        <v>233</v>
      </c>
      <c r="O385" s="29">
        <v>2.9925490756302523E-2</v>
      </c>
      <c r="Q385" s="21">
        <v>2.6</v>
      </c>
      <c r="R385" s="29">
        <v>5.9850981512605049E-5</v>
      </c>
      <c r="S385" s="22">
        <v>16708.163754831534</v>
      </c>
      <c r="T385" s="29">
        <v>2.8153509846800462E-3</v>
      </c>
      <c r="U385" s="22">
        <v>355.19549975885019</v>
      </c>
      <c r="V385" s="26">
        <v>2.1258799289427457</v>
      </c>
    </row>
    <row r="386" spans="1:22" x14ac:dyDescent="0.25">
      <c r="A386" s="18" t="s">
        <v>107</v>
      </c>
      <c r="B386" s="18" t="s">
        <v>108</v>
      </c>
      <c r="C386" s="18" t="s">
        <v>103</v>
      </c>
      <c r="D386" s="21">
        <v>50231534</v>
      </c>
      <c r="E386" s="21">
        <v>2</v>
      </c>
      <c r="F386" s="26">
        <v>55</v>
      </c>
      <c r="G386" s="18" t="s">
        <v>306</v>
      </c>
      <c r="H386" s="18" t="s">
        <v>307</v>
      </c>
      <c r="I386" s="22">
        <v>151.9</v>
      </c>
      <c r="J386" s="18" t="s">
        <v>388</v>
      </c>
      <c r="K386" s="18" t="s">
        <v>389</v>
      </c>
      <c r="L386" s="22">
        <v>151.9</v>
      </c>
      <c r="M386" s="18" t="s">
        <v>234</v>
      </c>
      <c r="N386" s="18" t="s">
        <v>235</v>
      </c>
      <c r="O386" s="29">
        <v>1.4415962121212116E-2</v>
      </c>
      <c r="Q386" s="21">
        <v>0.74</v>
      </c>
      <c r="R386" s="29">
        <v>5.3803062560494355E-5</v>
      </c>
      <c r="S386" s="22">
        <v>18586.302571078246</v>
      </c>
      <c r="T386" s="29">
        <v>2.8153509846800462E-3</v>
      </c>
      <c r="U386" s="22">
        <v>355.19549975885019</v>
      </c>
      <c r="V386" s="26">
        <v>1.9110605694731477</v>
      </c>
    </row>
    <row r="387" spans="1:22" x14ac:dyDescent="0.25">
      <c r="A387" s="18" t="s">
        <v>107</v>
      </c>
      <c r="B387" s="18" t="s">
        <v>108</v>
      </c>
      <c r="C387" s="18" t="s">
        <v>103</v>
      </c>
      <c r="D387" s="21">
        <v>50231534</v>
      </c>
      <c r="E387" s="21">
        <v>2</v>
      </c>
      <c r="F387" s="26">
        <v>55</v>
      </c>
      <c r="G387" s="18" t="s">
        <v>206</v>
      </c>
      <c r="H387" s="18" t="s">
        <v>207</v>
      </c>
      <c r="I387" s="22">
        <v>136.5</v>
      </c>
      <c r="J387" s="18" t="s">
        <v>388</v>
      </c>
      <c r="K387" s="18" t="s">
        <v>389</v>
      </c>
      <c r="L387" s="22">
        <v>136.5</v>
      </c>
      <c r="M387" s="18" t="s">
        <v>208</v>
      </c>
      <c r="N387" s="18" t="s">
        <v>209</v>
      </c>
      <c r="O387" s="29">
        <v>8.8134814585908508E-3</v>
      </c>
      <c r="Q387" s="21">
        <v>0.56000000000000005</v>
      </c>
      <c r="R387" s="29">
        <v>3.9059747373300359E-5</v>
      </c>
      <c r="S387" s="22">
        <v>25601.804088563025</v>
      </c>
      <c r="T387" s="29">
        <v>2.8153509846800462E-3</v>
      </c>
      <c r="U387" s="22">
        <v>355.19549975885019</v>
      </c>
      <c r="V387" s="26">
        <v>1.3873846488713859</v>
      </c>
    </row>
    <row r="388" spans="1:22" x14ac:dyDescent="0.25">
      <c r="A388" s="18" t="s">
        <v>107</v>
      </c>
      <c r="B388" s="18" t="s">
        <v>108</v>
      </c>
      <c r="C388" s="18" t="s">
        <v>103</v>
      </c>
      <c r="D388" s="21">
        <v>50231534</v>
      </c>
      <c r="E388" s="21">
        <v>2</v>
      </c>
      <c r="F388" s="26">
        <v>55</v>
      </c>
      <c r="G388" s="18" t="s">
        <v>206</v>
      </c>
      <c r="H388" s="18" t="s">
        <v>207</v>
      </c>
      <c r="I388" s="22">
        <v>136.5</v>
      </c>
      <c r="J388" s="18" t="s">
        <v>388</v>
      </c>
      <c r="K388" s="18" t="s">
        <v>389</v>
      </c>
      <c r="L388" s="22">
        <v>136.5</v>
      </c>
      <c r="M388" s="18" t="s">
        <v>234</v>
      </c>
      <c r="N388" s="18" t="s">
        <v>235</v>
      </c>
      <c r="O388" s="29">
        <v>1.0345989287185829E-2</v>
      </c>
      <c r="Q388" s="21">
        <v>0.74</v>
      </c>
      <c r="R388" s="29">
        <v>3.4698465299775569E-5</v>
      </c>
      <c r="S388" s="22">
        <v>28819.718433093582</v>
      </c>
      <c r="T388" s="29">
        <v>2.8153509846800462E-3</v>
      </c>
      <c r="U388" s="22">
        <v>355.19549975885019</v>
      </c>
      <c r="V388" s="26">
        <v>1.2324738723018904</v>
      </c>
    </row>
    <row r="389" spans="1:22" x14ac:dyDescent="0.25">
      <c r="A389" s="18" t="s">
        <v>107</v>
      </c>
      <c r="B389" s="18" t="s">
        <v>108</v>
      </c>
      <c r="C389" s="18" t="s">
        <v>103</v>
      </c>
      <c r="D389" s="21">
        <v>50231534</v>
      </c>
      <c r="E389" s="21">
        <v>2</v>
      </c>
      <c r="F389" s="26">
        <v>55</v>
      </c>
      <c r="G389" s="18" t="s">
        <v>358</v>
      </c>
      <c r="H389" s="18" t="s">
        <v>359</v>
      </c>
      <c r="I389" s="22">
        <v>2065.1221700000001</v>
      </c>
      <c r="J389" s="18" t="s">
        <v>388</v>
      </c>
      <c r="K389" s="18" t="s">
        <v>389</v>
      </c>
      <c r="L389" s="22">
        <v>2065.1221700000001</v>
      </c>
      <c r="M389" s="18" t="s">
        <v>184</v>
      </c>
      <c r="N389" s="18" t="s">
        <v>185</v>
      </c>
      <c r="O389" s="29">
        <v>5.0000000000000002E-5</v>
      </c>
      <c r="Q389" s="21">
        <v>0.06</v>
      </c>
      <c r="R389" s="29">
        <v>3.1289729848484849E-5</v>
      </c>
      <c r="S389" s="22">
        <v>31959.368292482184</v>
      </c>
      <c r="T389" s="29">
        <v>2.8153509846800462E-3</v>
      </c>
      <c r="U389" s="22">
        <v>355.19549975885019</v>
      </c>
      <c r="V389" s="26">
        <v>1.1113971230851987</v>
      </c>
    </row>
    <row r="390" spans="1:22" x14ac:dyDescent="0.25">
      <c r="A390" s="18" t="s">
        <v>107</v>
      </c>
      <c r="B390" s="18" t="s">
        <v>108</v>
      </c>
      <c r="C390" s="18" t="s">
        <v>103</v>
      </c>
      <c r="D390" s="21">
        <v>50231534</v>
      </c>
      <c r="E390" s="21">
        <v>2</v>
      </c>
      <c r="F390" s="26">
        <v>55</v>
      </c>
      <c r="G390" s="18" t="s">
        <v>260</v>
      </c>
      <c r="H390" s="18" t="s">
        <v>261</v>
      </c>
      <c r="I390" s="22">
        <v>357.5</v>
      </c>
      <c r="J390" s="18" t="s">
        <v>400</v>
      </c>
      <c r="K390" s="18" t="s">
        <v>401</v>
      </c>
      <c r="L390" s="22">
        <v>250</v>
      </c>
      <c r="M390" s="18" t="s">
        <v>192</v>
      </c>
      <c r="N390" s="18" t="s">
        <v>193</v>
      </c>
      <c r="O390" s="29">
        <v>1.0373794642857131E-2</v>
      </c>
      <c r="P390" s="24">
        <v>0.745</v>
      </c>
      <c r="Q390" s="21">
        <v>1.2</v>
      </c>
      <c r="R390" s="29">
        <v>2.9274534124729405E-5</v>
      </c>
      <c r="S390" s="22">
        <v>34159.38220363544</v>
      </c>
      <c r="T390" s="29">
        <v>2.8153509846800462E-3</v>
      </c>
      <c r="U390" s="22">
        <v>355.19549975885019</v>
      </c>
      <c r="V390" s="26">
        <v>1.0398182778640777</v>
      </c>
    </row>
    <row r="391" spans="1:22" x14ac:dyDescent="0.25">
      <c r="A391" s="18" t="s">
        <v>107</v>
      </c>
      <c r="B391" s="18" t="s">
        <v>108</v>
      </c>
      <c r="C391" s="18" t="s">
        <v>103</v>
      </c>
      <c r="D391" s="21">
        <v>50231562</v>
      </c>
      <c r="E391" s="21">
        <v>2</v>
      </c>
      <c r="F391" s="26">
        <v>54</v>
      </c>
      <c r="G391" s="18" t="s">
        <v>260</v>
      </c>
      <c r="H391" s="18" t="s">
        <v>261</v>
      </c>
      <c r="I391" s="22">
        <v>1716</v>
      </c>
      <c r="J391" s="18" t="s">
        <v>400</v>
      </c>
      <c r="K391" s="18" t="s">
        <v>401</v>
      </c>
      <c r="L391" s="22">
        <v>1200</v>
      </c>
      <c r="M391" s="18" t="s">
        <v>208</v>
      </c>
      <c r="N391" s="18" t="s">
        <v>209</v>
      </c>
      <c r="O391" s="29">
        <v>2.6352366806722684E-2</v>
      </c>
      <c r="Q391" s="21">
        <v>0.56000000000000005</v>
      </c>
      <c r="R391" s="29">
        <v>1.4953922433973586E-3</v>
      </c>
      <c r="S391" s="22">
        <v>668.72086866527764</v>
      </c>
      <c r="T391" s="29">
        <v>4.4608466760040107E-3</v>
      </c>
      <c r="U391" s="22">
        <v>224.17269021579366</v>
      </c>
      <c r="V391" s="26">
        <v>33.522610213021679</v>
      </c>
    </row>
    <row r="392" spans="1:22" x14ac:dyDescent="0.25">
      <c r="A392" s="18" t="s">
        <v>107</v>
      </c>
      <c r="B392" s="18" t="s">
        <v>108</v>
      </c>
      <c r="C392" s="18" t="s">
        <v>103</v>
      </c>
      <c r="D392" s="21">
        <v>50231562</v>
      </c>
      <c r="E392" s="21">
        <v>2</v>
      </c>
      <c r="F392" s="26">
        <v>54</v>
      </c>
      <c r="G392" s="18" t="s">
        <v>260</v>
      </c>
      <c r="H392" s="18" t="s">
        <v>261</v>
      </c>
      <c r="I392" s="22">
        <v>1716</v>
      </c>
      <c r="J392" s="18" t="s">
        <v>400</v>
      </c>
      <c r="K392" s="18" t="s">
        <v>401</v>
      </c>
      <c r="L392" s="22">
        <v>1200</v>
      </c>
      <c r="M392" s="18" t="s">
        <v>234</v>
      </c>
      <c r="N392" s="18" t="s">
        <v>235</v>
      </c>
      <c r="O392" s="29">
        <v>2.4088886554621849E-2</v>
      </c>
      <c r="Q392" s="21">
        <v>0.74</v>
      </c>
      <c r="R392" s="29">
        <v>1.0344476808741513E-3</v>
      </c>
      <c r="S392" s="22">
        <v>966.69944598354016</v>
      </c>
      <c r="T392" s="29">
        <v>4.4608466760040107E-3</v>
      </c>
      <c r="U392" s="22">
        <v>224.17269021579366</v>
      </c>
      <c r="V392" s="26">
        <v>23.189491950904731</v>
      </c>
    </row>
    <row r="393" spans="1:22" x14ac:dyDescent="0.25">
      <c r="A393" s="18" t="s">
        <v>107</v>
      </c>
      <c r="B393" s="18" t="s">
        <v>108</v>
      </c>
      <c r="C393" s="18" t="s">
        <v>103</v>
      </c>
      <c r="D393" s="21">
        <v>50231562</v>
      </c>
      <c r="E393" s="21">
        <v>2</v>
      </c>
      <c r="F393" s="26">
        <v>54</v>
      </c>
      <c r="G393" s="18" t="s">
        <v>260</v>
      </c>
      <c r="H393" s="18" t="s">
        <v>261</v>
      </c>
      <c r="I393" s="22">
        <v>1716</v>
      </c>
      <c r="J393" s="18" t="s">
        <v>400</v>
      </c>
      <c r="K393" s="18" t="s">
        <v>401</v>
      </c>
      <c r="L393" s="22">
        <v>1200</v>
      </c>
      <c r="M393" s="18" t="s">
        <v>140</v>
      </c>
      <c r="N393" s="18" t="s">
        <v>141</v>
      </c>
      <c r="O393" s="29">
        <v>4.0606037483266418E-2</v>
      </c>
      <c r="Q393" s="21">
        <v>3.14</v>
      </c>
      <c r="R393" s="29">
        <v>4.1094574381508121E-4</v>
      </c>
      <c r="S393" s="22">
        <v>2433.4112593948253</v>
      </c>
      <c r="T393" s="29">
        <v>4.4608466760040107E-3</v>
      </c>
      <c r="U393" s="22">
        <v>224.17269021579366</v>
      </c>
      <c r="V393" s="26">
        <v>9.2122812923757103</v>
      </c>
    </row>
    <row r="394" spans="1:22" x14ac:dyDescent="0.25">
      <c r="A394" s="18" t="s">
        <v>107</v>
      </c>
      <c r="B394" s="18" t="s">
        <v>108</v>
      </c>
      <c r="C394" s="18" t="s">
        <v>103</v>
      </c>
      <c r="D394" s="21">
        <v>50231562</v>
      </c>
      <c r="E394" s="21">
        <v>2</v>
      </c>
      <c r="F394" s="26">
        <v>54</v>
      </c>
      <c r="G394" s="18" t="s">
        <v>260</v>
      </c>
      <c r="H394" s="18" t="s">
        <v>261</v>
      </c>
      <c r="I394" s="22">
        <v>1716</v>
      </c>
      <c r="J394" s="18" t="s">
        <v>400</v>
      </c>
      <c r="K394" s="18" t="s">
        <v>401</v>
      </c>
      <c r="L394" s="22">
        <v>1200</v>
      </c>
      <c r="M394" s="18" t="s">
        <v>232</v>
      </c>
      <c r="N394" s="18" t="s">
        <v>233</v>
      </c>
      <c r="O394" s="29">
        <v>2.9925490756302523E-2</v>
      </c>
      <c r="Q394" s="21">
        <v>2.6</v>
      </c>
      <c r="R394" s="29">
        <v>3.657559981325864E-4</v>
      </c>
      <c r="S394" s="22">
        <v>2734.0631598815239</v>
      </c>
      <c r="T394" s="29">
        <v>4.4608466760040107E-3</v>
      </c>
      <c r="U394" s="22">
        <v>224.17269021579366</v>
      </c>
      <c r="V394" s="26">
        <v>8.1992506063944699</v>
      </c>
    </row>
    <row r="395" spans="1:22" x14ac:dyDescent="0.25">
      <c r="A395" s="18" t="s">
        <v>107</v>
      </c>
      <c r="B395" s="18" t="s">
        <v>108</v>
      </c>
      <c r="C395" s="18" t="s">
        <v>103</v>
      </c>
      <c r="D395" s="21">
        <v>50231562</v>
      </c>
      <c r="E395" s="21">
        <v>2</v>
      </c>
      <c r="F395" s="26">
        <v>54</v>
      </c>
      <c r="G395" s="18" t="s">
        <v>352</v>
      </c>
      <c r="H395" s="18" t="s">
        <v>353</v>
      </c>
      <c r="I395" s="22">
        <v>89.160499999999999</v>
      </c>
      <c r="J395" s="18" t="s">
        <v>391</v>
      </c>
      <c r="K395" s="18" t="s">
        <v>3409</v>
      </c>
      <c r="L395" s="22">
        <v>62.35</v>
      </c>
      <c r="M395" s="18" t="s">
        <v>198</v>
      </c>
      <c r="N395" s="18" t="s">
        <v>199</v>
      </c>
      <c r="O395" s="29">
        <v>1.5671559633027525</v>
      </c>
      <c r="Q395" s="21">
        <v>12</v>
      </c>
      <c r="R395" s="29">
        <v>2.1563026121304796E-4</v>
      </c>
      <c r="S395" s="22">
        <v>4637.5680035557516</v>
      </c>
      <c r="T395" s="29">
        <v>4.4608466760040107E-3</v>
      </c>
      <c r="U395" s="22">
        <v>224.17269021579366</v>
      </c>
      <c r="V395" s="26">
        <v>4.8338415748063266</v>
      </c>
    </row>
    <row r="396" spans="1:22" x14ac:dyDescent="0.25">
      <c r="A396" s="18" t="s">
        <v>107</v>
      </c>
      <c r="B396" s="18" t="s">
        <v>108</v>
      </c>
      <c r="C396" s="18" t="s">
        <v>103</v>
      </c>
      <c r="D396" s="21">
        <v>50231562</v>
      </c>
      <c r="E396" s="21">
        <v>2</v>
      </c>
      <c r="F396" s="26">
        <v>54</v>
      </c>
      <c r="G396" s="18" t="s">
        <v>260</v>
      </c>
      <c r="H396" s="18" t="s">
        <v>261</v>
      </c>
      <c r="I396" s="22">
        <v>1716</v>
      </c>
      <c r="J396" s="18" t="s">
        <v>400</v>
      </c>
      <c r="K396" s="18" t="s">
        <v>401</v>
      </c>
      <c r="L396" s="22">
        <v>1200</v>
      </c>
      <c r="M396" s="18" t="s">
        <v>192</v>
      </c>
      <c r="N396" s="18" t="s">
        <v>193</v>
      </c>
      <c r="O396" s="29">
        <v>1.0373794642857131E-2</v>
      </c>
      <c r="P396" s="24">
        <v>0.745</v>
      </c>
      <c r="Q396" s="21">
        <v>1.2</v>
      </c>
      <c r="R396" s="29">
        <v>1.4311994460978821E-4</v>
      </c>
      <c r="S396" s="22">
        <v>6987.1463598345208</v>
      </c>
      <c r="T396" s="29">
        <v>4.4608466760040107E-3</v>
      </c>
      <c r="U396" s="22">
        <v>224.17269021579366</v>
      </c>
      <c r="V396" s="26">
        <v>3.2083583006711605</v>
      </c>
    </row>
    <row r="397" spans="1:22" x14ac:dyDescent="0.25">
      <c r="A397" s="18" t="s">
        <v>107</v>
      </c>
      <c r="B397" s="18" t="s">
        <v>108</v>
      </c>
      <c r="C397" s="18" t="s">
        <v>103</v>
      </c>
      <c r="D397" s="21">
        <v>50231562</v>
      </c>
      <c r="E397" s="21">
        <v>2</v>
      </c>
      <c r="F397" s="26">
        <v>54</v>
      </c>
      <c r="G397" s="18" t="s">
        <v>260</v>
      </c>
      <c r="H397" s="18" t="s">
        <v>261</v>
      </c>
      <c r="I397" s="22">
        <v>1716</v>
      </c>
      <c r="J397" s="18" t="s">
        <v>400</v>
      </c>
      <c r="K397" s="18" t="s">
        <v>401</v>
      </c>
      <c r="L397" s="22">
        <v>1200</v>
      </c>
      <c r="M397" s="18" t="s">
        <v>164</v>
      </c>
      <c r="N397" s="18" t="s">
        <v>165</v>
      </c>
      <c r="O397" s="29">
        <v>6.8566873591989999E-2</v>
      </c>
      <c r="Q397" s="21">
        <v>17</v>
      </c>
      <c r="R397" s="29">
        <v>1.2817075717195517E-4</v>
      </c>
      <c r="S397" s="22">
        <v>7802.0916944290966</v>
      </c>
      <c r="T397" s="29">
        <v>4.4608466760040107E-3</v>
      </c>
      <c r="U397" s="22">
        <v>224.17269021579366</v>
      </c>
      <c r="V397" s="26">
        <v>2.8732383442232421</v>
      </c>
    </row>
    <row r="398" spans="1:22" x14ac:dyDescent="0.25">
      <c r="A398" s="18" t="s">
        <v>107</v>
      </c>
      <c r="B398" s="18" t="s">
        <v>108</v>
      </c>
      <c r="C398" s="18" t="s">
        <v>103</v>
      </c>
      <c r="D398" s="21">
        <v>50231562</v>
      </c>
      <c r="E398" s="21">
        <v>2</v>
      </c>
      <c r="F398" s="26">
        <v>54</v>
      </c>
      <c r="G398" s="18" t="s">
        <v>372</v>
      </c>
      <c r="H398" s="18" t="s">
        <v>373</v>
      </c>
      <c r="I398" s="22">
        <v>37.18</v>
      </c>
      <c r="J398" s="18" t="s">
        <v>391</v>
      </c>
      <c r="K398" s="18" t="s">
        <v>3409</v>
      </c>
      <c r="L398" s="22">
        <v>26</v>
      </c>
      <c r="M398" s="18" t="s">
        <v>198</v>
      </c>
      <c r="N398" s="18" t="s">
        <v>199</v>
      </c>
      <c r="O398" s="29">
        <v>1.797923076923077</v>
      </c>
      <c r="Q398" s="21">
        <v>12</v>
      </c>
      <c r="R398" s="29">
        <v>1.031586111111111E-4</v>
      </c>
      <c r="S398" s="22">
        <v>9693.8102328937912</v>
      </c>
      <c r="T398" s="29">
        <v>4.4608466760040107E-3</v>
      </c>
      <c r="U398" s="22">
        <v>224.17269021579366</v>
      </c>
      <c r="V398" s="26">
        <v>2.312534337170264</v>
      </c>
    </row>
    <row r="399" spans="1:22" x14ac:dyDescent="0.25">
      <c r="A399" s="18" t="s">
        <v>107</v>
      </c>
      <c r="B399" s="18" t="s">
        <v>108</v>
      </c>
      <c r="C399" s="18" t="s">
        <v>103</v>
      </c>
      <c r="D399" s="21">
        <v>50231562</v>
      </c>
      <c r="E399" s="21">
        <v>2</v>
      </c>
      <c r="F399" s="26">
        <v>54</v>
      </c>
      <c r="G399" s="18" t="s">
        <v>260</v>
      </c>
      <c r="H399" s="18" t="s">
        <v>261</v>
      </c>
      <c r="I399" s="22">
        <v>1716</v>
      </c>
      <c r="J399" s="18" t="s">
        <v>400</v>
      </c>
      <c r="K399" s="18" t="s">
        <v>401</v>
      </c>
      <c r="L399" s="22">
        <v>1200</v>
      </c>
      <c r="M399" s="18" t="s">
        <v>182</v>
      </c>
      <c r="N399" s="18" t="s">
        <v>183</v>
      </c>
      <c r="O399" s="29">
        <v>1.1304645378151261E-2</v>
      </c>
      <c r="Q399" s="21">
        <v>4.8</v>
      </c>
      <c r="R399" s="29">
        <v>7.4840939309056949E-5</v>
      </c>
      <c r="S399" s="22">
        <v>13361.670888048087</v>
      </c>
      <c r="T399" s="29">
        <v>4.4608466760040107E-3</v>
      </c>
      <c r="U399" s="22">
        <v>224.17269021579366</v>
      </c>
      <c r="V399" s="26">
        <v>1.6777294703188239</v>
      </c>
    </row>
    <row r="400" spans="1:22" x14ac:dyDescent="0.25">
      <c r="A400" s="18" t="s">
        <v>107</v>
      </c>
      <c r="B400" s="18" t="s">
        <v>108</v>
      </c>
      <c r="C400" s="18" t="s">
        <v>103</v>
      </c>
      <c r="D400" s="21">
        <v>50231562</v>
      </c>
      <c r="E400" s="21">
        <v>2</v>
      </c>
      <c r="F400" s="26">
        <v>54</v>
      </c>
      <c r="G400" s="18" t="s">
        <v>260</v>
      </c>
      <c r="H400" s="18" t="s">
        <v>261</v>
      </c>
      <c r="I400" s="22">
        <v>1716</v>
      </c>
      <c r="J400" s="18" t="s">
        <v>400</v>
      </c>
      <c r="K400" s="18" t="s">
        <v>401</v>
      </c>
      <c r="L400" s="22">
        <v>1200</v>
      </c>
      <c r="M400" s="18" t="s">
        <v>160</v>
      </c>
      <c r="N400" s="18" t="s">
        <v>161</v>
      </c>
      <c r="O400" s="29">
        <v>2.7630718954248373E-3</v>
      </c>
      <c r="Q400" s="21">
        <v>1.2</v>
      </c>
      <c r="R400" s="29">
        <v>7.3170237230694757E-5</v>
      </c>
      <c r="S400" s="22">
        <v>13666.759024535486</v>
      </c>
      <c r="T400" s="29">
        <v>4.4608466760040107E-3</v>
      </c>
      <c r="U400" s="22">
        <v>224.17269021579366</v>
      </c>
      <c r="V400" s="26">
        <v>1.6402768923732669</v>
      </c>
    </row>
    <row r="401" spans="1:22" x14ac:dyDescent="0.25">
      <c r="A401" s="18" t="s">
        <v>107</v>
      </c>
      <c r="B401" s="18" t="s">
        <v>108</v>
      </c>
      <c r="C401" s="18" t="s">
        <v>103</v>
      </c>
      <c r="D401" s="21">
        <v>50231562</v>
      </c>
      <c r="E401" s="21">
        <v>2</v>
      </c>
      <c r="F401" s="26">
        <v>54</v>
      </c>
      <c r="G401" s="18" t="s">
        <v>260</v>
      </c>
      <c r="H401" s="18" t="s">
        <v>261</v>
      </c>
      <c r="I401" s="22">
        <v>1716</v>
      </c>
      <c r="J401" s="18" t="s">
        <v>400</v>
      </c>
      <c r="K401" s="18" t="s">
        <v>401</v>
      </c>
      <c r="L401" s="22">
        <v>1200</v>
      </c>
      <c r="M401" s="18" t="s">
        <v>230</v>
      </c>
      <c r="N401" s="18" t="s">
        <v>231</v>
      </c>
      <c r="O401" s="29">
        <v>1.0708018487394959E-2</v>
      </c>
      <c r="Q401" s="21">
        <v>5</v>
      </c>
      <c r="R401" s="29">
        <v>6.8055406386554628E-5</v>
      </c>
      <c r="S401" s="22">
        <v>14693.909758175583</v>
      </c>
      <c r="T401" s="29">
        <v>4.4608466760040107E-3</v>
      </c>
      <c r="U401" s="22">
        <v>224.17269021579366</v>
      </c>
      <c r="V401" s="26">
        <v>1.5256163533403058</v>
      </c>
    </row>
    <row r="402" spans="1:22" x14ac:dyDescent="0.25">
      <c r="A402" s="18" t="s">
        <v>107</v>
      </c>
      <c r="B402" s="18" t="s">
        <v>108</v>
      </c>
      <c r="C402" s="18" t="s">
        <v>103</v>
      </c>
      <c r="D402" s="21">
        <v>50231683</v>
      </c>
      <c r="E402" s="21">
        <v>2</v>
      </c>
      <c r="F402" s="26">
        <v>50</v>
      </c>
      <c r="G402" s="18" t="s">
        <v>282</v>
      </c>
      <c r="H402" s="18" t="s">
        <v>283</v>
      </c>
      <c r="I402" s="22">
        <v>697.5</v>
      </c>
      <c r="J402" s="18" t="s">
        <v>412</v>
      </c>
      <c r="K402" s="18" t="s">
        <v>413</v>
      </c>
      <c r="L402" s="22">
        <v>150</v>
      </c>
      <c r="M402" s="18" t="s">
        <v>180</v>
      </c>
      <c r="N402" s="18" t="s">
        <v>181</v>
      </c>
      <c r="O402" s="29">
        <v>0.2879232184536995</v>
      </c>
      <c r="Q402" s="21">
        <v>5</v>
      </c>
      <c r="R402" s="29">
        <v>8.0330577948582163E-4</v>
      </c>
      <c r="S402" s="22">
        <v>1244.8559758154336</v>
      </c>
      <c r="T402" s="29">
        <v>3.521119172964889E-3</v>
      </c>
      <c r="U402" s="22">
        <v>284.00061198666265</v>
      </c>
      <c r="V402" s="26">
        <v>22.813933298639643</v>
      </c>
    </row>
    <row r="403" spans="1:22" x14ac:dyDescent="0.25">
      <c r="A403" s="18" t="s">
        <v>107</v>
      </c>
      <c r="B403" s="18" t="s">
        <v>108</v>
      </c>
      <c r="C403" s="18" t="s">
        <v>103</v>
      </c>
      <c r="D403" s="21">
        <v>50231683</v>
      </c>
      <c r="E403" s="21">
        <v>2</v>
      </c>
      <c r="F403" s="26">
        <v>50</v>
      </c>
      <c r="G403" s="18" t="s">
        <v>352</v>
      </c>
      <c r="H403" s="18" t="s">
        <v>353</v>
      </c>
      <c r="I403" s="22">
        <v>144.71599999999998</v>
      </c>
      <c r="J403" s="18" t="s">
        <v>391</v>
      </c>
      <c r="K403" s="18" t="s">
        <v>3409</v>
      </c>
      <c r="L403" s="22">
        <v>101.19999999999999</v>
      </c>
      <c r="M403" s="18" t="s">
        <v>198</v>
      </c>
      <c r="N403" s="18" t="s">
        <v>199</v>
      </c>
      <c r="O403" s="29">
        <v>1.5671559633027525</v>
      </c>
      <c r="Q403" s="21">
        <v>12</v>
      </c>
      <c r="R403" s="29">
        <v>3.7798757064220182E-4</v>
      </c>
      <c r="S403" s="22">
        <v>2645.5896375137349</v>
      </c>
      <c r="T403" s="29">
        <v>3.521119172964889E-3</v>
      </c>
      <c r="U403" s="22">
        <v>284.00061198666265</v>
      </c>
      <c r="V403" s="26">
        <v>10.73487013857372</v>
      </c>
    </row>
    <row r="404" spans="1:22" x14ac:dyDescent="0.25">
      <c r="A404" s="18" t="s">
        <v>107</v>
      </c>
      <c r="B404" s="18" t="s">
        <v>108</v>
      </c>
      <c r="C404" s="18" t="s">
        <v>103</v>
      </c>
      <c r="D404" s="21">
        <v>50231683</v>
      </c>
      <c r="E404" s="21">
        <v>2</v>
      </c>
      <c r="F404" s="26">
        <v>50</v>
      </c>
      <c r="G404" s="18" t="s">
        <v>282</v>
      </c>
      <c r="H404" s="18" t="s">
        <v>283</v>
      </c>
      <c r="I404" s="22">
        <v>697.5</v>
      </c>
      <c r="J404" s="18" t="s">
        <v>412</v>
      </c>
      <c r="K404" s="18" t="s">
        <v>413</v>
      </c>
      <c r="L404" s="22">
        <v>150</v>
      </c>
      <c r="M404" s="18" t="s">
        <v>290</v>
      </c>
      <c r="N404" s="18" t="s">
        <v>291</v>
      </c>
      <c r="O404" s="29">
        <v>1.4895260606060614</v>
      </c>
      <c r="Q404" s="21">
        <v>63</v>
      </c>
      <c r="R404" s="29">
        <v>3.2982362770562785E-4</v>
      </c>
      <c r="S404" s="22">
        <v>3031.9234766664863</v>
      </c>
      <c r="T404" s="29">
        <v>3.521119172964889E-3</v>
      </c>
      <c r="U404" s="22">
        <v>284.00061198666265</v>
      </c>
      <c r="V404" s="26">
        <v>9.3670112116059503</v>
      </c>
    </row>
    <row r="405" spans="1:22" x14ac:dyDescent="0.25">
      <c r="A405" s="18" t="s">
        <v>107</v>
      </c>
      <c r="B405" s="18" t="s">
        <v>108</v>
      </c>
      <c r="C405" s="18" t="s">
        <v>103</v>
      </c>
      <c r="D405" s="21">
        <v>50231683</v>
      </c>
      <c r="E405" s="21">
        <v>2</v>
      </c>
      <c r="F405" s="26">
        <v>50</v>
      </c>
      <c r="G405" s="18" t="s">
        <v>282</v>
      </c>
      <c r="H405" s="18" t="s">
        <v>283</v>
      </c>
      <c r="I405" s="22">
        <v>697.5</v>
      </c>
      <c r="J405" s="18" t="s">
        <v>412</v>
      </c>
      <c r="K405" s="18" t="s">
        <v>413</v>
      </c>
      <c r="L405" s="22">
        <v>150</v>
      </c>
      <c r="M405" s="18" t="s">
        <v>198</v>
      </c>
      <c r="N405" s="18" t="s">
        <v>199</v>
      </c>
      <c r="O405" s="29">
        <v>0.23269230769230764</v>
      </c>
      <c r="Q405" s="21">
        <v>12</v>
      </c>
      <c r="R405" s="29">
        <v>2.7050480769230765E-4</v>
      </c>
      <c r="S405" s="22">
        <v>3696.7919665866884</v>
      </c>
      <c r="T405" s="29">
        <v>3.521119172964889E-3</v>
      </c>
      <c r="U405" s="22">
        <v>284.00061198666265</v>
      </c>
      <c r="V405" s="26">
        <v>7.6823530929949868</v>
      </c>
    </row>
    <row r="406" spans="1:22" x14ac:dyDescent="0.25">
      <c r="A406" s="18" t="s">
        <v>107</v>
      </c>
      <c r="B406" s="18" t="s">
        <v>108</v>
      </c>
      <c r="C406" s="18" t="s">
        <v>103</v>
      </c>
      <c r="D406" s="21">
        <v>50231683</v>
      </c>
      <c r="E406" s="21">
        <v>2</v>
      </c>
      <c r="F406" s="26">
        <v>50</v>
      </c>
      <c r="G406" s="18" t="s">
        <v>206</v>
      </c>
      <c r="H406" s="18" t="s">
        <v>207</v>
      </c>
      <c r="I406" s="22">
        <v>770</v>
      </c>
      <c r="J406" s="18" t="s">
        <v>393</v>
      </c>
      <c r="K406" s="18" t="s">
        <v>394</v>
      </c>
      <c r="L406" s="22">
        <v>500</v>
      </c>
      <c r="M406" s="18" t="s">
        <v>208</v>
      </c>
      <c r="N406" s="18" t="s">
        <v>209</v>
      </c>
      <c r="O406" s="29">
        <v>8.8134814585908508E-3</v>
      </c>
      <c r="Q406" s="21">
        <v>0.56000000000000005</v>
      </c>
      <c r="R406" s="29">
        <v>2.4237074011124835E-4</v>
      </c>
      <c r="S406" s="22">
        <v>4125.9105762560248</v>
      </c>
      <c r="T406" s="29">
        <v>3.521119172964889E-3</v>
      </c>
      <c r="U406" s="22">
        <v>284.00061198666265</v>
      </c>
      <c r="V406" s="26">
        <v>6.8833438519254901</v>
      </c>
    </row>
    <row r="407" spans="1:22" x14ac:dyDescent="0.25">
      <c r="A407" s="18" t="s">
        <v>107</v>
      </c>
      <c r="B407" s="18" t="s">
        <v>108</v>
      </c>
      <c r="C407" s="18" t="s">
        <v>103</v>
      </c>
      <c r="D407" s="21">
        <v>50231683</v>
      </c>
      <c r="E407" s="21">
        <v>2</v>
      </c>
      <c r="F407" s="26">
        <v>50</v>
      </c>
      <c r="G407" s="18" t="s">
        <v>206</v>
      </c>
      <c r="H407" s="18" t="s">
        <v>207</v>
      </c>
      <c r="I407" s="22">
        <v>770</v>
      </c>
      <c r="J407" s="18" t="s">
        <v>393</v>
      </c>
      <c r="K407" s="18" t="s">
        <v>394</v>
      </c>
      <c r="L407" s="22">
        <v>500</v>
      </c>
      <c r="M407" s="18" t="s">
        <v>234</v>
      </c>
      <c r="N407" s="18" t="s">
        <v>235</v>
      </c>
      <c r="O407" s="29">
        <v>1.0345989287185829E-2</v>
      </c>
      <c r="Q407" s="21">
        <v>0.74</v>
      </c>
      <c r="R407" s="29">
        <v>2.1530842570629969E-4</v>
      </c>
      <c r="S407" s="22">
        <v>4644.500078060536</v>
      </c>
      <c r="T407" s="29">
        <v>3.521119172964889E-3</v>
      </c>
      <c r="U407" s="22">
        <v>284.00061198666265</v>
      </c>
      <c r="V407" s="26">
        <v>6.1147724666474002</v>
      </c>
    </row>
    <row r="408" spans="1:22" x14ac:dyDescent="0.25">
      <c r="A408" s="18" t="s">
        <v>107</v>
      </c>
      <c r="B408" s="18" t="s">
        <v>108</v>
      </c>
      <c r="C408" s="18" t="s">
        <v>103</v>
      </c>
      <c r="D408" s="21">
        <v>50231683</v>
      </c>
      <c r="E408" s="21">
        <v>2</v>
      </c>
      <c r="F408" s="26">
        <v>50</v>
      </c>
      <c r="G408" s="18" t="s">
        <v>350</v>
      </c>
      <c r="H408" s="18" t="s">
        <v>351</v>
      </c>
      <c r="I408" s="22">
        <v>37.462500000000006</v>
      </c>
      <c r="J408" s="18" t="s">
        <v>405</v>
      </c>
      <c r="K408" s="18" t="s">
        <v>406</v>
      </c>
      <c r="L408" s="22">
        <v>33.75</v>
      </c>
      <c r="M408" s="18" t="s">
        <v>198</v>
      </c>
      <c r="N408" s="18" t="s">
        <v>199</v>
      </c>
      <c r="O408" s="29">
        <v>3.3119866666666691</v>
      </c>
      <c r="Q408" s="21">
        <v>12</v>
      </c>
      <c r="R408" s="29">
        <v>2.0679216750000019E-4</v>
      </c>
      <c r="S408" s="22">
        <v>4835.7730957097256</v>
      </c>
      <c r="T408" s="29">
        <v>3.521119172964889E-3</v>
      </c>
      <c r="U408" s="22">
        <v>284.00061198666265</v>
      </c>
      <c r="V408" s="26">
        <v>5.8729102124048502</v>
      </c>
    </row>
    <row r="409" spans="1:22" x14ac:dyDescent="0.25">
      <c r="A409" s="18" t="s">
        <v>107</v>
      </c>
      <c r="B409" s="18" t="s">
        <v>108</v>
      </c>
      <c r="C409" s="18" t="s">
        <v>103</v>
      </c>
      <c r="D409" s="21">
        <v>50231683</v>
      </c>
      <c r="E409" s="21">
        <v>2</v>
      </c>
      <c r="F409" s="26">
        <v>50</v>
      </c>
      <c r="G409" s="18" t="s">
        <v>122</v>
      </c>
      <c r="H409" s="18" t="s">
        <v>123</v>
      </c>
      <c r="I409" s="22">
        <v>273</v>
      </c>
      <c r="J409" s="18" t="s">
        <v>393</v>
      </c>
      <c r="K409" s="18" t="s">
        <v>394</v>
      </c>
      <c r="L409" s="22">
        <v>150</v>
      </c>
      <c r="M409" s="18" t="s">
        <v>172</v>
      </c>
      <c r="N409" s="18" t="s">
        <v>173</v>
      </c>
      <c r="O409" s="29">
        <v>0.27199530516432224</v>
      </c>
      <c r="Q409" s="21">
        <v>10</v>
      </c>
      <c r="R409" s="29">
        <v>1.4850943661971994E-4</v>
      </c>
      <c r="S409" s="22">
        <v>6733.5788402500357</v>
      </c>
      <c r="T409" s="29">
        <v>3.521119172964889E-3</v>
      </c>
      <c r="U409" s="22">
        <v>284.00061198666265</v>
      </c>
      <c r="V409" s="26">
        <v>4.217677088579495</v>
      </c>
    </row>
    <row r="410" spans="1:22" x14ac:dyDescent="0.25">
      <c r="A410" s="18" t="s">
        <v>107</v>
      </c>
      <c r="B410" s="18" t="s">
        <v>108</v>
      </c>
      <c r="C410" s="18" t="s">
        <v>103</v>
      </c>
      <c r="D410" s="21">
        <v>50231683</v>
      </c>
      <c r="E410" s="21">
        <v>2</v>
      </c>
      <c r="F410" s="26">
        <v>50</v>
      </c>
      <c r="G410" s="18" t="s">
        <v>282</v>
      </c>
      <c r="H410" s="18" t="s">
        <v>283</v>
      </c>
      <c r="I410" s="22">
        <v>102.64</v>
      </c>
      <c r="J410" s="18" t="s">
        <v>388</v>
      </c>
      <c r="K410" s="18" t="s">
        <v>389</v>
      </c>
      <c r="L410" s="22">
        <v>102.64</v>
      </c>
      <c r="M410" s="18" t="s">
        <v>180</v>
      </c>
      <c r="N410" s="18" t="s">
        <v>181</v>
      </c>
      <c r="O410" s="29">
        <v>0.2879232184536995</v>
      </c>
      <c r="Q410" s="21">
        <v>5</v>
      </c>
      <c r="R410" s="29">
        <v>1.1820975656835088E-4</v>
      </c>
      <c r="S410" s="22">
        <v>8459.5386119569848</v>
      </c>
      <c r="T410" s="29">
        <v>3.521119172964889E-3</v>
      </c>
      <c r="U410" s="22">
        <v>284.00061198666265</v>
      </c>
      <c r="V410" s="26">
        <v>3.357164320820607</v>
      </c>
    </row>
    <row r="411" spans="1:22" x14ac:dyDescent="0.25">
      <c r="A411" s="18" t="s">
        <v>107</v>
      </c>
      <c r="B411" s="18" t="s">
        <v>108</v>
      </c>
      <c r="C411" s="18" t="s">
        <v>103</v>
      </c>
      <c r="D411" s="21">
        <v>50231683</v>
      </c>
      <c r="E411" s="21">
        <v>2</v>
      </c>
      <c r="F411" s="26">
        <v>50</v>
      </c>
      <c r="G411" s="18" t="s">
        <v>310</v>
      </c>
      <c r="H411" s="18" t="s">
        <v>311</v>
      </c>
      <c r="I411" s="22">
        <v>62.905000000000001</v>
      </c>
      <c r="J411" s="18" t="s">
        <v>388</v>
      </c>
      <c r="K411" s="18" t="s">
        <v>389</v>
      </c>
      <c r="L411" s="22">
        <v>62.905000000000001</v>
      </c>
      <c r="M411" s="18" t="s">
        <v>198</v>
      </c>
      <c r="N411" s="18" t="s">
        <v>199</v>
      </c>
      <c r="O411" s="29">
        <v>0.6275686384266268</v>
      </c>
      <c r="Q411" s="21">
        <v>12</v>
      </c>
      <c r="R411" s="29">
        <v>6.579534200037827E-5</v>
      </c>
      <c r="S411" s="22">
        <v>15198.644305158423</v>
      </c>
      <c r="T411" s="29">
        <v>3.521119172964889E-3</v>
      </c>
      <c r="U411" s="22">
        <v>284.00061198666265</v>
      </c>
      <c r="V411" s="26">
        <v>1.8685917393979199</v>
      </c>
    </row>
    <row r="412" spans="1:22" x14ac:dyDescent="0.25">
      <c r="A412" s="18" t="s">
        <v>107</v>
      </c>
      <c r="B412" s="18" t="s">
        <v>108</v>
      </c>
      <c r="C412" s="18" t="s">
        <v>103</v>
      </c>
      <c r="D412" s="21">
        <v>50231683</v>
      </c>
      <c r="E412" s="21">
        <v>2</v>
      </c>
      <c r="F412" s="26">
        <v>50</v>
      </c>
      <c r="G412" s="18" t="s">
        <v>122</v>
      </c>
      <c r="H412" s="18" t="s">
        <v>123</v>
      </c>
      <c r="I412" s="22">
        <v>273</v>
      </c>
      <c r="J412" s="18" t="s">
        <v>393</v>
      </c>
      <c r="K412" s="18" t="s">
        <v>394</v>
      </c>
      <c r="L412" s="22">
        <v>150</v>
      </c>
      <c r="M412" s="18" t="s">
        <v>164</v>
      </c>
      <c r="N412" s="18" t="s">
        <v>165</v>
      </c>
      <c r="O412" s="29">
        <v>0.16889085434782553</v>
      </c>
      <c r="Q412" s="21">
        <v>17</v>
      </c>
      <c r="R412" s="29">
        <v>5.4243768514066311E-5</v>
      </c>
      <c r="S412" s="22">
        <v>18435.297314210082</v>
      </c>
      <c r="T412" s="29">
        <v>3.521119172964889E-3</v>
      </c>
      <c r="U412" s="22">
        <v>284.00061198666265</v>
      </c>
      <c r="V412" s="26">
        <v>1.5405263454457696</v>
      </c>
    </row>
    <row r="413" spans="1:22" x14ac:dyDescent="0.25">
      <c r="A413" s="18" t="s">
        <v>107</v>
      </c>
      <c r="B413" s="18" t="s">
        <v>108</v>
      </c>
      <c r="C413" s="18" t="s">
        <v>103</v>
      </c>
      <c r="D413" s="21">
        <v>50231683</v>
      </c>
      <c r="E413" s="21">
        <v>2</v>
      </c>
      <c r="F413" s="26">
        <v>50</v>
      </c>
      <c r="G413" s="18" t="s">
        <v>122</v>
      </c>
      <c r="H413" s="18" t="s">
        <v>123</v>
      </c>
      <c r="I413" s="22">
        <v>273</v>
      </c>
      <c r="J413" s="18" t="s">
        <v>393</v>
      </c>
      <c r="K413" s="18" t="s">
        <v>394</v>
      </c>
      <c r="L413" s="22">
        <v>150</v>
      </c>
      <c r="M413" s="18" t="s">
        <v>182</v>
      </c>
      <c r="N413" s="18" t="s">
        <v>183</v>
      </c>
      <c r="O413" s="29">
        <v>4.6081340473225367E-2</v>
      </c>
      <c r="Q413" s="21">
        <v>4.8</v>
      </c>
      <c r="R413" s="29">
        <v>5.2417524788293852E-5</v>
      </c>
      <c r="S413" s="22">
        <v>19077.589108582346</v>
      </c>
      <c r="T413" s="29">
        <v>3.521119172964889E-3</v>
      </c>
      <c r="U413" s="22">
        <v>284.00061198666265</v>
      </c>
      <c r="V413" s="26">
        <v>1.4886609118701515</v>
      </c>
    </row>
    <row r="414" spans="1:22" x14ac:dyDescent="0.25">
      <c r="A414" s="18" t="s">
        <v>107</v>
      </c>
      <c r="B414" s="18" t="s">
        <v>108</v>
      </c>
      <c r="C414" s="18" t="s">
        <v>103</v>
      </c>
      <c r="D414" s="21">
        <v>50231683</v>
      </c>
      <c r="E414" s="21">
        <v>2</v>
      </c>
      <c r="F414" s="26">
        <v>50</v>
      </c>
      <c r="G414" s="18" t="s">
        <v>306</v>
      </c>
      <c r="H414" s="18" t="s">
        <v>307</v>
      </c>
      <c r="I414" s="22">
        <v>37.08</v>
      </c>
      <c r="J414" s="18" t="s">
        <v>388</v>
      </c>
      <c r="K414" s="18" t="s">
        <v>389</v>
      </c>
      <c r="L414" s="22">
        <v>37.08</v>
      </c>
      <c r="M414" s="18" t="s">
        <v>198</v>
      </c>
      <c r="N414" s="18" t="s">
        <v>199</v>
      </c>
      <c r="O414" s="29">
        <v>0.83249053349875934</v>
      </c>
      <c r="Q414" s="21">
        <v>12</v>
      </c>
      <c r="R414" s="29">
        <v>5.1447914970223323E-5</v>
      </c>
      <c r="S414" s="22">
        <v>19437.133663799072</v>
      </c>
      <c r="T414" s="29">
        <v>3.521119172964889E-3</v>
      </c>
      <c r="U414" s="22">
        <v>284.00061198666265</v>
      </c>
      <c r="V414" s="26">
        <v>1.4611239336981208</v>
      </c>
    </row>
    <row r="415" spans="1:22" x14ac:dyDescent="0.25">
      <c r="A415" s="18" t="s">
        <v>107</v>
      </c>
      <c r="B415" s="18" t="s">
        <v>108</v>
      </c>
      <c r="C415" s="18" t="s">
        <v>103</v>
      </c>
      <c r="D415" s="21">
        <v>50231683</v>
      </c>
      <c r="E415" s="21">
        <v>2</v>
      </c>
      <c r="F415" s="26">
        <v>50</v>
      </c>
      <c r="G415" s="18" t="s">
        <v>282</v>
      </c>
      <c r="H415" s="18" t="s">
        <v>283</v>
      </c>
      <c r="I415" s="22">
        <v>102.64</v>
      </c>
      <c r="J415" s="18" t="s">
        <v>388</v>
      </c>
      <c r="K415" s="18" t="s">
        <v>389</v>
      </c>
      <c r="L415" s="22">
        <v>102.64</v>
      </c>
      <c r="M415" s="18" t="s">
        <v>290</v>
      </c>
      <c r="N415" s="18" t="s">
        <v>291</v>
      </c>
      <c r="O415" s="29">
        <v>1.4895260606060614</v>
      </c>
      <c r="Q415" s="21">
        <v>63</v>
      </c>
      <c r="R415" s="29">
        <v>4.8534906304954329E-5</v>
      </c>
      <c r="S415" s="22">
        <v>20603.727834907189</v>
      </c>
      <c r="T415" s="29">
        <v>3.521119172964889E-3</v>
      </c>
      <c r="U415" s="22">
        <v>284.00061198666265</v>
      </c>
      <c r="V415" s="26">
        <v>1.3783943093322362</v>
      </c>
    </row>
    <row r="416" spans="1:22" x14ac:dyDescent="0.25">
      <c r="A416" s="18" t="s">
        <v>107</v>
      </c>
      <c r="B416" s="18" t="s">
        <v>108</v>
      </c>
      <c r="C416" s="18" t="s">
        <v>103</v>
      </c>
      <c r="D416" s="21">
        <v>50231683</v>
      </c>
      <c r="E416" s="21">
        <v>2</v>
      </c>
      <c r="F416" s="26">
        <v>50</v>
      </c>
      <c r="G416" s="18" t="s">
        <v>206</v>
      </c>
      <c r="H416" s="18" t="s">
        <v>207</v>
      </c>
      <c r="I416" s="22">
        <v>770</v>
      </c>
      <c r="J416" s="18" t="s">
        <v>393</v>
      </c>
      <c r="K416" s="18" t="s">
        <v>394</v>
      </c>
      <c r="L416" s="22">
        <v>500</v>
      </c>
      <c r="M416" s="18" t="s">
        <v>214</v>
      </c>
      <c r="N416" s="18" t="s">
        <v>215</v>
      </c>
      <c r="O416" s="29">
        <v>2.3369883589936219E-2</v>
      </c>
      <c r="Q416" s="21">
        <v>7.9</v>
      </c>
      <c r="R416" s="29">
        <v>4.5556481934812372E-5</v>
      </c>
      <c r="S416" s="22">
        <v>21950.773139833731</v>
      </c>
      <c r="T416" s="29">
        <v>3.521119172964889E-3</v>
      </c>
      <c r="U416" s="22">
        <v>284.00061198666265</v>
      </c>
      <c r="V416" s="26">
        <v>1.2938068749446057</v>
      </c>
    </row>
    <row r="417" spans="1:22" x14ac:dyDescent="0.25">
      <c r="A417" s="18" t="s">
        <v>107</v>
      </c>
      <c r="B417" s="18" t="s">
        <v>108</v>
      </c>
      <c r="C417" s="18" t="s">
        <v>103</v>
      </c>
      <c r="D417" s="21">
        <v>50231683</v>
      </c>
      <c r="E417" s="21">
        <v>2</v>
      </c>
      <c r="F417" s="26">
        <v>50</v>
      </c>
      <c r="G417" s="18" t="s">
        <v>282</v>
      </c>
      <c r="H417" s="18" t="s">
        <v>283</v>
      </c>
      <c r="I417" s="22">
        <v>102.64</v>
      </c>
      <c r="J417" s="18" t="s">
        <v>388</v>
      </c>
      <c r="K417" s="18" t="s">
        <v>389</v>
      </c>
      <c r="L417" s="22">
        <v>102.64</v>
      </c>
      <c r="M417" s="18" t="s">
        <v>198</v>
      </c>
      <c r="N417" s="18" t="s">
        <v>199</v>
      </c>
      <c r="O417" s="29">
        <v>0.23269230769230764</v>
      </c>
      <c r="Q417" s="21">
        <v>12</v>
      </c>
      <c r="R417" s="29">
        <v>3.9805897435897428E-5</v>
      </c>
      <c r="S417" s="22">
        <v>25121.905657581989</v>
      </c>
      <c r="T417" s="29">
        <v>3.521119172964889E-3</v>
      </c>
      <c r="U417" s="22">
        <v>284.00061198666265</v>
      </c>
      <c r="V417" s="26">
        <v>1.1304899232473196</v>
      </c>
    </row>
    <row r="418" spans="1:22" x14ac:dyDescent="0.25">
      <c r="A418" s="18" t="s">
        <v>107</v>
      </c>
      <c r="B418" s="18" t="s">
        <v>108</v>
      </c>
      <c r="C418" s="18" t="s">
        <v>103</v>
      </c>
      <c r="D418" s="21">
        <v>50231683</v>
      </c>
      <c r="E418" s="21">
        <v>2</v>
      </c>
      <c r="F418" s="26">
        <v>50</v>
      </c>
      <c r="G418" s="18" t="s">
        <v>206</v>
      </c>
      <c r="H418" s="18" t="s">
        <v>207</v>
      </c>
      <c r="I418" s="22">
        <v>770</v>
      </c>
      <c r="J418" s="18" t="s">
        <v>393</v>
      </c>
      <c r="K418" s="18" t="s">
        <v>394</v>
      </c>
      <c r="L418" s="22">
        <v>500</v>
      </c>
      <c r="M418" s="18" t="s">
        <v>232</v>
      </c>
      <c r="N418" s="18" t="s">
        <v>233</v>
      </c>
      <c r="O418" s="29">
        <v>6.5882546765554176E-3</v>
      </c>
      <c r="Q418" s="21">
        <v>2.6</v>
      </c>
      <c r="R418" s="29">
        <v>3.9022739238059011E-5</v>
      </c>
      <c r="S418" s="22">
        <v>25626.084163376632</v>
      </c>
      <c r="T418" s="29">
        <v>3.521119172964889E-3</v>
      </c>
      <c r="U418" s="22">
        <v>284.00061198666265</v>
      </c>
      <c r="V418" s="26">
        <v>1.1082481825004713</v>
      </c>
    </row>
    <row r="419" spans="1:22" x14ac:dyDescent="0.25">
      <c r="A419" s="18" t="s">
        <v>107</v>
      </c>
      <c r="B419" s="18" t="s">
        <v>108</v>
      </c>
      <c r="C419" s="18" t="s">
        <v>103</v>
      </c>
      <c r="D419" s="21">
        <v>50231883</v>
      </c>
      <c r="E419" s="21">
        <v>2</v>
      </c>
      <c r="F419" s="26">
        <v>58</v>
      </c>
      <c r="G419" s="18" t="s">
        <v>260</v>
      </c>
      <c r="H419" s="18" t="s">
        <v>261</v>
      </c>
      <c r="I419" s="22">
        <v>1251.25</v>
      </c>
      <c r="J419" s="18" t="s">
        <v>400</v>
      </c>
      <c r="K419" s="18" t="s">
        <v>401</v>
      </c>
      <c r="L419" s="22">
        <v>875</v>
      </c>
      <c r="M419" s="18" t="s">
        <v>208</v>
      </c>
      <c r="N419" s="18" t="s">
        <v>209</v>
      </c>
      <c r="O419" s="29">
        <v>2.6352366806722684E-2</v>
      </c>
      <c r="Q419" s="21">
        <v>0.56000000000000005</v>
      </c>
      <c r="R419" s="29">
        <v>1.0151908548926033E-3</v>
      </c>
      <c r="S419" s="22">
        <v>985.03645416091695</v>
      </c>
      <c r="T419" s="29">
        <v>4.2603625569305392E-3</v>
      </c>
      <c r="U419" s="22">
        <v>234.72180750749752</v>
      </c>
      <c r="V419" s="26">
        <v>23.828743242547347</v>
      </c>
    </row>
    <row r="420" spans="1:22" x14ac:dyDescent="0.25">
      <c r="A420" s="18" t="s">
        <v>107</v>
      </c>
      <c r="B420" s="18" t="s">
        <v>108</v>
      </c>
      <c r="C420" s="18" t="s">
        <v>103</v>
      </c>
      <c r="D420" s="21">
        <v>50231883</v>
      </c>
      <c r="E420" s="21">
        <v>2</v>
      </c>
      <c r="F420" s="26">
        <v>58</v>
      </c>
      <c r="G420" s="18" t="s">
        <v>260</v>
      </c>
      <c r="H420" s="18" t="s">
        <v>261</v>
      </c>
      <c r="I420" s="22">
        <v>1251.25</v>
      </c>
      <c r="J420" s="18" t="s">
        <v>400</v>
      </c>
      <c r="K420" s="18" t="s">
        <v>401</v>
      </c>
      <c r="L420" s="22">
        <v>875</v>
      </c>
      <c r="M420" s="18" t="s">
        <v>234</v>
      </c>
      <c r="N420" s="18" t="s">
        <v>235</v>
      </c>
      <c r="O420" s="29">
        <v>2.4088886554621849E-2</v>
      </c>
      <c r="Q420" s="21">
        <v>0.74</v>
      </c>
      <c r="R420" s="29">
        <v>7.0226512817965026E-4</v>
      </c>
      <c r="S420" s="22">
        <v>1423.9636283694049</v>
      </c>
      <c r="T420" s="29">
        <v>4.2603625569305392E-3</v>
      </c>
      <c r="U420" s="22">
        <v>234.72180750749752</v>
      </c>
      <c r="V420" s="26">
        <v>16.483694023581194</v>
      </c>
    </row>
    <row r="421" spans="1:22" x14ac:dyDescent="0.25">
      <c r="A421" s="18" t="s">
        <v>107</v>
      </c>
      <c r="B421" s="18" t="s">
        <v>108</v>
      </c>
      <c r="C421" s="18" t="s">
        <v>103</v>
      </c>
      <c r="D421" s="21">
        <v>50231883</v>
      </c>
      <c r="E421" s="21">
        <v>2</v>
      </c>
      <c r="F421" s="26">
        <v>58</v>
      </c>
      <c r="G421" s="18" t="s">
        <v>260</v>
      </c>
      <c r="H421" s="18" t="s">
        <v>261</v>
      </c>
      <c r="I421" s="22">
        <v>1251.25</v>
      </c>
      <c r="J421" s="18" t="s">
        <v>400</v>
      </c>
      <c r="K421" s="18" t="s">
        <v>401</v>
      </c>
      <c r="L421" s="22">
        <v>875</v>
      </c>
      <c r="M421" s="18" t="s">
        <v>140</v>
      </c>
      <c r="N421" s="18" t="s">
        <v>141</v>
      </c>
      <c r="O421" s="29">
        <v>4.0606037483266418E-2</v>
      </c>
      <c r="Q421" s="21">
        <v>3.14</v>
      </c>
      <c r="R421" s="29">
        <v>2.7898256315032454E-4</v>
      </c>
      <c r="S421" s="22">
        <v>3584.4534106641236</v>
      </c>
      <c r="T421" s="29">
        <v>4.2603625569305392E-3</v>
      </c>
      <c r="U421" s="22">
        <v>234.72180750749752</v>
      </c>
      <c r="V421" s="26">
        <v>6.5483291485718755</v>
      </c>
    </row>
    <row r="422" spans="1:22" x14ac:dyDescent="0.25">
      <c r="A422" s="18" t="s">
        <v>107</v>
      </c>
      <c r="B422" s="18" t="s">
        <v>108</v>
      </c>
      <c r="C422" s="18" t="s">
        <v>103</v>
      </c>
      <c r="D422" s="21">
        <v>50231883</v>
      </c>
      <c r="E422" s="21">
        <v>2</v>
      </c>
      <c r="F422" s="26">
        <v>58</v>
      </c>
      <c r="G422" s="18" t="s">
        <v>260</v>
      </c>
      <c r="H422" s="18" t="s">
        <v>261</v>
      </c>
      <c r="I422" s="22">
        <v>1251.25</v>
      </c>
      <c r="J422" s="18" t="s">
        <v>400</v>
      </c>
      <c r="K422" s="18" t="s">
        <v>401</v>
      </c>
      <c r="L422" s="22">
        <v>875</v>
      </c>
      <c r="M422" s="18" t="s">
        <v>232</v>
      </c>
      <c r="N422" s="18" t="s">
        <v>233</v>
      </c>
      <c r="O422" s="29">
        <v>2.9925490756302523E-2</v>
      </c>
      <c r="Q422" s="21">
        <v>2.6</v>
      </c>
      <c r="R422" s="29">
        <v>2.4830417976673429E-4</v>
      </c>
      <c r="S422" s="22">
        <v>4027.3184323334199</v>
      </c>
      <c r="T422" s="29">
        <v>4.2603625569305392E-3</v>
      </c>
      <c r="U422" s="22">
        <v>234.72180750749752</v>
      </c>
      <c r="V422" s="26">
        <v>5.8282405886514468</v>
      </c>
    </row>
    <row r="423" spans="1:22" x14ac:dyDescent="0.25">
      <c r="A423" s="18" t="s">
        <v>107</v>
      </c>
      <c r="B423" s="18" t="s">
        <v>108</v>
      </c>
      <c r="C423" s="18" t="s">
        <v>103</v>
      </c>
      <c r="D423" s="21">
        <v>50231883</v>
      </c>
      <c r="E423" s="21">
        <v>2</v>
      </c>
      <c r="F423" s="26">
        <v>58</v>
      </c>
      <c r="G423" s="18" t="s">
        <v>352</v>
      </c>
      <c r="H423" s="18" t="s">
        <v>353</v>
      </c>
      <c r="I423" s="22">
        <v>109.6095</v>
      </c>
      <c r="J423" s="18" t="s">
        <v>391</v>
      </c>
      <c r="K423" s="18" t="s">
        <v>3409</v>
      </c>
      <c r="L423" s="22">
        <v>76.650000000000006</v>
      </c>
      <c r="M423" s="18" t="s">
        <v>198</v>
      </c>
      <c r="N423" s="18" t="s">
        <v>199</v>
      </c>
      <c r="O423" s="29">
        <v>1.5671559633027525</v>
      </c>
      <c r="Q423" s="21">
        <v>12</v>
      </c>
      <c r="R423" s="29">
        <v>2.4680342178108199E-4</v>
      </c>
      <c r="S423" s="22">
        <v>4051.8076807177076</v>
      </c>
      <c r="T423" s="29">
        <v>4.2603625569305392E-3</v>
      </c>
      <c r="U423" s="22">
        <v>234.72180750749752</v>
      </c>
      <c r="V423" s="26">
        <v>5.7930145259490846</v>
      </c>
    </row>
    <row r="424" spans="1:22" x14ac:dyDescent="0.25">
      <c r="A424" s="18" t="s">
        <v>107</v>
      </c>
      <c r="B424" s="18" t="s">
        <v>108</v>
      </c>
      <c r="C424" s="18" t="s">
        <v>103</v>
      </c>
      <c r="D424" s="21">
        <v>50231883</v>
      </c>
      <c r="E424" s="21">
        <v>2</v>
      </c>
      <c r="F424" s="26">
        <v>58</v>
      </c>
      <c r="G424" s="18" t="s">
        <v>260</v>
      </c>
      <c r="H424" s="18" t="s">
        <v>261</v>
      </c>
      <c r="I424" s="22">
        <v>286</v>
      </c>
      <c r="J424" s="18" t="s">
        <v>382</v>
      </c>
      <c r="K424" s="18" t="s">
        <v>383</v>
      </c>
      <c r="L424" s="22">
        <v>200</v>
      </c>
      <c r="M424" s="18" t="s">
        <v>208</v>
      </c>
      <c r="N424" s="18" t="s">
        <v>209</v>
      </c>
      <c r="O424" s="29">
        <v>2.6352366806722684E-2</v>
      </c>
      <c r="Q424" s="21">
        <v>0.56000000000000005</v>
      </c>
      <c r="R424" s="29">
        <v>2.3204362397545217E-4</v>
      </c>
      <c r="S424" s="22">
        <v>4309.5344869540122</v>
      </c>
      <c r="T424" s="29">
        <v>4.2603625569305392E-3</v>
      </c>
      <c r="U424" s="22">
        <v>234.72180750749752</v>
      </c>
      <c r="V424" s="26">
        <v>5.446569884010823</v>
      </c>
    </row>
    <row r="425" spans="1:22" x14ac:dyDescent="0.25">
      <c r="A425" s="18" t="s">
        <v>107</v>
      </c>
      <c r="B425" s="18" t="s">
        <v>108</v>
      </c>
      <c r="C425" s="18" t="s">
        <v>103</v>
      </c>
      <c r="D425" s="21">
        <v>50231883</v>
      </c>
      <c r="E425" s="21">
        <v>2</v>
      </c>
      <c r="F425" s="26">
        <v>58</v>
      </c>
      <c r="G425" s="18" t="s">
        <v>350</v>
      </c>
      <c r="H425" s="18" t="s">
        <v>351</v>
      </c>
      <c r="I425" s="22">
        <v>37.462500000000006</v>
      </c>
      <c r="J425" s="18" t="s">
        <v>405</v>
      </c>
      <c r="K425" s="18" t="s">
        <v>406</v>
      </c>
      <c r="L425" s="22">
        <v>33.75</v>
      </c>
      <c r="M425" s="18" t="s">
        <v>198</v>
      </c>
      <c r="N425" s="18" t="s">
        <v>199</v>
      </c>
      <c r="O425" s="29">
        <v>3.3119866666666691</v>
      </c>
      <c r="Q425" s="21">
        <v>12</v>
      </c>
      <c r="R425" s="29">
        <v>1.7826910991379326E-4</v>
      </c>
      <c r="S425" s="22">
        <v>5609.4967910232817</v>
      </c>
      <c r="T425" s="29">
        <v>4.2603625569305392E-3</v>
      </c>
      <c r="U425" s="22">
        <v>234.72180750749752</v>
      </c>
      <c r="V425" s="26">
        <v>4.1843647701718298</v>
      </c>
    </row>
    <row r="426" spans="1:22" x14ac:dyDescent="0.25">
      <c r="A426" s="18" t="s">
        <v>107</v>
      </c>
      <c r="B426" s="18" t="s">
        <v>108</v>
      </c>
      <c r="C426" s="18" t="s">
        <v>103</v>
      </c>
      <c r="D426" s="21">
        <v>50231883</v>
      </c>
      <c r="E426" s="21">
        <v>2</v>
      </c>
      <c r="F426" s="26">
        <v>58</v>
      </c>
      <c r="G426" s="18" t="s">
        <v>260</v>
      </c>
      <c r="H426" s="18" t="s">
        <v>261</v>
      </c>
      <c r="I426" s="22">
        <v>286</v>
      </c>
      <c r="J426" s="18" t="s">
        <v>382</v>
      </c>
      <c r="K426" s="18" t="s">
        <v>383</v>
      </c>
      <c r="L426" s="22">
        <v>200</v>
      </c>
      <c r="M426" s="18" t="s">
        <v>234</v>
      </c>
      <c r="N426" s="18" t="s">
        <v>235</v>
      </c>
      <c r="O426" s="29">
        <v>2.4088886554621849E-2</v>
      </c>
      <c r="Q426" s="21">
        <v>0.74</v>
      </c>
      <c r="R426" s="29">
        <v>1.6051774358392005E-4</v>
      </c>
      <c r="S426" s="22">
        <v>6229.8408741161466</v>
      </c>
      <c r="T426" s="29">
        <v>4.2603625569305392E-3</v>
      </c>
      <c r="U426" s="22">
        <v>234.72180750749752</v>
      </c>
      <c r="V426" s="26">
        <v>3.767701491104273</v>
      </c>
    </row>
    <row r="427" spans="1:22" x14ac:dyDescent="0.25">
      <c r="A427" s="18" t="s">
        <v>107</v>
      </c>
      <c r="B427" s="18" t="s">
        <v>108</v>
      </c>
      <c r="C427" s="18" t="s">
        <v>103</v>
      </c>
      <c r="D427" s="21">
        <v>50231883</v>
      </c>
      <c r="E427" s="21">
        <v>2</v>
      </c>
      <c r="F427" s="26">
        <v>58</v>
      </c>
      <c r="G427" s="18" t="s">
        <v>372</v>
      </c>
      <c r="H427" s="18" t="s">
        <v>373</v>
      </c>
      <c r="I427" s="22">
        <v>55.769999999999996</v>
      </c>
      <c r="J427" s="18" t="s">
        <v>391</v>
      </c>
      <c r="K427" s="18" t="s">
        <v>3409</v>
      </c>
      <c r="L427" s="22">
        <v>39</v>
      </c>
      <c r="M427" s="18" t="s">
        <v>198</v>
      </c>
      <c r="N427" s="18" t="s">
        <v>199</v>
      </c>
      <c r="O427" s="29">
        <v>1.797923076923077</v>
      </c>
      <c r="Q427" s="21">
        <v>12</v>
      </c>
      <c r="R427" s="29">
        <v>1.4406633620689654E-4</v>
      </c>
      <c r="S427" s="22">
        <v>6941.2468334301229</v>
      </c>
      <c r="T427" s="29">
        <v>4.2603625569305392E-3</v>
      </c>
      <c r="U427" s="22">
        <v>234.72180750749752</v>
      </c>
      <c r="V427" s="26">
        <v>3.3815510835465594</v>
      </c>
    </row>
    <row r="428" spans="1:22" x14ac:dyDescent="0.25">
      <c r="A428" s="18" t="s">
        <v>107</v>
      </c>
      <c r="B428" s="18" t="s">
        <v>108</v>
      </c>
      <c r="C428" s="18" t="s">
        <v>103</v>
      </c>
      <c r="D428" s="21">
        <v>50231883</v>
      </c>
      <c r="E428" s="21">
        <v>2</v>
      </c>
      <c r="F428" s="26">
        <v>58</v>
      </c>
      <c r="G428" s="18" t="s">
        <v>260</v>
      </c>
      <c r="H428" s="18" t="s">
        <v>261</v>
      </c>
      <c r="I428" s="22">
        <v>1251.25</v>
      </c>
      <c r="J428" s="18" t="s">
        <v>400</v>
      </c>
      <c r="K428" s="18" t="s">
        <v>401</v>
      </c>
      <c r="L428" s="22">
        <v>875</v>
      </c>
      <c r="M428" s="18" t="s">
        <v>192</v>
      </c>
      <c r="N428" s="18" t="s">
        <v>193</v>
      </c>
      <c r="O428" s="29">
        <v>1.0373794642857131E-2</v>
      </c>
      <c r="P428" s="24">
        <v>0.745</v>
      </c>
      <c r="Q428" s="21">
        <v>1.2</v>
      </c>
      <c r="R428" s="29">
        <v>9.7161169293282938E-5</v>
      </c>
      <c r="S428" s="22">
        <v>10292.177495121327</v>
      </c>
      <c r="T428" s="29">
        <v>4.2603625569305392E-3</v>
      </c>
      <c r="U428" s="22">
        <v>234.72180750749752</v>
      </c>
      <c r="V428" s="26">
        <v>2.2805845276061341</v>
      </c>
    </row>
    <row r="429" spans="1:22" x14ac:dyDescent="0.25">
      <c r="A429" s="18" t="s">
        <v>107</v>
      </c>
      <c r="B429" s="18" t="s">
        <v>108</v>
      </c>
      <c r="C429" s="18" t="s">
        <v>103</v>
      </c>
      <c r="D429" s="21">
        <v>50231883</v>
      </c>
      <c r="E429" s="21">
        <v>2</v>
      </c>
      <c r="F429" s="26">
        <v>58</v>
      </c>
      <c r="G429" s="18" t="s">
        <v>260</v>
      </c>
      <c r="H429" s="18" t="s">
        <v>261</v>
      </c>
      <c r="I429" s="22">
        <v>1251.25</v>
      </c>
      <c r="J429" s="18" t="s">
        <v>400</v>
      </c>
      <c r="K429" s="18" t="s">
        <v>401</v>
      </c>
      <c r="L429" s="22">
        <v>875</v>
      </c>
      <c r="M429" s="18" t="s">
        <v>164</v>
      </c>
      <c r="N429" s="18" t="s">
        <v>165</v>
      </c>
      <c r="O429" s="29">
        <v>6.8566873591989999E-2</v>
      </c>
      <c r="Q429" s="21">
        <v>17</v>
      </c>
      <c r="R429" s="29">
        <v>8.7012475235271274E-5</v>
      </c>
      <c r="S429" s="22">
        <v>11492.604908619371</v>
      </c>
      <c r="T429" s="29">
        <v>4.2603625569305392E-3</v>
      </c>
      <c r="U429" s="22">
        <v>234.72180750749752</v>
      </c>
      <c r="V429" s="26">
        <v>2.042372546292424</v>
      </c>
    </row>
    <row r="430" spans="1:22" x14ac:dyDescent="0.25">
      <c r="A430" s="18" t="s">
        <v>107</v>
      </c>
      <c r="B430" s="18" t="s">
        <v>108</v>
      </c>
      <c r="C430" s="18" t="s">
        <v>103</v>
      </c>
      <c r="D430" s="21">
        <v>50231883</v>
      </c>
      <c r="E430" s="21">
        <v>2</v>
      </c>
      <c r="F430" s="26">
        <v>58</v>
      </c>
      <c r="G430" s="18" t="s">
        <v>260</v>
      </c>
      <c r="H430" s="18" t="s">
        <v>261</v>
      </c>
      <c r="I430" s="22">
        <v>286</v>
      </c>
      <c r="J430" s="18" t="s">
        <v>382</v>
      </c>
      <c r="K430" s="18" t="s">
        <v>383</v>
      </c>
      <c r="L430" s="22">
        <v>200</v>
      </c>
      <c r="M430" s="18" t="s">
        <v>140</v>
      </c>
      <c r="N430" s="18" t="s">
        <v>141</v>
      </c>
      <c r="O430" s="29">
        <v>4.0606037483266418E-2</v>
      </c>
      <c r="Q430" s="21">
        <v>3.14</v>
      </c>
      <c r="R430" s="29">
        <v>6.3767443005788467E-5</v>
      </c>
      <c r="S430" s="22">
        <v>15681.98367165554</v>
      </c>
      <c r="T430" s="29">
        <v>4.2603625569305392E-3</v>
      </c>
      <c r="U430" s="22">
        <v>234.72180750749752</v>
      </c>
      <c r="V430" s="26">
        <v>1.4967609482449999</v>
      </c>
    </row>
    <row r="431" spans="1:22" x14ac:dyDescent="0.25">
      <c r="A431" s="18" t="s">
        <v>107</v>
      </c>
      <c r="B431" s="18" t="s">
        <v>108</v>
      </c>
      <c r="C431" s="18" t="s">
        <v>103</v>
      </c>
      <c r="D431" s="21">
        <v>50231883</v>
      </c>
      <c r="E431" s="21">
        <v>2</v>
      </c>
      <c r="F431" s="26">
        <v>58</v>
      </c>
      <c r="G431" s="18" t="s">
        <v>282</v>
      </c>
      <c r="H431" s="18" t="s">
        <v>283</v>
      </c>
      <c r="I431" s="22">
        <v>147.421875</v>
      </c>
      <c r="J431" s="18" t="s">
        <v>414</v>
      </c>
      <c r="K431" s="18" t="s">
        <v>3420</v>
      </c>
      <c r="L431" s="22">
        <v>79.6875</v>
      </c>
      <c r="M431" s="18" t="s">
        <v>290</v>
      </c>
      <c r="N431" s="18" t="s">
        <v>291</v>
      </c>
      <c r="O431" s="29">
        <v>1.4895260606060614</v>
      </c>
      <c r="Q431" s="21">
        <v>63</v>
      </c>
      <c r="R431" s="29">
        <v>6.0095436430188619E-5</v>
      </c>
      <c r="S431" s="22">
        <v>16640.198647391058</v>
      </c>
      <c r="T431" s="29">
        <v>4.2603625569305392E-3</v>
      </c>
      <c r="U431" s="22">
        <v>234.72180750749752</v>
      </c>
      <c r="V431" s="26">
        <v>1.4105709461845788</v>
      </c>
    </row>
    <row r="432" spans="1:22" x14ac:dyDescent="0.25">
      <c r="A432" s="18" t="s">
        <v>107</v>
      </c>
      <c r="B432" s="18" t="s">
        <v>108</v>
      </c>
      <c r="C432" s="18" t="s">
        <v>103</v>
      </c>
      <c r="D432" s="21">
        <v>50231883</v>
      </c>
      <c r="E432" s="21">
        <v>2</v>
      </c>
      <c r="F432" s="26">
        <v>58</v>
      </c>
      <c r="G432" s="18" t="s">
        <v>260</v>
      </c>
      <c r="H432" s="18" t="s">
        <v>261</v>
      </c>
      <c r="I432" s="22">
        <v>286</v>
      </c>
      <c r="J432" s="18" t="s">
        <v>382</v>
      </c>
      <c r="K432" s="18" t="s">
        <v>383</v>
      </c>
      <c r="L432" s="22">
        <v>200</v>
      </c>
      <c r="M432" s="18" t="s">
        <v>232</v>
      </c>
      <c r="N432" s="18" t="s">
        <v>233</v>
      </c>
      <c r="O432" s="29">
        <v>2.9925490756302523E-2</v>
      </c>
      <c r="Q432" s="21">
        <v>2.6</v>
      </c>
      <c r="R432" s="29">
        <v>5.6755241089539271E-5</v>
      </c>
      <c r="S432" s="22">
        <v>17619.51814145871</v>
      </c>
      <c r="T432" s="29">
        <v>4.2603625569305392E-3</v>
      </c>
      <c r="U432" s="22">
        <v>234.72180750749752</v>
      </c>
      <c r="V432" s="26">
        <v>1.3321692774060452</v>
      </c>
    </row>
    <row r="433" spans="1:22" x14ac:dyDescent="0.25">
      <c r="A433" s="18" t="s">
        <v>107</v>
      </c>
      <c r="B433" s="18" t="s">
        <v>108</v>
      </c>
      <c r="C433" s="18" t="s">
        <v>103</v>
      </c>
      <c r="D433" s="21">
        <v>50231883</v>
      </c>
      <c r="E433" s="21">
        <v>2</v>
      </c>
      <c r="F433" s="26">
        <v>58</v>
      </c>
      <c r="G433" s="18" t="s">
        <v>306</v>
      </c>
      <c r="H433" s="18" t="s">
        <v>307</v>
      </c>
      <c r="I433" s="22">
        <v>43.29</v>
      </c>
      <c r="J433" s="18" t="s">
        <v>397</v>
      </c>
      <c r="K433" s="18" t="s">
        <v>3413</v>
      </c>
      <c r="L433" s="22">
        <v>13</v>
      </c>
      <c r="M433" s="18" t="s">
        <v>198</v>
      </c>
      <c r="N433" s="18" t="s">
        <v>199</v>
      </c>
      <c r="O433" s="29">
        <v>0.83249053349875934</v>
      </c>
      <c r="Q433" s="21">
        <v>12</v>
      </c>
      <c r="R433" s="29">
        <v>5.1779475855116792E-5</v>
      </c>
      <c r="S433" s="22">
        <v>19312.671352604684</v>
      </c>
      <c r="T433" s="29">
        <v>4.2603625569305392E-3</v>
      </c>
      <c r="U433" s="22">
        <v>234.72180750749752</v>
      </c>
      <c r="V433" s="26">
        <v>1.215377216450384</v>
      </c>
    </row>
    <row r="434" spans="1:22" x14ac:dyDescent="0.25">
      <c r="A434" s="18" t="s">
        <v>107</v>
      </c>
      <c r="B434" s="18" t="s">
        <v>108</v>
      </c>
      <c r="C434" s="18" t="s">
        <v>103</v>
      </c>
      <c r="D434" s="21">
        <v>50231883</v>
      </c>
      <c r="E434" s="21">
        <v>2</v>
      </c>
      <c r="F434" s="26">
        <v>58</v>
      </c>
      <c r="G434" s="18" t="s">
        <v>260</v>
      </c>
      <c r="H434" s="18" t="s">
        <v>261</v>
      </c>
      <c r="I434" s="22">
        <v>1251.25</v>
      </c>
      <c r="J434" s="18" t="s">
        <v>400</v>
      </c>
      <c r="K434" s="18" t="s">
        <v>401</v>
      </c>
      <c r="L434" s="22">
        <v>875</v>
      </c>
      <c r="M434" s="18" t="s">
        <v>182</v>
      </c>
      <c r="N434" s="18" t="s">
        <v>183</v>
      </c>
      <c r="O434" s="29">
        <v>1.1304645378151261E-2</v>
      </c>
      <c r="Q434" s="21">
        <v>4.8</v>
      </c>
      <c r="R434" s="29">
        <v>5.0807965263691687E-5</v>
      </c>
      <c r="S434" s="22">
        <v>19681.953308108925</v>
      </c>
      <c r="T434" s="29">
        <v>4.2603625569305392E-3</v>
      </c>
      <c r="U434" s="22">
        <v>234.72180750749752</v>
      </c>
      <c r="V434" s="26">
        <v>1.1925737442471862</v>
      </c>
    </row>
    <row r="435" spans="1:22" x14ac:dyDescent="0.25">
      <c r="A435" s="18" t="s">
        <v>107</v>
      </c>
      <c r="B435" s="18" t="s">
        <v>108</v>
      </c>
      <c r="C435" s="18" t="s">
        <v>103</v>
      </c>
      <c r="D435" s="21">
        <v>50231883</v>
      </c>
      <c r="E435" s="21">
        <v>2</v>
      </c>
      <c r="F435" s="26">
        <v>58</v>
      </c>
      <c r="G435" s="18" t="s">
        <v>260</v>
      </c>
      <c r="H435" s="18" t="s">
        <v>261</v>
      </c>
      <c r="I435" s="22">
        <v>1251.25</v>
      </c>
      <c r="J435" s="18" t="s">
        <v>400</v>
      </c>
      <c r="K435" s="18" t="s">
        <v>401</v>
      </c>
      <c r="L435" s="22">
        <v>875</v>
      </c>
      <c r="M435" s="18" t="s">
        <v>160</v>
      </c>
      <c r="N435" s="18" t="s">
        <v>161</v>
      </c>
      <c r="O435" s="29">
        <v>2.7630718954248373E-3</v>
      </c>
      <c r="Q435" s="21">
        <v>1.2</v>
      </c>
      <c r="R435" s="29">
        <v>4.9673760188941489E-5</v>
      </c>
      <c r="S435" s="22">
        <v>20131.352975823698</v>
      </c>
      <c r="T435" s="29">
        <v>4.2603625569305392E-3</v>
      </c>
      <c r="U435" s="22">
        <v>234.72180750749752</v>
      </c>
      <c r="V435" s="26">
        <v>1.1659514777242319</v>
      </c>
    </row>
    <row r="436" spans="1:22" x14ac:dyDescent="0.25">
      <c r="A436" s="18" t="s">
        <v>107</v>
      </c>
      <c r="B436" s="18" t="s">
        <v>108</v>
      </c>
      <c r="C436" s="18" t="s">
        <v>103</v>
      </c>
      <c r="D436" s="21">
        <v>50231883</v>
      </c>
      <c r="E436" s="21">
        <v>2</v>
      </c>
      <c r="F436" s="26">
        <v>58</v>
      </c>
      <c r="G436" s="18" t="s">
        <v>282</v>
      </c>
      <c r="H436" s="18" t="s">
        <v>283</v>
      </c>
      <c r="I436" s="22">
        <v>147.421875</v>
      </c>
      <c r="J436" s="18" t="s">
        <v>414</v>
      </c>
      <c r="K436" s="18" t="s">
        <v>3420</v>
      </c>
      <c r="L436" s="22">
        <v>79.6875</v>
      </c>
      <c r="M436" s="18" t="s">
        <v>198</v>
      </c>
      <c r="N436" s="18" t="s">
        <v>199</v>
      </c>
      <c r="O436" s="29">
        <v>0.23269230769230764</v>
      </c>
      <c r="Q436" s="21">
        <v>12</v>
      </c>
      <c r="R436" s="29">
        <v>4.928726479608752E-5</v>
      </c>
      <c r="S436" s="22">
        <v>20289.216781195395</v>
      </c>
      <c r="T436" s="29">
        <v>4.2603625569305392E-3</v>
      </c>
      <c r="U436" s="22">
        <v>234.72180750749752</v>
      </c>
      <c r="V436" s="26">
        <v>1.1568795880038314</v>
      </c>
    </row>
    <row r="437" spans="1:22" x14ac:dyDescent="0.25">
      <c r="A437" s="18" t="s">
        <v>107</v>
      </c>
      <c r="B437" s="18" t="s">
        <v>108</v>
      </c>
      <c r="C437" s="18" t="s">
        <v>103</v>
      </c>
      <c r="D437" s="21">
        <v>50231883</v>
      </c>
      <c r="E437" s="21">
        <v>2</v>
      </c>
      <c r="F437" s="26">
        <v>58</v>
      </c>
      <c r="G437" s="18" t="s">
        <v>260</v>
      </c>
      <c r="H437" s="18" t="s">
        <v>261</v>
      </c>
      <c r="I437" s="22">
        <v>1251.25</v>
      </c>
      <c r="J437" s="18" t="s">
        <v>400</v>
      </c>
      <c r="K437" s="18" t="s">
        <v>401</v>
      </c>
      <c r="L437" s="22">
        <v>875</v>
      </c>
      <c r="M437" s="18" t="s">
        <v>230</v>
      </c>
      <c r="N437" s="18" t="s">
        <v>231</v>
      </c>
      <c r="O437" s="29">
        <v>1.0708018487394959E-2</v>
      </c>
      <c r="Q437" s="21">
        <v>5</v>
      </c>
      <c r="R437" s="29">
        <v>4.6201407352941181E-5</v>
      </c>
      <c r="S437" s="22">
        <v>21644.362310455464</v>
      </c>
      <c r="T437" s="29">
        <v>4.2603625569305392E-3</v>
      </c>
      <c r="U437" s="22">
        <v>234.72180750749752</v>
      </c>
      <c r="V437" s="26">
        <v>1.084447784327254</v>
      </c>
    </row>
    <row r="438" spans="1:22" x14ac:dyDescent="0.25">
      <c r="A438" s="18" t="s">
        <v>107</v>
      </c>
      <c r="B438" s="18" t="s">
        <v>108</v>
      </c>
      <c r="C438" s="18" t="s">
        <v>103</v>
      </c>
      <c r="D438" s="21">
        <v>50232054</v>
      </c>
      <c r="E438" s="21">
        <v>2</v>
      </c>
      <c r="F438" s="26">
        <v>55</v>
      </c>
      <c r="G438" s="18" t="s">
        <v>352</v>
      </c>
      <c r="H438" s="18" t="s">
        <v>353</v>
      </c>
      <c r="I438" s="22">
        <v>292.92746125500003</v>
      </c>
      <c r="J438" s="18" t="s">
        <v>391</v>
      </c>
      <c r="K438" s="18" t="s">
        <v>3409</v>
      </c>
      <c r="L438" s="22">
        <v>204.8443785</v>
      </c>
      <c r="M438" s="18" t="s">
        <v>198</v>
      </c>
      <c r="N438" s="18" t="s">
        <v>199</v>
      </c>
      <c r="O438" s="29">
        <v>1.5671559633027525</v>
      </c>
      <c r="Q438" s="21">
        <v>12</v>
      </c>
      <c r="R438" s="29">
        <v>6.9555002684986247E-4</v>
      </c>
      <c r="S438" s="22">
        <v>1437.7111083281641</v>
      </c>
      <c r="T438" s="29">
        <v>3.1154182855793644E-3</v>
      </c>
      <c r="U438" s="22">
        <v>320.98418521480596</v>
      </c>
      <c r="V438" s="26">
        <v>22.326055864453952</v>
      </c>
    </row>
    <row r="439" spans="1:22" x14ac:dyDescent="0.25">
      <c r="A439" s="18" t="s">
        <v>107</v>
      </c>
      <c r="B439" s="18" t="s">
        <v>108</v>
      </c>
      <c r="C439" s="18" t="s">
        <v>103</v>
      </c>
      <c r="D439" s="21">
        <v>50232054</v>
      </c>
      <c r="E439" s="21">
        <v>2</v>
      </c>
      <c r="F439" s="26">
        <v>55</v>
      </c>
      <c r="G439" s="18" t="s">
        <v>260</v>
      </c>
      <c r="H439" s="18" t="s">
        <v>261</v>
      </c>
      <c r="I439" s="22">
        <v>429</v>
      </c>
      <c r="J439" s="18" t="s">
        <v>400</v>
      </c>
      <c r="K439" s="18" t="s">
        <v>401</v>
      </c>
      <c r="L439" s="22">
        <v>300</v>
      </c>
      <c r="M439" s="18" t="s">
        <v>208</v>
      </c>
      <c r="N439" s="18" t="s">
        <v>209</v>
      </c>
      <c r="O439" s="29">
        <v>2.6352366806722684E-2</v>
      </c>
      <c r="Q439" s="21">
        <v>0.56000000000000005</v>
      </c>
      <c r="R439" s="29">
        <v>3.6705082337935163E-4</v>
      </c>
      <c r="S439" s="22">
        <v>2724.418353821502</v>
      </c>
      <c r="T439" s="29">
        <v>3.1154182855793644E-3</v>
      </c>
      <c r="U439" s="22">
        <v>320.98418521480596</v>
      </c>
      <c r="V439" s="26">
        <v>11.781750947484484</v>
      </c>
    </row>
    <row r="440" spans="1:22" x14ac:dyDescent="0.25">
      <c r="A440" s="18" t="s">
        <v>107</v>
      </c>
      <c r="B440" s="18" t="s">
        <v>108</v>
      </c>
      <c r="C440" s="18" t="s">
        <v>103</v>
      </c>
      <c r="D440" s="21">
        <v>50232054</v>
      </c>
      <c r="E440" s="21">
        <v>2</v>
      </c>
      <c r="F440" s="26">
        <v>55</v>
      </c>
      <c r="G440" s="18" t="s">
        <v>260</v>
      </c>
      <c r="H440" s="18" t="s">
        <v>261</v>
      </c>
      <c r="I440" s="22">
        <v>429</v>
      </c>
      <c r="J440" s="18" t="s">
        <v>400</v>
      </c>
      <c r="K440" s="18" t="s">
        <v>401</v>
      </c>
      <c r="L440" s="22">
        <v>300</v>
      </c>
      <c r="M440" s="18" t="s">
        <v>234</v>
      </c>
      <c r="N440" s="18" t="s">
        <v>235</v>
      </c>
      <c r="O440" s="29">
        <v>2.4088886554621849E-2</v>
      </c>
      <c r="Q440" s="21">
        <v>0.74</v>
      </c>
      <c r="R440" s="29">
        <v>2.5390988530547354E-4</v>
      </c>
      <c r="S440" s="22">
        <v>3938.4051503033111</v>
      </c>
      <c r="T440" s="29">
        <v>3.1154182855793644E-3</v>
      </c>
      <c r="U440" s="22">
        <v>320.98418521480596</v>
      </c>
      <c r="V440" s="26">
        <v>8.1501057652762263</v>
      </c>
    </row>
    <row r="441" spans="1:22" x14ac:dyDescent="0.25">
      <c r="A441" s="18" t="s">
        <v>107</v>
      </c>
      <c r="B441" s="18" t="s">
        <v>108</v>
      </c>
      <c r="C441" s="18" t="s">
        <v>103</v>
      </c>
      <c r="D441" s="21">
        <v>50232054</v>
      </c>
      <c r="E441" s="21">
        <v>2</v>
      </c>
      <c r="F441" s="26">
        <v>55</v>
      </c>
      <c r="G441" s="18" t="s">
        <v>260</v>
      </c>
      <c r="H441" s="18" t="s">
        <v>261</v>
      </c>
      <c r="I441" s="22">
        <v>286</v>
      </c>
      <c r="J441" s="18" t="s">
        <v>382</v>
      </c>
      <c r="K441" s="18" t="s">
        <v>383</v>
      </c>
      <c r="L441" s="22">
        <v>200</v>
      </c>
      <c r="M441" s="18" t="s">
        <v>208</v>
      </c>
      <c r="N441" s="18" t="s">
        <v>209</v>
      </c>
      <c r="O441" s="29">
        <v>2.6352366806722684E-2</v>
      </c>
      <c r="Q441" s="21">
        <v>0.56000000000000005</v>
      </c>
      <c r="R441" s="29">
        <v>2.4470054891956777E-4</v>
      </c>
      <c r="S441" s="22">
        <v>4086.6275307322526</v>
      </c>
      <c r="T441" s="29">
        <v>3.1154182855793644E-3</v>
      </c>
      <c r="U441" s="22">
        <v>320.98418521480596</v>
      </c>
      <c r="V441" s="26">
        <v>7.8545006316563235</v>
      </c>
    </row>
    <row r="442" spans="1:22" x14ac:dyDescent="0.25">
      <c r="A442" s="18" t="s">
        <v>107</v>
      </c>
      <c r="B442" s="18" t="s">
        <v>108</v>
      </c>
      <c r="C442" s="18" t="s">
        <v>103</v>
      </c>
      <c r="D442" s="21">
        <v>50232054</v>
      </c>
      <c r="E442" s="21">
        <v>2</v>
      </c>
      <c r="F442" s="26">
        <v>55</v>
      </c>
      <c r="G442" s="18" t="s">
        <v>260</v>
      </c>
      <c r="H442" s="18" t="s">
        <v>261</v>
      </c>
      <c r="I442" s="22">
        <v>286</v>
      </c>
      <c r="J442" s="18" t="s">
        <v>382</v>
      </c>
      <c r="K442" s="18" t="s">
        <v>383</v>
      </c>
      <c r="L442" s="22">
        <v>200</v>
      </c>
      <c r="M442" s="18" t="s">
        <v>234</v>
      </c>
      <c r="N442" s="18" t="s">
        <v>235</v>
      </c>
      <c r="O442" s="29">
        <v>2.4088886554621849E-2</v>
      </c>
      <c r="Q442" s="21">
        <v>0.74</v>
      </c>
      <c r="R442" s="29">
        <v>1.6927325687031568E-4</v>
      </c>
      <c r="S442" s="22">
        <v>5907.6077254549673</v>
      </c>
      <c r="T442" s="29">
        <v>3.1154182855793644E-3</v>
      </c>
      <c r="U442" s="22">
        <v>320.98418521480596</v>
      </c>
      <c r="V442" s="26">
        <v>5.4334038435174836</v>
      </c>
    </row>
    <row r="443" spans="1:22" x14ac:dyDescent="0.25">
      <c r="A443" s="18" t="s">
        <v>107</v>
      </c>
      <c r="B443" s="18" t="s">
        <v>108</v>
      </c>
      <c r="C443" s="18" t="s">
        <v>103</v>
      </c>
      <c r="D443" s="21">
        <v>50232054</v>
      </c>
      <c r="E443" s="21">
        <v>2</v>
      </c>
      <c r="F443" s="26">
        <v>55</v>
      </c>
      <c r="G443" s="18" t="s">
        <v>352</v>
      </c>
      <c r="H443" s="18" t="s">
        <v>353</v>
      </c>
      <c r="I443" s="22">
        <v>62.5625</v>
      </c>
      <c r="J443" s="18" t="s">
        <v>390</v>
      </c>
      <c r="K443" s="18" t="s">
        <v>3408</v>
      </c>
      <c r="L443" s="22">
        <v>43.75</v>
      </c>
      <c r="M443" s="18" t="s">
        <v>198</v>
      </c>
      <c r="N443" s="18" t="s">
        <v>199</v>
      </c>
      <c r="O443" s="29">
        <v>1.5671559633027525</v>
      </c>
      <c r="Q443" s="21">
        <v>12</v>
      </c>
      <c r="R443" s="29">
        <v>1.4855332568807343E-4</v>
      </c>
      <c r="S443" s="22">
        <v>6731.58945024066</v>
      </c>
      <c r="T443" s="29">
        <v>3.1154182855793644E-3</v>
      </c>
      <c r="U443" s="22">
        <v>320.98418521480596</v>
      </c>
      <c r="V443" s="26">
        <v>4.7683268206935958</v>
      </c>
    </row>
    <row r="444" spans="1:22" x14ac:dyDescent="0.25">
      <c r="A444" s="18" t="s">
        <v>107</v>
      </c>
      <c r="B444" s="18" t="s">
        <v>108</v>
      </c>
      <c r="C444" s="18" t="s">
        <v>103</v>
      </c>
      <c r="D444" s="21">
        <v>50232054</v>
      </c>
      <c r="E444" s="21">
        <v>2</v>
      </c>
      <c r="F444" s="26">
        <v>55</v>
      </c>
      <c r="G444" s="18" t="s">
        <v>306</v>
      </c>
      <c r="H444" s="18" t="s">
        <v>307</v>
      </c>
      <c r="I444" s="22">
        <v>98</v>
      </c>
      <c r="J444" s="18" t="s">
        <v>388</v>
      </c>
      <c r="K444" s="18" t="s">
        <v>389</v>
      </c>
      <c r="L444" s="22">
        <v>98</v>
      </c>
      <c r="M444" s="18" t="s">
        <v>198</v>
      </c>
      <c r="N444" s="18" t="s">
        <v>199</v>
      </c>
      <c r="O444" s="29">
        <v>0.83249053349875934</v>
      </c>
      <c r="Q444" s="21">
        <v>12</v>
      </c>
      <c r="R444" s="29">
        <v>1.2361223073163396E-4</v>
      </c>
      <c r="S444" s="22">
        <v>8089.8143661126178</v>
      </c>
      <c r="T444" s="29">
        <v>3.1154182855793644E-3</v>
      </c>
      <c r="U444" s="22">
        <v>320.98418521480596</v>
      </c>
      <c r="V444" s="26">
        <v>3.9677571163978125</v>
      </c>
    </row>
    <row r="445" spans="1:22" x14ac:dyDescent="0.25">
      <c r="A445" s="18" t="s">
        <v>107</v>
      </c>
      <c r="B445" s="18" t="s">
        <v>108</v>
      </c>
      <c r="C445" s="18" t="s">
        <v>103</v>
      </c>
      <c r="D445" s="21">
        <v>50232054</v>
      </c>
      <c r="E445" s="21">
        <v>2</v>
      </c>
      <c r="F445" s="26">
        <v>55</v>
      </c>
      <c r="G445" s="18" t="s">
        <v>260</v>
      </c>
      <c r="H445" s="18" t="s">
        <v>261</v>
      </c>
      <c r="I445" s="22">
        <v>429</v>
      </c>
      <c r="J445" s="18" t="s">
        <v>400</v>
      </c>
      <c r="K445" s="18" t="s">
        <v>401</v>
      </c>
      <c r="L445" s="22">
        <v>300</v>
      </c>
      <c r="M445" s="18" t="s">
        <v>140</v>
      </c>
      <c r="N445" s="18" t="s">
        <v>141</v>
      </c>
      <c r="O445" s="29">
        <v>4.0606037483266418E-2</v>
      </c>
      <c r="Q445" s="21">
        <v>3.14</v>
      </c>
      <c r="R445" s="29">
        <v>1.0086850075461086E-4</v>
      </c>
      <c r="S445" s="22">
        <v>9913.8977234603972</v>
      </c>
      <c r="T445" s="29">
        <v>3.1154182855793644E-3</v>
      </c>
      <c r="U445" s="22">
        <v>320.98418521480596</v>
      </c>
      <c r="V445" s="26">
        <v>3.2377193528557808</v>
      </c>
    </row>
    <row r="446" spans="1:22" x14ac:dyDescent="0.25">
      <c r="A446" s="18" t="s">
        <v>107</v>
      </c>
      <c r="B446" s="18" t="s">
        <v>108</v>
      </c>
      <c r="C446" s="18" t="s">
        <v>103</v>
      </c>
      <c r="D446" s="21">
        <v>50232054</v>
      </c>
      <c r="E446" s="21">
        <v>2</v>
      </c>
      <c r="F446" s="26">
        <v>55</v>
      </c>
      <c r="G446" s="18" t="s">
        <v>260</v>
      </c>
      <c r="H446" s="18" t="s">
        <v>261</v>
      </c>
      <c r="I446" s="22">
        <v>429</v>
      </c>
      <c r="J446" s="18" t="s">
        <v>400</v>
      </c>
      <c r="K446" s="18" t="s">
        <v>401</v>
      </c>
      <c r="L446" s="22">
        <v>300</v>
      </c>
      <c r="M446" s="18" t="s">
        <v>232</v>
      </c>
      <c r="N446" s="18" t="s">
        <v>233</v>
      </c>
      <c r="O446" s="29">
        <v>2.9925490756302523E-2</v>
      </c>
      <c r="Q446" s="21">
        <v>2.6</v>
      </c>
      <c r="R446" s="29">
        <v>8.9776472268907563E-5</v>
      </c>
      <c r="S446" s="22">
        <v>11138.775836554358</v>
      </c>
      <c r="T446" s="29">
        <v>3.1154182855793644E-3</v>
      </c>
      <c r="U446" s="22">
        <v>320.98418521480596</v>
      </c>
      <c r="V446" s="26">
        <v>2.8816827802694918</v>
      </c>
    </row>
    <row r="447" spans="1:22" x14ac:dyDescent="0.25">
      <c r="A447" s="18" t="s">
        <v>107</v>
      </c>
      <c r="B447" s="18" t="s">
        <v>108</v>
      </c>
      <c r="C447" s="18" t="s">
        <v>103</v>
      </c>
      <c r="D447" s="21">
        <v>50232054</v>
      </c>
      <c r="E447" s="21">
        <v>2</v>
      </c>
      <c r="F447" s="26">
        <v>55</v>
      </c>
      <c r="G447" s="18" t="s">
        <v>260</v>
      </c>
      <c r="H447" s="18" t="s">
        <v>261</v>
      </c>
      <c r="I447" s="22">
        <v>286</v>
      </c>
      <c r="J447" s="18" t="s">
        <v>382</v>
      </c>
      <c r="K447" s="18" t="s">
        <v>383</v>
      </c>
      <c r="L447" s="22">
        <v>200</v>
      </c>
      <c r="M447" s="18" t="s">
        <v>140</v>
      </c>
      <c r="N447" s="18" t="s">
        <v>141</v>
      </c>
      <c r="O447" s="29">
        <v>4.0606037483266418E-2</v>
      </c>
      <c r="Q447" s="21">
        <v>3.14</v>
      </c>
      <c r="R447" s="29">
        <v>6.7245667169740566E-5</v>
      </c>
      <c r="S447" s="22">
        <v>14870.846585190598</v>
      </c>
      <c r="T447" s="29">
        <v>3.1154182855793644E-3</v>
      </c>
      <c r="U447" s="22">
        <v>320.98418521480596</v>
      </c>
      <c r="V447" s="26">
        <v>2.1584795685705203</v>
      </c>
    </row>
    <row r="448" spans="1:22" x14ac:dyDescent="0.25">
      <c r="A448" s="18" t="s">
        <v>107</v>
      </c>
      <c r="B448" s="18" t="s">
        <v>108</v>
      </c>
      <c r="C448" s="18" t="s">
        <v>103</v>
      </c>
      <c r="D448" s="21">
        <v>50232054</v>
      </c>
      <c r="E448" s="21">
        <v>2</v>
      </c>
      <c r="F448" s="26">
        <v>55</v>
      </c>
      <c r="G448" s="18" t="s">
        <v>260</v>
      </c>
      <c r="H448" s="18" t="s">
        <v>261</v>
      </c>
      <c r="I448" s="22">
        <v>286</v>
      </c>
      <c r="J448" s="18" t="s">
        <v>382</v>
      </c>
      <c r="K448" s="18" t="s">
        <v>383</v>
      </c>
      <c r="L448" s="22">
        <v>200</v>
      </c>
      <c r="M448" s="18" t="s">
        <v>232</v>
      </c>
      <c r="N448" s="18" t="s">
        <v>233</v>
      </c>
      <c r="O448" s="29">
        <v>2.9925490756302523E-2</v>
      </c>
      <c r="Q448" s="21">
        <v>2.6</v>
      </c>
      <c r="R448" s="29">
        <v>5.9850981512605049E-5</v>
      </c>
      <c r="S448" s="22">
        <v>16708.163754831534</v>
      </c>
      <c r="T448" s="29">
        <v>3.1154182855793644E-3</v>
      </c>
      <c r="U448" s="22">
        <v>320.98418521480596</v>
      </c>
      <c r="V448" s="26">
        <v>1.9211218535129946</v>
      </c>
    </row>
    <row r="449" spans="1:22" x14ac:dyDescent="0.25">
      <c r="A449" s="18" t="s">
        <v>107</v>
      </c>
      <c r="B449" s="18" t="s">
        <v>108</v>
      </c>
      <c r="C449" s="18" t="s">
        <v>103</v>
      </c>
      <c r="D449" s="21">
        <v>50232054</v>
      </c>
      <c r="E449" s="21">
        <v>2</v>
      </c>
      <c r="F449" s="26">
        <v>55</v>
      </c>
      <c r="G449" s="18" t="s">
        <v>206</v>
      </c>
      <c r="H449" s="18" t="s">
        <v>207</v>
      </c>
      <c r="I449" s="22">
        <v>200.2</v>
      </c>
      <c r="J449" s="18" t="s">
        <v>388</v>
      </c>
      <c r="K449" s="18" t="s">
        <v>389</v>
      </c>
      <c r="L449" s="22">
        <v>200.2</v>
      </c>
      <c r="M449" s="18" t="s">
        <v>208</v>
      </c>
      <c r="N449" s="18" t="s">
        <v>209</v>
      </c>
      <c r="O449" s="29">
        <v>8.8134814585908508E-3</v>
      </c>
      <c r="Q449" s="21">
        <v>0.56000000000000005</v>
      </c>
      <c r="R449" s="29">
        <v>5.7287629480840522E-5</v>
      </c>
      <c r="S449" s="22">
        <v>17455.775514929337</v>
      </c>
      <c r="T449" s="29">
        <v>3.1154182855793644E-3</v>
      </c>
      <c r="U449" s="22">
        <v>320.98418521480596</v>
      </c>
      <c r="V449" s="26">
        <v>1.8388423071795292</v>
      </c>
    </row>
    <row r="450" spans="1:22" x14ac:dyDescent="0.25">
      <c r="A450" s="18" t="s">
        <v>107</v>
      </c>
      <c r="B450" s="18" t="s">
        <v>108</v>
      </c>
      <c r="C450" s="18" t="s">
        <v>103</v>
      </c>
      <c r="D450" s="21">
        <v>50232054</v>
      </c>
      <c r="E450" s="21">
        <v>2</v>
      </c>
      <c r="F450" s="26">
        <v>55</v>
      </c>
      <c r="G450" s="18" t="s">
        <v>282</v>
      </c>
      <c r="H450" s="18" t="s">
        <v>283</v>
      </c>
      <c r="I450" s="22">
        <v>51.32</v>
      </c>
      <c r="J450" s="18" t="s">
        <v>388</v>
      </c>
      <c r="K450" s="18" t="s">
        <v>389</v>
      </c>
      <c r="L450" s="22">
        <v>51.32</v>
      </c>
      <c r="M450" s="18" t="s">
        <v>180</v>
      </c>
      <c r="N450" s="18" t="s">
        <v>181</v>
      </c>
      <c r="O450" s="29">
        <v>0.2879232184536995</v>
      </c>
      <c r="Q450" s="21">
        <v>5</v>
      </c>
      <c r="R450" s="29">
        <v>5.3731707531068575E-5</v>
      </c>
      <c r="S450" s="22">
        <v>18610.984946305369</v>
      </c>
      <c r="T450" s="29">
        <v>3.1154182855793644E-3</v>
      </c>
      <c r="U450" s="22">
        <v>320.98418521480596</v>
      </c>
      <c r="V450" s="26">
        <v>1.7247028362060299</v>
      </c>
    </row>
    <row r="451" spans="1:22" x14ac:dyDescent="0.25">
      <c r="A451" s="18" t="s">
        <v>107</v>
      </c>
      <c r="B451" s="18" t="s">
        <v>108</v>
      </c>
      <c r="C451" s="18" t="s">
        <v>103</v>
      </c>
      <c r="D451" s="21">
        <v>50232054</v>
      </c>
      <c r="E451" s="21">
        <v>2</v>
      </c>
      <c r="F451" s="26">
        <v>55</v>
      </c>
      <c r="G451" s="18" t="s">
        <v>206</v>
      </c>
      <c r="H451" s="18" t="s">
        <v>207</v>
      </c>
      <c r="I451" s="22">
        <v>200.2</v>
      </c>
      <c r="J451" s="18" t="s">
        <v>388</v>
      </c>
      <c r="K451" s="18" t="s">
        <v>389</v>
      </c>
      <c r="L451" s="22">
        <v>200.2</v>
      </c>
      <c r="M451" s="18" t="s">
        <v>234</v>
      </c>
      <c r="N451" s="18" t="s">
        <v>235</v>
      </c>
      <c r="O451" s="29">
        <v>1.0345989287185829E-2</v>
      </c>
      <c r="Q451" s="21">
        <v>0.74</v>
      </c>
      <c r="R451" s="29">
        <v>5.0891082439670837E-5</v>
      </c>
      <c r="S451" s="22">
        <v>19649.808022563804</v>
      </c>
      <c r="T451" s="29">
        <v>3.1154182855793644E-3</v>
      </c>
      <c r="U451" s="22">
        <v>320.98418521480596</v>
      </c>
      <c r="V451" s="26">
        <v>1.6335232631597265</v>
      </c>
    </row>
    <row r="452" spans="1:22" x14ac:dyDescent="0.25">
      <c r="A452" s="18" t="s">
        <v>107</v>
      </c>
      <c r="B452" s="18" t="s">
        <v>108</v>
      </c>
      <c r="C452" s="18" t="s">
        <v>103</v>
      </c>
      <c r="D452" s="21">
        <v>50232054</v>
      </c>
      <c r="E452" s="21">
        <v>2</v>
      </c>
      <c r="F452" s="26">
        <v>55</v>
      </c>
      <c r="G452" s="18" t="s">
        <v>260</v>
      </c>
      <c r="H452" s="18" t="s">
        <v>261</v>
      </c>
      <c r="I452" s="22">
        <v>429</v>
      </c>
      <c r="J452" s="18" t="s">
        <v>400</v>
      </c>
      <c r="K452" s="18" t="s">
        <v>401</v>
      </c>
      <c r="L452" s="22">
        <v>300</v>
      </c>
      <c r="M452" s="18" t="s">
        <v>192</v>
      </c>
      <c r="N452" s="18" t="s">
        <v>193</v>
      </c>
      <c r="O452" s="29">
        <v>1.0373794642857131E-2</v>
      </c>
      <c r="P452" s="24">
        <v>0.745</v>
      </c>
      <c r="Q452" s="21">
        <v>1.2</v>
      </c>
      <c r="R452" s="29">
        <v>3.5129440949675287E-5</v>
      </c>
      <c r="S452" s="22">
        <v>28466.151836362864</v>
      </c>
      <c r="T452" s="29">
        <v>3.1154182855793644E-3</v>
      </c>
      <c r="U452" s="22">
        <v>320.98418521480596</v>
      </c>
      <c r="V452" s="26">
        <v>1.1275994980283162</v>
      </c>
    </row>
    <row r="453" spans="1:22" x14ac:dyDescent="0.25">
      <c r="A453" s="18" t="s">
        <v>107</v>
      </c>
      <c r="B453" s="18" t="s">
        <v>108</v>
      </c>
      <c r="C453" s="18" t="s">
        <v>103</v>
      </c>
      <c r="D453" s="21">
        <v>50232054</v>
      </c>
      <c r="E453" s="21">
        <v>2</v>
      </c>
      <c r="F453" s="26">
        <v>55</v>
      </c>
      <c r="G453" s="18" t="s">
        <v>306</v>
      </c>
      <c r="H453" s="18" t="s">
        <v>307</v>
      </c>
      <c r="I453" s="22">
        <v>98</v>
      </c>
      <c r="J453" s="18" t="s">
        <v>388</v>
      </c>
      <c r="K453" s="18" t="s">
        <v>389</v>
      </c>
      <c r="L453" s="22">
        <v>98</v>
      </c>
      <c r="M453" s="18" t="s">
        <v>234</v>
      </c>
      <c r="N453" s="18" t="s">
        <v>235</v>
      </c>
      <c r="O453" s="29">
        <v>1.4415962121212116E-2</v>
      </c>
      <c r="Q453" s="21">
        <v>0.74</v>
      </c>
      <c r="R453" s="29">
        <v>3.4711653264835069E-5</v>
      </c>
      <c r="S453" s="22">
        <v>28808.768985171282</v>
      </c>
      <c r="T453" s="29">
        <v>3.1154182855793644E-3</v>
      </c>
      <c r="U453" s="22">
        <v>320.98418521480596</v>
      </c>
      <c r="V453" s="26">
        <v>1.1141891740671945</v>
      </c>
    </row>
    <row r="454" spans="1:22" x14ac:dyDescent="0.25">
      <c r="A454" s="18" t="s">
        <v>107</v>
      </c>
      <c r="B454" s="18" t="s">
        <v>108</v>
      </c>
      <c r="C454" s="18" t="s">
        <v>103</v>
      </c>
      <c r="D454" s="21">
        <v>50232054</v>
      </c>
      <c r="E454" s="21">
        <v>2</v>
      </c>
      <c r="F454" s="26">
        <v>55</v>
      </c>
      <c r="G454" s="18" t="s">
        <v>260</v>
      </c>
      <c r="H454" s="18" t="s">
        <v>261</v>
      </c>
      <c r="I454" s="22">
        <v>429</v>
      </c>
      <c r="J454" s="18" t="s">
        <v>400</v>
      </c>
      <c r="K454" s="18" t="s">
        <v>401</v>
      </c>
      <c r="L454" s="22">
        <v>300</v>
      </c>
      <c r="M454" s="18" t="s">
        <v>164</v>
      </c>
      <c r="N454" s="18" t="s">
        <v>165</v>
      </c>
      <c r="O454" s="29">
        <v>6.8566873591989999E-2</v>
      </c>
      <c r="Q454" s="21">
        <v>17</v>
      </c>
      <c r="R454" s="29">
        <v>3.1460094942207173E-5</v>
      </c>
      <c r="S454" s="22">
        <v>31786.299495822252</v>
      </c>
      <c r="T454" s="29">
        <v>3.1154182855793644E-3</v>
      </c>
      <c r="U454" s="22">
        <v>320.98418521480596</v>
      </c>
      <c r="V454" s="26">
        <v>1.0098192941804809</v>
      </c>
    </row>
    <row r="455" spans="1:22" x14ac:dyDescent="0.25">
      <c r="A455" s="18" t="s">
        <v>107</v>
      </c>
      <c r="B455" s="18" t="s">
        <v>108</v>
      </c>
      <c r="C455" s="18" t="s">
        <v>103</v>
      </c>
      <c r="D455" s="21">
        <v>50232054</v>
      </c>
      <c r="E455" s="21">
        <v>2</v>
      </c>
      <c r="F455" s="26">
        <v>55</v>
      </c>
      <c r="G455" s="18" t="s">
        <v>282</v>
      </c>
      <c r="H455" s="18" t="s">
        <v>283</v>
      </c>
      <c r="I455" s="22">
        <v>62.879999999999995</v>
      </c>
      <c r="J455" s="18" t="s">
        <v>385</v>
      </c>
      <c r="K455" s="18" t="s">
        <v>386</v>
      </c>
      <c r="L455" s="22">
        <v>32.75</v>
      </c>
      <c r="M455" s="18" t="s">
        <v>180</v>
      </c>
      <c r="N455" s="18" t="s">
        <v>181</v>
      </c>
      <c r="O455" s="29">
        <v>0.2879232184536995</v>
      </c>
      <c r="P455" s="24">
        <v>0.91</v>
      </c>
      <c r="Q455" s="21">
        <v>5</v>
      </c>
      <c r="R455" s="29">
        <v>3.1203024428968654E-5</v>
      </c>
      <c r="S455" s="22">
        <v>32048.175402882021</v>
      </c>
      <c r="T455" s="29">
        <v>3.1154182855793644E-3</v>
      </c>
      <c r="U455" s="22">
        <v>320.98418521480596</v>
      </c>
      <c r="V455" s="26">
        <v>1.0015677372570189</v>
      </c>
    </row>
    <row r="456" spans="1:22" x14ac:dyDescent="0.25">
      <c r="A456" s="18" t="s">
        <v>107</v>
      </c>
      <c r="B456" s="18" t="s">
        <v>108</v>
      </c>
      <c r="C456" s="18" t="s">
        <v>103</v>
      </c>
      <c r="D456" s="21">
        <v>50232099</v>
      </c>
      <c r="E456" s="21">
        <v>2</v>
      </c>
      <c r="F456" s="26">
        <v>58</v>
      </c>
      <c r="G456" s="18" t="s">
        <v>352</v>
      </c>
      <c r="H456" s="18" t="s">
        <v>353</v>
      </c>
      <c r="I456" s="22">
        <v>211.72697259999995</v>
      </c>
      <c r="J456" s="18" t="s">
        <v>391</v>
      </c>
      <c r="K456" s="18" t="s">
        <v>3409</v>
      </c>
      <c r="L456" s="22">
        <v>148.06081999999998</v>
      </c>
      <c r="M456" s="18" t="s">
        <v>198</v>
      </c>
      <c r="N456" s="18" t="s">
        <v>199</v>
      </c>
      <c r="O456" s="29">
        <v>1.5671559633027525</v>
      </c>
      <c r="Q456" s="21">
        <v>12</v>
      </c>
      <c r="R456" s="29">
        <v>4.7673733865248336E-4</v>
      </c>
      <c r="S456" s="22">
        <v>2097.5911029468321</v>
      </c>
      <c r="T456" s="29">
        <v>2.6675588938674501E-3</v>
      </c>
      <c r="U456" s="22">
        <v>374.87457251606963</v>
      </c>
      <c r="V456" s="26">
        <v>17.871670602979844</v>
      </c>
    </row>
    <row r="457" spans="1:22" x14ac:dyDescent="0.25">
      <c r="A457" s="18" t="s">
        <v>107</v>
      </c>
      <c r="B457" s="18" t="s">
        <v>108</v>
      </c>
      <c r="C457" s="18" t="s">
        <v>103</v>
      </c>
      <c r="D457" s="21">
        <v>50232099</v>
      </c>
      <c r="E457" s="21">
        <v>2</v>
      </c>
      <c r="F457" s="26">
        <v>58</v>
      </c>
      <c r="G457" s="18" t="s">
        <v>350</v>
      </c>
      <c r="H457" s="18" t="s">
        <v>351</v>
      </c>
      <c r="I457" s="22">
        <v>87.412500000000009</v>
      </c>
      <c r="J457" s="18" t="s">
        <v>405</v>
      </c>
      <c r="K457" s="18" t="s">
        <v>406</v>
      </c>
      <c r="L457" s="22">
        <v>78.75</v>
      </c>
      <c r="M457" s="18" t="s">
        <v>198</v>
      </c>
      <c r="N457" s="18" t="s">
        <v>199</v>
      </c>
      <c r="O457" s="29">
        <v>3.3119866666666691</v>
      </c>
      <c r="Q457" s="21">
        <v>12</v>
      </c>
      <c r="R457" s="29">
        <v>4.1596125646551762E-4</v>
      </c>
      <c r="S457" s="22">
        <v>2404.0700532956921</v>
      </c>
      <c r="T457" s="29">
        <v>2.6675588938674501E-3</v>
      </c>
      <c r="U457" s="22">
        <v>374.87457251606963</v>
      </c>
      <c r="V457" s="26">
        <v>15.593329820075812</v>
      </c>
    </row>
    <row r="458" spans="1:22" x14ac:dyDescent="0.25">
      <c r="A458" s="18" t="s">
        <v>107</v>
      </c>
      <c r="B458" s="18" t="s">
        <v>108</v>
      </c>
      <c r="C458" s="18" t="s">
        <v>103</v>
      </c>
      <c r="D458" s="21">
        <v>50232099</v>
      </c>
      <c r="E458" s="21">
        <v>2</v>
      </c>
      <c r="F458" s="26">
        <v>58</v>
      </c>
      <c r="G458" s="18" t="s">
        <v>260</v>
      </c>
      <c r="H458" s="18" t="s">
        <v>261</v>
      </c>
      <c r="I458" s="22">
        <v>429</v>
      </c>
      <c r="J458" s="18" t="s">
        <v>382</v>
      </c>
      <c r="K458" s="18" t="s">
        <v>383</v>
      </c>
      <c r="L458" s="22">
        <v>300</v>
      </c>
      <c r="M458" s="18" t="s">
        <v>208</v>
      </c>
      <c r="N458" s="18" t="s">
        <v>209</v>
      </c>
      <c r="O458" s="29">
        <v>2.6352366806722684E-2</v>
      </c>
      <c r="Q458" s="21">
        <v>0.56000000000000005</v>
      </c>
      <c r="R458" s="29">
        <v>3.4806543596317826E-4</v>
      </c>
      <c r="S458" s="22">
        <v>2873.0229913026747</v>
      </c>
      <c r="T458" s="29">
        <v>2.6675588938674501E-3</v>
      </c>
      <c r="U458" s="22">
        <v>374.87457251606963</v>
      </c>
      <c r="V458" s="26">
        <v>13.048088151431585</v>
      </c>
    </row>
    <row r="459" spans="1:22" x14ac:dyDescent="0.25">
      <c r="A459" s="18" t="s">
        <v>107</v>
      </c>
      <c r="B459" s="18" t="s">
        <v>108</v>
      </c>
      <c r="C459" s="18" t="s">
        <v>103</v>
      </c>
      <c r="D459" s="21">
        <v>50232099</v>
      </c>
      <c r="E459" s="21">
        <v>2</v>
      </c>
      <c r="F459" s="26">
        <v>58</v>
      </c>
      <c r="G459" s="18" t="s">
        <v>372</v>
      </c>
      <c r="H459" s="18" t="s">
        <v>373</v>
      </c>
      <c r="I459" s="22">
        <v>97.597499999999997</v>
      </c>
      <c r="J459" s="18" t="s">
        <v>391</v>
      </c>
      <c r="K459" s="18" t="s">
        <v>3409</v>
      </c>
      <c r="L459" s="22">
        <v>68.25</v>
      </c>
      <c r="M459" s="18" t="s">
        <v>198</v>
      </c>
      <c r="N459" s="18" t="s">
        <v>199</v>
      </c>
      <c r="O459" s="29">
        <v>1.797923076923077</v>
      </c>
      <c r="Q459" s="21">
        <v>12</v>
      </c>
      <c r="R459" s="29">
        <v>2.5211608836206895E-4</v>
      </c>
      <c r="S459" s="22">
        <v>3966.4267619600701</v>
      </c>
      <c r="T459" s="29">
        <v>2.6675588938674501E-3</v>
      </c>
      <c r="U459" s="22">
        <v>374.87457251606963</v>
      </c>
      <c r="V459" s="26">
        <v>9.4511910849154237</v>
      </c>
    </row>
    <row r="460" spans="1:22" x14ac:dyDescent="0.25">
      <c r="A460" s="18" t="s">
        <v>107</v>
      </c>
      <c r="B460" s="18" t="s">
        <v>108</v>
      </c>
      <c r="C460" s="18" t="s">
        <v>103</v>
      </c>
      <c r="D460" s="21">
        <v>50232099</v>
      </c>
      <c r="E460" s="21">
        <v>2</v>
      </c>
      <c r="F460" s="26">
        <v>58</v>
      </c>
      <c r="G460" s="18" t="s">
        <v>260</v>
      </c>
      <c r="H460" s="18" t="s">
        <v>261</v>
      </c>
      <c r="I460" s="22">
        <v>429</v>
      </c>
      <c r="J460" s="18" t="s">
        <v>382</v>
      </c>
      <c r="K460" s="18" t="s">
        <v>383</v>
      </c>
      <c r="L460" s="22">
        <v>300</v>
      </c>
      <c r="M460" s="18" t="s">
        <v>234</v>
      </c>
      <c r="N460" s="18" t="s">
        <v>235</v>
      </c>
      <c r="O460" s="29">
        <v>2.4088886554621849E-2</v>
      </c>
      <c r="Q460" s="21">
        <v>0.74</v>
      </c>
      <c r="R460" s="29">
        <v>2.4077661537588008E-4</v>
      </c>
      <c r="S460" s="22">
        <v>4153.2272494107647</v>
      </c>
      <c r="T460" s="29">
        <v>2.6675588938674501E-3</v>
      </c>
      <c r="U460" s="22">
        <v>374.87457251606963</v>
      </c>
      <c r="V460" s="26">
        <v>9.0261030760899175</v>
      </c>
    </row>
    <row r="461" spans="1:22" x14ac:dyDescent="0.25">
      <c r="A461" s="18" t="s">
        <v>107</v>
      </c>
      <c r="B461" s="18" t="s">
        <v>108</v>
      </c>
      <c r="C461" s="18" t="s">
        <v>103</v>
      </c>
      <c r="D461" s="21">
        <v>50232099</v>
      </c>
      <c r="E461" s="21">
        <v>2</v>
      </c>
      <c r="F461" s="26">
        <v>58</v>
      </c>
      <c r="G461" s="18" t="s">
        <v>282</v>
      </c>
      <c r="H461" s="18" t="s">
        <v>283</v>
      </c>
      <c r="I461" s="22">
        <v>124.855</v>
      </c>
      <c r="J461" s="18" t="s">
        <v>388</v>
      </c>
      <c r="K461" s="18" t="s">
        <v>389</v>
      </c>
      <c r="L461" s="22">
        <v>124.855</v>
      </c>
      <c r="M461" s="18" t="s">
        <v>180</v>
      </c>
      <c r="N461" s="18" t="s">
        <v>181</v>
      </c>
      <c r="O461" s="29">
        <v>0.2879232184536995</v>
      </c>
      <c r="Q461" s="21">
        <v>5</v>
      </c>
      <c r="R461" s="29">
        <v>1.2396087393116086E-4</v>
      </c>
      <c r="S461" s="22">
        <v>8067.0615516580619</v>
      </c>
      <c r="T461" s="29">
        <v>2.6675588938674501E-3</v>
      </c>
      <c r="U461" s="22">
        <v>374.87457251606963</v>
      </c>
      <c r="V461" s="26">
        <v>4.6469779623662335</v>
      </c>
    </row>
    <row r="462" spans="1:22" x14ac:dyDescent="0.25">
      <c r="A462" s="18" t="s">
        <v>107</v>
      </c>
      <c r="B462" s="18" t="s">
        <v>108</v>
      </c>
      <c r="C462" s="18" t="s">
        <v>103</v>
      </c>
      <c r="D462" s="21">
        <v>50232099</v>
      </c>
      <c r="E462" s="21">
        <v>2</v>
      </c>
      <c r="F462" s="26">
        <v>58</v>
      </c>
      <c r="G462" s="18" t="s">
        <v>260</v>
      </c>
      <c r="H462" s="18" t="s">
        <v>261</v>
      </c>
      <c r="I462" s="22">
        <v>429</v>
      </c>
      <c r="J462" s="18" t="s">
        <v>382</v>
      </c>
      <c r="K462" s="18" t="s">
        <v>383</v>
      </c>
      <c r="L462" s="22">
        <v>300</v>
      </c>
      <c r="M462" s="18" t="s">
        <v>140</v>
      </c>
      <c r="N462" s="18" t="s">
        <v>141</v>
      </c>
      <c r="O462" s="29">
        <v>4.0606037483266418E-2</v>
      </c>
      <c r="Q462" s="21">
        <v>3.14</v>
      </c>
      <c r="R462" s="29">
        <v>9.5651164508682714E-5</v>
      </c>
      <c r="S462" s="22">
        <v>10454.655781103691</v>
      </c>
      <c r="T462" s="29">
        <v>2.6675588938674501E-3</v>
      </c>
      <c r="U462" s="22">
        <v>374.87457251606963</v>
      </c>
      <c r="V462" s="26">
        <v>3.5857189405856684</v>
      </c>
    </row>
    <row r="463" spans="1:22" x14ac:dyDescent="0.25">
      <c r="A463" s="18" t="s">
        <v>107</v>
      </c>
      <c r="B463" s="18" t="s">
        <v>108</v>
      </c>
      <c r="C463" s="18" t="s">
        <v>103</v>
      </c>
      <c r="D463" s="21">
        <v>50232099</v>
      </c>
      <c r="E463" s="21">
        <v>2</v>
      </c>
      <c r="F463" s="26">
        <v>58</v>
      </c>
      <c r="G463" s="18" t="s">
        <v>260</v>
      </c>
      <c r="H463" s="18" t="s">
        <v>261</v>
      </c>
      <c r="I463" s="22">
        <v>429</v>
      </c>
      <c r="J463" s="18" t="s">
        <v>382</v>
      </c>
      <c r="K463" s="18" t="s">
        <v>383</v>
      </c>
      <c r="L463" s="22">
        <v>300</v>
      </c>
      <c r="M463" s="18" t="s">
        <v>232</v>
      </c>
      <c r="N463" s="18" t="s">
        <v>233</v>
      </c>
      <c r="O463" s="29">
        <v>2.9925490756302523E-2</v>
      </c>
      <c r="Q463" s="21">
        <v>2.6</v>
      </c>
      <c r="R463" s="29">
        <v>8.5132861634308902E-5</v>
      </c>
      <c r="S463" s="22">
        <v>11746.34542763914</v>
      </c>
      <c r="T463" s="29">
        <v>2.6675588938674501E-3</v>
      </c>
      <c r="U463" s="22">
        <v>374.87457251606963</v>
      </c>
      <c r="V463" s="26">
        <v>3.1914145112231256</v>
      </c>
    </row>
    <row r="464" spans="1:22" x14ac:dyDescent="0.25">
      <c r="A464" s="18" t="s">
        <v>107</v>
      </c>
      <c r="B464" s="18" t="s">
        <v>108</v>
      </c>
      <c r="C464" s="18" t="s">
        <v>103</v>
      </c>
      <c r="D464" s="21">
        <v>50232099</v>
      </c>
      <c r="E464" s="21">
        <v>2</v>
      </c>
      <c r="F464" s="26">
        <v>58</v>
      </c>
      <c r="G464" s="18" t="s">
        <v>318</v>
      </c>
      <c r="H464" s="18" t="s">
        <v>319</v>
      </c>
      <c r="I464" s="22">
        <v>63.75</v>
      </c>
      <c r="J464" s="18" t="s">
        <v>388</v>
      </c>
      <c r="K464" s="18" t="s">
        <v>389</v>
      </c>
      <c r="L464" s="22">
        <v>63.75</v>
      </c>
      <c r="M464" s="18" t="s">
        <v>198</v>
      </c>
      <c r="N464" s="18" t="s">
        <v>199</v>
      </c>
      <c r="O464" s="29">
        <v>0.65</v>
      </c>
      <c r="Q464" s="21">
        <v>12</v>
      </c>
      <c r="R464" s="29">
        <v>5.9536637931034482E-5</v>
      </c>
      <c r="S464" s="22">
        <v>16796.380090497736</v>
      </c>
      <c r="T464" s="29">
        <v>2.6675588938674501E-3</v>
      </c>
      <c r="U464" s="22">
        <v>374.87457251606963</v>
      </c>
      <c r="V464" s="26">
        <v>2.2318771693440569</v>
      </c>
    </row>
    <row r="465" spans="1:22" x14ac:dyDescent="0.25">
      <c r="A465" s="18" t="s">
        <v>107</v>
      </c>
      <c r="B465" s="18" t="s">
        <v>108</v>
      </c>
      <c r="C465" s="18" t="s">
        <v>103</v>
      </c>
      <c r="D465" s="21">
        <v>50232099</v>
      </c>
      <c r="E465" s="21">
        <v>2</v>
      </c>
      <c r="F465" s="26">
        <v>58</v>
      </c>
      <c r="G465" s="18" t="s">
        <v>282</v>
      </c>
      <c r="H465" s="18" t="s">
        <v>283</v>
      </c>
      <c r="I465" s="22">
        <v>124.855</v>
      </c>
      <c r="J465" s="18" t="s">
        <v>388</v>
      </c>
      <c r="K465" s="18" t="s">
        <v>389</v>
      </c>
      <c r="L465" s="22">
        <v>124.855</v>
      </c>
      <c r="M465" s="18" t="s">
        <v>290</v>
      </c>
      <c r="N465" s="18" t="s">
        <v>291</v>
      </c>
      <c r="O465" s="29">
        <v>1.4895260606060614</v>
      </c>
      <c r="Q465" s="21">
        <v>63</v>
      </c>
      <c r="R465" s="29">
        <v>5.0896216830040991E-5</v>
      </c>
      <c r="S465" s="22">
        <v>19647.8257576457</v>
      </c>
      <c r="T465" s="29">
        <v>2.6675588938674501E-3</v>
      </c>
      <c r="U465" s="22">
        <v>374.87457251606963</v>
      </c>
      <c r="V465" s="26">
        <v>1.9079697526846806</v>
      </c>
    </row>
    <row r="466" spans="1:22" x14ac:dyDescent="0.25">
      <c r="A466" s="18" t="s">
        <v>107</v>
      </c>
      <c r="B466" s="18" t="s">
        <v>108</v>
      </c>
      <c r="C466" s="18" t="s">
        <v>103</v>
      </c>
      <c r="D466" s="21">
        <v>50232099</v>
      </c>
      <c r="E466" s="21">
        <v>2</v>
      </c>
      <c r="F466" s="26">
        <v>58</v>
      </c>
      <c r="G466" s="18" t="s">
        <v>328</v>
      </c>
      <c r="H466" s="18" t="s">
        <v>329</v>
      </c>
      <c r="I466" s="22">
        <v>36.954999999999998</v>
      </c>
      <c r="J466" s="18" t="s">
        <v>388</v>
      </c>
      <c r="K466" s="18" t="s">
        <v>389</v>
      </c>
      <c r="L466" s="22">
        <v>36.954999999999998</v>
      </c>
      <c r="M466" s="18" t="s">
        <v>198</v>
      </c>
      <c r="N466" s="18" t="s">
        <v>199</v>
      </c>
      <c r="O466" s="29">
        <v>0.83673244444444494</v>
      </c>
      <c r="Q466" s="21">
        <v>12</v>
      </c>
      <c r="R466" s="29">
        <v>4.4427367075351235E-5</v>
      </c>
      <c r="S466" s="22">
        <v>22508.648741302753</v>
      </c>
      <c r="T466" s="29">
        <v>2.6675588938674501E-3</v>
      </c>
      <c r="U466" s="22">
        <v>374.87457251606963</v>
      </c>
      <c r="V466" s="26">
        <v>1.6654690240386805</v>
      </c>
    </row>
    <row r="467" spans="1:22" x14ac:dyDescent="0.25">
      <c r="A467" s="18" t="s">
        <v>107</v>
      </c>
      <c r="B467" s="18" t="s">
        <v>108</v>
      </c>
      <c r="C467" s="18" t="s">
        <v>103</v>
      </c>
      <c r="D467" s="21">
        <v>50232099</v>
      </c>
      <c r="E467" s="21">
        <v>2</v>
      </c>
      <c r="F467" s="26">
        <v>58</v>
      </c>
      <c r="G467" s="18" t="s">
        <v>282</v>
      </c>
      <c r="H467" s="18" t="s">
        <v>283</v>
      </c>
      <c r="I467" s="22">
        <v>124.855</v>
      </c>
      <c r="J467" s="18" t="s">
        <v>388</v>
      </c>
      <c r="K467" s="18" t="s">
        <v>389</v>
      </c>
      <c r="L467" s="22">
        <v>124.855</v>
      </c>
      <c r="M467" s="18" t="s">
        <v>198</v>
      </c>
      <c r="N467" s="18" t="s">
        <v>199</v>
      </c>
      <c r="O467" s="29">
        <v>0.23269230769230764</v>
      </c>
      <c r="Q467" s="21">
        <v>12</v>
      </c>
      <c r="R467" s="29">
        <v>4.1742525972590617E-5</v>
      </c>
      <c r="S467" s="22">
        <v>23956.384447281165</v>
      </c>
      <c r="T467" s="29">
        <v>2.6675588938674501E-3</v>
      </c>
      <c r="U467" s="22">
        <v>374.87457251606963</v>
      </c>
      <c r="V467" s="26">
        <v>1.5648211579715843</v>
      </c>
    </row>
    <row r="468" spans="1:22" x14ac:dyDescent="0.25">
      <c r="A468" s="18" t="s">
        <v>107</v>
      </c>
      <c r="B468" s="18" t="s">
        <v>108</v>
      </c>
      <c r="C468" s="18" t="s">
        <v>103</v>
      </c>
      <c r="D468" s="21">
        <v>50232099</v>
      </c>
      <c r="E468" s="21">
        <v>2</v>
      </c>
      <c r="F468" s="26">
        <v>58</v>
      </c>
      <c r="G468" s="18" t="s">
        <v>358</v>
      </c>
      <c r="H468" s="18" t="s">
        <v>359</v>
      </c>
      <c r="I468" s="22">
        <v>2078.2980859999998</v>
      </c>
      <c r="J468" s="18" t="s">
        <v>388</v>
      </c>
      <c r="K468" s="18" t="s">
        <v>389</v>
      </c>
      <c r="L468" s="22">
        <v>2078.2980859999998</v>
      </c>
      <c r="M468" s="18" t="s">
        <v>184</v>
      </c>
      <c r="N468" s="18" t="s">
        <v>185</v>
      </c>
      <c r="O468" s="29">
        <v>5.0000000000000002E-5</v>
      </c>
      <c r="Q468" s="21">
        <v>0.06</v>
      </c>
      <c r="R468" s="29">
        <v>2.9860604683908043E-5</v>
      </c>
      <c r="S468" s="22">
        <v>33488.940046110401</v>
      </c>
      <c r="T468" s="29">
        <v>2.6675588938674501E-3</v>
      </c>
      <c r="U468" s="22">
        <v>374.87457251606963</v>
      </c>
      <c r="V468" s="26">
        <v>1.1193981415951375</v>
      </c>
    </row>
    <row r="469" spans="1:22" x14ac:dyDescent="0.25">
      <c r="A469" s="18" t="s">
        <v>107</v>
      </c>
      <c r="B469" s="18" t="s">
        <v>108</v>
      </c>
      <c r="C469" s="18" t="s">
        <v>103</v>
      </c>
      <c r="D469" s="21">
        <v>50232099</v>
      </c>
      <c r="E469" s="21">
        <v>2</v>
      </c>
      <c r="F469" s="26">
        <v>58</v>
      </c>
      <c r="G469" s="18" t="s">
        <v>260</v>
      </c>
      <c r="H469" s="18" t="s">
        <v>261</v>
      </c>
      <c r="I469" s="22">
        <v>429</v>
      </c>
      <c r="J469" s="18" t="s">
        <v>382</v>
      </c>
      <c r="K469" s="18" t="s">
        <v>383</v>
      </c>
      <c r="L469" s="22">
        <v>300</v>
      </c>
      <c r="M469" s="18" t="s">
        <v>164</v>
      </c>
      <c r="N469" s="18" t="s">
        <v>165</v>
      </c>
      <c r="O469" s="29">
        <v>6.8566873591989999E-2</v>
      </c>
      <c r="Q469" s="21">
        <v>17</v>
      </c>
      <c r="R469" s="29">
        <v>2.9832848652093012E-5</v>
      </c>
      <c r="S469" s="22">
        <v>33520.097650139825</v>
      </c>
      <c r="T469" s="29">
        <v>2.6675588938674501E-3</v>
      </c>
      <c r="U469" s="22">
        <v>374.87457251606963</v>
      </c>
      <c r="V469" s="26">
        <v>1.1183576385389973</v>
      </c>
    </row>
    <row r="470" spans="1:22" x14ac:dyDescent="0.25">
      <c r="A470" s="18" t="s">
        <v>107</v>
      </c>
      <c r="B470" s="18" t="s">
        <v>108</v>
      </c>
      <c r="C470" s="18" t="s">
        <v>103</v>
      </c>
      <c r="D470" s="21">
        <v>50232165</v>
      </c>
      <c r="E470" s="21">
        <v>2</v>
      </c>
      <c r="F470" s="26">
        <v>68</v>
      </c>
      <c r="G470" s="18" t="s">
        <v>352</v>
      </c>
      <c r="H470" s="18" t="s">
        <v>353</v>
      </c>
      <c r="I470" s="22">
        <v>544.36870702499994</v>
      </c>
      <c r="J470" s="18" t="s">
        <v>391</v>
      </c>
      <c r="K470" s="18" t="s">
        <v>3409</v>
      </c>
      <c r="L470" s="22">
        <v>380.67741750000005</v>
      </c>
      <c r="M470" s="18" t="s">
        <v>198</v>
      </c>
      <c r="N470" s="18" t="s">
        <v>199</v>
      </c>
      <c r="O470" s="29">
        <v>1.5671559633027525</v>
      </c>
      <c r="Q470" s="21">
        <v>12</v>
      </c>
      <c r="R470" s="29">
        <v>1.0454787566784775E-3</v>
      </c>
      <c r="S470" s="22">
        <v>956.49958797540262</v>
      </c>
      <c r="T470" s="29">
        <v>2.7682660401366602E-3</v>
      </c>
      <c r="U470" s="22">
        <v>361.23695681742834</v>
      </c>
      <c r="V470" s="26">
        <v>37.766556447980179</v>
      </c>
    </row>
    <row r="471" spans="1:22" x14ac:dyDescent="0.25">
      <c r="A471" s="18" t="s">
        <v>107</v>
      </c>
      <c r="B471" s="18" t="s">
        <v>108</v>
      </c>
      <c r="C471" s="18" t="s">
        <v>103</v>
      </c>
      <c r="D471" s="21">
        <v>50232165</v>
      </c>
      <c r="E471" s="21">
        <v>2</v>
      </c>
      <c r="F471" s="26">
        <v>68</v>
      </c>
      <c r="G471" s="18" t="s">
        <v>260</v>
      </c>
      <c r="H471" s="18" t="s">
        <v>261</v>
      </c>
      <c r="I471" s="22">
        <v>715</v>
      </c>
      <c r="J471" s="18" t="s">
        <v>382</v>
      </c>
      <c r="K471" s="18" t="s">
        <v>383</v>
      </c>
      <c r="L471" s="22">
        <v>500</v>
      </c>
      <c r="M471" s="18" t="s">
        <v>208</v>
      </c>
      <c r="N471" s="18" t="s">
        <v>209</v>
      </c>
      <c r="O471" s="29">
        <v>2.6352366806722684E-2</v>
      </c>
      <c r="Q471" s="21">
        <v>0.56000000000000005</v>
      </c>
      <c r="R471" s="29">
        <v>4.9479890406530251E-4</v>
      </c>
      <c r="S471" s="22">
        <v>2021.0230697439501</v>
      </c>
      <c r="T471" s="29">
        <v>2.7682660401366602E-3</v>
      </c>
      <c r="U471" s="22">
        <v>361.23695681742834</v>
      </c>
      <c r="V471" s="26">
        <v>17.873965034114853</v>
      </c>
    </row>
    <row r="472" spans="1:22" x14ac:dyDescent="0.25">
      <c r="A472" s="18" t="s">
        <v>107</v>
      </c>
      <c r="B472" s="18" t="s">
        <v>108</v>
      </c>
      <c r="C472" s="18" t="s">
        <v>103</v>
      </c>
      <c r="D472" s="21">
        <v>50232165</v>
      </c>
      <c r="E472" s="21">
        <v>2</v>
      </c>
      <c r="F472" s="26">
        <v>68</v>
      </c>
      <c r="G472" s="18" t="s">
        <v>260</v>
      </c>
      <c r="H472" s="18" t="s">
        <v>261</v>
      </c>
      <c r="I472" s="22">
        <v>715</v>
      </c>
      <c r="J472" s="18" t="s">
        <v>382</v>
      </c>
      <c r="K472" s="18" t="s">
        <v>383</v>
      </c>
      <c r="L472" s="22">
        <v>500</v>
      </c>
      <c r="M472" s="18" t="s">
        <v>234</v>
      </c>
      <c r="N472" s="18" t="s">
        <v>235</v>
      </c>
      <c r="O472" s="29">
        <v>2.4088886554621849E-2</v>
      </c>
      <c r="Q472" s="21">
        <v>0.74</v>
      </c>
      <c r="R472" s="29">
        <v>3.422804826421825E-4</v>
      </c>
      <c r="S472" s="22">
        <v>2921.5805478613652</v>
      </c>
      <c r="T472" s="29">
        <v>2.7682660401366602E-3</v>
      </c>
      <c r="U472" s="22">
        <v>361.23695681742834</v>
      </c>
      <c r="V472" s="26">
        <v>12.364435992766259</v>
      </c>
    </row>
    <row r="473" spans="1:22" x14ac:dyDescent="0.25">
      <c r="A473" s="18" t="s">
        <v>107</v>
      </c>
      <c r="B473" s="18" t="s">
        <v>108</v>
      </c>
      <c r="C473" s="18" t="s">
        <v>103</v>
      </c>
      <c r="D473" s="21">
        <v>50232165</v>
      </c>
      <c r="E473" s="21">
        <v>2</v>
      </c>
      <c r="F473" s="26">
        <v>68</v>
      </c>
      <c r="G473" s="18" t="s">
        <v>260</v>
      </c>
      <c r="H473" s="18" t="s">
        <v>261</v>
      </c>
      <c r="I473" s="22">
        <v>715</v>
      </c>
      <c r="J473" s="18" t="s">
        <v>382</v>
      </c>
      <c r="K473" s="18" t="s">
        <v>383</v>
      </c>
      <c r="L473" s="22">
        <v>500</v>
      </c>
      <c r="M473" s="18" t="s">
        <v>140</v>
      </c>
      <c r="N473" s="18" t="s">
        <v>141</v>
      </c>
      <c r="O473" s="29">
        <v>4.0606037483266418E-2</v>
      </c>
      <c r="Q473" s="21">
        <v>3.14</v>
      </c>
      <c r="R473" s="29">
        <v>1.3597469464469598E-4</v>
      </c>
      <c r="S473" s="22">
        <v>7354.309583948806</v>
      </c>
      <c r="T473" s="29">
        <v>2.7682660401366602E-3</v>
      </c>
      <c r="U473" s="22">
        <v>361.23695681742834</v>
      </c>
      <c r="V473" s="26">
        <v>4.9119084897629044</v>
      </c>
    </row>
    <row r="474" spans="1:22" x14ac:dyDescent="0.25">
      <c r="A474" s="18" t="s">
        <v>107</v>
      </c>
      <c r="B474" s="18" t="s">
        <v>108</v>
      </c>
      <c r="C474" s="18" t="s">
        <v>103</v>
      </c>
      <c r="D474" s="21">
        <v>50232165</v>
      </c>
      <c r="E474" s="21">
        <v>2</v>
      </c>
      <c r="F474" s="26">
        <v>68</v>
      </c>
      <c r="G474" s="18" t="s">
        <v>260</v>
      </c>
      <c r="H474" s="18" t="s">
        <v>261</v>
      </c>
      <c r="I474" s="22">
        <v>715</v>
      </c>
      <c r="J474" s="18" t="s">
        <v>382</v>
      </c>
      <c r="K474" s="18" t="s">
        <v>383</v>
      </c>
      <c r="L474" s="22">
        <v>500</v>
      </c>
      <c r="M474" s="18" t="s">
        <v>232</v>
      </c>
      <c r="N474" s="18" t="s">
        <v>233</v>
      </c>
      <c r="O474" s="29">
        <v>2.9925490756302523E-2</v>
      </c>
      <c r="Q474" s="21">
        <v>2.6</v>
      </c>
      <c r="R474" s="29">
        <v>1.2102220526445873E-4</v>
      </c>
      <c r="S474" s="22">
        <v>8262.9464387530516</v>
      </c>
      <c r="T474" s="29">
        <v>2.7682660401366602E-3</v>
      </c>
      <c r="U474" s="22">
        <v>361.23695681742834</v>
      </c>
      <c r="V474" s="26">
        <v>4.3717693137067224</v>
      </c>
    </row>
    <row r="475" spans="1:22" x14ac:dyDescent="0.25">
      <c r="A475" s="18" t="s">
        <v>107</v>
      </c>
      <c r="B475" s="18" t="s">
        <v>108</v>
      </c>
      <c r="C475" s="18" t="s">
        <v>103</v>
      </c>
      <c r="D475" s="21">
        <v>50232165</v>
      </c>
      <c r="E475" s="21">
        <v>2</v>
      </c>
      <c r="F475" s="26">
        <v>68</v>
      </c>
      <c r="G475" s="18" t="s">
        <v>372</v>
      </c>
      <c r="H475" s="18" t="s">
        <v>373</v>
      </c>
      <c r="I475" s="22">
        <v>37.18</v>
      </c>
      <c r="J475" s="18" t="s">
        <v>391</v>
      </c>
      <c r="K475" s="18" t="s">
        <v>3409</v>
      </c>
      <c r="L475" s="22">
        <v>26</v>
      </c>
      <c r="M475" s="18" t="s">
        <v>198</v>
      </c>
      <c r="N475" s="18" t="s">
        <v>199</v>
      </c>
      <c r="O475" s="29">
        <v>1.797923076923077</v>
      </c>
      <c r="Q475" s="21">
        <v>12</v>
      </c>
      <c r="R475" s="29">
        <v>8.1920073529411755E-5</v>
      </c>
      <c r="S475" s="22">
        <v>12207.020293273665</v>
      </c>
      <c r="T475" s="29">
        <v>2.7682660401366602E-3</v>
      </c>
      <c r="U475" s="22">
        <v>361.23695681742834</v>
      </c>
      <c r="V475" s="26">
        <v>2.9592558064024663</v>
      </c>
    </row>
    <row r="476" spans="1:22" x14ac:dyDescent="0.25">
      <c r="A476" s="18" t="s">
        <v>107</v>
      </c>
      <c r="B476" s="18" t="s">
        <v>108</v>
      </c>
      <c r="C476" s="18" t="s">
        <v>103</v>
      </c>
      <c r="D476" s="21">
        <v>50232165</v>
      </c>
      <c r="E476" s="21">
        <v>2</v>
      </c>
      <c r="F476" s="26">
        <v>68</v>
      </c>
      <c r="G476" s="18" t="s">
        <v>306</v>
      </c>
      <c r="H476" s="18" t="s">
        <v>307</v>
      </c>
      <c r="I476" s="22">
        <v>53.709403500000001</v>
      </c>
      <c r="J476" s="18" t="s">
        <v>397</v>
      </c>
      <c r="K476" s="18" t="s">
        <v>3413</v>
      </c>
      <c r="L476" s="22">
        <v>16.12895</v>
      </c>
      <c r="M476" s="18" t="s">
        <v>198</v>
      </c>
      <c r="N476" s="18" t="s">
        <v>199</v>
      </c>
      <c r="O476" s="29">
        <v>0.83249053349875934</v>
      </c>
      <c r="Q476" s="21">
        <v>12</v>
      </c>
      <c r="R476" s="29">
        <v>5.4794816144136198E-5</v>
      </c>
      <c r="S476" s="22">
        <v>18249.901548524747</v>
      </c>
      <c r="T476" s="29">
        <v>2.7682660401366602E-3</v>
      </c>
      <c r="U476" s="22">
        <v>361.23695681742834</v>
      </c>
      <c r="V476" s="26">
        <v>1.9793912633278252</v>
      </c>
    </row>
    <row r="477" spans="1:22" x14ac:dyDescent="0.25">
      <c r="A477" s="18" t="s">
        <v>107</v>
      </c>
      <c r="B477" s="18" t="s">
        <v>108</v>
      </c>
      <c r="C477" s="18" t="s">
        <v>103</v>
      </c>
      <c r="D477" s="21">
        <v>50232165</v>
      </c>
      <c r="E477" s="21">
        <v>2</v>
      </c>
      <c r="F477" s="26">
        <v>68</v>
      </c>
      <c r="G477" s="18" t="s">
        <v>260</v>
      </c>
      <c r="H477" s="18" t="s">
        <v>261</v>
      </c>
      <c r="I477" s="22">
        <v>715</v>
      </c>
      <c r="J477" s="18" t="s">
        <v>382</v>
      </c>
      <c r="K477" s="18" t="s">
        <v>383</v>
      </c>
      <c r="L477" s="22">
        <v>500</v>
      </c>
      <c r="M477" s="18" t="s">
        <v>164</v>
      </c>
      <c r="N477" s="18" t="s">
        <v>165</v>
      </c>
      <c r="O477" s="29">
        <v>6.8566873591989999E-2</v>
      </c>
      <c r="Q477" s="21">
        <v>17</v>
      </c>
      <c r="R477" s="29">
        <v>4.2409441711308697E-5</v>
      </c>
      <c r="S477" s="22">
        <v>23579.654898719047</v>
      </c>
      <c r="T477" s="29">
        <v>2.7682660401366602E-3</v>
      </c>
      <c r="U477" s="22">
        <v>361.23695681742834</v>
      </c>
      <c r="V477" s="26">
        <v>1.5319857664119263</v>
      </c>
    </row>
    <row r="478" spans="1:22" x14ac:dyDescent="0.25">
      <c r="A478" s="18" t="s">
        <v>107</v>
      </c>
      <c r="B478" s="18" t="s">
        <v>108</v>
      </c>
      <c r="C478" s="18" t="s">
        <v>103</v>
      </c>
      <c r="D478" s="21">
        <v>50232165</v>
      </c>
      <c r="E478" s="21">
        <v>2</v>
      </c>
      <c r="F478" s="26">
        <v>68</v>
      </c>
      <c r="G478" s="18" t="s">
        <v>358</v>
      </c>
      <c r="H478" s="18" t="s">
        <v>359</v>
      </c>
      <c r="I478" s="22">
        <v>2759.14518</v>
      </c>
      <c r="J478" s="18" t="s">
        <v>388</v>
      </c>
      <c r="K478" s="18" t="s">
        <v>389</v>
      </c>
      <c r="L478" s="22">
        <v>2759.14518</v>
      </c>
      <c r="M478" s="18" t="s">
        <v>184</v>
      </c>
      <c r="N478" s="18" t="s">
        <v>185</v>
      </c>
      <c r="O478" s="29">
        <v>5.0000000000000002E-5</v>
      </c>
      <c r="Q478" s="21">
        <v>0.06</v>
      </c>
      <c r="R478" s="29">
        <v>3.3813053676470593E-5</v>
      </c>
      <c r="S478" s="22">
        <v>29574.377090226179</v>
      </c>
      <c r="T478" s="29">
        <v>2.7682660401366602E-3</v>
      </c>
      <c r="U478" s="22">
        <v>361.23695681742834</v>
      </c>
      <c r="V478" s="26">
        <v>1.2214524610792592</v>
      </c>
    </row>
    <row r="479" spans="1:22" x14ac:dyDescent="0.25">
      <c r="A479" s="18" t="s">
        <v>107</v>
      </c>
      <c r="B479" s="18" t="s">
        <v>108</v>
      </c>
      <c r="C479" s="18" t="s">
        <v>103</v>
      </c>
      <c r="D479" s="21">
        <v>50232165</v>
      </c>
      <c r="E479" s="21">
        <v>2</v>
      </c>
      <c r="F479" s="26">
        <v>68</v>
      </c>
      <c r="G479" s="18" t="s">
        <v>352</v>
      </c>
      <c r="H479" s="18" t="s">
        <v>353</v>
      </c>
      <c r="I479" s="22">
        <v>544.36870702499994</v>
      </c>
      <c r="J479" s="18" t="s">
        <v>391</v>
      </c>
      <c r="K479" s="18" t="s">
        <v>3409</v>
      </c>
      <c r="L479" s="22">
        <v>380.67741750000005</v>
      </c>
      <c r="M479" s="18" t="s">
        <v>230</v>
      </c>
      <c r="N479" s="18" t="s">
        <v>231</v>
      </c>
      <c r="O479" s="29">
        <v>1.9947937743190664E-2</v>
      </c>
      <c r="Q479" s="21">
        <v>5</v>
      </c>
      <c r="R479" s="29">
        <v>3.1938332579634993E-5</v>
      </c>
      <c r="S479" s="22">
        <v>31310.338368686011</v>
      </c>
      <c r="T479" s="29">
        <v>2.7682660401366602E-3</v>
      </c>
      <c r="U479" s="22">
        <v>361.23695681742834</v>
      </c>
      <c r="V479" s="26">
        <v>1.1537306066890269</v>
      </c>
    </row>
    <row r="480" spans="1:22" x14ac:dyDescent="0.25">
      <c r="A480" s="18" t="s">
        <v>107</v>
      </c>
      <c r="B480" s="18" t="s">
        <v>108</v>
      </c>
      <c r="C480" s="18" t="s">
        <v>103</v>
      </c>
      <c r="D480" s="21">
        <v>50232165</v>
      </c>
      <c r="E480" s="21">
        <v>2</v>
      </c>
      <c r="F480" s="26">
        <v>68</v>
      </c>
      <c r="G480" s="18" t="s">
        <v>310</v>
      </c>
      <c r="H480" s="18" t="s">
        <v>311</v>
      </c>
      <c r="I480" s="22">
        <v>38.744291999999994</v>
      </c>
      <c r="J480" s="18" t="s">
        <v>415</v>
      </c>
      <c r="K480" s="18" t="s">
        <v>3421</v>
      </c>
      <c r="L480" s="22">
        <v>1.8992299999999998</v>
      </c>
      <c r="M480" s="18" t="s">
        <v>198</v>
      </c>
      <c r="N480" s="18" t="s">
        <v>199</v>
      </c>
      <c r="O480" s="29">
        <v>0.6275686384266268</v>
      </c>
      <c r="Q480" s="21">
        <v>12</v>
      </c>
      <c r="R480" s="29">
        <v>2.9797429628975055E-5</v>
      </c>
      <c r="S480" s="22">
        <v>33559.941661129014</v>
      </c>
      <c r="T480" s="29">
        <v>2.7682660401366602E-3</v>
      </c>
      <c r="U480" s="22">
        <v>361.23695681742834</v>
      </c>
      <c r="V480" s="26">
        <v>1.076393280015242</v>
      </c>
    </row>
    <row r="481" spans="1:22" x14ac:dyDescent="0.25">
      <c r="A481" s="18" t="s">
        <v>107</v>
      </c>
      <c r="B481" s="18" t="s">
        <v>108</v>
      </c>
      <c r="C481" s="18" t="s">
        <v>103</v>
      </c>
      <c r="D481" s="21">
        <v>50232167</v>
      </c>
      <c r="E481" s="21">
        <v>2</v>
      </c>
      <c r="F481" s="26">
        <v>80</v>
      </c>
      <c r="G481" s="18" t="s">
        <v>260</v>
      </c>
      <c r="H481" s="18" t="s">
        <v>261</v>
      </c>
      <c r="I481" s="22">
        <v>1001</v>
      </c>
      <c r="J481" s="18" t="s">
        <v>400</v>
      </c>
      <c r="K481" s="18" t="s">
        <v>401</v>
      </c>
      <c r="L481" s="22">
        <v>700</v>
      </c>
      <c r="M481" s="18" t="s">
        <v>208</v>
      </c>
      <c r="N481" s="18" t="s">
        <v>209</v>
      </c>
      <c r="O481" s="29">
        <v>2.6352366806722684E-2</v>
      </c>
      <c r="Q481" s="21">
        <v>0.56000000000000005</v>
      </c>
      <c r="R481" s="29">
        <v>5.8881069583770988E-4</v>
      </c>
      <c r="S481" s="22">
        <v>1698.3387140705468</v>
      </c>
      <c r="T481" s="29">
        <v>3.4350306749009844E-3</v>
      </c>
      <c r="U481" s="22">
        <v>291.11821542287254</v>
      </c>
      <c r="V481" s="26">
        <v>17.141351899417391</v>
      </c>
    </row>
    <row r="482" spans="1:22" x14ac:dyDescent="0.25">
      <c r="A482" s="18" t="s">
        <v>107</v>
      </c>
      <c r="B482" s="18" t="s">
        <v>108</v>
      </c>
      <c r="C482" s="18" t="s">
        <v>103</v>
      </c>
      <c r="D482" s="21">
        <v>50232167</v>
      </c>
      <c r="E482" s="21">
        <v>2</v>
      </c>
      <c r="F482" s="26">
        <v>80</v>
      </c>
      <c r="G482" s="18" t="s">
        <v>352</v>
      </c>
      <c r="H482" s="18" t="s">
        <v>353</v>
      </c>
      <c r="I482" s="22">
        <v>313.06489500000004</v>
      </c>
      <c r="J482" s="18" t="s">
        <v>391</v>
      </c>
      <c r="K482" s="18" t="s">
        <v>3409</v>
      </c>
      <c r="L482" s="22">
        <v>218.92650000000003</v>
      </c>
      <c r="M482" s="18" t="s">
        <v>198</v>
      </c>
      <c r="N482" s="18" t="s">
        <v>199</v>
      </c>
      <c r="O482" s="29">
        <v>1.5671559633027525</v>
      </c>
      <c r="Q482" s="21">
        <v>12</v>
      </c>
      <c r="R482" s="29">
        <v>5.1106408031250012E-4</v>
      </c>
      <c r="S482" s="22">
        <v>1956.7017885282223</v>
      </c>
      <c r="T482" s="29">
        <v>3.4350306749009844E-3</v>
      </c>
      <c r="U482" s="22">
        <v>291.11821542287254</v>
      </c>
      <c r="V482" s="26">
        <v>14.878006302730665</v>
      </c>
    </row>
    <row r="483" spans="1:22" x14ac:dyDescent="0.25">
      <c r="A483" s="18" t="s">
        <v>107</v>
      </c>
      <c r="B483" s="18" t="s">
        <v>108</v>
      </c>
      <c r="C483" s="18" t="s">
        <v>103</v>
      </c>
      <c r="D483" s="21">
        <v>50232167</v>
      </c>
      <c r="E483" s="21">
        <v>2</v>
      </c>
      <c r="F483" s="26">
        <v>80</v>
      </c>
      <c r="G483" s="18" t="s">
        <v>260</v>
      </c>
      <c r="H483" s="18" t="s">
        <v>261</v>
      </c>
      <c r="I483" s="22">
        <v>1001</v>
      </c>
      <c r="J483" s="18" t="s">
        <v>400</v>
      </c>
      <c r="K483" s="18" t="s">
        <v>401</v>
      </c>
      <c r="L483" s="22">
        <v>700</v>
      </c>
      <c r="M483" s="18" t="s">
        <v>234</v>
      </c>
      <c r="N483" s="18" t="s">
        <v>235</v>
      </c>
      <c r="O483" s="29">
        <v>2.4088886554621849E-2</v>
      </c>
      <c r="Q483" s="21">
        <v>0.74</v>
      </c>
      <c r="R483" s="29">
        <v>4.0731377434419713E-4</v>
      </c>
      <c r="S483" s="22">
        <v>2455.109704085181</v>
      </c>
      <c r="T483" s="29">
        <v>3.4350306749009844E-3</v>
      </c>
      <c r="U483" s="22">
        <v>291.11821542287254</v>
      </c>
      <c r="V483" s="26">
        <v>11.857645910423727</v>
      </c>
    </row>
    <row r="484" spans="1:22" x14ac:dyDescent="0.25">
      <c r="A484" s="18" t="s">
        <v>107</v>
      </c>
      <c r="B484" s="18" t="s">
        <v>108</v>
      </c>
      <c r="C484" s="18" t="s">
        <v>103</v>
      </c>
      <c r="D484" s="21">
        <v>50232167</v>
      </c>
      <c r="E484" s="21">
        <v>2</v>
      </c>
      <c r="F484" s="26">
        <v>80</v>
      </c>
      <c r="G484" s="18" t="s">
        <v>260</v>
      </c>
      <c r="H484" s="18" t="s">
        <v>261</v>
      </c>
      <c r="I484" s="22">
        <v>536.25</v>
      </c>
      <c r="J484" s="18" t="s">
        <v>382</v>
      </c>
      <c r="K484" s="18" t="s">
        <v>383</v>
      </c>
      <c r="L484" s="22">
        <v>375</v>
      </c>
      <c r="M484" s="18" t="s">
        <v>208</v>
      </c>
      <c r="N484" s="18" t="s">
        <v>209</v>
      </c>
      <c r="O484" s="29">
        <v>2.6352366806722684E-2</v>
      </c>
      <c r="Q484" s="21">
        <v>0.56000000000000005</v>
      </c>
      <c r="R484" s="29">
        <v>3.1543430134163027E-4</v>
      </c>
      <c r="S484" s="22">
        <v>3170.2322662650208</v>
      </c>
      <c r="T484" s="29">
        <v>3.4350306749009844E-3</v>
      </c>
      <c r="U484" s="22">
        <v>291.11821542287254</v>
      </c>
      <c r="V484" s="26">
        <v>9.1828670889736017</v>
      </c>
    </row>
    <row r="485" spans="1:22" x14ac:dyDescent="0.25">
      <c r="A485" s="18" t="s">
        <v>107</v>
      </c>
      <c r="B485" s="18" t="s">
        <v>108</v>
      </c>
      <c r="C485" s="18" t="s">
        <v>103</v>
      </c>
      <c r="D485" s="21">
        <v>50232167</v>
      </c>
      <c r="E485" s="21">
        <v>2</v>
      </c>
      <c r="F485" s="26">
        <v>80</v>
      </c>
      <c r="G485" s="18" t="s">
        <v>260</v>
      </c>
      <c r="H485" s="18" t="s">
        <v>261</v>
      </c>
      <c r="I485" s="22">
        <v>536.25</v>
      </c>
      <c r="J485" s="18" t="s">
        <v>382</v>
      </c>
      <c r="K485" s="18" t="s">
        <v>383</v>
      </c>
      <c r="L485" s="22">
        <v>375</v>
      </c>
      <c r="M485" s="18" t="s">
        <v>234</v>
      </c>
      <c r="N485" s="18" t="s">
        <v>235</v>
      </c>
      <c r="O485" s="29">
        <v>2.4088886554621849E-2</v>
      </c>
      <c r="Q485" s="21">
        <v>0.74</v>
      </c>
      <c r="R485" s="29">
        <v>2.1820380768439133E-4</v>
      </c>
      <c r="S485" s="22">
        <v>4582.871447625671</v>
      </c>
      <c r="T485" s="29">
        <v>3.4350306749009844E-3</v>
      </c>
      <c r="U485" s="22">
        <v>291.11821542287254</v>
      </c>
      <c r="V485" s="26">
        <v>6.3523103091555679</v>
      </c>
    </row>
    <row r="486" spans="1:22" x14ac:dyDescent="0.25">
      <c r="A486" s="18" t="s">
        <v>107</v>
      </c>
      <c r="B486" s="18" t="s">
        <v>108</v>
      </c>
      <c r="C486" s="18" t="s">
        <v>103</v>
      </c>
      <c r="D486" s="21">
        <v>50232167</v>
      </c>
      <c r="E486" s="21">
        <v>2</v>
      </c>
      <c r="F486" s="26">
        <v>80</v>
      </c>
      <c r="G486" s="18" t="s">
        <v>260</v>
      </c>
      <c r="H486" s="18" t="s">
        <v>261</v>
      </c>
      <c r="I486" s="22">
        <v>1001</v>
      </c>
      <c r="J486" s="18" t="s">
        <v>400</v>
      </c>
      <c r="K486" s="18" t="s">
        <v>401</v>
      </c>
      <c r="L486" s="22">
        <v>700</v>
      </c>
      <c r="M486" s="18" t="s">
        <v>140</v>
      </c>
      <c r="N486" s="18" t="s">
        <v>141</v>
      </c>
      <c r="O486" s="29">
        <v>4.0606037483266418E-2</v>
      </c>
      <c r="Q486" s="21">
        <v>3.14</v>
      </c>
      <c r="R486" s="29">
        <v>1.6180988662718823E-4</v>
      </c>
      <c r="S486" s="22">
        <v>6180.0920873519372</v>
      </c>
      <c r="T486" s="29">
        <v>3.4350306749009844E-3</v>
      </c>
      <c r="U486" s="22">
        <v>291.11821542287254</v>
      </c>
      <c r="V486" s="26">
        <v>4.7105805432684367</v>
      </c>
    </row>
    <row r="487" spans="1:22" x14ac:dyDescent="0.25">
      <c r="A487" s="18" t="s">
        <v>107</v>
      </c>
      <c r="B487" s="18" t="s">
        <v>108</v>
      </c>
      <c r="C487" s="18" t="s">
        <v>103</v>
      </c>
      <c r="D487" s="21">
        <v>50232167</v>
      </c>
      <c r="E487" s="21">
        <v>2</v>
      </c>
      <c r="F487" s="26">
        <v>80</v>
      </c>
      <c r="G487" s="18" t="s">
        <v>260</v>
      </c>
      <c r="H487" s="18" t="s">
        <v>261</v>
      </c>
      <c r="I487" s="22">
        <v>1001</v>
      </c>
      <c r="J487" s="18" t="s">
        <v>400</v>
      </c>
      <c r="K487" s="18" t="s">
        <v>401</v>
      </c>
      <c r="L487" s="22">
        <v>700</v>
      </c>
      <c r="M487" s="18" t="s">
        <v>232</v>
      </c>
      <c r="N487" s="18" t="s">
        <v>233</v>
      </c>
      <c r="O487" s="29">
        <v>2.9925490756302523E-2</v>
      </c>
      <c r="Q487" s="21">
        <v>2.6</v>
      </c>
      <c r="R487" s="29">
        <v>1.440164242647059E-4</v>
      </c>
      <c r="S487" s="22">
        <v>6943.6524695403787</v>
      </c>
      <c r="T487" s="29">
        <v>3.4350306749009844E-3</v>
      </c>
      <c r="U487" s="22">
        <v>291.11821542287254</v>
      </c>
      <c r="V487" s="26">
        <v>4.1925804423524458</v>
      </c>
    </row>
    <row r="488" spans="1:22" x14ac:dyDescent="0.25">
      <c r="A488" s="18" t="s">
        <v>107</v>
      </c>
      <c r="B488" s="18" t="s">
        <v>108</v>
      </c>
      <c r="C488" s="18" t="s">
        <v>103</v>
      </c>
      <c r="D488" s="21">
        <v>50232167</v>
      </c>
      <c r="E488" s="21">
        <v>2</v>
      </c>
      <c r="F488" s="26">
        <v>80</v>
      </c>
      <c r="G488" s="18" t="s">
        <v>260</v>
      </c>
      <c r="H488" s="18" t="s">
        <v>261</v>
      </c>
      <c r="I488" s="22">
        <v>536.25</v>
      </c>
      <c r="J488" s="18" t="s">
        <v>382</v>
      </c>
      <c r="K488" s="18" t="s">
        <v>383</v>
      </c>
      <c r="L488" s="22">
        <v>375</v>
      </c>
      <c r="M488" s="18" t="s">
        <v>140</v>
      </c>
      <c r="N488" s="18" t="s">
        <v>141</v>
      </c>
      <c r="O488" s="29">
        <v>4.0606037483266418E-2</v>
      </c>
      <c r="Q488" s="21">
        <v>3.14</v>
      </c>
      <c r="R488" s="29">
        <v>8.6683867835993697E-5</v>
      </c>
      <c r="S488" s="22">
        <v>11536.171896390282</v>
      </c>
      <c r="T488" s="29">
        <v>3.4350306749009844E-3</v>
      </c>
      <c r="U488" s="22">
        <v>291.11821542287254</v>
      </c>
      <c r="V488" s="26">
        <v>2.5235252910366626</v>
      </c>
    </row>
    <row r="489" spans="1:22" x14ac:dyDescent="0.25">
      <c r="A489" s="18" t="s">
        <v>107</v>
      </c>
      <c r="B489" s="18" t="s">
        <v>108</v>
      </c>
      <c r="C489" s="18" t="s">
        <v>103</v>
      </c>
      <c r="D489" s="21">
        <v>50232167</v>
      </c>
      <c r="E489" s="21">
        <v>2</v>
      </c>
      <c r="F489" s="26">
        <v>80</v>
      </c>
      <c r="G489" s="18" t="s">
        <v>260</v>
      </c>
      <c r="H489" s="18" t="s">
        <v>261</v>
      </c>
      <c r="I489" s="22">
        <v>536.25</v>
      </c>
      <c r="J489" s="18" t="s">
        <v>382</v>
      </c>
      <c r="K489" s="18" t="s">
        <v>383</v>
      </c>
      <c r="L489" s="22">
        <v>375</v>
      </c>
      <c r="M489" s="18" t="s">
        <v>232</v>
      </c>
      <c r="N489" s="18" t="s">
        <v>233</v>
      </c>
      <c r="O489" s="29">
        <v>2.9925490756302523E-2</v>
      </c>
      <c r="Q489" s="21">
        <v>2.6</v>
      </c>
      <c r="R489" s="29">
        <v>7.7151655856092451E-5</v>
      </c>
      <c r="S489" s="22">
        <v>12961.484609808705</v>
      </c>
      <c r="T489" s="29">
        <v>3.4350306749009844E-3</v>
      </c>
      <c r="U489" s="22">
        <v>291.11821542287254</v>
      </c>
      <c r="V489" s="26">
        <v>2.2460252369745248</v>
      </c>
    </row>
    <row r="490" spans="1:22" x14ac:dyDescent="0.25">
      <c r="A490" s="18" t="s">
        <v>107</v>
      </c>
      <c r="B490" s="18" t="s">
        <v>108</v>
      </c>
      <c r="C490" s="18" t="s">
        <v>103</v>
      </c>
      <c r="D490" s="21">
        <v>50232167</v>
      </c>
      <c r="E490" s="21">
        <v>2</v>
      </c>
      <c r="F490" s="26">
        <v>80</v>
      </c>
      <c r="G490" s="18" t="s">
        <v>372</v>
      </c>
      <c r="H490" s="18" t="s">
        <v>373</v>
      </c>
      <c r="I490" s="22">
        <v>32.532499999999999</v>
      </c>
      <c r="J490" s="18" t="s">
        <v>391</v>
      </c>
      <c r="K490" s="18" t="s">
        <v>3409</v>
      </c>
      <c r="L490" s="22">
        <v>22.75</v>
      </c>
      <c r="M490" s="18" t="s">
        <v>198</v>
      </c>
      <c r="N490" s="18" t="s">
        <v>199</v>
      </c>
      <c r="O490" s="29">
        <v>1.797923076923077</v>
      </c>
      <c r="Q490" s="21">
        <v>12</v>
      </c>
      <c r="R490" s="29">
        <v>6.0928054687500002E-5</v>
      </c>
      <c r="S490" s="22">
        <v>16412.800394317528</v>
      </c>
      <c r="T490" s="29">
        <v>3.4350306749009844E-3</v>
      </c>
      <c r="U490" s="22">
        <v>291.11821542287254</v>
      </c>
      <c r="V490" s="26">
        <v>1.7737266549812183</v>
      </c>
    </row>
    <row r="491" spans="1:22" x14ac:dyDescent="0.25">
      <c r="A491" s="18" t="s">
        <v>107</v>
      </c>
      <c r="B491" s="18" t="s">
        <v>108</v>
      </c>
      <c r="C491" s="18" t="s">
        <v>103</v>
      </c>
      <c r="D491" s="21">
        <v>50232167</v>
      </c>
      <c r="E491" s="21">
        <v>2</v>
      </c>
      <c r="F491" s="26">
        <v>80</v>
      </c>
      <c r="G491" s="18" t="s">
        <v>260</v>
      </c>
      <c r="H491" s="18" t="s">
        <v>261</v>
      </c>
      <c r="I491" s="22">
        <v>1001</v>
      </c>
      <c r="J491" s="18" t="s">
        <v>400</v>
      </c>
      <c r="K491" s="18" t="s">
        <v>401</v>
      </c>
      <c r="L491" s="22">
        <v>700</v>
      </c>
      <c r="M491" s="18" t="s">
        <v>192</v>
      </c>
      <c r="N491" s="18" t="s">
        <v>193</v>
      </c>
      <c r="O491" s="29">
        <v>1.0373794642857131E-2</v>
      </c>
      <c r="P491" s="24">
        <v>0.745</v>
      </c>
      <c r="Q491" s="21">
        <v>1.2</v>
      </c>
      <c r="R491" s="29">
        <v>5.6353478190104105E-5</v>
      </c>
      <c r="S491" s="22">
        <v>17745.13361227815</v>
      </c>
      <c r="T491" s="29">
        <v>3.4350306749009844E-3</v>
      </c>
      <c r="U491" s="22">
        <v>291.11821542287254</v>
      </c>
      <c r="V491" s="26">
        <v>1.6405524003574874</v>
      </c>
    </row>
    <row r="492" spans="1:22" x14ac:dyDescent="0.25">
      <c r="A492" s="18" t="s">
        <v>107</v>
      </c>
      <c r="B492" s="18" t="s">
        <v>108</v>
      </c>
      <c r="C492" s="18" t="s">
        <v>103</v>
      </c>
      <c r="D492" s="21">
        <v>50232167</v>
      </c>
      <c r="E492" s="21">
        <v>2</v>
      </c>
      <c r="F492" s="26">
        <v>80</v>
      </c>
      <c r="G492" s="18" t="s">
        <v>260</v>
      </c>
      <c r="H492" s="18" t="s">
        <v>261</v>
      </c>
      <c r="I492" s="22">
        <v>1001</v>
      </c>
      <c r="J492" s="18" t="s">
        <v>400</v>
      </c>
      <c r="K492" s="18" t="s">
        <v>401</v>
      </c>
      <c r="L492" s="22">
        <v>700</v>
      </c>
      <c r="M492" s="18" t="s">
        <v>164</v>
      </c>
      <c r="N492" s="18" t="s">
        <v>165</v>
      </c>
      <c r="O492" s="29">
        <v>6.8566873591989999E-2</v>
      </c>
      <c r="Q492" s="21">
        <v>17</v>
      </c>
      <c r="R492" s="29">
        <v>5.0467235636457351E-5</v>
      </c>
      <c r="S492" s="22">
        <v>19814.836049343736</v>
      </c>
      <c r="T492" s="29">
        <v>3.4350306749009844E-3</v>
      </c>
      <c r="U492" s="22">
        <v>291.11821542287254</v>
      </c>
      <c r="V492" s="26">
        <v>1.4691931575811061</v>
      </c>
    </row>
    <row r="493" spans="1:22" x14ac:dyDescent="0.25">
      <c r="A493" s="18" t="s">
        <v>107</v>
      </c>
      <c r="B493" s="18" t="s">
        <v>108</v>
      </c>
      <c r="C493" s="18" t="s">
        <v>103</v>
      </c>
      <c r="D493" s="21">
        <v>50232167</v>
      </c>
      <c r="E493" s="21">
        <v>2</v>
      </c>
      <c r="F493" s="26">
        <v>80</v>
      </c>
      <c r="G493" s="18" t="s">
        <v>206</v>
      </c>
      <c r="H493" s="18" t="s">
        <v>207</v>
      </c>
      <c r="I493" s="22">
        <v>231</v>
      </c>
      <c r="J493" s="18" t="s">
        <v>393</v>
      </c>
      <c r="K493" s="18" t="s">
        <v>394</v>
      </c>
      <c r="L493" s="22">
        <v>150</v>
      </c>
      <c r="M493" s="18" t="s">
        <v>208</v>
      </c>
      <c r="N493" s="18" t="s">
        <v>209</v>
      </c>
      <c r="O493" s="29">
        <v>8.8134814585908508E-3</v>
      </c>
      <c r="Q493" s="21">
        <v>0.56000000000000005</v>
      </c>
      <c r="R493" s="29">
        <v>4.5444513770859061E-5</v>
      </c>
      <c r="S493" s="22">
        <v>22004.856406698804</v>
      </c>
      <c r="T493" s="29">
        <v>3.4350306749009844E-3</v>
      </c>
      <c r="U493" s="22">
        <v>291.11821542287254</v>
      </c>
      <c r="V493" s="26">
        <v>1.3229725749732646</v>
      </c>
    </row>
    <row r="494" spans="1:22" x14ac:dyDescent="0.25">
      <c r="A494" s="18" t="s">
        <v>107</v>
      </c>
      <c r="B494" s="18" t="s">
        <v>108</v>
      </c>
      <c r="C494" s="18" t="s">
        <v>103</v>
      </c>
      <c r="D494" s="21">
        <v>50232167</v>
      </c>
      <c r="E494" s="21">
        <v>2</v>
      </c>
      <c r="F494" s="26">
        <v>80</v>
      </c>
      <c r="G494" s="18" t="s">
        <v>318</v>
      </c>
      <c r="H494" s="18" t="s">
        <v>319</v>
      </c>
      <c r="I494" s="22">
        <v>63.75</v>
      </c>
      <c r="J494" s="18" t="s">
        <v>388</v>
      </c>
      <c r="K494" s="18" t="s">
        <v>389</v>
      </c>
      <c r="L494" s="22">
        <v>63.75</v>
      </c>
      <c r="M494" s="18" t="s">
        <v>198</v>
      </c>
      <c r="N494" s="18" t="s">
        <v>199</v>
      </c>
      <c r="O494" s="29">
        <v>0.65</v>
      </c>
      <c r="Q494" s="21">
        <v>12</v>
      </c>
      <c r="R494" s="29">
        <v>4.3164062500000003E-5</v>
      </c>
      <c r="S494" s="22">
        <v>23167.420814479636</v>
      </c>
      <c r="T494" s="29">
        <v>3.4350306749009844E-3</v>
      </c>
      <c r="U494" s="22">
        <v>291.11821542287254</v>
      </c>
      <c r="V494" s="26">
        <v>1.2565844845401335</v>
      </c>
    </row>
    <row r="495" spans="1:22" x14ac:dyDescent="0.25">
      <c r="A495" s="18" t="s">
        <v>107</v>
      </c>
      <c r="B495" s="18" t="s">
        <v>108</v>
      </c>
      <c r="C495" s="18" t="s">
        <v>103</v>
      </c>
      <c r="D495" s="21">
        <v>50232167</v>
      </c>
      <c r="E495" s="21">
        <v>2</v>
      </c>
      <c r="F495" s="26">
        <v>80</v>
      </c>
      <c r="G495" s="18" t="s">
        <v>206</v>
      </c>
      <c r="H495" s="18" t="s">
        <v>207</v>
      </c>
      <c r="I495" s="22">
        <v>231</v>
      </c>
      <c r="J495" s="18" t="s">
        <v>393</v>
      </c>
      <c r="K495" s="18" t="s">
        <v>394</v>
      </c>
      <c r="L495" s="22">
        <v>150</v>
      </c>
      <c r="M495" s="18" t="s">
        <v>234</v>
      </c>
      <c r="N495" s="18" t="s">
        <v>235</v>
      </c>
      <c r="O495" s="29">
        <v>1.0345989287185829E-2</v>
      </c>
      <c r="Q495" s="21">
        <v>0.74</v>
      </c>
      <c r="R495" s="29">
        <v>4.0370329819931188E-5</v>
      </c>
      <c r="S495" s="22">
        <v>24770.667082989527</v>
      </c>
      <c r="T495" s="29">
        <v>3.4350306749009844E-3</v>
      </c>
      <c r="U495" s="22">
        <v>291.11821542287254</v>
      </c>
      <c r="V495" s="26">
        <v>1.1752538373211143</v>
      </c>
    </row>
    <row r="496" spans="1:22" x14ac:dyDescent="0.25">
      <c r="A496" s="18" t="s">
        <v>107</v>
      </c>
      <c r="B496" s="18" t="s">
        <v>108</v>
      </c>
      <c r="C496" s="18" t="s">
        <v>103</v>
      </c>
      <c r="D496" s="21">
        <v>50232242</v>
      </c>
      <c r="E496" s="21">
        <v>2</v>
      </c>
      <c r="F496" s="26">
        <v>75</v>
      </c>
      <c r="G496" s="18" t="s">
        <v>260</v>
      </c>
      <c r="H496" s="18" t="s">
        <v>261</v>
      </c>
      <c r="I496" s="22">
        <v>1001</v>
      </c>
      <c r="J496" s="18" t="s">
        <v>400</v>
      </c>
      <c r="K496" s="18" t="s">
        <v>401</v>
      </c>
      <c r="L496" s="22">
        <v>700</v>
      </c>
      <c r="M496" s="18" t="s">
        <v>208</v>
      </c>
      <c r="N496" s="18" t="s">
        <v>209</v>
      </c>
      <c r="O496" s="29">
        <v>2.6352366806722684E-2</v>
      </c>
      <c r="Q496" s="21">
        <v>0.56000000000000005</v>
      </c>
      <c r="R496" s="29">
        <v>6.2806474222689053E-4</v>
      </c>
      <c r="S496" s="22">
        <v>1592.1925444411377</v>
      </c>
      <c r="T496" s="29">
        <v>2.9798365437921476E-3</v>
      </c>
      <c r="U496" s="22">
        <v>335.58887720982085</v>
      </c>
      <c r="V496" s="26">
        <v>21.077154165899774</v>
      </c>
    </row>
    <row r="497" spans="1:22" x14ac:dyDescent="0.25">
      <c r="A497" s="18" t="s">
        <v>107</v>
      </c>
      <c r="B497" s="18" t="s">
        <v>108</v>
      </c>
      <c r="C497" s="18" t="s">
        <v>103</v>
      </c>
      <c r="D497" s="21">
        <v>50232242</v>
      </c>
      <c r="E497" s="21">
        <v>2</v>
      </c>
      <c r="F497" s="26">
        <v>75</v>
      </c>
      <c r="G497" s="18" t="s">
        <v>352</v>
      </c>
      <c r="H497" s="18" t="s">
        <v>353</v>
      </c>
      <c r="I497" s="22">
        <v>262.064300355</v>
      </c>
      <c r="J497" s="18" t="s">
        <v>391</v>
      </c>
      <c r="K497" s="18" t="s">
        <v>3409</v>
      </c>
      <c r="L497" s="22">
        <v>183.26174850000001</v>
      </c>
      <c r="M497" s="18" t="s">
        <v>198</v>
      </c>
      <c r="N497" s="18" t="s">
        <v>199</v>
      </c>
      <c r="O497" s="29">
        <v>1.5671559633027525</v>
      </c>
      <c r="Q497" s="21">
        <v>12</v>
      </c>
      <c r="R497" s="29">
        <v>4.5632847896677991E-4</v>
      </c>
      <c r="S497" s="22">
        <v>2191.4038813974585</v>
      </c>
      <c r="T497" s="29">
        <v>2.9798365437921476E-3</v>
      </c>
      <c r="U497" s="22">
        <v>335.58887720982085</v>
      </c>
      <c r="V497" s="26">
        <v>15.313876189532701</v>
      </c>
    </row>
    <row r="498" spans="1:22" x14ac:dyDescent="0.25">
      <c r="A498" s="18" t="s">
        <v>107</v>
      </c>
      <c r="B498" s="18" t="s">
        <v>108</v>
      </c>
      <c r="C498" s="18" t="s">
        <v>103</v>
      </c>
      <c r="D498" s="21">
        <v>50232242</v>
      </c>
      <c r="E498" s="21">
        <v>2</v>
      </c>
      <c r="F498" s="26">
        <v>75</v>
      </c>
      <c r="G498" s="18" t="s">
        <v>260</v>
      </c>
      <c r="H498" s="18" t="s">
        <v>261</v>
      </c>
      <c r="I498" s="22">
        <v>1001</v>
      </c>
      <c r="J498" s="18" t="s">
        <v>400</v>
      </c>
      <c r="K498" s="18" t="s">
        <v>401</v>
      </c>
      <c r="L498" s="22">
        <v>700</v>
      </c>
      <c r="M498" s="18" t="s">
        <v>234</v>
      </c>
      <c r="N498" s="18" t="s">
        <v>235</v>
      </c>
      <c r="O498" s="29">
        <v>2.4088886554621849E-2</v>
      </c>
      <c r="Q498" s="21">
        <v>0.74</v>
      </c>
      <c r="R498" s="29">
        <v>4.3446802596714361E-4</v>
      </c>
      <c r="S498" s="22">
        <v>2301.6653475798571</v>
      </c>
      <c r="T498" s="29">
        <v>2.9798365437921476E-3</v>
      </c>
      <c r="U498" s="22">
        <v>335.58887720982085</v>
      </c>
      <c r="V498" s="26">
        <v>14.580263701788102</v>
      </c>
    </row>
    <row r="499" spans="1:22" x14ac:dyDescent="0.25">
      <c r="A499" s="18" t="s">
        <v>107</v>
      </c>
      <c r="B499" s="18" t="s">
        <v>108</v>
      </c>
      <c r="C499" s="18" t="s">
        <v>103</v>
      </c>
      <c r="D499" s="21">
        <v>50232242</v>
      </c>
      <c r="E499" s="21">
        <v>2</v>
      </c>
      <c r="F499" s="26">
        <v>75</v>
      </c>
      <c r="G499" s="18" t="s">
        <v>260</v>
      </c>
      <c r="H499" s="18" t="s">
        <v>261</v>
      </c>
      <c r="I499" s="22">
        <v>1001</v>
      </c>
      <c r="J499" s="18" t="s">
        <v>400</v>
      </c>
      <c r="K499" s="18" t="s">
        <v>401</v>
      </c>
      <c r="L499" s="22">
        <v>700</v>
      </c>
      <c r="M499" s="18" t="s">
        <v>140</v>
      </c>
      <c r="N499" s="18" t="s">
        <v>141</v>
      </c>
      <c r="O499" s="29">
        <v>4.0606037483266418E-2</v>
      </c>
      <c r="Q499" s="21">
        <v>3.14</v>
      </c>
      <c r="R499" s="29">
        <v>1.7259721240233411E-4</v>
      </c>
      <c r="S499" s="22">
        <v>5793.8363318924412</v>
      </c>
      <c r="T499" s="29">
        <v>2.9798365437921476E-3</v>
      </c>
      <c r="U499" s="22">
        <v>335.58887720982085</v>
      </c>
      <c r="V499" s="26">
        <v>5.7921704719644271</v>
      </c>
    </row>
    <row r="500" spans="1:22" x14ac:dyDescent="0.25">
      <c r="A500" s="18" t="s">
        <v>107</v>
      </c>
      <c r="B500" s="18" t="s">
        <v>108</v>
      </c>
      <c r="C500" s="18" t="s">
        <v>103</v>
      </c>
      <c r="D500" s="21">
        <v>50232242</v>
      </c>
      <c r="E500" s="21">
        <v>2</v>
      </c>
      <c r="F500" s="26">
        <v>75</v>
      </c>
      <c r="G500" s="18" t="s">
        <v>260</v>
      </c>
      <c r="H500" s="18" t="s">
        <v>261</v>
      </c>
      <c r="I500" s="22">
        <v>1001</v>
      </c>
      <c r="J500" s="18" t="s">
        <v>400</v>
      </c>
      <c r="K500" s="18" t="s">
        <v>401</v>
      </c>
      <c r="L500" s="22">
        <v>700</v>
      </c>
      <c r="M500" s="18" t="s">
        <v>232</v>
      </c>
      <c r="N500" s="18" t="s">
        <v>233</v>
      </c>
      <c r="O500" s="29">
        <v>2.9925490756302523E-2</v>
      </c>
      <c r="Q500" s="21">
        <v>2.6</v>
      </c>
      <c r="R500" s="29">
        <v>1.5361751921568628E-4</v>
      </c>
      <c r="S500" s="22">
        <v>6509.6741901941059</v>
      </c>
      <c r="T500" s="29">
        <v>2.9798365437921476E-3</v>
      </c>
      <c r="U500" s="22">
        <v>335.58887720982085</v>
      </c>
      <c r="V500" s="26">
        <v>5.1552330793350238</v>
      </c>
    </row>
    <row r="501" spans="1:22" x14ac:dyDescent="0.25">
      <c r="A501" s="18" t="s">
        <v>107</v>
      </c>
      <c r="B501" s="18" t="s">
        <v>108</v>
      </c>
      <c r="C501" s="18" t="s">
        <v>103</v>
      </c>
      <c r="D501" s="21">
        <v>50232242</v>
      </c>
      <c r="E501" s="21">
        <v>2</v>
      </c>
      <c r="F501" s="26">
        <v>75</v>
      </c>
      <c r="G501" s="18" t="s">
        <v>282</v>
      </c>
      <c r="H501" s="18" t="s">
        <v>283</v>
      </c>
      <c r="I501" s="22">
        <v>124.855</v>
      </c>
      <c r="J501" s="18" t="s">
        <v>388</v>
      </c>
      <c r="K501" s="18" t="s">
        <v>389</v>
      </c>
      <c r="L501" s="22">
        <v>124.855</v>
      </c>
      <c r="M501" s="18" t="s">
        <v>180</v>
      </c>
      <c r="N501" s="18" t="s">
        <v>181</v>
      </c>
      <c r="O501" s="29">
        <v>0.2879232184536995</v>
      </c>
      <c r="Q501" s="21">
        <v>5</v>
      </c>
      <c r="R501" s="29">
        <v>9.5863075840097725E-5</v>
      </c>
      <c r="S501" s="22">
        <v>10431.545109902669</v>
      </c>
      <c r="T501" s="29">
        <v>2.9798365437921476E-3</v>
      </c>
      <c r="U501" s="22">
        <v>335.58887720982085</v>
      </c>
      <c r="V501" s="26">
        <v>3.2170581987058302</v>
      </c>
    </row>
    <row r="502" spans="1:22" x14ac:dyDescent="0.25">
      <c r="A502" s="18" t="s">
        <v>107</v>
      </c>
      <c r="B502" s="18" t="s">
        <v>108</v>
      </c>
      <c r="C502" s="18" t="s">
        <v>103</v>
      </c>
      <c r="D502" s="21">
        <v>50232242</v>
      </c>
      <c r="E502" s="21">
        <v>2</v>
      </c>
      <c r="F502" s="26">
        <v>75</v>
      </c>
      <c r="G502" s="18" t="s">
        <v>122</v>
      </c>
      <c r="H502" s="18" t="s">
        <v>123</v>
      </c>
      <c r="I502" s="22">
        <v>182</v>
      </c>
      <c r="J502" s="18" t="s">
        <v>393</v>
      </c>
      <c r="K502" s="18" t="s">
        <v>394</v>
      </c>
      <c r="L502" s="22">
        <v>100</v>
      </c>
      <c r="M502" s="18" t="s">
        <v>172</v>
      </c>
      <c r="N502" s="18" t="s">
        <v>173</v>
      </c>
      <c r="O502" s="29">
        <v>0.27199530516432224</v>
      </c>
      <c r="Q502" s="21">
        <v>10</v>
      </c>
      <c r="R502" s="29">
        <v>6.6004194053208859E-5</v>
      </c>
      <c r="S502" s="22">
        <v>15150.552390562581</v>
      </c>
      <c r="T502" s="29">
        <v>2.9798365437921476E-3</v>
      </c>
      <c r="U502" s="22">
        <v>335.58887720982085</v>
      </c>
      <c r="V502" s="26">
        <v>2.2150273373455498</v>
      </c>
    </row>
    <row r="503" spans="1:22" x14ac:dyDescent="0.25">
      <c r="A503" s="18" t="s">
        <v>107</v>
      </c>
      <c r="B503" s="18" t="s">
        <v>108</v>
      </c>
      <c r="C503" s="18" t="s">
        <v>103</v>
      </c>
      <c r="D503" s="21">
        <v>50232242</v>
      </c>
      <c r="E503" s="21">
        <v>2</v>
      </c>
      <c r="F503" s="26">
        <v>75</v>
      </c>
      <c r="G503" s="18" t="s">
        <v>260</v>
      </c>
      <c r="H503" s="18" t="s">
        <v>261</v>
      </c>
      <c r="I503" s="22">
        <v>1001</v>
      </c>
      <c r="J503" s="18" t="s">
        <v>400</v>
      </c>
      <c r="K503" s="18" t="s">
        <v>401</v>
      </c>
      <c r="L503" s="22">
        <v>700</v>
      </c>
      <c r="M503" s="18" t="s">
        <v>192</v>
      </c>
      <c r="N503" s="18" t="s">
        <v>193</v>
      </c>
      <c r="O503" s="29">
        <v>1.0373794642857131E-2</v>
      </c>
      <c r="P503" s="24">
        <v>0.745</v>
      </c>
      <c r="Q503" s="21">
        <v>1.2</v>
      </c>
      <c r="R503" s="29">
        <v>6.0110376736111043E-5</v>
      </c>
      <c r="S503" s="22">
        <v>16636.062761510766</v>
      </c>
      <c r="T503" s="29">
        <v>2.9798365437921476E-3</v>
      </c>
      <c r="U503" s="22">
        <v>335.58887720982085</v>
      </c>
      <c r="V503" s="26">
        <v>2.0172373837530841</v>
      </c>
    </row>
    <row r="504" spans="1:22" x14ac:dyDescent="0.25">
      <c r="A504" s="18" t="s">
        <v>107</v>
      </c>
      <c r="B504" s="18" t="s">
        <v>108</v>
      </c>
      <c r="C504" s="18" t="s">
        <v>103</v>
      </c>
      <c r="D504" s="21">
        <v>50232242</v>
      </c>
      <c r="E504" s="21">
        <v>2</v>
      </c>
      <c r="F504" s="26">
        <v>75</v>
      </c>
      <c r="G504" s="18" t="s">
        <v>260</v>
      </c>
      <c r="H504" s="18" t="s">
        <v>261</v>
      </c>
      <c r="I504" s="22">
        <v>1001</v>
      </c>
      <c r="J504" s="18" t="s">
        <v>400</v>
      </c>
      <c r="K504" s="18" t="s">
        <v>401</v>
      </c>
      <c r="L504" s="22">
        <v>700</v>
      </c>
      <c r="M504" s="18" t="s">
        <v>164</v>
      </c>
      <c r="N504" s="18" t="s">
        <v>165</v>
      </c>
      <c r="O504" s="29">
        <v>6.8566873591989999E-2</v>
      </c>
      <c r="Q504" s="21">
        <v>17</v>
      </c>
      <c r="R504" s="29">
        <v>5.3831718012221172E-5</v>
      </c>
      <c r="S504" s="22">
        <v>18576.408796259755</v>
      </c>
      <c r="T504" s="29">
        <v>2.9798365437921476E-3</v>
      </c>
      <c r="U504" s="22">
        <v>335.58887720982085</v>
      </c>
      <c r="V504" s="26">
        <v>1.8065325805996992</v>
      </c>
    </row>
    <row r="505" spans="1:22" x14ac:dyDescent="0.25">
      <c r="A505" s="18" t="s">
        <v>107</v>
      </c>
      <c r="B505" s="18" t="s">
        <v>108</v>
      </c>
      <c r="C505" s="18" t="s">
        <v>103</v>
      </c>
      <c r="D505" s="21">
        <v>50232242</v>
      </c>
      <c r="E505" s="21">
        <v>2</v>
      </c>
      <c r="F505" s="26">
        <v>75</v>
      </c>
      <c r="G505" s="18" t="s">
        <v>306</v>
      </c>
      <c r="H505" s="18" t="s">
        <v>307</v>
      </c>
      <c r="I505" s="22">
        <v>44.1</v>
      </c>
      <c r="J505" s="18" t="s">
        <v>388</v>
      </c>
      <c r="K505" s="18" t="s">
        <v>389</v>
      </c>
      <c r="L505" s="22">
        <v>44.1</v>
      </c>
      <c r="M505" s="18" t="s">
        <v>198</v>
      </c>
      <c r="N505" s="18" t="s">
        <v>199</v>
      </c>
      <c r="O505" s="29">
        <v>0.83249053349875934</v>
      </c>
      <c r="Q505" s="21">
        <v>12</v>
      </c>
      <c r="R505" s="29">
        <v>4.0792036141439212E-5</v>
      </c>
      <c r="S505" s="22">
        <v>24514.58898822005</v>
      </c>
      <c r="T505" s="29">
        <v>2.9798365437921476E-3</v>
      </c>
      <c r="U505" s="22">
        <v>335.58887720982085</v>
      </c>
      <c r="V505" s="26">
        <v>1.3689353607808019</v>
      </c>
    </row>
    <row r="506" spans="1:22" x14ac:dyDescent="0.25">
      <c r="A506" s="18" t="s">
        <v>107</v>
      </c>
      <c r="B506" s="18" t="s">
        <v>108</v>
      </c>
      <c r="C506" s="18" t="s">
        <v>103</v>
      </c>
      <c r="D506" s="21">
        <v>50232242</v>
      </c>
      <c r="E506" s="21">
        <v>2</v>
      </c>
      <c r="F506" s="26">
        <v>75</v>
      </c>
      <c r="G506" s="18" t="s">
        <v>310</v>
      </c>
      <c r="H506" s="18" t="s">
        <v>311</v>
      </c>
      <c r="I506" s="22">
        <v>57.456599999999995</v>
      </c>
      <c r="J506" s="18" t="s">
        <v>415</v>
      </c>
      <c r="K506" s="18" t="s">
        <v>3421</v>
      </c>
      <c r="L506" s="22">
        <v>2.8165</v>
      </c>
      <c r="M506" s="18" t="s">
        <v>198</v>
      </c>
      <c r="N506" s="18" t="s">
        <v>199</v>
      </c>
      <c r="O506" s="29">
        <v>0.6275686384266268</v>
      </c>
      <c r="Q506" s="21">
        <v>12</v>
      </c>
      <c r="R506" s="29">
        <v>4.0064400256248136E-5</v>
      </c>
      <c r="S506" s="22">
        <v>24959.814538695053</v>
      </c>
      <c r="T506" s="29">
        <v>2.9798365437921476E-3</v>
      </c>
      <c r="U506" s="22">
        <v>335.58887720982085</v>
      </c>
      <c r="V506" s="26">
        <v>1.3445167098079172</v>
      </c>
    </row>
    <row r="507" spans="1:22" x14ac:dyDescent="0.25">
      <c r="A507" s="18" t="s">
        <v>107</v>
      </c>
      <c r="B507" s="18" t="s">
        <v>108</v>
      </c>
      <c r="C507" s="18" t="s">
        <v>103</v>
      </c>
      <c r="D507" s="21">
        <v>50232242</v>
      </c>
      <c r="E507" s="21">
        <v>2</v>
      </c>
      <c r="F507" s="26">
        <v>75</v>
      </c>
      <c r="G507" s="18" t="s">
        <v>282</v>
      </c>
      <c r="H507" s="18" t="s">
        <v>283</v>
      </c>
      <c r="I507" s="22">
        <v>124.855</v>
      </c>
      <c r="J507" s="18" t="s">
        <v>388</v>
      </c>
      <c r="K507" s="18" t="s">
        <v>389</v>
      </c>
      <c r="L507" s="22">
        <v>124.855</v>
      </c>
      <c r="M507" s="18" t="s">
        <v>290</v>
      </c>
      <c r="N507" s="18" t="s">
        <v>291</v>
      </c>
      <c r="O507" s="29">
        <v>1.4895260606060614</v>
      </c>
      <c r="Q507" s="21">
        <v>63</v>
      </c>
      <c r="R507" s="29">
        <v>3.9359741015231706E-5</v>
      </c>
      <c r="S507" s="22">
        <v>25406.671238334955</v>
      </c>
      <c r="T507" s="29">
        <v>2.9798365437921476E-3</v>
      </c>
      <c r="U507" s="22">
        <v>335.58887720982085</v>
      </c>
      <c r="V507" s="26">
        <v>1.3208691294570942</v>
      </c>
    </row>
    <row r="508" spans="1:22" x14ac:dyDescent="0.25">
      <c r="A508" s="18" t="s">
        <v>107</v>
      </c>
      <c r="B508" s="18" t="s">
        <v>108</v>
      </c>
      <c r="C508" s="18" t="s">
        <v>103</v>
      </c>
      <c r="D508" s="21">
        <v>50232242</v>
      </c>
      <c r="E508" s="21">
        <v>2</v>
      </c>
      <c r="F508" s="26">
        <v>75</v>
      </c>
      <c r="G508" s="18" t="s">
        <v>372</v>
      </c>
      <c r="H508" s="18" t="s">
        <v>373</v>
      </c>
      <c r="I508" s="22">
        <v>18.59</v>
      </c>
      <c r="J508" s="18" t="s">
        <v>391</v>
      </c>
      <c r="K508" s="18" t="s">
        <v>3409</v>
      </c>
      <c r="L508" s="22">
        <v>13</v>
      </c>
      <c r="M508" s="18" t="s">
        <v>198</v>
      </c>
      <c r="N508" s="18" t="s">
        <v>199</v>
      </c>
      <c r="O508" s="29">
        <v>1.797923076923077</v>
      </c>
      <c r="Q508" s="21">
        <v>12</v>
      </c>
      <c r="R508" s="29">
        <v>3.7137100000000001E-5</v>
      </c>
      <c r="S508" s="22">
        <v>26927.250646927198</v>
      </c>
      <c r="T508" s="29">
        <v>2.9798365437921476E-3</v>
      </c>
      <c r="U508" s="22">
        <v>335.58887720982085</v>
      </c>
      <c r="V508" s="26">
        <v>1.2462797691828837</v>
      </c>
    </row>
    <row r="509" spans="1:22" x14ac:dyDescent="0.25">
      <c r="A509" s="18" t="s">
        <v>107</v>
      </c>
      <c r="B509" s="18" t="s">
        <v>108</v>
      </c>
      <c r="C509" s="18" t="s">
        <v>103</v>
      </c>
      <c r="D509" s="21">
        <v>50232242</v>
      </c>
      <c r="E509" s="21">
        <v>2</v>
      </c>
      <c r="F509" s="26">
        <v>75</v>
      </c>
      <c r="G509" s="18" t="s">
        <v>318</v>
      </c>
      <c r="H509" s="18" t="s">
        <v>319</v>
      </c>
      <c r="I509" s="22">
        <v>51</v>
      </c>
      <c r="J509" s="18" t="s">
        <v>388</v>
      </c>
      <c r="K509" s="18" t="s">
        <v>389</v>
      </c>
      <c r="L509" s="22">
        <v>51</v>
      </c>
      <c r="M509" s="18" t="s">
        <v>198</v>
      </c>
      <c r="N509" s="18" t="s">
        <v>199</v>
      </c>
      <c r="O509" s="29">
        <v>0.65</v>
      </c>
      <c r="Q509" s="21">
        <v>12</v>
      </c>
      <c r="R509" s="29">
        <v>3.6833333333333332E-5</v>
      </c>
      <c r="S509" s="22">
        <v>27149.321266968327</v>
      </c>
      <c r="T509" s="29">
        <v>2.9798365437921476E-3</v>
      </c>
      <c r="U509" s="22">
        <v>335.58887720982085</v>
      </c>
      <c r="V509" s="26">
        <v>1.23608569772284</v>
      </c>
    </row>
    <row r="510" spans="1:22" x14ac:dyDescent="0.25">
      <c r="A510" s="18" t="s">
        <v>107</v>
      </c>
      <c r="B510" s="18" t="s">
        <v>108</v>
      </c>
      <c r="C510" s="18" t="s">
        <v>103</v>
      </c>
      <c r="D510" s="21">
        <v>50232242</v>
      </c>
      <c r="E510" s="21">
        <v>2</v>
      </c>
      <c r="F510" s="26">
        <v>75</v>
      </c>
      <c r="G510" s="18" t="s">
        <v>282</v>
      </c>
      <c r="H510" s="18" t="s">
        <v>283</v>
      </c>
      <c r="I510" s="22">
        <v>124.855</v>
      </c>
      <c r="J510" s="18" t="s">
        <v>388</v>
      </c>
      <c r="K510" s="18" t="s">
        <v>389</v>
      </c>
      <c r="L510" s="22">
        <v>124.855</v>
      </c>
      <c r="M510" s="18" t="s">
        <v>198</v>
      </c>
      <c r="N510" s="18" t="s">
        <v>199</v>
      </c>
      <c r="O510" s="29">
        <v>0.23269230769230764</v>
      </c>
      <c r="Q510" s="21">
        <v>12</v>
      </c>
      <c r="R510" s="29">
        <v>3.2280886752136749E-5</v>
      </c>
      <c r="S510" s="22">
        <v>30978.083337001503</v>
      </c>
      <c r="T510" s="29">
        <v>2.9798365437921476E-3</v>
      </c>
      <c r="U510" s="22">
        <v>335.58887720982085</v>
      </c>
      <c r="V510" s="26">
        <v>1.0833106540486952</v>
      </c>
    </row>
    <row r="511" spans="1:22" x14ac:dyDescent="0.25">
      <c r="A511" s="18" t="s">
        <v>107</v>
      </c>
      <c r="B511" s="18" t="s">
        <v>108</v>
      </c>
      <c r="C511" s="18" t="s">
        <v>103</v>
      </c>
      <c r="D511" s="21">
        <v>50232242</v>
      </c>
      <c r="E511" s="21">
        <v>2</v>
      </c>
      <c r="F511" s="26">
        <v>75</v>
      </c>
      <c r="G511" s="18" t="s">
        <v>260</v>
      </c>
      <c r="H511" s="18" t="s">
        <v>261</v>
      </c>
      <c r="I511" s="22">
        <v>1001</v>
      </c>
      <c r="J511" s="18" t="s">
        <v>400</v>
      </c>
      <c r="K511" s="18" t="s">
        <v>401</v>
      </c>
      <c r="L511" s="22">
        <v>700</v>
      </c>
      <c r="M511" s="18" t="s">
        <v>182</v>
      </c>
      <c r="N511" s="18" t="s">
        <v>183</v>
      </c>
      <c r="O511" s="29">
        <v>1.1304645378151261E-2</v>
      </c>
      <c r="Q511" s="21">
        <v>4.8</v>
      </c>
      <c r="R511" s="29">
        <v>3.1433194509803923E-5</v>
      </c>
      <c r="S511" s="22">
        <v>31813.502114400206</v>
      </c>
      <c r="T511" s="29">
        <v>2.9798365437921476E-3</v>
      </c>
      <c r="U511" s="22">
        <v>335.58887720982085</v>
      </c>
      <c r="V511" s="26">
        <v>1.0548630452663004</v>
      </c>
    </row>
    <row r="512" spans="1:22" x14ac:dyDescent="0.25">
      <c r="A512" s="18" t="s">
        <v>107</v>
      </c>
      <c r="B512" s="18" t="s">
        <v>108</v>
      </c>
      <c r="C512" s="18" t="s">
        <v>103</v>
      </c>
      <c r="D512" s="21">
        <v>50232242</v>
      </c>
      <c r="E512" s="21">
        <v>2</v>
      </c>
      <c r="F512" s="26">
        <v>75</v>
      </c>
      <c r="G512" s="18" t="s">
        <v>282</v>
      </c>
      <c r="H512" s="18" t="s">
        <v>283</v>
      </c>
      <c r="I512" s="22">
        <v>98.28125</v>
      </c>
      <c r="J512" s="18" t="s">
        <v>414</v>
      </c>
      <c r="K512" s="18" t="s">
        <v>3420</v>
      </c>
      <c r="L512" s="22">
        <v>53.125</v>
      </c>
      <c r="M512" s="18" t="s">
        <v>290</v>
      </c>
      <c r="N512" s="18" t="s">
        <v>291</v>
      </c>
      <c r="O512" s="29">
        <v>1.4895260606060614</v>
      </c>
      <c r="Q512" s="21">
        <v>63</v>
      </c>
      <c r="R512" s="29">
        <v>3.0982536115119464E-5</v>
      </c>
      <c r="S512" s="22">
        <v>32276.247376405074</v>
      </c>
      <c r="T512" s="29">
        <v>2.9798365437921476E-3</v>
      </c>
      <c r="U512" s="22">
        <v>335.58887720982085</v>
      </c>
      <c r="V512" s="26">
        <v>1.0397394507985667</v>
      </c>
    </row>
    <row r="513" spans="1:22" x14ac:dyDescent="0.25">
      <c r="A513" s="18" t="s">
        <v>107</v>
      </c>
      <c r="B513" s="18" t="s">
        <v>108</v>
      </c>
      <c r="C513" s="18" t="s">
        <v>103</v>
      </c>
      <c r="D513" s="21">
        <v>50232242</v>
      </c>
      <c r="E513" s="21">
        <v>2</v>
      </c>
      <c r="F513" s="26">
        <v>75</v>
      </c>
      <c r="G513" s="18" t="s">
        <v>260</v>
      </c>
      <c r="H513" s="18" t="s">
        <v>261</v>
      </c>
      <c r="I513" s="22">
        <v>1001</v>
      </c>
      <c r="J513" s="18" t="s">
        <v>400</v>
      </c>
      <c r="K513" s="18" t="s">
        <v>401</v>
      </c>
      <c r="L513" s="22">
        <v>700</v>
      </c>
      <c r="M513" s="18" t="s">
        <v>160</v>
      </c>
      <c r="N513" s="18" t="s">
        <v>161</v>
      </c>
      <c r="O513" s="29">
        <v>2.7630718954248373E-3</v>
      </c>
      <c r="Q513" s="21">
        <v>1.2</v>
      </c>
      <c r="R513" s="29">
        <v>3.0731499636891797E-5</v>
      </c>
      <c r="S513" s="22">
        <v>32539.902439370206</v>
      </c>
      <c r="T513" s="29">
        <v>2.9798365437921476E-3</v>
      </c>
      <c r="U513" s="22">
        <v>335.58887720982085</v>
      </c>
      <c r="V513" s="26">
        <v>1.0313149458118536</v>
      </c>
    </row>
    <row r="514" spans="1:22" x14ac:dyDescent="0.25">
      <c r="A514" s="18" t="s">
        <v>107</v>
      </c>
      <c r="B514" s="18" t="s">
        <v>108</v>
      </c>
      <c r="C514" s="18" t="s">
        <v>103</v>
      </c>
      <c r="D514" s="21">
        <v>50232259</v>
      </c>
      <c r="E514" s="21">
        <v>2</v>
      </c>
      <c r="F514" s="26">
        <v>55</v>
      </c>
      <c r="G514" s="18" t="s">
        <v>352</v>
      </c>
      <c r="H514" s="18" t="s">
        <v>353</v>
      </c>
      <c r="I514" s="22">
        <v>345.01109785999995</v>
      </c>
      <c r="J514" s="18" t="s">
        <v>391</v>
      </c>
      <c r="K514" s="18" t="s">
        <v>3409</v>
      </c>
      <c r="L514" s="22">
        <v>241.26650199999997</v>
      </c>
      <c r="M514" s="18" t="s">
        <v>198</v>
      </c>
      <c r="N514" s="18" t="s">
        <v>199</v>
      </c>
      <c r="O514" s="29">
        <v>1.5671559633027525</v>
      </c>
      <c r="Q514" s="21">
        <v>12</v>
      </c>
      <c r="R514" s="29">
        <v>8.1922151426807341E-4</v>
      </c>
      <c r="S514" s="22">
        <v>1220.6710670842692</v>
      </c>
      <c r="T514" s="29">
        <v>2.6418957299215251E-3</v>
      </c>
      <c r="U514" s="22">
        <v>378.51607414865839</v>
      </c>
      <c r="V514" s="26">
        <v>31.008851143887028</v>
      </c>
    </row>
    <row r="515" spans="1:22" x14ac:dyDescent="0.25">
      <c r="A515" s="18" t="s">
        <v>107</v>
      </c>
      <c r="B515" s="18" t="s">
        <v>108</v>
      </c>
      <c r="C515" s="18" t="s">
        <v>103</v>
      </c>
      <c r="D515" s="21">
        <v>50232259</v>
      </c>
      <c r="E515" s="21">
        <v>2</v>
      </c>
      <c r="F515" s="26">
        <v>55</v>
      </c>
      <c r="G515" s="18" t="s">
        <v>260</v>
      </c>
      <c r="H515" s="18" t="s">
        <v>261</v>
      </c>
      <c r="I515" s="22">
        <v>286</v>
      </c>
      <c r="J515" s="18" t="s">
        <v>382</v>
      </c>
      <c r="K515" s="18" t="s">
        <v>383</v>
      </c>
      <c r="L515" s="22">
        <v>200</v>
      </c>
      <c r="M515" s="18" t="s">
        <v>208</v>
      </c>
      <c r="N515" s="18" t="s">
        <v>209</v>
      </c>
      <c r="O515" s="29">
        <v>2.6352366806722684E-2</v>
      </c>
      <c r="Q515" s="21">
        <v>0.56000000000000005</v>
      </c>
      <c r="R515" s="29">
        <v>2.4470054891956777E-4</v>
      </c>
      <c r="S515" s="22">
        <v>4086.6275307322526</v>
      </c>
      <c r="T515" s="29">
        <v>2.6418957299215251E-3</v>
      </c>
      <c r="U515" s="22">
        <v>378.51607414865839</v>
      </c>
      <c r="V515" s="26">
        <v>9.2623091119056511</v>
      </c>
    </row>
    <row r="516" spans="1:22" x14ac:dyDescent="0.25">
      <c r="A516" s="18" t="s">
        <v>107</v>
      </c>
      <c r="B516" s="18" t="s">
        <v>108</v>
      </c>
      <c r="C516" s="18" t="s">
        <v>103</v>
      </c>
      <c r="D516" s="21">
        <v>50232259</v>
      </c>
      <c r="E516" s="21">
        <v>2</v>
      </c>
      <c r="F516" s="26">
        <v>55</v>
      </c>
      <c r="G516" s="18" t="s">
        <v>260</v>
      </c>
      <c r="H516" s="18" t="s">
        <v>261</v>
      </c>
      <c r="I516" s="22">
        <v>286</v>
      </c>
      <c r="J516" s="18" t="s">
        <v>382</v>
      </c>
      <c r="K516" s="18" t="s">
        <v>383</v>
      </c>
      <c r="L516" s="22">
        <v>200</v>
      </c>
      <c r="M516" s="18" t="s">
        <v>234</v>
      </c>
      <c r="N516" s="18" t="s">
        <v>235</v>
      </c>
      <c r="O516" s="29">
        <v>2.4088886554621849E-2</v>
      </c>
      <c r="Q516" s="21">
        <v>0.74</v>
      </c>
      <c r="R516" s="29">
        <v>1.6927325687031568E-4</v>
      </c>
      <c r="S516" s="22">
        <v>5907.6077254549673</v>
      </c>
      <c r="T516" s="29">
        <v>2.6418957299215251E-3</v>
      </c>
      <c r="U516" s="22">
        <v>378.51607414865839</v>
      </c>
      <c r="V516" s="26">
        <v>6.4072648648909309</v>
      </c>
    </row>
    <row r="517" spans="1:22" x14ac:dyDescent="0.25">
      <c r="A517" s="18" t="s">
        <v>107</v>
      </c>
      <c r="B517" s="18" t="s">
        <v>108</v>
      </c>
      <c r="C517" s="18" t="s">
        <v>103</v>
      </c>
      <c r="D517" s="21">
        <v>50232259</v>
      </c>
      <c r="E517" s="21">
        <v>2</v>
      </c>
      <c r="F517" s="26">
        <v>55</v>
      </c>
      <c r="G517" s="18" t="s">
        <v>260</v>
      </c>
      <c r="H517" s="18" t="s">
        <v>261</v>
      </c>
      <c r="I517" s="22">
        <v>143</v>
      </c>
      <c r="J517" s="18" t="s">
        <v>400</v>
      </c>
      <c r="K517" s="18" t="s">
        <v>401</v>
      </c>
      <c r="L517" s="22">
        <v>100</v>
      </c>
      <c r="M517" s="18" t="s">
        <v>208</v>
      </c>
      <c r="N517" s="18" t="s">
        <v>209</v>
      </c>
      <c r="O517" s="29">
        <v>2.6352366806722684E-2</v>
      </c>
      <c r="Q517" s="21">
        <v>0.56000000000000005</v>
      </c>
      <c r="R517" s="29">
        <v>1.2235027445978389E-4</v>
      </c>
      <c r="S517" s="22">
        <v>8173.2550614645052</v>
      </c>
      <c r="T517" s="29">
        <v>2.6418957299215251E-3</v>
      </c>
      <c r="U517" s="22">
        <v>378.51607414865839</v>
      </c>
      <c r="V517" s="26">
        <v>4.6311545559528255</v>
      </c>
    </row>
    <row r="518" spans="1:22" x14ac:dyDescent="0.25">
      <c r="A518" s="18" t="s">
        <v>107</v>
      </c>
      <c r="B518" s="18" t="s">
        <v>108</v>
      </c>
      <c r="C518" s="18" t="s">
        <v>103</v>
      </c>
      <c r="D518" s="21">
        <v>50232259</v>
      </c>
      <c r="E518" s="21">
        <v>2</v>
      </c>
      <c r="F518" s="26">
        <v>55</v>
      </c>
      <c r="G518" s="18" t="s">
        <v>282</v>
      </c>
      <c r="H518" s="18" t="s">
        <v>283</v>
      </c>
      <c r="I518" s="22">
        <v>107.53</v>
      </c>
      <c r="J518" s="18" t="s">
        <v>388</v>
      </c>
      <c r="K518" s="18" t="s">
        <v>389</v>
      </c>
      <c r="L518" s="22">
        <v>107.53</v>
      </c>
      <c r="M518" s="18" t="s">
        <v>180</v>
      </c>
      <c r="N518" s="18" t="s">
        <v>181</v>
      </c>
      <c r="O518" s="29">
        <v>0.2879232184536995</v>
      </c>
      <c r="Q518" s="21">
        <v>5</v>
      </c>
      <c r="R518" s="29">
        <v>1.1258321338300476E-4</v>
      </c>
      <c r="S518" s="22">
        <v>8882.3188639857835</v>
      </c>
      <c r="T518" s="29">
        <v>2.6418957299215251E-3</v>
      </c>
      <c r="U518" s="22">
        <v>378.51607414865839</v>
      </c>
      <c r="V518" s="26">
        <v>4.2614555944775656</v>
      </c>
    </row>
    <row r="519" spans="1:22" x14ac:dyDescent="0.25">
      <c r="A519" s="18" t="s">
        <v>107</v>
      </c>
      <c r="B519" s="18" t="s">
        <v>108</v>
      </c>
      <c r="C519" s="18" t="s">
        <v>103</v>
      </c>
      <c r="D519" s="21">
        <v>50232259</v>
      </c>
      <c r="E519" s="21">
        <v>2</v>
      </c>
      <c r="F519" s="26">
        <v>55</v>
      </c>
      <c r="G519" s="18" t="s">
        <v>260</v>
      </c>
      <c r="H519" s="18" t="s">
        <v>261</v>
      </c>
      <c r="I519" s="22">
        <v>143</v>
      </c>
      <c r="J519" s="18" t="s">
        <v>400</v>
      </c>
      <c r="K519" s="18" t="s">
        <v>401</v>
      </c>
      <c r="L519" s="22">
        <v>100</v>
      </c>
      <c r="M519" s="18" t="s">
        <v>234</v>
      </c>
      <c r="N519" s="18" t="s">
        <v>235</v>
      </c>
      <c r="O519" s="29">
        <v>2.4088886554621849E-2</v>
      </c>
      <c r="Q519" s="21">
        <v>0.74</v>
      </c>
      <c r="R519" s="29">
        <v>8.4636628435157842E-5</v>
      </c>
      <c r="S519" s="22">
        <v>11815.215450909935</v>
      </c>
      <c r="T519" s="29">
        <v>2.6418957299215251E-3</v>
      </c>
      <c r="U519" s="22">
        <v>378.51607414865839</v>
      </c>
      <c r="V519" s="26">
        <v>3.2036324324454655</v>
      </c>
    </row>
    <row r="520" spans="1:22" x14ac:dyDescent="0.25">
      <c r="A520" s="18" t="s">
        <v>107</v>
      </c>
      <c r="B520" s="18" t="s">
        <v>108</v>
      </c>
      <c r="C520" s="18" t="s">
        <v>103</v>
      </c>
      <c r="D520" s="21">
        <v>50232259</v>
      </c>
      <c r="E520" s="21">
        <v>2</v>
      </c>
      <c r="F520" s="26">
        <v>55</v>
      </c>
      <c r="G520" s="18" t="s">
        <v>206</v>
      </c>
      <c r="H520" s="18" t="s">
        <v>207</v>
      </c>
      <c r="I520" s="22">
        <v>245.7</v>
      </c>
      <c r="J520" s="18" t="s">
        <v>388</v>
      </c>
      <c r="K520" s="18" t="s">
        <v>389</v>
      </c>
      <c r="L520" s="22">
        <v>245.7</v>
      </c>
      <c r="M520" s="18" t="s">
        <v>208</v>
      </c>
      <c r="N520" s="18" t="s">
        <v>209</v>
      </c>
      <c r="O520" s="29">
        <v>8.8134814585908508E-3</v>
      </c>
      <c r="Q520" s="21">
        <v>0.56000000000000005</v>
      </c>
      <c r="R520" s="29">
        <v>7.030754527194064E-5</v>
      </c>
      <c r="S520" s="22">
        <v>14223.224493646127</v>
      </c>
      <c r="T520" s="29">
        <v>2.6418957299215251E-3</v>
      </c>
      <c r="U520" s="22">
        <v>378.51607414865839</v>
      </c>
      <c r="V520" s="26">
        <v>2.6612536019364041</v>
      </c>
    </row>
    <row r="521" spans="1:22" x14ac:dyDescent="0.25">
      <c r="A521" s="18" t="s">
        <v>107</v>
      </c>
      <c r="B521" s="18" t="s">
        <v>108</v>
      </c>
      <c r="C521" s="18" t="s">
        <v>103</v>
      </c>
      <c r="D521" s="21">
        <v>50232259</v>
      </c>
      <c r="E521" s="21">
        <v>2</v>
      </c>
      <c r="F521" s="26">
        <v>55</v>
      </c>
      <c r="G521" s="18" t="s">
        <v>260</v>
      </c>
      <c r="H521" s="18" t="s">
        <v>261</v>
      </c>
      <c r="I521" s="22">
        <v>286</v>
      </c>
      <c r="J521" s="18" t="s">
        <v>382</v>
      </c>
      <c r="K521" s="18" t="s">
        <v>383</v>
      </c>
      <c r="L521" s="22">
        <v>200</v>
      </c>
      <c r="M521" s="18" t="s">
        <v>140</v>
      </c>
      <c r="N521" s="18" t="s">
        <v>141</v>
      </c>
      <c r="O521" s="29">
        <v>4.0606037483266418E-2</v>
      </c>
      <c r="Q521" s="21">
        <v>3.14</v>
      </c>
      <c r="R521" s="29">
        <v>6.7245667169740566E-5</v>
      </c>
      <c r="S521" s="22">
        <v>14870.846585190598</v>
      </c>
      <c r="T521" s="29">
        <v>2.6418957299215251E-3</v>
      </c>
      <c r="U521" s="22">
        <v>378.51607414865839</v>
      </c>
      <c r="V521" s="26">
        <v>2.5453565940597525</v>
      </c>
    </row>
    <row r="522" spans="1:22" x14ac:dyDescent="0.25">
      <c r="A522" s="18" t="s">
        <v>107</v>
      </c>
      <c r="B522" s="18" t="s">
        <v>108</v>
      </c>
      <c r="C522" s="18" t="s">
        <v>103</v>
      </c>
      <c r="D522" s="21">
        <v>50232259</v>
      </c>
      <c r="E522" s="21">
        <v>2</v>
      </c>
      <c r="F522" s="26">
        <v>55</v>
      </c>
      <c r="G522" s="18" t="s">
        <v>206</v>
      </c>
      <c r="H522" s="18" t="s">
        <v>207</v>
      </c>
      <c r="I522" s="22">
        <v>245.7</v>
      </c>
      <c r="J522" s="18" t="s">
        <v>388</v>
      </c>
      <c r="K522" s="18" t="s">
        <v>389</v>
      </c>
      <c r="L522" s="22">
        <v>245.7</v>
      </c>
      <c r="M522" s="18" t="s">
        <v>234</v>
      </c>
      <c r="N522" s="18" t="s">
        <v>235</v>
      </c>
      <c r="O522" s="29">
        <v>1.0345989287185829E-2</v>
      </c>
      <c r="Q522" s="21">
        <v>0.74</v>
      </c>
      <c r="R522" s="29">
        <v>6.2457237539596014E-5</v>
      </c>
      <c r="S522" s="22">
        <v>16010.954685051993</v>
      </c>
      <c r="T522" s="29">
        <v>2.6418957299215251E-3</v>
      </c>
      <c r="U522" s="22">
        <v>378.51607414865839</v>
      </c>
      <c r="V522" s="26">
        <v>2.3641068355658095</v>
      </c>
    </row>
    <row r="523" spans="1:22" x14ac:dyDescent="0.25">
      <c r="A523" s="18" t="s">
        <v>107</v>
      </c>
      <c r="B523" s="18" t="s">
        <v>108</v>
      </c>
      <c r="C523" s="18" t="s">
        <v>103</v>
      </c>
      <c r="D523" s="21">
        <v>50232259</v>
      </c>
      <c r="E523" s="21">
        <v>2</v>
      </c>
      <c r="F523" s="26">
        <v>55</v>
      </c>
      <c r="G523" s="18" t="s">
        <v>282</v>
      </c>
      <c r="H523" s="18" t="s">
        <v>283</v>
      </c>
      <c r="I523" s="22">
        <v>125.75999999999999</v>
      </c>
      <c r="J523" s="18" t="s">
        <v>385</v>
      </c>
      <c r="K523" s="18" t="s">
        <v>386</v>
      </c>
      <c r="L523" s="22">
        <v>65.5</v>
      </c>
      <c r="M523" s="18" t="s">
        <v>180</v>
      </c>
      <c r="N523" s="18" t="s">
        <v>181</v>
      </c>
      <c r="O523" s="29">
        <v>0.2879232184536995</v>
      </c>
      <c r="P523" s="24">
        <v>0.91</v>
      </c>
      <c r="Q523" s="21">
        <v>5</v>
      </c>
      <c r="R523" s="29">
        <v>6.2406048857937307E-5</v>
      </c>
      <c r="S523" s="22">
        <v>16024.087701441011</v>
      </c>
      <c r="T523" s="29">
        <v>2.6418957299215251E-3</v>
      </c>
      <c r="U523" s="22">
        <v>378.51607414865839</v>
      </c>
      <c r="V523" s="26">
        <v>2.3621692616835799</v>
      </c>
    </row>
    <row r="524" spans="1:22" x14ac:dyDescent="0.25">
      <c r="A524" s="18" t="s">
        <v>107</v>
      </c>
      <c r="B524" s="18" t="s">
        <v>108</v>
      </c>
      <c r="C524" s="18" t="s">
        <v>103</v>
      </c>
      <c r="D524" s="21">
        <v>50232259</v>
      </c>
      <c r="E524" s="21">
        <v>2</v>
      </c>
      <c r="F524" s="26">
        <v>55</v>
      </c>
      <c r="G524" s="18" t="s">
        <v>260</v>
      </c>
      <c r="H524" s="18" t="s">
        <v>261</v>
      </c>
      <c r="I524" s="22">
        <v>286</v>
      </c>
      <c r="J524" s="18" t="s">
        <v>382</v>
      </c>
      <c r="K524" s="18" t="s">
        <v>383</v>
      </c>
      <c r="L524" s="22">
        <v>200</v>
      </c>
      <c r="M524" s="18" t="s">
        <v>232</v>
      </c>
      <c r="N524" s="18" t="s">
        <v>233</v>
      </c>
      <c r="O524" s="29">
        <v>2.9925490756302523E-2</v>
      </c>
      <c r="Q524" s="21">
        <v>2.6</v>
      </c>
      <c r="R524" s="29">
        <v>5.9850981512605049E-5</v>
      </c>
      <c r="S524" s="22">
        <v>16708.163754831534</v>
      </c>
      <c r="T524" s="29">
        <v>2.6418957299215251E-3</v>
      </c>
      <c r="U524" s="22">
        <v>378.51607414865839</v>
      </c>
      <c r="V524" s="26">
        <v>2.2654558556095195</v>
      </c>
    </row>
    <row r="525" spans="1:22" x14ac:dyDescent="0.25">
      <c r="A525" s="18" t="s">
        <v>107</v>
      </c>
      <c r="B525" s="18" t="s">
        <v>108</v>
      </c>
      <c r="C525" s="18" t="s">
        <v>103</v>
      </c>
      <c r="D525" s="21">
        <v>50232259</v>
      </c>
      <c r="E525" s="21">
        <v>2</v>
      </c>
      <c r="F525" s="26">
        <v>55</v>
      </c>
      <c r="G525" s="18" t="s">
        <v>282</v>
      </c>
      <c r="H525" s="18" t="s">
        <v>283</v>
      </c>
      <c r="I525" s="22">
        <v>125.75999999999999</v>
      </c>
      <c r="J525" s="18" t="s">
        <v>385</v>
      </c>
      <c r="K525" s="18" t="s">
        <v>386</v>
      </c>
      <c r="L525" s="22">
        <v>65.5</v>
      </c>
      <c r="M525" s="18" t="s">
        <v>290</v>
      </c>
      <c r="N525" s="18" t="s">
        <v>291</v>
      </c>
      <c r="O525" s="29">
        <v>1.4895260606060614</v>
      </c>
      <c r="Q525" s="21">
        <v>63</v>
      </c>
      <c r="R525" s="29">
        <v>5.4061413385806139E-5</v>
      </c>
      <c r="S525" s="22">
        <v>18497.481611580482</v>
      </c>
      <c r="T525" s="29">
        <v>2.6418957299215251E-3</v>
      </c>
      <c r="U525" s="22">
        <v>378.51607414865839</v>
      </c>
      <c r="V525" s="26">
        <v>2.0463113957723067</v>
      </c>
    </row>
    <row r="526" spans="1:22" x14ac:dyDescent="0.25">
      <c r="A526" s="18" t="s">
        <v>107</v>
      </c>
      <c r="B526" s="18" t="s">
        <v>108</v>
      </c>
      <c r="C526" s="18" t="s">
        <v>103</v>
      </c>
      <c r="D526" s="21">
        <v>50232259</v>
      </c>
      <c r="E526" s="21">
        <v>2</v>
      </c>
      <c r="F526" s="26">
        <v>55</v>
      </c>
      <c r="G526" s="18" t="s">
        <v>282</v>
      </c>
      <c r="H526" s="18" t="s">
        <v>283</v>
      </c>
      <c r="I526" s="22">
        <v>107.53</v>
      </c>
      <c r="J526" s="18" t="s">
        <v>388</v>
      </c>
      <c r="K526" s="18" t="s">
        <v>389</v>
      </c>
      <c r="L526" s="22">
        <v>107.53</v>
      </c>
      <c r="M526" s="18" t="s">
        <v>290</v>
      </c>
      <c r="N526" s="18" t="s">
        <v>291</v>
      </c>
      <c r="O526" s="29">
        <v>1.4895260606060614</v>
      </c>
      <c r="Q526" s="21">
        <v>63</v>
      </c>
      <c r="R526" s="29">
        <v>4.6224743808649293E-5</v>
      </c>
      <c r="S526" s="22">
        <v>21633.435203872046</v>
      </c>
      <c r="T526" s="29">
        <v>2.6418957299215251E-3</v>
      </c>
      <c r="U526" s="22">
        <v>378.51607414865839</v>
      </c>
      <c r="V526" s="26">
        <v>1.7496808554977434</v>
      </c>
    </row>
    <row r="527" spans="1:22" x14ac:dyDescent="0.25">
      <c r="A527" s="18" t="s">
        <v>107</v>
      </c>
      <c r="B527" s="18" t="s">
        <v>108</v>
      </c>
      <c r="C527" s="18" t="s">
        <v>103</v>
      </c>
      <c r="D527" s="21">
        <v>50232259</v>
      </c>
      <c r="E527" s="21">
        <v>2</v>
      </c>
      <c r="F527" s="26">
        <v>55</v>
      </c>
      <c r="G527" s="18" t="s">
        <v>282</v>
      </c>
      <c r="H527" s="18" t="s">
        <v>283</v>
      </c>
      <c r="I527" s="22">
        <v>125.75999999999999</v>
      </c>
      <c r="J527" s="18" t="s">
        <v>385</v>
      </c>
      <c r="K527" s="18" t="s">
        <v>386</v>
      </c>
      <c r="L527" s="22">
        <v>65.5</v>
      </c>
      <c r="M527" s="18" t="s">
        <v>198</v>
      </c>
      <c r="N527" s="18" t="s">
        <v>199</v>
      </c>
      <c r="O527" s="29">
        <v>0.23269230769230764</v>
      </c>
      <c r="Q527" s="21">
        <v>12</v>
      </c>
      <c r="R527" s="29">
        <v>4.4338461538461524E-5</v>
      </c>
      <c r="S527" s="22">
        <v>22553.782095766837</v>
      </c>
      <c r="T527" s="29">
        <v>2.6418957299215251E-3</v>
      </c>
      <c r="U527" s="22">
        <v>378.51607414865839</v>
      </c>
      <c r="V527" s="26">
        <v>1.6782820395329741</v>
      </c>
    </row>
    <row r="528" spans="1:22" x14ac:dyDescent="0.25">
      <c r="A528" s="18" t="s">
        <v>107</v>
      </c>
      <c r="B528" s="18" t="s">
        <v>108</v>
      </c>
      <c r="C528" s="18" t="s">
        <v>103</v>
      </c>
      <c r="D528" s="21">
        <v>50232259</v>
      </c>
      <c r="E528" s="21">
        <v>2</v>
      </c>
      <c r="F528" s="26">
        <v>55</v>
      </c>
      <c r="G528" s="18" t="s">
        <v>282</v>
      </c>
      <c r="H528" s="18" t="s">
        <v>283</v>
      </c>
      <c r="I528" s="22">
        <v>107.53</v>
      </c>
      <c r="J528" s="18" t="s">
        <v>388</v>
      </c>
      <c r="K528" s="18" t="s">
        <v>389</v>
      </c>
      <c r="L528" s="22">
        <v>107.53</v>
      </c>
      <c r="M528" s="18" t="s">
        <v>198</v>
      </c>
      <c r="N528" s="18" t="s">
        <v>199</v>
      </c>
      <c r="O528" s="29">
        <v>0.23269230769230764</v>
      </c>
      <c r="Q528" s="21">
        <v>12</v>
      </c>
      <c r="R528" s="29">
        <v>3.7911217948717942E-5</v>
      </c>
      <c r="S528" s="22">
        <v>26377.416873092505</v>
      </c>
      <c r="T528" s="29">
        <v>2.6418957299215251E-3</v>
      </c>
      <c r="U528" s="22">
        <v>378.51607414865839</v>
      </c>
      <c r="V528" s="26">
        <v>1.435000538414287</v>
      </c>
    </row>
    <row r="529" spans="1:22" x14ac:dyDescent="0.25">
      <c r="A529" s="18" t="s">
        <v>107</v>
      </c>
      <c r="B529" s="18" t="s">
        <v>108</v>
      </c>
      <c r="C529" s="18" t="s">
        <v>103</v>
      </c>
      <c r="D529" s="21">
        <v>50232259</v>
      </c>
      <c r="E529" s="21">
        <v>2</v>
      </c>
      <c r="F529" s="26">
        <v>55</v>
      </c>
      <c r="G529" s="18" t="s">
        <v>352</v>
      </c>
      <c r="H529" s="18" t="s">
        <v>353</v>
      </c>
      <c r="I529" s="22">
        <v>15.489759999999999</v>
      </c>
      <c r="J529" s="18" t="s">
        <v>390</v>
      </c>
      <c r="K529" s="18" t="s">
        <v>3408</v>
      </c>
      <c r="L529" s="22">
        <v>10.832000000000001</v>
      </c>
      <c r="M529" s="18" t="s">
        <v>198</v>
      </c>
      <c r="N529" s="18" t="s">
        <v>199</v>
      </c>
      <c r="O529" s="29">
        <v>1.5671559633027525</v>
      </c>
      <c r="Q529" s="21">
        <v>12</v>
      </c>
      <c r="R529" s="29">
        <v>3.6780105688073395E-5</v>
      </c>
      <c r="S529" s="22">
        <v>27188.611378141522</v>
      </c>
      <c r="T529" s="29">
        <v>2.6418957299215251E-3</v>
      </c>
      <c r="U529" s="22">
        <v>378.51607414865839</v>
      </c>
      <c r="V529" s="26">
        <v>1.3921861211822282</v>
      </c>
    </row>
    <row r="530" spans="1:22" x14ac:dyDescent="0.25">
      <c r="A530" s="18" t="s">
        <v>107</v>
      </c>
      <c r="B530" s="18" t="s">
        <v>108</v>
      </c>
      <c r="C530" s="18" t="s">
        <v>103</v>
      </c>
      <c r="D530" s="21">
        <v>50232259</v>
      </c>
      <c r="E530" s="21">
        <v>2</v>
      </c>
      <c r="F530" s="26">
        <v>55</v>
      </c>
      <c r="G530" s="18" t="s">
        <v>260</v>
      </c>
      <c r="H530" s="18" t="s">
        <v>261</v>
      </c>
      <c r="I530" s="22">
        <v>143</v>
      </c>
      <c r="J530" s="18" t="s">
        <v>400</v>
      </c>
      <c r="K530" s="18" t="s">
        <v>401</v>
      </c>
      <c r="L530" s="22">
        <v>100</v>
      </c>
      <c r="M530" s="18" t="s">
        <v>140</v>
      </c>
      <c r="N530" s="18" t="s">
        <v>141</v>
      </c>
      <c r="O530" s="29">
        <v>4.0606037483266418E-2</v>
      </c>
      <c r="Q530" s="21">
        <v>3.14</v>
      </c>
      <c r="R530" s="29">
        <v>3.3622833584870283E-5</v>
      </c>
      <c r="S530" s="22">
        <v>29741.693170381197</v>
      </c>
      <c r="T530" s="29">
        <v>2.6418957299215251E-3</v>
      </c>
      <c r="U530" s="22">
        <v>378.51607414865839</v>
      </c>
      <c r="V530" s="26">
        <v>1.2726782970298762</v>
      </c>
    </row>
    <row r="531" spans="1:22" x14ac:dyDescent="0.25">
      <c r="A531" s="18" t="s">
        <v>107</v>
      </c>
      <c r="B531" s="18" t="s">
        <v>108</v>
      </c>
      <c r="C531" s="18" t="s">
        <v>103</v>
      </c>
      <c r="D531" s="21">
        <v>50232259</v>
      </c>
      <c r="E531" s="21">
        <v>2</v>
      </c>
      <c r="F531" s="26">
        <v>55</v>
      </c>
      <c r="G531" s="18" t="s">
        <v>306</v>
      </c>
      <c r="H531" s="18" t="s">
        <v>307</v>
      </c>
      <c r="I531" s="22">
        <v>24.109866000000004</v>
      </c>
      <c r="J531" s="18" t="s">
        <v>397</v>
      </c>
      <c r="K531" s="18" t="s">
        <v>3413</v>
      </c>
      <c r="L531" s="22">
        <v>7.2402000000000006</v>
      </c>
      <c r="M531" s="18" t="s">
        <v>198</v>
      </c>
      <c r="N531" s="18" t="s">
        <v>199</v>
      </c>
      <c r="O531" s="29">
        <v>0.83249053349875934</v>
      </c>
      <c r="Q531" s="21">
        <v>12</v>
      </c>
      <c r="R531" s="29">
        <v>3.0410962437763033E-5</v>
      </c>
      <c r="S531" s="22">
        <v>32882.879062000444</v>
      </c>
      <c r="T531" s="29">
        <v>2.6418957299215251E-3</v>
      </c>
      <c r="U531" s="22">
        <v>378.51607414865839</v>
      </c>
      <c r="V531" s="26">
        <v>1.1511038113024377</v>
      </c>
    </row>
    <row r="532" spans="1:22" x14ac:dyDescent="0.25">
      <c r="A532" s="18" t="s">
        <v>107</v>
      </c>
      <c r="B532" s="18" t="s">
        <v>108</v>
      </c>
      <c r="C532" s="18" t="s">
        <v>103</v>
      </c>
      <c r="D532" s="21">
        <v>50232259</v>
      </c>
      <c r="E532" s="21">
        <v>2</v>
      </c>
      <c r="F532" s="26">
        <v>55</v>
      </c>
      <c r="G532" s="18" t="s">
        <v>260</v>
      </c>
      <c r="H532" s="18" t="s">
        <v>261</v>
      </c>
      <c r="I532" s="22">
        <v>143</v>
      </c>
      <c r="J532" s="18" t="s">
        <v>400</v>
      </c>
      <c r="K532" s="18" t="s">
        <v>401</v>
      </c>
      <c r="L532" s="22">
        <v>100</v>
      </c>
      <c r="M532" s="18" t="s">
        <v>232</v>
      </c>
      <c r="N532" s="18" t="s">
        <v>233</v>
      </c>
      <c r="O532" s="29">
        <v>2.9925490756302523E-2</v>
      </c>
      <c r="Q532" s="21">
        <v>2.6</v>
      </c>
      <c r="R532" s="29">
        <v>2.9925490756302525E-5</v>
      </c>
      <c r="S532" s="22">
        <v>33416.327509663068</v>
      </c>
      <c r="T532" s="29">
        <v>2.6418957299215251E-3</v>
      </c>
      <c r="U532" s="22">
        <v>378.51607414865839</v>
      </c>
      <c r="V532" s="26">
        <v>1.1327279278047597</v>
      </c>
    </row>
    <row r="533" spans="1:22" x14ac:dyDescent="0.25">
      <c r="A533" s="18" t="s">
        <v>107</v>
      </c>
      <c r="B533" s="18" t="s">
        <v>108</v>
      </c>
      <c r="C533" s="18" t="s">
        <v>103</v>
      </c>
      <c r="D533" s="21">
        <v>50232309</v>
      </c>
      <c r="E533" s="21">
        <v>2</v>
      </c>
      <c r="F533" s="26">
        <v>90</v>
      </c>
      <c r="G533" s="18" t="s">
        <v>260</v>
      </c>
      <c r="H533" s="18" t="s">
        <v>261</v>
      </c>
      <c r="I533" s="22">
        <v>1144</v>
      </c>
      <c r="J533" s="18" t="s">
        <v>400</v>
      </c>
      <c r="K533" s="18" t="s">
        <v>401</v>
      </c>
      <c r="L533" s="22">
        <v>800</v>
      </c>
      <c r="M533" s="18" t="s">
        <v>208</v>
      </c>
      <c r="N533" s="18" t="s">
        <v>209</v>
      </c>
      <c r="O533" s="29">
        <v>2.6352366806722684E-2</v>
      </c>
      <c r="Q533" s="21">
        <v>0.56000000000000005</v>
      </c>
      <c r="R533" s="29">
        <v>5.9815689735894331E-4</v>
      </c>
      <c r="S533" s="22">
        <v>1671.8021716631945</v>
      </c>
      <c r="T533" s="29">
        <v>2.854491534467709E-3</v>
      </c>
      <c r="U533" s="22">
        <v>350.32508869796834</v>
      </c>
      <c r="V533" s="26">
        <v>20.954936812257337</v>
      </c>
    </row>
    <row r="534" spans="1:22" x14ac:dyDescent="0.25">
      <c r="A534" s="18" t="s">
        <v>107</v>
      </c>
      <c r="B534" s="18" t="s">
        <v>108</v>
      </c>
      <c r="C534" s="18" t="s">
        <v>103</v>
      </c>
      <c r="D534" s="21">
        <v>50232309</v>
      </c>
      <c r="E534" s="21">
        <v>2</v>
      </c>
      <c r="F534" s="26">
        <v>90</v>
      </c>
      <c r="G534" s="18" t="s">
        <v>352</v>
      </c>
      <c r="H534" s="18" t="s">
        <v>353</v>
      </c>
      <c r="I534" s="22">
        <v>393.11967997731</v>
      </c>
      <c r="J534" s="18" t="s">
        <v>391</v>
      </c>
      <c r="K534" s="18" t="s">
        <v>3409</v>
      </c>
      <c r="L534" s="22">
        <v>274.908867117</v>
      </c>
      <c r="M534" s="18" t="s">
        <v>198</v>
      </c>
      <c r="N534" s="18" t="s">
        <v>199</v>
      </c>
      <c r="O534" s="29">
        <v>1.5671559633027525</v>
      </c>
      <c r="Q534" s="21">
        <v>12</v>
      </c>
      <c r="R534" s="29">
        <v>5.7044430626676946E-4</v>
      </c>
      <c r="S534" s="22">
        <v>1753.0195130606633</v>
      </c>
      <c r="T534" s="29">
        <v>2.854491534467709E-3</v>
      </c>
      <c r="U534" s="22">
        <v>350.32508869796834</v>
      </c>
      <c r="V534" s="26">
        <v>19.984095219015703</v>
      </c>
    </row>
    <row r="535" spans="1:22" x14ac:dyDescent="0.25">
      <c r="A535" s="18" t="s">
        <v>107</v>
      </c>
      <c r="B535" s="18" t="s">
        <v>108</v>
      </c>
      <c r="C535" s="18" t="s">
        <v>103</v>
      </c>
      <c r="D535" s="21">
        <v>50232309</v>
      </c>
      <c r="E535" s="21">
        <v>2</v>
      </c>
      <c r="F535" s="26">
        <v>90</v>
      </c>
      <c r="G535" s="18" t="s">
        <v>260</v>
      </c>
      <c r="H535" s="18" t="s">
        <v>261</v>
      </c>
      <c r="I535" s="22">
        <v>1144</v>
      </c>
      <c r="J535" s="18" t="s">
        <v>400</v>
      </c>
      <c r="K535" s="18" t="s">
        <v>401</v>
      </c>
      <c r="L535" s="22">
        <v>800</v>
      </c>
      <c r="M535" s="18" t="s">
        <v>234</v>
      </c>
      <c r="N535" s="18" t="s">
        <v>235</v>
      </c>
      <c r="O535" s="29">
        <v>2.4088886554621849E-2</v>
      </c>
      <c r="Q535" s="21">
        <v>0.74</v>
      </c>
      <c r="R535" s="29">
        <v>4.1377907234966063E-4</v>
      </c>
      <c r="S535" s="22">
        <v>2416.7486149588499</v>
      </c>
      <c r="T535" s="29">
        <v>2.854491534467709E-3</v>
      </c>
      <c r="U535" s="22">
        <v>350.32508869796834</v>
      </c>
      <c r="V535" s="26">
        <v>14.495719022225792</v>
      </c>
    </row>
    <row r="536" spans="1:22" x14ac:dyDescent="0.25">
      <c r="A536" s="18" t="s">
        <v>107</v>
      </c>
      <c r="B536" s="18" t="s">
        <v>108</v>
      </c>
      <c r="C536" s="18" t="s">
        <v>103</v>
      </c>
      <c r="D536" s="21">
        <v>50232309</v>
      </c>
      <c r="E536" s="21">
        <v>2</v>
      </c>
      <c r="F536" s="26">
        <v>90</v>
      </c>
      <c r="G536" s="18" t="s">
        <v>372</v>
      </c>
      <c r="H536" s="18" t="s">
        <v>373</v>
      </c>
      <c r="I536" s="22">
        <v>120.83499999999999</v>
      </c>
      <c r="J536" s="18" t="s">
        <v>391</v>
      </c>
      <c r="K536" s="18" t="s">
        <v>3409</v>
      </c>
      <c r="L536" s="22">
        <v>84.5</v>
      </c>
      <c r="M536" s="18" t="s">
        <v>198</v>
      </c>
      <c r="N536" s="18" t="s">
        <v>199</v>
      </c>
      <c r="O536" s="29">
        <v>1.797923076923077</v>
      </c>
      <c r="Q536" s="21">
        <v>12</v>
      </c>
      <c r="R536" s="29">
        <v>2.0115929166666667E-4</v>
      </c>
      <c r="S536" s="22">
        <v>4971.1847348173287</v>
      </c>
      <c r="T536" s="29">
        <v>2.854491534467709E-3</v>
      </c>
      <c r="U536" s="22">
        <v>350.32508869796834</v>
      </c>
      <c r="V536" s="26">
        <v>7.0471146695545492</v>
      </c>
    </row>
    <row r="537" spans="1:22" x14ac:dyDescent="0.25">
      <c r="A537" s="18" t="s">
        <v>107</v>
      </c>
      <c r="B537" s="18" t="s">
        <v>108</v>
      </c>
      <c r="C537" s="18" t="s">
        <v>103</v>
      </c>
      <c r="D537" s="21">
        <v>50232309</v>
      </c>
      <c r="E537" s="21">
        <v>2</v>
      </c>
      <c r="F537" s="26">
        <v>90</v>
      </c>
      <c r="G537" s="18" t="s">
        <v>260</v>
      </c>
      <c r="H537" s="18" t="s">
        <v>261</v>
      </c>
      <c r="I537" s="22">
        <v>1144</v>
      </c>
      <c r="J537" s="18" t="s">
        <v>400</v>
      </c>
      <c r="K537" s="18" t="s">
        <v>401</v>
      </c>
      <c r="L537" s="22">
        <v>800</v>
      </c>
      <c r="M537" s="18" t="s">
        <v>140</v>
      </c>
      <c r="N537" s="18" t="s">
        <v>141</v>
      </c>
      <c r="O537" s="29">
        <v>4.0606037483266418E-2</v>
      </c>
      <c r="Q537" s="21">
        <v>3.14</v>
      </c>
      <c r="R537" s="29">
        <v>1.6437829752603247E-4</v>
      </c>
      <c r="S537" s="22">
        <v>6083.5281484870638</v>
      </c>
      <c r="T537" s="29">
        <v>2.854491534467709E-3</v>
      </c>
      <c r="U537" s="22">
        <v>350.32508869796834</v>
      </c>
      <c r="V537" s="26">
        <v>5.7585841660828363</v>
      </c>
    </row>
    <row r="538" spans="1:22" x14ac:dyDescent="0.25">
      <c r="A538" s="18" t="s">
        <v>107</v>
      </c>
      <c r="B538" s="18" t="s">
        <v>108</v>
      </c>
      <c r="C538" s="18" t="s">
        <v>103</v>
      </c>
      <c r="D538" s="21">
        <v>50232309</v>
      </c>
      <c r="E538" s="21">
        <v>2</v>
      </c>
      <c r="F538" s="26">
        <v>90</v>
      </c>
      <c r="G538" s="18" t="s">
        <v>260</v>
      </c>
      <c r="H538" s="18" t="s">
        <v>261</v>
      </c>
      <c r="I538" s="22">
        <v>1144</v>
      </c>
      <c r="J538" s="18" t="s">
        <v>400</v>
      </c>
      <c r="K538" s="18" t="s">
        <v>401</v>
      </c>
      <c r="L538" s="22">
        <v>800</v>
      </c>
      <c r="M538" s="18" t="s">
        <v>232</v>
      </c>
      <c r="N538" s="18" t="s">
        <v>233</v>
      </c>
      <c r="O538" s="29">
        <v>2.9925490756302523E-2</v>
      </c>
      <c r="Q538" s="21">
        <v>2.6</v>
      </c>
      <c r="R538" s="29">
        <v>1.4630239925303456E-4</v>
      </c>
      <c r="S538" s="22">
        <v>6835.1578997038105</v>
      </c>
      <c r="T538" s="29">
        <v>2.854491534467709E-3</v>
      </c>
      <c r="U538" s="22">
        <v>350.32508869796834</v>
      </c>
      <c r="V538" s="26">
        <v>5.1253400995044913</v>
      </c>
    </row>
    <row r="539" spans="1:22" x14ac:dyDescent="0.25">
      <c r="A539" s="18" t="s">
        <v>107</v>
      </c>
      <c r="B539" s="18" t="s">
        <v>108</v>
      </c>
      <c r="C539" s="18" t="s">
        <v>103</v>
      </c>
      <c r="D539" s="21">
        <v>50232309</v>
      </c>
      <c r="E539" s="21">
        <v>2</v>
      </c>
      <c r="F539" s="26">
        <v>90</v>
      </c>
      <c r="G539" s="18" t="s">
        <v>282</v>
      </c>
      <c r="H539" s="18" t="s">
        <v>283</v>
      </c>
      <c r="I539" s="22">
        <v>171.20500000000001</v>
      </c>
      <c r="J539" s="18" t="s">
        <v>388</v>
      </c>
      <c r="K539" s="18" t="s">
        <v>389</v>
      </c>
      <c r="L539" s="22">
        <v>171.20500000000001</v>
      </c>
      <c r="M539" s="18" t="s">
        <v>180</v>
      </c>
      <c r="N539" s="18" t="s">
        <v>181</v>
      </c>
      <c r="O539" s="29">
        <v>0.2879232184536995</v>
      </c>
      <c r="Q539" s="21">
        <v>5</v>
      </c>
      <c r="R539" s="29">
        <v>1.0954198803414585E-4</v>
      </c>
      <c r="S539" s="22">
        <v>9128.9195855043763</v>
      </c>
      <c r="T539" s="29">
        <v>2.854491534467709E-3</v>
      </c>
      <c r="U539" s="22">
        <v>350.32508869796834</v>
      </c>
      <c r="V539" s="26">
        <v>3.8375306674213934</v>
      </c>
    </row>
    <row r="540" spans="1:22" x14ac:dyDescent="0.25">
      <c r="A540" s="18" t="s">
        <v>107</v>
      </c>
      <c r="B540" s="18" t="s">
        <v>108</v>
      </c>
      <c r="C540" s="18" t="s">
        <v>103</v>
      </c>
      <c r="D540" s="21">
        <v>50232309</v>
      </c>
      <c r="E540" s="21">
        <v>2</v>
      </c>
      <c r="F540" s="26">
        <v>90</v>
      </c>
      <c r="G540" s="18" t="s">
        <v>366</v>
      </c>
      <c r="H540" s="18" t="s">
        <v>367</v>
      </c>
      <c r="I540" s="22">
        <v>90</v>
      </c>
      <c r="J540" s="18" t="s">
        <v>410</v>
      </c>
      <c r="K540" s="18" t="s">
        <v>411</v>
      </c>
      <c r="L540" s="22">
        <v>90</v>
      </c>
      <c r="M540" s="18" t="s">
        <v>182</v>
      </c>
      <c r="N540" s="18" t="s">
        <v>183</v>
      </c>
      <c r="O540" s="29">
        <v>0.30854937285087702</v>
      </c>
      <c r="Q540" s="21">
        <v>4.8</v>
      </c>
      <c r="R540" s="29">
        <v>6.4281119343932716E-5</v>
      </c>
      <c r="S540" s="22">
        <v>15556.667497489474</v>
      </c>
      <c r="T540" s="29">
        <v>2.854491534467709E-3</v>
      </c>
      <c r="U540" s="22">
        <v>350.32508869796834</v>
      </c>
      <c r="V540" s="26">
        <v>2.2519288835767917</v>
      </c>
    </row>
    <row r="541" spans="1:22" x14ac:dyDescent="0.25">
      <c r="A541" s="18" t="s">
        <v>107</v>
      </c>
      <c r="B541" s="18" t="s">
        <v>108</v>
      </c>
      <c r="C541" s="18" t="s">
        <v>103</v>
      </c>
      <c r="D541" s="21">
        <v>50232309</v>
      </c>
      <c r="E541" s="21">
        <v>2</v>
      </c>
      <c r="F541" s="26">
        <v>90</v>
      </c>
      <c r="G541" s="18" t="s">
        <v>366</v>
      </c>
      <c r="H541" s="18" t="s">
        <v>367</v>
      </c>
      <c r="I541" s="22">
        <v>90</v>
      </c>
      <c r="J541" s="18" t="s">
        <v>410</v>
      </c>
      <c r="K541" s="18" t="s">
        <v>411</v>
      </c>
      <c r="L541" s="22">
        <v>90</v>
      </c>
      <c r="M541" s="18" t="s">
        <v>198</v>
      </c>
      <c r="N541" s="18" t="s">
        <v>199</v>
      </c>
      <c r="O541" s="29">
        <v>0.70978205128205141</v>
      </c>
      <c r="Q541" s="21">
        <v>12</v>
      </c>
      <c r="R541" s="29">
        <v>5.9148504273504285E-5</v>
      </c>
      <c r="S541" s="22">
        <v>16906.59826960244</v>
      </c>
      <c r="T541" s="29">
        <v>2.854491534467709E-3</v>
      </c>
      <c r="U541" s="22">
        <v>350.32508869796834</v>
      </c>
      <c r="V541" s="26">
        <v>2.0721205005967547</v>
      </c>
    </row>
    <row r="542" spans="1:22" x14ac:dyDescent="0.25">
      <c r="A542" s="18" t="s">
        <v>107</v>
      </c>
      <c r="B542" s="18" t="s">
        <v>108</v>
      </c>
      <c r="C542" s="18" t="s">
        <v>103</v>
      </c>
      <c r="D542" s="21">
        <v>50232309</v>
      </c>
      <c r="E542" s="21">
        <v>2</v>
      </c>
      <c r="F542" s="26">
        <v>90</v>
      </c>
      <c r="G542" s="18" t="s">
        <v>260</v>
      </c>
      <c r="H542" s="18" t="s">
        <v>261</v>
      </c>
      <c r="I542" s="22">
        <v>1144</v>
      </c>
      <c r="J542" s="18" t="s">
        <v>400</v>
      </c>
      <c r="K542" s="18" t="s">
        <v>401</v>
      </c>
      <c r="L542" s="22">
        <v>800</v>
      </c>
      <c r="M542" s="18" t="s">
        <v>192</v>
      </c>
      <c r="N542" s="18" t="s">
        <v>193</v>
      </c>
      <c r="O542" s="29">
        <v>1.0373794642857131E-2</v>
      </c>
      <c r="P542" s="24">
        <v>0.745</v>
      </c>
      <c r="Q542" s="21">
        <v>1.2</v>
      </c>
      <c r="R542" s="29">
        <v>5.7247977843915272E-5</v>
      </c>
      <c r="S542" s="22">
        <v>17467.865899586308</v>
      </c>
      <c r="T542" s="29">
        <v>2.854491534467709E-3</v>
      </c>
      <c r="U542" s="22">
        <v>350.32508869796834</v>
      </c>
      <c r="V542" s="26">
        <v>2.0055402915948943</v>
      </c>
    </row>
    <row r="543" spans="1:22" x14ac:dyDescent="0.25">
      <c r="A543" s="18" t="s">
        <v>107</v>
      </c>
      <c r="B543" s="18" t="s">
        <v>108</v>
      </c>
      <c r="C543" s="18" t="s">
        <v>103</v>
      </c>
      <c r="D543" s="21">
        <v>50232309</v>
      </c>
      <c r="E543" s="21">
        <v>2</v>
      </c>
      <c r="F543" s="26">
        <v>90</v>
      </c>
      <c r="G543" s="18" t="s">
        <v>260</v>
      </c>
      <c r="H543" s="18" t="s">
        <v>261</v>
      </c>
      <c r="I543" s="22">
        <v>1144</v>
      </c>
      <c r="J543" s="18" t="s">
        <v>400</v>
      </c>
      <c r="K543" s="18" t="s">
        <v>401</v>
      </c>
      <c r="L543" s="22">
        <v>800</v>
      </c>
      <c r="M543" s="18" t="s">
        <v>164</v>
      </c>
      <c r="N543" s="18" t="s">
        <v>165</v>
      </c>
      <c r="O543" s="29">
        <v>6.8566873591989999E-2</v>
      </c>
      <c r="Q543" s="21">
        <v>17</v>
      </c>
      <c r="R543" s="29">
        <v>5.1268302868782067E-5</v>
      </c>
      <c r="S543" s="22">
        <v>19505.229236072741</v>
      </c>
      <c r="T543" s="29">
        <v>2.854491534467709E-3</v>
      </c>
      <c r="U543" s="22">
        <v>350.32508869796834</v>
      </c>
      <c r="V543" s="26">
        <v>1.7960572749900383</v>
      </c>
    </row>
    <row r="544" spans="1:22" x14ac:dyDescent="0.25">
      <c r="A544" s="18" t="s">
        <v>107</v>
      </c>
      <c r="B544" s="18" t="s">
        <v>108</v>
      </c>
      <c r="C544" s="18" t="s">
        <v>103</v>
      </c>
      <c r="D544" s="21">
        <v>50232309</v>
      </c>
      <c r="E544" s="21">
        <v>2</v>
      </c>
      <c r="F544" s="26">
        <v>90</v>
      </c>
      <c r="G544" s="18" t="s">
        <v>282</v>
      </c>
      <c r="H544" s="18" t="s">
        <v>283</v>
      </c>
      <c r="I544" s="22">
        <v>171.20500000000001</v>
      </c>
      <c r="J544" s="18" t="s">
        <v>388</v>
      </c>
      <c r="K544" s="18" t="s">
        <v>389</v>
      </c>
      <c r="L544" s="22">
        <v>171.20500000000001</v>
      </c>
      <c r="M544" s="18" t="s">
        <v>290</v>
      </c>
      <c r="N544" s="18" t="s">
        <v>291</v>
      </c>
      <c r="O544" s="29">
        <v>1.4895260606060614</v>
      </c>
      <c r="Q544" s="21">
        <v>63</v>
      </c>
      <c r="R544" s="29">
        <v>4.4976068643044229E-5</v>
      </c>
      <c r="S544" s="22">
        <v>22234.046464500294</v>
      </c>
      <c r="T544" s="29">
        <v>2.854491534467709E-3</v>
      </c>
      <c r="U544" s="22">
        <v>350.32508869796834</v>
      </c>
      <c r="V544" s="26">
        <v>1.5756245236660384</v>
      </c>
    </row>
    <row r="545" spans="1:22" x14ac:dyDescent="0.25">
      <c r="A545" s="18" t="s">
        <v>107</v>
      </c>
      <c r="B545" s="18" t="s">
        <v>108</v>
      </c>
      <c r="C545" s="18" t="s">
        <v>103</v>
      </c>
      <c r="D545" s="21">
        <v>50232309</v>
      </c>
      <c r="E545" s="21">
        <v>2</v>
      </c>
      <c r="F545" s="26">
        <v>90</v>
      </c>
      <c r="G545" s="18" t="s">
        <v>282</v>
      </c>
      <c r="H545" s="18" t="s">
        <v>283</v>
      </c>
      <c r="I545" s="22">
        <v>171.20500000000001</v>
      </c>
      <c r="J545" s="18" t="s">
        <v>388</v>
      </c>
      <c r="K545" s="18" t="s">
        <v>389</v>
      </c>
      <c r="L545" s="22">
        <v>171.20500000000001</v>
      </c>
      <c r="M545" s="18" t="s">
        <v>198</v>
      </c>
      <c r="N545" s="18" t="s">
        <v>199</v>
      </c>
      <c r="O545" s="29">
        <v>0.23269230769230764</v>
      </c>
      <c r="Q545" s="21">
        <v>12</v>
      </c>
      <c r="R545" s="29">
        <v>3.6887117165242156E-5</v>
      </c>
      <c r="S545" s="22">
        <v>27109.735779034421</v>
      </c>
      <c r="T545" s="29">
        <v>2.854491534467709E-3</v>
      </c>
      <c r="U545" s="22">
        <v>350.32508869796834</v>
      </c>
      <c r="V545" s="26">
        <v>1.292248259272581</v>
      </c>
    </row>
    <row r="546" spans="1:22" x14ac:dyDescent="0.25">
      <c r="A546" s="18" t="s">
        <v>107</v>
      </c>
      <c r="B546" s="18" t="s">
        <v>108</v>
      </c>
      <c r="C546" s="18" t="s">
        <v>103</v>
      </c>
      <c r="D546" s="21">
        <v>50232309</v>
      </c>
      <c r="E546" s="21">
        <v>2</v>
      </c>
      <c r="F546" s="26">
        <v>90</v>
      </c>
      <c r="G546" s="18" t="s">
        <v>260</v>
      </c>
      <c r="H546" s="18" t="s">
        <v>261</v>
      </c>
      <c r="I546" s="22">
        <v>1144</v>
      </c>
      <c r="J546" s="18" t="s">
        <v>400</v>
      </c>
      <c r="K546" s="18" t="s">
        <v>401</v>
      </c>
      <c r="L546" s="22">
        <v>800</v>
      </c>
      <c r="M546" s="18" t="s">
        <v>182</v>
      </c>
      <c r="N546" s="18" t="s">
        <v>183</v>
      </c>
      <c r="O546" s="29">
        <v>1.1304645378151261E-2</v>
      </c>
      <c r="Q546" s="21">
        <v>4.8</v>
      </c>
      <c r="R546" s="29">
        <v>2.9936375723622783E-5</v>
      </c>
      <c r="S546" s="22">
        <v>33404.177220120218</v>
      </c>
      <c r="T546" s="29">
        <v>2.854491534467709E-3</v>
      </c>
      <c r="U546" s="22">
        <v>350.32508869796834</v>
      </c>
      <c r="V546" s="26">
        <v>1.048746348067386</v>
      </c>
    </row>
    <row r="547" spans="1:22" x14ac:dyDescent="0.25">
      <c r="A547" s="18" t="s">
        <v>107</v>
      </c>
      <c r="B547" s="18" t="s">
        <v>108</v>
      </c>
      <c r="C547" s="18" t="s">
        <v>103</v>
      </c>
      <c r="D547" s="21">
        <v>50232309</v>
      </c>
      <c r="E547" s="21">
        <v>2</v>
      </c>
      <c r="F547" s="26">
        <v>90</v>
      </c>
      <c r="G547" s="18" t="s">
        <v>260</v>
      </c>
      <c r="H547" s="18" t="s">
        <v>261</v>
      </c>
      <c r="I547" s="22">
        <v>1144</v>
      </c>
      <c r="J547" s="18" t="s">
        <v>400</v>
      </c>
      <c r="K547" s="18" t="s">
        <v>401</v>
      </c>
      <c r="L547" s="22">
        <v>800</v>
      </c>
      <c r="M547" s="18" t="s">
        <v>160</v>
      </c>
      <c r="N547" s="18" t="s">
        <v>161</v>
      </c>
      <c r="O547" s="29">
        <v>2.7630718954248373E-3</v>
      </c>
      <c r="Q547" s="21">
        <v>1.2</v>
      </c>
      <c r="R547" s="29">
        <v>2.9268094892277905E-5</v>
      </c>
      <c r="S547" s="22">
        <v>34166.897561338716</v>
      </c>
      <c r="T547" s="29">
        <v>2.854491534467709E-3</v>
      </c>
      <c r="U547" s="22">
        <v>350.32508869796834</v>
      </c>
      <c r="V547" s="26">
        <v>1.0253347939157811</v>
      </c>
    </row>
    <row r="548" spans="1:22" x14ac:dyDescent="0.25">
      <c r="A548" s="18" t="s">
        <v>107</v>
      </c>
      <c r="B548" s="18" t="s">
        <v>108</v>
      </c>
      <c r="C548" s="18" t="s">
        <v>103</v>
      </c>
      <c r="D548" s="21">
        <v>50232315</v>
      </c>
      <c r="E548" s="21">
        <v>2</v>
      </c>
      <c r="F548" s="26">
        <v>85</v>
      </c>
      <c r="G548" s="18" t="s">
        <v>352</v>
      </c>
      <c r="H548" s="18" t="s">
        <v>353</v>
      </c>
      <c r="I548" s="22">
        <v>961.44619999999986</v>
      </c>
      <c r="J548" s="18" t="s">
        <v>391</v>
      </c>
      <c r="K548" s="18" t="s">
        <v>3409</v>
      </c>
      <c r="L548" s="22">
        <v>672.33999999999992</v>
      </c>
      <c r="M548" s="18" t="s">
        <v>198</v>
      </c>
      <c r="N548" s="18" t="s">
        <v>199</v>
      </c>
      <c r="O548" s="29">
        <v>1.5671559633027525</v>
      </c>
      <c r="Q548" s="21">
        <v>12</v>
      </c>
      <c r="R548" s="29">
        <v>1.4771922997301673E-3</v>
      </c>
      <c r="S548" s="22">
        <v>676.95993282842448</v>
      </c>
      <c r="T548" s="29">
        <v>2.7020045681575428E-3</v>
      </c>
      <c r="U548" s="22">
        <v>370.09559931347019</v>
      </c>
      <c r="V548" s="26">
        <v>54.670236946987963</v>
      </c>
    </row>
    <row r="549" spans="1:22" x14ac:dyDescent="0.25">
      <c r="A549" s="18" t="s">
        <v>107</v>
      </c>
      <c r="B549" s="18" t="s">
        <v>108</v>
      </c>
      <c r="C549" s="18" t="s">
        <v>103</v>
      </c>
      <c r="D549" s="21">
        <v>50232315</v>
      </c>
      <c r="E549" s="21">
        <v>2</v>
      </c>
      <c r="F549" s="26">
        <v>85</v>
      </c>
      <c r="G549" s="18" t="s">
        <v>350</v>
      </c>
      <c r="H549" s="18" t="s">
        <v>351</v>
      </c>
      <c r="I549" s="22">
        <v>74.925000000000011</v>
      </c>
      <c r="J549" s="18" t="s">
        <v>405</v>
      </c>
      <c r="K549" s="18" t="s">
        <v>406</v>
      </c>
      <c r="L549" s="22">
        <v>67.5</v>
      </c>
      <c r="M549" s="18" t="s">
        <v>198</v>
      </c>
      <c r="N549" s="18" t="s">
        <v>199</v>
      </c>
      <c r="O549" s="29">
        <v>3.3119866666666691</v>
      </c>
      <c r="Q549" s="21">
        <v>12</v>
      </c>
      <c r="R549" s="29">
        <v>2.4328490294117669E-4</v>
      </c>
      <c r="S549" s="22">
        <v>4110.4071313532668</v>
      </c>
      <c r="T549" s="29">
        <v>2.7020045681575428E-3</v>
      </c>
      <c r="U549" s="22">
        <v>370.09559931347019</v>
      </c>
      <c r="V549" s="26">
        <v>9.003867195793422</v>
      </c>
    </row>
    <row r="550" spans="1:22" x14ac:dyDescent="0.25">
      <c r="A550" s="18" t="s">
        <v>107</v>
      </c>
      <c r="B550" s="18" t="s">
        <v>108</v>
      </c>
      <c r="C550" s="18" t="s">
        <v>103</v>
      </c>
      <c r="D550" s="21">
        <v>50232315</v>
      </c>
      <c r="E550" s="21">
        <v>2</v>
      </c>
      <c r="F550" s="26">
        <v>85</v>
      </c>
      <c r="G550" s="18" t="s">
        <v>260</v>
      </c>
      <c r="H550" s="18" t="s">
        <v>261</v>
      </c>
      <c r="I550" s="22">
        <v>286</v>
      </c>
      <c r="J550" s="18" t="s">
        <v>382</v>
      </c>
      <c r="K550" s="18" t="s">
        <v>383</v>
      </c>
      <c r="L550" s="22">
        <v>200</v>
      </c>
      <c r="M550" s="18" t="s">
        <v>208</v>
      </c>
      <c r="N550" s="18" t="s">
        <v>209</v>
      </c>
      <c r="O550" s="29">
        <v>2.6352366806722684E-2</v>
      </c>
      <c r="Q550" s="21">
        <v>0.56000000000000005</v>
      </c>
      <c r="R550" s="29">
        <v>1.5833564930089678E-4</v>
      </c>
      <c r="S550" s="22">
        <v>6315.6970929498457</v>
      </c>
      <c r="T550" s="29">
        <v>2.7020045681575428E-3</v>
      </c>
      <c r="U550" s="22">
        <v>370.09559931347019</v>
      </c>
      <c r="V550" s="26">
        <v>5.8599327020702825</v>
      </c>
    </row>
    <row r="551" spans="1:22" x14ac:dyDescent="0.25">
      <c r="A551" s="18" t="s">
        <v>107</v>
      </c>
      <c r="B551" s="18" t="s">
        <v>108</v>
      </c>
      <c r="C551" s="18" t="s">
        <v>103</v>
      </c>
      <c r="D551" s="21">
        <v>50232315</v>
      </c>
      <c r="E551" s="21">
        <v>2</v>
      </c>
      <c r="F551" s="26">
        <v>85</v>
      </c>
      <c r="G551" s="18" t="s">
        <v>352</v>
      </c>
      <c r="H551" s="18" t="s">
        <v>353</v>
      </c>
      <c r="I551" s="22">
        <v>71.5</v>
      </c>
      <c r="J551" s="18" t="s">
        <v>390</v>
      </c>
      <c r="K551" s="18" t="s">
        <v>3408</v>
      </c>
      <c r="L551" s="22">
        <v>50</v>
      </c>
      <c r="M551" s="18" t="s">
        <v>198</v>
      </c>
      <c r="N551" s="18" t="s">
        <v>199</v>
      </c>
      <c r="O551" s="29">
        <v>1.5671559633027525</v>
      </c>
      <c r="Q551" s="21">
        <v>12</v>
      </c>
      <c r="R551" s="29">
        <v>1.0985456017269295E-4</v>
      </c>
      <c r="S551" s="22">
        <v>9102.9448247572582</v>
      </c>
      <c r="T551" s="29">
        <v>2.7020045681575428E-3</v>
      </c>
      <c r="U551" s="22">
        <v>370.09559931347019</v>
      </c>
      <c r="V551" s="26">
        <v>4.0656689284430465</v>
      </c>
    </row>
    <row r="552" spans="1:22" x14ac:dyDescent="0.25">
      <c r="A552" s="18" t="s">
        <v>107</v>
      </c>
      <c r="B552" s="18" t="s">
        <v>108</v>
      </c>
      <c r="C552" s="18" t="s">
        <v>103</v>
      </c>
      <c r="D552" s="21">
        <v>50232315</v>
      </c>
      <c r="E552" s="21">
        <v>2</v>
      </c>
      <c r="F552" s="26">
        <v>85</v>
      </c>
      <c r="G552" s="18" t="s">
        <v>260</v>
      </c>
      <c r="H552" s="18" t="s">
        <v>261</v>
      </c>
      <c r="I552" s="22">
        <v>286</v>
      </c>
      <c r="J552" s="18" t="s">
        <v>382</v>
      </c>
      <c r="K552" s="18" t="s">
        <v>383</v>
      </c>
      <c r="L552" s="22">
        <v>200</v>
      </c>
      <c r="M552" s="18" t="s">
        <v>234</v>
      </c>
      <c r="N552" s="18" t="s">
        <v>235</v>
      </c>
      <c r="O552" s="29">
        <v>2.4088886554621849E-2</v>
      </c>
      <c r="Q552" s="21">
        <v>0.74</v>
      </c>
      <c r="R552" s="29">
        <v>1.0952975444549839E-4</v>
      </c>
      <c r="S552" s="22">
        <v>9129.9392120667671</v>
      </c>
      <c r="T552" s="29">
        <v>2.7020045681575428E-3</v>
      </c>
      <c r="U552" s="22">
        <v>370.09559931347019</v>
      </c>
      <c r="V552" s="26">
        <v>4.0536480114163949</v>
      </c>
    </row>
    <row r="553" spans="1:22" x14ac:dyDescent="0.25">
      <c r="A553" s="18" t="s">
        <v>107</v>
      </c>
      <c r="B553" s="18" t="s">
        <v>108</v>
      </c>
      <c r="C553" s="18" t="s">
        <v>103</v>
      </c>
      <c r="D553" s="21">
        <v>50232315</v>
      </c>
      <c r="E553" s="21">
        <v>2</v>
      </c>
      <c r="F553" s="26">
        <v>85</v>
      </c>
      <c r="G553" s="18" t="s">
        <v>372</v>
      </c>
      <c r="H553" s="18" t="s">
        <v>373</v>
      </c>
      <c r="I553" s="22">
        <v>55.769999999999996</v>
      </c>
      <c r="J553" s="18" t="s">
        <v>391</v>
      </c>
      <c r="K553" s="18" t="s">
        <v>3409</v>
      </c>
      <c r="L553" s="22">
        <v>39</v>
      </c>
      <c r="M553" s="18" t="s">
        <v>198</v>
      </c>
      <c r="N553" s="18" t="s">
        <v>199</v>
      </c>
      <c r="O553" s="29">
        <v>1.797923076923077</v>
      </c>
      <c r="Q553" s="21">
        <v>12</v>
      </c>
      <c r="R553" s="29">
        <v>9.8304088235294111E-5</v>
      </c>
      <c r="S553" s="22">
        <v>10172.516911061386</v>
      </c>
      <c r="T553" s="29">
        <v>2.7020045681575428E-3</v>
      </c>
      <c r="U553" s="22">
        <v>370.09559931347019</v>
      </c>
      <c r="V553" s="26">
        <v>3.6381910450405432</v>
      </c>
    </row>
    <row r="554" spans="1:22" x14ac:dyDescent="0.25">
      <c r="A554" s="18" t="s">
        <v>107</v>
      </c>
      <c r="B554" s="18" t="s">
        <v>108</v>
      </c>
      <c r="C554" s="18" t="s">
        <v>103</v>
      </c>
      <c r="D554" s="21">
        <v>50232315</v>
      </c>
      <c r="E554" s="21">
        <v>2</v>
      </c>
      <c r="F554" s="26">
        <v>85</v>
      </c>
      <c r="G554" s="18" t="s">
        <v>358</v>
      </c>
      <c r="H554" s="18" t="s">
        <v>359</v>
      </c>
      <c r="I554" s="22">
        <v>6211.100550000001</v>
      </c>
      <c r="J554" s="18" t="s">
        <v>388</v>
      </c>
      <c r="K554" s="18" t="s">
        <v>389</v>
      </c>
      <c r="L554" s="22">
        <v>6211.100550000001</v>
      </c>
      <c r="M554" s="18" t="s">
        <v>184</v>
      </c>
      <c r="N554" s="18" t="s">
        <v>185</v>
      </c>
      <c r="O554" s="29">
        <v>5.0000000000000002E-5</v>
      </c>
      <c r="Q554" s="21">
        <v>0.06</v>
      </c>
      <c r="R554" s="29">
        <v>6.0893142647058839E-5</v>
      </c>
      <c r="S554" s="22">
        <v>16422.210392327328</v>
      </c>
      <c r="T554" s="29">
        <v>2.7020045681575428E-3</v>
      </c>
      <c r="U554" s="22">
        <v>370.09559931347019</v>
      </c>
      <c r="V554" s="26">
        <v>2.253628412204387</v>
      </c>
    </row>
    <row r="555" spans="1:22" x14ac:dyDescent="0.25">
      <c r="A555" s="18" t="s">
        <v>107</v>
      </c>
      <c r="B555" s="18" t="s">
        <v>108</v>
      </c>
      <c r="C555" s="18" t="s">
        <v>103</v>
      </c>
      <c r="D555" s="21">
        <v>50232315</v>
      </c>
      <c r="E555" s="21">
        <v>2</v>
      </c>
      <c r="F555" s="26">
        <v>85</v>
      </c>
      <c r="G555" s="18" t="s">
        <v>306</v>
      </c>
      <c r="H555" s="18" t="s">
        <v>307</v>
      </c>
      <c r="I555" s="22">
        <v>60</v>
      </c>
      <c r="J555" s="18" t="s">
        <v>398</v>
      </c>
      <c r="K555" s="18" t="s">
        <v>3414</v>
      </c>
      <c r="L555" s="22">
        <v>15</v>
      </c>
      <c r="M555" s="18" t="s">
        <v>198</v>
      </c>
      <c r="N555" s="18" t="s">
        <v>199</v>
      </c>
      <c r="O555" s="29">
        <v>0.83249053349875934</v>
      </c>
      <c r="Q555" s="21">
        <v>12</v>
      </c>
      <c r="R555" s="29">
        <v>4.8970031382279961E-5</v>
      </c>
      <c r="S555" s="22">
        <v>20420.652627187304</v>
      </c>
      <c r="T555" s="29">
        <v>2.7020045681575428E-3</v>
      </c>
      <c r="U555" s="22">
        <v>370.09559931347019</v>
      </c>
      <c r="V555" s="26">
        <v>1.8123593112824343</v>
      </c>
    </row>
    <row r="556" spans="1:22" x14ac:dyDescent="0.25">
      <c r="A556" s="18" t="s">
        <v>107</v>
      </c>
      <c r="B556" s="18" t="s">
        <v>108</v>
      </c>
      <c r="C556" s="18" t="s">
        <v>103</v>
      </c>
      <c r="D556" s="21">
        <v>50232315</v>
      </c>
      <c r="E556" s="21">
        <v>2</v>
      </c>
      <c r="F556" s="26">
        <v>85</v>
      </c>
      <c r="G556" s="18" t="s">
        <v>352</v>
      </c>
      <c r="H556" s="18" t="s">
        <v>353</v>
      </c>
      <c r="I556" s="22">
        <v>961.44619999999986</v>
      </c>
      <c r="J556" s="18" t="s">
        <v>391</v>
      </c>
      <c r="K556" s="18" t="s">
        <v>3409</v>
      </c>
      <c r="L556" s="22">
        <v>672.33999999999992</v>
      </c>
      <c r="M556" s="18" t="s">
        <v>230</v>
      </c>
      <c r="N556" s="18" t="s">
        <v>231</v>
      </c>
      <c r="O556" s="29">
        <v>1.9947937743190664E-2</v>
      </c>
      <c r="Q556" s="21">
        <v>5</v>
      </c>
      <c r="R556" s="29">
        <v>4.5126750449475851E-5</v>
      </c>
      <c r="S556" s="22">
        <v>22159.805216190012</v>
      </c>
      <c r="T556" s="29">
        <v>2.7020045681575428E-3</v>
      </c>
      <c r="U556" s="22">
        <v>370.09559931347019</v>
      </c>
      <c r="V556" s="26">
        <v>1.6701211752668175</v>
      </c>
    </row>
    <row r="557" spans="1:22" x14ac:dyDescent="0.25">
      <c r="A557" s="18" t="s">
        <v>107</v>
      </c>
      <c r="B557" s="18" t="s">
        <v>108</v>
      </c>
      <c r="C557" s="18" t="s">
        <v>103</v>
      </c>
      <c r="D557" s="21">
        <v>50232315</v>
      </c>
      <c r="E557" s="21">
        <v>2</v>
      </c>
      <c r="F557" s="26">
        <v>85</v>
      </c>
      <c r="G557" s="18" t="s">
        <v>260</v>
      </c>
      <c r="H557" s="18" t="s">
        <v>261</v>
      </c>
      <c r="I557" s="22">
        <v>286</v>
      </c>
      <c r="J557" s="18" t="s">
        <v>382</v>
      </c>
      <c r="K557" s="18" t="s">
        <v>383</v>
      </c>
      <c r="L557" s="22">
        <v>200</v>
      </c>
      <c r="M557" s="18" t="s">
        <v>140</v>
      </c>
      <c r="N557" s="18" t="s">
        <v>141</v>
      </c>
      <c r="O557" s="29">
        <v>4.0606037483266418E-2</v>
      </c>
      <c r="Q557" s="21">
        <v>3.14</v>
      </c>
      <c r="R557" s="29">
        <v>4.3511902286302718E-5</v>
      </c>
      <c r="S557" s="22">
        <v>22982.217449840016</v>
      </c>
      <c r="T557" s="29">
        <v>2.7020045681575428E-3</v>
      </c>
      <c r="U557" s="22">
        <v>370.09559931347019</v>
      </c>
      <c r="V557" s="26">
        <v>1.6103563553918356</v>
      </c>
    </row>
    <row r="558" spans="1:22" x14ac:dyDescent="0.25">
      <c r="A558" s="18" t="s">
        <v>107</v>
      </c>
      <c r="B558" s="18" t="s">
        <v>108</v>
      </c>
      <c r="C558" s="18" t="s">
        <v>103</v>
      </c>
      <c r="D558" s="21">
        <v>50232315</v>
      </c>
      <c r="E558" s="21">
        <v>2</v>
      </c>
      <c r="F558" s="26">
        <v>85</v>
      </c>
      <c r="G558" s="18" t="s">
        <v>260</v>
      </c>
      <c r="H558" s="18" t="s">
        <v>261</v>
      </c>
      <c r="I558" s="22">
        <v>286</v>
      </c>
      <c r="J558" s="18" t="s">
        <v>382</v>
      </c>
      <c r="K558" s="18" t="s">
        <v>383</v>
      </c>
      <c r="L558" s="22">
        <v>200</v>
      </c>
      <c r="M558" s="18" t="s">
        <v>232</v>
      </c>
      <c r="N558" s="18" t="s">
        <v>233</v>
      </c>
      <c r="O558" s="29">
        <v>2.9925490756302523E-2</v>
      </c>
      <c r="Q558" s="21">
        <v>2.6</v>
      </c>
      <c r="R558" s="29">
        <v>3.8727105684626798E-5</v>
      </c>
      <c r="S558" s="22">
        <v>25821.70762110328</v>
      </c>
      <c r="T558" s="29">
        <v>2.7020045681575428E-3</v>
      </c>
      <c r="U558" s="22">
        <v>370.09559931347019</v>
      </c>
      <c r="V558" s="26">
        <v>1.4332731388028053</v>
      </c>
    </row>
    <row r="559" spans="1:22" x14ac:dyDescent="0.25">
      <c r="A559" s="18" t="s">
        <v>107</v>
      </c>
      <c r="B559" s="18" t="s">
        <v>108</v>
      </c>
      <c r="C559" s="18" t="s">
        <v>103</v>
      </c>
      <c r="D559" s="21">
        <v>50232315</v>
      </c>
      <c r="E559" s="21">
        <v>2</v>
      </c>
      <c r="F559" s="26">
        <v>85</v>
      </c>
      <c r="G559" s="18" t="s">
        <v>282</v>
      </c>
      <c r="H559" s="18" t="s">
        <v>283</v>
      </c>
      <c r="I559" s="22">
        <v>94.32</v>
      </c>
      <c r="J559" s="18" t="s">
        <v>385</v>
      </c>
      <c r="K559" s="18" t="s">
        <v>386</v>
      </c>
      <c r="L559" s="22">
        <v>49.125</v>
      </c>
      <c r="M559" s="18" t="s">
        <v>180</v>
      </c>
      <c r="N559" s="18" t="s">
        <v>181</v>
      </c>
      <c r="O559" s="29">
        <v>0.2879232184536995</v>
      </c>
      <c r="P559" s="24">
        <v>0.91</v>
      </c>
      <c r="Q559" s="21">
        <v>5</v>
      </c>
      <c r="R559" s="29">
        <v>3.0285288416351927E-5</v>
      </c>
      <c r="S559" s="22">
        <v>33019.332233272384</v>
      </c>
      <c r="T559" s="29">
        <v>2.7020045681575428E-3</v>
      </c>
      <c r="U559" s="22">
        <v>370.09559931347019</v>
      </c>
      <c r="V559" s="26">
        <v>1.1208451966831063</v>
      </c>
    </row>
    <row r="560" spans="1:22" x14ac:dyDescent="0.25">
      <c r="A560" s="18" t="s">
        <v>107</v>
      </c>
      <c r="B560" s="18" t="s">
        <v>108</v>
      </c>
      <c r="C560" s="18" t="s">
        <v>103</v>
      </c>
      <c r="D560" s="21">
        <v>50232315</v>
      </c>
      <c r="E560" s="21">
        <v>2</v>
      </c>
      <c r="F560" s="26">
        <v>85</v>
      </c>
      <c r="G560" s="18" t="s">
        <v>310</v>
      </c>
      <c r="H560" s="18" t="s">
        <v>311</v>
      </c>
      <c r="I560" s="22">
        <v>45.275759999999991</v>
      </c>
      <c r="J560" s="18" t="s">
        <v>415</v>
      </c>
      <c r="K560" s="18" t="s">
        <v>3421</v>
      </c>
      <c r="L560" s="22">
        <v>2.2193999999999998</v>
      </c>
      <c r="M560" s="18" t="s">
        <v>198</v>
      </c>
      <c r="N560" s="18" t="s">
        <v>199</v>
      </c>
      <c r="O560" s="29">
        <v>0.6275686384266268</v>
      </c>
      <c r="Q560" s="21">
        <v>12</v>
      </c>
      <c r="R560" s="29">
        <v>2.7856516722481107E-5</v>
      </c>
      <c r="S560" s="22">
        <v>35898.242768916178</v>
      </c>
      <c r="T560" s="29">
        <v>2.7020045681575428E-3</v>
      </c>
      <c r="U560" s="22">
        <v>370.09559931347019</v>
      </c>
      <c r="V560" s="26">
        <v>1.030957425119235</v>
      </c>
    </row>
    <row r="561" spans="1:22" x14ac:dyDescent="0.25">
      <c r="A561" s="18" t="s">
        <v>107</v>
      </c>
      <c r="B561" s="18" t="s">
        <v>108</v>
      </c>
      <c r="C561" s="18" t="s">
        <v>103</v>
      </c>
      <c r="D561" s="21">
        <v>50232316</v>
      </c>
      <c r="E561" s="21">
        <v>2</v>
      </c>
      <c r="F561" s="26">
        <v>89</v>
      </c>
      <c r="G561" s="18" t="s">
        <v>350</v>
      </c>
      <c r="H561" s="18" t="s">
        <v>351</v>
      </c>
      <c r="I561" s="22">
        <v>249.75000000000003</v>
      </c>
      <c r="J561" s="18" t="s">
        <v>405</v>
      </c>
      <c r="K561" s="18" t="s">
        <v>406</v>
      </c>
      <c r="L561" s="22">
        <v>225</v>
      </c>
      <c r="M561" s="18" t="s">
        <v>198</v>
      </c>
      <c r="N561" s="18" t="s">
        <v>199</v>
      </c>
      <c r="O561" s="29">
        <v>3.3119866666666691</v>
      </c>
      <c r="Q561" s="21">
        <v>12</v>
      </c>
      <c r="R561" s="29">
        <v>7.7450250000000065E-4</v>
      </c>
      <c r="S561" s="22">
        <v>1291.1514165544968</v>
      </c>
      <c r="T561" s="29">
        <v>3.5354699957589448E-3</v>
      </c>
      <c r="U561" s="22">
        <v>282.84782538094601</v>
      </c>
      <c r="V561" s="26">
        <v>21.906634787710633</v>
      </c>
    </row>
    <row r="562" spans="1:22" x14ac:dyDescent="0.25">
      <c r="A562" s="18" t="s">
        <v>107</v>
      </c>
      <c r="B562" s="18" t="s">
        <v>108</v>
      </c>
      <c r="C562" s="18" t="s">
        <v>103</v>
      </c>
      <c r="D562" s="21">
        <v>50232316</v>
      </c>
      <c r="E562" s="21">
        <v>2</v>
      </c>
      <c r="F562" s="26">
        <v>89</v>
      </c>
      <c r="G562" s="18" t="s">
        <v>352</v>
      </c>
      <c r="H562" s="18" t="s">
        <v>353</v>
      </c>
      <c r="I562" s="22">
        <v>496.65329999999994</v>
      </c>
      <c r="J562" s="18" t="s">
        <v>391</v>
      </c>
      <c r="K562" s="18" t="s">
        <v>3409</v>
      </c>
      <c r="L562" s="22">
        <v>347.31</v>
      </c>
      <c r="M562" s="18" t="s">
        <v>198</v>
      </c>
      <c r="N562" s="18" t="s">
        <v>199</v>
      </c>
      <c r="O562" s="29">
        <v>1.5671559633027525</v>
      </c>
      <c r="Q562" s="21">
        <v>12</v>
      </c>
      <c r="R562" s="29">
        <v>7.2877638650654573E-4</v>
      </c>
      <c r="S562" s="22">
        <v>1372.1630098274572</v>
      </c>
      <c r="T562" s="29">
        <v>3.5354699957589448E-3</v>
      </c>
      <c r="U562" s="22">
        <v>282.84782538094601</v>
      </c>
      <c r="V562" s="26">
        <v>20.61328161123603</v>
      </c>
    </row>
    <row r="563" spans="1:22" x14ac:dyDescent="0.25">
      <c r="A563" s="18" t="s">
        <v>107</v>
      </c>
      <c r="B563" s="18" t="s">
        <v>108</v>
      </c>
      <c r="C563" s="18" t="s">
        <v>103</v>
      </c>
      <c r="D563" s="21">
        <v>50232316</v>
      </c>
      <c r="E563" s="21">
        <v>2</v>
      </c>
      <c r="F563" s="26">
        <v>89</v>
      </c>
      <c r="G563" s="18" t="s">
        <v>372</v>
      </c>
      <c r="H563" s="18" t="s">
        <v>373</v>
      </c>
      <c r="I563" s="22">
        <v>348.5625</v>
      </c>
      <c r="J563" s="18" t="s">
        <v>391</v>
      </c>
      <c r="K563" s="18" t="s">
        <v>3409</v>
      </c>
      <c r="L563" s="22">
        <v>243.75</v>
      </c>
      <c r="M563" s="18" t="s">
        <v>198</v>
      </c>
      <c r="N563" s="18" t="s">
        <v>199</v>
      </c>
      <c r="O563" s="29">
        <v>1.797923076923077</v>
      </c>
      <c r="Q563" s="21">
        <v>12</v>
      </c>
      <c r="R563" s="29">
        <v>5.8678704353932586E-4</v>
      </c>
      <c r="S563" s="22">
        <v>1704.1957742766367</v>
      </c>
      <c r="T563" s="29">
        <v>3.5354699957589448E-3</v>
      </c>
      <c r="U563" s="22">
        <v>282.84782538094601</v>
      </c>
      <c r="V563" s="26">
        <v>16.597143922681283</v>
      </c>
    </row>
    <row r="564" spans="1:22" x14ac:dyDescent="0.25">
      <c r="A564" s="18" t="s">
        <v>107</v>
      </c>
      <c r="B564" s="18" t="s">
        <v>108</v>
      </c>
      <c r="C564" s="18" t="s">
        <v>103</v>
      </c>
      <c r="D564" s="21">
        <v>50232316</v>
      </c>
      <c r="E564" s="21">
        <v>2</v>
      </c>
      <c r="F564" s="26">
        <v>89</v>
      </c>
      <c r="G564" s="18" t="s">
        <v>282</v>
      </c>
      <c r="H564" s="18" t="s">
        <v>283</v>
      </c>
      <c r="I564" s="22">
        <v>307.91500000000002</v>
      </c>
      <c r="J564" s="18" t="s">
        <v>388</v>
      </c>
      <c r="K564" s="18" t="s">
        <v>389</v>
      </c>
      <c r="L564" s="22">
        <v>307.91500000000002</v>
      </c>
      <c r="M564" s="18" t="s">
        <v>180</v>
      </c>
      <c r="N564" s="18" t="s">
        <v>181</v>
      </c>
      <c r="O564" s="29">
        <v>0.2879232184536995</v>
      </c>
      <c r="Q564" s="21">
        <v>5</v>
      </c>
      <c r="R564" s="29">
        <v>1.9922669170824918E-4</v>
      </c>
      <c r="S564" s="22">
        <v>5019.4077481566392</v>
      </c>
      <c r="T564" s="29">
        <v>3.5354699957589448E-3</v>
      </c>
      <c r="U564" s="22">
        <v>282.84782538094601</v>
      </c>
      <c r="V564" s="26">
        <v>5.6350836507518434</v>
      </c>
    </row>
    <row r="565" spans="1:22" x14ac:dyDescent="0.25">
      <c r="A565" s="18" t="s">
        <v>107</v>
      </c>
      <c r="B565" s="18" t="s">
        <v>108</v>
      </c>
      <c r="C565" s="18" t="s">
        <v>103</v>
      </c>
      <c r="D565" s="21">
        <v>50232316</v>
      </c>
      <c r="E565" s="21">
        <v>2</v>
      </c>
      <c r="F565" s="26">
        <v>89</v>
      </c>
      <c r="G565" s="18" t="s">
        <v>350</v>
      </c>
      <c r="H565" s="18" t="s">
        <v>351</v>
      </c>
      <c r="I565" s="22">
        <v>60.544950000000007</v>
      </c>
      <c r="J565" s="18" t="s">
        <v>416</v>
      </c>
      <c r="K565" s="18" t="s">
        <v>3422</v>
      </c>
      <c r="L565" s="22">
        <v>54.545000000000002</v>
      </c>
      <c r="M565" s="18" t="s">
        <v>198</v>
      </c>
      <c r="N565" s="18" t="s">
        <v>199</v>
      </c>
      <c r="O565" s="29">
        <v>3.3119866666666691</v>
      </c>
      <c r="Q565" s="21">
        <v>12</v>
      </c>
      <c r="R565" s="29">
        <v>1.8775661716666683E-4</v>
      </c>
      <c r="S565" s="22">
        <v>5326.0439769871073</v>
      </c>
      <c r="T565" s="29">
        <v>3.5354699957589448E-3</v>
      </c>
      <c r="U565" s="22">
        <v>282.84782538094601</v>
      </c>
      <c r="V565" s="26">
        <v>5.3106550866474516</v>
      </c>
    </row>
    <row r="566" spans="1:22" x14ac:dyDescent="0.25">
      <c r="A566" s="18" t="s">
        <v>107</v>
      </c>
      <c r="B566" s="18" t="s">
        <v>108</v>
      </c>
      <c r="C566" s="18" t="s">
        <v>103</v>
      </c>
      <c r="D566" s="21">
        <v>50232316</v>
      </c>
      <c r="E566" s="21">
        <v>2</v>
      </c>
      <c r="F566" s="26">
        <v>89</v>
      </c>
      <c r="G566" s="18" t="s">
        <v>310</v>
      </c>
      <c r="H566" s="18" t="s">
        <v>311</v>
      </c>
      <c r="I566" s="22">
        <v>190</v>
      </c>
      <c r="J566" s="18" t="s">
        <v>388</v>
      </c>
      <c r="K566" s="18" t="s">
        <v>389</v>
      </c>
      <c r="L566" s="22">
        <v>190</v>
      </c>
      <c r="M566" s="18" t="s">
        <v>198</v>
      </c>
      <c r="N566" s="18" t="s">
        <v>199</v>
      </c>
      <c r="O566" s="29">
        <v>0.6275686384266268</v>
      </c>
      <c r="Q566" s="21">
        <v>12</v>
      </c>
      <c r="R566" s="29">
        <v>1.1164610608713399E-4</v>
      </c>
      <c r="S566" s="22">
        <v>8956.8730612024392</v>
      </c>
      <c r="T566" s="29">
        <v>3.5354699957589448E-3</v>
      </c>
      <c r="U566" s="22">
        <v>282.84782538094601</v>
      </c>
      <c r="V566" s="26">
        <v>3.1578858318996246</v>
      </c>
    </row>
    <row r="567" spans="1:22" x14ac:dyDescent="0.25">
      <c r="A567" s="18" t="s">
        <v>107</v>
      </c>
      <c r="B567" s="18" t="s">
        <v>108</v>
      </c>
      <c r="C567" s="18" t="s">
        <v>103</v>
      </c>
      <c r="D567" s="21">
        <v>50232316</v>
      </c>
      <c r="E567" s="21">
        <v>2</v>
      </c>
      <c r="F567" s="26">
        <v>89</v>
      </c>
      <c r="G567" s="18" t="s">
        <v>282</v>
      </c>
      <c r="H567" s="18" t="s">
        <v>283</v>
      </c>
      <c r="I567" s="22">
        <v>307.91500000000002</v>
      </c>
      <c r="J567" s="18" t="s">
        <v>388</v>
      </c>
      <c r="K567" s="18" t="s">
        <v>389</v>
      </c>
      <c r="L567" s="22">
        <v>307.91500000000002</v>
      </c>
      <c r="M567" s="18" t="s">
        <v>290</v>
      </c>
      <c r="N567" s="18" t="s">
        <v>291</v>
      </c>
      <c r="O567" s="29">
        <v>1.4895260606060614</v>
      </c>
      <c r="Q567" s="21">
        <v>63</v>
      </c>
      <c r="R567" s="29">
        <v>8.1799075611113867E-5</v>
      </c>
      <c r="S567" s="22">
        <v>12225.077025982089</v>
      </c>
      <c r="T567" s="29">
        <v>3.5354699957589448E-3</v>
      </c>
      <c r="U567" s="22">
        <v>282.84782538094601</v>
      </c>
      <c r="V567" s="26">
        <v>2.3136690654775136</v>
      </c>
    </row>
    <row r="568" spans="1:22" x14ac:dyDescent="0.25">
      <c r="A568" s="18" t="s">
        <v>107</v>
      </c>
      <c r="B568" s="18" t="s">
        <v>108</v>
      </c>
      <c r="C568" s="18" t="s">
        <v>103</v>
      </c>
      <c r="D568" s="21">
        <v>50232316</v>
      </c>
      <c r="E568" s="21">
        <v>2</v>
      </c>
      <c r="F568" s="26">
        <v>89</v>
      </c>
      <c r="G568" s="18" t="s">
        <v>250</v>
      </c>
      <c r="H568" s="18" t="s">
        <v>251</v>
      </c>
      <c r="I568" s="22">
        <v>210.9</v>
      </c>
      <c r="J568" s="18" t="s">
        <v>417</v>
      </c>
      <c r="K568" s="18" t="s">
        <v>3423</v>
      </c>
      <c r="L568" s="22">
        <v>52.725000000000001</v>
      </c>
      <c r="M568" s="18" t="s">
        <v>208</v>
      </c>
      <c r="N568" s="18" t="s">
        <v>209</v>
      </c>
      <c r="O568" s="29">
        <v>1.6860620409292034E-2</v>
      </c>
      <c r="Q568" s="21">
        <v>0.56000000000000005</v>
      </c>
      <c r="R568" s="29">
        <v>7.1346405383621383E-5</v>
      </c>
      <c r="S568" s="22">
        <v>14016.123091599577</v>
      </c>
      <c r="T568" s="29">
        <v>3.5354699957589448E-3</v>
      </c>
      <c r="U568" s="22">
        <v>282.84782538094601</v>
      </c>
      <c r="V568" s="26">
        <v>2.0180175611504727</v>
      </c>
    </row>
    <row r="569" spans="1:22" x14ac:dyDescent="0.25">
      <c r="A569" s="18" t="s">
        <v>107</v>
      </c>
      <c r="B569" s="18" t="s">
        <v>108</v>
      </c>
      <c r="C569" s="18" t="s">
        <v>103</v>
      </c>
      <c r="D569" s="21">
        <v>50232316</v>
      </c>
      <c r="E569" s="21">
        <v>2</v>
      </c>
      <c r="F569" s="26">
        <v>89</v>
      </c>
      <c r="G569" s="18" t="s">
        <v>206</v>
      </c>
      <c r="H569" s="18" t="s">
        <v>207</v>
      </c>
      <c r="I569" s="22">
        <v>382.61500000000001</v>
      </c>
      <c r="J569" s="18" t="s">
        <v>388</v>
      </c>
      <c r="K569" s="18" t="s">
        <v>389</v>
      </c>
      <c r="L569" s="22">
        <v>382.61500000000001</v>
      </c>
      <c r="M569" s="18" t="s">
        <v>208</v>
      </c>
      <c r="N569" s="18" t="s">
        <v>209</v>
      </c>
      <c r="O569" s="29">
        <v>8.8134814585908508E-3</v>
      </c>
      <c r="Q569" s="21">
        <v>0.56000000000000005</v>
      </c>
      <c r="R569" s="29">
        <v>6.7659915896443374E-5</v>
      </c>
      <c r="S569" s="22">
        <v>14779.799631003771</v>
      </c>
      <c r="T569" s="29">
        <v>3.5354699957589448E-3</v>
      </c>
      <c r="U569" s="22">
        <v>282.84782538094601</v>
      </c>
      <c r="V569" s="26">
        <v>1.913746007676671</v>
      </c>
    </row>
    <row r="570" spans="1:22" x14ac:dyDescent="0.25">
      <c r="A570" s="18" t="s">
        <v>107</v>
      </c>
      <c r="B570" s="18" t="s">
        <v>108</v>
      </c>
      <c r="C570" s="18" t="s">
        <v>103</v>
      </c>
      <c r="D570" s="21">
        <v>50232316</v>
      </c>
      <c r="E570" s="21">
        <v>2</v>
      </c>
      <c r="F570" s="26">
        <v>89</v>
      </c>
      <c r="G570" s="18" t="s">
        <v>282</v>
      </c>
      <c r="H570" s="18" t="s">
        <v>283</v>
      </c>
      <c r="I570" s="22">
        <v>307.91500000000002</v>
      </c>
      <c r="J570" s="18" t="s">
        <v>388</v>
      </c>
      <c r="K570" s="18" t="s">
        <v>389</v>
      </c>
      <c r="L570" s="22">
        <v>307.91500000000002</v>
      </c>
      <c r="M570" s="18" t="s">
        <v>198</v>
      </c>
      <c r="N570" s="18" t="s">
        <v>199</v>
      </c>
      <c r="O570" s="29">
        <v>0.23269230769230764</v>
      </c>
      <c r="Q570" s="21">
        <v>12</v>
      </c>
      <c r="R570" s="29">
        <v>6.7087501800633804E-5</v>
      </c>
      <c r="S570" s="22">
        <v>14905.906065361232</v>
      </c>
      <c r="T570" s="29">
        <v>3.5354699957589448E-3</v>
      </c>
      <c r="U570" s="22">
        <v>282.84782538094601</v>
      </c>
      <c r="V570" s="26">
        <v>1.8975553994549574</v>
      </c>
    </row>
    <row r="571" spans="1:22" x14ac:dyDescent="0.25">
      <c r="A571" s="18" t="s">
        <v>107</v>
      </c>
      <c r="B571" s="18" t="s">
        <v>108</v>
      </c>
      <c r="C571" s="18" t="s">
        <v>103</v>
      </c>
      <c r="D571" s="21">
        <v>50232316</v>
      </c>
      <c r="E571" s="21">
        <v>2</v>
      </c>
      <c r="F571" s="26">
        <v>89</v>
      </c>
      <c r="G571" s="18" t="s">
        <v>206</v>
      </c>
      <c r="H571" s="18" t="s">
        <v>207</v>
      </c>
      <c r="I571" s="22">
        <v>382.61500000000001</v>
      </c>
      <c r="J571" s="18" t="s">
        <v>388</v>
      </c>
      <c r="K571" s="18" t="s">
        <v>389</v>
      </c>
      <c r="L571" s="22">
        <v>382.61500000000001</v>
      </c>
      <c r="M571" s="18" t="s">
        <v>234</v>
      </c>
      <c r="N571" s="18" t="s">
        <v>235</v>
      </c>
      <c r="O571" s="29">
        <v>1.0345989287185829E-2</v>
      </c>
      <c r="Q571" s="21">
        <v>0.74</v>
      </c>
      <c r="R571" s="29">
        <v>6.0105233694451968E-5</v>
      </c>
      <c r="S571" s="22">
        <v>16637.486264233681</v>
      </c>
      <c r="T571" s="29">
        <v>3.5354699957589448E-3</v>
      </c>
      <c r="U571" s="22">
        <v>282.84782538094601</v>
      </c>
      <c r="V571" s="26">
        <v>1.7000634644489303</v>
      </c>
    </row>
    <row r="572" spans="1:22" x14ac:dyDescent="0.25">
      <c r="A572" s="18" t="s">
        <v>107</v>
      </c>
      <c r="B572" s="18" t="s">
        <v>108</v>
      </c>
      <c r="C572" s="18" t="s">
        <v>103</v>
      </c>
      <c r="D572" s="21">
        <v>50232316</v>
      </c>
      <c r="E572" s="21">
        <v>2</v>
      </c>
      <c r="F572" s="26">
        <v>89</v>
      </c>
      <c r="G572" s="18" t="s">
        <v>358</v>
      </c>
      <c r="H572" s="18" t="s">
        <v>359</v>
      </c>
      <c r="I572" s="22">
        <v>5335.5999999999995</v>
      </c>
      <c r="J572" s="18" t="s">
        <v>388</v>
      </c>
      <c r="K572" s="18" t="s">
        <v>389</v>
      </c>
      <c r="L572" s="22">
        <v>5335.5999999999995</v>
      </c>
      <c r="M572" s="18" t="s">
        <v>184</v>
      </c>
      <c r="N572" s="18" t="s">
        <v>185</v>
      </c>
      <c r="O572" s="29">
        <v>5.0000000000000002E-5</v>
      </c>
      <c r="Q572" s="21">
        <v>0.06</v>
      </c>
      <c r="R572" s="29">
        <v>4.9958801498127333E-5</v>
      </c>
      <c r="S572" s="22">
        <v>20016.492990479048</v>
      </c>
      <c r="T572" s="29">
        <v>3.5354699957589448E-3</v>
      </c>
      <c r="U572" s="22">
        <v>282.84782538094601</v>
      </c>
      <c r="V572" s="26">
        <v>1.4130738362383666</v>
      </c>
    </row>
    <row r="573" spans="1:22" x14ac:dyDescent="0.25">
      <c r="A573" s="18" t="s">
        <v>107</v>
      </c>
      <c r="B573" s="18" t="s">
        <v>108</v>
      </c>
      <c r="C573" s="18" t="s">
        <v>103</v>
      </c>
      <c r="D573" s="21">
        <v>50232316</v>
      </c>
      <c r="E573" s="21">
        <v>2</v>
      </c>
      <c r="F573" s="26">
        <v>89</v>
      </c>
      <c r="G573" s="18" t="s">
        <v>328</v>
      </c>
      <c r="H573" s="18" t="s">
        <v>329</v>
      </c>
      <c r="I573" s="22">
        <v>63.75</v>
      </c>
      <c r="J573" s="18" t="s">
        <v>388</v>
      </c>
      <c r="K573" s="18" t="s">
        <v>389</v>
      </c>
      <c r="L573" s="22">
        <v>63.75</v>
      </c>
      <c r="M573" s="18" t="s">
        <v>198</v>
      </c>
      <c r="N573" s="18" t="s">
        <v>199</v>
      </c>
      <c r="O573" s="29">
        <v>0.83673244444444494</v>
      </c>
      <c r="Q573" s="21">
        <v>12</v>
      </c>
      <c r="R573" s="29">
        <v>4.9945405742821506E-5</v>
      </c>
      <c r="S573" s="22">
        <v>20021.861573198388</v>
      </c>
      <c r="T573" s="29">
        <v>3.5354699957589448E-3</v>
      </c>
      <c r="U573" s="22">
        <v>282.84782538094601</v>
      </c>
      <c r="V573" s="26">
        <v>1.4126949402126077</v>
      </c>
    </row>
    <row r="574" spans="1:22" x14ac:dyDescent="0.25">
      <c r="A574" s="18" t="s">
        <v>107</v>
      </c>
      <c r="B574" s="18" t="s">
        <v>108</v>
      </c>
      <c r="C574" s="18" t="s">
        <v>103</v>
      </c>
      <c r="D574" s="21">
        <v>50232316</v>
      </c>
      <c r="E574" s="21">
        <v>2</v>
      </c>
      <c r="F574" s="26">
        <v>89</v>
      </c>
      <c r="G574" s="18" t="s">
        <v>250</v>
      </c>
      <c r="H574" s="18" t="s">
        <v>251</v>
      </c>
      <c r="I574" s="22">
        <v>210.9</v>
      </c>
      <c r="J574" s="18" t="s">
        <v>417</v>
      </c>
      <c r="K574" s="18" t="s">
        <v>3423</v>
      </c>
      <c r="L574" s="22">
        <v>52.725000000000001</v>
      </c>
      <c r="M574" s="18" t="s">
        <v>234</v>
      </c>
      <c r="N574" s="18" t="s">
        <v>235</v>
      </c>
      <c r="O574" s="29">
        <v>1.526942146017699E-2</v>
      </c>
      <c r="Q574" s="21">
        <v>0.74</v>
      </c>
      <c r="R574" s="29">
        <v>4.8896461979218451E-5</v>
      </c>
      <c r="S574" s="22">
        <v>20451.377451910761</v>
      </c>
      <c r="T574" s="29">
        <v>3.5354699957589448E-3</v>
      </c>
      <c r="U574" s="22">
        <v>282.84782538094601</v>
      </c>
      <c r="V574" s="26">
        <v>1.3830257939644046</v>
      </c>
    </row>
    <row r="575" spans="1:22" x14ac:dyDescent="0.25">
      <c r="A575" s="18" t="s">
        <v>107</v>
      </c>
      <c r="B575" s="18" t="s">
        <v>108</v>
      </c>
      <c r="C575" s="18" t="s">
        <v>103</v>
      </c>
      <c r="D575" s="21">
        <v>50232316</v>
      </c>
      <c r="E575" s="21">
        <v>2</v>
      </c>
      <c r="F575" s="26">
        <v>89</v>
      </c>
      <c r="G575" s="18" t="s">
        <v>250</v>
      </c>
      <c r="H575" s="18" t="s">
        <v>251</v>
      </c>
      <c r="I575" s="22">
        <v>210.9</v>
      </c>
      <c r="J575" s="18" t="s">
        <v>417</v>
      </c>
      <c r="K575" s="18" t="s">
        <v>3423</v>
      </c>
      <c r="L575" s="22">
        <v>52.725000000000001</v>
      </c>
      <c r="M575" s="18" t="s">
        <v>192</v>
      </c>
      <c r="N575" s="18" t="s">
        <v>193</v>
      </c>
      <c r="O575" s="29">
        <v>3.1127558881796094E-2</v>
      </c>
      <c r="P575" s="24">
        <v>2.88</v>
      </c>
      <c r="Q575" s="21">
        <v>1.2</v>
      </c>
      <c r="R575" s="29">
        <v>4.4257093268567166E-5</v>
      </c>
      <c r="S575" s="22">
        <v>22595.248041520899</v>
      </c>
      <c r="T575" s="29">
        <v>3.5354699957589448E-3</v>
      </c>
      <c r="U575" s="22">
        <v>282.84782538094601</v>
      </c>
      <c r="V575" s="26">
        <v>1.2518022588695927</v>
      </c>
    </row>
    <row r="576" spans="1:22" x14ac:dyDescent="0.25">
      <c r="A576" s="18" t="s">
        <v>107</v>
      </c>
      <c r="B576" s="18" t="s">
        <v>108</v>
      </c>
      <c r="C576" s="18" t="s">
        <v>103</v>
      </c>
      <c r="D576" s="21">
        <v>50232316</v>
      </c>
      <c r="E576" s="21">
        <v>2</v>
      </c>
      <c r="F576" s="26">
        <v>89</v>
      </c>
      <c r="G576" s="18" t="s">
        <v>250</v>
      </c>
      <c r="H576" s="18" t="s">
        <v>251</v>
      </c>
      <c r="I576" s="22">
        <v>210.9</v>
      </c>
      <c r="J576" s="18" t="s">
        <v>417</v>
      </c>
      <c r="K576" s="18" t="s">
        <v>3423</v>
      </c>
      <c r="L576" s="22">
        <v>52.725000000000001</v>
      </c>
      <c r="M576" s="18" t="s">
        <v>140</v>
      </c>
      <c r="N576" s="18" t="s">
        <v>141</v>
      </c>
      <c r="O576" s="29">
        <v>4.7094062813230621E-2</v>
      </c>
      <c r="Q576" s="21">
        <v>3.14</v>
      </c>
      <c r="R576" s="29">
        <v>3.5540463205146848E-5</v>
      </c>
      <c r="S576" s="22">
        <v>28136.943354615127</v>
      </c>
      <c r="T576" s="29">
        <v>3.5354699957589448E-3</v>
      </c>
      <c r="U576" s="22">
        <v>282.84782538094601</v>
      </c>
      <c r="V576" s="26">
        <v>1.0052542730607315</v>
      </c>
    </row>
    <row r="577" spans="1:22" x14ac:dyDescent="0.25">
      <c r="A577" s="18" t="s">
        <v>109</v>
      </c>
      <c r="B577" s="18" t="s">
        <v>110</v>
      </c>
      <c r="C577" s="18" t="s">
        <v>103</v>
      </c>
      <c r="D577" s="21">
        <v>60296333</v>
      </c>
      <c r="E577" s="21">
        <v>2</v>
      </c>
      <c r="F577" s="26">
        <v>50</v>
      </c>
      <c r="G577" s="18" t="s">
        <v>334</v>
      </c>
      <c r="H577" s="18" t="s">
        <v>335</v>
      </c>
      <c r="I577" s="22">
        <v>70.069999999999993</v>
      </c>
      <c r="J577" s="18" t="s">
        <v>418</v>
      </c>
      <c r="K577" s="18" t="s">
        <v>419</v>
      </c>
      <c r="L577" s="22">
        <v>49</v>
      </c>
      <c r="M577" s="18" t="s">
        <v>198</v>
      </c>
      <c r="N577" s="18" t="s">
        <v>199</v>
      </c>
      <c r="O577" s="29">
        <v>2.2477112676056339</v>
      </c>
      <c r="Q577" s="21">
        <v>12</v>
      </c>
      <c r="R577" s="29">
        <v>2.6249521420187787E-4</v>
      </c>
      <c r="S577" s="22">
        <v>3809.5932645496819</v>
      </c>
      <c r="T577" s="29">
        <v>2.9548098302628052E-3</v>
      </c>
      <c r="U577" s="22">
        <v>338.43125529031374</v>
      </c>
      <c r="V577" s="26">
        <v>8.8836584850041316</v>
      </c>
    </row>
    <row r="578" spans="1:22" x14ac:dyDescent="0.25">
      <c r="A578" s="18" t="s">
        <v>109</v>
      </c>
      <c r="B578" s="18" t="s">
        <v>110</v>
      </c>
      <c r="C578" s="18" t="s">
        <v>103</v>
      </c>
      <c r="D578" s="21">
        <v>60296333</v>
      </c>
      <c r="E578" s="21">
        <v>2</v>
      </c>
      <c r="F578" s="26">
        <v>50</v>
      </c>
      <c r="G578" s="18" t="s">
        <v>352</v>
      </c>
      <c r="H578" s="18" t="s">
        <v>353</v>
      </c>
      <c r="I578" s="22">
        <v>87.24917987500001</v>
      </c>
      <c r="J578" s="18" t="s">
        <v>391</v>
      </c>
      <c r="K578" s="18" t="s">
        <v>3409</v>
      </c>
      <c r="L578" s="22">
        <v>61.013412500000001</v>
      </c>
      <c r="M578" s="18" t="s">
        <v>198</v>
      </c>
      <c r="N578" s="18" t="s">
        <v>199</v>
      </c>
      <c r="O578" s="29">
        <v>1.5671559633027525</v>
      </c>
      <c r="Q578" s="21">
        <v>12</v>
      </c>
      <c r="R578" s="29">
        <v>2.2788845422396794E-4</v>
      </c>
      <c r="S578" s="22">
        <v>4388.1117338976883</v>
      </c>
      <c r="T578" s="29">
        <v>2.9548098302628052E-3</v>
      </c>
      <c r="U578" s="22">
        <v>338.43125529031374</v>
      </c>
      <c r="V578" s="26">
        <v>7.712457562918666</v>
      </c>
    </row>
    <row r="579" spans="1:22" x14ac:dyDescent="0.25">
      <c r="A579" s="18" t="s">
        <v>109</v>
      </c>
      <c r="B579" s="18" t="s">
        <v>110</v>
      </c>
      <c r="C579" s="18" t="s">
        <v>103</v>
      </c>
      <c r="D579" s="21">
        <v>60296333</v>
      </c>
      <c r="E579" s="21">
        <v>2</v>
      </c>
      <c r="F579" s="26">
        <v>50</v>
      </c>
      <c r="G579" s="18" t="s">
        <v>282</v>
      </c>
      <c r="H579" s="18" t="s">
        <v>283</v>
      </c>
      <c r="I579" s="22">
        <v>179.69499999999999</v>
      </c>
      <c r="J579" s="18" t="s">
        <v>404</v>
      </c>
      <c r="K579" s="18" t="s">
        <v>3417</v>
      </c>
      <c r="L579" s="22">
        <v>179.69499999999999</v>
      </c>
      <c r="M579" s="18" t="s">
        <v>180</v>
      </c>
      <c r="N579" s="18" t="s">
        <v>181</v>
      </c>
      <c r="O579" s="29">
        <v>0.2879232184536995</v>
      </c>
      <c r="Q579" s="21">
        <v>5</v>
      </c>
      <c r="R579" s="29">
        <v>2.0695345096015014E-4</v>
      </c>
      <c r="S579" s="22">
        <v>4832.0044694135331</v>
      </c>
      <c r="T579" s="29">
        <v>2.9548098302628052E-3</v>
      </c>
      <c r="U579" s="22">
        <v>338.43125529031374</v>
      </c>
      <c r="V579" s="26">
        <v>7.0039516195106</v>
      </c>
    </row>
    <row r="580" spans="1:22" x14ac:dyDescent="0.25">
      <c r="A580" s="18" t="s">
        <v>109</v>
      </c>
      <c r="B580" s="18" t="s">
        <v>110</v>
      </c>
      <c r="C580" s="18" t="s">
        <v>103</v>
      </c>
      <c r="D580" s="21">
        <v>60296333</v>
      </c>
      <c r="E580" s="21">
        <v>2</v>
      </c>
      <c r="F580" s="26">
        <v>50</v>
      </c>
      <c r="G580" s="18" t="s">
        <v>122</v>
      </c>
      <c r="H580" s="18" t="s">
        <v>123</v>
      </c>
      <c r="I580" s="22">
        <v>367.64</v>
      </c>
      <c r="J580" s="18" t="s">
        <v>393</v>
      </c>
      <c r="K580" s="18" t="s">
        <v>394</v>
      </c>
      <c r="L580" s="22">
        <v>202</v>
      </c>
      <c r="M580" s="18" t="s">
        <v>172</v>
      </c>
      <c r="N580" s="18" t="s">
        <v>173</v>
      </c>
      <c r="O580" s="29">
        <v>0.27199530516432224</v>
      </c>
      <c r="Q580" s="21">
        <v>10</v>
      </c>
      <c r="R580" s="29">
        <v>1.9999270798122285E-4</v>
      </c>
      <c r="S580" s="22">
        <v>5000.1823071163635</v>
      </c>
      <c r="T580" s="29">
        <v>2.9548098302628052E-3</v>
      </c>
      <c r="U580" s="22">
        <v>338.43125529031374</v>
      </c>
      <c r="V580" s="26">
        <v>6.7683783210994397</v>
      </c>
    </row>
    <row r="581" spans="1:22" x14ac:dyDescent="0.25">
      <c r="A581" s="18" t="s">
        <v>109</v>
      </c>
      <c r="B581" s="18" t="s">
        <v>110</v>
      </c>
      <c r="C581" s="18" t="s">
        <v>103</v>
      </c>
      <c r="D581" s="21">
        <v>60296333</v>
      </c>
      <c r="E581" s="21">
        <v>2</v>
      </c>
      <c r="F581" s="26">
        <v>50</v>
      </c>
      <c r="G581" s="18" t="s">
        <v>260</v>
      </c>
      <c r="H581" s="18" t="s">
        <v>261</v>
      </c>
      <c r="I581" s="22">
        <v>178.75</v>
      </c>
      <c r="J581" s="18" t="s">
        <v>382</v>
      </c>
      <c r="K581" s="18" t="s">
        <v>383</v>
      </c>
      <c r="L581" s="22">
        <v>125</v>
      </c>
      <c r="M581" s="18" t="s">
        <v>208</v>
      </c>
      <c r="N581" s="18" t="s">
        <v>209</v>
      </c>
      <c r="O581" s="29">
        <v>2.6352366806722684E-2</v>
      </c>
      <c r="Q581" s="21">
        <v>0.56000000000000005</v>
      </c>
      <c r="R581" s="29">
        <v>1.6823162738220283E-4</v>
      </c>
      <c r="S581" s="22">
        <v>5944.1854992469134</v>
      </c>
      <c r="T581" s="29">
        <v>2.9548098302628052E-3</v>
      </c>
      <c r="U581" s="22">
        <v>338.43125529031374</v>
      </c>
      <c r="V581" s="26">
        <v>5.693484083449122</v>
      </c>
    </row>
    <row r="582" spans="1:22" x14ac:dyDescent="0.25">
      <c r="A582" s="18" t="s">
        <v>109</v>
      </c>
      <c r="B582" s="18" t="s">
        <v>110</v>
      </c>
      <c r="C582" s="18" t="s">
        <v>103</v>
      </c>
      <c r="D582" s="21">
        <v>60296333</v>
      </c>
      <c r="E582" s="21">
        <v>2</v>
      </c>
      <c r="F582" s="26">
        <v>50</v>
      </c>
      <c r="G582" s="18" t="s">
        <v>194</v>
      </c>
      <c r="H582" s="18" t="s">
        <v>195</v>
      </c>
      <c r="I582" s="22">
        <v>310.8</v>
      </c>
      <c r="J582" s="18" t="s">
        <v>393</v>
      </c>
      <c r="K582" s="18" t="s">
        <v>394</v>
      </c>
      <c r="L582" s="22">
        <v>140</v>
      </c>
      <c r="M582" s="18" t="s">
        <v>172</v>
      </c>
      <c r="N582" s="18" t="s">
        <v>173</v>
      </c>
      <c r="O582" s="29">
        <v>0.25507766198501736</v>
      </c>
      <c r="Q582" s="21">
        <v>10</v>
      </c>
      <c r="R582" s="29">
        <v>1.5855627468988679E-4</v>
      </c>
      <c r="S582" s="22">
        <v>6306.9090261855345</v>
      </c>
      <c r="T582" s="29">
        <v>2.9548098302628052E-3</v>
      </c>
      <c r="U582" s="22">
        <v>338.43125529031374</v>
      </c>
      <c r="V582" s="26">
        <v>5.3660399077454191</v>
      </c>
    </row>
    <row r="583" spans="1:22" x14ac:dyDescent="0.25">
      <c r="A583" s="18" t="s">
        <v>109</v>
      </c>
      <c r="B583" s="18" t="s">
        <v>110</v>
      </c>
      <c r="C583" s="18" t="s">
        <v>103</v>
      </c>
      <c r="D583" s="21">
        <v>60296333</v>
      </c>
      <c r="E583" s="21">
        <v>2</v>
      </c>
      <c r="F583" s="26">
        <v>50</v>
      </c>
      <c r="G583" s="18" t="s">
        <v>372</v>
      </c>
      <c r="H583" s="18" t="s">
        <v>373</v>
      </c>
      <c r="I583" s="22">
        <v>43.630499999999998</v>
      </c>
      <c r="J583" s="18" t="s">
        <v>409</v>
      </c>
      <c r="K583" s="18" t="s">
        <v>3419</v>
      </c>
      <c r="L583" s="22">
        <v>36.974999999999994</v>
      </c>
      <c r="M583" s="18" t="s">
        <v>198</v>
      </c>
      <c r="N583" s="18" t="s">
        <v>199</v>
      </c>
      <c r="O583" s="29">
        <v>1.797923076923077</v>
      </c>
      <c r="Q583" s="21">
        <v>12</v>
      </c>
      <c r="R583" s="29">
        <v>1.3074047134615385E-4</v>
      </c>
      <c r="S583" s="22">
        <v>7648.7409728878738</v>
      </c>
      <c r="T583" s="29">
        <v>2.9548098302628052E-3</v>
      </c>
      <c r="U583" s="22">
        <v>338.43125529031374</v>
      </c>
      <c r="V583" s="26">
        <v>4.4246661834926142</v>
      </c>
    </row>
    <row r="584" spans="1:22" x14ac:dyDescent="0.25">
      <c r="A584" s="18" t="s">
        <v>109</v>
      </c>
      <c r="B584" s="18" t="s">
        <v>110</v>
      </c>
      <c r="C584" s="18" t="s">
        <v>103</v>
      </c>
      <c r="D584" s="21">
        <v>60296333</v>
      </c>
      <c r="E584" s="21">
        <v>2</v>
      </c>
      <c r="F584" s="26">
        <v>50</v>
      </c>
      <c r="G584" s="18" t="s">
        <v>260</v>
      </c>
      <c r="H584" s="18" t="s">
        <v>261</v>
      </c>
      <c r="I584" s="22">
        <v>178.75</v>
      </c>
      <c r="J584" s="18" t="s">
        <v>382</v>
      </c>
      <c r="K584" s="18" t="s">
        <v>383</v>
      </c>
      <c r="L584" s="22">
        <v>125</v>
      </c>
      <c r="M584" s="18" t="s">
        <v>234</v>
      </c>
      <c r="N584" s="18" t="s">
        <v>235</v>
      </c>
      <c r="O584" s="29">
        <v>2.4088886554621849E-2</v>
      </c>
      <c r="Q584" s="21">
        <v>0.74</v>
      </c>
      <c r="R584" s="29">
        <v>1.1637536409834205E-4</v>
      </c>
      <c r="S584" s="22">
        <v>8592.8839642981329</v>
      </c>
      <c r="T584" s="29">
        <v>2.9548098302628052E-3</v>
      </c>
      <c r="U584" s="22">
        <v>338.43125529031374</v>
      </c>
      <c r="V584" s="26">
        <v>3.9385060556669211</v>
      </c>
    </row>
    <row r="585" spans="1:22" x14ac:dyDescent="0.25">
      <c r="A585" s="18" t="s">
        <v>109</v>
      </c>
      <c r="B585" s="18" t="s">
        <v>110</v>
      </c>
      <c r="C585" s="18" t="s">
        <v>103</v>
      </c>
      <c r="D585" s="21">
        <v>60296333</v>
      </c>
      <c r="E585" s="21">
        <v>2</v>
      </c>
      <c r="F585" s="26">
        <v>50</v>
      </c>
      <c r="G585" s="18" t="s">
        <v>368</v>
      </c>
      <c r="H585" s="18" t="s">
        <v>369</v>
      </c>
      <c r="I585" s="22">
        <v>33.696000000000005</v>
      </c>
      <c r="J585" s="18" t="s">
        <v>420</v>
      </c>
      <c r="K585" s="18" t="s">
        <v>3424</v>
      </c>
      <c r="L585" s="22">
        <v>21.6</v>
      </c>
      <c r="M585" s="18" t="s">
        <v>198</v>
      </c>
      <c r="N585" s="18" t="s">
        <v>199</v>
      </c>
      <c r="O585" s="29">
        <v>1.7925925925925925</v>
      </c>
      <c r="Q585" s="21">
        <v>12</v>
      </c>
      <c r="R585" s="29">
        <v>1.0067200000000001E-4</v>
      </c>
      <c r="S585" s="22">
        <v>9933.2485696122039</v>
      </c>
      <c r="T585" s="29">
        <v>2.9548098302628052E-3</v>
      </c>
      <c r="U585" s="22">
        <v>338.43125529031374</v>
      </c>
      <c r="V585" s="26">
        <v>3.407055133258647</v>
      </c>
    </row>
    <row r="586" spans="1:22" x14ac:dyDescent="0.25">
      <c r="A586" s="18" t="s">
        <v>109</v>
      </c>
      <c r="B586" s="18" t="s">
        <v>110</v>
      </c>
      <c r="C586" s="18" t="s">
        <v>103</v>
      </c>
      <c r="D586" s="21">
        <v>60296333</v>
      </c>
      <c r="E586" s="21">
        <v>2</v>
      </c>
      <c r="F586" s="26">
        <v>50</v>
      </c>
      <c r="G586" s="18" t="s">
        <v>206</v>
      </c>
      <c r="H586" s="18" t="s">
        <v>207</v>
      </c>
      <c r="I586" s="22">
        <v>308</v>
      </c>
      <c r="J586" s="18" t="s">
        <v>393</v>
      </c>
      <c r="K586" s="18" t="s">
        <v>394</v>
      </c>
      <c r="L586" s="22">
        <v>200</v>
      </c>
      <c r="M586" s="18" t="s">
        <v>208</v>
      </c>
      <c r="N586" s="18" t="s">
        <v>209</v>
      </c>
      <c r="O586" s="29">
        <v>8.8134814585908508E-3</v>
      </c>
      <c r="Q586" s="21">
        <v>0.56000000000000005</v>
      </c>
      <c r="R586" s="29">
        <v>9.6948296044499347E-5</v>
      </c>
      <c r="S586" s="22">
        <v>10314.776440640062</v>
      </c>
      <c r="T586" s="29">
        <v>2.9548098302628052E-3</v>
      </c>
      <c r="U586" s="22">
        <v>338.43125529031374</v>
      </c>
      <c r="V586" s="26">
        <v>3.2810333528596871</v>
      </c>
    </row>
    <row r="587" spans="1:22" x14ac:dyDescent="0.25">
      <c r="A587" s="18" t="s">
        <v>109</v>
      </c>
      <c r="B587" s="18" t="s">
        <v>110</v>
      </c>
      <c r="C587" s="18" t="s">
        <v>103</v>
      </c>
      <c r="D587" s="21">
        <v>60296333</v>
      </c>
      <c r="E587" s="21">
        <v>2</v>
      </c>
      <c r="F587" s="26">
        <v>50</v>
      </c>
      <c r="G587" s="18" t="s">
        <v>206</v>
      </c>
      <c r="H587" s="18" t="s">
        <v>207</v>
      </c>
      <c r="I587" s="22">
        <v>308</v>
      </c>
      <c r="J587" s="18" t="s">
        <v>393</v>
      </c>
      <c r="K587" s="18" t="s">
        <v>394</v>
      </c>
      <c r="L587" s="22">
        <v>200</v>
      </c>
      <c r="M587" s="18" t="s">
        <v>234</v>
      </c>
      <c r="N587" s="18" t="s">
        <v>235</v>
      </c>
      <c r="O587" s="29">
        <v>1.0345989287185829E-2</v>
      </c>
      <c r="Q587" s="21">
        <v>0.74</v>
      </c>
      <c r="R587" s="29">
        <v>8.6123370282519871E-5</v>
      </c>
      <c r="S587" s="22">
        <v>11611.25019515134</v>
      </c>
      <c r="T587" s="29">
        <v>2.9548098302628052E-3</v>
      </c>
      <c r="U587" s="22">
        <v>338.43125529031374</v>
      </c>
      <c r="V587" s="26">
        <v>2.9146840314545703</v>
      </c>
    </row>
    <row r="588" spans="1:22" x14ac:dyDescent="0.25">
      <c r="A588" s="18" t="s">
        <v>109</v>
      </c>
      <c r="B588" s="18" t="s">
        <v>110</v>
      </c>
      <c r="C588" s="18" t="s">
        <v>103</v>
      </c>
      <c r="D588" s="21">
        <v>60296333</v>
      </c>
      <c r="E588" s="21">
        <v>2</v>
      </c>
      <c r="F588" s="26">
        <v>50</v>
      </c>
      <c r="G588" s="18" t="s">
        <v>282</v>
      </c>
      <c r="H588" s="18" t="s">
        <v>283</v>
      </c>
      <c r="I588" s="22">
        <v>179.69499999999999</v>
      </c>
      <c r="J588" s="18" t="s">
        <v>404</v>
      </c>
      <c r="K588" s="18" t="s">
        <v>3417</v>
      </c>
      <c r="L588" s="22">
        <v>179.69499999999999</v>
      </c>
      <c r="M588" s="18" t="s">
        <v>290</v>
      </c>
      <c r="N588" s="18" t="s">
        <v>291</v>
      </c>
      <c r="O588" s="29">
        <v>1.4895260606060614</v>
      </c>
      <c r="Q588" s="21">
        <v>63</v>
      </c>
      <c r="R588" s="29">
        <v>8.497155093987499E-5</v>
      </c>
      <c r="S588" s="22">
        <v>11768.644786860368</v>
      </c>
      <c r="T588" s="29">
        <v>2.9548098302628052E-3</v>
      </c>
      <c r="U588" s="22">
        <v>338.43125529031374</v>
      </c>
      <c r="V588" s="26">
        <v>2.8757028648546732</v>
      </c>
    </row>
    <row r="589" spans="1:22" x14ac:dyDescent="0.25">
      <c r="A589" s="18" t="s">
        <v>109</v>
      </c>
      <c r="B589" s="18" t="s">
        <v>110</v>
      </c>
      <c r="C589" s="18" t="s">
        <v>103</v>
      </c>
      <c r="D589" s="21">
        <v>60296333</v>
      </c>
      <c r="E589" s="21">
        <v>2</v>
      </c>
      <c r="F589" s="26">
        <v>50</v>
      </c>
      <c r="G589" s="18" t="s">
        <v>122</v>
      </c>
      <c r="H589" s="18" t="s">
        <v>123</v>
      </c>
      <c r="I589" s="22">
        <v>367.64</v>
      </c>
      <c r="J589" s="18" t="s">
        <v>393</v>
      </c>
      <c r="K589" s="18" t="s">
        <v>394</v>
      </c>
      <c r="L589" s="22">
        <v>202</v>
      </c>
      <c r="M589" s="18" t="s">
        <v>164</v>
      </c>
      <c r="N589" s="18" t="s">
        <v>165</v>
      </c>
      <c r="O589" s="29">
        <v>0.16889085434782553</v>
      </c>
      <c r="Q589" s="21">
        <v>17</v>
      </c>
      <c r="R589" s="29">
        <v>7.304827493227597E-5</v>
      </c>
      <c r="S589" s="22">
        <v>13689.577213522336</v>
      </c>
      <c r="T589" s="29">
        <v>2.9548098302628052E-3</v>
      </c>
      <c r="U589" s="22">
        <v>338.43125529031374</v>
      </c>
      <c r="V589" s="26">
        <v>2.4721819382122114</v>
      </c>
    </row>
    <row r="590" spans="1:22" x14ac:dyDescent="0.25">
      <c r="A590" s="18" t="s">
        <v>109</v>
      </c>
      <c r="B590" s="18" t="s">
        <v>110</v>
      </c>
      <c r="C590" s="18" t="s">
        <v>103</v>
      </c>
      <c r="D590" s="21">
        <v>60296333</v>
      </c>
      <c r="E590" s="21">
        <v>2</v>
      </c>
      <c r="F590" s="26">
        <v>50</v>
      </c>
      <c r="G590" s="18" t="s">
        <v>122</v>
      </c>
      <c r="H590" s="18" t="s">
        <v>123</v>
      </c>
      <c r="I590" s="22">
        <v>367.64</v>
      </c>
      <c r="J590" s="18" t="s">
        <v>393</v>
      </c>
      <c r="K590" s="18" t="s">
        <v>394</v>
      </c>
      <c r="L590" s="22">
        <v>202</v>
      </c>
      <c r="M590" s="18" t="s">
        <v>182</v>
      </c>
      <c r="N590" s="18" t="s">
        <v>183</v>
      </c>
      <c r="O590" s="29">
        <v>4.6081340473225367E-2</v>
      </c>
      <c r="Q590" s="21">
        <v>4.8</v>
      </c>
      <c r="R590" s="29">
        <v>7.0588933381569066E-5</v>
      </c>
      <c r="S590" s="22">
        <v>14166.526565778968</v>
      </c>
      <c r="T590" s="29">
        <v>2.9548098302628052E-3</v>
      </c>
      <c r="U590" s="22">
        <v>338.43125529031374</v>
      </c>
      <c r="V590" s="26">
        <v>2.3889501333928749</v>
      </c>
    </row>
    <row r="591" spans="1:22" x14ac:dyDescent="0.25">
      <c r="A591" s="18" t="s">
        <v>109</v>
      </c>
      <c r="B591" s="18" t="s">
        <v>110</v>
      </c>
      <c r="C591" s="18" t="s">
        <v>103</v>
      </c>
      <c r="D591" s="21">
        <v>60296333</v>
      </c>
      <c r="E591" s="21">
        <v>2</v>
      </c>
      <c r="F591" s="26">
        <v>50</v>
      </c>
      <c r="G591" s="18" t="s">
        <v>282</v>
      </c>
      <c r="H591" s="18" t="s">
        <v>283</v>
      </c>
      <c r="I591" s="22">
        <v>179.69499999999999</v>
      </c>
      <c r="J591" s="18" t="s">
        <v>404</v>
      </c>
      <c r="K591" s="18" t="s">
        <v>3417</v>
      </c>
      <c r="L591" s="22">
        <v>179.69499999999999</v>
      </c>
      <c r="M591" s="18" t="s">
        <v>198</v>
      </c>
      <c r="N591" s="18" t="s">
        <v>199</v>
      </c>
      <c r="O591" s="29">
        <v>0.23269230769230764</v>
      </c>
      <c r="Q591" s="21">
        <v>12</v>
      </c>
      <c r="R591" s="29">
        <v>6.9689407051282034E-5</v>
      </c>
      <c r="S591" s="22">
        <v>14349.383103003509</v>
      </c>
      <c r="T591" s="29">
        <v>2.9548098302628052E-3</v>
      </c>
      <c r="U591" s="22">
        <v>338.43125529031374</v>
      </c>
      <c r="V591" s="26">
        <v>2.3585073508803021</v>
      </c>
    </row>
    <row r="592" spans="1:22" x14ac:dyDescent="0.25">
      <c r="A592" s="18" t="s">
        <v>109</v>
      </c>
      <c r="B592" s="18" t="s">
        <v>110</v>
      </c>
      <c r="C592" s="18" t="s">
        <v>103</v>
      </c>
      <c r="D592" s="21">
        <v>60296333</v>
      </c>
      <c r="E592" s="21">
        <v>2</v>
      </c>
      <c r="F592" s="26">
        <v>50</v>
      </c>
      <c r="G592" s="18" t="s">
        <v>194</v>
      </c>
      <c r="H592" s="18" t="s">
        <v>195</v>
      </c>
      <c r="I592" s="22">
        <v>310.8</v>
      </c>
      <c r="J592" s="18" t="s">
        <v>393</v>
      </c>
      <c r="K592" s="18" t="s">
        <v>394</v>
      </c>
      <c r="L592" s="22">
        <v>140</v>
      </c>
      <c r="M592" s="18" t="s">
        <v>164</v>
      </c>
      <c r="N592" s="18" t="s">
        <v>165</v>
      </c>
      <c r="O592" s="29">
        <v>0.18644491899852658</v>
      </c>
      <c r="Q592" s="21">
        <v>17</v>
      </c>
      <c r="R592" s="29">
        <v>6.8173036264402437E-5</v>
      </c>
      <c r="S592" s="22">
        <v>14668.555998028283</v>
      </c>
      <c r="T592" s="29">
        <v>2.9548098302628052E-3</v>
      </c>
      <c r="U592" s="22">
        <v>338.43125529031374</v>
      </c>
      <c r="V592" s="26">
        <v>2.3071886239913795</v>
      </c>
    </row>
    <row r="593" spans="1:22" x14ac:dyDescent="0.25">
      <c r="A593" s="18" t="s">
        <v>109</v>
      </c>
      <c r="B593" s="18" t="s">
        <v>110</v>
      </c>
      <c r="C593" s="18" t="s">
        <v>103</v>
      </c>
      <c r="D593" s="21">
        <v>60296333</v>
      </c>
      <c r="E593" s="21">
        <v>2</v>
      </c>
      <c r="F593" s="26">
        <v>50</v>
      </c>
      <c r="G593" s="18" t="s">
        <v>352</v>
      </c>
      <c r="H593" s="18" t="s">
        <v>353</v>
      </c>
      <c r="I593" s="22">
        <v>22.2</v>
      </c>
      <c r="J593" s="18" t="s">
        <v>420</v>
      </c>
      <c r="K593" s="18" t="s">
        <v>3424</v>
      </c>
      <c r="L593" s="22">
        <v>22.2</v>
      </c>
      <c r="M593" s="18" t="s">
        <v>198</v>
      </c>
      <c r="N593" s="18" t="s">
        <v>199</v>
      </c>
      <c r="O593" s="29">
        <v>1.5671559633027525</v>
      </c>
      <c r="Q593" s="21">
        <v>12</v>
      </c>
      <c r="R593" s="29">
        <v>5.798477064220184E-5</v>
      </c>
      <c r="S593" s="22">
        <v>17245.907656866559</v>
      </c>
      <c r="T593" s="29">
        <v>2.9548098302628052E-3</v>
      </c>
      <c r="U593" s="22">
        <v>338.43125529031374</v>
      </c>
      <c r="V593" s="26">
        <v>1.9623858716161298</v>
      </c>
    </row>
    <row r="594" spans="1:22" x14ac:dyDescent="0.25">
      <c r="A594" s="18" t="s">
        <v>109</v>
      </c>
      <c r="B594" s="18" t="s">
        <v>110</v>
      </c>
      <c r="C594" s="18" t="s">
        <v>103</v>
      </c>
      <c r="D594" s="21">
        <v>60296333</v>
      </c>
      <c r="E594" s="21">
        <v>2</v>
      </c>
      <c r="F594" s="26">
        <v>50</v>
      </c>
      <c r="G594" s="18" t="s">
        <v>260</v>
      </c>
      <c r="H594" s="18" t="s">
        <v>261</v>
      </c>
      <c r="I594" s="22">
        <v>178.75</v>
      </c>
      <c r="J594" s="18" t="s">
        <v>382</v>
      </c>
      <c r="K594" s="18" t="s">
        <v>383</v>
      </c>
      <c r="L594" s="22">
        <v>125</v>
      </c>
      <c r="M594" s="18" t="s">
        <v>140</v>
      </c>
      <c r="N594" s="18" t="s">
        <v>141</v>
      </c>
      <c r="O594" s="29">
        <v>4.0606037483266418E-2</v>
      </c>
      <c r="Q594" s="21">
        <v>3.14</v>
      </c>
      <c r="R594" s="29">
        <v>4.6231396179196639E-5</v>
      </c>
      <c r="S594" s="22">
        <v>21630.322305731781</v>
      </c>
      <c r="T594" s="29">
        <v>2.9548098302628052E-3</v>
      </c>
      <c r="U594" s="22">
        <v>338.43125529031374</v>
      </c>
      <c r="V594" s="26">
        <v>1.5646149442749331</v>
      </c>
    </row>
    <row r="595" spans="1:22" x14ac:dyDescent="0.25">
      <c r="A595" s="18" t="s">
        <v>109</v>
      </c>
      <c r="B595" s="18" t="s">
        <v>110</v>
      </c>
      <c r="C595" s="18" t="s">
        <v>103</v>
      </c>
      <c r="D595" s="21">
        <v>60296333</v>
      </c>
      <c r="E595" s="21">
        <v>2</v>
      </c>
      <c r="F595" s="26">
        <v>50</v>
      </c>
      <c r="G595" s="18" t="s">
        <v>194</v>
      </c>
      <c r="H595" s="18" t="s">
        <v>195</v>
      </c>
      <c r="I595" s="22">
        <v>310.8</v>
      </c>
      <c r="J595" s="18" t="s">
        <v>393</v>
      </c>
      <c r="K595" s="18" t="s">
        <v>394</v>
      </c>
      <c r="L595" s="22">
        <v>140</v>
      </c>
      <c r="M595" s="18" t="s">
        <v>198</v>
      </c>
      <c r="N595" s="18" t="s">
        <v>199</v>
      </c>
      <c r="O595" s="29">
        <v>8.4722222222222213E-2</v>
      </c>
      <c r="Q595" s="21">
        <v>12</v>
      </c>
      <c r="R595" s="29">
        <v>4.3886111111111109E-5</v>
      </c>
      <c r="S595" s="22">
        <v>22786.252294449016</v>
      </c>
      <c r="T595" s="29">
        <v>2.9548098302628052E-3</v>
      </c>
      <c r="U595" s="22">
        <v>338.43125529031374</v>
      </c>
      <c r="V595" s="26">
        <v>1.4852431673143518</v>
      </c>
    </row>
    <row r="596" spans="1:22" x14ac:dyDescent="0.25">
      <c r="A596" s="18" t="s">
        <v>109</v>
      </c>
      <c r="B596" s="18" t="s">
        <v>110</v>
      </c>
      <c r="C596" s="18" t="s">
        <v>103</v>
      </c>
      <c r="D596" s="21">
        <v>60296333</v>
      </c>
      <c r="E596" s="21">
        <v>2</v>
      </c>
      <c r="F596" s="26">
        <v>50</v>
      </c>
      <c r="G596" s="18" t="s">
        <v>372</v>
      </c>
      <c r="H596" s="18" t="s">
        <v>373</v>
      </c>
      <c r="I596" s="22">
        <v>14.099799999999998</v>
      </c>
      <c r="J596" s="18" t="s">
        <v>391</v>
      </c>
      <c r="K596" s="18" t="s">
        <v>3409</v>
      </c>
      <c r="L596" s="22">
        <v>9.86</v>
      </c>
      <c r="M596" s="18" t="s">
        <v>198</v>
      </c>
      <c r="N596" s="18" t="s">
        <v>199</v>
      </c>
      <c r="O596" s="29">
        <v>1.797923076923077</v>
      </c>
      <c r="Q596" s="21">
        <v>12</v>
      </c>
      <c r="R596" s="29">
        <v>4.2250592999999999E-5</v>
      </c>
      <c r="S596" s="22">
        <v>23668.306856663527</v>
      </c>
      <c r="T596" s="29">
        <v>2.9548098302628052E-3</v>
      </c>
      <c r="U596" s="22">
        <v>338.43125529031374</v>
      </c>
      <c r="V596" s="26">
        <v>1.4298921225750141</v>
      </c>
    </row>
    <row r="597" spans="1:22" x14ac:dyDescent="0.25">
      <c r="A597" s="18" t="s">
        <v>109</v>
      </c>
      <c r="B597" s="18" t="s">
        <v>110</v>
      </c>
      <c r="C597" s="18" t="s">
        <v>103</v>
      </c>
      <c r="D597" s="21">
        <v>60296333</v>
      </c>
      <c r="E597" s="21">
        <v>2</v>
      </c>
      <c r="F597" s="26">
        <v>50</v>
      </c>
      <c r="G597" s="18" t="s">
        <v>260</v>
      </c>
      <c r="H597" s="18" t="s">
        <v>261</v>
      </c>
      <c r="I597" s="22">
        <v>178.75</v>
      </c>
      <c r="J597" s="18" t="s">
        <v>382</v>
      </c>
      <c r="K597" s="18" t="s">
        <v>383</v>
      </c>
      <c r="L597" s="22">
        <v>125</v>
      </c>
      <c r="M597" s="18" t="s">
        <v>232</v>
      </c>
      <c r="N597" s="18" t="s">
        <v>233</v>
      </c>
      <c r="O597" s="29">
        <v>2.9925490756302523E-2</v>
      </c>
      <c r="Q597" s="21">
        <v>2.6</v>
      </c>
      <c r="R597" s="29">
        <v>4.114754978991597E-5</v>
      </c>
      <c r="S597" s="22">
        <v>24302.783643391325</v>
      </c>
      <c r="T597" s="29">
        <v>2.9548098302628052E-3</v>
      </c>
      <c r="U597" s="22">
        <v>338.43125529031374</v>
      </c>
      <c r="V597" s="26">
        <v>1.3925616927521947</v>
      </c>
    </row>
    <row r="598" spans="1:22" x14ac:dyDescent="0.25">
      <c r="A598" s="18" t="s">
        <v>109</v>
      </c>
      <c r="B598" s="18" t="s">
        <v>110</v>
      </c>
      <c r="C598" s="18" t="s">
        <v>103</v>
      </c>
      <c r="D598" s="21">
        <v>60296333</v>
      </c>
      <c r="E598" s="21">
        <v>2</v>
      </c>
      <c r="F598" s="26">
        <v>50</v>
      </c>
      <c r="G598" s="18" t="s">
        <v>206</v>
      </c>
      <c r="H598" s="18" t="s">
        <v>207</v>
      </c>
      <c r="I598" s="22">
        <v>95.65</v>
      </c>
      <c r="J598" s="18" t="s">
        <v>388</v>
      </c>
      <c r="K598" s="18" t="s">
        <v>389</v>
      </c>
      <c r="L598" s="22">
        <v>95.65</v>
      </c>
      <c r="M598" s="18" t="s">
        <v>208</v>
      </c>
      <c r="N598" s="18" t="s">
        <v>209</v>
      </c>
      <c r="O598" s="29">
        <v>8.8134814585908508E-3</v>
      </c>
      <c r="Q598" s="21">
        <v>0.56000000000000005</v>
      </c>
      <c r="R598" s="29">
        <v>3.0107482196936245E-5</v>
      </c>
      <c r="S598" s="22">
        <v>33214.33501011123</v>
      </c>
      <c r="T598" s="29">
        <v>2.9548098302628052E-3</v>
      </c>
      <c r="U598" s="22">
        <v>338.43125529031374</v>
      </c>
      <c r="V598" s="26">
        <v>1.0189312993539905</v>
      </c>
    </row>
    <row r="599" spans="1:22" x14ac:dyDescent="0.25">
      <c r="A599" s="18" t="s">
        <v>109</v>
      </c>
      <c r="B599" s="18" t="s">
        <v>110</v>
      </c>
      <c r="C599" s="18" t="s">
        <v>103</v>
      </c>
      <c r="D599" s="21">
        <v>60296333</v>
      </c>
      <c r="E599" s="21">
        <v>2</v>
      </c>
      <c r="F599" s="26">
        <v>50</v>
      </c>
      <c r="G599" s="18" t="s">
        <v>194</v>
      </c>
      <c r="H599" s="18" t="s">
        <v>195</v>
      </c>
      <c r="I599" s="22">
        <v>310.8</v>
      </c>
      <c r="J599" s="18" t="s">
        <v>393</v>
      </c>
      <c r="K599" s="18" t="s">
        <v>394</v>
      </c>
      <c r="L599" s="22">
        <v>140</v>
      </c>
      <c r="M599" s="18" t="s">
        <v>182</v>
      </c>
      <c r="N599" s="18" t="s">
        <v>183</v>
      </c>
      <c r="O599" s="29">
        <v>2.3161671300448428E-2</v>
      </c>
      <c r="Q599" s="21">
        <v>4.8</v>
      </c>
      <c r="R599" s="29">
        <v>2.9994364334080715E-5</v>
      </c>
      <c r="S599" s="22">
        <v>33339.59636089913</v>
      </c>
      <c r="T599" s="29">
        <v>2.9548098302628052E-3</v>
      </c>
      <c r="U599" s="22">
        <v>338.43125529031374</v>
      </c>
      <c r="V599" s="26">
        <v>1.0151030373217951</v>
      </c>
    </row>
    <row r="600" spans="1:22" x14ac:dyDescent="0.25">
      <c r="A600" s="18" t="s">
        <v>109</v>
      </c>
      <c r="B600" s="18" t="s">
        <v>110</v>
      </c>
      <c r="C600" s="18" t="s">
        <v>103</v>
      </c>
      <c r="D600" s="21">
        <v>60296538</v>
      </c>
      <c r="E600" s="21">
        <v>2</v>
      </c>
      <c r="F600" s="26">
        <v>71</v>
      </c>
      <c r="G600" s="18" t="s">
        <v>260</v>
      </c>
      <c r="H600" s="18" t="s">
        <v>261</v>
      </c>
      <c r="I600" s="22">
        <v>2145</v>
      </c>
      <c r="J600" s="18" t="s">
        <v>382</v>
      </c>
      <c r="K600" s="18" t="s">
        <v>383</v>
      </c>
      <c r="L600" s="22">
        <v>1500</v>
      </c>
      <c r="M600" s="18" t="s">
        <v>208</v>
      </c>
      <c r="N600" s="18" t="s">
        <v>209</v>
      </c>
      <c r="O600" s="29">
        <v>2.6352366806722684E-2</v>
      </c>
      <c r="Q600" s="21">
        <v>0.56000000000000005</v>
      </c>
      <c r="R600" s="29">
        <v>1.4216757243566435E-3</v>
      </c>
      <c r="S600" s="22">
        <v>703.39528407755142</v>
      </c>
      <c r="T600" s="29">
        <v>4.6490727710578814E-3</v>
      </c>
      <c r="U600" s="22">
        <v>215.09665458999757</v>
      </c>
      <c r="V600" s="26">
        <v>30.579769222092558</v>
      </c>
    </row>
    <row r="601" spans="1:22" x14ac:dyDescent="0.25">
      <c r="A601" s="18" t="s">
        <v>109</v>
      </c>
      <c r="B601" s="18" t="s">
        <v>110</v>
      </c>
      <c r="C601" s="18" t="s">
        <v>103</v>
      </c>
      <c r="D601" s="21">
        <v>60296538</v>
      </c>
      <c r="E601" s="21">
        <v>2</v>
      </c>
      <c r="F601" s="26">
        <v>71</v>
      </c>
      <c r="G601" s="18" t="s">
        <v>260</v>
      </c>
      <c r="H601" s="18" t="s">
        <v>261</v>
      </c>
      <c r="I601" s="22">
        <v>2145</v>
      </c>
      <c r="J601" s="18" t="s">
        <v>382</v>
      </c>
      <c r="K601" s="18" t="s">
        <v>383</v>
      </c>
      <c r="L601" s="22">
        <v>1500</v>
      </c>
      <c r="M601" s="18" t="s">
        <v>234</v>
      </c>
      <c r="N601" s="18" t="s">
        <v>235</v>
      </c>
      <c r="O601" s="29">
        <v>2.4088886554621849E-2</v>
      </c>
      <c r="Q601" s="21">
        <v>0.74</v>
      </c>
      <c r="R601" s="29">
        <v>9.8345378111274959E-4</v>
      </c>
      <c r="S601" s="22">
        <v>1016.8246024419458</v>
      </c>
      <c r="T601" s="29">
        <v>4.6490727710578814E-3</v>
      </c>
      <c r="U601" s="22">
        <v>215.09665458999757</v>
      </c>
      <c r="V601" s="26">
        <v>21.153761826123617</v>
      </c>
    </row>
    <row r="602" spans="1:22" x14ac:dyDescent="0.25">
      <c r="A602" s="18" t="s">
        <v>109</v>
      </c>
      <c r="B602" s="18" t="s">
        <v>110</v>
      </c>
      <c r="C602" s="18" t="s">
        <v>103</v>
      </c>
      <c r="D602" s="21">
        <v>60296538</v>
      </c>
      <c r="E602" s="21">
        <v>2</v>
      </c>
      <c r="F602" s="26">
        <v>71</v>
      </c>
      <c r="G602" s="18" t="s">
        <v>260</v>
      </c>
      <c r="H602" s="18" t="s">
        <v>261</v>
      </c>
      <c r="I602" s="22">
        <v>2145</v>
      </c>
      <c r="J602" s="18" t="s">
        <v>382</v>
      </c>
      <c r="K602" s="18" t="s">
        <v>383</v>
      </c>
      <c r="L602" s="22">
        <v>1500</v>
      </c>
      <c r="M602" s="18" t="s">
        <v>140</v>
      </c>
      <c r="N602" s="18" t="s">
        <v>141</v>
      </c>
      <c r="O602" s="29">
        <v>4.0606037483266418E-2</v>
      </c>
      <c r="Q602" s="21">
        <v>3.14</v>
      </c>
      <c r="R602" s="29">
        <v>3.9068785503546455E-4</v>
      </c>
      <c r="S602" s="22">
        <v>2559.5881395115939</v>
      </c>
      <c r="T602" s="29">
        <v>4.6490727710578814E-3</v>
      </c>
      <c r="U602" s="22">
        <v>215.09665458999757</v>
      </c>
      <c r="V602" s="26">
        <v>8.4035650607070362</v>
      </c>
    </row>
    <row r="603" spans="1:22" x14ac:dyDescent="0.25">
      <c r="A603" s="18" t="s">
        <v>109</v>
      </c>
      <c r="B603" s="18" t="s">
        <v>110</v>
      </c>
      <c r="C603" s="18" t="s">
        <v>103</v>
      </c>
      <c r="D603" s="21">
        <v>60296538</v>
      </c>
      <c r="E603" s="21">
        <v>2</v>
      </c>
      <c r="F603" s="26">
        <v>71</v>
      </c>
      <c r="G603" s="18" t="s">
        <v>260</v>
      </c>
      <c r="H603" s="18" t="s">
        <v>261</v>
      </c>
      <c r="I603" s="22">
        <v>2145</v>
      </c>
      <c r="J603" s="18" t="s">
        <v>382</v>
      </c>
      <c r="K603" s="18" t="s">
        <v>383</v>
      </c>
      <c r="L603" s="22">
        <v>1500</v>
      </c>
      <c r="M603" s="18" t="s">
        <v>232</v>
      </c>
      <c r="N603" s="18" t="s">
        <v>233</v>
      </c>
      <c r="O603" s="29">
        <v>2.9925490756302523E-2</v>
      </c>
      <c r="Q603" s="21">
        <v>2.6</v>
      </c>
      <c r="R603" s="29">
        <v>3.4772577287252933E-4</v>
      </c>
      <c r="S603" s="22">
        <v>2875.8293978013066</v>
      </c>
      <c r="T603" s="29">
        <v>4.6490727710578814E-3</v>
      </c>
      <c r="U603" s="22">
        <v>215.09665458999757</v>
      </c>
      <c r="V603" s="26">
        <v>7.4794650459602385</v>
      </c>
    </row>
    <row r="604" spans="1:22" x14ac:dyDescent="0.25">
      <c r="A604" s="18" t="s">
        <v>109</v>
      </c>
      <c r="B604" s="18" t="s">
        <v>110</v>
      </c>
      <c r="C604" s="18" t="s">
        <v>103</v>
      </c>
      <c r="D604" s="21">
        <v>60296538</v>
      </c>
      <c r="E604" s="21">
        <v>2</v>
      </c>
      <c r="F604" s="26">
        <v>71</v>
      </c>
      <c r="G604" s="18" t="s">
        <v>352</v>
      </c>
      <c r="H604" s="18" t="s">
        <v>353</v>
      </c>
      <c r="I604" s="22">
        <v>174.13824999999997</v>
      </c>
      <c r="J604" s="18" t="s">
        <v>391</v>
      </c>
      <c r="K604" s="18" t="s">
        <v>3409</v>
      </c>
      <c r="L604" s="22">
        <v>121.77499999999999</v>
      </c>
      <c r="M604" s="18" t="s">
        <v>198</v>
      </c>
      <c r="N604" s="18" t="s">
        <v>199</v>
      </c>
      <c r="O604" s="29">
        <v>1.5671559633027525</v>
      </c>
      <c r="Q604" s="21">
        <v>12</v>
      </c>
      <c r="R604" s="29">
        <v>3.2030727338803469E-4</v>
      </c>
      <c r="S604" s="22">
        <v>3122.002161932036</v>
      </c>
      <c r="T604" s="29">
        <v>4.6490727710578814E-3</v>
      </c>
      <c r="U604" s="22">
        <v>215.09665458999757</v>
      </c>
      <c r="V604" s="26">
        <v>6.8897022946610011</v>
      </c>
    </row>
    <row r="605" spans="1:22" x14ac:dyDescent="0.25">
      <c r="A605" s="18" t="s">
        <v>109</v>
      </c>
      <c r="B605" s="18" t="s">
        <v>110</v>
      </c>
      <c r="C605" s="18" t="s">
        <v>103</v>
      </c>
      <c r="D605" s="21">
        <v>60296538</v>
      </c>
      <c r="E605" s="21">
        <v>2</v>
      </c>
      <c r="F605" s="26">
        <v>71</v>
      </c>
      <c r="G605" s="18" t="s">
        <v>372</v>
      </c>
      <c r="H605" s="18" t="s">
        <v>373</v>
      </c>
      <c r="I605" s="22">
        <v>111.63866999999999</v>
      </c>
      <c r="J605" s="18" t="s">
        <v>391</v>
      </c>
      <c r="K605" s="18" t="s">
        <v>3409</v>
      </c>
      <c r="L605" s="22">
        <v>78.069000000000003</v>
      </c>
      <c r="M605" s="18" t="s">
        <v>198</v>
      </c>
      <c r="N605" s="18" t="s">
        <v>199</v>
      </c>
      <c r="O605" s="29">
        <v>1.797923076923077</v>
      </c>
      <c r="Q605" s="21">
        <v>12</v>
      </c>
      <c r="R605" s="29">
        <v>2.355842031338028E-4</v>
      </c>
      <c r="S605" s="22">
        <v>4244.7667827372888</v>
      </c>
      <c r="T605" s="29">
        <v>4.6490727710578814E-3</v>
      </c>
      <c r="U605" s="22">
        <v>215.09665458999757</v>
      </c>
      <c r="V605" s="26">
        <v>5.0673373968331408</v>
      </c>
    </row>
    <row r="606" spans="1:22" x14ac:dyDescent="0.25">
      <c r="A606" s="18" t="s">
        <v>109</v>
      </c>
      <c r="B606" s="18" t="s">
        <v>110</v>
      </c>
      <c r="C606" s="18" t="s">
        <v>103</v>
      </c>
      <c r="D606" s="21">
        <v>60296538</v>
      </c>
      <c r="E606" s="21">
        <v>2</v>
      </c>
      <c r="F606" s="26">
        <v>71</v>
      </c>
      <c r="G606" s="18" t="s">
        <v>260</v>
      </c>
      <c r="H606" s="18" t="s">
        <v>261</v>
      </c>
      <c r="I606" s="22">
        <v>2145</v>
      </c>
      <c r="J606" s="18" t="s">
        <v>382</v>
      </c>
      <c r="K606" s="18" t="s">
        <v>383</v>
      </c>
      <c r="L606" s="22">
        <v>1500</v>
      </c>
      <c r="M606" s="18" t="s">
        <v>164</v>
      </c>
      <c r="N606" s="18" t="s">
        <v>165</v>
      </c>
      <c r="O606" s="29">
        <v>6.8566873591989999E-2</v>
      </c>
      <c r="Q606" s="21">
        <v>17</v>
      </c>
      <c r="R606" s="29">
        <v>1.2185248040995736E-4</v>
      </c>
      <c r="S606" s="22">
        <v>8206.644597103199</v>
      </c>
      <c r="T606" s="29">
        <v>4.6490727710578814E-3</v>
      </c>
      <c r="U606" s="22">
        <v>215.09665458999757</v>
      </c>
      <c r="V606" s="26">
        <v>2.6210060889675044</v>
      </c>
    </row>
    <row r="607" spans="1:22" x14ac:dyDescent="0.25">
      <c r="A607" s="18" t="s">
        <v>109</v>
      </c>
      <c r="B607" s="18" t="s">
        <v>110</v>
      </c>
      <c r="C607" s="18" t="s">
        <v>103</v>
      </c>
      <c r="D607" s="21">
        <v>60296538</v>
      </c>
      <c r="E607" s="21">
        <v>2</v>
      </c>
      <c r="F607" s="26">
        <v>71</v>
      </c>
      <c r="G607" s="18" t="s">
        <v>260</v>
      </c>
      <c r="H607" s="18" t="s">
        <v>261</v>
      </c>
      <c r="I607" s="22">
        <v>2145</v>
      </c>
      <c r="J607" s="18" t="s">
        <v>382</v>
      </c>
      <c r="K607" s="18" t="s">
        <v>383</v>
      </c>
      <c r="L607" s="22">
        <v>1500</v>
      </c>
      <c r="M607" s="18" t="s">
        <v>182</v>
      </c>
      <c r="N607" s="18" t="s">
        <v>183</v>
      </c>
      <c r="O607" s="29">
        <v>1.1304645378151261E-2</v>
      </c>
      <c r="Q607" s="21">
        <v>4.8</v>
      </c>
      <c r="R607" s="29">
        <v>7.1151597230441476E-5</v>
      </c>
      <c r="S607" s="22">
        <v>14054.498267428356</v>
      </c>
      <c r="T607" s="29">
        <v>4.6490727710578814E-3</v>
      </c>
      <c r="U607" s="22">
        <v>215.09665458999757</v>
      </c>
      <c r="V607" s="26">
        <v>1.5304470533002899</v>
      </c>
    </row>
    <row r="608" spans="1:22" x14ac:dyDescent="0.25">
      <c r="A608" s="18" t="s">
        <v>109</v>
      </c>
      <c r="B608" s="18" t="s">
        <v>110</v>
      </c>
      <c r="C608" s="18" t="s">
        <v>103</v>
      </c>
      <c r="D608" s="21">
        <v>60296538</v>
      </c>
      <c r="E608" s="21">
        <v>2</v>
      </c>
      <c r="F608" s="26">
        <v>71</v>
      </c>
      <c r="G608" s="18" t="s">
        <v>260</v>
      </c>
      <c r="H608" s="18" t="s">
        <v>261</v>
      </c>
      <c r="I608" s="22">
        <v>2145</v>
      </c>
      <c r="J608" s="18" t="s">
        <v>382</v>
      </c>
      <c r="K608" s="18" t="s">
        <v>383</v>
      </c>
      <c r="L608" s="22">
        <v>1500</v>
      </c>
      <c r="M608" s="18" t="s">
        <v>160</v>
      </c>
      <c r="N608" s="18" t="s">
        <v>161</v>
      </c>
      <c r="O608" s="29">
        <v>2.7630718954248373E-3</v>
      </c>
      <c r="Q608" s="21">
        <v>1.2</v>
      </c>
      <c r="R608" s="29">
        <v>6.9563253705237982E-5</v>
      </c>
      <c r="S608" s="22">
        <v>14375.405788770659</v>
      </c>
      <c r="T608" s="29">
        <v>4.6490727710578814E-3</v>
      </c>
      <c r="U608" s="22">
        <v>215.09665458999757</v>
      </c>
      <c r="V608" s="26">
        <v>1.4962823154391944</v>
      </c>
    </row>
    <row r="609" spans="1:22" x14ac:dyDescent="0.25">
      <c r="A609" s="18" t="s">
        <v>109</v>
      </c>
      <c r="B609" s="18" t="s">
        <v>110</v>
      </c>
      <c r="C609" s="18" t="s">
        <v>103</v>
      </c>
      <c r="D609" s="21">
        <v>60296538</v>
      </c>
      <c r="E609" s="21">
        <v>2</v>
      </c>
      <c r="F609" s="26">
        <v>71</v>
      </c>
      <c r="G609" s="18" t="s">
        <v>260</v>
      </c>
      <c r="H609" s="18" t="s">
        <v>261</v>
      </c>
      <c r="I609" s="22">
        <v>2145</v>
      </c>
      <c r="J609" s="18" t="s">
        <v>382</v>
      </c>
      <c r="K609" s="18" t="s">
        <v>383</v>
      </c>
      <c r="L609" s="22">
        <v>1500</v>
      </c>
      <c r="M609" s="18" t="s">
        <v>230</v>
      </c>
      <c r="N609" s="18" t="s">
        <v>231</v>
      </c>
      <c r="O609" s="29">
        <v>1.0708018487394959E-2</v>
      </c>
      <c r="Q609" s="21">
        <v>5</v>
      </c>
      <c r="R609" s="29">
        <v>6.470056240975264E-5</v>
      </c>
      <c r="S609" s="22">
        <v>15455.816190080985</v>
      </c>
      <c r="T609" s="29">
        <v>4.6490727710578814E-3</v>
      </c>
      <c r="U609" s="22">
        <v>215.09665458999757</v>
      </c>
      <c r="V609" s="26">
        <v>1.3916874524429146</v>
      </c>
    </row>
    <row r="610" spans="1:22" x14ac:dyDescent="0.25">
      <c r="A610" s="18" t="s">
        <v>109</v>
      </c>
      <c r="B610" s="18" t="s">
        <v>110</v>
      </c>
      <c r="C610" s="18" t="s">
        <v>103</v>
      </c>
      <c r="D610" s="21">
        <v>60296538</v>
      </c>
      <c r="E610" s="21">
        <v>2</v>
      </c>
      <c r="F610" s="26">
        <v>71</v>
      </c>
      <c r="G610" s="18" t="s">
        <v>206</v>
      </c>
      <c r="H610" s="18" t="s">
        <v>207</v>
      </c>
      <c r="I610" s="22">
        <v>277.2</v>
      </c>
      <c r="J610" s="18" t="s">
        <v>393</v>
      </c>
      <c r="K610" s="18" t="s">
        <v>394</v>
      </c>
      <c r="L610" s="22">
        <v>180</v>
      </c>
      <c r="M610" s="18" t="s">
        <v>208</v>
      </c>
      <c r="N610" s="18" t="s">
        <v>209</v>
      </c>
      <c r="O610" s="29">
        <v>8.8134814585908508E-3</v>
      </c>
      <c r="Q610" s="21">
        <v>0.56000000000000005</v>
      </c>
      <c r="R610" s="29">
        <v>6.144610312679536E-5</v>
      </c>
      <c r="S610" s="22">
        <v>16274.425050787653</v>
      </c>
      <c r="T610" s="29">
        <v>4.6490727710578814E-3</v>
      </c>
      <c r="U610" s="22">
        <v>215.09665458999757</v>
      </c>
      <c r="V610" s="26">
        <v>1.3216851220165673</v>
      </c>
    </row>
    <row r="611" spans="1:22" x14ac:dyDescent="0.25">
      <c r="A611" s="18" t="s">
        <v>109</v>
      </c>
      <c r="B611" s="18" t="s">
        <v>110</v>
      </c>
      <c r="C611" s="18" t="s">
        <v>103</v>
      </c>
      <c r="D611" s="21">
        <v>60296538</v>
      </c>
      <c r="E611" s="21">
        <v>2</v>
      </c>
      <c r="F611" s="26">
        <v>71</v>
      </c>
      <c r="G611" s="18" t="s">
        <v>206</v>
      </c>
      <c r="H611" s="18" t="s">
        <v>207</v>
      </c>
      <c r="I611" s="22">
        <v>277.2</v>
      </c>
      <c r="J611" s="18" t="s">
        <v>393</v>
      </c>
      <c r="K611" s="18" t="s">
        <v>394</v>
      </c>
      <c r="L611" s="22">
        <v>180</v>
      </c>
      <c r="M611" s="18" t="s">
        <v>234</v>
      </c>
      <c r="N611" s="18" t="s">
        <v>235</v>
      </c>
      <c r="O611" s="29">
        <v>1.0345989287185829E-2</v>
      </c>
      <c r="Q611" s="21">
        <v>0.74</v>
      </c>
      <c r="R611" s="29">
        <v>5.4585234686104148E-5</v>
      </c>
      <c r="S611" s="22">
        <v>18319.97253012767</v>
      </c>
      <c r="T611" s="29">
        <v>4.6490727710578814E-3</v>
      </c>
      <c r="U611" s="22">
        <v>215.09665458999757</v>
      </c>
      <c r="V611" s="26">
        <v>1.1741101370990898</v>
      </c>
    </row>
    <row r="612" spans="1:22" x14ac:dyDescent="0.25">
      <c r="A612" s="18" t="s">
        <v>109</v>
      </c>
      <c r="B612" s="18" t="s">
        <v>110</v>
      </c>
      <c r="C612" s="18" t="s">
        <v>103</v>
      </c>
      <c r="D612" s="21">
        <v>60296544</v>
      </c>
      <c r="E612" s="21">
        <v>2</v>
      </c>
      <c r="F612" s="26">
        <v>47</v>
      </c>
      <c r="G612" s="18" t="s">
        <v>352</v>
      </c>
      <c r="H612" s="18" t="s">
        <v>353</v>
      </c>
      <c r="I612" s="22">
        <v>690</v>
      </c>
      <c r="J612" s="18" t="s">
        <v>421</v>
      </c>
      <c r="K612" s="18" t="s">
        <v>3425</v>
      </c>
      <c r="L612" s="22">
        <v>13.8</v>
      </c>
      <c r="M612" s="18" t="s">
        <v>198</v>
      </c>
      <c r="N612" s="18" t="s">
        <v>199</v>
      </c>
      <c r="O612" s="29">
        <v>1.5671559633027525</v>
      </c>
      <c r="Q612" s="21">
        <v>12</v>
      </c>
      <c r="R612" s="29">
        <v>1.9172652742533672E-3</v>
      </c>
      <c r="S612" s="22">
        <v>521.57623330940783</v>
      </c>
      <c r="T612" s="29">
        <v>3.523431931211087E-3</v>
      </c>
      <c r="U612" s="22">
        <v>283.81419579639112</v>
      </c>
      <c r="V612" s="26">
        <v>54.414710194056667</v>
      </c>
    </row>
    <row r="613" spans="1:22" x14ac:dyDescent="0.25">
      <c r="A613" s="18" t="s">
        <v>109</v>
      </c>
      <c r="B613" s="18" t="s">
        <v>110</v>
      </c>
      <c r="C613" s="18" t="s">
        <v>103</v>
      </c>
      <c r="D613" s="21">
        <v>60296544</v>
      </c>
      <c r="E613" s="21">
        <v>2</v>
      </c>
      <c r="F613" s="26">
        <v>47</v>
      </c>
      <c r="G613" s="18" t="s">
        <v>352</v>
      </c>
      <c r="H613" s="18" t="s">
        <v>353</v>
      </c>
      <c r="I613" s="22">
        <v>117.43946261189998</v>
      </c>
      <c r="J613" s="18" t="s">
        <v>391</v>
      </c>
      <c r="K613" s="18" t="s">
        <v>3409</v>
      </c>
      <c r="L613" s="22">
        <v>82.125498329999999</v>
      </c>
      <c r="M613" s="18" t="s">
        <v>198</v>
      </c>
      <c r="N613" s="18" t="s">
        <v>199</v>
      </c>
      <c r="O613" s="29">
        <v>1.5671559633027525</v>
      </c>
      <c r="Q613" s="21">
        <v>12</v>
      </c>
      <c r="R613" s="29">
        <v>3.2632261375764137E-4</v>
      </c>
      <c r="S613" s="22">
        <v>3064.4520417536751</v>
      </c>
      <c r="T613" s="29">
        <v>3.523431931211087E-3</v>
      </c>
      <c r="U613" s="22">
        <v>283.81419579639112</v>
      </c>
      <c r="V613" s="26">
        <v>9.2614990193801336</v>
      </c>
    </row>
    <row r="614" spans="1:22" x14ac:dyDescent="0.25">
      <c r="A614" s="18" t="s">
        <v>109</v>
      </c>
      <c r="B614" s="18" t="s">
        <v>110</v>
      </c>
      <c r="C614" s="18" t="s">
        <v>103</v>
      </c>
      <c r="D614" s="21">
        <v>60296544</v>
      </c>
      <c r="E614" s="21">
        <v>2</v>
      </c>
      <c r="F614" s="26">
        <v>47</v>
      </c>
      <c r="G614" s="18" t="s">
        <v>206</v>
      </c>
      <c r="H614" s="18" t="s">
        <v>207</v>
      </c>
      <c r="I614" s="22">
        <v>462</v>
      </c>
      <c r="J614" s="18" t="s">
        <v>393</v>
      </c>
      <c r="K614" s="18" t="s">
        <v>394</v>
      </c>
      <c r="L614" s="22">
        <v>300</v>
      </c>
      <c r="M614" s="18" t="s">
        <v>208</v>
      </c>
      <c r="N614" s="18" t="s">
        <v>209</v>
      </c>
      <c r="O614" s="29">
        <v>8.8134814585908508E-3</v>
      </c>
      <c r="Q614" s="21">
        <v>0.56000000000000005</v>
      </c>
      <c r="R614" s="29">
        <v>1.5470472773058405E-4</v>
      </c>
      <c r="S614" s="22">
        <v>6463.9265694677733</v>
      </c>
      <c r="T614" s="29">
        <v>3.523431931211087E-3</v>
      </c>
      <c r="U614" s="22">
        <v>283.81419579639112</v>
      </c>
      <c r="V614" s="26">
        <v>4.3907397886755364</v>
      </c>
    </row>
    <row r="615" spans="1:22" x14ac:dyDescent="0.25">
      <c r="A615" s="18" t="s">
        <v>109</v>
      </c>
      <c r="B615" s="18" t="s">
        <v>110</v>
      </c>
      <c r="C615" s="18" t="s">
        <v>103</v>
      </c>
      <c r="D615" s="21">
        <v>60296544</v>
      </c>
      <c r="E615" s="21">
        <v>2</v>
      </c>
      <c r="F615" s="26">
        <v>47</v>
      </c>
      <c r="G615" s="18" t="s">
        <v>206</v>
      </c>
      <c r="H615" s="18" t="s">
        <v>207</v>
      </c>
      <c r="I615" s="22">
        <v>462</v>
      </c>
      <c r="J615" s="18" t="s">
        <v>393</v>
      </c>
      <c r="K615" s="18" t="s">
        <v>394</v>
      </c>
      <c r="L615" s="22">
        <v>300</v>
      </c>
      <c r="M615" s="18" t="s">
        <v>234</v>
      </c>
      <c r="N615" s="18" t="s">
        <v>235</v>
      </c>
      <c r="O615" s="29">
        <v>1.0345989287185829E-2</v>
      </c>
      <c r="Q615" s="21">
        <v>0.74</v>
      </c>
      <c r="R615" s="29">
        <v>1.3743091002529765E-4</v>
      </c>
      <c r="S615" s="22">
        <v>7276.3834556281745</v>
      </c>
      <c r="T615" s="29">
        <v>3.523431931211087E-3</v>
      </c>
      <c r="U615" s="22">
        <v>283.81419579639112</v>
      </c>
      <c r="V615" s="26">
        <v>3.9004843206396043</v>
      </c>
    </row>
    <row r="616" spans="1:22" x14ac:dyDescent="0.25">
      <c r="A616" s="18" t="s">
        <v>109</v>
      </c>
      <c r="B616" s="18" t="s">
        <v>110</v>
      </c>
      <c r="C616" s="18" t="s">
        <v>103</v>
      </c>
      <c r="D616" s="21">
        <v>60296544</v>
      </c>
      <c r="E616" s="21">
        <v>2</v>
      </c>
      <c r="F616" s="26">
        <v>47</v>
      </c>
      <c r="G616" s="18" t="s">
        <v>372</v>
      </c>
      <c r="H616" s="18" t="s">
        <v>373</v>
      </c>
      <c r="I616" s="22">
        <v>37.841374999999999</v>
      </c>
      <c r="J616" s="18" t="s">
        <v>391</v>
      </c>
      <c r="K616" s="18" t="s">
        <v>3409</v>
      </c>
      <c r="L616" s="22">
        <v>26.462499999999999</v>
      </c>
      <c r="M616" s="18" t="s">
        <v>198</v>
      </c>
      <c r="N616" s="18" t="s">
        <v>199</v>
      </c>
      <c r="O616" s="29">
        <v>1.797923076923077</v>
      </c>
      <c r="Q616" s="21">
        <v>12</v>
      </c>
      <c r="R616" s="29">
        <v>1.2063099534574467E-4</v>
      </c>
      <c r="S616" s="22">
        <v>8289.743420701001</v>
      </c>
      <c r="T616" s="29">
        <v>3.523431931211087E-3</v>
      </c>
      <c r="U616" s="22">
        <v>283.81419579639112</v>
      </c>
      <c r="V616" s="26">
        <v>3.4236788932170725</v>
      </c>
    </row>
    <row r="617" spans="1:22" x14ac:dyDescent="0.25">
      <c r="A617" s="18" t="s">
        <v>109</v>
      </c>
      <c r="B617" s="18" t="s">
        <v>110</v>
      </c>
      <c r="C617" s="18" t="s">
        <v>103</v>
      </c>
      <c r="D617" s="21">
        <v>60296544</v>
      </c>
      <c r="E617" s="21">
        <v>2</v>
      </c>
      <c r="F617" s="26">
        <v>47</v>
      </c>
      <c r="G617" s="18" t="s">
        <v>282</v>
      </c>
      <c r="H617" s="18" t="s">
        <v>283</v>
      </c>
      <c r="I617" s="22">
        <v>196.42428000000004</v>
      </c>
      <c r="J617" s="18" t="s">
        <v>402</v>
      </c>
      <c r="K617" s="18" t="s">
        <v>403</v>
      </c>
      <c r="L617" s="22">
        <v>129.22650000000002</v>
      </c>
      <c r="M617" s="18" t="s">
        <v>198</v>
      </c>
      <c r="N617" s="18" t="s">
        <v>199</v>
      </c>
      <c r="O617" s="29">
        <v>0.23269230769230764</v>
      </c>
      <c r="Q617" s="21">
        <v>12</v>
      </c>
      <c r="R617" s="29">
        <v>8.1039749999999993E-5</v>
      </c>
      <c r="S617" s="22">
        <v>12339.623456390229</v>
      </c>
      <c r="T617" s="29">
        <v>3.523431931211087E-3</v>
      </c>
      <c r="U617" s="22">
        <v>283.81419579639112</v>
      </c>
      <c r="V617" s="26">
        <v>2.3000231473790587</v>
      </c>
    </row>
    <row r="618" spans="1:22" x14ac:dyDescent="0.25">
      <c r="A618" s="18" t="s">
        <v>109</v>
      </c>
      <c r="B618" s="18" t="s">
        <v>110</v>
      </c>
      <c r="C618" s="18" t="s">
        <v>103</v>
      </c>
      <c r="D618" s="21">
        <v>60296544</v>
      </c>
      <c r="E618" s="21">
        <v>2</v>
      </c>
      <c r="F618" s="26">
        <v>47</v>
      </c>
      <c r="G618" s="18" t="s">
        <v>282</v>
      </c>
      <c r="H618" s="18" t="s">
        <v>283</v>
      </c>
      <c r="I618" s="22">
        <v>196.42428000000004</v>
      </c>
      <c r="J618" s="18" t="s">
        <v>402</v>
      </c>
      <c r="K618" s="18" t="s">
        <v>403</v>
      </c>
      <c r="L618" s="22">
        <v>129.22650000000002</v>
      </c>
      <c r="M618" s="18" t="s">
        <v>290</v>
      </c>
      <c r="N618" s="18" t="s">
        <v>291</v>
      </c>
      <c r="O618" s="29">
        <v>1.4895260606060614</v>
      </c>
      <c r="P618" s="24">
        <v>1.07</v>
      </c>
      <c r="Q618" s="21">
        <v>63</v>
      </c>
      <c r="R618" s="29">
        <v>6.9557675188744648E-5</v>
      </c>
      <c r="S618" s="22">
        <v>14376.558694443158</v>
      </c>
      <c r="T618" s="29">
        <v>3.523431931211087E-3</v>
      </c>
      <c r="U618" s="22">
        <v>283.81419579639112</v>
      </c>
      <c r="V618" s="26">
        <v>1.9741455645160153</v>
      </c>
    </row>
    <row r="619" spans="1:22" x14ac:dyDescent="0.25">
      <c r="A619" s="18" t="s">
        <v>109</v>
      </c>
      <c r="B619" s="18" t="s">
        <v>110</v>
      </c>
      <c r="C619" s="18" t="s">
        <v>103</v>
      </c>
      <c r="D619" s="21">
        <v>60296544</v>
      </c>
      <c r="E619" s="21">
        <v>2</v>
      </c>
      <c r="F619" s="26">
        <v>47</v>
      </c>
      <c r="G619" s="18" t="s">
        <v>352</v>
      </c>
      <c r="H619" s="18" t="s">
        <v>353</v>
      </c>
      <c r="I619" s="22">
        <v>690</v>
      </c>
      <c r="J619" s="18" t="s">
        <v>421</v>
      </c>
      <c r="K619" s="18" t="s">
        <v>3425</v>
      </c>
      <c r="L619" s="22">
        <v>13.8</v>
      </c>
      <c r="M619" s="18" t="s">
        <v>230</v>
      </c>
      <c r="N619" s="18" t="s">
        <v>231</v>
      </c>
      <c r="O619" s="29">
        <v>1.9947937743190664E-2</v>
      </c>
      <c r="Q619" s="21">
        <v>5</v>
      </c>
      <c r="R619" s="29">
        <v>5.8570540607666207E-5</v>
      </c>
      <c r="S619" s="22">
        <v>17073.429570993434</v>
      </c>
      <c r="T619" s="29">
        <v>3.523431931211087E-3</v>
      </c>
      <c r="U619" s="22">
        <v>283.81419579639112</v>
      </c>
      <c r="V619" s="26">
        <v>1.6623150879924653</v>
      </c>
    </row>
    <row r="620" spans="1:22" x14ac:dyDescent="0.25">
      <c r="A620" s="18" t="s">
        <v>109</v>
      </c>
      <c r="B620" s="18" t="s">
        <v>110</v>
      </c>
      <c r="C620" s="18" t="s">
        <v>103</v>
      </c>
      <c r="D620" s="21">
        <v>60296544</v>
      </c>
      <c r="E620" s="21">
        <v>2</v>
      </c>
      <c r="F620" s="26">
        <v>47</v>
      </c>
      <c r="G620" s="18" t="s">
        <v>368</v>
      </c>
      <c r="H620" s="18" t="s">
        <v>369</v>
      </c>
      <c r="I620" s="22">
        <v>16.38</v>
      </c>
      <c r="J620" s="18" t="s">
        <v>420</v>
      </c>
      <c r="K620" s="18" t="s">
        <v>3424</v>
      </c>
      <c r="L620" s="22">
        <v>10.5</v>
      </c>
      <c r="M620" s="18" t="s">
        <v>198</v>
      </c>
      <c r="N620" s="18" t="s">
        <v>199</v>
      </c>
      <c r="O620" s="29">
        <v>1.7925925925925925</v>
      </c>
      <c r="Q620" s="21">
        <v>12</v>
      </c>
      <c r="R620" s="29">
        <v>5.2061465721040185E-5</v>
      </c>
      <c r="S620" s="22">
        <v>19208.064662610119</v>
      </c>
      <c r="T620" s="29">
        <v>3.523431931211087E-3</v>
      </c>
      <c r="U620" s="22">
        <v>283.81419579639112</v>
      </c>
      <c r="V620" s="26">
        <v>1.4775783025598404</v>
      </c>
    </row>
    <row r="621" spans="1:22" x14ac:dyDescent="0.25">
      <c r="A621" s="18" t="s">
        <v>109</v>
      </c>
      <c r="B621" s="18" t="s">
        <v>110</v>
      </c>
      <c r="C621" s="18" t="s">
        <v>103</v>
      </c>
      <c r="D621" s="21">
        <v>60296544</v>
      </c>
      <c r="E621" s="21">
        <v>2</v>
      </c>
      <c r="F621" s="26">
        <v>47</v>
      </c>
      <c r="G621" s="18" t="s">
        <v>328</v>
      </c>
      <c r="H621" s="18" t="s">
        <v>329</v>
      </c>
      <c r="I621" s="22">
        <v>30</v>
      </c>
      <c r="J621" s="18" t="s">
        <v>388</v>
      </c>
      <c r="K621" s="18" t="s">
        <v>389</v>
      </c>
      <c r="L621" s="22">
        <v>30</v>
      </c>
      <c r="M621" s="18" t="s">
        <v>198</v>
      </c>
      <c r="N621" s="18" t="s">
        <v>199</v>
      </c>
      <c r="O621" s="29">
        <v>0.83673244444444494</v>
      </c>
      <c r="Q621" s="21">
        <v>12</v>
      </c>
      <c r="R621" s="29">
        <v>4.4507044917257711E-5</v>
      </c>
      <c r="S621" s="22">
        <v>22468.353085653809</v>
      </c>
      <c r="T621" s="29">
        <v>3.523431931211087E-3</v>
      </c>
      <c r="U621" s="22">
        <v>283.81419579639112</v>
      </c>
      <c r="V621" s="26">
        <v>1.2631731160465354</v>
      </c>
    </row>
    <row r="622" spans="1:22" x14ac:dyDescent="0.25">
      <c r="A622" s="18" t="s">
        <v>109</v>
      </c>
      <c r="B622" s="18" t="s">
        <v>110</v>
      </c>
      <c r="C622" s="18" t="s">
        <v>103</v>
      </c>
      <c r="D622" s="21">
        <v>60296808</v>
      </c>
      <c r="E622" s="21">
        <v>2</v>
      </c>
      <c r="F622" s="26">
        <v>56</v>
      </c>
      <c r="G622" s="18" t="s">
        <v>260</v>
      </c>
      <c r="H622" s="18" t="s">
        <v>261</v>
      </c>
      <c r="I622" s="22">
        <v>1251.4358999999999</v>
      </c>
      <c r="J622" s="18" t="s">
        <v>382</v>
      </c>
      <c r="K622" s="18" t="s">
        <v>383</v>
      </c>
      <c r="L622" s="22">
        <v>875.13</v>
      </c>
      <c r="M622" s="18" t="s">
        <v>208</v>
      </c>
      <c r="N622" s="18" t="s">
        <v>209</v>
      </c>
      <c r="O622" s="29">
        <v>2.6352366806722684E-2</v>
      </c>
      <c r="Q622" s="21">
        <v>0.56000000000000005</v>
      </c>
      <c r="R622" s="29">
        <v>1.0516038862213369E-3</v>
      </c>
      <c r="S622" s="22">
        <v>950.92839908878432</v>
      </c>
      <c r="T622" s="29">
        <v>3.3513454914012321E-3</v>
      </c>
      <c r="U622" s="22">
        <v>298.38761851494149</v>
      </c>
      <c r="V622" s="26">
        <v>31.378557923064221</v>
      </c>
    </row>
    <row r="623" spans="1:22" x14ac:dyDescent="0.25">
      <c r="A623" s="18" t="s">
        <v>109</v>
      </c>
      <c r="B623" s="18" t="s">
        <v>110</v>
      </c>
      <c r="C623" s="18" t="s">
        <v>103</v>
      </c>
      <c r="D623" s="21">
        <v>60296808</v>
      </c>
      <c r="E623" s="21">
        <v>2</v>
      </c>
      <c r="F623" s="26">
        <v>56</v>
      </c>
      <c r="G623" s="18" t="s">
        <v>260</v>
      </c>
      <c r="H623" s="18" t="s">
        <v>261</v>
      </c>
      <c r="I623" s="22">
        <v>1251.4358999999999</v>
      </c>
      <c r="J623" s="18" t="s">
        <v>382</v>
      </c>
      <c r="K623" s="18" t="s">
        <v>383</v>
      </c>
      <c r="L623" s="22">
        <v>875.13</v>
      </c>
      <c r="M623" s="18" t="s">
        <v>234</v>
      </c>
      <c r="N623" s="18" t="s">
        <v>235</v>
      </c>
      <c r="O623" s="29">
        <v>2.4088886554621849E-2</v>
      </c>
      <c r="Q623" s="21">
        <v>0.74</v>
      </c>
      <c r="R623" s="29">
        <v>7.2745408845272907E-4</v>
      </c>
      <c r="S623" s="22">
        <v>1374.657199503775</v>
      </c>
      <c r="T623" s="29">
        <v>3.3513454914012321E-3</v>
      </c>
      <c r="U623" s="22">
        <v>298.38761851494149</v>
      </c>
      <c r="V623" s="26">
        <v>21.706329303236743</v>
      </c>
    </row>
    <row r="624" spans="1:22" x14ac:dyDescent="0.25">
      <c r="A624" s="18" t="s">
        <v>109</v>
      </c>
      <c r="B624" s="18" t="s">
        <v>110</v>
      </c>
      <c r="C624" s="18" t="s">
        <v>103</v>
      </c>
      <c r="D624" s="21">
        <v>60296808</v>
      </c>
      <c r="E624" s="21">
        <v>2</v>
      </c>
      <c r="F624" s="26">
        <v>56</v>
      </c>
      <c r="G624" s="18" t="s">
        <v>260</v>
      </c>
      <c r="H624" s="18" t="s">
        <v>261</v>
      </c>
      <c r="I624" s="22">
        <v>1251.4358999999999</v>
      </c>
      <c r="J624" s="18" t="s">
        <v>382</v>
      </c>
      <c r="K624" s="18" t="s">
        <v>383</v>
      </c>
      <c r="L624" s="22">
        <v>875.13</v>
      </c>
      <c r="M624" s="18" t="s">
        <v>140</v>
      </c>
      <c r="N624" s="18" t="s">
        <v>141</v>
      </c>
      <c r="O624" s="29">
        <v>4.0606037483266418E-2</v>
      </c>
      <c r="Q624" s="21">
        <v>3.14</v>
      </c>
      <c r="R624" s="29">
        <v>2.8898915527357391E-4</v>
      </c>
      <c r="S624" s="22">
        <v>3460.3374616370706</v>
      </c>
      <c r="T624" s="29">
        <v>3.3513454914012321E-3</v>
      </c>
      <c r="U624" s="22">
        <v>298.38761851494149</v>
      </c>
      <c r="V624" s="26">
        <v>8.6230785818726368</v>
      </c>
    </row>
    <row r="625" spans="1:22" x14ac:dyDescent="0.25">
      <c r="A625" s="18" t="s">
        <v>109</v>
      </c>
      <c r="B625" s="18" t="s">
        <v>110</v>
      </c>
      <c r="C625" s="18" t="s">
        <v>103</v>
      </c>
      <c r="D625" s="21">
        <v>60296808</v>
      </c>
      <c r="E625" s="21">
        <v>2</v>
      </c>
      <c r="F625" s="26">
        <v>56</v>
      </c>
      <c r="G625" s="18" t="s">
        <v>260</v>
      </c>
      <c r="H625" s="18" t="s">
        <v>261</v>
      </c>
      <c r="I625" s="22">
        <v>1251.4358999999999</v>
      </c>
      <c r="J625" s="18" t="s">
        <v>382</v>
      </c>
      <c r="K625" s="18" t="s">
        <v>383</v>
      </c>
      <c r="L625" s="22">
        <v>875.13</v>
      </c>
      <c r="M625" s="18" t="s">
        <v>232</v>
      </c>
      <c r="N625" s="18" t="s">
        <v>233</v>
      </c>
      <c r="O625" s="29">
        <v>2.9925490756302523E-2</v>
      </c>
      <c r="Q625" s="21">
        <v>2.6</v>
      </c>
      <c r="R625" s="29">
        <v>2.5721039462606545E-4</v>
      </c>
      <c r="S625" s="22">
        <v>3887.8677568758762</v>
      </c>
      <c r="T625" s="29">
        <v>3.3513454914012321E-3</v>
      </c>
      <c r="U625" s="22">
        <v>298.38761851494149</v>
      </c>
      <c r="V625" s="26">
        <v>7.6748397109759976</v>
      </c>
    </row>
    <row r="626" spans="1:22" x14ac:dyDescent="0.25">
      <c r="A626" s="18" t="s">
        <v>109</v>
      </c>
      <c r="B626" s="18" t="s">
        <v>110</v>
      </c>
      <c r="C626" s="18" t="s">
        <v>103</v>
      </c>
      <c r="D626" s="21">
        <v>60296808</v>
      </c>
      <c r="E626" s="21">
        <v>2</v>
      </c>
      <c r="F626" s="26">
        <v>56</v>
      </c>
      <c r="G626" s="18" t="s">
        <v>352</v>
      </c>
      <c r="H626" s="18" t="s">
        <v>353</v>
      </c>
      <c r="I626" s="22">
        <v>109.2639405</v>
      </c>
      <c r="J626" s="18" t="s">
        <v>391</v>
      </c>
      <c r="K626" s="18" t="s">
        <v>3409</v>
      </c>
      <c r="L626" s="22">
        <v>76.408349999999999</v>
      </c>
      <c r="M626" s="18" t="s">
        <v>198</v>
      </c>
      <c r="N626" s="18" t="s">
        <v>199</v>
      </c>
      <c r="O626" s="29">
        <v>1.5671559633027525</v>
      </c>
      <c r="Q626" s="21">
        <v>12</v>
      </c>
      <c r="R626" s="29">
        <v>2.5481195822698232E-4</v>
      </c>
      <c r="S626" s="22">
        <v>3924.4625996289246</v>
      </c>
      <c r="T626" s="29">
        <v>3.3513454914012321E-3</v>
      </c>
      <c r="U626" s="22">
        <v>298.38761851494149</v>
      </c>
      <c r="V626" s="26">
        <v>7.6032733384478011</v>
      </c>
    </row>
    <row r="627" spans="1:22" x14ac:dyDescent="0.25">
      <c r="A627" s="18" t="s">
        <v>109</v>
      </c>
      <c r="B627" s="18" t="s">
        <v>110</v>
      </c>
      <c r="C627" s="18" t="s">
        <v>103</v>
      </c>
      <c r="D627" s="21">
        <v>60296808</v>
      </c>
      <c r="E627" s="21">
        <v>2</v>
      </c>
      <c r="F627" s="26">
        <v>56</v>
      </c>
      <c r="G627" s="18" t="s">
        <v>260</v>
      </c>
      <c r="H627" s="18" t="s">
        <v>261</v>
      </c>
      <c r="I627" s="22">
        <v>1251.4358999999999</v>
      </c>
      <c r="J627" s="18" t="s">
        <v>382</v>
      </c>
      <c r="K627" s="18" t="s">
        <v>383</v>
      </c>
      <c r="L627" s="22">
        <v>875.13</v>
      </c>
      <c r="M627" s="18" t="s">
        <v>164</v>
      </c>
      <c r="N627" s="18" t="s">
        <v>165</v>
      </c>
      <c r="O627" s="29">
        <v>6.8566873591989999E-2</v>
      </c>
      <c r="Q627" s="21">
        <v>17</v>
      </c>
      <c r="R627" s="29">
        <v>9.0133452903128398E-5</v>
      </c>
      <c r="S627" s="22">
        <v>11094.659838170823</v>
      </c>
      <c r="T627" s="29">
        <v>3.3513454914012321E-3</v>
      </c>
      <c r="U627" s="22">
        <v>298.38761851494149</v>
      </c>
      <c r="V627" s="26">
        <v>2.6894706360293124</v>
      </c>
    </row>
    <row r="628" spans="1:22" x14ac:dyDescent="0.25">
      <c r="A628" s="18" t="s">
        <v>109</v>
      </c>
      <c r="B628" s="18" t="s">
        <v>110</v>
      </c>
      <c r="C628" s="18" t="s">
        <v>103</v>
      </c>
      <c r="D628" s="21">
        <v>60296808</v>
      </c>
      <c r="E628" s="21">
        <v>2</v>
      </c>
      <c r="F628" s="26">
        <v>56</v>
      </c>
      <c r="G628" s="18" t="s">
        <v>372</v>
      </c>
      <c r="H628" s="18" t="s">
        <v>373</v>
      </c>
      <c r="I628" s="22">
        <v>24.270674999999997</v>
      </c>
      <c r="J628" s="18" t="s">
        <v>391</v>
      </c>
      <c r="K628" s="18" t="s">
        <v>3409</v>
      </c>
      <c r="L628" s="22">
        <v>16.9725</v>
      </c>
      <c r="M628" s="18" t="s">
        <v>198</v>
      </c>
      <c r="N628" s="18" t="s">
        <v>199</v>
      </c>
      <c r="O628" s="29">
        <v>1.797923076923077</v>
      </c>
      <c r="Q628" s="21">
        <v>12</v>
      </c>
      <c r="R628" s="29">
        <v>6.4935724218749994E-5</v>
      </c>
      <c r="S628" s="22">
        <v>15399.84364586871</v>
      </c>
      <c r="T628" s="29">
        <v>3.3513454914012321E-3</v>
      </c>
      <c r="U628" s="22">
        <v>298.38761851494149</v>
      </c>
      <c r="V628" s="26">
        <v>1.9376016106175822</v>
      </c>
    </row>
    <row r="629" spans="1:22" x14ac:dyDescent="0.25">
      <c r="A629" s="18" t="s">
        <v>109</v>
      </c>
      <c r="B629" s="18" t="s">
        <v>110</v>
      </c>
      <c r="C629" s="18" t="s">
        <v>103</v>
      </c>
      <c r="D629" s="21">
        <v>60296808</v>
      </c>
      <c r="E629" s="21">
        <v>2</v>
      </c>
      <c r="F629" s="26">
        <v>56</v>
      </c>
      <c r="G629" s="18" t="s">
        <v>282</v>
      </c>
      <c r="H629" s="18" t="s">
        <v>283</v>
      </c>
      <c r="I629" s="22">
        <v>58.515000000000001</v>
      </c>
      <c r="J629" s="18" t="s">
        <v>404</v>
      </c>
      <c r="K629" s="18" t="s">
        <v>3417</v>
      </c>
      <c r="L629" s="22">
        <v>58.515000000000001</v>
      </c>
      <c r="M629" s="18" t="s">
        <v>180</v>
      </c>
      <c r="N629" s="18" t="s">
        <v>181</v>
      </c>
      <c r="O629" s="29">
        <v>0.2879232184536995</v>
      </c>
      <c r="Q629" s="21">
        <v>5</v>
      </c>
      <c r="R629" s="29">
        <v>6.0170811170779386E-5</v>
      </c>
      <c r="S629" s="22">
        <v>16619.353811963028</v>
      </c>
      <c r="T629" s="29">
        <v>3.3513454914012321E-3</v>
      </c>
      <c r="U629" s="22">
        <v>298.38761851494149</v>
      </c>
      <c r="V629" s="26">
        <v>1.7954225049361099</v>
      </c>
    </row>
    <row r="630" spans="1:22" x14ac:dyDescent="0.25">
      <c r="A630" s="18" t="s">
        <v>109</v>
      </c>
      <c r="B630" s="18" t="s">
        <v>110</v>
      </c>
      <c r="C630" s="18" t="s">
        <v>103</v>
      </c>
      <c r="D630" s="21">
        <v>60296808</v>
      </c>
      <c r="E630" s="21">
        <v>2</v>
      </c>
      <c r="F630" s="26">
        <v>56</v>
      </c>
      <c r="G630" s="18" t="s">
        <v>260</v>
      </c>
      <c r="H630" s="18" t="s">
        <v>261</v>
      </c>
      <c r="I630" s="22">
        <v>1251.4358999999999</v>
      </c>
      <c r="J630" s="18" t="s">
        <v>382</v>
      </c>
      <c r="K630" s="18" t="s">
        <v>383</v>
      </c>
      <c r="L630" s="22">
        <v>875.13</v>
      </c>
      <c r="M630" s="18" t="s">
        <v>182</v>
      </c>
      <c r="N630" s="18" t="s">
        <v>183</v>
      </c>
      <c r="O630" s="29">
        <v>1.1304645378151261E-2</v>
      </c>
      <c r="Q630" s="21">
        <v>4.8</v>
      </c>
      <c r="R630" s="29">
        <v>5.2630353656947778E-5</v>
      </c>
      <c r="S630" s="22">
        <v>19000.442340139758</v>
      </c>
      <c r="T630" s="29">
        <v>3.3513454914012321E-3</v>
      </c>
      <c r="U630" s="22">
        <v>298.38761851494149</v>
      </c>
      <c r="V630" s="26">
        <v>1.5704245889295789</v>
      </c>
    </row>
    <row r="631" spans="1:22" x14ac:dyDescent="0.25">
      <c r="A631" s="18" t="s">
        <v>109</v>
      </c>
      <c r="B631" s="18" t="s">
        <v>110</v>
      </c>
      <c r="C631" s="18" t="s">
        <v>103</v>
      </c>
      <c r="D631" s="21">
        <v>60296808</v>
      </c>
      <c r="E631" s="21">
        <v>2</v>
      </c>
      <c r="F631" s="26">
        <v>56</v>
      </c>
      <c r="G631" s="18" t="s">
        <v>260</v>
      </c>
      <c r="H631" s="18" t="s">
        <v>261</v>
      </c>
      <c r="I631" s="22">
        <v>1251.4358999999999</v>
      </c>
      <c r="J631" s="18" t="s">
        <v>382</v>
      </c>
      <c r="K631" s="18" t="s">
        <v>383</v>
      </c>
      <c r="L631" s="22">
        <v>875.13</v>
      </c>
      <c r="M631" s="18" t="s">
        <v>160</v>
      </c>
      <c r="N631" s="18" t="s">
        <v>161</v>
      </c>
      <c r="O631" s="29">
        <v>2.7630718954248373E-3</v>
      </c>
      <c r="Q631" s="21">
        <v>1.2</v>
      </c>
      <c r="R631" s="29">
        <v>5.1455466729400111E-5</v>
      </c>
      <c r="S631" s="22">
        <v>19434.281011557319</v>
      </c>
      <c r="T631" s="29">
        <v>3.3513454914012321E-3</v>
      </c>
      <c r="U631" s="22">
        <v>298.38761851494149</v>
      </c>
      <c r="V631" s="26">
        <v>1.5353674176960506</v>
      </c>
    </row>
    <row r="632" spans="1:22" x14ac:dyDescent="0.25">
      <c r="A632" s="18" t="s">
        <v>109</v>
      </c>
      <c r="B632" s="18" t="s">
        <v>110</v>
      </c>
      <c r="C632" s="18" t="s">
        <v>103</v>
      </c>
      <c r="D632" s="21">
        <v>60296808</v>
      </c>
      <c r="E632" s="21">
        <v>2</v>
      </c>
      <c r="F632" s="26">
        <v>56</v>
      </c>
      <c r="G632" s="18" t="s">
        <v>260</v>
      </c>
      <c r="H632" s="18" t="s">
        <v>261</v>
      </c>
      <c r="I632" s="22">
        <v>1251.4358999999999</v>
      </c>
      <c r="J632" s="18" t="s">
        <v>382</v>
      </c>
      <c r="K632" s="18" t="s">
        <v>383</v>
      </c>
      <c r="L632" s="22">
        <v>875.13</v>
      </c>
      <c r="M632" s="18" t="s">
        <v>230</v>
      </c>
      <c r="N632" s="18" t="s">
        <v>231</v>
      </c>
      <c r="O632" s="29">
        <v>1.0708018487394959E-2</v>
      </c>
      <c r="Q632" s="21">
        <v>5</v>
      </c>
      <c r="R632" s="29">
        <v>4.7858566974963393E-5</v>
      </c>
      <c r="S632" s="22">
        <v>20894.900604172653</v>
      </c>
      <c r="T632" s="29">
        <v>3.3513454914012321E-3</v>
      </c>
      <c r="U632" s="22">
        <v>298.38761851494149</v>
      </c>
      <c r="V632" s="26">
        <v>1.4280403825197154</v>
      </c>
    </row>
    <row r="633" spans="1:22" x14ac:dyDescent="0.25">
      <c r="A633" s="18" t="s">
        <v>109</v>
      </c>
      <c r="B633" s="18" t="s">
        <v>110</v>
      </c>
      <c r="C633" s="18" t="s">
        <v>103</v>
      </c>
      <c r="D633" s="21">
        <v>60296808</v>
      </c>
      <c r="E633" s="21">
        <v>2</v>
      </c>
      <c r="F633" s="26">
        <v>56</v>
      </c>
      <c r="G633" s="18" t="s">
        <v>352</v>
      </c>
      <c r="H633" s="18" t="s">
        <v>353</v>
      </c>
      <c r="I633" s="22">
        <v>16.988399999999999</v>
      </c>
      <c r="J633" s="18" t="s">
        <v>390</v>
      </c>
      <c r="K633" s="18" t="s">
        <v>3408</v>
      </c>
      <c r="L633" s="22">
        <v>11.88</v>
      </c>
      <c r="M633" s="18" t="s">
        <v>198</v>
      </c>
      <c r="N633" s="18" t="s">
        <v>199</v>
      </c>
      <c r="O633" s="29">
        <v>1.5671559633027525</v>
      </c>
      <c r="Q633" s="21">
        <v>12</v>
      </c>
      <c r="R633" s="29">
        <v>3.9618262450851903E-5</v>
      </c>
      <c r="S633" s="22">
        <v>25240.884837908816</v>
      </c>
      <c r="T633" s="29">
        <v>3.3513454914012321E-3</v>
      </c>
      <c r="U633" s="22">
        <v>298.38761851494149</v>
      </c>
      <c r="V633" s="26">
        <v>1.1821598982409629</v>
      </c>
    </row>
    <row r="634" spans="1:22" x14ac:dyDescent="0.25">
      <c r="A634" s="18" t="s">
        <v>109</v>
      </c>
      <c r="B634" s="18" t="s">
        <v>110</v>
      </c>
      <c r="C634" s="18" t="s">
        <v>103</v>
      </c>
      <c r="D634" s="21">
        <v>60296979</v>
      </c>
      <c r="E634" s="21">
        <v>2</v>
      </c>
      <c r="F634" s="26">
        <v>55</v>
      </c>
      <c r="G634" s="18" t="s">
        <v>368</v>
      </c>
      <c r="H634" s="18" t="s">
        <v>369</v>
      </c>
      <c r="I634" s="22">
        <v>151.05000000000001</v>
      </c>
      <c r="J634" s="18" t="s">
        <v>390</v>
      </c>
      <c r="K634" s="18" t="s">
        <v>3408</v>
      </c>
      <c r="L634" s="22">
        <v>95</v>
      </c>
      <c r="M634" s="18" t="s">
        <v>198</v>
      </c>
      <c r="N634" s="18" t="s">
        <v>199</v>
      </c>
      <c r="O634" s="29">
        <v>1.7925925925925925</v>
      </c>
      <c r="Q634" s="21">
        <v>12</v>
      </c>
      <c r="R634" s="29">
        <v>4.1025925925925925E-4</v>
      </c>
      <c r="S634" s="22">
        <v>2437.4830730342151</v>
      </c>
      <c r="T634" s="29">
        <v>2.8060646982381119E-3</v>
      </c>
      <c r="U634" s="22">
        <v>356.37097057237696</v>
      </c>
      <c r="V634" s="26">
        <v>14.620449040852664</v>
      </c>
    </row>
    <row r="635" spans="1:22" x14ac:dyDescent="0.25">
      <c r="A635" s="18" t="s">
        <v>109</v>
      </c>
      <c r="B635" s="18" t="s">
        <v>110</v>
      </c>
      <c r="C635" s="18" t="s">
        <v>103</v>
      </c>
      <c r="D635" s="21">
        <v>60296979</v>
      </c>
      <c r="E635" s="21">
        <v>2</v>
      </c>
      <c r="F635" s="26">
        <v>55</v>
      </c>
      <c r="G635" s="18" t="s">
        <v>368</v>
      </c>
      <c r="H635" s="18" t="s">
        <v>369</v>
      </c>
      <c r="I635" s="22">
        <v>139</v>
      </c>
      <c r="J635" s="18" t="s">
        <v>407</v>
      </c>
      <c r="K635" s="18" t="s">
        <v>3416</v>
      </c>
      <c r="L635" s="22">
        <v>25</v>
      </c>
      <c r="M635" s="18" t="s">
        <v>198</v>
      </c>
      <c r="N635" s="18" t="s">
        <v>199</v>
      </c>
      <c r="O635" s="29">
        <v>1.7925925925925925</v>
      </c>
      <c r="Q635" s="21">
        <v>12</v>
      </c>
      <c r="R635" s="29">
        <v>3.7753086419753086E-4</v>
      </c>
      <c r="S635" s="22">
        <v>2648.7900588620014</v>
      </c>
      <c r="T635" s="29">
        <v>2.8060646982381119E-3</v>
      </c>
      <c r="U635" s="22">
        <v>356.37097057237696</v>
      </c>
      <c r="V635" s="26">
        <v>13.454104049510232</v>
      </c>
    </row>
    <row r="636" spans="1:22" x14ac:dyDescent="0.25">
      <c r="A636" s="18" t="s">
        <v>109</v>
      </c>
      <c r="B636" s="18" t="s">
        <v>110</v>
      </c>
      <c r="C636" s="18" t="s">
        <v>103</v>
      </c>
      <c r="D636" s="21">
        <v>60296979</v>
      </c>
      <c r="E636" s="21">
        <v>2</v>
      </c>
      <c r="F636" s="26">
        <v>55</v>
      </c>
      <c r="G636" s="18" t="s">
        <v>352</v>
      </c>
      <c r="H636" s="18" t="s">
        <v>353</v>
      </c>
      <c r="I636" s="22">
        <v>150.53195299999999</v>
      </c>
      <c r="J636" s="18" t="s">
        <v>391</v>
      </c>
      <c r="K636" s="18" t="s">
        <v>3409</v>
      </c>
      <c r="L636" s="22">
        <v>105.2671</v>
      </c>
      <c r="M636" s="18" t="s">
        <v>198</v>
      </c>
      <c r="N636" s="18" t="s">
        <v>199</v>
      </c>
      <c r="O636" s="29">
        <v>1.5671559633027525</v>
      </c>
      <c r="Q636" s="21">
        <v>12</v>
      </c>
      <c r="R636" s="29">
        <v>3.5743492092660554E-4</v>
      </c>
      <c r="S636" s="22">
        <v>2797.7120909384694</v>
      </c>
      <c r="T636" s="29">
        <v>2.8060646982381119E-3</v>
      </c>
      <c r="U636" s="22">
        <v>356.37097057237696</v>
      </c>
      <c r="V636" s="26">
        <v>12.737942968707522</v>
      </c>
    </row>
    <row r="637" spans="1:22" x14ac:dyDescent="0.25">
      <c r="A637" s="18" t="s">
        <v>109</v>
      </c>
      <c r="B637" s="18" t="s">
        <v>110</v>
      </c>
      <c r="C637" s="18" t="s">
        <v>103</v>
      </c>
      <c r="D637" s="21">
        <v>60296979</v>
      </c>
      <c r="E637" s="21">
        <v>2</v>
      </c>
      <c r="F637" s="26">
        <v>55</v>
      </c>
      <c r="G637" s="18" t="s">
        <v>368</v>
      </c>
      <c r="H637" s="18" t="s">
        <v>369</v>
      </c>
      <c r="I637" s="22">
        <v>63.335999999999999</v>
      </c>
      <c r="J637" s="18" t="s">
        <v>420</v>
      </c>
      <c r="K637" s="18" t="s">
        <v>3424</v>
      </c>
      <c r="L637" s="22">
        <v>40.6</v>
      </c>
      <c r="M637" s="18" t="s">
        <v>198</v>
      </c>
      <c r="N637" s="18" t="s">
        <v>199</v>
      </c>
      <c r="O637" s="29">
        <v>1.7925925925925925</v>
      </c>
      <c r="Q637" s="21">
        <v>12</v>
      </c>
      <c r="R637" s="29">
        <v>1.720237037037037E-4</v>
      </c>
      <c r="S637" s="22">
        <v>5813.1523648765033</v>
      </c>
      <c r="T637" s="29">
        <v>2.8060646982381119E-3</v>
      </c>
      <c r="U637" s="22">
        <v>356.37097057237696</v>
      </c>
      <c r="V637" s="26">
        <v>6.1304254250343879</v>
      </c>
    </row>
    <row r="638" spans="1:22" x14ac:dyDescent="0.25">
      <c r="A638" s="18" t="s">
        <v>109</v>
      </c>
      <c r="B638" s="18" t="s">
        <v>110</v>
      </c>
      <c r="C638" s="18" t="s">
        <v>103</v>
      </c>
      <c r="D638" s="21">
        <v>60296979</v>
      </c>
      <c r="E638" s="21">
        <v>2</v>
      </c>
      <c r="F638" s="26">
        <v>55</v>
      </c>
      <c r="G638" s="18" t="s">
        <v>328</v>
      </c>
      <c r="H638" s="18" t="s">
        <v>329</v>
      </c>
      <c r="I638" s="22">
        <v>116</v>
      </c>
      <c r="J638" s="18" t="s">
        <v>388</v>
      </c>
      <c r="K638" s="18" t="s">
        <v>389</v>
      </c>
      <c r="L638" s="22">
        <v>116</v>
      </c>
      <c r="M638" s="18" t="s">
        <v>198</v>
      </c>
      <c r="N638" s="18" t="s">
        <v>199</v>
      </c>
      <c r="O638" s="29">
        <v>0.83673244444444494</v>
      </c>
      <c r="Q638" s="21">
        <v>12</v>
      </c>
      <c r="R638" s="29">
        <v>1.4706206599326608E-4</v>
      </c>
      <c r="S638" s="22">
        <v>6799.8500717771067</v>
      </c>
      <c r="T638" s="29">
        <v>2.8060646982381119E-3</v>
      </c>
      <c r="U638" s="22">
        <v>356.37097057237696</v>
      </c>
      <c r="V638" s="26">
        <v>5.2408651192399178</v>
      </c>
    </row>
    <row r="639" spans="1:22" x14ac:dyDescent="0.25">
      <c r="A639" s="18" t="s">
        <v>109</v>
      </c>
      <c r="B639" s="18" t="s">
        <v>110</v>
      </c>
      <c r="C639" s="18" t="s">
        <v>103</v>
      </c>
      <c r="D639" s="21">
        <v>60296979</v>
      </c>
      <c r="E639" s="21">
        <v>2</v>
      </c>
      <c r="F639" s="26">
        <v>55</v>
      </c>
      <c r="G639" s="18" t="s">
        <v>240</v>
      </c>
      <c r="H639" s="18" t="s">
        <v>241</v>
      </c>
      <c r="I639" s="22">
        <v>141.4</v>
      </c>
      <c r="J639" s="18" t="s">
        <v>388</v>
      </c>
      <c r="K639" s="18" t="s">
        <v>389</v>
      </c>
      <c r="L639" s="22">
        <v>141.4</v>
      </c>
      <c r="M639" s="18" t="s">
        <v>208</v>
      </c>
      <c r="N639" s="18" t="s">
        <v>209</v>
      </c>
      <c r="O639" s="29">
        <v>2.8455584154929575E-2</v>
      </c>
      <c r="Q639" s="21">
        <v>0.56000000000000005</v>
      </c>
      <c r="R639" s="29">
        <v>1.3063699998399486E-4</v>
      </c>
      <c r="S639" s="22">
        <v>7654.7991772814448</v>
      </c>
      <c r="T639" s="29">
        <v>2.8060646982381119E-3</v>
      </c>
      <c r="U639" s="22">
        <v>356.37097057237696</v>
      </c>
      <c r="V639" s="26">
        <v>4.6555234476959839</v>
      </c>
    </row>
    <row r="640" spans="1:22" x14ac:dyDescent="0.25">
      <c r="A640" s="18" t="s">
        <v>109</v>
      </c>
      <c r="B640" s="18" t="s">
        <v>110</v>
      </c>
      <c r="C640" s="18" t="s">
        <v>103</v>
      </c>
      <c r="D640" s="21">
        <v>60296979</v>
      </c>
      <c r="E640" s="21">
        <v>2</v>
      </c>
      <c r="F640" s="26">
        <v>55</v>
      </c>
      <c r="G640" s="18" t="s">
        <v>240</v>
      </c>
      <c r="H640" s="18" t="s">
        <v>241</v>
      </c>
      <c r="I640" s="22">
        <v>141.4</v>
      </c>
      <c r="J640" s="18" t="s">
        <v>388</v>
      </c>
      <c r="K640" s="18" t="s">
        <v>389</v>
      </c>
      <c r="L640" s="22">
        <v>141.4</v>
      </c>
      <c r="M640" s="18" t="s">
        <v>234</v>
      </c>
      <c r="N640" s="18" t="s">
        <v>235</v>
      </c>
      <c r="O640" s="29">
        <v>3.2224793259557342E-2</v>
      </c>
      <c r="Q640" s="21">
        <v>0.74</v>
      </c>
      <c r="R640" s="29">
        <v>1.1195542424819186E-4</v>
      </c>
      <c r="S640" s="22">
        <v>8932.1263950830908</v>
      </c>
      <c r="T640" s="29">
        <v>2.8060646982381119E-3</v>
      </c>
      <c r="U640" s="22">
        <v>356.37097057237696</v>
      </c>
      <c r="V640" s="26">
        <v>3.9897663200170359</v>
      </c>
    </row>
    <row r="641" spans="1:22" x14ac:dyDescent="0.25">
      <c r="A641" s="18" t="s">
        <v>109</v>
      </c>
      <c r="B641" s="18" t="s">
        <v>110</v>
      </c>
      <c r="C641" s="18" t="s">
        <v>103</v>
      </c>
      <c r="D641" s="21">
        <v>60296979</v>
      </c>
      <c r="E641" s="21">
        <v>2</v>
      </c>
      <c r="F641" s="26">
        <v>55</v>
      </c>
      <c r="G641" s="18" t="s">
        <v>350</v>
      </c>
      <c r="H641" s="18" t="s">
        <v>351</v>
      </c>
      <c r="I641" s="22">
        <v>19.040000000000003</v>
      </c>
      <c r="J641" s="18" t="s">
        <v>395</v>
      </c>
      <c r="K641" s="18" t="s">
        <v>3411</v>
      </c>
      <c r="L641" s="22">
        <v>56</v>
      </c>
      <c r="M641" s="18" t="s">
        <v>198</v>
      </c>
      <c r="N641" s="18" t="s">
        <v>199</v>
      </c>
      <c r="O641" s="29">
        <v>3.3119866666666691</v>
      </c>
      <c r="Q641" s="21">
        <v>12</v>
      </c>
      <c r="R641" s="29">
        <v>9.5545797171717249E-5</v>
      </c>
      <c r="S641" s="22">
        <v>10466.185113331312</v>
      </c>
      <c r="T641" s="29">
        <v>2.8060646982381119E-3</v>
      </c>
      <c r="U641" s="22">
        <v>356.37097057237696</v>
      </c>
      <c r="V641" s="26">
        <v>3.4049748472196342</v>
      </c>
    </row>
    <row r="642" spans="1:22" x14ac:dyDescent="0.25">
      <c r="A642" s="18" t="s">
        <v>109</v>
      </c>
      <c r="B642" s="18" t="s">
        <v>110</v>
      </c>
      <c r="C642" s="18" t="s">
        <v>103</v>
      </c>
      <c r="D642" s="21">
        <v>60296979</v>
      </c>
      <c r="E642" s="21">
        <v>2</v>
      </c>
      <c r="F642" s="26">
        <v>55</v>
      </c>
      <c r="G642" s="18" t="s">
        <v>320</v>
      </c>
      <c r="H642" s="18" t="s">
        <v>321</v>
      </c>
      <c r="I642" s="22">
        <v>45</v>
      </c>
      <c r="J642" s="18" t="s">
        <v>388</v>
      </c>
      <c r="K642" s="18" t="s">
        <v>389</v>
      </c>
      <c r="L642" s="22">
        <v>45</v>
      </c>
      <c r="M642" s="18" t="s">
        <v>198</v>
      </c>
      <c r="N642" s="18" t="s">
        <v>199</v>
      </c>
      <c r="O642" s="29">
        <v>1.0835164835164834</v>
      </c>
      <c r="Q642" s="21">
        <v>12</v>
      </c>
      <c r="R642" s="29">
        <v>7.3876123876123872E-5</v>
      </c>
      <c r="S642" s="22">
        <v>13536.173089925625</v>
      </c>
      <c r="T642" s="29">
        <v>2.8060646982381119E-3</v>
      </c>
      <c r="U642" s="22">
        <v>356.37097057237696</v>
      </c>
      <c r="V642" s="26">
        <v>2.6327305967859416</v>
      </c>
    </row>
    <row r="643" spans="1:22" x14ac:dyDescent="0.25">
      <c r="A643" s="18" t="s">
        <v>109</v>
      </c>
      <c r="B643" s="18" t="s">
        <v>110</v>
      </c>
      <c r="C643" s="18" t="s">
        <v>103</v>
      </c>
      <c r="D643" s="21">
        <v>60296979</v>
      </c>
      <c r="E643" s="21">
        <v>2</v>
      </c>
      <c r="F643" s="26">
        <v>55</v>
      </c>
      <c r="G643" s="18" t="s">
        <v>352</v>
      </c>
      <c r="H643" s="18" t="s">
        <v>353</v>
      </c>
      <c r="I643" s="22">
        <v>26.254799999999999</v>
      </c>
      <c r="J643" s="18" t="s">
        <v>390</v>
      </c>
      <c r="K643" s="18" t="s">
        <v>3408</v>
      </c>
      <c r="L643" s="22">
        <v>18.36</v>
      </c>
      <c r="M643" s="18" t="s">
        <v>198</v>
      </c>
      <c r="N643" s="18" t="s">
        <v>199</v>
      </c>
      <c r="O643" s="29">
        <v>1.5671559633027525</v>
      </c>
      <c r="Q643" s="21">
        <v>12</v>
      </c>
      <c r="R643" s="29">
        <v>6.2341464220183485E-5</v>
      </c>
      <c r="S643" s="22">
        <v>16040.688368629029</v>
      </c>
      <c r="T643" s="29">
        <v>2.8060646982381119E-3</v>
      </c>
      <c r="U643" s="22">
        <v>356.37097057237696</v>
      </c>
      <c r="V643" s="26">
        <v>2.22166881110499</v>
      </c>
    </row>
    <row r="644" spans="1:22" x14ac:dyDescent="0.25">
      <c r="A644" s="18" t="s">
        <v>109</v>
      </c>
      <c r="B644" s="18" t="s">
        <v>110</v>
      </c>
      <c r="C644" s="18" t="s">
        <v>103</v>
      </c>
      <c r="D644" s="21">
        <v>60296979</v>
      </c>
      <c r="E644" s="21">
        <v>2</v>
      </c>
      <c r="F644" s="26">
        <v>55</v>
      </c>
      <c r="G644" s="18" t="s">
        <v>206</v>
      </c>
      <c r="H644" s="18" t="s">
        <v>207</v>
      </c>
      <c r="I644" s="22">
        <v>191.3</v>
      </c>
      <c r="J644" s="18" t="s">
        <v>388</v>
      </c>
      <c r="K644" s="18" t="s">
        <v>389</v>
      </c>
      <c r="L644" s="22">
        <v>191.3</v>
      </c>
      <c r="M644" s="18" t="s">
        <v>208</v>
      </c>
      <c r="N644" s="18" t="s">
        <v>209</v>
      </c>
      <c r="O644" s="29">
        <v>8.8134814585908508E-3</v>
      </c>
      <c r="Q644" s="21">
        <v>0.56000000000000005</v>
      </c>
      <c r="R644" s="29">
        <v>5.4740876721702263E-5</v>
      </c>
      <c r="S644" s="22">
        <v>18267.884255561174</v>
      </c>
      <c r="T644" s="29">
        <v>2.8060646982381119E-3</v>
      </c>
      <c r="U644" s="22">
        <v>356.37097057237696</v>
      </c>
      <c r="V644" s="26">
        <v>1.9508059367295871</v>
      </c>
    </row>
    <row r="645" spans="1:22" x14ac:dyDescent="0.25">
      <c r="A645" s="18" t="s">
        <v>109</v>
      </c>
      <c r="B645" s="18" t="s">
        <v>110</v>
      </c>
      <c r="C645" s="18" t="s">
        <v>103</v>
      </c>
      <c r="D645" s="21">
        <v>60296979</v>
      </c>
      <c r="E645" s="21">
        <v>2</v>
      </c>
      <c r="F645" s="26">
        <v>55</v>
      </c>
      <c r="G645" s="18" t="s">
        <v>328</v>
      </c>
      <c r="H645" s="18" t="s">
        <v>329</v>
      </c>
      <c r="I645" s="22">
        <v>116</v>
      </c>
      <c r="J645" s="18" t="s">
        <v>388</v>
      </c>
      <c r="K645" s="18" t="s">
        <v>389</v>
      </c>
      <c r="L645" s="22">
        <v>116</v>
      </c>
      <c r="M645" s="18" t="s">
        <v>232</v>
      </c>
      <c r="N645" s="18" t="s">
        <v>233</v>
      </c>
      <c r="O645" s="29">
        <v>6.5144125048923612E-2</v>
      </c>
      <c r="Q645" s="21">
        <v>2.6</v>
      </c>
      <c r="R645" s="29">
        <v>5.2844185354371606E-5</v>
      </c>
      <c r="S645" s="22">
        <v>18923.55787669028</v>
      </c>
      <c r="T645" s="29">
        <v>2.8060646982381119E-3</v>
      </c>
      <c r="U645" s="22">
        <v>356.37097057237696</v>
      </c>
      <c r="V645" s="26">
        <v>1.8832133623843998</v>
      </c>
    </row>
    <row r="646" spans="1:22" x14ac:dyDescent="0.25">
      <c r="A646" s="18" t="s">
        <v>109</v>
      </c>
      <c r="B646" s="18" t="s">
        <v>110</v>
      </c>
      <c r="C646" s="18" t="s">
        <v>103</v>
      </c>
      <c r="D646" s="21">
        <v>60296979</v>
      </c>
      <c r="E646" s="21">
        <v>2</v>
      </c>
      <c r="F646" s="26">
        <v>55</v>
      </c>
      <c r="G646" s="18" t="s">
        <v>206</v>
      </c>
      <c r="H646" s="18" t="s">
        <v>207</v>
      </c>
      <c r="I646" s="22">
        <v>191.3</v>
      </c>
      <c r="J646" s="18" t="s">
        <v>388</v>
      </c>
      <c r="K646" s="18" t="s">
        <v>389</v>
      </c>
      <c r="L646" s="22">
        <v>191.3</v>
      </c>
      <c r="M646" s="18" t="s">
        <v>234</v>
      </c>
      <c r="N646" s="18" t="s">
        <v>235</v>
      </c>
      <c r="O646" s="29">
        <v>1.0345989287185829E-2</v>
      </c>
      <c r="Q646" s="21">
        <v>0.74</v>
      </c>
      <c r="R646" s="29">
        <v>4.8628691661883274E-5</v>
      </c>
      <c r="S646" s="22">
        <v>20563.991459055273</v>
      </c>
      <c r="T646" s="29">
        <v>2.8060646982381119E-3</v>
      </c>
      <c r="U646" s="22">
        <v>356.37097057237696</v>
      </c>
      <c r="V646" s="26">
        <v>1.7329854045210196</v>
      </c>
    </row>
    <row r="647" spans="1:22" x14ac:dyDescent="0.25">
      <c r="A647" s="18" t="s">
        <v>109</v>
      </c>
      <c r="B647" s="18" t="s">
        <v>110</v>
      </c>
      <c r="C647" s="18" t="s">
        <v>103</v>
      </c>
      <c r="D647" s="21">
        <v>60296979</v>
      </c>
      <c r="E647" s="21">
        <v>2</v>
      </c>
      <c r="F647" s="26">
        <v>55</v>
      </c>
      <c r="G647" s="18" t="s">
        <v>306</v>
      </c>
      <c r="H647" s="18" t="s">
        <v>307</v>
      </c>
      <c r="I647" s="22">
        <v>38.4</v>
      </c>
      <c r="J647" s="18" t="s">
        <v>388</v>
      </c>
      <c r="K647" s="18" t="s">
        <v>389</v>
      </c>
      <c r="L647" s="22">
        <v>38.4</v>
      </c>
      <c r="M647" s="18" t="s">
        <v>198</v>
      </c>
      <c r="N647" s="18" t="s">
        <v>199</v>
      </c>
      <c r="O647" s="29">
        <v>0.83249053349875934</v>
      </c>
      <c r="Q647" s="21">
        <v>12</v>
      </c>
      <c r="R647" s="29">
        <v>4.8435812858109632E-5</v>
      </c>
      <c r="S647" s="22">
        <v>20645.880413516577</v>
      </c>
      <c r="T647" s="29">
        <v>2.8060646982381119E-3</v>
      </c>
      <c r="U647" s="22">
        <v>356.37097057237696</v>
      </c>
      <c r="V647" s="26">
        <v>1.7261117638706545</v>
      </c>
    </row>
    <row r="648" spans="1:22" x14ac:dyDescent="0.25">
      <c r="A648" s="18" t="s">
        <v>109</v>
      </c>
      <c r="B648" s="18" t="s">
        <v>110</v>
      </c>
      <c r="C648" s="18" t="s">
        <v>103</v>
      </c>
      <c r="D648" s="21">
        <v>60296979</v>
      </c>
      <c r="E648" s="21">
        <v>2</v>
      </c>
      <c r="F648" s="26">
        <v>55</v>
      </c>
      <c r="G648" s="18" t="s">
        <v>358</v>
      </c>
      <c r="H648" s="18" t="s">
        <v>359</v>
      </c>
      <c r="I648" s="22">
        <v>2600.5524158000003</v>
      </c>
      <c r="J648" s="18" t="s">
        <v>388</v>
      </c>
      <c r="K648" s="18" t="s">
        <v>389</v>
      </c>
      <c r="L648" s="22">
        <v>2600.5524158000003</v>
      </c>
      <c r="M648" s="18" t="s">
        <v>184</v>
      </c>
      <c r="N648" s="18" t="s">
        <v>185</v>
      </c>
      <c r="O648" s="29">
        <v>5.0000000000000002E-5</v>
      </c>
      <c r="Q648" s="21">
        <v>0.06</v>
      </c>
      <c r="R648" s="29">
        <v>3.9402309330303037E-5</v>
      </c>
      <c r="S648" s="22">
        <v>25379.223121598421</v>
      </c>
      <c r="T648" s="29">
        <v>2.8060646982381119E-3</v>
      </c>
      <c r="U648" s="22">
        <v>356.37097057237696</v>
      </c>
      <c r="V648" s="26">
        <v>1.4041839218833116</v>
      </c>
    </row>
    <row r="649" spans="1:22" x14ac:dyDescent="0.25">
      <c r="A649" s="18" t="s">
        <v>109</v>
      </c>
      <c r="B649" s="18" t="s">
        <v>110</v>
      </c>
      <c r="C649" s="18" t="s">
        <v>103</v>
      </c>
      <c r="D649" s="21">
        <v>60296979</v>
      </c>
      <c r="E649" s="21">
        <v>2</v>
      </c>
      <c r="F649" s="26">
        <v>55</v>
      </c>
      <c r="G649" s="18" t="s">
        <v>352</v>
      </c>
      <c r="H649" s="18" t="s">
        <v>353</v>
      </c>
      <c r="I649" s="22">
        <v>14.16</v>
      </c>
      <c r="J649" s="18" t="s">
        <v>422</v>
      </c>
      <c r="K649" s="18" t="s">
        <v>423</v>
      </c>
      <c r="L649" s="22">
        <v>12</v>
      </c>
      <c r="M649" s="18" t="s">
        <v>198</v>
      </c>
      <c r="N649" s="18" t="s">
        <v>199</v>
      </c>
      <c r="O649" s="29">
        <v>1.5671559633027525</v>
      </c>
      <c r="Q649" s="21">
        <v>12</v>
      </c>
      <c r="R649" s="29">
        <v>3.3622618849040871E-5</v>
      </c>
      <c r="S649" s="22">
        <v>29741.883120104616</v>
      </c>
      <c r="T649" s="29">
        <v>2.8060646982381119E-3</v>
      </c>
      <c r="U649" s="22">
        <v>356.37097057237696</v>
      </c>
      <c r="V649" s="26">
        <v>1.1982125312417791</v>
      </c>
    </row>
    <row r="650" spans="1:22" x14ac:dyDescent="0.25">
      <c r="A650" s="18" t="s">
        <v>109</v>
      </c>
      <c r="B650" s="18" t="s">
        <v>110</v>
      </c>
      <c r="C650" s="18" t="s">
        <v>103</v>
      </c>
      <c r="D650" s="21">
        <v>60296979</v>
      </c>
      <c r="E650" s="21">
        <v>2</v>
      </c>
      <c r="F650" s="26">
        <v>55</v>
      </c>
      <c r="G650" s="18" t="s">
        <v>350</v>
      </c>
      <c r="H650" s="18" t="s">
        <v>351</v>
      </c>
      <c r="I650" s="22">
        <v>6.5051999999999994</v>
      </c>
      <c r="J650" s="18" t="s">
        <v>424</v>
      </c>
      <c r="K650" s="18" t="s">
        <v>3426</v>
      </c>
      <c r="L650" s="22">
        <v>5.5600000000000005</v>
      </c>
      <c r="M650" s="18" t="s">
        <v>198</v>
      </c>
      <c r="N650" s="18" t="s">
        <v>199</v>
      </c>
      <c r="O650" s="29">
        <v>3.3119866666666691</v>
      </c>
      <c r="Q650" s="21">
        <v>12</v>
      </c>
      <c r="R650" s="29">
        <v>3.2644144945454566E-5</v>
      </c>
      <c r="S650" s="22">
        <v>30633.36477861222</v>
      </c>
      <c r="T650" s="29">
        <v>2.8060646982381119E-3</v>
      </c>
      <c r="U650" s="22">
        <v>356.37097057237696</v>
      </c>
      <c r="V650" s="26">
        <v>1.1633425617716997</v>
      </c>
    </row>
    <row r="651" spans="1:22" x14ac:dyDescent="0.25">
      <c r="A651" s="18" t="s">
        <v>109</v>
      </c>
      <c r="B651" s="18" t="s">
        <v>110</v>
      </c>
      <c r="C651" s="18" t="s">
        <v>103</v>
      </c>
      <c r="D651" s="21">
        <v>60296979</v>
      </c>
      <c r="E651" s="21">
        <v>2</v>
      </c>
      <c r="F651" s="26">
        <v>55</v>
      </c>
      <c r="G651" s="18" t="s">
        <v>328</v>
      </c>
      <c r="H651" s="18" t="s">
        <v>329</v>
      </c>
      <c r="I651" s="22">
        <v>116</v>
      </c>
      <c r="J651" s="18" t="s">
        <v>388</v>
      </c>
      <c r="K651" s="18" t="s">
        <v>389</v>
      </c>
      <c r="L651" s="22">
        <v>116</v>
      </c>
      <c r="M651" s="18" t="s">
        <v>140</v>
      </c>
      <c r="N651" s="18" t="s">
        <v>141</v>
      </c>
      <c r="O651" s="29">
        <v>4.602217009345768E-2</v>
      </c>
      <c r="Q651" s="21">
        <v>3.14</v>
      </c>
      <c r="R651" s="29">
        <v>3.0912401452467228E-5</v>
      </c>
      <c r="S651" s="22">
        <v>32349.476359436529</v>
      </c>
      <c r="T651" s="29">
        <v>2.8060646982381119E-3</v>
      </c>
      <c r="U651" s="22">
        <v>356.37097057237696</v>
      </c>
      <c r="V651" s="26">
        <v>1.1016282508338702</v>
      </c>
    </row>
    <row r="652" spans="1:22" x14ac:dyDescent="0.25">
      <c r="A652" s="18" t="s">
        <v>109</v>
      </c>
      <c r="B652" s="18" t="s">
        <v>110</v>
      </c>
      <c r="C652" s="18" t="s">
        <v>103</v>
      </c>
      <c r="D652" s="21">
        <v>60296979</v>
      </c>
      <c r="E652" s="21">
        <v>2</v>
      </c>
      <c r="F652" s="26">
        <v>55</v>
      </c>
      <c r="G652" s="18" t="s">
        <v>250</v>
      </c>
      <c r="H652" s="18" t="s">
        <v>251</v>
      </c>
      <c r="I652" s="22">
        <v>52.2</v>
      </c>
      <c r="J652" s="18" t="s">
        <v>417</v>
      </c>
      <c r="K652" s="18" t="s">
        <v>3423</v>
      </c>
      <c r="L652" s="22">
        <v>13.05</v>
      </c>
      <c r="M652" s="18" t="s">
        <v>208</v>
      </c>
      <c r="N652" s="18" t="s">
        <v>209</v>
      </c>
      <c r="O652" s="29">
        <v>1.6860620409292034E-2</v>
      </c>
      <c r="Q652" s="21">
        <v>0.56000000000000005</v>
      </c>
      <c r="R652" s="29">
        <v>2.8575467057306628E-5</v>
      </c>
      <c r="S652" s="22">
        <v>34995.053553964717</v>
      </c>
      <c r="T652" s="29">
        <v>2.8060646982381119E-3</v>
      </c>
      <c r="U652" s="22">
        <v>356.37097057237696</v>
      </c>
      <c r="V652" s="26">
        <v>1.0183466929771348</v>
      </c>
    </row>
    <row r="653" spans="1:22" x14ac:dyDescent="0.25">
      <c r="A653" s="18" t="s">
        <v>109</v>
      </c>
      <c r="B653" s="18" t="s">
        <v>110</v>
      </c>
      <c r="C653" s="18" t="s">
        <v>103</v>
      </c>
      <c r="D653" s="21">
        <v>60297184</v>
      </c>
      <c r="E653" s="21">
        <v>2</v>
      </c>
      <c r="F653" s="26">
        <v>87</v>
      </c>
      <c r="G653" s="18" t="s">
        <v>306</v>
      </c>
      <c r="H653" s="18" t="s">
        <v>307</v>
      </c>
      <c r="I653" s="22">
        <v>1341.99</v>
      </c>
      <c r="J653" s="18" t="s">
        <v>397</v>
      </c>
      <c r="K653" s="18" t="s">
        <v>3413</v>
      </c>
      <c r="L653" s="22">
        <v>403</v>
      </c>
      <c r="M653" s="18" t="s">
        <v>198</v>
      </c>
      <c r="N653" s="18" t="s">
        <v>199</v>
      </c>
      <c r="O653" s="29">
        <v>0.83249053349875934</v>
      </c>
      <c r="Q653" s="21">
        <v>12</v>
      </c>
      <c r="R653" s="29">
        <v>1.0701091676724138E-3</v>
      </c>
      <c r="S653" s="22">
        <v>934.4840977066782</v>
      </c>
      <c r="T653" s="29">
        <v>3.0165911505560653E-3</v>
      </c>
      <c r="U653" s="22">
        <v>331.50001113530561</v>
      </c>
      <c r="V653" s="26">
        <v>35.474120099939775</v>
      </c>
    </row>
    <row r="654" spans="1:22" x14ac:dyDescent="0.25">
      <c r="A654" s="18" t="s">
        <v>109</v>
      </c>
      <c r="B654" s="18" t="s">
        <v>110</v>
      </c>
      <c r="C654" s="18" t="s">
        <v>103</v>
      </c>
      <c r="D654" s="21">
        <v>60297184</v>
      </c>
      <c r="E654" s="21">
        <v>2</v>
      </c>
      <c r="F654" s="26">
        <v>87</v>
      </c>
      <c r="G654" s="18" t="s">
        <v>352</v>
      </c>
      <c r="H654" s="18" t="s">
        <v>353</v>
      </c>
      <c r="I654" s="22">
        <v>304.06804999999997</v>
      </c>
      <c r="J654" s="18" t="s">
        <v>391</v>
      </c>
      <c r="K654" s="18" t="s">
        <v>3409</v>
      </c>
      <c r="L654" s="22">
        <v>212.63499999999999</v>
      </c>
      <c r="M654" s="18" t="s">
        <v>198</v>
      </c>
      <c r="N654" s="18" t="s">
        <v>199</v>
      </c>
      <c r="O654" s="29">
        <v>1.5671559633027525</v>
      </c>
      <c r="Q654" s="21">
        <v>12</v>
      </c>
      <c r="R654" s="29">
        <v>4.5643875268902253E-4</v>
      </c>
      <c r="S654" s="22">
        <v>2190.8744472477179</v>
      </c>
      <c r="T654" s="29">
        <v>3.0165911505560653E-3</v>
      </c>
      <c r="U654" s="22">
        <v>331.50001113530561</v>
      </c>
      <c r="V654" s="26">
        <v>15.130945159899598</v>
      </c>
    </row>
    <row r="655" spans="1:22" x14ac:dyDescent="0.25">
      <c r="A655" s="18" t="s">
        <v>109</v>
      </c>
      <c r="B655" s="18" t="s">
        <v>110</v>
      </c>
      <c r="C655" s="18" t="s">
        <v>103</v>
      </c>
      <c r="D655" s="21">
        <v>60297184</v>
      </c>
      <c r="E655" s="21">
        <v>2</v>
      </c>
      <c r="F655" s="26">
        <v>87</v>
      </c>
      <c r="G655" s="18" t="s">
        <v>306</v>
      </c>
      <c r="H655" s="18" t="s">
        <v>307</v>
      </c>
      <c r="I655" s="22">
        <v>1341.99</v>
      </c>
      <c r="J655" s="18" t="s">
        <v>397</v>
      </c>
      <c r="K655" s="18" t="s">
        <v>3413</v>
      </c>
      <c r="L655" s="22">
        <v>403</v>
      </c>
      <c r="M655" s="18" t="s">
        <v>234</v>
      </c>
      <c r="N655" s="18" t="s">
        <v>235</v>
      </c>
      <c r="O655" s="29">
        <v>1.4415962121212116E-2</v>
      </c>
      <c r="Q655" s="21">
        <v>0.74</v>
      </c>
      <c r="R655" s="29">
        <v>3.0049824490595598E-4</v>
      </c>
      <c r="S655" s="22">
        <v>3327.8064579477336</v>
      </c>
      <c r="T655" s="29">
        <v>3.0165911505560653E-3</v>
      </c>
      <c r="U655" s="22">
        <v>331.50001113530561</v>
      </c>
      <c r="V655" s="26">
        <v>9.9615171532464206</v>
      </c>
    </row>
    <row r="656" spans="1:22" x14ac:dyDescent="0.25">
      <c r="A656" s="18" t="s">
        <v>109</v>
      </c>
      <c r="B656" s="18" t="s">
        <v>110</v>
      </c>
      <c r="C656" s="18" t="s">
        <v>103</v>
      </c>
      <c r="D656" s="21">
        <v>60297184</v>
      </c>
      <c r="E656" s="21">
        <v>2</v>
      </c>
      <c r="F656" s="26">
        <v>87</v>
      </c>
      <c r="G656" s="18" t="s">
        <v>328</v>
      </c>
      <c r="H656" s="18" t="s">
        <v>329</v>
      </c>
      <c r="I656" s="22">
        <v>192</v>
      </c>
      <c r="J656" s="18" t="s">
        <v>388</v>
      </c>
      <c r="K656" s="18" t="s">
        <v>389</v>
      </c>
      <c r="L656" s="22">
        <v>192</v>
      </c>
      <c r="M656" s="18" t="s">
        <v>198</v>
      </c>
      <c r="N656" s="18" t="s">
        <v>199</v>
      </c>
      <c r="O656" s="29">
        <v>0.83673244444444494</v>
      </c>
      <c r="Q656" s="21">
        <v>12</v>
      </c>
      <c r="R656" s="29">
        <v>1.538818288633462E-4</v>
      </c>
      <c r="S656" s="22">
        <v>6498.4930799597123</v>
      </c>
      <c r="T656" s="29">
        <v>3.0165911505560653E-3</v>
      </c>
      <c r="U656" s="22">
        <v>331.50001113530561</v>
      </c>
      <c r="V656" s="26">
        <v>5.1011827981720455</v>
      </c>
    </row>
    <row r="657" spans="1:22" x14ac:dyDescent="0.25">
      <c r="A657" s="18" t="s">
        <v>109</v>
      </c>
      <c r="B657" s="18" t="s">
        <v>110</v>
      </c>
      <c r="C657" s="18" t="s">
        <v>103</v>
      </c>
      <c r="D657" s="21">
        <v>60297184</v>
      </c>
      <c r="E657" s="21">
        <v>2</v>
      </c>
      <c r="F657" s="26">
        <v>87</v>
      </c>
      <c r="G657" s="18" t="s">
        <v>282</v>
      </c>
      <c r="H657" s="18" t="s">
        <v>283</v>
      </c>
      <c r="I657" s="22">
        <v>228</v>
      </c>
      <c r="J657" s="18" t="s">
        <v>395</v>
      </c>
      <c r="K657" s="18" t="s">
        <v>3411</v>
      </c>
      <c r="L657" s="22">
        <v>228</v>
      </c>
      <c r="M657" s="18" t="s">
        <v>180</v>
      </c>
      <c r="N657" s="18" t="s">
        <v>181</v>
      </c>
      <c r="O657" s="29">
        <v>0.2879232184536995</v>
      </c>
      <c r="Q657" s="21">
        <v>5</v>
      </c>
      <c r="R657" s="29">
        <v>1.5091148001711147E-4</v>
      </c>
      <c r="S657" s="22">
        <v>6626.4011186333373</v>
      </c>
      <c r="T657" s="29">
        <v>3.0165911505560653E-3</v>
      </c>
      <c r="U657" s="22">
        <v>331.50001113530561</v>
      </c>
      <c r="V657" s="26">
        <v>5.0027157306117909</v>
      </c>
    </row>
    <row r="658" spans="1:22" x14ac:dyDescent="0.25">
      <c r="A658" s="18" t="s">
        <v>109</v>
      </c>
      <c r="B658" s="18" t="s">
        <v>110</v>
      </c>
      <c r="C658" s="18" t="s">
        <v>103</v>
      </c>
      <c r="D658" s="21">
        <v>60297184</v>
      </c>
      <c r="E658" s="21">
        <v>2</v>
      </c>
      <c r="F658" s="26">
        <v>87</v>
      </c>
      <c r="G658" s="18" t="s">
        <v>306</v>
      </c>
      <c r="H658" s="18" t="s">
        <v>307</v>
      </c>
      <c r="I658" s="22">
        <v>1341.99</v>
      </c>
      <c r="J658" s="18" t="s">
        <v>397</v>
      </c>
      <c r="K658" s="18" t="s">
        <v>3413</v>
      </c>
      <c r="L658" s="22">
        <v>403</v>
      </c>
      <c r="M658" s="18" t="s">
        <v>182</v>
      </c>
      <c r="N658" s="18" t="s">
        <v>183</v>
      </c>
      <c r="O658" s="29">
        <v>2.4445456944444433E-2</v>
      </c>
      <c r="Q658" s="21">
        <v>4.8</v>
      </c>
      <c r="R658" s="29">
        <v>7.8557372521252371E-5</v>
      </c>
      <c r="S658" s="22">
        <v>12729.54998245985</v>
      </c>
      <c r="T658" s="29">
        <v>3.0165911505560653E-3</v>
      </c>
      <c r="U658" s="22">
        <v>331.50001113530561</v>
      </c>
      <c r="V658" s="26">
        <v>2.6041769865555513</v>
      </c>
    </row>
    <row r="659" spans="1:22" x14ac:dyDescent="0.25">
      <c r="A659" s="18" t="s">
        <v>109</v>
      </c>
      <c r="B659" s="18" t="s">
        <v>110</v>
      </c>
      <c r="C659" s="18" t="s">
        <v>103</v>
      </c>
      <c r="D659" s="21">
        <v>60297184</v>
      </c>
      <c r="E659" s="21">
        <v>2</v>
      </c>
      <c r="F659" s="26">
        <v>87</v>
      </c>
      <c r="G659" s="18" t="s">
        <v>326</v>
      </c>
      <c r="H659" s="18" t="s">
        <v>327</v>
      </c>
      <c r="I659" s="22">
        <v>65.5</v>
      </c>
      <c r="J659" s="18" t="s">
        <v>388</v>
      </c>
      <c r="K659" s="18" t="s">
        <v>389</v>
      </c>
      <c r="L659" s="22">
        <v>65.5</v>
      </c>
      <c r="M659" s="18" t="s">
        <v>182</v>
      </c>
      <c r="N659" s="18" t="s">
        <v>183</v>
      </c>
      <c r="O659" s="29">
        <v>0.42388778730158777</v>
      </c>
      <c r="Q659" s="21">
        <v>4.8</v>
      </c>
      <c r="R659" s="29">
        <v>6.6486231006355361E-5</v>
      </c>
      <c r="S659" s="22">
        <v>15040.708201738957</v>
      </c>
      <c r="T659" s="29">
        <v>3.0165911505560653E-3</v>
      </c>
      <c r="U659" s="22">
        <v>331.50001113530561</v>
      </c>
      <c r="V659" s="26">
        <v>2.2040186318951305</v>
      </c>
    </row>
    <row r="660" spans="1:22" x14ac:dyDescent="0.25">
      <c r="A660" s="18" t="s">
        <v>109</v>
      </c>
      <c r="B660" s="18" t="s">
        <v>110</v>
      </c>
      <c r="C660" s="18" t="s">
        <v>103</v>
      </c>
      <c r="D660" s="21">
        <v>60297184</v>
      </c>
      <c r="E660" s="21">
        <v>2</v>
      </c>
      <c r="F660" s="26">
        <v>87</v>
      </c>
      <c r="G660" s="18" t="s">
        <v>282</v>
      </c>
      <c r="H660" s="18" t="s">
        <v>283</v>
      </c>
      <c r="I660" s="22">
        <v>228</v>
      </c>
      <c r="J660" s="18" t="s">
        <v>395</v>
      </c>
      <c r="K660" s="18" t="s">
        <v>3411</v>
      </c>
      <c r="L660" s="22">
        <v>228</v>
      </c>
      <c r="M660" s="18" t="s">
        <v>290</v>
      </c>
      <c r="N660" s="18" t="s">
        <v>291</v>
      </c>
      <c r="O660" s="29">
        <v>1.4895260606060614</v>
      </c>
      <c r="Q660" s="21">
        <v>63</v>
      </c>
      <c r="R660" s="29">
        <v>6.1961675208571792E-5</v>
      </c>
      <c r="S660" s="22">
        <v>16139.008453755618</v>
      </c>
      <c r="T660" s="29">
        <v>3.0165911505560653E-3</v>
      </c>
      <c r="U660" s="22">
        <v>331.50001113530561</v>
      </c>
      <c r="V660" s="26">
        <v>2.0540296021603739</v>
      </c>
    </row>
    <row r="661" spans="1:22" x14ac:dyDescent="0.25">
      <c r="A661" s="18" t="s">
        <v>109</v>
      </c>
      <c r="B661" s="18" t="s">
        <v>110</v>
      </c>
      <c r="C661" s="18" t="s">
        <v>103</v>
      </c>
      <c r="D661" s="21">
        <v>60297184</v>
      </c>
      <c r="E661" s="21">
        <v>2</v>
      </c>
      <c r="F661" s="26">
        <v>87</v>
      </c>
      <c r="G661" s="18" t="s">
        <v>306</v>
      </c>
      <c r="H661" s="18" t="s">
        <v>307</v>
      </c>
      <c r="I661" s="22">
        <v>72</v>
      </c>
      <c r="J661" s="18" t="s">
        <v>388</v>
      </c>
      <c r="K661" s="18" t="s">
        <v>389</v>
      </c>
      <c r="L661" s="22">
        <v>72</v>
      </c>
      <c r="M661" s="18" t="s">
        <v>198</v>
      </c>
      <c r="N661" s="18" t="s">
        <v>199</v>
      </c>
      <c r="O661" s="29">
        <v>0.83249053349875934</v>
      </c>
      <c r="Q661" s="21">
        <v>12</v>
      </c>
      <c r="R661" s="29">
        <v>5.7413140241293751E-5</v>
      </c>
      <c r="S661" s="22">
        <v>17417.615476130348</v>
      </c>
      <c r="T661" s="29">
        <v>3.0165911505560653E-3</v>
      </c>
      <c r="U661" s="22">
        <v>331.50001113530561</v>
      </c>
      <c r="V661" s="26">
        <v>1.9032456629301742</v>
      </c>
    </row>
    <row r="662" spans="1:22" x14ac:dyDescent="0.25">
      <c r="A662" s="18" t="s">
        <v>109</v>
      </c>
      <c r="B662" s="18" t="s">
        <v>110</v>
      </c>
      <c r="C662" s="18" t="s">
        <v>103</v>
      </c>
      <c r="D662" s="21">
        <v>60297184</v>
      </c>
      <c r="E662" s="21">
        <v>2</v>
      </c>
      <c r="F662" s="26">
        <v>87</v>
      </c>
      <c r="G662" s="18" t="s">
        <v>366</v>
      </c>
      <c r="H662" s="18" t="s">
        <v>367</v>
      </c>
      <c r="I662" s="22">
        <v>75</v>
      </c>
      <c r="J662" s="18" t="s">
        <v>388</v>
      </c>
      <c r="K662" s="18" t="s">
        <v>389</v>
      </c>
      <c r="L662" s="22">
        <v>75</v>
      </c>
      <c r="M662" s="18" t="s">
        <v>182</v>
      </c>
      <c r="N662" s="18" t="s">
        <v>183</v>
      </c>
      <c r="O662" s="29">
        <v>0.30854937285087702</v>
      </c>
      <c r="Q662" s="21">
        <v>4.8</v>
      </c>
      <c r="R662" s="29">
        <v>5.5414758055114403E-5</v>
      </c>
      <c r="S662" s="22">
        <v>18045.734297087791</v>
      </c>
      <c r="T662" s="29">
        <v>3.0165911505560653E-3</v>
      </c>
      <c r="U662" s="22">
        <v>331.50001113530561</v>
      </c>
      <c r="V662" s="26">
        <v>1.8369992912330693</v>
      </c>
    </row>
    <row r="663" spans="1:22" x14ac:dyDescent="0.25">
      <c r="A663" s="18" t="s">
        <v>109</v>
      </c>
      <c r="B663" s="18" t="s">
        <v>110</v>
      </c>
      <c r="C663" s="18" t="s">
        <v>103</v>
      </c>
      <c r="D663" s="21">
        <v>60297184</v>
      </c>
      <c r="E663" s="21">
        <v>2</v>
      </c>
      <c r="F663" s="26">
        <v>87</v>
      </c>
      <c r="G663" s="18" t="s">
        <v>328</v>
      </c>
      <c r="H663" s="18" t="s">
        <v>329</v>
      </c>
      <c r="I663" s="22">
        <v>192</v>
      </c>
      <c r="J663" s="18" t="s">
        <v>388</v>
      </c>
      <c r="K663" s="18" t="s">
        <v>389</v>
      </c>
      <c r="L663" s="22">
        <v>192</v>
      </c>
      <c r="M663" s="18" t="s">
        <v>232</v>
      </c>
      <c r="N663" s="18" t="s">
        <v>233</v>
      </c>
      <c r="O663" s="29">
        <v>6.5144125048923612E-2</v>
      </c>
      <c r="Q663" s="21">
        <v>2.6</v>
      </c>
      <c r="R663" s="29">
        <v>5.529474805213675E-5</v>
      </c>
      <c r="S663" s="22">
        <v>18084.900198064235</v>
      </c>
      <c r="T663" s="29">
        <v>3.0165911505560653E-3</v>
      </c>
      <c r="U663" s="22">
        <v>331.50001113530561</v>
      </c>
      <c r="V663" s="26">
        <v>1.8330209595007252</v>
      </c>
    </row>
    <row r="664" spans="1:22" x14ac:dyDescent="0.25">
      <c r="A664" s="18" t="s">
        <v>109</v>
      </c>
      <c r="B664" s="18" t="s">
        <v>110</v>
      </c>
      <c r="C664" s="18" t="s">
        <v>103</v>
      </c>
      <c r="D664" s="21">
        <v>60297184</v>
      </c>
      <c r="E664" s="21">
        <v>2</v>
      </c>
      <c r="F664" s="26">
        <v>87</v>
      </c>
      <c r="G664" s="18" t="s">
        <v>366</v>
      </c>
      <c r="H664" s="18" t="s">
        <v>367</v>
      </c>
      <c r="I664" s="22">
        <v>75</v>
      </c>
      <c r="J664" s="18" t="s">
        <v>388</v>
      </c>
      <c r="K664" s="18" t="s">
        <v>389</v>
      </c>
      <c r="L664" s="22">
        <v>75</v>
      </c>
      <c r="M664" s="18" t="s">
        <v>198</v>
      </c>
      <c r="N664" s="18" t="s">
        <v>199</v>
      </c>
      <c r="O664" s="29">
        <v>0.70978205128205141</v>
      </c>
      <c r="Q664" s="21">
        <v>12</v>
      </c>
      <c r="R664" s="29">
        <v>5.0990089890951973E-5</v>
      </c>
      <c r="S664" s="22">
        <v>19611.653992738829</v>
      </c>
      <c r="T664" s="29">
        <v>3.0165911505560653E-3</v>
      </c>
      <c r="U664" s="22">
        <v>331.50001113530561</v>
      </c>
      <c r="V664" s="26">
        <v>1.6903215366640814</v>
      </c>
    </row>
    <row r="665" spans="1:22" x14ac:dyDescent="0.25">
      <c r="A665" s="18" t="s">
        <v>109</v>
      </c>
      <c r="B665" s="18" t="s">
        <v>110</v>
      </c>
      <c r="C665" s="18" t="s">
        <v>103</v>
      </c>
      <c r="D665" s="21">
        <v>60297184</v>
      </c>
      <c r="E665" s="21">
        <v>2</v>
      </c>
      <c r="F665" s="26">
        <v>87</v>
      </c>
      <c r="G665" s="18" t="s">
        <v>282</v>
      </c>
      <c r="H665" s="18" t="s">
        <v>283</v>
      </c>
      <c r="I665" s="22">
        <v>228</v>
      </c>
      <c r="J665" s="18" t="s">
        <v>395</v>
      </c>
      <c r="K665" s="18" t="s">
        <v>3411</v>
      </c>
      <c r="L665" s="22">
        <v>228</v>
      </c>
      <c r="M665" s="18" t="s">
        <v>198</v>
      </c>
      <c r="N665" s="18" t="s">
        <v>199</v>
      </c>
      <c r="O665" s="29">
        <v>0.23269230769230764</v>
      </c>
      <c r="Q665" s="21">
        <v>12</v>
      </c>
      <c r="R665" s="29">
        <v>5.0817860300618916E-5</v>
      </c>
      <c r="S665" s="22">
        <v>19678.120922140064</v>
      </c>
      <c r="T665" s="29">
        <v>3.0165911505560653E-3</v>
      </c>
      <c r="U665" s="22">
        <v>331.50001113530561</v>
      </c>
      <c r="V665" s="26">
        <v>1.6846121255527573</v>
      </c>
    </row>
    <row r="666" spans="1:22" x14ac:dyDescent="0.25">
      <c r="A666" s="18" t="s">
        <v>109</v>
      </c>
      <c r="B666" s="18" t="s">
        <v>110</v>
      </c>
      <c r="C666" s="18" t="s">
        <v>103</v>
      </c>
      <c r="D666" s="21">
        <v>60297184</v>
      </c>
      <c r="E666" s="21">
        <v>2</v>
      </c>
      <c r="F666" s="26">
        <v>87</v>
      </c>
      <c r="G666" s="18" t="s">
        <v>372</v>
      </c>
      <c r="H666" s="18" t="s">
        <v>373</v>
      </c>
      <c r="I666" s="22">
        <v>24.433980999999999</v>
      </c>
      <c r="J666" s="18" t="s">
        <v>391</v>
      </c>
      <c r="K666" s="18" t="s">
        <v>3409</v>
      </c>
      <c r="L666" s="22">
        <v>17.0867</v>
      </c>
      <c r="M666" s="18" t="s">
        <v>198</v>
      </c>
      <c r="N666" s="18" t="s">
        <v>199</v>
      </c>
      <c r="O666" s="29">
        <v>1.797923076923077</v>
      </c>
      <c r="Q666" s="21">
        <v>12</v>
      </c>
      <c r="R666" s="29">
        <v>4.2078944732758616E-5</v>
      </c>
      <c r="S666" s="22">
        <v>23764.854521684243</v>
      </c>
      <c r="T666" s="29">
        <v>3.0165911505560653E-3</v>
      </c>
      <c r="U666" s="22">
        <v>331.50001113530561</v>
      </c>
      <c r="V666" s="26">
        <v>1.3949170647471392</v>
      </c>
    </row>
    <row r="667" spans="1:22" x14ac:dyDescent="0.25">
      <c r="A667" s="18" t="s">
        <v>109</v>
      </c>
      <c r="B667" s="18" t="s">
        <v>110</v>
      </c>
      <c r="C667" s="18" t="s">
        <v>103</v>
      </c>
      <c r="D667" s="21">
        <v>60297184</v>
      </c>
      <c r="E667" s="21">
        <v>2</v>
      </c>
      <c r="F667" s="26">
        <v>87</v>
      </c>
      <c r="G667" s="18" t="s">
        <v>358</v>
      </c>
      <c r="H667" s="18" t="s">
        <v>359</v>
      </c>
      <c r="I667" s="22">
        <v>3652.8874999999998</v>
      </c>
      <c r="J667" s="18" t="s">
        <v>388</v>
      </c>
      <c r="K667" s="18" t="s">
        <v>389</v>
      </c>
      <c r="L667" s="22">
        <v>3652.8874999999998</v>
      </c>
      <c r="M667" s="18" t="s">
        <v>184</v>
      </c>
      <c r="N667" s="18" t="s">
        <v>185</v>
      </c>
      <c r="O667" s="29">
        <v>5.0000000000000002E-5</v>
      </c>
      <c r="Q667" s="21">
        <v>0.06</v>
      </c>
      <c r="R667" s="29">
        <v>3.4989343869731802E-5</v>
      </c>
      <c r="S667" s="22">
        <v>28580.130102555853</v>
      </c>
      <c r="T667" s="29">
        <v>3.0165911505560653E-3</v>
      </c>
      <c r="U667" s="22">
        <v>331.50001113530561</v>
      </c>
      <c r="V667" s="26">
        <v>1.1598967882433131</v>
      </c>
    </row>
    <row r="668" spans="1:22" x14ac:dyDescent="0.25">
      <c r="A668" s="18" t="s">
        <v>109</v>
      </c>
      <c r="B668" s="18" t="s">
        <v>110</v>
      </c>
      <c r="C668" s="18" t="s">
        <v>103</v>
      </c>
      <c r="D668" s="21">
        <v>60297184</v>
      </c>
      <c r="E668" s="21">
        <v>2</v>
      </c>
      <c r="F668" s="26">
        <v>87</v>
      </c>
      <c r="G668" s="18" t="s">
        <v>328</v>
      </c>
      <c r="H668" s="18" t="s">
        <v>329</v>
      </c>
      <c r="I668" s="22">
        <v>192</v>
      </c>
      <c r="J668" s="18" t="s">
        <v>388</v>
      </c>
      <c r="K668" s="18" t="s">
        <v>389</v>
      </c>
      <c r="L668" s="22">
        <v>192</v>
      </c>
      <c r="M668" s="18" t="s">
        <v>140</v>
      </c>
      <c r="N668" s="18" t="s">
        <v>141</v>
      </c>
      <c r="O668" s="29">
        <v>4.602217009345768E-2</v>
      </c>
      <c r="Q668" s="21">
        <v>3.14</v>
      </c>
      <c r="R668" s="29">
        <v>3.2345913529335507E-5</v>
      </c>
      <c r="S668" s="22">
        <v>30915.806384416046</v>
      </c>
      <c r="T668" s="29">
        <v>3.0165911505560653E-3</v>
      </c>
      <c r="U668" s="22">
        <v>331.50001113530561</v>
      </c>
      <c r="V668" s="26">
        <v>1.0722670695156353</v>
      </c>
    </row>
    <row r="669" spans="1:22" x14ac:dyDescent="0.25">
      <c r="A669" s="18" t="s">
        <v>109</v>
      </c>
      <c r="B669" s="18" t="s">
        <v>110</v>
      </c>
      <c r="C669" s="18" t="s">
        <v>103</v>
      </c>
      <c r="D669" s="21">
        <v>60297372</v>
      </c>
      <c r="E669" s="21">
        <v>2</v>
      </c>
      <c r="F669" s="26">
        <v>69.878504672897193</v>
      </c>
      <c r="G669" s="18" t="s">
        <v>260</v>
      </c>
      <c r="H669" s="18" t="s">
        <v>261</v>
      </c>
      <c r="I669" s="22">
        <v>1036.75</v>
      </c>
      <c r="J669" s="18" t="s">
        <v>382</v>
      </c>
      <c r="K669" s="18" t="s">
        <v>383</v>
      </c>
      <c r="L669" s="22">
        <v>725</v>
      </c>
      <c r="M669" s="18" t="s">
        <v>208</v>
      </c>
      <c r="N669" s="18" t="s">
        <v>209</v>
      </c>
      <c r="O669" s="29">
        <v>2.6352366806722684E-2</v>
      </c>
      <c r="Q669" s="21">
        <v>0.56000000000000005</v>
      </c>
      <c r="R669" s="29">
        <v>6.9817137858362358E-4</v>
      </c>
      <c r="S669" s="22">
        <v>1432.3130833989421</v>
      </c>
      <c r="T669" s="29">
        <v>2.7976370053897641E-3</v>
      </c>
      <c r="U669" s="22">
        <v>357.44451409294999</v>
      </c>
      <c r="V669" s="26">
        <v>24.955752917142838</v>
      </c>
    </row>
    <row r="670" spans="1:22" x14ac:dyDescent="0.25">
      <c r="A670" s="18" t="s">
        <v>109</v>
      </c>
      <c r="B670" s="18" t="s">
        <v>110</v>
      </c>
      <c r="C670" s="18" t="s">
        <v>103</v>
      </c>
      <c r="D670" s="21">
        <v>60297372</v>
      </c>
      <c r="E670" s="21">
        <v>2</v>
      </c>
      <c r="F670" s="26">
        <v>69.878504672897193</v>
      </c>
      <c r="G670" s="18" t="s">
        <v>260</v>
      </c>
      <c r="H670" s="18" t="s">
        <v>261</v>
      </c>
      <c r="I670" s="22">
        <v>1036.75</v>
      </c>
      <c r="J670" s="18" t="s">
        <v>382</v>
      </c>
      <c r="K670" s="18" t="s">
        <v>383</v>
      </c>
      <c r="L670" s="22">
        <v>725</v>
      </c>
      <c r="M670" s="18" t="s">
        <v>234</v>
      </c>
      <c r="N670" s="18" t="s">
        <v>235</v>
      </c>
      <c r="O670" s="29">
        <v>2.4088886554621849E-2</v>
      </c>
      <c r="Q670" s="21">
        <v>0.74</v>
      </c>
      <c r="R670" s="29">
        <v>4.8296476500890118E-4</v>
      </c>
      <c r="S670" s="22">
        <v>2070.5444215616221</v>
      </c>
      <c r="T670" s="29">
        <v>2.7976370053897641E-3</v>
      </c>
      <c r="U670" s="22">
        <v>357.44451409294999</v>
      </c>
      <c r="V670" s="26">
        <v>17.263310575262246</v>
      </c>
    </row>
    <row r="671" spans="1:22" x14ac:dyDescent="0.25">
      <c r="A671" s="18" t="s">
        <v>109</v>
      </c>
      <c r="B671" s="18" t="s">
        <v>110</v>
      </c>
      <c r="C671" s="18" t="s">
        <v>103</v>
      </c>
      <c r="D671" s="21">
        <v>60297372</v>
      </c>
      <c r="E671" s="21">
        <v>2</v>
      </c>
      <c r="F671" s="26">
        <v>69.878504672897193</v>
      </c>
      <c r="G671" s="18" t="s">
        <v>352</v>
      </c>
      <c r="H671" s="18" t="s">
        <v>353</v>
      </c>
      <c r="I671" s="22">
        <v>166.21168599749998</v>
      </c>
      <c r="J671" s="18" t="s">
        <v>391</v>
      </c>
      <c r="K671" s="18" t="s">
        <v>3409</v>
      </c>
      <c r="L671" s="22">
        <v>116.23194824999999</v>
      </c>
      <c r="M671" s="18" t="s">
        <v>198</v>
      </c>
      <c r="N671" s="18" t="s">
        <v>199</v>
      </c>
      <c r="O671" s="29">
        <v>1.5671559633027525</v>
      </c>
      <c r="Q671" s="21">
        <v>12</v>
      </c>
      <c r="R671" s="29">
        <v>3.1063395448631111E-4</v>
      </c>
      <c r="S671" s="22">
        <v>3219.2230937975828</v>
      </c>
      <c r="T671" s="29">
        <v>2.7976370053897641E-3</v>
      </c>
      <c r="U671" s="22">
        <v>357.44451409294999</v>
      </c>
      <c r="V671" s="26">
        <v>11.103440292213103</v>
      </c>
    </row>
    <row r="672" spans="1:22" x14ac:dyDescent="0.25">
      <c r="A672" s="18" t="s">
        <v>109</v>
      </c>
      <c r="B672" s="18" t="s">
        <v>110</v>
      </c>
      <c r="C672" s="18" t="s">
        <v>103</v>
      </c>
      <c r="D672" s="21">
        <v>60297372</v>
      </c>
      <c r="E672" s="21">
        <v>2</v>
      </c>
      <c r="F672" s="26">
        <v>69.878504672897193</v>
      </c>
      <c r="G672" s="18" t="s">
        <v>260</v>
      </c>
      <c r="H672" s="18" t="s">
        <v>261</v>
      </c>
      <c r="I672" s="22">
        <v>1036.75</v>
      </c>
      <c r="J672" s="18" t="s">
        <v>382</v>
      </c>
      <c r="K672" s="18" t="s">
        <v>383</v>
      </c>
      <c r="L672" s="22">
        <v>725</v>
      </c>
      <c r="M672" s="18" t="s">
        <v>140</v>
      </c>
      <c r="N672" s="18" t="s">
        <v>141</v>
      </c>
      <c r="O672" s="29">
        <v>4.0606037483266418E-2</v>
      </c>
      <c r="Q672" s="21">
        <v>3.14</v>
      </c>
      <c r="R672" s="29">
        <v>1.9186307656018079E-4</v>
      </c>
      <c r="S672" s="22">
        <v>5212.050270059829</v>
      </c>
      <c r="T672" s="29">
        <v>2.7976370053897641E-3</v>
      </c>
      <c r="U672" s="22">
        <v>357.44451409294999</v>
      </c>
      <c r="V672" s="26">
        <v>6.8580404173432292</v>
      </c>
    </row>
    <row r="673" spans="1:22" x14ac:dyDescent="0.25">
      <c r="A673" s="18" t="s">
        <v>109</v>
      </c>
      <c r="B673" s="18" t="s">
        <v>110</v>
      </c>
      <c r="C673" s="18" t="s">
        <v>103</v>
      </c>
      <c r="D673" s="21">
        <v>60297372</v>
      </c>
      <c r="E673" s="21">
        <v>2</v>
      </c>
      <c r="F673" s="26">
        <v>69.878504672897193</v>
      </c>
      <c r="G673" s="18" t="s">
        <v>260</v>
      </c>
      <c r="H673" s="18" t="s">
        <v>261</v>
      </c>
      <c r="I673" s="22">
        <v>1036.75</v>
      </c>
      <c r="J673" s="18" t="s">
        <v>382</v>
      </c>
      <c r="K673" s="18" t="s">
        <v>383</v>
      </c>
      <c r="L673" s="22">
        <v>725</v>
      </c>
      <c r="M673" s="18" t="s">
        <v>232</v>
      </c>
      <c r="N673" s="18" t="s">
        <v>233</v>
      </c>
      <c r="O673" s="29">
        <v>2.9925490756302523E-2</v>
      </c>
      <c r="Q673" s="21">
        <v>2.6</v>
      </c>
      <c r="R673" s="29">
        <v>1.7076480807557743E-4</v>
      </c>
      <c r="S673" s="22">
        <v>5856.0075185832084</v>
      </c>
      <c r="T673" s="29">
        <v>2.7976370053897641E-3</v>
      </c>
      <c r="U673" s="22">
        <v>357.44451409294999</v>
      </c>
      <c r="V673" s="26">
        <v>6.1038943846750637</v>
      </c>
    </row>
    <row r="674" spans="1:22" x14ac:dyDescent="0.25">
      <c r="A674" s="18" t="s">
        <v>109</v>
      </c>
      <c r="B674" s="18" t="s">
        <v>110</v>
      </c>
      <c r="C674" s="18" t="s">
        <v>103</v>
      </c>
      <c r="D674" s="21">
        <v>60297372</v>
      </c>
      <c r="E674" s="21">
        <v>2</v>
      </c>
      <c r="F674" s="26">
        <v>69.878504672897193</v>
      </c>
      <c r="G674" s="18" t="s">
        <v>260</v>
      </c>
      <c r="H674" s="18" t="s">
        <v>261</v>
      </c>
      <c r="I674" s="22">
        <v>1036.75</v>
      </c>
      <c r="J674" s="18" t="s">
        <v>382</v>
      </c>
      <c r="K674" s="18" t="s">
        <v>383</v>
      </c>
      <c r="L674" s="22">
        <v>725</v>
      </c>
      <c r="M674" s="18" t="s">
        <v>164</v>
      </c>
      <c r="N674" s="18" t="s">
        <v>165</v>
      </c>
      <c r="O674" s="29">
        <v>6.8566873591989999E-2</v>
      </c>
      <c r="Q674" s="21">
        <v>17</v>
      </c>
      <c r="R674" s="29">
        <v>5.9840590068563452E-5</v>
      </c>
      <c r="S674" s="22">
        <v>16711.065162529841</v>
      </c>
      <c r="T674" s="29">
        <v>2.7976370053897641E-3</v>
      </c>
      <c r="U674" s="22">
        <v>357.44451409294999</v>
      </c>
      <c r="V674" s="26">
        <v>2.1389690640093071</v>
      </c>
    </row>
    <row r="675" spans="1:22" x14ac:dyDescent="0.25">
      <c r="A675" s="18" t="s">
        <v>109</v>
      </c>
      <c r="B675" s="18" t="s">
        <v>110</v>
      </c>
      <c r="C675" s="18" t="s">
        <v>103</v>
      </c>
      <c r="D675" s="21">
        <v>60297372</v>
      </c>
      <c r="E675" s="21">
        <v>2</v>
      </c>
      <c r="F675" s="26">
        <v>69.878504672897193</v>
      </c>
      <c r="G675" s="18" t="s">
        <v>306</v>
      </c>
      <c r="H675" s="18" t="s">
        <v>307</v>
      </c>
      <c r="I675" s="22">
        <v>48</v>
      </c>
      <c r="J675" s="18" t="s">
        <v>388</v>
      </c>
      <c r="K675" s="18" t="s">
        <v>389</v>
      </c>
      <c r="L675" s="22">
        <v>48</v>
      </c>
      <c r="M675" s="18" t="s">
        <v>198</v>
      </c>
      <c r="N675" s="18" t="s">
        <v>199</v>
      </c>
      <c r="O675" s="29">
        <v>0.83249053349875934</v>
      </c>
      <c r="Q675" s="21">
        <v>12</v>
      </c>
      <c r="R675" s="29">
        <v>4.7653597477259466E-5</v>
      </c>
      <c r="S675" s="22">
        <v>20984.774559301739</v>
      </c>
      <c r="T675" s="29">
        <v>2.7976370053897641E-3</v>
      </c>
      <c r="U675" s="22">
        <v>357.44451409294999</v>
      </c>
      <c r="V675" s="26">
        <v>1.7033516995040039</v>
      </c>
    </row>
    <row r="676" spans="1:22" x14ac:dyDescent="0.25">
      <c r="A676" s="18" t="s">
        <v>109</v>
      </c>
      <c r="B676" s="18" t="s">
        <v>110</v>
      </c>
      <c r="C676" s="18" t="s">
        <v>103</v>
      </c>
      <c r="D676" s="21">
        <v>60297372</v>
      </c>
      <c r="E676" s="21">
        <v>2</v>
      </c>
      <c r="F676" s="26">
        <v>69.878504672897193</v>
      </c>
      <c r="G676" s="18" t="s">
        <v>370</v>
      </c>
      <c r="H676" s="18" t="s">
        <v>371</v>
      </c>
      <c r="I676" s="22">
        <v>39</v>
      </c>
      <c r="J676" s="18" t="s">
        <v>388</v>
      </c>
      <c r="K676" s="18" t="s">
        <v>389</v>
      </c>
      <c r="L676" s="22">
        <v>39</v>
      </c>
      <c r="M676" s="18" t="s">
        <v>182</v>
      </c>
      <c r="N676" s="18" t="s">
        <v>183</v>
      </c>
      <c r="O676" s="29">
        <v>0.40010213333333311</v>
      </c>
      <c r="Q676" s="21">
        <v>4.8</v>
      </c>
      <c r="R676" s="29">
        <v>4.6521170545227562E-5</v>
      </c>
      <c r="S676" s="22">
        <v>21495.589820290676</v>
      </c>
      <c r="T676" s="29">
        <v>2.7976370053897641E-3</v>
      </c>
      <c r="U676" s="22">
        <v>357.44451409294999</v>
      </c>
      <c r="V676" s="26">
        <v>1.6628737200574124</v>
      </c>
    </row>
    <row r="677" spans="1:22" x14ac:dyDescent="0.25">
      <c r="A677" s="18" t="s">
        <v>109</v>
      </c>
      <c r="B677" s="18" t="s">
        <v>110</v>
      </c>
      <c r="C677" s="18" t="s">
        <v>103</v>
      </c>
      <c r="D677" s="21">
        <v>60297372</v>
      </c>
      <c r="E677" s="21">
        <v>2</v>
      </c>
      <c r="F677" s="26">
        <v>69.878504672897193</v>
      </c>
      <c r="G677" s="18" t="s">
        <v>282</v>
      </c>
      <c r="H677" s="18" t="s">
        <v>283</v>
      </c>
      <c r="I677" s="22">
        <v>54.057500000000005</v>
      </c>
      <c r="J677" s="18" t="s">
        <v>395</v>
      </c>
      <c r="K677" s="18" t="s">
        <v>3411</v>
      </c>
      <c r="L677" s="22">
        <v>54.057500000000005</v>
      </c>
      <c r="M677" s="18" t="s">
        <v>180</v>
      </c>
      <c r="N677" s="18" t="s">
        <v>181</v>
      </c>
      <c r="O677" s="29">
        <v>0.2879232184536995</v>
      </c>
      <c r="Q677" s="21">
        <v>5</v>
      </c>
      <c r="R677" s="29">
        <v>4.4547059083242272E-5</v>
      </c>
      <c r="S677" s="22">
        <v>22448.17100341828</v>
      </c>
      <c r="T677" s="29">
        <v>2.7976370053897641E-3</v>
      </c>
      <c r="U677" s="22">
        <v>357.44451409294999</v>
      </c>
      <c r="V677" s="26">
        <v>1.5923101888279469</v>
      </c>
    </row>
    <row r="678" spans="1:22" x14ac:dyDescent="0.25">
      <c r="A678" s="18" t="s">
        <v>109</v>
      </c>
      <c r="B678" s="18" t="s">
        <v>110</v>
      </c>
      <c r="C678" s="18" t="s">
        <v>103</v>
      </c>
      <c r="D678" s="21">
        <v>60297372</v>
      </c>
      <c r="E678" s="21">
        <v>2</v>
      </c>
      <c r="F678" s="26">
        <v>69.878504672897193</v>
      </c>
      <c r="G678" s="18" t="s">
        <v>122</v>
      </c>
      <c r="H678" s="18" t="s">
        <v>123</v>
      </c>
      <c r="I678" s="22">
        <v>91</v>
      </c>
      <c r="J678" s="18" t="s">
        <v>393</v>
      </c>
      <c r="K678" s="18" t="s">
        <v>394</v>
      </c>
      <c r="L678" s="22">
        <v>50</v>
      </c>
      <c r="M678" s="18" t="s">
        <v>172</v>
      </c>
      <c r="N678" s="18" t="s">
        <v>173</v>
      </c>
      <c r="O678" s="29">
        <v>0.27199530516432224</v>
      </c>
      <c r="Q678" s="21">
        <v>10</v>
      </c>
      <c r="R678" s="29">
        <v>3.5420867813093565E-5</v>
      </c>
      <c r="S678" s="22">
        <v>28231.945227224027</v>
      </c>
      <c r="T678" s="29">
        <v>2.7976370053897641E-3</v>
      </c>
      <c r="U678" s="22">
        <v>357.44451409294999</v>
      </c>
      <c r="V678" s="26">
        <v>1.2660994884201842</v>
      </c>
    </row>
    <row r="679" spans="1:22" x14ac:dyDescent="0.25">
      <c r="A679" s="18" t="s">
        <v>109</v>
      </c>
      <c r="B679" s="18" t="s">
        <v>110</v>
      </c>
      <c r="C679" s="18" t="s">
        <v>103</v>
      </c>
      <c r="D679" s="21">
        <v>60297372</v>
      </c>
      <c r="E679" s="21">
        <v>2</v>
      </c>
      <c r="F679" s="26">
        <v>69.878504672897193</v>
      </c>
      <c r="G679" s="18" t="s">
        <v>260</v>
      </c>
      <c r="H679" s="18" t="s">
        <v>261</v>
      </c>
      <c r="I679" s="22">
        <v>1036.75</v>
      </c>
      <c r="J679" s="18" t="s">
        <v>382</v>
      </c>
      <c r="K679" s="18" t="s">
        <v>383</v>
      </c>
      <c r="L679" s="22">
        <v>725</v>
      </c>
      <c r="M679" s="18" t="s">
        <v>182</v>
      </c>
      <c r="N679" s="18" t="s">
        <v>183</v>
      </c>
      <c r="O679" s="29">
        <v>1.1304645378151261E-2</v>
      </c>
      <c r="Q679" s="21">
        <v>4.8</v>
      </c>
      <c r="R679" s="29">
        <v>3.4941870270229263E-5</v>
      </c>
      <c r="S679" s="22">
        <v>28618.96035519334</v>
      </c>
      <c r="T679" s="29">
        <v>2.7976370053897641E-3</v>
      </c>
      <c r="U679" s="22">
        <v>357.44451409294999</v>
      </c>
      <c r="V679" s="26">
        <v>1.2489779840240995</v>
      </c>
    </row>
    <row r="680" spans="1:22" x14ac:dyDescent="0.25">
      <c r="A680" s="18" t="s">
        <v>109</v>
      </c>
      <c r="B680" s="18" t="s">
        <v>110</v>
      </c>
      <c r="C680" s="18" t="s">
        <v>103</v>
      </c>
      <c r="D680" s="21">
        <v>60297372</v>
      </c>
      <c r="E680" s="21">
        <v>2</v>
      </c>
      <c r="F680" s="26">
        <v>69.878504672897193</v>
      </c>
      <c r="G680" s="18" t="s">
        <v>260</v>
      </c>
      <c r="H680" s="18" t="s">
        <v>261</v>
      </c>
      <c r="I680" s="22">
        <v>1036.75</v>
      </c>
      <c r="J680" s="18" t="s">
        <v>382</v>
      </c>
      <c r="K680" s="18" t="s">
        <v>383</v>
      </c>
      <c r="L680" s="22">
        <v>725</v>
      </c>
      <c r="M680" s="18" t="s">
        <v>160</v>
      </c>
      <c r="N680" s="18" t="s">
        <v>161</v>
      </c>
      <c r="O680" s="29">
        <v>2.7630718954248373E-3</v>
      </c>
      <c r="Q680" s="21">
        <v>1.2</v>
      </c>
      <c r="R680" s="29">
        <v>3.4161849925464976E-5</v>
      </c>
      <c r="S680" s="22">
        <v>29272.41944396514</v>
      </c>
      <c r="T680" s="29">
        <v>2.7976370053897641E-3</v>
      </c>
      <c r="U680" s="22">
        <v>357.44451409294999</v>
      </c>
      <c r="V680" s="26">
        <v>1.2210965847124109</v>
      </c>
    </row>
    <row r="681" spans="1:22" x14ac:dyDescent="0.25">
      <c r="A681" s="18" t="s">
        <v>109</v>
      </c>
      <c r="B681" s="18" t="s">
        <v>110</v>
      </c>
      <c r="C681" s="18" t="s">
        <v>103</v>
      </c>
      <c r="D681" s="21">
        <v>60297372</v>
      </c>
      <c r="E681" s="21">
        <v>2</v>
      </c>
      <c r="F681" s="26">
        <v>69.878504672897193</v>
      </c>
      <c r="G681" s="18" t="s">
        <v>320</v>
      </c>
      <c r="H681" s="18" t="s">
        <v>321</v>
      </c>
      <c r="I681" s="22">
        <v>25.5</v>
      </c>
      <c r="J681" s="18" t="s">
        <v>388</v>
      </c>
      <c r="K681" s="18" t="s">
        <v>389</v>
      </c>
      <c r="L681" s="22">
        <v>25.5</v>
      </c>
      <c r="M681" s="18" t="s">
        <v>198</v>
      </c>
      <c r="N681" s="18" t="s">
        <v>199</v>
      </c>
      <c r="O681" s="29">
        <v>1.0835164835164834</v>
      </c>
      <c r="Q681" s="21">
        <v>12</v>
      </c>
      <c r="R681" s="29">
        <v>3.2949653663175127E-5</v>
      </c>
      <c r="S681" s="22">
        <v>30349.332658315929</v>
      </c>
      <c r="T681" s="29">
        <v>2.7976370053897641E-3</v>
      </c>
      <c r="U681" s="22">
        <v>357.44451409294999</v>
      </c>
      <c r="V681" s="26">
        <v>1.1777672943164623</v>
      </c>
    </row>
    <row r="682" spans="1:22" x14ac:dyDescent="0.25">
      <c r="A682" s="18" t="s">
        <v>109</v>
      </c>
      <c r="B682" s="18" t="s">
        <v>110</v>
      </c>
      <c r="C682" s="18" t="s">
        <v>103</v>
      </c>
      <c r="D682" s="21">
        <v>60297372</v>
      </c>
      <c r="E682" s="21">
        <v>2</v>
      </c>
      <c r="F682" s="26">
        <v>69.878504672897193</v>
      </c>
      <c r="G682" s="18" t="s">
        <v>206</v>
      </c>
      <c r="H682" s="18" t="s">
        <v>207</v>
      </c>
      <c r="I682" s="22">
        <v>143</v>
      </c>
      <c r="J682" s="18" t="s">
        <v>430</v>
      </c>
      <c r="K682" s="18" t="s">
        <v>431</v>
      </c>
      <c r="L682" s="22">
        <v>100</v>
      </c>
      <c r="M682" s="18" t="s">
        <v>208</v>
      </c>
      <c r="N682" s="18" t="s">
        <v>209</v>
      </c>
      <c r="O682" s="29">
        <v>8.8134814585908508E-3</v>
      </c>
      <c r="Q682" s="21">
        <v>0.56000000000000005</v>
      </c>
      <c r="R682" s="29">
        <v>3.2207120836732308E-5</v>
      </c>
      <c r="S682" s="22">
        <v>31049.03431353905</v>
      </c>
      <c r="T682" s="29">
        <v>2.7976370053897641E-3</v>
      </c>
      <c r="U682" s="22">
        <v>357.44451409294999</v>
      </c>
      <c r="V682" s="26">
        <v>1.1512258657818706</v>
      </c>
    </row>
    <row r="683" spans="1:22" x14ac:dyDescent="0.25">
      <c r="A683" s="18" t="s">
        <v>109</v>
      </c>
      <c r="B683" s="18" t="s">
        <v>110</v>
      </c>
      <c r="C683" s="18" t="s">
        <v>103</v>
      </c>
      <c r="D683" s="21">
        <v>60297372</v>
      </c>
      <c r="E683" s="21">
        <v>2</v>
      </c>
      <c r="F683" s="26">
        <v>69.878504672897193</v>
      </c>
      <c r="G683" s="18" t="s">
        <v>260</v>
      </c>
      <c r="H683" s="18" t="s">
        <v>261</v>
      </c>
      <c r="I683" s="22">
        <v>1036.75</v>
      </c>
      <c r="J683" s="18" t="s">
        <v>382</v>
      </c>
      <c r="K683" s="18" t="s">
        <v>383</v>
      </c>
      <c r="L683" s="22">
        <v>725</v>
      </c>
      <c r="M683" s="18" t="s">
        <v>230</v>
      </c>
      <c r="N683" s="18" t="s">
        <v>231</v>
      </c>
      <c r="O683" s="29">
        <v>1.0708018487394959E-2</v>
      </c>
      <c r="Q683" s="21">
        <v>5</v>
      </c>
      <c r="R683" s="29">
        <v>3.1773828643796167E-5</v>
      </c>
      <c r="S683" s="22">
        <v>31472.442657465195</v>
      </c>
      <c r="T683" s="29">
        <v>2.7976370053897641E-3</v>
      </c>
      <c r="U683" s="22">
        <v>357.44451409294999</v>
      </c>
      <c r="V683" s="26">
        <v>1.1357380740454379</v>
      </c>
    </row>
    <row r="684" spans="1:22" x14ac:dyDescent="0.25">
      <c r="A684" s="18" t="s">
        <v>109</v>
      </c>
      <c r="B684" s="18" t="s">
        <v>110</v>
      </c>
      <c r="C684" s="18" t="s">
        <v>103</v>
      </c>
      <c r="D684" s="21">
        <v>60297372</v>
      </c>
      <c r="E684" s="21">
        <v>2</v>
      </c>
      <c r="F684" s="26">
        <v>69.878504672897193</v>
      </c>
      <c r="G684" s="18" t="s">
        <v>358</v>
      </c>
      <c r="H684" s="18" t="s">
        <v>359</v>
      </c>
      <c r="I684" s="22">
        <v>2643.2017499999997</v>
      </c>
      <c r="J684" s="18" t="s">
        <v>388</v>
      </c>
      <c r="K684" s="18" t="s">
        <v>389</v>
      </c>
      <c r="L684" s="22">
        <v>2643.2017499999997</v>
      </c>
      <c r="M684" s="18" t="s">
        <v>184</v>
      </c>
      <c r="N684" s="18" t="s">
        <v>185</v>
      </c>
      <c r="O684" s="29">
        <v>5.0000000000000002E-5</v>
      </c>
      <c r="Q684" s="21">
        <v>0.06</v>
      </c>
      <c r="R684" s="29">
        <v>3.1521397535776384E-5</v>
      </c>
      <c r="S684" s="22">
        <v>31724.481722773005</v>
      </c>
      <c r="T684" s="29">
        <v>2.7976370053897641E-3</v>
      </c>
      <c r="U684" s="22">
        <v>357.44451409294999</v>
      </c>
      <c r="V684" s="26">
        <v>1.1267150625706301</v>
      </c>
    </row>
    <row r="685" spans="1:22" x14ac:dyDescent="0.25">
      <c r="A685" s="18" t="s">
        <v>109</v>
      </c>
      <c r="B685" s="18" t="s">
        <v>110</v>
      </c>
      <c r="C685" s="18" t="s">
        <v>103</v>
      </c>
      <c r="D685" s="21">
        <v>60297372</v>
      </c>
      <c r="E685" s="21">
        <v>2</v>
      </c>
      <c r="F685" s="26">
        <v>69.878504672897193</v>
      </c>
      <c r="G685" s="18" t="s">
        <v>206</v>
      </c>
      <c r="H685" s="18" t="s">
        <v>207</v>
      </c>
      <c r="I685" s="22">
        <v>143</v>
      </c>
      <c r="J685" s="18" t="s">
        <v>430</v>
      </c>
      <c r="K685" s="18" t="s">
        <v>431</v>
      </c>
      <c r="L685" s="22">
        <v>100</v>
      </c>
      <c r="M685" s="18" t="s">
        <v>234</v>
      </c>
      <c r="N685" s="18" t="s">
        <v>235</v>
      </c>
      <c r="O685" s="29">
        <v>1.0345989287185829E-2</v>
      </c>
      <c r="Q685" s="21">
        <v>0.74</v>
      </c>
      <c r="R685" s="29">
        <v>2.8610980354751035E-5</v>
      </c>
      <c r="S685" s="22">
        <v>34951.616043941103</v>
      </c>
      <c r="T685" s="29">
        <v>2.7976370053897641E-3</v>
      </c>
      <c r="U685" s="22">
        <v>357.44451409294999</v>
      </c>
      <c r="V685" s="26">
        <v>1.0226837970626921</v>
      </c>
    </row>
    <row r="686" spans="1:22" x14ac:dyDescent="0.25">
      <c r="A686" s="18" t="s">
        <v>109</v>
      </c>
      <c r="B686" s="18" t="s">
        <v>110</v>
      </c>
      <c r="C686" s="18" t="s">
        <v>103</v>
      </c>
      <c r="D686" s="21">
        <v>60297438</v>
      </c>
      <c r="E686" s="21">
        <v>2</v>
      </c>
      <c r="F686" s="26">
        <v>59</v>
      </c>
      <c r="G686" s="18" t="s">
        <v>328</v>
      </c>
      <c r="H686" s="18" t="s">
        <v>329</v>
      </c>
      <c r="I686" s="22">
        <v>442</v>
      </c>
      <c r="J686" s="18" t="s">
        <v>388</v>
      </c>
      <c r="K686" s="18" t="s">
        <v>389</v>
      </c>
      <c r="L686" s="22">
        <v>442</v>
      </c>
      <c r="M686" s="18" t="s">
        <v>198</v>
      </c>
      <c r="N686" s="18" t="s">
        <v>199</v>
      </c>
      <c r="O686" s="29">
        <v>0.83673244444444494</v>
      </c>
      <c r="Q686" s="21">
        <v>12</v>
      </c>
      <c r="R686" s="29">
        <v>5.2236686503452634E-4</v>
      </c>
      <c r="S686" s="22">
        <v>1914.3633850778494</v>
      </c>
      <c r="T686" s="29">
        <v>2.8433727703349536E-3</v>
      </c>
      <c r="U686" s="22">
        <v>351.69500476091235</v>
      </c>
      <c r="V686" s="26">
        <v>18.371381708526059</v>
      </c>
    </row>
    <row r="687" spans="1:22" x14ac:dyDescent="0.25">
      <c r="A687" s="18" t="s">
        <v>109</v>
      </c>
      <c r="B687" s="18" t="s">
        <v>110</v>
      </c>
      <c r="C687" s="18" t="s">
        <v>103</v>
      </c>
      <c r="D687" s="21">
        <v>60297438</v>
      </c>
      <c r="E687" s="21">
        <v>2</v>
      </c>
      <c r="F687" s="26">
        <v>59</v>
      </c>
      <c r="G687" s="18" t="s">
        <v>352</v>
      </c>
      <c r="H687" s="18" t="s">
        <v>353</v>
      </c>
      <c r="I687" s="22">
        <v>163.47760000000002</v>
      </c>
      <c r="J687" s="18" t="s">
        <v>391</v>
      </c>
      <c r="K687" s="18" t="s">
        <v>3409</v>
      </c>
      <c r="L687" s="22">
        <v>114.32</v>
      </c>
      <c r="M687" s="18" t="s">
        <v>198</v>
      </c>
      <c r="N687" s="18" t="s">
        <v>199</v>
      </c>
      <c r="O687" s="29">
        <v>1.5671559633027525</v>
      </c>
      <c r="Q687" s="21">
        <v>12</v>
      </c>
      <c r="R687" s="29">
        <v>3.618571973254549E-4</v>
      </c>
      <c r="S687" s="22">
        <v>2763.5211000117224</v>
      </c>
      <c r="T687" s="29">
        <v>2.8433727703349536E-3</v>
      </c>
      <c r="U687" s="22">
        <v>351.69500476091235</v>
      </c>
      <c r="V687" s="26">
        <v>12.726336873614624</v>
      </c>
    </row>
    <row r="688" spans="1:22" x14ac:dyDescent="0.25">
      <c r="A688" s="18" t="s">
        <v>109</v>
      </c>
      <c r="B688" s="18" t="s">
        <v>110</v>
      </c>
      <c r="C688" s="18" t="s">
        <v>103</v>
      </c>
      <c r="D688" s="21">
        <v>60297438</v>
      </c>
      <c r="E688" s="21">
        <v>2</v>
      </c>
      <c r="F688" s="26">
        <v>59</v>
      </c>
      <c r="G688" s="18" t="s">
        <v>260</v>
      </c>
      <c r="H688" s="18" t="s">
        <v>261</v>
      </c>
      <c r="I688" s="22">
        <v>357.5</v>
      </c>
      <c r="J688" s="18" t="s">
        <v>382</v>
      </c>
      <c r="K688" s="18" t="s">
        <v>383</v>
      </c>
      <c r="L688" s="22">
        <v>250</v>
      </c>
      <c r="M688" s="18" t="s">
        <v>208</v>
      </c>
      <c r="N688" s="18" t="s">
        <v>209</v>
      </c>
      <c r="O688" s="29">
        <v>2.6352366806722684E-2</v>
      </c>
      <c r="Q688" s="21">
        <v>0.56000000000000005</v>
      </c>
      <c r="R688" s="29">
        <v>2.8513835149525905E-4</v>
      </c>
      <c r="S688" s="22">
        <v>3507.0694445556787</v>
      </c>
      <c r="T688" s="29">
        <v>2.8433727703349536E-3</v>
      </c>
      <c r="U688" s="22">
        <v>351.69500476091235</v>
      </c>
      <c r="V688" s="26">
        <v>10.028173388664383</v>
      </c>
    </row>
    <row r="689" spans="1:22" x14ac:dyDescent="0.25">
      <c r="A689" s="18" t="s">
        <v>109</v>
      </c>
      <c r="B689" s="18" t="s">
        <v>110</v>
      </c>
      <c r="C689" s="18" t="s">
        <v>103</v>
      </c>
      <c r="D689" s="21">
        <v>60297438</v>
      </c>
      <c r="E689" s="21">
        <v>2</v>
      </c>
      <c r="F689" s="26">
        <v>59</v>
      </c>
      <c r="G689" s="18" t="s">
        <v>260</v>
      </c>
      <c r="H689" s="18" t="s">
        <v>261</v>
      </c>
      <c r="I689" s="22">
        <v>357.5</v>
      </c>
      <c r="J689" s="18" t="s">
        <v>382</v>
      </c>
      <c r="K689" s="18" t="s">
        <v>383</v>
      </c>
      <c r="L689" s="22">
        <v>250</v>
      </c>
      <c r="M689" s="18" t="s">
        <v>234</v>
      </c>
      <c r="N689" s="18" t="s">
        <v>235</v>
      </c>
      <c r="O689" s="29">
        <v>2.4088886554621849E-2</v>
      </c>
      <c r="Q689" s="21">
        <v>0.74</v>
      </c>
      <c r="R689" s="29">
        <v>1.9724637982769839E-4</v>
      </c>
      <c r="S689" s="22">
        <v>5069.801538935898</v>
      </c>
      <c r="T689" s="29">
        <v>2.8433727703349536E-3</v>
      </c>
      <c r="U689" s="22">
        <v>351.69500476091235</v>
      </c>
      <c r="V689" s="26">
        <v>6.9370566492575101</v>
      </c>
    </row>
    <row r="690" spans="1:22" x14ac:dyDescent="0.25">
      <c r="A690" s="18" t="s">
        <v>109</v>
      </c>
      <c r="B690" s="18" t="s">
        <v>110</v>
      </c>
      <c r="C690" s="18" t="s">
        <v>103</v>
      </c>
      <c r="D690" s="21">
        <v>60297438</v>
      </c>
      <c r="E690" s="21">
        <v>2</v>
      </c>
      <c r="F690" s="26">
        <v>59</v>
      </c>
      <c r="G690" s="18" t="s">
        <v>328</v>
      </c>
      <c r="H690" s="18" t="s">
        <v>329</v>
      </c>
      <c r="I690" s="22">
        <v>442</v>
      </c>
      <c r="J690" s="18" t="s">
        <v>388</v>
      </c>
      <c r="K690" s="18" t="s">
        <v>389</v>
      </c>
      <c r="L690" s="22">
        <v>442</v>
      </c>
      <c r="M690" s="18" t="s">
        <v>232</v>
      </c>
      <c r="N690" s="18" t="s">
        <v>233</v>
      </c>
      <c r="O690" s="29">
        <v>6.5144125048923612E-2</v>
      </c>
      <c r="Q690" s="21">
        <v>2.6</v>
      </c>
      <c r="R690" s="29">
        <v>1.877034111579155E-4</v>
      </c>
      <c r="S690" s="22">
        <v>5327.5536860579305</v>
      </c>
      <c r="T690" s="29">
        <v>2.8433727703349536E-3</v>
      </c>
      <c r="U690" s="22">
        <v>351.69500476091235</v>
      </c>
      <c r="V690" s="26">
        <v>6.6014352080822567</v>
      </c>
    </row>
    <row r="691" spans="1:22" x14ac:dyDescent="0.25">
      <c r="A691" s="18" t="s">
        <v>109</v>
      </c>
      <c r="B691" s="18" t="s">
        <v>110</v>
      </c>
      <c r="C691" s="18" t="s">
        <v>103</v>
      </c>
      <c r="D691" s="21">
        <v>60297438</v>
      </c>
      <c r="E691" s="21">
        <v>2</v>
      </c>
      <c r="F691" s="26">
        <v>59</v>
      </c>
      <c r="G691" s="18" t="s">
        <v>328</v>
      </c>
      <c r="H691" s="18" t="s">
        <v>329</v>
      </c>
      <c r="I691" s="22">
        <v>442</v>
      </c>
      <c r="J691" s="18" t="s">
        <v>388</v>
      </c>
      <c r="K691" s="18" t="s">
        <v>389</v>
      </c>
      <c r="L691" s="22">
        <v>442</v>
      </c>
      <c r="M691" s="18" t="s">
        <v>140</v>
      </c>
      <c r="N691" s="18" t="s">
        <v>141</v>
      </c>
      <c r="O691" s="29">
        <v>4.602217009345768E-2</v>
      </c>
      <c r="Q691" s="21">
        <v>3.14</v>
      </c>
      <c r="R691" s="29">
        <v>1.0980135583130895E-4</v>
      </c>
      <c r="S691" s="22">
        <v>9107.3556644995297</v>
      </c>
      <c r="T691" s="29">
        <v>2.8433727703349536E-3</v>
      </c>
      <c r="U691" s="22">
        <v>351.69500476091235</v>
      </c>
      <c r="V691" s="26">
        <v>3.8616588361846831</v>
      </c>
    </row>
    <row r="692" spans="1:22" x14ac:dyDescent="0.25">
      <c r="A692" s="18" t="s">
        <v>109</v>
      </c>
      <c r="B692" s="18" t="s">
        <v>110</v>
      </c>
      <c r="C692" s="18" t="s">
        <v>103</v>
      </c>
      <c r="D692" s="21">
        <v>60297438</v>
      </c>
      <c r="E692" s="21">
        <v>2</v>
      </c>
      <c r="F692" s="26">
        <v>59</v>
      </c>
      <c r="G692" s="18" t="s">
        <v>352</v>
      </c>
      <c r="H692" s="18" t="s">
        <v>353</v>
      </c>
      <c r="I692" s="22">
        <v>35.474868000000001</v>
      </c>
      <c r="J692" s="18" t="s">
        <v>390</v>
      </c>
      <c r="K692" s="18" t="s">
        <v>3408</v>
      </c>
      <c r="L692" s="22">
        <v>24.807600000000001</v>
      </c>
      <c r="M692" s="18" t="s">
        <v>198</v>
      </c>
      <c r="N692" s="18" t="s">
        <v>199</v>
      </c>
      <c r="O692" s="29">
        <v>1.5671559633027525</v>
      </c>
      <c r="Q692" s="21">
        <v>12</v>
      </c>
      <c r="R692" s="29">
        <v>7.852351826776553E-5</v>
      </c>
      <c r="S692" s="22">
        <v>12735.038139656399</v>
      </c>
      <c r="T692" s="29">
        <v>2.8433727703349536E-3</v>
      </c>
      <c r="U692" s="22">
        <v>351.69500476091235</v>
      </c>
      <c r="V692" s="26">
        <v>2.7616329131025386</v>
      </c>
    </row>
    <row r="693" spans="1:22" x14ac:dyDescent="0.25">
      <c r="A693" s="18" t="s">
        <v>109</v>
      </c>
      <c r="B693" s="18" t="s">
        <v>110</v>
      </c>
      <c r="C693" s="18" t="s">
        <v>103</v>
      </c>
      <c r="D693" s="21">
        <v>60297438</v>
      </c>
      <c r="E693" s="21">
        <v>2</v>
      </c>
      <c r="F693" s="26">
        <v>59</v>
      </c>
      <c r="G693" s="18" t="s">
        <v>260</v>
      </c>
      <c r="H693" s="18" t="s">
        <v>261</v>
      </c>
      <c r="I693" s="22">
        <v>357.5</v>
      </c>
      <c r="J693" s="18" t="s">
        <v>382</v>
      </c>
      <c r="K693" s="18" t="s">
        <v>383</v>
      </c>
      <c r="L693" s="22">
        <v>250</v>
      </c>
      <c r="M693" s="18" t="s">
        <v>140</v>
      </c>
      <c r="N693" s="18" t="s">
        <v>141</v>
      </c>
      <c r="O693" s="29">
        <v>4.0606037483266418E-2</v>
      </c>
      <c r="Q693" s="21">
        <v>3.14</v>
      </c>
      <c r="R693" s="29">
        <v>7.8358298608807858E-5</v>
      </c>
      <c r="S693" s="22">
        <v>12761.89016038175</v>
      </c>
      <c r="T693" s="29">
        <v>2.8433727703349536E-3</v>
      </c>
      <c r="U693" s="22">
        <v>351.69500476091235</v>
      </c>
      <c r="V693" s="26">
        <v>2.755822220228167</v>
      </c>
    </row>
    <row r="694" spans="1:22" x14ac:dyDescent="0.25">
      <c r="A694" s="18" t="s">
        <v>109</v>
      </c>
      <c r="B694" s="18" t="s">
        <v>110</v>
      </c>
      <c r="C694" s="18" t="s">
        <v>103</v>
      </c>
      <c r="D694" s="21">
        <v>60297438</v>
      </c>
      <c r="E694" s="21">
        <v>2</v>
      </c>
      <c r="F694" s="26">
        <v>59</v>
      </c>
      <c r="G694" s="18" t="s">
        <v>320</v>
      </c>
      <c r="H694" s="18" t="s">
        <v>321</v>
      </c>
      <c r="I694" s="22">
        <v>50</v>
      </c>
      <c r="J694" s="18" t="s">
        <v>388</v>
      </c>
      <c r="K694" s="18" t="s">
        <v>389</v>
      </c>
      <c r="L694" s="22">
        <v>50</v>
      </c>
      <c r="M694" s="18" t="s">
        <v>198</v>
      </c>
      <c r="N694" s="18" t="s">
        <v>199</v>
      </c>
      <c r="O694" s="29">
        <v>1.0835164835164834</v>
      </c>
      <c r="Q694" s="21">
        <v>12</v>
      </c>
      <c r="R694" s="29">
        <v>7.6519525672068039E-5</v>
      </c>
      <c r="S694" s="22">
        <v>13068.559837728195</v>
      </c>
      <c r="T694" s="29">
        <v>2.8433727703349536E-3</v>
      </c>
      <c r="U694" s="22">
        <v>351.69500476091235</v>
      </c>
      <c r="V694" s="26">
        <v>2.6911534945540723</v>
      </c>
    </row>
    <row r="695" spans="1:22" x14ac:dyDescent="0.25">
      <c r="A695" s="18" t="s">
        <v>109</v>
      </c>
      <c r="B695" s="18" t="s">
        <v>110</v>
      </c>
      <c r="C695" s="18" t="s">
        <v>103</v>
      </c>
      <c r="D695" s="21">
        <v>60297438</v>
      </c>
      <c r="E695" s="21">
        <v>2</v>
      </c>
      <c r="F695" s="26">
        <v>59</v>
      </c>
      <c r="G695" s="18" t="s">
        <v>372</v>
      </c>
      <c r="H695" s="18" t="s">
        <v>373</v>
      </c>
      <c r="I695" s="22">
        <v>27.884999999999998</v>
      </c>
      <c r="J695" s="18" t="s">
        <v>391</v>
      </c>
      <c r="K695" s="18" t="s">
        <v>3409</v>
      </c>
      <c r="L695" s="22">
        <v>19.5</v>
      </c>
      <c r="M695" s="18" t="s">
        <v>198</v>
      </c>
      <c r="N695" s="18" t="s">
        <v>199</v>
      </c>
      <c r="O695" s="29">
        <v>1.797923076923077</v>
      </c>
      <c r="Q695" s="21">
        <v>12</v>
      </c>
      <c r="R695" s="29">
        <v>7.0812266949152534E-5</v>
      </c>
      <c r="S695" s="22">
        <v>14121.847005944042</v>
      </c>
      <c r="T695" s="29">
        <v>2.8433727703349536E-3</v>
      </c>
      <c r="U695" s="22">
        <v>351.69500476091235</v>
      </c>
      <c r="V695" s="26">
        <v>2.4904320561813194</v>
      </c>
    </row>
    <row r="696" spans="1:22" x14ac:dyDescent="0.25">
      <c r="A696" s="18" t="s">
        <v>109</v>
      </c>
      <c r="B696" s="18" t="s">
        <v>110</v>
      </c>
      <c r="C696" s="18" t="s">
        <v>103</v>
      </c>
      <c r="D696" s="21">
        <v>60297438</v>
      </c>
      <c r="E696" s="21">
        <v>2</v>
      </c>
      <c r="F696" s="26">
        <v>59</v>
      </c>
      <c r="G696" s="18" t="s">
        <v>260</v>
      </c>
      <c r="H696" s="18" t="s">
        <v>261</v>
      </c>
      <c r="I696" s="22">
        <v>357.5</v>
      </c>
      <c r="J696" s="18" t="s">
        <v>382</v>
      </c>
      <c r="K696" s="18" t="s">
        <v>383</v>
      </c>
      <c r="L696" s="22">
        <v>250</v>
      </c>
      <c r="M696" s="18" t="s">
        <v>232</v>
      </c>
      <c r="N696" s="18" t="s">
        <v>233</v>
      </c>
      <c r="O696" s="29">
        <v>2.9925490756302523E-2</v>
      </c>
      <c r="Q696" s="21">
        <v>2.6</v>
      </c>
      <c r="R696" s="29">
        <v>6.9741609813416894E-5</v>
      </c>
      <c r="S696" s="22">
        <v>14338.642349600883</v>
      </c>
      <c r="T696" s="29">
        <v>2.8433727703349536E-3</v>
      </c>
      <c r="U696" s="22">
        <v>351.69500476091235</v>
      </c>
      <c r="V696" s="26">
        <v>2.4527775795363347</v>
      </c>
    </row>
    <row r="697" spans="1:22" x14ac:dyDescent="0.25">
      <c r="A697" s="18" t="s">
        <v>109</v>
      </c>
      <c r="B697" s="18" t="s">
        <v>110</v>
      </c>
      <c r="C697" s="18" t="s">
        <v>103</v>
      </c>
      <c r="D697" s="21">
        <v>60297438</v>
      </c>
      <c r="E697" s="21">
        <v>2</v>
      </c>
      <c r="F697" s="26">
        <v>59</v>
      </c>
      <c r="G697" s="18" t="s">
        <v>328</v>
      </c>
      <c r="H697" s="18" t="s">
        <v>329</v>
      </c>
      <c r="I697" s="22">
        <v>442</v>
      </c>
      <c r="J697" s="18" t="s">
        <v>388</v>
      </c>
      <c r="K697" s="18" t="s">
        <v>389</v>
      </c>
      <c r="L697" s="22">
        <v>442</v>
      </c>
      <c r="M697" s="18" t="s">
        <v>182</v>
      </c>
      <c r="N697" s="18" t="s">
        <v>183</v>
      </c>
      <c r="O697" s="29">
        <v>3.8461905596868864E-2</v>
      </c>
      <c r="Q697" s="21">
        <v>4.8</v>
      </c>
      <c r="R697" s="29">
        <v>6.0028821588333467E-5</v>
      </c>
      <c r="S697" s="22">
        <v>16658.664513819956</v>
      </c>
      <c r="T697" s="29">
        <v>2.8433727703349536E-3</v>
      </c>
      <c r="U697" s="22">
        <v>351.69500476091235</v>
      </c>
      <c r="V697" s="26">
        <v>2.1111836694300896</v>
      </c>
    </row>
    <row r="698" spans="1:22" x14ac:dyDescent="0.25">
      <c r="A698" s="18" t="s">
        <v>109</v>
      </c>
      <c r="B698" s="18" t="s">
        <v>110</v>
      </c>
      <c r="C698" s="18" t="s">
        <v>103</v>
      </c>
      <c r="D698" s="21">
        <v>60297438</v>
      </c>
      <c r="E698" s="21">
        <v>2</v>
      </c>
      <c r="F698" s="26">
        <v>59</v>
      </c>
      <c r="G698" s="18" t="s">
        <v>306</v>
      </c>
      <c r="H698" s="18" t="s">
        <v>307</v>
      </c>
      <c r="I698" s="22">
        <v>48</v>
      </c>
      <c r="J698" s="18" t="s">
        <v>388</v>
      </c>
      <c r="K698" s="18" t="s">
        <v>389</v>
      </c>
      <c r="L698" s="22">
        <v>48</v>
      </c>
      <c r="M698" s="18" t="s">
        <v>198</v>
      </c>
      <c r="N698" s="18" t="s">
        <v>199</v>
      </c>
      <c r="O698" s="29">
        <v>0.83249053349875934</v>
      </c>
      <c r="Q698" s="21">
        <v>12</v>
      </c>
      <c r="R698" s="29">
        <v>5.6440036169407416E-5</v>
      </c>
      <c r="S698" s="22">
        <v>17717.91919123604</v>
      </c>
      <c r="T698" s="29">
        <v>2.8433727703349536E-3</v>
      </c>
      <c r="U698" s="22">
        <v>351.69500476091235</v>
      </c>
      <c r="V698" s="26">
        <v>1.9849678789305805</v>
      </c>
    </row>
    <row r="699" spans="1:22" x14ac:dyDescent="0.25">
      <c r="A699" s="18" t="s">
        <v>109</v>
      </c>
      <c r="B699" s="18" t="s">
        <v>110</v>
      </c>
      <c r="C699" s="18" t="s">
        <v>103</v>
      </c>
      <c r="D699" s="21">
        <v>60297438</v>
      </c>
      <c r="E699" s="21">
        <v>2</v>
      </c>
      <c r="F699" s="26">
        <v>59</v>
      </c>
      <c r="G699" s="18" t="s">
        <v>358</v>
      </c>
      <c r="H699" s="18" t="s">
        <v>359</v>
      </c>
      <c r="I699" s="22">
        <v>3564.5342889799995</v>
      </c>
      <c r="J699" s="18" t="s">
        <v>388</v>
      </c>
      <c r="K699" s="18" t="s">
        <v>389</v>
      </c>
      <c r="L699" s="22">
        <v>3564.5342889799995</v>
      </c>
      <c r="M699" s="18" t="s">
        <v>184</v>
      </c>
      <c r="N699" s="18" t="s">
        <v>185</v>
      </c>
      <c r="O699" s="29">
        <v>5.0000000000000002E-5</v>
      </c>
      <c r="Q699" s="21">
        <v>0.06</v>
      </c>
      <c r="R699" s="29">
        <v>5.0346529505367228E-5</v>
      </c>
      <c r="S699" s="22">
        <v>19862.342247312088</v>
      </c>
      <c r="T699" s="29">
        <v>2.8433727703349536E-3</v>
      </c>
      <c r="U699" s="22">
        <v>351.69500476091235</v>
      </c>
      <c r="V699" s="26">
        <v>1.7706622934085541</v>
      </c>
    </row>
    <row r="700" spans="1:22" x14ac:dyDescent="0.25">
      <c r="A700" s="18" t="s">
        <v>109</v>
      </c>
      <c r="B700" s="18" t="s">
        <v>110</v>
      </c>
      <c r="C700" s="18" t="s">
        <v>103</v>
      </c>
      <c r="D700" s="21">
        <v>60297438</v>
      </c>
      <c r="E700" s="21">
        <v>2</v>
      </c>
      <c r="F700" s="26">
        <v>59</v>
      </c>
      <c r="G700" s="18" t="s">
        <v>328</v>
      </c>
      <c r="H700" s="18" t="s">
        <v>329</v>
      </c>
      <c r="I700" s="22">
        <v>442</v>
      </c>
      <c r="J700" s="18" t="s">
        <v>388</v>
      </c>
      <c r="K700" s="18" t="s">
        <v>389</v>
      </c>
      <c r="L700" s="22">
        <v>442</v>
      </c>
      <c r="M700" s="18" t="s">
        <v>192</v>
      </c>
      <c r="N700" s="18" t="s">
        <v>193</v>
      </c>
      <c r="O700" s="29">
        <v>7.0339791356184801E-3</v>
      </c>
      <c r="Q700" s="21">
        <v>1.2</v>
      </c>
      <c r="R700" s="29">
        <v>4.3912694603719888E-5</v>
      </c>
      <c r="S700" s="22">
        <v>22772.458147336944</v>
      </c>
      <c r="T700" s="29">
        <v>2.8433727703349536E-3</v>
      </c>
      <c r="U700" s="22">
        <v>351.69500476091235</v>
      </c>
      <c r="V700" s="26">
        <v>1.5443875337719757</v>
      </c>
    </row>
    <row r="701" spans="1:22" x14ac:dyDescent="0.25">
      <c r="A701" s="18" t="s">
        <v>109</v>
      </c>
      <c r="B701" s="18" t="s">
        <v>110</v>
      </c>
      <c r="C701" s="18" t="s">
        <v>103</v>
      </c>
      <c r="D701" s="21">
        <v>60297438</v>
      </c>
      <c r="E701" s="21">
        <v>2</v>
      </c>
      <c r="F701" s="26">
        <v>59</v>
      </c>
      <c r="G701" s="18" t="s">
        <v>328</v>
      </c>
      <c r="H701" s="18" t="s">
        <v>329</v>
      </c>
      <c r="I701" s="22">
        <v>442</v>
      </c>
      <c r="J701" s="18" t="s">
        <v>388</v>
      </c>
      <c r="K701" s="18" t="s">
        <v>389</v>
      </c>
      <c r="L701" s="22">
        <v>442</v>
      </c>
      <c r="M701" s="18" t="s">
        <v>128</v>
      </c>
      <c r="N701" s="18" t="s">
        <v>129</v>
      </c>
      <c r="O701" s="29">
        <v>0.11205328751857213</v>
      </c>
      <c r="Q701" s="21">
        <v>22</v>
      </c>
      <c r="R701" s="29">
        <v>3.8156820557171708E-5</v>
      </c>
      <c r="S701" s="22">
        <v>26207.634320623354</v>
      </c>
      <c r="T701" s="29">
        <v>2.8433727703349536E-3</v>
      </c>
      <c r="U701" s="22">
        <v>351.69500476091235</v>
      </c>
      <c r="V701" s="26">
        <v>1.3419563187515782</v>
      </c>
    </row>
    <row r="702" spans="1:22" x14ac:dyDescent="0.25">
      <c r="A702" s="18" t="s">
        <v>109</v>
      </c>
      <c r="B702" s="18" t="s">
        <v>110</v>
      </c>
      <c r="C702" s="18" t="s">
        <v>103</v>
      </c>
      <c r="D702" s="21">
        <v>60297438</v>
      </c>
      <c r="E702" s="21">
        <v>2</v>
      </c>
      <c r="F702" s="26">
        <v>59</v>
      </c>
      <c r="G702" s="18" t="s">
        <v>368</v>
      </c>
      <c r="H702" s="18" t="s">
        <v>369</v>
      </c>
      <c r="I702" s="22">
        <v>14.43</v>
      </c>
      <c r="J702" s="18" t="s">
        <v>420</v>
      </c>
      <c r="K702" s="18" t="s">
        <v>3424</v>
      </c>
      <c r="L702" s="22">
        <v>9.25</v>
      </c>
      <c r="M702" s="18" t="s">
        <v>198</v>
      </c>
      <c r="N702" s="18" t="s">
        <v>199</v>
      </c>
      <c r="O702" s="29">
        <v>1.7925925925925925</v>
      </c>
      <c r="Q702" s="21">
        <v>12</v>
      </c>
      <c r="R702" s="29">
        <v>3.6535467671060889E-5</v>
      </c>
      <c r="S702" s="22">
        <v>27370.663734300098</v>
      </c>
      <c r="T702" s="29">
        <v>2.8433727703349536E-3</v>
      </c>
      <c r="U702" s="22">
        <v>351.69500476091235</v>
      </c>
      <c r="V702" s="26">
        <v>1.2849341476515916</v>
      </c>
    </row>
    <row r="703" spans="1:22" x14ac:dyDescent="0.25">
      <c r="A703" s="18" t="s">
        <v>109</v>
      </c>
      <c r="B703" s="18" t="s">
        <v>110</v>
      </c>
      <c r="C703" s="18" t="s">
        <v>103</v>
      </c>
      <c r="D703" s="21">
        <v>60297438</v>
      </c>
      <c r="E703" s="21">
        <v>2</v>
      </c>
      <c r="F703" s="26">
        <v>59</v>
      </c>
      <c r="G703" s="18" t="s">
        <v>350</v>
      </c>
      <c r="H703" s="18" t="s">
        <v>351</v>
      </c>
      <c r="I703" s="22">
        <v>6.5051999999999994</v>
      </c>
      <c r="J703" s="18" t="s">
        <v>424</v>
      </c>
      <c r="K703" s="18" t="s">
        <v>3426</v>
      </c>
      <c r="L703" s="22">
        <v>5.56</v>
      </c>
      <c r="M703" s="18" t="s">
        <v>198</v>
      </c>
      <c r="N703" s="18" t="s">
        <v>199</v>
      </c>
      <c r="O703" s="29">
        <v>3.3119866666666691</v>
      </c>
      <c r="Q703" s="21">
        <v>12</v>
      </c>
      <c r="R703" s="29">
        <v>3.0430982576271206E-5</v>
      </c>
      <c r="S703" s="22">
        <v>32861.245853420376</v>
      </c>
      <c r="T703" s="29">
        <v>2.8433727703349536E-3</v>
      </c>
      <c r="U703" s="22">
        <v>351.69500476091235</v>
      </c>
      <c r="V703" s="26">
        <v>1.0702424562040942</v>
      </c>
    </row>
    <row r="704" spans="1:22" x14ac:dyDescent="0.25">
      <c r="A704" s="18" t="s">
        <v>109</v>
      </c>
      <c r="B704" s="18" t="s">
        <v>110</v>
      </c>
      <c r="C704" s="18" t="s">
        <v>103</v>
      </c>
      <c r="D704" s="21">
        <v>60297465</v>
      </c>
      <c r="E704" s="21">
        <v>2</v>
      </c>
      <c r="F704" s="26">
        <v>69.878504672897193</v>
      </c>
      <c r="G704" s="18" t="s">
        <v>260</v>
      </c>
      <c r="H704" s="18" t="s">
        <v>261</v>
      </c>
      <c r="I704" s="22">
        <v>1072.5</v>
      </c>
      <c r="J704" s="18" t="s">
        <v>400</v>
      </c>
      <c r="K704" s="18" t="s">
        <v>401</v>
      </c>
      <c r="L704" s="22">
        <v>750</v>
      </c>
      <c r="M704" s="18" t="s">
        <v>208</v>
      </c>
      <c r="N704" s="18" t="s">
        <v>209</v>
      </c>
      <c r="O704" s="29">
        <v>2.6352366806722684E-2</v>
      </c>
      <c r="Q704" s="21">
        <v>0.56000000000000005</v>
      </c>
      <c r="R704" s="29">
        <v>7.2224625370719681E-4</v>
      </c>
      <c r="S704" s="22">
        <v>1384.5693139523107</v>
      </c>
      <c r="T704" s="29">
        <v>3.1325938897425114E-3</v>
      </c>
      <c r="U704" s="22">
        <v>319.22427074714005</v>
      </c>
      <c r="V704" s="26">
        <v>23.055853363953378</v>
      </c>
    </row>
    <row r="705" spans="1:22" x14ac:dyDescent="0.25">
      <c r="A705" s="18" t="s">
        <v>109</v>
      </c>
      <c r="B705" s="18" t="s">
        <v>110</v>
      </c>
      <c r="C705" s="18" t="s">
        <v>103</v>
      </c>
      <c r="D705" s="21">
        <v>60297465</v>
      </c>
      <c r="E705" s="21">
        <v>2</v>
      </c>
      <c r="F705" s="26">
        <v>69.878504672897193</v>
      </c>
      <c r="G705" s="18" t="s">
        <v>260</v>
      </c>
      <c r="H705" s="18" t="s">
        <v>261</v>
      </c>
      <c r="I705" s="22">
        <v>1072.5</v>
      </c>
      <c r="J705" s="18" t="s">
        <v>400</v>
      </c>
      <c r="K705" s="18" t="s">
        <v>401</v>
      </c>
      <c r="L705" s="22">
        <v>750</v>
      </c>
      <c r="M705" s="18" t="s">
        <v>234</v>
      </c>
      <c r="N705" s="18" t="s">
        <v>235</v>
      </c>
      <c r="O705" s="29">
        <v>2.4088886554621849E-2</v>
      </c>
      <c r="Q705" s="21">
        <v>0.74</v>
      </c>
      <c r="R705" s="29">
        <v>4.9961872242300115E-4</v>
      </c>
      <c r="S705" s="22">
        <v>2001.5262741762349</v>
      </c>
      <c r="T705" s="29">
        <v>3.1325938897425114E-3</v>
      </c>
      <c r="U705" s="22">
        <v>319.22427074714005</v>
      </c>
      <c r="V705" s="26">
        <v>15.949042231710035</v>
      </c>
    </row>
    <row r="706" spans="1:22" x14ac:dyDescent="0.25">
      <c r="A706" s="18" t="s">
        <v>109</v>
      </c>
      <c r="B706" s="18" t="s">
        <v>110</v>
      </c>
      <c r="C706" s="18" t="s">
        <v>103</v>
      </c>
      <c r="D706" s="21">
        <v>60297465</v>
      </c>
      <c r="E706" s="21">
        <v>2</v>
      </c>
      <c r="F706" s="26">
        <v>69.878504672897193</v>
      </c>
      <c r="G706" s="18" t="s">
        <v>260</v>
      </c>
      <c r="H706" s="18" t="s">
        <v>261</v>
      </c>
      <c r="I706" s="22">
        <v>393.25</v>
      </c>
      <c r="J706" s="18" t="s">
        <v>382</v>
      </c>
      <c r="K706" s="18" t="s">
        <v>383</v>
      </c>
      <c r="L706" s="22">
        <v>275</v>
      </c>
      <c r="M706" s="18" t="s">
        <v>208</v>
      </c>
      <c r="N706" s="18" t="s">
        <v>209</v>
      </c>
      <c r="O706" s="29">
        <v>2.6352366806722684E-2</v>
      </c>
      <c r="Q706" s="21">
        <v>0.56000000000000005</v>
      </c>
      <c r="R706" s="29">
        <v>2.6482362635930554E-4</v>
      </c>
      <c r="S706" s="22">
        <v>3776.0981289608467</v>
      </c>
      <c r="T706" s="29">
        <v>3.1325938897425114E-3</v>
      </c>
      <c r="U706" s="22">
        <v>319.22427074714005</v>
      </c>
      <c r="V706" s="26">
        <v>8.4538129001162403</v>
      </c>
    </row>
    <row r="707" spans="1:22" x14ac:dyDescent="0.25">
      <c r="A707" s="18" t="s">
        <v>109</v>
      </c>
      <c r="B707" s="18" t="s">
        <v>110</v>
      </c>
      <c r="C707" s="18" t="s">
        <v>103</v>
      </c>
      <c r="D707" s="21">
        <v>60297465</v>
      </c>
      <c r="E707" s="21">
        <v>2</v>
      </c>
      <c r="F707" s="26">
        <v>69.878504672897193</v>
      </c>
      <c r="G707" s="18" t="s">
        <v>260</v>
      </c>
      <c r="H707" s="18" t="s">
        <v>261</v>
      </c>
      <c r="I707" s="22">
        <v>1072.5</v>
      </c>
      <c r="J707" s="18" t="s">
        <v>400</v>
      </c>
      <c r="K707" s="18" t="s">
        <v>401</v>
      </c>
      <c r="L707" s="22">
        <v>750</v>
      </c>
      <c r="M707" s="18" t="s">
        <v>140</v>
      </c>
      <c r="N707" s="18" t="s">
        <v>141</v>
      </c>
      <c r="O707" s="29">
        <v>4.0606037483266418E-2</v>
      </c>
      <c r="Q707" s="21">
        <v>3.14</v>
      </c>
      <c r="R707" s="29">
        <v>1.9847904471742838E-4</v>
      </c>
      <c r="S707" s="22">
        <v>5038.3152610578354</v>
      </c>
      <c r="T707" s="29">
        <v>3.1325938897425114E-3</v>
      </c>
      <c r="U707" s="22">
        <v>319.22427074714005</v>
      </c>
      <c r="V707" s="26">
        <v>6.3359328308510072</v>
      </c>
    </row>
    <row r="708" spans="1:22" x14ac:dyDescent="0.25">
      <c r="A708" s="18" t="s">
        <v>109</v>
      </c>
      <c r="B708" s="18" t="s">
        <v>110</v>
      </c>
      <c r="C708" s="18" t="s">
        <v>103</v>
      </c>
      <c r="D708" s="21">
        <v>60297465</v>
      </c>
      <c r="E708" s="21">
        <v>2</v>
      </c>
      <c r="F708" s="26">
        <v>69.878504672897193</v>
      </c>
      <c r="G708" s="18" t="s">
        <v>260</v>
      </c>
      <c r="H708" s="18" t="s">
        <v>261</v>
      </c>
      <c r="I708" s="22">
        <v>393.25</v>
      </c>
      <c r="J708" s="18" t="s">
        <v>382</v>
      </c>
      <c r="K708" s="18" t="s">
        <v>383</v>
      </c>
      <c r="L708" s="22">
        <v>275</v>
      </c>
      <c r="M708" s="18" t="s">
        <v>234</v>
      </c>
      <c r="N708" s="18" t="s">
        <v>235</v>
      </c>
      <c r="O708" s="29">
        <v>2.4088886554621849E-2</v>
      </c>
      <c r="Q708" s="21">
        <v>0.74</v>
      </c>
      <c r="R708" s="29">
        <v>1.8319353155510042E-4</v>
      </c>
      <c r="S708" s="22">
        <v>5458.7080204806407</v>
      </c>
      <c r="T708" s="29">
        <v>3.1325938897425114E-3</v>
      </c>
      <c r="U708" s="22">
        <v>319.22427074714005</v>
      </c>
      <c r="V708" s="26">
        <v>5.8479821516270114</v>
      </c>
    </row>
    <row r="709" spans="1:22" x14ac:dyDescent="0.25">
      <c r="A709" s="18" t="s">
        <v>109</v>
      </c>
      <c r="B709" s="18" t="s">
        <v>110</v>
      </c>
      <c r="C709" s="18" t="s">
        <v>103</v>
      </c>
      <c r="D709" s="21">
        <v>60297465</v>
      </c>
      <c r="E709" s="21">
        <v>2</v>
      </c>
      <c r="F709" s="26">
        <v>69.878504672897193</v>
      </c>
      <c r="G709" s="18" t="s">
        <v>306</v>
      </c>
      <c r="H709" s="18" t="s">
        <v>307</v>
      </c>
      <c r="I709" s="22">
        <v>180.5</v>
      </c>
      <c r="J709" s="18" t="s">
        <v>388</v>
      </c>
      <c r="K709" s="18" t="s">
        <v>389</v>
      </c>
      <c r="L709" s="22">
        <v>180.5</v>
      </c>
      <c r="M709" s="18" t="s">
        <v>198</v>
      </c>
      <c r="N709" s="18" t="s">
        <v>199</v>
      </c>
      <c r="O709" s="29">
        <v>0.83249053349875934</v>
      </c>
      <c r="Q709" s="21">
        <v>12</v>
      </c>
      <c r="R709" s="29">
        <v>1.7919738218011112E-4</v>
      </c>
      <c r="S709" s="22">
        <v>5580.4386639694376</v>
      </c>
      <c r="T709" s="29">
        <v>3.1325938897425114E-3</v>
      </c>
      <c r="U709" s="22">
        <v>319.22427074714005</v>
      </c>
      <c r="V709" s="26">
        <v>5.7204153646242517</v>
      </c>
    </row>
    <row r="710" spans="1:22" x14ac:dyDescent="0.25">
      <c r="A710" s="18" t="s">
        <v>109</v>
      </c>
      <c r="B710" s="18" t="s">
        <v>110</v>
      </c>
      <c r="C710" s="18" t="s">
        <v>103</v>
      </c>
      <c r="D710" s="21">
        <v>60297465</v>
      </c>
      <c r="E710" s="21">
        <v>2</v>
      </c>
      <c r="F710" s="26">
        <v>69.878504672897193</v>
      </c>
      <c r="G710" s="18" t="s">
        <v>260</v>
      </c>
      <c r="H710" s="18" t="s">
        <v>261</v>
      </c>
      <c r="I710" s="22">
        <v>1072.5</v>
      </c>
      <c r="J710" s="18" t="s">
        <v>400</v>
      </c>
      <c r="K710" s="18" t="s">
        <v>401</v>
      </c>
      <c r="L710" s="22">
        <v>750</v>
      </c>
      <c r="M710" s="18" t="s">
        <v>232</v>
      </c>
      <c r="N710" s="18" t="s">
        <v>233</v>
      </c>
      <c r="O710" s="29">
        <v>2.9925490756302523E-2</v>
      </c>
      <c r="Q710" s="21">
        <v>2.6</v>
      </c>
      <c r="R710" s="29">
        <v>1.7665324973335599E-4</v>
      </c>
      <c r="S710" s="22">
        <v>5660.8072679637671</v>
      </c>
      <c r="T710" s="29">
        <v>3.1325938897425114E-3</v>
      </c>
      <c r="U710" s="22">
        <v>319.22427074714005</v>
      </c>
      <c r="V710" s="26">
        <v>5.6392004821242976</v>
      </c>
    </row>
    <row r="711" spans="1:22" x14ac:dyDescent="0.25">
      <c r="A711" s="18" t="s">
        <v>109</v>
      </c>
      <c r="B711" s="18" t="s">
        <v>110</v>
      </c>
      <c r="C711" s="18" t="s">
        <v>103</v>
      </c>
      <c r="D711" s="21">
        <v>60297465</v>
      </c>
      <c r="E711" s="21">
        <v>2</v>
      </c>
      <c r="F711" s="26">
        <v>69.878504672897193</v>
      </c>
      <c r="G711" s="18" t="s">
        <v>352</v>
      </c>
      <c r="H711" s="18" t="s">
        <v>353</v>
      </c>
      <c r="I711" s="22">
        <v>46.659469999999999</v>
      </c>
      <c r="J711" s="18" t="s">
        <v>391</v>
      </c>
      <c r="K711" s="18" t="s">
        <v>3409</v>
      </c>
      <c r="L711" s="22">
        <v>32.628999999999998</v>
      </c>
      <c r="M711" s="18" t="s">
        <v>198</v>
      </c>
      <c r="N711" s="18" t="s">
        <v>199</v>
      </c>
      <c r="O711" s="29">
        <v>1.5671559633027525</v>
      </c>
      <c r="Q711" s="21">
        <v>12</v>
      </c>
      <c r="R711" s="29">
        <v>8.7202145825976426E-5</v>
      </c>
      <c r="S711" s="22">
        <v>11467.60771226472</v>
      </c>
      <c r="T711" s="29">
        <v>3.1325938897425114E-3</v>
      </c>
      <c r="U711" s="22">
        <v>319.22427074714005</v>
      </c>
      <c r="V711" s="26">
        <v>2.7837041408883088</v>
      </c>
    </row>
    <row r="712" spans="1:22" x14ac:dyDescent="0.25">
      <c r="A712" s="18" t="s">
        <v>109</v>
      </c>
      <c r="B712" s="18" t="s">
        <v>110</v>
      </c>
      <c r="C712" s="18" t="s">
        <v>103</v>
      </c>
      <c r="D712" s="21">
        <v>60297465</v>
      </c>
      <c r="E712" s="21">
        <v>2</v>
      </c>
      <c r="F712" s="26">
        <v>69.878504672897193</v>
      </c>
      <c r="G712" s="18" t="s">
        <v>260</v>
      </c>
      <c r="H712" s="18" t="s">
        <v>261</v>
      </c>
      <c r="I712" s="22">
        <v>393.25</v>
      </c>
      <c r="J712" s="18" t="s">
        <v>382</v>
      </c>
      <c r="K712" s="18" t="s">
        <v>383</v>
      </c>
      <c r="L712" s="22">
        <v>275</v>
      </c>
      <c r="M712" s="18" t="s">
        <v>140</v>
      </c>
      <c r="N712" s="18" t="s">
        <v>141</v>
      </c>
      <c r="O712" s="29">
        <v>4.0606037483266418E-2</v>
      </c>
      <c r="Q712" s="21">
        <v>3.14</v>
      </c>
      <c r="R712" s="29">
        <v>7.2775649729723752E-5</v>
      </c>
      <c r="S712" s="22">
        <v>13740.859802885005</v>
      </c>
      <c r="T712" s="29">
        <v>3.1325938897425114E-3</v>
      </c>
      <c r="U712" s="22">
        <v>319.22427074714005</v>
      </c>
      <c r="V712" s="26">
        <v>2.3231753713120362</v>
      </c>
    </row>
    <row r="713" spans="1:22" x14ac:dyDescent="0.25">
      <c r="A713" s="18" t="s">
        <v>109</v>
      </c>
      <c r="B713" s="18" t="s">
        <v>110</v>
      </c>
      <c r="C713" s="18" t="s">
        <v>103</v>
      </c>
      <c r="D713" s="21">
        <v>60297465</v>
      </c>
      <c r="E713" s="21">
        <v>2</v>
      </c>
      <c r="F713" s="26">
        <v>69.878504672897193</v>
      </c>
      <c r="G713" s="18" t="s">
        <v>260</v>
      </c>
      <c r="H713" s="18" t="s">
        <v>261</v>
      </c>
      <c r="I713" s="22">
        <v>1072.5</v>
      </c>
      <c r="J713" s="18" t="s">
        <v>400</v>
      </c>
      <c r="K713" s="18" t="s">
        <v>401</v>
      </c>
      <c r="L713" s="22">
        <v>750</v>
      </c>
      <c r="M713" s="18" t="s">
        <v>192</v>
      </c>
      <c r="N713" s="18" t="s">
        <v>193</v>
      </c>
      <c r="O713" s="29">
        <v>1.0373794642857131E-2</v>
      </c>
      <c r="P713" s="24">
        <v>0.745</v>
      </c>
      <c r="Q713" s="21">
        <v>1.2</v>
      </c>
      <c r="R713" s="29">
        <v>6.9124234314845221E-5</v>
      </c>
      <c r="S713" s="22">
        <v>14466.706357212242</v>
      </c>
      <c r="T713" s="29">
        <v>3.1325938897425114E-3</v>
      </c>
      <c r="U713" s="22">
        <v>319.22427074714005</v>
      </c>
      <c r="V713" s="26">
        <v>2.2066133290110899</v>
      </c>
    </row>
    <row r="714" spans="1:22" x14ac:dyDescent="0.25">
      <c r="A714" s="18" t="s">
        <v>109</v>
      </c>
      <c r="B714" s="18" t="s">
        <v>110</v>
      </c>
      <c r="C714" s="18" t="s">
        <v>103</v>
      </c>
      <c r="D714" s="21">
        <v>60297465</v>
      </c>
      <c r="E714" s="21">
        <v>2</v>
      </c>
      <c r="F714" s="26">
        <v>69.878504672897193</v>
      </c>
      <c r="G714" s="18" t="s">
        <v>260</v>
      </c>
      <c r="H714" s="18" t="s">
        <v>261</v>
      </c>
      <c r="I714" s="22">
        <v>393.25</v>
      </c>
      <c r="J714" s="18" t="s">
        <v>382</v>
      </c>
      <c r="K714" s="18" t="s">
        <v>383</v>
      </c>
      <c r="L714" s="22">
        <v>275</v>
      </c>
      <c r="M714" s="18" t="s">
        <v>232</v>
      </c>
      <c r="N714" s="18" t="s">
        <v>233</v>
      </c>
      <c r="O714" s="29">
        <v>2.9925490756302523E-2</v>
      </c>
      <c r="Q714" s="21">
        <v>2.6</v>
      </c>
      <c r="R714" s="29">
        <v>6.4772858235563857E-5</v>
      </c>
      <c r="S714" s="22">
        <v>15438.565276264821</v>
      </c>
      <c r="T714" s="29">
        <v>3.1325938897425114E-3</v>
      </c>
      <c r="U714" s="22">
        <v>319.22427074714005</v>
      </c>
      <c r="V714" s="26">
        <v>2.0677068434455754</v>
      </c>
    </row>
    <row r="715" spans="1:22" x14ac:dyDescent="0.25">
      <c r="A715" s="18" t="s">
        <v>109</v>
      </c>
      <c r="B715" s="18" t="s">
        <v>110</v>
      </c>
      <c r="C715" s="18" t="s">
        <v>103</v>
      </c>
      <c r="D715" s="21">
        <v>60297465</v>
      </c>
      <c r="E715" s="21">
        <v>2</v>
      </c>
      <c r="F715" s="26">
        <v>69.878504672897193</v>
      </c>
      <c r="G715" s="18" t="s">
        <v>260</v>
      </c>
      <c r="H715" s="18" t="s">
        <v>261</v>
      </c>
      <c r="I715" s="22">
        <v>1072.5</v>
      </c>
      <c r="J715" s="18" t="s">
        <v>400</v>
      </c>
      <c r="K715" s="18" t="s">
        <v>401</v>
      </c>
      <c r="L715" s="22">
        <v>750</v>
      </c>
      <c r="M715" s="18" t="s">
        <v>164</v>
      </c>
      <c r="N715" s="18" t="s">
        <v>165</v>
      </c>
      <c r="O715" s="29">
        <v>6.8566873591989999E-2</v>
      </c>
      <c r="Q715" s="21">
        <v>17</v>
      </c>
      <c r="R715" s="29">
        <v>6.1904058691617371E-5</v>
      </c>
      <c r="S715" s="22">
        <v>16154.02965711218</v>
      </c>
      <c r="T715" s="29">
        <v>3.1325938897425114E-3</v>
      </c>
      <c r="U715" s="22">
        <v>319.22427074714005</v>
      </c>
      <c r="V715" s="26">
        <v>1.976127799211971</v>
      </c>
    </row>
    <row r="716" spans="1:22" x14ac:dyDescent="0.25">
      <c r="A716" s="18" t="s">
        <v>109</v>
      </c>
      <c r="B716" s="18" t="s">
        <v>110</v>
      </c>
      <c r="C716" s="18" t="s">
        <v>103</v>
      </c>
      <c r="D716" s="21">
        <v>60297465</v>
      </c>
      <c r="E716" s="21">
        <v>2</v>
      </c>
      <c r="F716" s="26">
        <v>69.878504672897193</v>
      </c>
      <c r="G716" s="18" t="s">
        <v>306</v>
      </c>
      <c r="H716" s="18" t="s">
        <v>307</v>
      </c>
      <c r="I716" s="22">
        <v>180.5</v>
      </c>
      <c r="J716" s="18" t="s">
        <v>388</v>
      </c>
      <c r="K716" s="18" t="s">
        <v>389</v>
      </c>
      <c r="L716" s="22">
        <v>180.5</v>
      </c>
      <c r="M716" s="18" t="s">
        <v>234</v>
      </c>
      <c r="N716" s="18" t="s">
        <v>235</v>
      </c>
      <c r="O716" s="29">
        <v>1.4415962121212116E-2</v>
      </c>
      <c r="Q716" s="21">
        <v>0.74</v>
      </c>
      <c r="R716" s="29">
        <v>5.0320565848427114E-5</v>
      </c>
      <c r="S716" s="22">
        <v>19872.590523169907</v>
      </c>
      <c r="T716" s="29">
        <v>3.1325938897425114E-3</v>
      </c>
      <c r="U716" s="22">
        <v>319.22427074714005</v>
      </c>
      <c r="V716" s="26">
        <v>1.6063545936547585</v>
      </c>
    </row>
    <row r="717" spans="1:22" x14ac:dyDescent="0.25">
      <c r="A717" s="18" t="s">
        <v>109</v>
      </c>
      <c r="B717" s="18" t="s">
        <v>110</v>
      </c>
      <c r="C717" s="18" t="s">
        <v>103</v>
      </c>
      <c r="D717" s="21">
        <v>60297465</v>
      </c>
      <c r="E717" s="21">
        <v>2</v>
      </c>
      <c r="F717" s="26">
        <v>69.878504672897193</v>
      </c>
      <c r="G717" s="18" t="s">
        <v>260</v>
      </c>
      <c r="H717" s="18" t="s">
        <v>261</v>
      </c>
      <c r="I717" s="22">
        <v>1072.5</v>
      </c>
      <c r="J717" s="18" t="s">
        <v>400</v>
      </c>
      <c r="K717" s="18" t="s">
        <v>401</v>
      </c>
      <c r="L717" s="22">
        <v>750</v>
      </c>
      <c r="M717" s="18" t="s">
        <v>182</v>
      </c>
      <c r="N717" s="18" t="s">
        <v>183</v>
      </c>
      <c r="O717" s="29">
        <v>1.1304645378151261E-2</v>
      </c>
      <c r="Q717" s="21">
        <v>4.8</v>
      </c>
      <c r="R717" s="29">
        <v>3.6146762348513035E-5</v>
      </c>
      <c r="S717" s="22">
        <v>27664.995010020222</v>
      </c>
      <c r="T717" s="29">
        <v>3.1325938897425114E-3</v>
      </c>
      <c r="U717" s="22">
        <v>319.22427074714005</v>
      </c>
      <c r="V717" s="26">
        <v>1.1538923850574252</v>
      </c>
    </row>
    <row r="718" spans="1:22" x14ac:dyDescent="0.25">
      <c r="A718" s="18" t="s">
        <v>109</v>
      </c>
      <c r="B718" s="18" t="s">
        <v>110</v>
      </c>
      <c r="C718" s="18" t="s">
        <v>103</v>
      </c>
      <c r="D718" s="21">
        <v>60297465</v>
      </c>
      <c r="E718" s="21">
        <v>2</v>
      </c>
      <c r="F718" s="26">
        <v>69.878504672897193</v>
      </c>
      <c r="G718" s="18" t="s">
        <v>122</v>
      </c>
      <c r="H718" s="18" t="s">
        <v>123</v>
      </c>
      <c r="I718" s="22">
        <v>91</v>
      </c>
      <c r="J718" s="18" t="s">
        <v>393</v>
      </c>
      <c r="K718" s="18" t="s">
        <v>394</v>
      </c>
      <c r="L718" s="22">
        <v>50</v>
      </c>
      <c r="M718" s="18" t="s">
        <v>172</v>
      </c>
      <c r="N718" s="18" t="s">
        <v>173</v>
      </c>
      <c r="O718" s="29">
        <v>0.27199530516432224</v>
      </c>
      <c r="Q718" s="21">
        <v>10</v>
      </c>
      <c r="R718" s="29">
        <v>3.5420867813093565E-5</v>
      </c>
      <c r="S718" s="22">
        <v>28231.945227224027</v>
      </c>
      <c r="T718" s="29">
        <v>3.1325938897425114E-3</v>
      </c>
      <c r="U718" s="22">
        <v>319.22427074714005</v>
      </c>
      <c r="V718" s="26">
        <v>1.1307200696865638</v>
      </c>
    </row>
    <row r="719" spans="1:22" x14ac:dyDescent="0.25">
      <c r="A719" s="18" t="s">
        <v>109</v>
      </c>
      <c r="B719" s="18" t="s">
        <v>110</v>
      </c>
      <c r="C719" s="18" t="s">
        <v>103</v>
      </c>
      <c r="D719" s="21">
        <v>60297465</v>
      </c>
      <c r="E719" s="21">
        <v>2</v>
      </c>
      <c r="F719" s="26">
        <v>69.878504672897193</v>
      </c>
      <c r="G719" s="18" t="s">
        <v>260</v>
      </c>
      <c r="H719" s="18" t="s">
        <v>261</v>
      </c>
      <c r="I719" s="22">
        <v>1072.5</v>
      </c>
      <c r="J719" s="18" t="s">
        <v>400</v>
      </c>
      <c r="K719" s="18" t="s">
        <v>401</v>
      </c>
      <c r="L719" s="22">
        <v>750</v>
      </c>
      <c r="M719" s="18" t="s">
        <v>160</v>
      </c>
      <c r="N719" s="18" t="s">
        <v>161</v>
      </c>
      <c r="O719" s="29">
        <v>2.7630718954248373E-3</v>
      </c>
      <c r="Q719" s="21">
        <v>1.2</v>
      </c>
      <c r="R719" s="29">
        <v>3.5339844750481007E-5</v>
      </c>
      <c r="S719" s="22">
        <v>28296.672129166302</v>
      </c>
      <c r="T719" s="29">
        <v>3.1325938897425114E-3</v>
      </c>
      <c r="U719" s="22">
        <v>319.22427074714005</v>
      </c>
      <c r="V719" s="26">
        <v>1.1281336168789446</v>
      </c>
    </row>
    <row r="720" spans="1:22" x14ac:dyDescent="0.25">
      <c r="A720" s="18" t="s">
        <v>109</v>
      </c>
      <c r="B720" s="18" t="s">
        <v>110</v>
      </c>
      <c r="C720" s="18" t="s">
        <v>103</v>
      </c>
      <c r="D720" s="21">
        <v>60297465</v>
      </c>
      <c r="E720" s="21">
        <v>2</v>
      </c>
      <c r="F720" s="26">
        <v>69.878504672897193</v>
      </c>
      <c r="G720" s="18" t="s">
        <v>260</v>
      </c>
      <c r="H720" s="18" t="s">
        <v>261</v>
      </c>
      <c r="I720" s="22">
        <v>1072.5</v>
      </c>
      <c r="J720" s="18" t="s">
        <v>400</v>
      </c>
      <c r="K720" s="18" t="s">
        <v>401</v>
      </c>
      <c r="L720" s="22">
        <v>750</v>
      </c>
      <c r="M720" s="18" t="s">
        <v>230</v>
      </c>
      <c r="N720" s="18" t="s">
        <v>231</v>
      </c>
      <c r="O720" s="29">
        <v>1.0708018487394959E-2</v>
      </c>
      <c r="Q720" s="21">
        <v>5</v>
      </c>
      <c r="R720" s="29">
        <v>3.2869477907375342E-5</v>
      </c>
      <c r="S720" s="22">
        <v>30423.361235549692</v>
      </c>
      <c r="T720" s="29">
        <v>3.1325938897425114E-3</v>
      </c>
      <c r="U720" s="22">
        <v>319.22427074714005</v>
      </c>
      <c r="V720" s="26">
        <v>1.0492735114821123</v>
      </c>
    </row>
    <row r="721" spans="1:22" x14ac:dyDescent="0.25">
      <c r="A721" s="18" t="s">
        <v>109</v>
      </c>
      <c r="B721" s="18" t="s">
        <v>110</v>
      </c>
      <c r="C721" s="18" t="s">
        <v>103</v>
      </c>
      <c r="D721" s="21">
        <v>60297465</v>
      </c>
      <c r="E721" s="21">
        <v>2</v>
      </c>
      <c r="F721" s="26">
        <v>69.878504672897193</v>
      </c>
      <c r="G721" s="18" t="s">
        <v>352</v>
      </c>
      <c r="H721" s="18" t="s">
        <v>353</v>
      </c>
      <c r="I721" s="22">
        <v>16.988399999999999</v>
      </c>
      <c r="J721" s="18" t="s">
        <v>390</v>
      </c>
      <c r="K721" s="18" t="s">
        <v>3408</v>
      </c>
      <c r="L721" s="22">
        <v>11.88</v>
      </c>
      <c r="M721" s="18" t="s">
        <v>198</v>
      </c>
      <c r="N721" s="18" t="s">
        <v>199</v>
      </c>
      <c r="O721" s="29">
        <v>1.5671559633027525</v>
      </c>
      <c r="Q721" s="21">
        <v>12</v>
      </c>
      <c r="R721" s="29">
        <v>3.1749716277317722E-5</v>
      </c>
      <c r="S721" s="22">
        <v>31496.344448104843</v>
      </c>
      <c r="T721" s="29">
        <v>3.1325938897425114E-3</v>
      </c>
      <c r="U721" s="22">
        <v>319.22427074714005</v>
      </c>
      <c r="V721" s="26">
        <v>1.0135280025055351</v>
      </c>
    </row>
    <row r="722" spans="1:22" x14ac:dyDescent="0.25">
      <c r="A722" s="18" t="s">
        <v>109</v>
      </c>
      <c r="B722" s="18" t="s">
        <v>110</v>
      </c>
      <c r="C722" s="18" t="s">
        <v>103</v>
      </c>
      <c r="D722" s="21">
        <v>60297730</v>
      </c>
      <c r="E722" s="21">
        <v>2</v>
      </c>
      <c r="F722" s="26">
        <v>94</v>
      </c>
      <c r="G722" s="18" t="s">
        <v>260</v>
      </c>
      <c r="H722" s="18" t="s">
        <v>261</v>
      </c>
      <c r="I722" s="22">
        <v>1108.25</v>
      </c>
      <c r="J722" s="18" t="s">
        <v>382</v>
      </c>
      <c r="K722" s="18" t="s">
        <v>383</v>
      </c>
      <c r="L722" s="22">
        <v>775</v>
      </c>
      <c r="M722" s="18" t="s">
        <v>208</v>
      </c>
      <c r="N722" s="18" t="s">
        <v>209</v>
      </c>
      <c r="O722" s="29">
        <v>2.6352366806722684E-2</v>
      </c>
      <c r="Q722" s="21">
        <v>0.56000000000000005</v>
      </c>
      <c r="R722" s="29">
        <v>5.5480643072854129E-4</v>
      </c>
      <c r="S722" s="22">
        <v>1802.4304417071285</v>
      </c>
      <c r="T722" s="29">
        <v>3.1163540147591245E-3</v>
      </c>
      <c r="U722" s="22">
        <v>320.88780519285581</v>
      </c>
      <c r="V722" s="26">
        <v>17.803061786336379</v>
      </c>
    </row>
    <row r="723" spans="1:22" x14ac:dyDescent="0.25">
      <c r="A723" s="18" t="s">
        <v>109</v>
      </c>
      <c r="B723" s="18" t="s">
        <v>110</v>
      </c>
      <c r="C723" s="18" t="s">
        <v>103</v>
      </c>
      <c r="D723" s="21">
        <v>60297730</v>
      </c>
      <c r="E723" s="21">
        <v>2</v>
      </c>
      <c r="F723" s="26">
        <v>94</v>
      </c>
      <c r="G723" s="18" t="s">
        <v>260</v>
      </c>
      <c r="H723" s="18" t="s">
        <v>261</v>
      </c>
      <c r="I723" s="22">
        <v>1108.25</v>
      </c>
      <c r="J723" s="18" t="s">
        <v>382</v>
      </c>
      <c r="K723" s="18" t="s">
        <v>383</v>
      </c>
      <c r="L723" s="22">
        <v>775</v>
      </c>
      <c r="M723" s="18" t="s">
        <v>234</v>
      </c>
      <c r="N723" s="18" t="s">
        <v>235</v>
      </c>
      <c r="O723" s="29">
        <v>2.4088886554621849E-2</v>
      </c>
      <c r="Q723" s="21">
        <v>0.74</v>
      </c>
      <c r="R723" s="29">
        <v>3.8379109436687269E-4</v>
      </c>
      <c r="S723" s="22">
        <v>2605.584169819434</v>
      </c>
      <c r="T723" s="29">
        <v>3.1163540147591245E-3</v>
      </c>
      <c r="U723" s="22">
        <v>320.88780519285581</v>
      </c>
      <c r="V723" s="26">
        <v>12.315388192394998</v>
      </c>
    </row>
    <row r="724" spans="1:22" x14ac:dyDescent="0.25">
      <c r="A724" s="18" t="s">
        <v>109</v>
      </c>
      <c r="B724" s="18" t="s">
        <v>110</v>
      </c>
      <c r="C724" s="18" t="s">
        <v>103</v>
      </c>
      <c r="D724" s="21">
        <v>60297730</v>
      </c>
      <c r="E724" s="21">
        <v>2</v>
      </c>
      <c r="F724" s="26">
        <v>94</v>
      </c>
      <c r="G724" s="18" t="s">
        <v>260</v>
      </c>
      <c r="H724" s="18" t="s">
        <v>261</v>
      </c>
      <c r="I724" s="22">
        <v>715</v>
      </c>
      <c r="J724" s="18" t="s">
        <v>400</v>
      </c>
      <c r="K724" s="18" t="s">
        <v>401</v>
      </c>
      <c r="L724" s="22">
        <v>500</v>
      </c>
      <c r="M724" s="18" t="s">
        <v>208</v>
      </c>
      <c r="N724" s="18" t="s">
        <v>209</v>
      </c>
      <c r="O724" s="29">
        <v>2.6352366806722684E-2</v>
      </c>
      <c r="Q724" s="21">
        <v>0.56000000000000005</v>
      </c>
      <c r="R724" s="29">
        <v>3.579396327280911E-4</v>
      </c>
      <c r="S724" s="22">
        <v>2793.7671846460494</v>
      </c>
      <c r="T724" s="29">
        <v>3.1163540147591245E-3</v>
      </c>
      <c r="U724" s="22">
        <v>320.88780519285581</v>
      </c>
      <c r="V724" s="26">
        <v>11.485846313765405</v>
      </c>
    </row>
    <row r="725" spans="1:22" x14ac:dyDescent="0.25">
      <c r="A725" s="18" t="s">
        <v>109</v>
      </c>
      <c r="B725" s="18" t="s">
        <v>110</v>
      </c>
      <c r="C725" s="18" t="s">
        <v>103</v>
      </c>
      <c r="D725" s="21">
        <v>60297730</v>
      </c>
      <c r="E725" s="21">
        <v>2</v>
      </c>
      <c r="F725" s="26">
        <v>94</v>
      </c>
      <c r="G725" s="18" t="s">
        <v>260</v>
      </c>
      <c r="H725" s="18" t="s">
        <v>261</v>
      </c>
      <c r="I725" s="22">
        <v>715</v>
      </c>
      <c r="J725" s="18" t="s">
        <v>400</v>
      </c>
      <c r="K725" s="18" t="s">
        <v>401</v>
      </c>
      <c r="L725" s="22">
        <v>500</v>
      </c>
      <c r="M725" s="18" t="s">
        <v>234</v>
      </c>
      <c r="N725" s="18" t="s">
        <v>235</v>
      </c>
      <c r="O725" s="29">
        <v>2.4088886554621849E-2</v>
      </c>
      <c r="Q725" s="21">
        <v>0.74</v>
      </c>
      <c r="R725" s="29">
        <v>2.4760715765604691E-4</v>
      </c>
      <c r="S725" s="22">
        <v>4038.6554632201223</v>
      </c>
      <c r="T725" s="29">
        <v>3.1163540147591245E-3</v>
      </c>
      <c r="U725" s="22">
        <v>320.88780519285581</v>
      </c>
      <c r="V725" s="26">
        <v>7.9454117370290316</v>
      </c>
    </row>
    <row r="726" spans="1:22" x14ac:dyDescent="0.25">
      <c r="A726" s="18" t="s">
        <v>109</v>
      </c>
      <c r="B726" s="18" t="s">
        <v>110</v>
      </c>
      <c r="C726" s="18" t="s">
        <v>103</v>
      </c>
      <c r="D726" s="21">
        <v>60297730</v>
      </c>
      <c r="E726" s="21">
        <v>2</v>
      </c>
      <c r="F726" s="26">
        <v>94</v>
      </c>
      <c r="G726" s="18" t="s">
        <v>306</v>
      </c>
      <c r="H726" s="18" t="s">
        <v>307</v>
      </c>
      <c r="I726" s="22">
        <v>268.79999999999995</v>
      </c>
      <c r="J726" s="18" t="s">
        <v>388</v>
      </c>
      <c r="K726" s="18" t="s">
        <v>389</v>
      </c>
      <c r="L726" s="22">
        <v>268.79999999999995</v>
      </c>
      <c r="M726" s="18" t="s">
        <v>198</v>
      </c>
      <c r="N726" s="18" t="s">
        <v>199</v>
      </c>
      <c r="O726" s="29">
        <v>0.83249053349875934</v>
      </c>
      <c r="Q726" s="21">
        <v>12</v>
      </c>
      <c r="R726" s="29">
        <v>1.9838072287630009E-4</v>
      </c>
      <c r="S726" s="22">
        <v>5040.8123607027483</v>
      </c>
      <c r="T726" s="29">
        <v>3.1163540147591245E-3</v>
      </c>
      <c r="U726" s="22">
        <v>320.88780519285581</v>
      </c>
      <c r="V726" s="26">
        <v>6.3657954756348101</v>
      </c>
    </row>
    <row r="727" spans="1:22" x14ac:dyDescent="0.25">
      <c r="A727" s="18" t="s">
        <v>109</v>
      </c>
      <c r="B727" s="18" t="s">
        <v>110</v>
      </c>
      <c r="C727" s="18" t="s">
        <v>103</v>
      </c>
      <c r="D727" s="21">
        <v>60297730</v>
      </c>
      <c r="E727" s="21">
        <v>2</v>
      </c>
      <c r="F727" s="26">
        <v>94</v>
      </c>
      <c r="G727" s="18" t="s">
        <v>260</v>
      </c>
      <c r="H727" s="18" t="s">
        <v>261</v>
      </c>
      <c r="I727" s="22">
        <v>1108.25</v>
      </c>
      <c r="J727" s="18" t="s">
        <v>382</v>
      </c>
      <c r="K727" s="18" t="s">
        <v>383</v>
      </c>
      <c r="L727" s="22">
        <v>775</v>
      </c>
      <c r="M727" s="18" t="s">
        <v>140</v>
      </c>
      <c r="N727" s="18" t="s">
        <v>141</v>
      </c>
      <c r="O727" s="29">
        <v>4.0606037483266418E-2</v>
      </c>
      <c r="Q727" s="21">
        <v>3.14</v>
      </c>
      <c r="R727" s="29">
        <v>1.5246524271862722E-4</v>
      </c>
      <c r="S727" s="22">
        <v>6558.8719249638298</v>
      </c>
      <c r="T727" s="29">
        <v>3.1163540147591245E-3</v>
      </c>
      <c r="U727" s="22">
        <v>320.88780519285581</v>
      </c>
      <c r="V727" s="26">
        <v>4.8924237104176331</v>
      </c>
    </row>
    <row r="728" spans="1:22" x14ac:dyDescent="0.25">
      <c r="A728" s="18" t="s">
        <v>109</v>
      </c>
      <c r="B728" s="18" t="s">
        <v>110</v>
      </c>
      <c r="C728" s="18" t="s">
        <v>103</v>
      </c>
      <c r="D728" s="21">
        <v>60297730</v>
      </c>
      <c r="E728" s="21">
        <v>2</v>
      </c>
      <c r="F728" s="26">
        <v>94</v>
      </c>
      <c r="G728" s="18" t="s">
        <v>260</v>
      </c>
      <c r="H728" s="18" t="s">
        <v>261</v>
      </c>
      <c r="I728" s="22">
        <v>1108.25</v>
      </c>
      <c r="J728" s="18" t="s">
        <v>382</v>
      </c>
      <c r="K728" s="18" t="s">
        <v>383</v>
      </c>
      <c r="L728" s="22">
        <v>775</v>
      </c>
      <c r="M728" s="18" t="s">
        <v>232</v>
      </c>
      <c r="N728" s="18" t="s">
        <v>233</v>
      </c>
      <c r="O728" s="29">
        <v>2.9925490756302523E-2</v>
      </c>
      <c r="Q728" s="21">
        <v>2.6</v>
      </c>
      <c r="R728" s="29">
        <v>1.3569936632844629E-4</v>
      </c>
      <c r="S728" s="22">
        <v>7369.2311692864014</v>
      </c>
      <c r="T728" s="29">
        <v>3.1163540147591245E-3</v>
      </c>
      <c r="U728" s="22">
        <v>320.88780519285581</v>
      </c>
      <c r="V728" s="26">
        <v>4.354427182719645</v>
      </c>
    </row>
    <row r="729" spans="1:22" x14ac:dyDescent="0.25">
      <c r="A729" s="18" t="s">
        <v>109</v>
      </c>
      <c r="B729" s="18" t="s">
        <v>110</v>
      </c>
      <c r="C729" s="18" t="s">
        <v>103</v>
      </c>
      <c r="D729" s="21">
        <v>60297730</v>
      </c>
      <c r="E729" s="21">
        <v>2</v>
      </c>
      <c r="F729" s="26">
        <v>94</v>
      </c>
      <c r="G729" s="18" t="s">
        <v>372</v>
      </c>
      <c r="H729" s="18" t="s">
        <v>373</v>
      </c>
      <c r="I729" s="22">
        <v>67.499893999999998</v>
      </c>
      <c r="J729" s="18" t="s">
        <v>409</v>
      </c>
      <c r="K729" s="18" t="s">
        <v>3419</v>
      </c>
      <c r="L729" s="22">
        <v>57.203300000000006</v>
      </c>
      <c r="M729" s="18" t="s">
        <v>198</v>
      </c>
      <c r="N729" s="18" t="s">
        <v>199</v>
      </c>
      <c r="O729" s="29">
        <v>1.797923076923077</v>
      </c>
      <c r="Q729" s="21">
        <v>12</v>
      </c>
      <c r="R729" s="29">
        <v>1.0758831304296235E-4</v>
      </c>
      <c r="S729" s="22">
        <v>9294.6898386693574</v>
      </c>
      <c r="T729" s="29">
        <v>3.1163540147591245E-3</v>
      </c>
      <c r="U729" s="22">
        <v>320.88780519285581</v>
      </c>
      <c r="V729" s="26">
        <v>3.4523777636758091</v>
      </c>
    </row>
    <row r="730" spans="1:22" x14ac:dyDescent="0.25">
      <c r="A730" s="18" t="s">
        <v>109</v>
      </c>
      <c r="B730" s="18" t="s">
        <v>110</v>
      </c>
      <c r="C730" s="18" t="s">
        <v>103</v>
      </c>
      <c r="D730" s="21">
        <v>60297730</v>
      </c>
      <c r="E730" s="21">
        <v>2</v>
      </c>
      <c r="F730" s="26">
        <v>94</v>
      </c>
      <c r="G730" s="18" t="s">
        <v>260</v>
      </c>
      <c r="H730" s="18" t="s">
        <v>261</v>
      </c>
      <c r="I730" s="22">
        <v>715</v>
      </c>
      <c r="J730" s="18" t="s">
        <v>400</v>
      </c>
      <c r="K730" s="18" t="s">
        <v>401</v>
      </c>
      <c r="L730" s="22">
        <v>500</v>
      </c>
      <c r="M730" s="18" t="s">
        <v>140</v>
      </c>
      <c r="N730" s="18" t="s">
        <v>141</v>
      </c>
      <c r="O730" s="29">
        <v>4.0606037483266418E-2</v>
      </c>
      <c r="Q730" s="21">
        <v>3.14</v>
      </c>
      <c r="R730" s="29">
        <v>9.8364672721694968E-5</v>
      </c>
      <c r="S730" s="22">
        <v>10166.251483693937</v>
      </c>
      <c r="T730" s="29">
        <v>3.1163540147591245E-3</v>
      </c>
      <c r="U730" s="22">
        <v>320.88780519285581</v>
      </c>
      <c r="V730" s="26">
        <v>3.1564023938178276</v>
      </c>
    </row>
    <row r="731" spans="1:22" x14ac:dyDescent="0.25">
      <c r="A731" s="18" t="s">
        <v>109</v>
      </c>
      <c r="B731" s="18" t="s">
        <v>110</v>
      </c>
      <c r="C731" s="18" t="s">
        <v>103</v>
      </c>
      <c r="D731" s="21">
        <v>60297730</v>
      </c>
      <c r="E731" s="21">
        <v>2</v>
      </c>
      <c r="F731" s="26">
        <v>94</v>
      </c>
      <c r="G731" s="18" t="s">
        <v>352</v>
      </c>
      <c r="H731" s="18" t="s">
        <v>353</v>
      </c>
      <c r="I731" s="22">
        <v>63.855896675999993</v>
      </c>
      <c r="J731" s="18" t="s">
        <v>391</v>
      </c>
      <c r="K731" s="18" t="s">
        <v>3409</v>
      </c>
      <c r="L731" s="22">
        <v>44.654473199999998</v>
      </c>
      <c r="M731" s="18" t="s">
        <v>198</v>
      </c>
      <c r="N731" s="18" t="s">
        <v>199</v>
      </c>
      <c r="O731" s="29">
        <v>1.5671559633027525</v>
      </c>
      <c r="Q731" s="21">
        <v>12</v>
      </c>
      <c r="R731" s="29">
        <v>8.8716444386381028E-5</v>
      </c>
      <c r="S731" s="22">
        <v>11271.867430177479</v>
      </c>
      <c r="T731" s="29">
        <v>3.1163540147591245E-3</v>
      </c>
      <c r="U731" s="22">
        <v>320.88780519285581</v>
      </c>
      <c r="V731" s="26">
        <v>2.8468025123659859</v>
      </c>
    </row>
    <row r="732" spans="1:22" x14ac:dyDescent="0.25">
      <c r="A732" s="18" t="s">
        <v>109</v>
      </c>
      <c r="B732" s="18" t="s">
        <v>110</v>
      </c>
      <c r="C732" s="18" t="s">
        <v>103</v>
      </c>
      <c r="D732" s="21">
        <v>60297730</v>
      </c>
      <c r="E732" s="21">
        <v>2</v>
      </c>
      <c r="F732" s="26">
        <v>94</v>
      </c>
      <c r="G732" s="18" t="s">
        <v>260</v>
      </c>
      <c r="H732" s="18" t="s">
        <v>261</v>
      </c>
      <c r="I732" s="22">
        <v>715</v>
      </c>
      <c r="J732" s="18" t="s">
        <v>400</v>
      </c>
      <c r="K732" s="18" t="s">
        <v>401</v>
      </c>
      <c r="L732" s="22">
        <v>500</v>
      </c>
      <c r="M732" s="18" t="s">
        <v>232</v>
      </c>
      <c r="N732" s="18" t="s">
        <v>233</v>
      </c>
      <c r="O732" s="29">
        <v>2.9925490756302523E-2</v>
      </c>
      <c r="Q732" s="21">
        <v>2.6</v>
      </c>
      <c r="R732" s="29">
        <v>8.7547978276416953E-5</v>
      </c>
      <c r="S732" s="22">
        <v>11422.308312393923</v>
      </c>
      <c r="T732" s="29">
        <v>3.1163540147591245E-3</v>
      </c>
      <c r="U732" s="22">
        <v>320.88780519285581</v>
      </c>
      <c r="V732" s="26">
        <v>2.8093078598191252</v>
      </c>
    </row>
    <row r="733" spans="1:22" x14ac:dyDescent="0.25">
      <c r="A733" s="18" t="s">
        <v>109</v>
      </c>
      <c r="B733" s="18" t="s">
        <v>110</v>
      </c>
      <c r="C733" s="18" t="s">
        <v>103</v>
      </c>
      <c r="D733" s="21">
        <v>60297730</v>
      </c>
      <c r="E733" s="21">
        <v>2</v>
      </c>
      <c r="F733" s="26">
        <v>94</v>
      </c>
      <c r="G733" s="18" t="s">
        <v>350</v>
      </c>
      <c r="H733" s="18" t="s">
        <v>351</v>
      </c>
      <c r="I733" s="22">
        <v>21.28</v>
      </c>
      <c r="J733" s="18" t="s">
        <v>384</v>
      </c>
      <c r="K733" s="18" t="s">
        <v>3406</v>
      </c>
      <c r="L733" s="22">
        <v>56</v>
      </c>
      <c r="M733" s="18" t="s">
        <v>198</v>
      </c>
      <c r="N733" s="18" t="s">
        <v>199</v>
      </c>
      <c r="O733" s="29">
        <v>3.3119866666666691</v>
      </c>
      <c r="Q733" s="21">
        <v>12</v>
      </c>
      <c r="R733" s="29">
        <v>6.2481450591016593E-5</v>
      </c>
      <c r="S733" s="22">
        <v>16004.750058472189</v>
      </c>
      <c r="T733" s="29">
        <v>3.1163540147591245E-3</v>
      </c>
      <c r="U733" s="22">
        <v>320.88780519285581</v>
      </c>
      <c r="V733" s="26">
        <v>2.0049535545417179</v>
      </c>
    </row>
    <row r="734" spans="1:22" x14ac:dyDescent="0.25">
      <c r="A734" s="18" t="s">
        <v>109</v>
      </c>
      <c r="B734" s="18" t="s">
        <v>110</v>
      </c>
      <c r="C734" s="18" t="s">
        <v>103</v>
      </c>
      <c r="D734" s="21">
        <v>60297730</v>
      </c>
      <c r="E734" s="21">
        <v>2</v>
      </c>
      <c r="F734" s="26">
        <v>94</v>
      </c>
      <c r="G734" s="18" t="s">
        <v>306</v>
      </c>
      <c r="H734" s="18" t="s">
        <v>307</v>
      </c>
      <c r="I734" s="22">
        <v>268.79999999999995</v>
      </c>
      <c r="J734" s="18" t="s">
        <v>388</v>
      </c>
      <c r="K734" s="18" t="s">
        <v>389</v>
      </c>
      <c r="L734" s="22">
        <v>268.79999999999995</v>
      </c>
      <c r="M734" s="18" t="s">
        <v>234</v>
      </c>
      <c r="N734" s="18" t="s">
        <v>235</v>
      </c>
      <c r="O734" s="29">
        <v>1.4415962121212116E-2</v>
      </c>
      <c r="Q734" s="21">
        <v>0.74</v>
      </c>
      <c r="R734" s="29">
        <v>5.5707455695540785E-5</v>
      </c>
      <c r="S734" s="22">
        <v>17950.918553260133</v>
      </c>
      <c r="T734" s="29">
        <v>3.1163540147591245E-3</v>
      </c>
      <c r="U734" s="22">
        <v>320.88780519285581</v>
      </c>
      <c r="V734" s="26">
        <v>1.7875843191020337</v>
      </c>
    </row>
    <row r="735" spans="1:22" x14ac:dyDescent="0.25">
      <c r="A735" s="18" t="s">
        <v>109</v>
      </c>
      <c r="B735" s="18" t="s">
        <v>110</v>
      </c>
      <c r="C735" s="18" t="s">
        <v>103</v>
      </c>
      <c r="D735" s="21">
        <v>60297730</v>
      </c>
      <c r="E735" s="21">
        <v>2</v>
      </c>
      <c r="F735" s="26">
        <v>94</v>
      </c>
      <c r="G735" s="18" t="s">
        <v>260</v>
      </c>
      <c r="H735" s="18" t="s">
        <v>261</v>
      </c>
      <c r="I735" s="22">
        <v>1108.25</v>
      </c>
      <c r="J735" s="18" t="s">
        <v>382</v>
      </c>
      <c r="K735" s="18" t="s">
        <v>383</v>
      </c>
      <c r="L735" s="22">
        <v>775</v>
      </c>
      <c r="M735" s="18" t="s">
        <v>164</v>
      </c>
      <c r="N735" s="18" t="s">
        <v>165</v>
      </c>
      <c r="O735" s="29">
        <v>6.8566873591989999E-2</v>
      </c>
      <c r="Q735" s="21">
        <v>17</v>
      </c>
      <c r="R735" s="29">
        <v>4.7552714429488681E-5</v>
      </c>
      <c r="S735" s="22">
        <v>21029.293742690614</v>
      </c>
      <c r="T735" s="29">
        <v>3.1163540147591245E-3</v>
      </c>
      <c r="U735" s="22">
        <v>320.88780519285581</v>
      </c>
      <c r="V735" s="26">
        <v>1.5259086164241267</v>
      </c>
    </row>
    <row r="736" spans="1:22" x14ac:dyDescent="0.25">
      <c r="A736" s="18" t="s">
        <v>109</v>
      </c>
      <c r="B736" s="18" t="s">
        <v>110</v>
      </c>
      <c r="C736" s="18" t="s">
        <v>103</v>
      </c>
      <c r="D736" s="21">
        <v>60297730</v>
      </c>
      <c r="E736" s="21">
        <v>2</v>
      </c>
      <c r="F736" s="26">
        <v>94</v>
      </c>
      <c r="G736" s="18" t="s">
        <v>206</v>
      </c>
      <c r="H736" s="18" t="s">
        <v>207</v>
      </c>
      <c r="I736" s="22">
        <v>271.75</v>
      </c>
      <c r="J736" s="18" t="s">
        <v>388</v>
      </c>
      <c r="K736" s="18" t="s">
        <v>389</v>
      </c>
      <c r="L736" s="22">
        <v>271.75</v>
      </c>
      <c r="M736" s="18" t="s">
        <v>208</v>
      </c>
      <c r="N736" s="18" t="s">
        <v>209</v>
      </c>
      <c r="O736" s="29">
        <v>8.8134814585908508E-3</v>
      </c>
      <c r="Q736" s="21">
        <v>0.56000000000000005</v>
      </c>
      <c r="R736" s="29">
        <v>4.5498928312539202E-5</v>
      </c>
      <c r="S736" s="22">
        <v>21978.53965110661</v>
      </c>
      <c r="T736" s="29">
        <v>3.1163540147591245E-3</v>
      </c>
      <c r="U736" s="22">
        <v>320.88780519285581</v>
      </c>
      <c r="V736" s="26">
        <v>1.4600051244837791</v>
      </c>
    </row>
    <row r="737" spans="1:22" x14ac:dyDescent="0.25">
      <c r="A737" s="18" t="s">
        <v>109</v>
      </c>
      <c r="B737" s="18" t="s">
        <v>110</v>
      </c>
      <c r="C737" s="18" t="s">
        <v>103</v>
      </c>
      <c r="D737" s="21">
        <v>60297730</v>
      </c>
      <c r="E737" s="21">
        <v>2</v>
      </c>
      <c r="F737" s="26">
        <v>94</v>
      </c>
      <c r="G737" s="18" t="s">
        <v>206</v>
      </c>
      <c r="H737" s="18" t="s">
        <v>207</v>
      </c>
      <c r="I737" s="22">
        <v>271.75</v>
      </c>
      <c r="J737" s="18" t="s">
        <v>388</v>
      </c>
      <c r="K737" s="18" t="s">
        <v>389</v>
      </c>
      <c r="L737" s="22">
        <v>271.75</v>
      </c>
      <c r="M737" s="18" t="s">
        <v>234</v>
      </c>
      <c r="N737" s="18" t="s">
        <v>235</v>
      </c>
      <c r="O737" s="29">
        <v>1.0345989287185829E-2</v>
      </c>
      <c r="Q737" s="21">
        <v>0.74</v>
      </c>
      <c r="R737" s="29">
        <v>4.0418668614041816E-5</v>
      </c>
      <c r="S737" s="22">
        <v>24741.042550139588</v>
      </c>
      <c r="T737" s="29">
        <v>3.1163540147591245E-3</v>
      </c>
      <c r="U737" s="22">
        <v>320.88780519285581</v>
      </c>
      <c r="V737" s="26">
        <v>1.2969857860377245</v>
      </c>
    </row>
    <row r="738" spans="1:22" x14ac:dyDescent="0.25">
      <c r="A738" s="18" t="s">
        <v>109</v>
      </c>
      <c r="B738" s="18" t="s">
        <v>110</v>
      </c>
      <c r="C738" s="18" t="s">
        <v>103</v>
      </c>
      <c r="D738" s="21">
        <v>60297730</v>
      </c>
      <c r="E738" s="21">
        <v>2</v>
      </c>
      <c r="F738" s="26">
        <v>94</v>
      </c>
      <c r="G738" s="18" t="s">
        <v>260</v>
      </c>
      <c r="H738" s="18" t="s">
        <v>261</v>
      </c>
      <c r="I738" s="22">
        <v>715</v>
      </c>
      <c r="J738" s="18" t="s">
        <v>400</v>
      </c>
      <c r="K738" s="18" t="s">
        <v>401</v>
      </c>
      <c r="L738" s="22">
        <v>500</v>
      </c>
      <c r="M738" s="18" t="s">
        <v>192</v>
      </c>
      <c r="N738" s="18" t="s">
        <v>193</v>
      </c>
      <c r="O738" s="29">
        <v>1.0373794642857131E-2</v>
      </c>
      <c r="P738" s="24">
        <v>0.745</v>
      </c>
      <c r="Q738" s="21">
        <v>1.2</v>
      </c>
      <c r="R738" s="29">
        <v>3.4257433550215261E-5</v>
      </c>
      <c r="S738" s="22">
        <v>29190.744792197558</v>
      </c>
      <c r="T738" s="29">
        <v>3.1163540147591245E-3</v>
      </c>
      <c r="U738" s="22">
        <v>320.88780519285581</v>
      </c>
      <c r="V738" s="26">
        <v>1.0992792663468678</v>
      </c>
    </row>
    <row r="739" spans="1:22" x14ac:dyDescent="0.25">
      <c r="A739" s="18" t="s">
        <v>109</v>
      </c>
      <c r="B739" s="18" t="s">
        <v>110</v>
      </c>
      <c r="C739" s="18" t="s">
        <v>103</v>
      </c>
      <c r="D739" s="21">
        <v>60297825</v>
      </c>
      <c r="E739" s="21">
        <v>2</v>
      </c>
      <c r="F739" s="26">
        <v>68</v>
      </c>
      <c r="G739" s="18" t="s">
        <v>352</v>
      </c>
      <c r="H739" s="18" t="s">
        <v>353</v>
      </c>
      <c r="I739" s="22">
        <v>9000</v>
      </c>
      <c r="J739" s="18" t="s">
        <v>425</v>
      </c>
      <c r="K739" s="18" t="s">
        <v>3427</v>
      </c>
      <c r="L739" s="22">
        <v>180</v>
      </c>
      <c r="M739" s="18" t="s">
        <v>198</v>
      </c>
      <c r="N739" s="18" t="s">
        <v>199</v>
      </c>
      <c r="O739" s="29">
        <v>1.5671559633027525</v>
      </c>
      <c r="Q739" s="21">
        <v>12</v>
      </c>
      <c r="R739" s="29">
        <v>1.728480841878036E-2</v>
      </c>
      <c r="S739" s="22">
        <v>57.854271552901679</v>
      </c>
      <c r="T739" s="29">
        <v>1.9118929163302548E-2</v>
      </c>
      <c r="U739" s="22">
        <v>52.304184583696781</v>
      </c>
      <c r="V739" s="26">
        <v>90.406781002972409</v>
      </c>
    </row>
    <row r="740" spans="1:22" x14ac:dyDescent="0.25">
      <c r="A740" s="18" t="s">
        <v>109</v>
      </c>
      <c r="B740" s="18" t="s">
        <v>110</v>
      </c>
      <c r="C740" s="18" t="s">
        <v>103</v>
      </c>
      <c r="D740" s="21">
        <v>60297825</v>
      </c>
      <c r="E740" s="21">
        <v>2</v>
      </c>
      <c r="F740" s="26">
        <v>68</v>
      </c>
      <c r="G740" s="18" t="s">
        <v>352</v>
      </c>
      <c r="H740" s="18" t="s">
        <v>353</v>
      </c>
      <c r="I740" s="22">
        <v>9000</v>
      </c>
      <c r="J740" s="18" t="s">
        <v>425</v>
      </c>
      <c r="K740" s="18" t="s">
        <v>3427</v>
      </c>
      <c r="L740" s="22">
        <v>180</v>
      </c>
      <c r="M740" s="18" t="s">
        <v>230</v>
      </c>
      <c r="N740" s="18" t="s">
        <v>231</v>
      </c>
      <c r="O740" s="29">
        <v>1.9947937743190664E-2</v>
      </c>
      <c r="Q740" s="21">
        <v>5</v>
      </c>
      <c r="R740" s="29">
        <v>5.2803364614328223E-4</v>
      </c>
      <c r="S740" s="22">
        <v>1893.8187126974281</v>
      </c>
      <c r="T740" s="29">
        <v>1.9118929163302548E-2</v>
      </c>
      <c r="U740" s="22">
        <v>52.304184583696781</v>
      </c>
      <c r="V740" s="26">
        <v>2.7618369294280667</v>
      </c>
    </row>
    <row r="741" spans="1:22" x14ac:dyDescent="0.25">
      <c r="A741" s="18" t="s">
        <v>109</v>
      </c>
      <c r="B741" s="18" t="s">
        <v>110</v>
      </c>
      <c r="C741" s="18" t="s">
        <v>103</v>
      </c>
      <c r="D741" s="21">
        <v>60297825</v>
      </c>
      <c r="E741" s="21">
        <v>2</v>
      </c>
      <c r="F741" s="26">
        <v>68</v>
      </c>
      <c r="G741" s="18" t="s">
        <v>328</v>
      </c>
      <c r="H741" s="18" t="s">
        <v>329</v>
      </c>
      <c r="I741" s="22">
        <v>230</v>
      </c>
      <c r="J741" s="18" t="s">
        <v>388</v>
      </c>
      <c r="K741" s="18" t="s">
        <v>389</v>
      </c>
      <c r="L741" s="22">
        <v>230</v>
      </c>
      <c r="M741" s="18" t="s">
        <v>198</v>
      </c>
      <c r="N741" s="18" t="s">
        <v>199</v>
      </c>
      <c r="O741" s="29">
        <v>0.83673244444444494</v>
      </c>
      <c r="Q741" s="21">
        <v>12</v>
      </c>
      <c r="R741" s="29">
        <v>2.3584370370370385E-4</v>
      </c>
      <c r="S741" s="22">
        <v>4240.0962344804602</v>
      </c>
      <c r="T741" s="29">
        <v>1.9118929163302548E-2</v>
      </c>
      <c r="U741" s="22">
        <v>52.304184583696781</v>
      </c>
      <c r="V741" s="26">
        <v>1.2335612611421218</v>
      </c>
    </row>
    <row r="742" spans="1:22" x14ac:dyDescent="0.25">
      <c r="A742" s="18" t="s">
        <v>109</v>
      </c>
      <c r="B742" s="18" t="s">
        <v>110</v>
      </c>
      <c r="C742" s="18" t="s">
        <v>103</v>
      </c>
      <c r="D742" s="21">
        <v>60297945</v>
      </c>
      <c r="E742" s="21">
        <v>2</v>
      </c>
      <c r="F742" s="26">
        <v>52</v>
      </c>
      <c r="G742" s="18" t="s">
        <v>352</v>
      </c>
      <c r="H742" s="18" t="s">
        <v>353</v>
      </c>
      <c r="I742" s="22">
        <v>188.62652880500002</v>
      </c>
      <c r="J742" s="18" t="s">
        <v>391</v>
      </c>
      <c r="K742" s="18" t="s">
        <v>3409</v>
      </c>
      <c r="L742" s="22">
        <v>131.90666350000001</v>
      </c>
      <c r="M742" s="18" t="s">
        <v>198</v>
      </c>
      <c r="N742" s="18" t="s">
        <v>199</v>
      </c>
      <c r="O742" s="29">
        <v>1.5671559633027525</v>
      </c>
      <c r="Q742" s="21">
        <v>12</v>
      </c>
      <c r="R742" s="29">
        <v>4.7372947027861248E-4</v>
      </c>
      <c r="S742" s="22">
        <v>2110.909417165612</v>
      </c>
      <c r="T742" s="29">
        <v>3.1190650201066363E-3</v>
      </c>
      <c r="U742" s="22">
        <v>320.60889835692217</v>
      </c>
      <c r="V742" s="26">
        <v>15.188188358523428</v>
      </c>
    </row>
    <row r="743" spans="1:22" x14ac:dyDescent="0.25">
      <c r="A743" s="18" t="s">
        <v>109</v>
      </c>
      <c r="B743" s="18" t="s">
        <v>110</v>
      </c>
      <c r="C743" s="18" t="s">
        <v>103</v>
      </c>
      <c r="D743" s="21">
        <v>60297945</v>
      </c>
      <c r="E743" s="21">
        <v>2</v>
      </c>
      <c r="F743" s="26">
        <v>52</v>
      </c>
      <c r="G743" s="18" t="s">
        <v>372</v>
      </c>
      <c r="H743" s="18" t="s">
        <v>373</v>
      </c>
      <c r="I743" s="22">
        <v>124.16003599999999</v>
      </c>
      <c r="J743" s="18" t="s">
        <v>391</v>
      </c>
      <c r="K743" s="18" t="s">
        <v>3409</v>
      </c>
      <c r="L743" s="22">
        <v>86.825200000000009</v>
      </c>
      <c r="M743" s="18" t="s">
        <v>198</v>
      </c>
      <c r="N743" s="18" t="s">
        <v>199</v>
      </c>
      <c r="O743" s="29">
        <v>1.797923076923077</v>
      </c>
      <c r="Q743" s="21">
        <v>12</v>
      </c>
      <c r="R743" s="29">
        <v>3.5774069544230775E-4</v>
      </c>
      <c r="S743" s="22">
        <v>2795.3207804988692</v>
      </c>
      <c r="T743" s="29">
        <v>3.1190650201066363E-3</v>
      </c>
      <c r="U743" s="22">
        <v>320.60889835692217</v>
      </c>
      <c r="V743" s="26">
        <v>11.469485026319751</v>
      </c>
    </row>
    <row r="744" spans="1:22" x14ac:dyDescent="0.25">
      <c r="A744" s="18" t="s">
        <v>109</v>
      </c>
      <c r="B744" s="18" t="s">
        <v>110</v>
      </c>
      <c r="C744" s="18" t="s">
        <v>103</v>
      </c>
      <c r="D744" s="21">
        <v>60297945</v>
      </c>
      <c r="E744" s="21">
        <v>2</v>
      </c>
      <c r="F744" s="26">
        <v>52</v>
      </c>
      <c r="G744" s="18" t="s">
        <v>206</v>
      </c>
      <c r="H744" s="18" t="s">
        <v>207</v>
      </c>
      <c r="I744" s="22">
        <v>924</v>
      </c>
      <c r="J744" s="18" t="s">
        <v>393</v>
      </c>
      <c r="K744" s="18" t="s">
        <v>394</v>
      </c>
      <c r="L744" s="22">
        <v>600</v>
      </c>
      <c r="M744" s="18" t="s">
        <v>208</v>
      </c>
      <c r="N744" s="18" t="s">
        <v>209</v>
      </c>
      <c r="O744" s="29">
        <v>8.8134814585908508E-3</v>
      </c>
      <c r="Q744" s="21">
        <v>0.56000000000000005</v>
      </c>
      <c r="R744" s="29">
        <v>2.7965854628220964E-4</v>
      </c>
      <c r="S744" s="22">
        <v>3575.7891660885552</v>
      </c>
      <c r="T744" s="29">
        <v>3.1190650201066363E-3</v>
      </c>
      <c r="U744" s="22">
        <v>320.60889835692217</v>
      </c>
      <c r="V744" s="26">
        <v>8.9661018439637576</v>
      </c>
    </row>
    <row r="745" spans="1:22" x14ac:dyDescent="0.25">
      <c r="A745" s="18" t="s">
        <v>109</v>
      </c>
      <c r="B745" s="18" t="s">
        <v>110</v>
      </c>
      <c r="C745" s="18" t="s">
        <v>103</v>
      </c>
      <c r="D745" s="21">
        <v>60297945</v>
      </c>
      <c r="E745" s="21">
        <v>2</v>
      </c>
      <c r="F745" s="26">
        <v>52</v>
      </c>
      <c r="G745" s="18" t="s">
        <v>206</v>
      </c>
      <c r="H745" s="18" t="s">
        <v>207</v>
      </c>
      <c r="I745" s="22">
        <v>924</v>
      </c>
      <c r="J745" s="18" t="s">
        <v>393</v>
      </c>
      <c r="K745" s="18" t="s">
        <v>394</v>
      </c>
      <c r="L745" s="22">
        <v>600</v>
      </c>
      <c r="M745" s="18" t="s">
        <v>234</v>
      </c>
      <c r="N745" s="18" t="s">
        <v>235</v>
      </c>
      <c r="O745" s="29">
        <v>1.0345989287185829E-2</v>
      </c>
      <c r="Q745" s="21">
        <v>0.74</v>
      </c>
      <c r="R745" s="29">
        <v>2.4843279889188421E-4</v>
      </c>
      <c r="S745" s="22">
        <v>4025.2334009857987</v>
      </c>
      <c r="T745" s="29">
        <v>3.1190650201066363E-3</v>
      </c>
      <c r="U745" s="22">
        <v>320.60889835692217</v>
      </c>
      <c r="V745" s="26">
        <v>7.9649765968453803</v>
      </c>
    </row>
    <row r="746" spans="1:22" x14ac:dyDescent="0.25">
      <c r="A746" s="18" t="s">
        <v>109</v>
      </c>
      <c r="B746" s="18" t="s">
        <v>110</v>
      </c>
      <c r="C746" s="18" t="s">
        <v>103</v>
      </c>
      <c r="D746" s="21">
        <v>60297945</v>
      </c>
      <c r="E746" s="21">
        <v>2</v>
      </c>
      <c r="F746" s="26">
        <v>52</v>
      </c>
      <c r="G746" s="18" t="s">
        <v>310</v>
      </c>
      <c r="H746" s="18" t="s">
        <v>311</v>
      </c>
      <c r="I746" s="22">
        <v>135.85509999999999</v>
      </c>
      <c r="J746" s="18" t="s">
        <v>388</v>
      </c>
      <c r="K746" s="18" t="s">
        <v>389</v>
      </c>
      <c r="L746" s="22">
        <v>135.85509999999999</v>
      </c>
      <c r="M746" s="18" t="s">
        <v>198</v>
      </c>
      <c r="N746" s="18" t="s">
        <v>199</v>
      </c>
      <c r="O746" s="29">
        <v>0.6275686384266268</v>
      </c>
      <c r="Q746" s="21">
        <v>12</v>
      </c>
      <c r="R746" s="29">
        <v>1.3663205149088656E-4</v>
      </c>
      <c r="S746" s="22">
        <v>7318.9269215261738</v>
      </c>
      <c r="T746" s="29">
        <v>3.1190650201066363E-3</v>
      </c>
      <c r="U746" s="22">
        <v>320.60889835692217</v>
      </c>
      <c r="V746" s="26">
        <v>4.3805451508739406</v>
      </c>
    </row>
    <row r="747" spans="1:22" x14ac:dyDescent="0.25">
      <c r="A747" s="18" t="s">
        <v>109</v>
      </c>
      <c r="B747" s="18" t="s">
        <v>110</v>
      </c>
      <c r="C747" s="18" t="s">
        <v>103</v>
      </c>
      <c r="D747" s="21">
        <v>60297945</v>
      </c>
      <c r="E747" s="21">
        <v>2</v>
      </c>
      <c r="F747" s="26">
        <v>52</v>
      </c>
      <c r="G747" s="18" t="s">
        <v>260</v>
      </c>
      <c r="H747" s="18" t="s">
        <v>261</v>
      </c>
      <c r="I747" s="22">
        <v>126.35</v>
      </c>
      <c r="J747" s="18" t="s">
        <v>388</v>
      </c>
      <c r="K747" s="18" t="s">
        <v>389</v>
      </c>
      <c r="L747" s="22">
        <v>126.35</v>
      </c>
      <c r="M747" s="18" t="s">
        <v>208</v>
      </c>
      <c r="N747" s="18" t="s">
        <v>209</v>
      </c>
      <c r="O747" s="29">
        <v>2.6352366806722684E-2</v>
      </c>
      <c r="Q747" s="21">
        <v>0.56000000000000005</v>
      </c>
      <c r="R747" s="29">
        <v>1.1434139924551547E-4</v>
      </c>
      <c r="S747" s="22">
        <v>8745.7386965571932</v>
      </c>
      <c r="T747" s="29">
        <v>3.1190650201066363E-3</v>
      </c>
      <c r="U747" s="22">
        <v>320.60889835692217</v>
      </c>
      <c r="V747" s="26">
        <v>3.6658870048693726</v>
      </c>
    </row>
    <row r="748" spans="1:22" x14ac:dyDescent="0.25">
      <c r="A748" s="18" t="s">
        <v>109</v>
      </c>
      <c r="B748" s="18" t="s">
        <v>110</v>
      </c>
      <c r="C748" s="18" t="s">
        <v>103</v>
      </c>
      <c r="D748" s="21">
        <v>60297945</v>
      </c>
      <c r="E748" s="21">
        <v>2</v>
      </c>
      <c r="F748" s="26">
        <v>52</v>
      </c>
      <c r="G748" s="18" t="s">
        <v>306</v>
      </c>
      <c r="H748" s="18" t="s">
        <v>307</v>
      </c>
      <c r="I748" s="22">
        <v>65.400000000000006</v>
      </c>
      <c r="J748" s="18" t="s">
        <v>388</v>
      </c>
      <c r="K748" s="18" t="s">
        <v>389</v>
      </c>
      <c r="L748" s="22">
        <v>65.400000000000006</v>
      </c>
      <c r="M748" s="18" t="s">
        <v>198</v>
      </c>
      <c r="N748" s="18" t="s">
        <v>199</v>
      </c>
      <c r="O748" s="29">
        <v>0.83249053349875934</v>
      </c>
      <c r="Q748" s="21">
        <v>12</v>
      </c>
      <c r="R748" s="29">
        <v>8.725141168400459E-5</v>
      </c>
      <c r="S748" s="22">
        <v>11461.132613208199</v>
      </c>
      <c r="T748" s="29">
        <v>3.1190650201066363E-3</v>
      </c>
      <c r="U748" s="22">
        <v>320.60889835692217</v>
      </c>
      <c r="V748" s="26">
        <v>2.7973578980095</v>
      </c>
    </row>
    <row r="749" spans="1:22" x14ac:dyDescent="0.25">
      <c r="A749" s="18" t="s">
        <v>109</v>
      </c>
      <c r="B749" s="18" t="s">
        <v>110</v>
      </c>
      <c r="C749" s="18" t="s">
        <v>103</v>
      </c>
      <c r="D749" s="21">
        <v>60297945</v>
      </c>
      <c r="E749" s="21">
        <v>2</v>
      </c>
      <c r="F749" s="26">
        <v>52</v>
      </c>
      <c r="G749" s="18" t="s">
        <v>260</v>
      </c>
      <c r="H749" s="18" t="s">
        <v>261</v>
      </c>
      <c r="I749" s="22">
        <v>126.35</v>
      </c>
      <c r="J749" s="18" t="s">
        <v>388</v>
      </c>
      <c r="K749" s="18" t="s">
        <v>389</v>
      </c>
      <c r="L749" s="22">
        <v>126.35</v>
      </c>
      <c r="M749" s="18" t="s">
        <v>234</v>
      </c>
      <c r="N749" s="18" t="s">
        <v>235</v>
      </c>
      <c r="O749" s="29">
        <v>2.4088886554621849E-2</v>
      </c>
      <c r="Q749" s="21">
        <v>0.74</v>
      </c>
      <c r="R749" s="29">
        <v>7.9096434931820949E-5</v>
      </c>
      <c r="S749" s="22">
        <v>12642.794847352776</v>
      </c>
      <c r="T749" s="29">
        <v>3.1190650201066363E-3</v>
      </c>
      <c r="U749" s="22">
        <v>320.60889835692217</v>
      </c>
      <c r="V749" s="26">
        <v>2.5359020867451094</v>
      </c>
    </row>
    <row r="750" spans="1:22" x14ac:dyDescent="0.25">
      <c r="A750" s="18" t="s">
        <v>109</v>
      </c>
      <c r="B750" s="18" t="s">
        <v>110</v>
      </c>
      <c r="C750" s="18" t="s">
        <v>103</v>
      </c>
      <c r="D750" s="21">
        <v>60297945</v>
      </c>
      <c r="E750" s="21">
        <v>2</v>
      </c>
      <c r="F750" s="26">
        <v>52</v>
      </c>
      <c r="G750" s="18" t="s">
        <v>206</v>
      </c>
      <c r="H750" s="18" t="s">
        <v>207</v>
      </c>
      <c r="I750" s="22">
        <v>223.15</v>
      </c>
      <c r="J750" s="18" t="s">
        <v>388</v>
      </c>
      <c r="K750" s="18" t="s">
        <v>389</v>
      </c>
      <c r="L750" s="22">
        <v>223.15</v>
      </c>
      <c r="M750" s="18" t="s">
        <v>208</v>
      </c>
      <c r="N750" s="18" t="s">
        <v>209</v>
      </c>
      <c r="O750" s="29">
        <v>8.8134814585908508E-3</v>
      </c>
      <c r="Q750" s="21">
        <v>0.56000000000000005</v>
      </c>
      <c r="R750" s="29">
        <v>6.7538749570211133E-5</v>
      </c>
      <c r="S750" s="22">
        <v>14806.314987523301</v>
      </c>
      <c r="T750" s="29">
        <v>3.1190650201066363E-3</v>
      </c>
      <c r="U750" s="22">
        <v>320.60889835692217</v>
      </c>
      <c r="V750" s="26">
        <v>2.1653524096109442</v>
      </c>
    </row>
    <row r="751" spans="1:22" x14ac:dyDescent="0.25">
      <c r="A751" s="18" t="s">
        <v>109</v>
      </c>
      <c r="B751" s="18" t="s">
        <v>110</v>
      </c>
      <c r="C751" s="18" t="s">
        <v>103</v>
      </c>
      <c r="D751" s="21">
        <v>60297945</v>
      </c>
      <c r="E751" s="21">
        <v>2</v>
      </c>
      <c r="F751" s="26">
        <v>52</v>
      </c>
      <c r="G751" s="18" t="s">
        <v>352</v>
      </c>
      <c r="H751" s="18" t="s">
        <v>353</v>
      </c>
      <c r="I751" s="22">
        <v>26.254799999999999</v>
      </c>
      <c r="J751" s="18" t="s">
        <v>390</v>
      </c>
      <c r="K751" s="18" t="s">
        <v>3408</v>
      </c>
      <c r="L751" s="22">
        <v>18.36</v>
      </c>
      <c r="M751" s="18" t="s">
        <v>198</v>
      </c>
      <c r="N751" s="18" t="s">
        <v>199</v>
      </c>
      <c r="O751" s="29">
        <v>1.5671559633027525</v>
      </c>
      <c r="Q751" s="21">
        <v>12</v>
      </c>
      <c r="R751" s="29">
        <v>6.5938087155963305E-5</v>
      </c>
      <c r="S751" s="22">
        <v>15165.741730340173</v>
      </c>
      <c r="T751" s="29">
        <v>3.1190650201066363E-3</v>
      </c>
      <c r="U751" s="22">
        <v>320.60889835692217</v>
      </c>
      <c r="V751" s="26">
        <v>2.1140337482836116</v>
      </c>
    </row>
    <row r="752" spans="1:22" x14ac:dyDescent="0.25">
      <c r="A752" s="18" t="s">
        <v>109</v>
      </c>
      <c r="B752" s="18" t="s">
        <v>110</v>
      </c>
      <c r="C752" s="18" t="s">
        <v>103</v>
      </c>
      <c r="D752" s="21">
        <v>60297945</v>
      </c>
      <c r="E752" s="21">
        <v>2</v>
      </c>
      <c r="F752" s="26">
        <v>52</v>
      </c>
      <c r="G752" s="18" t="s">
        <v>206</v>
      </c>
      <c r="H752" s="18" t="s">
        <v>207</v>
      </c>
      <c r="I752" s="22">
        <v>223.15</v>
      </c>
      <c r="J752" s="18" t="s">
        <v>388</v>
      </c>
      <c r="K752" s="18" t="s">
        <v>389</v>
      </c>
      <c r="L752" s="22">
        <v>223.15</v>
      </c>
      <c r="M752" s="18" t="s">
        <v>234</v>
      </c>
      <c r="N752" s="18" t="s">
        <v>235</v>
      </c>
      <c r="O752" s="29">
        <v>1.0345989287185829E-2</v>
      </c>
      <c r="Q752" s="21">
        <v>0.74</v>
      </c>
      <c r="R752" s="29">
        <v>5.9997596399051918E-5</v>
      </c>
      <c r="S752" s="22">
        <v>16667.33436034451</v>
      </c>
      <c r="T752" s="29">
        <v>3.1190650201066363E-3</v>
      </c>
      <c r="U752" s="22">
        <v>320.60889835692217</v>
      </c>
      <c r="V752" s="26">
        <v>1.9235763285563277</v>
      </c>
    </row>
    <row r="753" spans="1:22" x14ac:dyDescent="0.25">
      <c r="A753" s="18" t="s">
        <v>109</v>
      </c>
      <c r="B753" s="18" t="s">
        <v>110</v>
      </c>
      <c r="C753" s="18" t="s">
        <v>103</v>
      </c>
      <c r="D753" s="21">
        <v>60297945</v>
      </c>
      <c r="E753" s="21">
        <v>2</v>
      </c>
      <c r="F753" s="26">
        <v>52</v>
      </c>
      <c r="G753" s="18" t="s">
        <v>250</v>
      </c>
      <c r="H753" s="18" t="s">
        <v>251</v>
      </c>
      <c r="I753" s="22">
        <v>92.96</v>
      </c>
      <c r="J753" s="18" t="s">
        <v>417</v>
      </c>
      <c r="K753" s="18" t="s">
        <v>3423</v>
      </c>
      <c r="L753" s="22">
        <v>23.24</v>
      </c>
      <c r="M753" s="18" t="s">
        <v>208</v>
      </c>
      <c r="N753" s="18" t="s">
        <v>209</v>
      </c>
      <c r="O753" s="29">
        <v>1.6860620409292034E-2</v>
      </c>
      <c r="Q753" s="21">
        <v>0.56000000000000005</v>
      </c>
      <c r="R753" s="29">
        <v>5.3824288229663022E-5</v>
      </c>
      <c r="S753" s="22">
        <v>18578.973041558802</v>
      </c>
      <c r="T753" s="29">
        <v>3.1190650201066363E-3</v>
      </c>
      <c r="U753" s="22">
        <v>320.60889835692217</v>
      </c>
      <c r="V753" s="26">
        <v>1.7256545754157713</v>
      </c>
    </row>
    <row r="754" spans="1:22" x14ac:dyDescent="0.25">
      <c r="A754" s="18" t="s">
        <v>109</v>
      </c>
      <c r="B754" s="18" t="s">
        <v>110</v>
      </c>
      <c r="C754" s="18" t="s">
        <v>103</v>
      </c>
      <c r="D754" s="21">
        <v>60297945</v>
      </c>
      <c r="E754" s="21">
        <v>2</v>
      </c>
      <c r="F754" s="26">
        <v>52</v>
      </c>
      <c r="G754" s="18" t="s">
        <v>206</v>
      </c>
      <c r="H754" s="18" t="s">
        <v>207</v>
      </c>
      <c r="I754" s="22">
        <v>924</v>
      </c>
      <c r="J754" s="18" t="s">
        <v>393</v>
      </c>
      <c r="K754" s="18" t="s">
        <v>394</v>
      </c>
      <c r="L754" s="22">
        <v>600</v>
      </c>
      <c r="M754" s="18" t="s">
        <v>214</v>
      </c>
      <c r="N754" s="18" t="s">
        <v>215</v>
      </c>
      <c r="O754" s="29">
        <v>2.3369883589936219E-2</v>
      </c>
      <c r="Q754" s="21">
        <v>7.9</v>
      </c>
      <c r="R754" s="29">
        <v>5.2565171463245046E-5</v>
      </c>
      <c r="S754" s="22">
        <v>19024.003387855901</v>
      </c>
      <c r="T754" s="29">
        <v>3.1190650201066363E-3</v>
      </c>
      <c r="U754" s="22">
        <v>320.60889835692217</v>
      </c>
      <c r="V754" s="26">
        <v>1.6852861714773717</v>
      </c>
    </row>
    <row r="755" spans="1:22" x14ac:dyDescent="0.25">
      <c r="A755" s="18" t="s">
        <v>109</v>
      </c>
      <c r="B755" s="18" t="s">
        <v>110</v>
      </c>
      <c r="C755" s="18" t="s">
        <v>103</v>
      </c>
      <c r="D755" s="21">
        <v>60297945</v>
      </c>
      <c r="E755" s="21">
        <v>2</v>
      </c>
      <c r="F755" s="26">
        <v>52</v>
      </c>
      <c r="G755" s="18" t="s">
        <v>206</v>
      </c>
      <c r="H755" s="18" t="s">
        <v>207</v>
      </c>
      <c r="I755" s="22">
        <v>924</v>
      </c>
      <c r="J755" s="18" t="s">
        <v>393</v>
      </c>
      <c r="K755" s="18" t="s">
        <v>394</v>
      </c>
      <c r="L755" s="22">
        <v>600</v>
      </c>
      <c r="M755" s="18" t="s">
        <v>232</v>
      </c>
      <c r="N755" s="18" t="s">
        <v>233</v>
      </c>
      <c r="O755" s="29">
        <v>6.5882546765554176E-3</v>
      </c>
      <c r="Q755" s="21">
        <v>2.6</v>
      </c>
      <c r="R755" s="29">
        <v>4.5026237582375782E-5</v>
      </c>
      <c r="S755" s="22">
        <v>22209.272941593084</v>
      </c>
      <c r="T755" s="29">
        <v>3.1190650201066363E-3</v>
      </c>
      <c r="U755" s="22">
        <v>320.60889835692217</v>
      </c>
      <c r="V755" s="26">
        <v>1.4435812428442547</v>
      </c>
    </row>
    <row r="756" spans="1:22" x14ac:dyDescent="0.25">
      <c r="A756" s="18" t="s">
        <v>109</v>
      </c>
      <c r="B756" s="18" t="s">
        <v>110</v>
      </c>
      <c r="C756" s="18" t="s">
        <v>103</v>
      </c>
      <c r="D756" s="21">
        <v>60297945</v>
      </c>
      <c r="E756" s="21">
        <v>2</v>
      </c>
      <c r="F756" s="26">
        <v>52</v>
      </c>
      <c r="G756" s="18" t="s">
        <v>250</v>
      </c>
      <c r="H756" s="18" t="s">
        <v>251</v>
      </c>
      <c r="I756" s="22">
        <v>92.96</v>
      </c>
      <c r="J756" s="18" t="s">
        <v>417</v>
      </c>
      <c r="K756" s="18" t="s">
        <v>3423</v>
      </c>
      <c r="L756" s="22">
        <v>23.24</v>
      </c>
      <c r="M756" s="18" t="s">
        <v>234</v>
      </c>
      <c r="N756" s="18" t="s">
        <v>235</v>
      </c>
      <c r="O756" s="29">
        <v>1.526942146017699E-2</v>
      </c>
      <c r="Q756" s="21">
        <v>0.74</v>
      </c>
      <c r="R756" s="29">
        <v>3.6887874712527366E-5</v>
      </c>
      <c r="S756" s="22">
        <v>27109.17904035261</v>
      </c>
      <c r="T756" s="29">
        <v>3.1190650201066363E-3</v>
      </c>
      <c r="U756" s="22">
        <v>320.60889835692217</v>
      </c>
      <c r="V756" s="26">
        <v>1.1826580874311567</v>
      </c>
    </row>
    <row r="757" spans="1:22" x14ac:dyDescent="0.25">
      <c r="A757" s="18" t="s">
        <v>109</v>
      </c>
      <c r="B757" s="18" t="s">
        <v>110</v>
      </c>
      <c r="C757" s="18" t="s">
        <v>103</v>
      </c>
      <c r="D757" s="21">
        <v>60297945</v>
      </c>
      <c r="E757" s="21">
        <v>2</v>
      </c>
      <c r="F757" s="26">
        <v>52</v>
      </c>
      <c r="G757" s="18" t="s">
        <v>306</v>
      </c>
      <c r="H757" s="18" t="s">
        <v>307</v>
      </c>
      <c r="I757" s="22">
        <v>27.004999999999999</v>
      </c>
      <c r="J757" s="18" t="s">
        <v>396</v>
      </c>
      <c r="K757" s="18" t="s">
        <v>3412</v>
      </c>
      <c r="L757" s="22">
        <v>21.603999999999999</v>
      </c>
      <c r="M757" s="18" t="s">
        <v>198</v>
      </c>
      <c r="N757" s="18" t="s">
        <v>199</v>
      </c>
      <c r="O757" s="29">
        <v>0.83249053349875934</v>
      </c>
      <c r="Q757" s="21">
        <v>12</v>
      </c>
      <c r="R757" s="29">
        <v>3.60278956043814E-5</v>
      </c>
      <c r="S757" s="22">
        <v>27756.270057538099</v>
      </c>
      <c r="T757" s="29">
        <v>3.1190650201066363E-3</v>
      </c>
      <c r="U757" s="22">
        <v>320.60889835692217</v>
      </c>
      <c r="V757" s="26">
        <v>1.1550863919838921</v>
      </c>
    </row>
    <row r="758" spans="1:22" x14ac:dyDescent="0.25">
      <c r="A758" s="18" t="s">
        <v>109</v>
      </c>
      <c r="B758" s="18" t="s">
        <v>110</v>
      </c>
      <c r="C758" s="18" t="s">
        <v>103</v>
      </c>
      <c r="D758" s="21">
        <v>60297945</v>
      </c>
      <c r="E758" s="21">
        <v>2</v>
      </c>
      <c r="F758" s="26">
        <v>52</v>
      </c>
      <c r="G758" s="18" t="s">
        <v>206</v>
      </c>
      <c r="H758" s="18" t="s">
        <v>207</v>
      </c>
      <c r="I758" s="22">
        <v>924</v>
      </c>
      <c r="J758" s="18" t="s">
        <v>393</v>
      </c>
      <c r="K758" s="18" t="s">
        <v>394</v>
      </c>
      <c r="L758" s="22">
        <v>600</v>
      </c>
      <c r="M758" s="18" t="s">
        <v>182</v>
      </c>
      <c r="N758" s="18" t="s">
        <v>183</v>
      </c>
      <c r="O758" s="29">
        <v>9.2592343634116184E-3</v>
      </c>
      <c r="Q758" s="21">
        <v>4.8</v>
      </c>
      <c r="R758" s="29">
        <v>3.4276973364552623E-5</v>
      </c>
      <c r="S758" s="22">
        <v>29174.104415944304</v>
      </c>
      <c r="T758" s="29">
        <v>3.1190650201066363E-3</v>
      </c>
      <c r="U758" s="22">
        <v>320.60889835692217</v>
      </c>
      <c r="V758" s="26">
        <v>1.098950266941878</v>
      </c>
    </row>
    <row r="759" spans="1:22" x14ac:dyDescent="0.25">
      <c r="A759" s="18" t="s">
        <v>109</v>
      </c>
      <c r="B759" s="18" t="s">
        <v>110</v>
      </c>
      <c r="C759" s="18" t="s">
        <v>103</v>
      </c>
      <c r="D759" s="21">
        <v>60297945</v>
      </c>
      <c r="E759" s="21">
        <v>2</v>
      </c>
      <c r="F759" s="26">
        <v>52</v>
      </c>
      <c r="G759" s="18" t="s">
        <v>250</v>
      </c>
      <c r="H759" s="18" t="s">
        <v>251</v>
      </c>
      <c r="I759" s="22">
        <v>92.96</v>
      </c>
      <c r="J759" s="18" t="s">
        <v>417</v>
      </c>
      <c r="K759" s="18" t="s">
        <v>3423</v>
      </c>
      <c r="L759" s="22">
        <v>23.24</v>
      </c>
      <c r="M759" s="18" t="s">
        <v>192</v>
      </c>
      <c r="N759" s="18" t="s">
        <v>193</v>
      </c>
      <c r="O759" s="29">
        <v>3.1127558881796094E-2</v>
      </c>
      <c r="P759" s="24">
        <v>2.88</v>
      </c>
      <c r="Q759" s="21">
        <v>1.2</v>
      </c>
      <c r="R759" s="29">
        <v>3.3387898542135747E-5</v>
      </c>
      <c r="S759" s="22">
        <v>29950.971569474295</v>
      </c>
      <c r="T759" s="29">
        <v>3.1190650201066363E-3</v>
      </c>
      <c r="U759" s="22">
        <v>320.60889835692217</v>
      </c>
      <c r="V759" s="26">
        <v>1.0704457370046832</v>
      </c>
    </row>
    <row r="760" spans="1:22" x14ac:dyDescent="0.25">
      <c r="A760" s="18" t="s">
        <v>109</v>
      </c>
      <c r="B760" s="18" t="s">
        <v>110</v>
      </c>
      <c r="C760" s="18" t="s">
        <v>103</v>
      </c>
      <c r="D760" s="21">
        <v>60297945</v>
      </c>
      <c r="E760" s="21">
        <v>2</v>
      </c>
      <c r="F760" s="26">
        <v>52</v>
      </c>
      <c r="G760" s="18" t="s">
        <v>260</v>
      </c>
      <c r="H760" s="18" t="s">
        <v>261</v>
      </c>
      <c r="I760" s="22">
        <v>126.35</v>
      </c>
      <c r="J760" s="18" t="s">
        <v>388</v>
      </c>
      <c r="K760" s="18" t="s">
        <v>389</v>
      </c>
      <c r="L760" s="22">
        <v>126.35</v>
      </c>
      <c r="M760" s="18" t="s">
        <v>140</v>
      </c>
      <c r="N760" s="18" t="s">
        <v>141</v>
      </c>
      <c r="O760" s="29">
        <v>4.0606037483266418E-2</v>
      </c>
      <c r="Q760" s="21">
        <v>3.14</v>
      </c>
      <c r="R760" s="29">
        <v>3.1421930646807396E-5</v>
      </c>
      <c r="S760" s="22">
        <v>31824.906344563024</v>
      </c>
      <c r="T760" s="29">
        <v>3.1190650201066363E-3</v>
      </c>
      <c r="U760" s="22">
        <v>320.60889835692217</v>
      </c>
      <c r="V760" s="26">
        <v>1.007415056892053</v>
      </c>
    </row>
    <row r="761" spans="1:22" x14ac:dyDescent="0.25">
      <c r="A761" s="18" t="s">
        <v>109</v>
      </c>
      <c r="B761" s="18" t="s">
        <v>110</v>
      </c>
      <c r="C761" s="18" t="s">
        <v>103</v>
      </c>
      <c r="D761" s="21">
        <v>60297950</v>
      </c>
      <c r="E761" s="21">
        <v>2</v>
      </c>
      <c r="F761" s="26">
        <v>70</v>
      </c>
      <c r="G761" s="18" t="s">
        <v>206</v>
      </c>
      <c r="H761" s="18" t="s">
        <v>207</v>
      </c>
      <c r="I761" s="22">
        <v>1411.7950000000001</v>
      </c>
      <c r="J761" s="18" t="s">
        <v>393</v>
      </c>
      <c r="K761" s="18" t="s">
        <v>394</v>
      </c>
      <c r="L761" s="22">
        <v>916.75</v>
      </c>
      <c r="M761" s="18" t="s">
        <v>208</v>
      </c>
      <c r="N761" s="18" t="s">
        <v>209</v>
      </c>
      <c r="O761" s="29">
        <v>8.8134814585908508E-3</v>
      </c>
      <c r="Q761" s="21">
        <v>0.56000000000000005</v>
      </c>
      <c r="R761" s="29">
        <v>3.1741910856712419E-4</v>
      </c>
      <c r="S761" s="22">
        <v>3150.4089483274802</v>
      </c>
      <c r="T761" s="29">
        <v>2.9229798413307963E-3</v>
      </c>
      <c r="U761" s="22">
        <v>342.11662559558141</v>
      </c>
      <c r="V761" s="26">
        <v>10.859435432254203</v>
      </c>
    </row>
    <row r="762" spans="1:22" x14ac:dyDescent="0.25">
      <c r="A762" s="18" t="s">
        <v>109</v>
      </c>
      <c r="B762" s="18" t="s">
        <v>110</v>
      </c>
      <c r="C762" s="18" t="s">
        <v>103</v>
      </c>
      <c r="D762" s="21">
        <v>60297950</v>
      </c>
      <c r="E762" s="21">
        <v>2</v>
      </c>
      <c r="F762" s="26">
        <v>70</v>
      </c>
      <c r="G762" s="18" t="s">
        <v>206</v>
      </c>
      <c r="H762" s="18" t="s">
        <v>207</v>
      </c>
      <c r="I762" s="22">
        <v>1411.7950000000001</v>
      </c>
      <c r="J762" s="18" t="s">
        <v>393</v>
      </c>
      <c r="K762" s="18" t="s">
        <v>394</v>
      </c>
      <c r="L762" s="22">
        <v>916.75</v>
      </c>
      <c r="M762" s="18" t="s">
        <v>234</v>
      </c>
      <c r="N762" s="18" t="s">
        <v>235</v>
      </c>
      <c r="O762" s="29">
        <v>1.0345989287185829E-2</v>
      </c>
      <c r="Q762" s="21">
        <v>0.74</v>
      </c>
      <c r="R762" s="29">
        <v>2.819771418089289E-4</v>
      </c>
      <c r="S762" s="22">
        <v>3546.3867517233439</v>
      </c>
      <c r="T762" s="29">
        <v>2.9229798413307963E-3</v>
      </c>
      <c r="U762" s="22">
        <v>342.11662559558141</v>
      </c>
      <c r="V762" s="26">
        <v>9.6469068250757495</v>
      </c>
    </row>
    <row r="763" spans="1:22" x14ac:dyDescent="0.25">
      <c r="A763" s="18" t="s">
        <v>109</v>
      </c>
      <c r="B763" s="18" t="s">
        <v>110</v>
      </c>
      <c r="C763" s="18" t="s">
        <v>103</v>
      </c>
      <c r="D763" s="21">
        <v>60297950</v>
      </c>
      <c r="E763" s="21">
        <v>2</v>
      </c>
      <c r="F763" s="26">
        <v>70</v>
      </c>
      <c r="G763" s="18" t="s">
        <v>334</v>
      </c>
      <c r="H763" s="18" t="s">
        <v>335</v>
      </c>
      <c r="I763" s="22">
        <v>95.81</v>
      </c>
      <c r="J763" s="18" t="s">
        <v>418</v>
      </c>
      <c r="K763" s="18" t="s">
        <v>419</v>
      </c>
      <c r="L763" s="22">
        <v>67</v>
      </c>
      <c r="M763" s="18" t="s">
        <v>198</v>
      </c>
      <c r="N763" s="18" t="s">
        <v>199</v>
      </c>
      <c r="O763" s="29">
        <v>2.2477112676056339</v>
      </c>
      <c r="Q763" s="21">
        <v>12</v>
      </c>
      <c r="R763" s="29">
        <v>2.5637287684439976E-4</v>
      </c>
      <c r="S763" s="22">
        <v>3900.5686260911657</v>
      </c>
      <c r="T763" s="29">
        <v>2.9229798413307963E-3</v>
      </c>
      <c r="U763" s="22">
        <v>342.11662559558141</v>
      </c>
      <c r="V763" s="26">
        <v>8.770942352023761</v>
      </c>
    </row>
    <row r="764" spans="1:22" x14ac:dyDescent="0.25">
      <c r="A764" s="18" t="s">
        <v>109</v>
      </c>
      <c r="B764" s="18" t="s">
        <v>110</v>
      </c>
      <c r="C764" s="18" t="s">
        <v>103</v>
      </c>
      <c r="D764" s="21">
        <v>60297950</v>
      </c>
      <c r="E764" s="21">
        <v>2</v>
      </c>
      <c r="F764" s="26">
        <v>70</v>
      </c>
      <c r="G764" s="18" t="s">
        <v>372</v>
      </c>
      <c r="H764" s="18" t="s">
        <v>373</v>
      </c>
      <c r="I764" s="22">
        <v>100.81153</v>
      </c>
      <c r="J764" s="18" t="s">
        <v>409</v>
      </c>
      <c r="K764" s="18" t="s">
        <v>3419</v>
      </c>
      <c r="L764" s="22">
        <v>85.433500000000009</v>
      </c>
      <c r="M764" s="18" t="s">
        <v>198</v>
      </c>
      <c r="N764" s="18" t="s">
        <v>199</v>
      </c>
      <c r="O764" s="29">
        <v>1.797923076923077</v>
      </c>
      <c r="Q764" s="21">
        <v>12</v>
      </c>
      <c r="R764" s="29">
        <v>2.1577544786538462E-4</v>
      </c>
      <c r="S764" s="22">
        <v>4634.4475698823153</v>
      </c>
      <c r="T764" s="29">
        <v>2.9229798413307963E-3</v>
      </c>
      <c r="U764" s="22">
        <v>342.11662559558141</v>
      </c>
      <c r="V764" s="26">
        <v>7.382036811008069</v>
      </c>
    </row>
    <row r="765" spans="1:22" x14ac:dyDescent="0.25">
      <c r="A765" s="18" t="s">
        <v>109</v>
      </c>
      <c r="B765" s="18" t="s">
        <v>110</v>
      </c>
      <c r="C765" s="18" t="s">
        <v>103</v>
      </c>
      <c r="D765" s="21">
        <v>60297950</v>
      </c>
      <c r="E765" s="21">
        <v>2</v>
      </c>
      <c r="F765" s="26">
        <v>70</v>
      </c>
      <c r="G765" s="18" t="s">
        <v>352</v>
      </c>
      <c r="H765" s="18" t="s">
        <v>353</v>
      </c>
      <c r="I765" s="22">
        <v>75.986035125000001</v>
      </c>
      <c r="J765" s="18" t="s">
        <v>391</v>
      </c>
      <c r="K765" s="18" t="s">
        <v>3409</v>
      </c>
      <c r="L765" s="22">
        <v>53.1370875</v>
      </c>
      <c r="M765" s="18" t="s">
        <v>198</v>
      </c>
      <c r="N765" s="18" t="s">
        <v>199</v>
      </c>
      <c r="O765" s="29">
        <v>1.5671559633027525</v>
      </c>
      <c r="Q765" s="21">
        <v>12</v>
      </c>
      <c r="R765" s="29">
        <v>1.4176424770699544E-4</v>
      </c>
      <c r="S765" s="22">
        <v>7053.9647067210053</v>
      </c>
      <c r="T765" s="29">
        <v>2.9229798413307963E-3</v>
      </c>
      <c r="U765" s="22">
        <v>342.11662559558141</v>
      </c>
      <c r="V765" s="26">
        <v>4.8499906055613415</v>
      </c>
    </row>
    <row r="766" spans="1:22" x14ac:dyDescent="0.25">
      <c r="A766" s="18" t="s">
        <v>109</v>
      </c>
      <c r="B766" s="18" t="s">
        <v>110</v>
      </c>
      <c r="C766" s="18" t="s">
        <v>103</v>
      </c>
      <c r="D766" s="21">
        <v>60297950</v>
      </c>
      <c r="E766" s="21">
        <v>2</v>
      </c>
      <c r="F766" s="26">
        <v>70</v>
      </c>
      <c r="G766" s="18" t="s">
        <v>122</v>
      </c>
      <c r="H766" s="18" t="s">
        <v>123</v>
      </c>
      <c r="I766" s="22">
        <v>364</v>
      </c>
      <c r="J766" s="18" t="s">
        <v>393</v>
      </c>
      <c r="K766" s="18" t="s">
        <v>394</v>
      </c>
      <c r="L766" s="22">
        <v>200</v>
      </c>
      <c r="M766" s="18" t="s">
        <v>172</v>
      </c>
      <c r="N766" s="18" t="s">
        <v>173</v>
      </c>
      <c r="O766" s="29">
        <v>0.27199530516432224</v>
      </c>
      <c r="Q766" s="21">
        <v>10</v>
      </c>
      <c r="R766" s="29">
        <v>1.4143755868544758E-4</v>
      </c>
      <c r="S766" s="22">
        <v>7070.2577822625371</v>
      </c>
      <c r="T766" s="29">
        <v>2.9229798413307963E-3</v>
      </c>
      <c r="U766" s="22">
        <v>342.11662559558141</v>
      </c>
      <c r="V766" s="26">
        <v>4.8388140309942349</v>
      </c>
    </row>
    <row r="767" spans="1:22" x14ac:dyDescent="0.25">
      <c r="A767" s="18" t="s">
        <v>109</v>
      </c>
      <c r="B767" s="18" t="s">
        <v>110</v>
      </c>
      <c r="C767" s="18" t="s">
        <v>103</v>
      </c>
      <c r="D767" s="21">
        <v>60297950</v>
      </c>
      <c r="E767" s="21">
        <v>2</v>
      </c>
      <c r="F767" s="26">
        <v>70</v>
      </c>
      <c r="G767" s="18" t="s">
        <v>260</v>
      </c>
      <c r="H767" s="18" t="s">
        <v>261</v>
      </c>
      <c r="I767" s="22">
        <v>206.1345</v>
      </c>
      <c r="J767" s="18" t="s">
        <v>382</v>
      </c>
      <c r="K767" s="18" t="s">
        <v>383</v>
      </c>
      <c r="L767" s="22">
        <v>144.15</v>
      </c>
      <c r="M767" s="18" t="s">
        <v>208</v>
      </c>
      <c r="N767" s="18" t="s">
        <v>209</v>
      </c>
      <c r="O767" s="29">
        <v>2.6352366806722684E-2</v>
      </c>
      <c r="Q767" s="21">
        <v>0.56000000000000005</v>
      </c>
      <c r="R767" s="29">
        <v>1.3857479478368307E-4</v>
      </c>
      <c r="S767" s="22">
        <v>7216.3195446979526</v>
      </c>
      <c r="T767" s="29">
        <v>2.9229798413307963E-3</v>
      </c>
      <c r="U767" s="22">
        <v>342.11662559558141</v>
      </c>
      <c r="V767" s="26">
        <v>4.7408741183993834</v>
      </c>
    </row>
    <row r="768" spans="1:22" x14ac:dyDescent="0.25">
      <c r="A768" s="18" t="s">
        <v>109</v>
      </c>
      <c r="B768" s="18" t="s">
        <v>110</v>
      </c>
      <c r="C768" s="18" t="s">
        <v>103</v>
      </c>
      <c r="D768" s="21">
        <v>60297950</v>
      </c>
      <c r="E768" s="21">
        <v>2</v>
      </c>
      <c r="F768" s="26">
        <v>70</v>
      </c>
      <c r="G768" s="18" t="s">
        <v>206</v>
      </c>
      <c r="H768" s="18" t="s">
        <v>207</v>
      </c>
      <c r="I768" s="22">
        <v>526.75</v>
      </c>
      <c r="J768" s="18" t="s">
        <v>388</v>
      </c>
      <c r="K768" s="18" t="s">
        <v>389</v>
      </c>
      <c r="L768" s="22">
        <v>526.75</v>
      </c>
      <c r="M768" s="18" t="s">
        <v>208</v>
      </c>
      <c r="N768" s="18" t="s">
        <v>209</v>
      </c>
      <c r="O768" s="29">
        <v>8.8134814585908508E-3</v>
      </c>
      <c r="Q768" s="21">
        <v>0.56000000000000005</v>
      </c>
      <c r="R768" s="29">
        <v>1.1843115709981453E-4</v>
      </c>
      <c r="S768" s="22">
        <v>8443.7239700123318</v>
      </c>
      <c r="T768" s="29">
        <v>2.9229798413307963E-3</v>
      </c>
      <c r="U768" s="22">
        <v>342.11662559558141</v>
      </c>
      <c r="V768" s="26">
        <v>4.0517267832368731</v>
      </c>
    </row>
    <row r="769" spans="1:22" x14ac:dyDescent="0.25">
      <c r="A769" s="18" t="s">
        <v>109</v>
      </c>
      <c r="B769" s="18" t="s">
        <v>110</v>
      </c>
      <c r="C769" s="18" t="s">
        <v>103</v>
      </c>
      <c r="D769" s="21">
        <v>60297950</v>
      </c>
      <c r="E769" s="21">
        <v>2</v>
      </c>
      <c r="F769" s="26">
        <v>70</v>
      </c>
      <c r="G769" s="18" t="s">
        <v>206</v>
      </c>
      <c r="H769" s="18" t="s">
        <v>207</v>
      </c>
      <c r="I769" s="22">
        <v>526.75</v>
      </c>
      <c r="J769" s="18" t="s">
        <v>388</v>
      </c>
      <c r="K769" s="18" t="s">
        <v>389</v>
      </c>
      <c r="L769" s="22">
        <v>526.75</v>
      </c>
      <c r="M769" s="18" t="s">
        <v>234</v>
      </c>
      <c r="N769" s="18" t="s">
        <v>235</v>
      </c>
      <c r="O769" s="29">
        <v>1.0345989287185829E-2</v>
      </c>
      <c r="Q769" s="21">
        <v>0.74</v>
      </c>
      <c r="R769" s="29">
        <v>1.0520752619739643E-4</v>
      </c>
      <c r="S769" s="22">
        <v>9505.023415565749</v>
      </c>
      <c r="T769" s="29">
        <v>2.9229798413307963E-3</v>
      </c>
      <c r="U769" s="22">
        <v>342.11662559558141</v>
      </c>
      <c r="V769" s="26">
        <v>3.5993243849911996</v>
      </c>
    </row>
    <row r="770" spans="1:22" x14ac:dyDescent="0.25">
      <c r="A770" s="18" t="s">
        <v>109</v>
      </c>
      <c r="B770" s="18" t="s">
        <v>110</v>
      </c>
      <c r="C770" s="18" t="s">
        <v>103</v>
      </c>
      <c r="D770" s="21">
        <v>60297950</v>
      </c>
      <c r="E770" s="21">
        <v>2</v>
      </c>
      <c r="F770" s="26">
        <v>70</v>
      </c>
      <c r="G770" s="18" t="s">
        <v>260</v>
      </c>
      <c r="H770" s="18" t="s">
        <v>261</v>
      </c>
      <c r="I770" s="22">
        <v>206.1345</v>
      </c>
      <c r="J770" s="18" t="s">
        <v>382</v>
      </c>
      <c r="K770" s="18" t="s">
        <v>383</v>
      </c>
      <c r="L770" s="22">
        <v>144.15</v>
      </c>
      <c r="M770" s="18" t="s">
        <v>234</v>
      </c>
      <c r="N770" s="18" t="s">
        <v>235</v>
      </c>
      <c r="O770" s="29">
        <v>2.4088886554621849E-2</v>
      </c>
      <c r="Q770" s="21">
        <v>0.74</v>
      </c>
      <c r="R770" s="29">
        <v>9.5860049913005756E-5</v>
      </c>
      <c r="S770" s="22">
        <v>10431.874393008486</v>
      </c>
      <c r="T770" s="29">
        <v>2.9229798413307963E-3</v>
      </c>
      <c r="U770" s="22">
        <v>342.11662559558141</v>
      </c>
      <c r="V770" s="26">
        <v>3.2795316805661536</v>
      </c>
    </row>
    <row r="771" spans="1:22" x14ac:dyDescent="0.25">
      <c r="A771" s="18" t="s">
        <v>109</v>
      </c>
      <c r="B771" s="18" t="s">
        <v>110</v>
      </c>
      <c r="C771" s="18" t="s">
        <v>103</v>
      </c>
      <c r="D771" s="21">
        <v>60297950</v>
      </c>
      <c r="E771" s="21">
        <v>2</v>
      </c>
      <c r="F771" s="26">
        <v>70</v>
      </c>
      <c r="G771" s="18" t="s">
        <v>352</v>
      </c>
      <c r="H771" s="18" t="s">
        <v>353</v>
      </c>
      <c r="I771" s="22">
        <v>43.243200000000002</v>
      </c>
      <c r="J771" s="18" t="s">
        <v>390</v>
      </c>
      <c r="K771" s="18" t="s">
        <v>3408</v>
      </c>
      <c r="L771" s="22">
        <v>30.240000000000002</v>
      </c>
      <c r="M771" s="18" t="s">
        <v>198</v>
      </c>
      <c r="N771" s="18" t="s">
        <v>199</v>
      </c>
      <c r="O771" s="29">
        <v>1.5671559633027525</v>
      </c>
      <c r="Q771" s="21">
        <v>12</v>
      </c>
      <c r="R771" s="29">
        <v>8.0677188990825702E-5</v>
      </c>
      <c r="S771" s="22">
        <v>12395.077375758792</v>
      </c>
      <c r="T771" s="29">
        <v>2.9229798413307963E-3</v>
      </c>
      <c r="U771" s="22">
        <v>342.11662559558141</v>
      </c>
      <c r="V771" s="26">
        <v>2.7601007660078283</v>
      </c>
    </row>
    <row r="772" spans="1:22" x14ac:dyDescent="0.25">
      <c r="A772" s="18" t="s">
        <v>109</v>
      </c>
      <c r="B772" s="18" t="s">
        <v>110</v>
      </c>
      <c r="C772" s="18" t="s">
        <v>103</v>
      </c>
      <c r="D772" s="21">
        <v>60297950</v>
      </c>
      <c r="E772" s="21">
        <v>2</v>
      </c>
      <c r="F772" s="26">
        <v>70</v>
      </c>
      <c r="G772" s="18" t="s">
        <v>206</v>
      </c>
      <c r="H772" s="18" t="s">
        <v>207</v>
      </c>
      <c r="I772" s="22">
        <v>1411.7950000000001</v>
      </c>
      <c r="J772" s="18" t="s">
        <v>393</v>
      </c>
      <c r="K772" s="18" t="s">
        <v>394</v>
      </c>
      <c r="L772" s="22">
        <v>916.75</v>
      </c>
      <c r="M772" s="18" t="s">
        <v>214</v>
      </c>
      <c r="N772" s="18" t="s">
        <v>215</v>
      </c>
      <c r="O772" s="29">
        <v>2.3369883589936219E-2</v>
      </c>
      <c r="Q772" s="21">
        <v>7.9</v>
      </c>
      <c r="R772" s="29">
        <v>5.9662721162484641E-5</v>
      </c>
      <c r="S772" s="22">
        <v>16760.88486270369</v>
      </c>
      <c r="T772" s="29">
        <v>2.9229798413307963E-3</v>
      </c>
      <c r="U772" s="22">
        <v>342.11662559558141</v>
      </c>
      <c r="V772" s="26">
        <v>2.041160883795933</v>
      </c>
    </row>
    <row r="773" spans="1:22" x14ac:dyDescent="0.25">
      <c r="A773" s="18" t="s">
        <v>109</v>
      </c>
      <c r="B773" s="18" t="s">
        <v>110</v>
      </c>
      <c r="C773" s="18" t="s">
        <v>103</v>
      </c>
      <c r="D773" s="21">
        <v>60297950</v>
      </c>
      <c r="E773" s="21">
        <v>2</v>
      </c>
      <c r="F773" s="26">
        <v>70</v>
      </c>
      <c r="G773" s="18" t="s">
        <v>122</v>
      </c>
      <c r="H773" s="18" t="s">
        <v>123</v>
      </c>
      <c r="I773" s="22">
        <v>364</v>
      </c>
      <c r="J773" s="18" t="s">
        <v>393</v>
      </c>
      <c r="K773" s="18" t="s">
        <v>394</v>
      </c>
      <c r="L773" s="22">
        <v>200</v>
      </c>
      <c r="M773" s="18" t="s">
        <v>164</v>
      </c>
      <c r="N773" s="18" t="s">
        <v>165</v>
      </c>
      <c r="O773" s="29">
        <v>0.16889085434782553</v>
      </c>
      <c r="Q773" s="21">
        <v>17</v>
      </c>
      <c r="R773" s="29">
        <v>5.1660731918158395E-5</v>
      </c>
      <c r="S773" s="22">
        <v>19357.062179920584</v>
      </c>
      <c r="T773" s="29">
        <v>2.9229798413307963E-3</v>
      </c>
      <c r="U773" s="22">
        <v>342.11662559558141</v>
      </c>
      <c r="V773" s="26">
        <v>1.7673995279638297</v>
      </c>
    </row>
    <row r="774" spans="1:22" x14ac:dyDescent="0.25">
      <c r="A774" s="18" t="s">
        <v>109</v>
      </c>
      <c r="B774" s="18" t="s">
        <v>110</v>
      </c>
      <c r="C774" s="18" t="s">
        <v>103</v>
      </c>
      <c r="D774" s="21">
        <v>60297950</v>
      </c>
      <c r="E774" s="21">
        <v>2</v>
      </c>
      <c r="F774" s="26">
        <v>70</v>
      </c>
      <c r="G774" s="18" t="s">
        <v>206</v>
      </c>
      <c r="H774" s="18" t="s">
        <v>207</v>
      </c>
      <c r="I774" s="22">
        <v>1411.7950000000001</v>
      </c>
      <c r="J774" s="18" t="s">
        <v>393</v>
      </c>
      <c r="K774" s="18" t="s">
        <v>394</v>
      </c>
      <c r="L774" s="22">
        <v>916.75</v>
      </c>
      <c r="M774" s="18" t="s">
        <v>232</v>
      </c>
      <c r="N774" s="18" t="s">
        <v>233</v>
      </c>
      <c r="O774" s="29">
        <v>6.5882546765554176E-3</v>
      </c>
      <c r="Q774" s="21">
        <v>2.6</v>
      </c>
      <c r="R774" s="29">
        <v>5.1105851709272282E-5</v>
      </c>
      <c r="S774" s="22">
        <v>19567.230885588921</v>
      </c>
      <c r="T774" s="29">
        <v>2.9229798413307963E-3</v>
      </c>
      <c r="U774" s="22">
        <v>342.11662559558141</v>
      </c>
      <c r="V774" s="26">
        <v>1.7484161534964411</v>
      </c>
    </row>
    <row r="775" spans="1:22" x14ac:dyDescent="0.25">
      <c r="A775" s="18" t="s">
        <v>109</v>
      </c>
      <c r="B775" s="18" t="s">
        <v>110</v>
      </c>
      <c r="C775" s="18" t="s">
        <v>103</v>
      </c>
      <c r="D775" s="21">
        <v>60297950</v>
      </c>
      <c r="E775" s="21">
        <v>2</v>
      </c>
      <c r="F775" s="26">
        <v>70</v>
      </c>
      <c r="G775" s="18" t="s">
        <v>122</v>
      </c>
      <c r="H775" s="18" t="s">
        <v>123</v>
      </c>
      <c r="I775" s="22">
        <v>364</v>
      </c>
      <c r="J775" s="18" t="s">
        <v>393</v>
      </c>
      <c r="K775" s="18" t="s">
        <v>394</v>
      </c>
      <c r="L775" s="22">
        <v>200</v>
      </c>
      <c r="M775" s="18" t="s">
        <v>182</v>
      </c>
      <c r="N775" s="18" t="s">
        <v>183</v>
      </c>
      <c r="O775" s="29">
        <v>4.6081340473225367E-2</v>
      </c>
      <c r="Q775" s="21">
        <v>4.8</v>
      </c>
      <c r="R775" s="29">
        <v>4.9921452179327482E-5</v>
      </c>
      <c r="S775" s="22">
        <v>20031.468564011462</v>
      </c>
      <c r="T775" s="29">
        <v>2.9229798413307963E-3</v>
      </c>
      <c r="U775" s="22">
        <v>342.11662559558141</v>
      </c>
      <c r="V775" s="26">
        <v>1.70789587644227</v>
      </c>
    </row>
    <row r="776" spans="1:22" x14ac:dyDescent="0.25">
      <c r="A776" s="18" t="s">
        <v>109</v>
      </c>
      <c r="B776" s="18" t="s">
        <v>110</v>
      </c>
      <c r="C776" s="18" t="s">
        <v>103</v>
      </c>
      <c r="D776" s="21">
        <v>60297950</v>
      </c>
      <c r="E776" s="21">
        <v>2</v>
      </c>
      <c r="F776" s="26">
        <v>70</v>
      </c>
      <c r="G776" s="18" t="s">
        <v>328</v>
      </c>
      <c r="H776" s="18" t="s">
        <v>329</v>
      </c>
      <c r="I776" s="22">
        <v>50</v>
      </c>
      <c r="J776" s="18" t="s">
        <v>388</v>
      </c>
      <c r="K776" s="18" t="s">
        <v>389</v>
      </c>
      <c r="L776" s="22">
        <v>50</v>
      </c>
      <c r="M776" s="18" t="s">
        <v>198</v>
      </c>
      <c r="N776" s="18" t="s">
        <v>199</v>
      </c>
      <c r="O776" s="29">
        <v>0.83673244444444494</v>
      </c>
      <c r="Q776" s="21">
        <v>12</v>
      </c>
      <c r="R776" s="29">
        <v>4.9805502645502676E-5</v>
      </c>
      <c r="S776" s="22">
        <v>20078.102757392768</v>
      </c>
      <c r="T776" s="29">
        <v>2.9229798413307963E-3</v>
      </c>
      <c r="U776" s="22">
        <v>342.11662559558141</v>
      </c>
      <c r="V776" s="26">
        <v>1.703929050117118</v>
      </c>
    </row>
    <row r="777" spans="1:22" x14ac:dyDescent="0.25">
      <c r="A777" s="18" t="s">
        <v>109</v>
      </c>
      <c r="B777" s="18" t="s">
        <v>110</v>
      </c>
      <c r="C777" s="18" t="s">
        <v>103</v>
      </c>
      <c r="D777" s="21">
        <v>60297950</v>
      </c>
      <c r="E777" s="21">
        <v>2</v>
      </c>
      <c r="F777" s="26">
        <v>70</v>
      </c>
      <c r="G777" s="18" t="s">
        <v>206</v>
      </c>
      <c r="H777" s="18" t="s">
        <v>207</v>
      </c>
      <c r="I777" s="22">
        <v>1411.7950000000001</v>
      </c>
      <c r="J777" s="18" t="s">
        <v>393</v>
      </c>
      <c r="K777" s="18" t="s">
        <v>394</v>
      </c>
      <c r="L777" s="22">
        <v>916.75</v>
      </c>
      <c r="M777" s="18" t="s">
        <v>182</v>
      </c>
      <c r="N777" s="18" t="s">
        <v>183</v>
      </c>
      <c r="O777" s="29">
        <v>9.2592343634116184E-3</v>
      </c>
      <c r="Q777" s="21">
        <v>4.8</v>
      </c>
      <c r="R777" s="29">
        <v>3.8905180887180669E-5</v>
      </c>
      <c r="S777" s="22">
        <v>25703.517557207964</v>
      </c>
      <c r="T777" s="29">
        <v>2.9229798413307963E-3</v>
      </c>
      <c r="U777" s="22">
        <v>342.11662559558141</v>
      </c>
      <c r="V777" s="26">
        <v>1.331010920330796</v>
      </c>
    </row>
    <row r="778" spans="1:22" x14ac:dyDescent="0.25">
      <c r="A778" s="18" t="s">
        <v>109</v>
      </c>
      <c r="B778" s="18" t="s">
        <v>110</v>
      </c>
      <c r="C778" s="18" t="s">
        <v>103</v>
      </c>
      <c r="D778" s="21">
        <v>60297950</v>
      </c>
      <c r="E778" s="21">
        <v>2</v>
      </c>
      <c r="F778" s="26">
        <v>70</v>
      </c>
      <c r="G778" s="18" t="s">
        <v>260</v>
      </c>
      <c r="H778" s="18" t="s">
        <v>261</v>
      </c>
      <c r="I778" s="22">
        <v>206.1345</v>
      </c>
      <c r="J778" s="18" t="s">
        <v>382</v>
      </c>
      <c r="K778" s="18" t="s">
        <v>383</v>
      </c>
      <c r="L778" s="22">
        <v>144.15</v>
      </c>
      <c r="M778" s="18" t="s">
        <v>140</v>
      </c>
      <c r="N778" s="18" t="s">
        <v>141</v>
      </c>
      <c r="O778" s="29">
        <v>4.0606037483266418E-2</v>
      </c>
      <c r="Q778" s="21">
        <v>3.14</v>
      </c>
      <c r="R778" s="29">
        <v>3.8081461481321117E-5</v>
      </c>
      <c r="S778" s="22">
        <v>26259.496382261957</v>
      </c>
      <c r="T778" s="29">
        <v>2.9229798413307963E-3</v>
      </c>
      <c r="U778" s="22">
        <v>342.11662559558141</v>
      </c>
      <c r="V778" s="26">
        <v>1.3028301099737691</v>
      </c>
    </row>
    <row r="779" spans="1:22" x14ac:dyDescent="0.25">
      <c r="A779" s="18" t="s">
        <v>109</v>
      </c>
      <c r="B779" s="18" t="s">
        <v>110</v>
      </c>
      <c r="C779" s="18" t="s">
        <v>103</v>
      </c>
      <c r="D779" s="21">
        <v>60297950</v>
      </c>
      <c r="E779" s="21">
        <v>2</v>
      </c>
      <c r="F779" s="26">
        <v>70</v>
      </c>
      <c r="G779" s="18" t="s">
        <v>306</v>
      </c>
      <c r="H779" s="18" t="s">
        <v>307</v>
      </c>
      <c r="I779" s="22">
        <v>38.4</v>
      </c>
      <c r="J779" s="18" t="s">
        <v>388</v>
      </c>
      <c r="K779" s="18" t="s">
        <v>389</v>
      </c>
      <c r="L779" s="22">
        <v>38.4</v>
      </c>
      <c r="M779" s="18" t="s">
        <v>198</v>
      </c>
      <c r="N779" s="18" t="s">
        <v>199</v>
      </c>
      <c r="O779" s="29">
        <v>0.83249053349875934</v>
      </c>
      <c r="Q779" s="21">
        <v>12</v>
      </c>
      <c r="R779" s="29">
        <v>3.8056710102800423E-5</v>
      </c>
      <c r="S779" s="22">
        <v>26276.575071748372</v>
      </c>
      <c r="T779" s="29">
        <v>2.9229798413307963E-3</v>
      </c>
      <c r="U779" s="22">
        <v>342.11662559558141</v>
      </c>
      <c r="V779" s="26">
        <v>1.3019833241639351</v>
      </c>
    </row>
    <row r="780" spans="1:22" x14ac:dyDescent="0.25">
      <c r="A780" s="18" t="s">
        <v>109</v>
      </c>
      <c r="B780" s="18" t="s">
        <v>110</v>
      </c>
      <c r="C780" s="18" t="s">
        <v>103</v>
      </c>
      <c r="D780" s="21">
        <v>60297950</v>
      </c>
      <c r="E780" s="21">
        <v>2</v>
      </c>
      <c r="F780" s="26">
        <v>70</v>
      </c>
      <c r="G780" s="18" t="s">
        <v>206</v>
      </c>
      <c r="H780" s="18" t="s">
        <v>207</v>
      </c>
      <c r="I780" s="22">
        <v>1411.7950000000001</v>
      </c>
      <c r="J780" s="18" t="s">
        <v>393</v>
      </c>
      <c r="K780" s="18" t="s">
        <v>394</v>
      </c>
      <c r="L780" s="22">
        <v>916.75</v>
      </c>
      <c r="M780" s="18" t="s">
        <v>230</v>
      </c>
      <c r="N780" s="18" t="s">
        <v>231</v>
      </c>
      <c r="O780" s="29">
        <v>8.7256949320148325E-3</v>
      </c>
      <c r="Q780" s="21">
        <v>5</v>
      </c>
      <c r="R780" s="29">
        <v>3.5196835647268233E-5</v>
      </c>
      <c r="S780" s="22">
        <v>28411.645013253172</v>
      </c>
      <c r="T780" s="29">
        <v>2.9229798413307963E-3</v>
      </c>
      <c r="U780" s="22">
        <v>342.11662559558141</v>
      </c>
      <c r="V780" s="26">
        <v>1.204142264328568</v>
      </c>
    </row>
    <row r="781" spans="1:22" x14ac:dyDescent="0.25">
      <c r="A781" s="18" t="s">
        <v>109</v>
      </c>
      <c r="B781" s="18" t="s">
        <v>110</v>
      </c>
      <c r="C781" s="18" t="s">
        <v>103</v>
      </c>
      <c r="D781" s="21">
        <v>60297950</v>
      </c>
      <c r="E781" s="21">
        <v>2</v>
      </c>
      <c r="F781" s="26">
        <v>70</v>
      </c>
      <c r="G781" s="18" t="s">
        <v>260</v>
      </c>
      <c r="H781" s="18" t="s">
        <v>261</v>
      </c>
      <c r="I781" s="22">
        <v>206.1345</v>
      </c>
      <c r="J781" s="18" t="s">
        <v>382</v>
      </c>
      <c r="K781" s="18" t="s">
        <v>383</v>
      </c>
      <c r="L781" s="22">
        <v>144.15</v>
      </c>
      <c r="M781" s="18" t="s">
        <v>232</v>
      </c>
      <c r="N781" s="18" t="s">
        <v>233</v>
      </c>
      <c r="O781" s="29">
        <v>2.9925490756302523E-2</v>
      </c>
      <c r="Q781" s="21">
        <v>2.6</v>
      </c>
      <c r="R781" s="29">
        <v>3.3893824584093642E-5</v>
      </c>
      <c r="S781" s="22">
        <v>29503.899671130639</v>
      </c>
      <c r="T781" s="29">
        <v>2.9229798413307963E-3</v>
      </c>
      <c r="U781" s="22">
        <v>342.11662559558141</v>
      </c>
      <c r="V781" s="26">
        <v>1.1595640895238677</v>
      </c>
    </row>
    <row r="782" spans="1:22" x14ac:dyDescent="0.25">
      <c r="A782" s="18" t="s">
        <v>109</v>
      </c>
      <c r="B782" s="18" t="s">
        <v>110</v>
      </c>
      <c r="C782" s="18" t="s">
        <v>103</v>
      </c>
      <c r="D782" s="21">
        <v>60297950</v>
      </c>
      <c r="E782" s="21">
        <v>2</v>
      </c>
      <c r="F782" s="26">
        <v>70</v>
      </c>
      <c r="G782" s="18" t="s">
        <v>206</v>
      </c>
      <c r="H782" s="18" t="s">
        <v>207</v>
      </c>
      <c r="I782" s="22">
        <v>1411.7950000000001</v>
      </c>
      <c r="J782" s="18" t="s">
        <v>393</v>
      </c>
      <c r="K782" s="18" t="s">
        <v>394</v>
      </c>
      <c r="L782" s="22">
        <v>916.75</v>
      </c>
      <c r="M782" s="18" t="s">
        <v>174</v>
      </c>
      <c r="N782" s="18" t="s">
        <v>175</v>
      </c>
      <c r="O782" s="29">
        <v>1.890690941842518E-3</v>
      </c>
      <c r="Q782" s="21">
        <v>1.2</v>
      </c>
      <c r="R782" s="29">
        <v>3.1777000217125686E-5</v>
      </c>
      <c r="S782" s="22">
        <v>31469.301481172115</v>
      </c>
      <c r="T782" s="29">
        <v>2.9229798413307963E-3</v>
      </c>
      <c r="U782" s="22">
        <v>342.11662559558141</v>
      </c>
      <c r="V782" s="26">
        <v>1.0871440085833097</v>
      </c>
    </row>
    <row r="783" spans="1:22" x14ac:dyDescent="0.25">
      <c r="A783" s="18" t="s">
        <v>109</v>
      </c>
      <c r="B783" s="18" t="s">
        <v>110</v>
      </c>
      <c r="C783" s="18" t="s">
        <v>103</v>
      </c>
      <c r="D783" s="21">
        <v>60297950</v>
      </c>
      <c r="E783" s="21">
        <v>2</v>
      </c>
      <c r="F783" s="26">
        <v>70</v>
      </c>
      <c r="G783" s="18" t="s">
        <v>206</v>
      </c>
      <c r="H783" s="18" t="s">
        <v>207</v>
      </c>
      <c r="I783" s="22">
        <v>1411.7950000000001</v>
      </c>
      <c r="J783" s="18" t="s">
        <v>393</v>
      </c>
      <c r="K783" s="18" t="s">
        <v>394</v>
      </c>
      <c r="L783" s="22">
        <v>916.75</v>
      </c>
      <c r="M783" s="18" t="s">
        <v>140</v>
      </c>
      <c r="N783" s="18" t="s">
        <v>141</v>
      </c>
      <c r="O783" s="29">
        <v>4.6750836236933834E-3</v>
      </c>
      <c r="Q783" s="21">
        <v>3.14</v>
      </c>
      <c r="R783" s="29">
        <v>3.0028479001420381E-5</v>
      </c>
      <c r="S783" s="22">
        <v>33301.720008952128</v>
      </c>
      <c r="T783" s="29">
        <v>2.9229798413307963E-3</v>
      </c>
      <c r="U783" s="22">
        <v>342.11662559558141</v>
      </c>
      <c r="V783" s="26">
        <v>1.0273241907733714</v>
      </c>
    </row>
    <row r="784" spans="1:22" x14ac:dyDescent="0.25">
      <c r="A784" s="18" t="s">
        <v>109</v>
      </c>
      <c r="B784" s="18" t="s">
        <v>110</v>
      </c>
      <c r="C784" s="18" t="s">
        <v>103</v>
      </c>
      <c r="D784" s="21">
        <v>60298208</v>
      </c>
      <c r="E784" s="21">
        <v>2</v>
      </c>
      <c r="F784" s="26">
        <v>55</v>
      </c>
      <c r="G784" s="18" t="s">
        <v>352</v>
      </c>
      <c r="H784" s="18" t="s">
        <v>353</v>
      </c>
      <c r="I784" s="22">
        <v>172.93883750000001</v>
      </c>
      <c r="J784" s="18" t="s">
        <v>391</v>
      </c>
      <c r="K784" s="18" t="s">
        <v>3409</v>
      </c>
      <c r="L784" s="22">
        <v>120.93625</v>
      </c>
      <c r="M784" s="18" t="s">
        <v>198</v>
      </c>
      <c r="N784" s="18" t="s">
        <v>199</v>
      </c>
      <c r="O784" s="29">
        <v>1.5671559633027525</v>
      </c>
      <c r="Q784" s="21">
        <v>12</v>
      </c>
      <c r="R784" s="29">
        <v>4.1063959162844044E-4</v>
      </c>
      <c r="S784" s="22">
        <v>2435.2254882058019</v>
      </c>
      <c r="T784" s="29">
        <v>2.8122368167990664E-3</v>
      </c>
      <c r="U784" s="22">
        <v>355.58883022455279</v>
      </c>
      <c r="V784" s="26">
        <v>14.601885203104519</v>
      </c>
    </row>
    <row r="785" spans="1:22" x14ac:dyDescent="0.25">
      <c r="A785" s="18" t="s">
        <v>109</v>
      </c>
      <c r="B785" s="18" t="s">
        <v>110</v>
      </c>
      <c r="C785" s="18" t="s">
        <v>103</v>
      </c>
      <c r="D785" s="21">
        <v>60298208</v>
      </c>
      <c r="E785" s="21">
        <v>2</v>
      </c>
      <c r="F785" s="26">
        <v>55</v>
      </c>
      <c r="G785" s="18" t="s">
        <v>206</v>
      </c>
      <c r="H785" s="18" t="s">
        <v>207</v>
      </c>
      <c r="I785" s="22">
        <v>1264.7250000000001</v>
      </c>
      <c r="J785" s="18" t="s">
        <v>393</v>
      </c>
      <c r="K785" s="18" t="s">
        <v>394</v>
      </c>
      <c r="L785" s="22">
        <v>821.25</v>
      </c>
      <c r="M785" s="18" t="s">
        <v>208</v>
      </c>
      <c r="N785" s="18" t="s">
        <v>209</v>
      </c>
      <c r="O785" s="29">
        <v>8.8134814585908508E-3</v>
      </c>
      <c r="Q785" s="21">
        <v>0.56000000000000005</v>
      </c>
      <c r="R785" s="29">
        <v>3.6190358239338678E-4</v>
      </c>
      <c r="S785" s="22">
        <v>2763.1669003845523</v>
      </c>
      <c r="T785" s="29">
        <v>2.8122368167990664E-3</v>
      </c>
      <c r="U785" s="22">
        <v>355.58883022455279</v>
      </c>
      <c r="V785" s="26">
        <v>12.868887151733945</v>
      </c>
    </row>
    <row r="786" spans="1:22" x14ac:dyDescent="0.25">
      <c r="A786" s="18" t="s">
        <v>109</v>
      </c>
      <c r="B786" s="18" t="s">
        <v>110</v>
      </c>
      <c r="C786" s="18" t="s">
        <v>103</v>
      </c>
      <c r="D786" s="21">
        <v>60298208</v>
      </c>
      <c r="E786" s="21">
        <v>2</v>
      </c>
      <c r="F786" s="26">
        <v>55</v>
      </c>
      <c r="G786" s="18" t="s">
        <v>206</v>
      </c>
      <c r="H786" s="18" t="s">
        <v>207</v>
      </c>
      <c r="I786" s="22">
        <v>1264.7250000000001</v>
      </c>
      <c r="J786" s="18" t="s">
        <v>393</v>
      </c>
      <c r="K786" s="18" t="s">
        <v>394</v>
      </c>
      <c r="L786" s="22">
        <v>821.25</v>
      </c>
      <c r="M786" s="18" t="s">
        <v>234</v>
      </c>
      <c r="N786" s="18" t="s">
        <v>235</v>
      </c>
      <c r="O786" s="29">
        <v>1.0345989287185829E-2</v>
      </c>
      <c r="Q786" s="21">
        <v>0.74</v>
      </c>
      <c r="R786" s="29">
        <v>3.2149462656599751E-4</v>
      </c>
      <c r="S786" s="22">
        <v>3110.4718939827026</v>
      </c>
      <c r="T786" s="29">
        <v>2.8122368167990664E-3</v>
      </c>
      <c r="U786" s="22">
        <v>355.58883022455279</v>
      </c>
      <c r="V786" s="26">
        <v>11.431989818408249</v>
      </c>
    </row>
    <row r="787" spans="1:22" x14ac:dyDescent="0.25">
      <c r="A787" s="18" t="s">
        <v>109</v>
      </c>
      <c r="B787" s="18" t="s">
        <v>110</v>
      </c>
      <c r="C787" s="18" t="s">
        <v>103</v>
      </c>
      <c r="D787" s="21">
        <v>60298208</v>
      </c>
      <c r="E787" s="21">
        <v>2</v>
      </c>
      <c r="F787" s="26">
        <v>55</v>
      </c>
      <c r="G787" s="18" t="s">
        <v>326</v>
      </c>
      <c r="H787" s="18" t="s">
        <v>327</v>
      </c>
      <c r="I787" s="22">
        <v>176</v>
      </c>
      <c r="J787" s="18" t="s">
        <v>388</v>
      </c>
      <c r="K787" s="18" t="s">
        <v>389</v>
      </c>
      <c r="L787" s="22">
        <v>176</v>
      </c>
      <c r="M787" s="18" t="s">
        <v>182</v>
      </c>
      <c r="N787" s="18" t="s">
        <v>183</v>
      </c>
      <c r="O787" s="29">
        <v>0.42388778730158777</v>
      </c>
      <c r="Q787" s="21">
        <v>4.8</v>
      </c>
      <c r="R787" s="29">
        <v>2.8259185820105851E-4</v>
      </c>
      <c r="S787" s="22">
        <v>3538.672367866026</v>
      </c>
      <c r="T787" s="29">
        <v>2.8122368167990664E-3</v>
      </c>
      <c r="U787" s="22">
        <v>355.58883022455279</v>
      </c>
      <c r="V787" s="26">
        <v>10.048650828869709</v>
      </c>
    </row>
    <row r="788" spans="1:22" x14ac:dyDescent="0.25">
      <c r="A788" s="18" t="s">
        <v>109</v>
      </c>
      <c r="B788" s="18" t="s">
        <v>110</v>
      </c>
      <c r="C788" s="18" t="s">
        <v>103</v>
      </c>
      <c r="D788" s="21">
        <v>60298208</v>
      </c>
      <c r="E788" s="21">
        <v>2</v>
      </c>
      <c r="F788" s="26">
        <v>55</v>
      </c>
      <c r="G788" s="18" t="s">
        <v>282</v>
      </c>
      <c r="H788" s="18" t="s">
        <v>283</v>
      </c>
      <c r="I788" s="22">
        <v>184.5</v>
      </c>
      <c r="J788" s="18" t="s">
        <v>395</v>
      </c>
      <c r="K788" s="18" t="s">
        <v>3411</v>
      </c>
      <c r="L788" s="22">
        <v>184.5</v>
      </c>
      <c r="M788" s="18" t="s">
        <v>180</v>
      </c>
      <c r="N788" s="18" t="s">
        <v>181</v>
      </c>
      <c r="O788" s="29">
        <v>0.2879232184536995</v>
      </c>
      <c r="Q788" s="21">
        <v>5</v>
      </c>
      <c r="R788" s="29">
        <v>1.9317030474439112E-4</v>
      </c>
      <c r="S788" s="22">
        <v>5176.7791189397913</v>
      </c>
      <c r="T788" s="29">
        <v>2.8122368167990664E-3</v>
      </c>
      <c r="U788" s="22">
        <v>355.58883022455279</v>
      </c>
      <c r="V788" s="26">
        <v>6.868920269817842</v>
      </c>
    </row>
    <row r="789" spans="1:22" x14ac:dyDescent="0.25">
      <c r="A789" s="18" t="s">
        <v>109</v>
      </c>
      <c r="B789" s="18" t="s">
        <v>110</v>
      </c>
      <c r="C789" s="18" t="s">
        <v>103</v>
      </c>
      <c r="D789" s="21">
        <v>60298208</v>
      </c>
      <c r="E789" s="21">
        <v>2</v>
      </c>
      <c r="F789" s="26">
        <v>55</v>
      </c>
      <c r="G789" s="18" t="s">
        <v>282</v>
      </c>
      <c r="H789" s="18" t="s">
        <v>283</v>
      </c>
      <c r="I789" s="22">
        <v>106</v>
      </c>
      <c r="J789" s="18" t="s">
        <v>415</v>
      </c>
      <c r="K789" s="18" t="s">
        <v>3421</v>
      </c>
      <c r="L789" s="22">
        <v>21.2</v>
      </c>
      <c r="M789" s="18" t="s">
        <v>180</v>
      </c>
      <c r="N789" s="18" t="s">
        <v>181</v>
      </c>
      <c r="O789" s="29">
        <v>0.2879232184536995</v>
      </c>
      <c r="Q789" s="21">
        <v>5</v>
      </c>
      <c r="R789" s="29">
        <v>1.1098131329488053E-4</v>
      </c>
      <c r="S789" s="22">
        <v>9010.5259192867125</v>
      </c>
      <c r="T789" s="29">
        <v>2.8122368167990664E-3</v>
      </c>
      <c r="U789" s="22">
        <v>355.58883022455279</v>
      </c>
      <c r="V789" s="26">
        <v>3.9463715371311179</v>
      </c>
    </row>
    <row r="790" spans="1:22" x14ac:dyDescent="0.25">
      <c r="A790" s="18" t="s">
        <v>109</v>
      </c>
      <c r="B790" s="18" t="s">
        <v>110</v>
      </c>
      <c r="C790" s="18" t="s">
        <v>103</v>
      </c>
      <c r="D790" s="21">
        <v>60298208</v>
      </c>
      <c r="E790" s="21">
        <v>2</v>
      </c>
      <c r="F790" s="26">
        <v>55</v>
      </c>
      <c r="G790" s="18" t="s">
        <v>282</v>
      </c>
      <c r="H790" s="18" t="s">
        <v>283</v>
      </c>
      <c r="I790" s="22">
        <v>184.5</v>
      </c>
      <c r="J790" s="18" t="s">
        <v>395</v>
      </c>
      <c r="K790" s="18" t="s">
        <v>3411</v>
      </c>
      <c r="L790" s="22">
        <v>184.5</v>
      </c>
      <c r="M790" s="18" t="s">
        <v>290</v>
      </c>
      <c r="N790" s="18" t="s">
        <v>291</v>
      </c>
      <c r="O790" s="29">
        <v>1.4895260606060614</v>
      </c>
      <c r="Q790" s="21">
        <v>63</v>
      </c>
      <c r="R790" s="29">
        <v>7.9312426603699376E-5</v>
      </c>
      <c r="S790" s="22">
        <v>12608.364701747216</v>
      </c>
      <c r="T790" s="29">
        <v>2.8122368167990664E-3</v>
      </c>
      <c r="U790" s="22">
        <v>355.58883022455279</v>
      </c>
      <c r="V790" s="26">
        <v>2.8202612998280161</v>
      </c>
    </row>
    <row r="791" spans="1:22" x14ac:dyDescent="0.25">
      <c r="A791" s="18" t="s">
        <v>109</v>
      </c>
      <c r="B791" s="18" t="s">
        <v>110</v>
      </c>
      <c r="C791" s="18" t="s">
        <v>103</v>
      </c>
      <c r="D791" s="21">
        <v>60298208</v>
      </c>
      <c r="E791" s="21">
        <v>2</v>
      </c>
      <c r="F791" s="26">
        <v>55</v>
      </c>
      <c r="G791" s="18" t="s">
        <v>206</v>
      </c>
      <c r="H791" s="18" t="s">
        <v>207</v>
      </c>
      <c r="I791" s="22">
        <v>1264.7250000000001</v>
      </c>
      <c r="J791" s="18" t="s">
        <v>393</v>
      </c>
      <c r="K791" s="18" t="s">
        <v>394</v>
      </c>
      <c r="L791" s="22">
        <v>821.25</v>
      </c>
      <c r="M791" s="18" t="s">
        <v>214</v>
      </c>
      <c r="N791" s="18" t="s">
        <v>215</v>
      </c>
      <c r="O791" s="29">
        <v>2.3369883589936219E-2</v>
      </c>
      <c r="Q791" s="21">
        <v>7.9</v>
      </c>
      <c r="R791" s="29">
        <v>6.8024110525390297E-5</v>
      </c>
      <c r="S791" s="22">
        <v>14700.669987103258</v>
      </c>
      <c r="T791" s="29">
        <v>2.8122368167990664E-3</v>
      </c>
      <c r="U791" s="22">
        <v>355.58883022455279</v>
      </c>
      <c r="V791" s="26">
        <v>2.4188613888789225</v>
      </c>
    </row>
    <row r="792" spans="1:22" x14ac:dyDescent="0.25">
      <c r="A792" s="18" t="s">
        <v>109</v>
      </c>
      <c r="B792" s="18" t="s">
        <v>110</v>
      </c>
      <c r="C792" s="18" t="s">
        <v>103</v>
      </c>
      <c r="D792" s="21">
        <v>60298208</v>
      </c>
      <c r="E792" s="21">
        <v>2</v>
      </c>
      <c r="F792" s="26">
        <v>55</v>
      </c>
      <c r="G792" s="18" t="s">
        <v>282</v>
      </c>
      <c r="H792" s="18" t="s">
        <v>283</v>
      </c>
      <c r="I792" s="22">
        <v>184.5</v>
      </c>
      <c r="J792" s="18" t="s">
        <v>395</v>
      </c>
      <c r="K792" s="18" t="s">
        <v>3411</v>
      </c>
      <c r="L792" s="22">
        <v>184.5</v>
      </c>
      <c r="M792" s="18" t="s">
        <v>198</v>
      </c>
      <c r="N792" s="18" t="s">
        <v>199</v>
      </c>
      <c r="O792" s="29">
        <v>0.23269230769230764</v>
      </c>
      <c r="Q792" s="21">
        <v>12</v>
      </c>
      <c r="R792" s="29">
        <v>6.5048076923076908E-5</v>
      </c>
      <c r="S792" s="22">
        <v>15373.244641537329</v>
      </c>
      <c r="T792" s="29">
        <v>2.8122368167990664E-3</v>
      </c>
      <c r="U792" s="22">
        <v>355.58883022455279</v>
      </c>
      <c r="V792" s="26">
        <v>2.3130369581433645</v>
      </c>
    </row>
    <row r="793" spans="1:22" x14ac:dyDescent="0.25">
      <c r="A793" s="18" t="s">
        <v>109</v>
      </c>
      <c r="B793" s="18" t="s">
        <v>110</v>
      </c>
      <c r="C793" s="18" t="s">
        <v>103</v>
      </c>
      <c r="D793" s="21">
        <v>60298208</v>
      </c>
      <c r="E793" s="21">
        <v>2</v>
      </c>
      <c r="F793" s="26">
        <v>55</v>
      </c>
      <c r="G793" s="18" t="s">
        <v>328</v>
      </c>
      <c r="H793" s="18" t="s">
        <v>329</v>
      </c>
      <c r="I793" s="22">
        <v>48</v>
      </c>
      <c r="J793" s="18" t="s">
        <v>388</v>
      </c>
      <c r="K793" s="18" t="s">
        <v>389</v>
      </c>
      <c r="L793" s="22">
        <v>48</v>
      </c>
      <c r="M793" s="18" t="s">
        <v>198</v>
      </c>
      <c r="N793" s="18" t="s">
        <v>199</v>
      </c>
      <c r="O793" s="29">
        <v>0.83673244444444494</v>
      </c>
      <c r="Q793" s="21">
        <v>12</v>
      </c>
      <c r="R793" s="29">
        <v>6.0853268686868729E-5</v>
      </c>
      <c r="S793" s="22">
        <v>16432.971006794673</v>
      </c>
      <c r="T793" s="29">
        <v>2.8122368167990664E-3</v>
      </c>
      <c r="U793" s="22">
        <v>355.58883022455279</v>
      </c>
      <c r="V793" s="26">
        <v>2.1638742627704057</v>
      </c>
    </row>
    <row r="794" spans="1:22" x14ac:dyDescent="0.25">
      <c r="A794" s="18" t="s">
        <v>109</v>
      </c>
      <c r="B794" s="18" t="s">
        <v>110</v>
      </c>
      <c r="C794" s="18" t="s">
        <v>103</v>
      </c>
      <c r="D794" s="21">
        <v>60298208</v>
      </c>
      <c r="E794" s="21">
        <v>2</v>
      </c>
      <c r="F794" s="26">
        <v>55</v>
      </c>
      <c r="G794" s="18" t="s">
        <v>206</v>
      </c>
      <c r="H794" s="18" t="s">
        <v>207</v>
      </c>
      <c r="I794" s="22">
        <v>1264.7250000000001</v>
      </c>
      <c r="J794" s="18" t="s">
        <v>393</v>
      </c>
      <c r="K794" s="18" t="s">
        <v>394</v>
      </c>
      <c r="L794" s="22">
        <v>821.25</v>
      </c>
      <c r="M794" s="18" t="s">
        <v>232</v>
      </c>
      <c r="N794" s="18" t="s">
        <v>233</v>
      </c>
      <c r="O794" s="29">
        <v>6.5882546765554176E-3</v>
      </c>
      <c r="Q794" s="21">
        <v>2.6</v>
      </c>
      <c r="R794" s="29">
        <v>5.826804472591994E-5</v>
      </c>
      <c r="S794" s="22">
        <v>17162.06549754295</v>
      </c>
      <c r="T794" s="29">
        <v>2.8122368167990664E-3</v>
      </c>
      <c r="U794" s="22">
        <v>355.58883022455279</v>
      </c>
      <c r="V794" s="26">
        <v>2.0719465863561792</v>
      </c>
    </row>
    <row r="795" spans="1:22" x14ac:dyDescent="0.25">
      <c r="A795" s="18" t="s">
        <v>109</v>
      </c>
      <c r="B795" s="18" t="s">
        <v>110</v>
      </c>
      <c r="C795" s="18" t="s">
        <v>103</v>
      </c>
      <c r="D795" s="21">
        <v>60298208</v>
      </c>
      <c r="E795" s="21">
        <v>2</v>
      </c>
      <c r="F795" s="26">
        <v>55</v>
      </c>
      <c r="G795" s="18" t="s">
        <v>282</v>
      </c>
      <c r="H795" s="18" t="s">
        <v>283</v>
      </c>
      <c r="I795" s="22">
        <v>106</v>
      </c>
      <c r="J795" s="18" t="s">
        <v>415</v>
      </c>
      <c r="K795" s="18" t="s">
        <v>3421</v>
      </c>
      <c r="L795" s="22">
        <v>21.2</v>
      </c>
      <c r="M795" s="18" t="s">
        <v>290</v>
      </c>
      <c r="N795" s="18" t="s">
        <v>291</v>
      </c>
      <c r="O795" s="29">
        <v>1.4895260606060614</v>
      </c>
      <c r="Q795" s="21">
        <v>63</v>
      </c>
      <c r="R795" s="29">
        <v>4.5567031002667392E-5</v>
      </c>
      <c r="S795" s="22">
        <v>21945.691391248693</v>
      </c>
      <c r="T795" s="29">
        <v>2.8122368167990664E-3</v>
      </c>
      <c r="U795" s="22">
        <v>355.58883022455279</v>
      </c>
      <c r="V795" s="26">
        <v>1.6203127251044429</v>
      </c>
    </row>
    <row r="796" spans="1:22" x14ac:dyDescent="0.25">
      <c r="A796" s="18" t="s">
        <v>109</v>
      </c>
      <c r="B796" s="18" t="s">
        <v>110</v>
      </c>
      <c r="C796" s="18" t="s">
        <v>103</v>
      </c>
      <c r="D796" s="21">
        <v>60298208</v>
      </c>
      <c r="E796" s="21">
        <v>2</v>
      </c>
      <c r="F796" s="26">
        <v>55</v>
      </c>
      <c r="G796" s="18" t="s">
        <v>350</v>
      </c>
      <c r="H796" s="18" t="s">
        <v>351</v>
      </c>
      <c r="I796" s="22">
        <v>9.0090000000000003</v>
      </c>
      <c r="J796" s="18" t="s">
        <v>424</v>
      </c>
      <c r="K796" s="18" t="s">
        <v>3426</v>
      </c>
      <c r="L796" s="22">
        <v>7.7</v>
      </c>
      <c r="M796" s="18" t="s">
        <v>198</v>
      </c>
      <c r="N796" s="18" t="s">
        <v>199</v>
      </c>
      <c r="O796" s="29">
        <v>3.3119866666666691</v>
      </c>
      <c r="Q796" s="21">
        <v>12</v>
      </c>
      <c r="R796" s="29">
        <v>4.5208618000000036E-5</v>
      </c>
      <c r="S796" s="22">
        <v>22119.676385595314</v>
      </c>
      <c r="T796" s="29">
        <v>2.8122368167990664E-3</v>
      </c>
      <c r="U796" s="22">
        <v>355.58883022455279</v>
      </c>
      <c r="V796" s="26">
        <v>1.6075679590688674</v>
      </c>
    </row>
    <row r="797" spans="1:22" x14ac:dyDescent="0.25">
      <c r="A797" s="18" t="s">
        <v>109</v>
      </c>
      <c r="B797" s="18" t="s">
        <v>110</v>
      </c>
      <c r="C797" s="18" t="s">
        <v>103</v>
      </c>
      <c r="D797" s="21">
        <v>60298208</v>
      </c>
      <c r="E797" s="21">
        <v>2</v>
      </c>
      <c r="F797" s="26">
        <v>55</v>
      </c>
      <c r="G797" s="18" t="s">
        <v>206</v>
      </c>
      <c r="H797" s="18" t="s">
        <v>207</v>
      </c>
      <c r="I797" s="22">
        <v>1264.7250000000001</v>
      </c>
      <c r="J797" s="18" t="s">
        <v>393</v>
      </c>
      <c r="K797" s="18" t="s">
        <v>394</v>
      </c>
      <c r="L797" s="22">
        <v>821.25</v>
      </c>
      <c r="M797" s="18" t="s">
        <v>182</v>
      </c>
      <c r="N797" s="18" t="s">
        <v>183</v>
      </c>
      <c r="O797" s="29">
        <v>9.2592343634116184E-3</v>
      </c>
      <c r="Q797" s="21">
        <v>4.8</v>
      </c>
      <c r="R797" s="29">
        <v>4.4357519622218784E-5</v>
      </c>
      <c r="S797" s="22">
        <v>22544.091926616602</v>
      </c>
      <c r="T797" s="29">
        <v>2.8122368167990664E-3</v>
      </c>
      <c r="U797" s="22">
        <v>355.58883022455279</v>
      </c>
      <c r="V797" s="26">
        <v>1.5773038514127424</v>
      </c>
    </row>
    <row r="798" spans="1:22" x14ac:dyDescent="0.25">
      <c r="A798" s="18" t="s">
        <v>109</v>
      </c>
      <c r="B798" s="18" t="s">
        <v>110</v>
      </c>
      <c r="C798" s="18" t="s">
        <v>103</v>
      </c>
      <c r="D798" s="21">
        <v>60298208</v>
      </c>
      <c r="E798" s="21">
        <v>2</v>
      </c>
      <c r="F798" s="26">
        <v>55</v>
      </c>
      <c r="G798" s="18" t="s">
        <v>122</v>
      </c>
      <c r="H798" s="18" t="s">
        <v>123</v>
      </c>
      <c r="I798" s="22">
        <v>85.3125</v>
      </c>
      <c r="J798" s="18" t="s">
        <v>393</v>
      </c>
      <c r="K798" s="18" t="s">
        <v>394</v>
      </c>
      <c r="L798" s="22">
        <v>46.875</v>
      </c>
      <c r="M798" s="18" t="s">
        <v>172</v>
      </c>
      <c r="N798" s="18" t="s">
        <v>173</v>
      </c>
      <c r="O798" s="29">
        <v>0.27199530516432224</v>
      </c>
      <c r="Q798" s="21">
        <v>10</v>
      </c>
      <c r="R798" s="29">
        <v>4.2190180857874983E-5</v>
      </c>
      <c r="S798" s="22">
        <v>23702.197517680128</v>
      </c>
      <c r="T798" s="29">
        <v>2.8122368167990664E-3</v>
      </c>
      <c r="U798" s="22">
        <v>355.58883022455279</v>
      </c>
      <c r="V798" s="26">
        <v>1.5002357058214084</v>
      </c>
    </row>
    <row r="799" spans="1:22" x14ac:dyDescent="0.25">
      <c r="A799" s="18" t="s">
        <v>109</v>
      </c>
      <c r="B799" s="18" t="s">
        <v>110</v>
      </c>
      <c r="C799" s="18" t="s">
        <v>103</v>
      </c>
      <c r="D799" s="21">
        <v>60298208</v>
      </c>
      <c r="E799" s="21">
        <v>2</v>
      </c>
      <c r="F799" s="26">
        <v>55</v>
      </c>
      <c r="G799" s="18" t="s">
        <v>206</v>
      </c>
      <c r="H799" s="18" t="s">
        <v>207</v>
      </c>
      <c r="I799" s="22">
        <v>1264.7250000000001</v>
      </c>
      <c r="J799" s="18" t="s">
        <v>393</v>
      </c>
      <c r="K799" s="18" t="s">
        <v>394</v>
      </c>
      <c r="L799" s="22">
        <v>821.25</v>
      </c>
      <c r="M799" s="18" t="s">
        <v>230</v>
      </c>
      <c r="N799" s="18" t="s">
        <v>231</v>
      </c>
      <c r="O799" s="29">
        <v>8.7256949320148325E-3</v>
      </c>
      <c r="Q799" s="21">
        <v>5</v>
      </c>
      <c r="R799" s="29">
        <v>4.0129470992336219E-5</v>
      </c>
      <c r="S799" s="22">
        <v>24919.341702535185</v>
      </c>
      <c r="T799" s="29">
        <v>2.8122368167990664E-3</v>
      </c>
      <c r="U799" s="22">
        <v>355.58883022455279</v>
      </c>
      <c r="V799" s="26">
        <v>1.4269591647694959</v>
      </c>
    </row>
    <row r="800" spans="1:22" x14ac:dyDescent="0.25">
      <c r="A800" s="18" t="s">
        <v>109</v>
      </c>
      <c r="B800" s="18" t="s">
        <v>110</v>
      </c>
      <c r="C800" s="18" t="s">
        <v>103</v>
      </c>
      <c r="D800" s="21">
        <v>60298208</v>
      </c>
      <c r="E800" s="21">
        <v>2</v>
      </c>
      <c r="F800" s="26">
        <v>55</v>
      </c>
      <c r="G800" s="18" t="s">
        <v>282</v>
      </c>
      <c r="H800" s="18" t="s">
        <v>283</v>
      </c>
      <c r="I800" s="22">
        <v>106</v>
      </c>
      <c r="J800" s="18" t="s">
        <v>415</v>
      </c>
      <c r="K800" s="18" t="s">
        <v>3421</v>
      </c>
      <c r="L800" s="22">
        <v>21.2</v>
      </c>
      <c r="M800" s="18" t="s">
        <v>198</v>
      </c>
      <c r="N800" s="18" t="s">
        <v>199</v>
      </c>
      <c r="O800" s="29">
        <v>0.23269230769230764</v>
      </c>
      <c r="Q800" s="21">
        <v>12</v>
      </c>
      <c r="R800" s="29">
        <v>3.7371794871794862E-5</v>
      </c>
      <c r="S800" s="22">
        <v>26758.1475128645</v>
      </c>
      <c r="T800" s="29">
        <v>2.8122368167990664E-3</v>
      </c>
      <c r="U800" s="22">
        <v>355.58883022455279</v>
      </c>
      <c r="V800" s="26">
        <v>1.3288992821853476</v>
      </c>
    </row>
    <row r="801" spans="1:22" x14ac:dyDescent="0.25">
      <c r="A801" s="18" t="s">
        <v>109</v>
      </c>
      <c r="B801" s="18" t="s">
        <v>110</v>
      </c>
      <c r="C801" s="18" t="s">
        <v>103</v>
      </c>
      <c r="D801" s="21">
        <v>60298208</v>
      </c>
      <c r="E801" s="21">
        <v>2</v>
      </c>
      <c r="F801" s="26">
        <v>55</v>
      </c>
      <c r="G801" s="18" t="s">
        <v>206</v>
      </c>
      <c r="H801" s="18" t="s">
        <v>207</v>
      </c>
      <c r="I801" s="22">
        <v>1264.7250000000001</v>
      </c>
      <c r="J801" s="18" t="s">
        <v>393</v>
      </c>
      <c r="K801" s="18" t="s">
        <v>394</v>
      </c>
      <c r="L801" s="22">
        <v>821.25</v>
      </c>
      <c r="M801" s="18" t="s">
        <v>174</v>
      </c>
      <c r="N801" s="18" t="s">
        <v>175</v>
      </c>
      <c r="O801" s="29">
        <v>1.890690941842518E-3</v>
      </c>
      <c r="Q801" s="21">
        <v>1.2</v>
      </c>
      <c r="R801" s="29">
        <v>3.6230365173057249E-5</v>
      </c>
      <c r="S801" s="22">
        <v>27601.157074277879</v>
      </c>
      <c r="T801" s="29">
        <v>2.8122368167990664E-3</v>
      </c>
      <c r="U801" s="22">
        <v>355.58883022455279</v>
      </c>
      <c r="V801" s="26">
        <v>1.2883113170495806</v>
      </c>
    </row>
    <row r="802" spans="1:22" x14ac:dyDescent="0.25">
      <c r="A802" s="18" t="s">
        <v>109</v>
      </c>
      <c r="B802" s="18" t="s">
        <v>110</v>
      </c>
      <c r="C802" s="18" t="s">
        <v>103</v>
      </c>
      <c r="D802" s="21">
        <v>60298208</v>
      </c>
      <c r="E802" s="21">
        <v>2</v>
      </c>
      <c r="F802" s="26">
        <v>55</v>
      </c>
      <c r="G802" s="18" t="s">
        <v>206</v>
      </c>
      <c r="H802" s="18" t="s">
        <v>207</v>
      </c>
      <c r="I802" s="22">
        <v>1264.7250000000001</v>
      </c>
      <c r="J802" s="18" t="s">
        <v>393</v>
      </c>
      <c r="K802" s="18" t="s">
        <v>394</v>
      </c>
      <c r="L802" s="22">
        <v>821.25</v>
      </c>
      <c r="M802" s="18" t="s">
        <v>140</v>
      </c>
      <c r="N802" s="18" t="s">
        <v>141</v>
      </c>
      <c r="O802" s="29">
        <v>4.6750836236933834E-3</v>
      </c>
      <c r="Q802" s="21">
        <v>3.14</v>
      </c>
      <c r="R802" s="29">
        <v>3.4236798702811898E-5</v>
      </c>
      <c r="S802" s="22">
        <v>29208.338334444485</v>
      </c>
      <c r="T802" s="29">
        <v>2.8122368167990664E-3</v>
      </c>
      <c r="U802" s="22">
        <v>355.58883022455279</v>
      </c>
      <c r="V802" s="26">
        <v>1.217422320136637</v>
      </c>
    </row>
    <row r="803" spans="1:22" x14ac:dyDescent="0.25">
      <c r="A803" s="18" t="s">
        <v>109</v>
      </c>
      <c r="B803" s="18" t="s">
        <v>110</v>
      </c>
      <c r="C803" s="18" t="s">
        <v>103</v>
      </c>
      <c r="D803" s="21">
        <v>60298208</v>
      </c>
      <c r="E803" s="21">
        <v>2</v>
      </c>
      <c r="F803" s="26">
        <v>55</v>
      </c>
      <c r="G803" s="18" t="s">
        <v>358</v>
      </c>
      <c r="H803" s="18" t="s">
        <v>359</v>
      </c>
      <c r="I803" s="22">
        <v>1961.3497499999999</v>
      </c>
      <c r="J803" s="18" t="s">
        <v>388</v>
      </c>
      <c r="K803" s="18" t="s">
        <v>389</v>
      </c>
      <c r="L803" s="22">
        <v>1961.3497499999999</v>
      </c>
      <c r="M803" s="18" t="s">
        <v>184</v>
      </c>
      <c r="N803" s="18" t="s">
        <v>185</v>
      </c>
      <c r="O803" s="29">
        <v>5.0000000000000002E-5</v>
      </c>
      <c r="Q803" s="21">
        <v>0.06</v>
      </c>
      <c r="R803" s="29">
        <v>2.9717420454545458E-5</v>
      </c>
      <c r="S803" s="22">
        <v>33650.29617996484</v>
      </c>
      <c r="T803" s="29">
        <v>2.8122368167990664E-3</v>
      </c>
      <c r="U803" s="22">
        <v>355.58883022455279</v>
      </c>
      <c r="V803" s="26">
        <v>1.0567182776723016</v>
      </c>
    </row>
    <row r="804" spans="1:22" x14ac:dyDescent="0.25">
      <c r="A804" s="18" t="s">
        <v>109</v>
      </c>
      <c r="B804" s="18" t="s">
        <v>110</v>
      </c>
      <c r="C804" s="18" t="s">
        <v>103</v>
      </c>
      <c r="D804" s="21">
        <v>60298208</v>
      </c>
      <c r="E804" s="21">
        <v>2</v>
      </c>
      <c r="F804" s="26">
        <v>55</v>
      </c>
      <c r="G804" s="18" t="s">
        <v>352</v>
      </c>
      <c r="H804" s="18" t="s">
        <v>353</v>
      </c>
      <c r="I804" s="22">
        <v>12.312000000000001</v>
      </c>
      <c r="J804" s="18" t="s">
        <v>399</v>
      </c>
      <c r="K804" s="18" t="s">
        <v>3415</v>
      </c>
      <c r="L804" s="22">
        <v>11.4</v>
      </c>
      <c r="M804" s="18" t="s">
        <v>198</v>
      </c>
      <c r="N804" s="18" t="s">
        <v>199</v>
      </c>
      <c r="O804" s="29">
        <v>1.5671559633027525</v>
      </c>
      <c r="Q804" s="21">
        <v>12</v>
      </c>
      <c r="R804" s="29">
        <v>2.9234582151793166E-5</v>
      </c>
      <c r="S804" s="22">
        <v>34206.064407137863</v>
      </c>
      <c r="T804" s="29">
        <v>2.8122368167990664E-3</v>
      </c>
      <c r="U804" s="22">
        <v>355.58883022455279</v>
      </c>
      <c r="V804" s="26">
        <v>1.0395490869459723</v>
      </c>
    </row>
    <row r="805" spans="1:22" x14ac:dyDescent="0.25">
      <c r="A805" s="18" t="s">
        <v>109</v>
      </c>
      <c r="B805" s="18" t="s">
        <v>110</v>
      </c>
      <c r="C805" s="18" t="s">
        <v>103</v>
      </c>
      <c r="D805" s="21">
        <v>60298214</v>
      </c>
      <c r="E805" s="21">
        <v>2</v>
      </c>
      <c r="F805" s="26">
        <v>76</v>
      </c>
      <c r="G805" s="18" t="s">
        <v>122</v>
      </c>
      <c r="H805" s="18" t="s">
        <v>123</v>
      </c>
      <c r="I805" s="22">
        <v>1200</v>
      </c>
      <c r="J805" s="18" t="s">
        <v>426</v>
      </c>
      <c r="K805" s="18" t="s">
        <v>3428</v>
      </c>
      <c r="L805" s="22">
        <v>120</v>
      </c>
      <c r="M805" s="18" t="s">
        <v>172</v>
      </c>
      <c r="N805" s="18" t="s">
        <v>173</v>
      </c>
      <c r="O805" s="29">
        <v>0.27199530516432224</v>
      </c>
      <c r="Q805" s="21">
        <v>10</v>
      </c>
      <c r="R805" s="29">
        <v>4.2946627131208774E-4</v>
      </c>
      <c r="S805" s="22">
        <v>2328.4715629584625</v>
      </c>
      <c r="T805" s="29">
        <v>3.0493844333490941E-3</v>
      </c>
      <c r="U805" s="22">
        <v>327.93503799116422</v>
      </c>
      <c r="V805" s="26">
        <v>14.083703799865313</v>
      </c>
    </row>
    <row r="806" spans="1:22" x14ac:dyDescent="0.25">
      <c r="A806" s="18" t="s">
        <v>109</v>
      </c>
      <c r="B806" s="18" t="s">
        <v>110</v>
      </c>
      <c r="C806" s="18" t="s">
        <v>103</v>
      </c>
      <c r="D806" s="21">
        <v>60298214</v>
      </c>
      <c r="E806" s="21">
        <v>2</v>
      </c>
      <c r="F806" s="26">
        <v>76</v>
      </c>
      <c r="G806" s="18" t="s">
        <v>122</v>
      </c>
      <c r="H806" s="18" t="s">
        <v>123</v>
      </c>
      <c r="I806" s="22">
        <v>1092</v>
      </c>
      <c r="J806" s="18" t="s">
        <v>393</v>
      </c>
      <c r="K806" s="18" t="s">
        <v>394</v>
      </c>
      <c r="L806" s="22">
        <v>600</v>
      </c>
      <c r="M806" s="18" t="s">
        <v>172</v>
      </c>
      <c r="N806" s="18" t="s">
        <v>173</v>
      </c>
      <c r="O806" s="29">
        <v>0.27199530516432224</v>
      </c>
      <c r="Q806" s="21">
        <v>10</v>
      </c>
      <c r="R806" s="29">
        <v>3.9081430689399987E-4</v>
      </c>
      <c r="S806" s="22">
        <v>2558.7599592950137</v>
      </c>
      <c r="T806" s="29">
        <v>3.0493844333490941E-3</v>
      </c>
      <c r="U806" s="22">
        <v>327.93503799116422</v>
      </c>
      <c r="V806" s="26">
        <v>12.816170457877437</v>
      </c>
    </row>
    <row r="807" spans="1:22" x14ac:dyDescent="0.25">
      <c r="A807" s="18" t="s">
        <v>109</v>
      </c>
      <c r="B807" s="18" t="s">
        <v>110</v>
      </c>
      <c r="C807" s="18" t="s">
        <v>103</v>
      </c>
      <c r="D807" s="21">
        <v>60298214</v>
      </c>
      <c r="E807" s="21">
        <v>2</v>
      </c>
      <c r="F807" s="26">
        <v>76</v>
      </c>
      <c r="G807" s="18" t="s">
        <v>352</v>
      </c>
      <c r="H807" s="18" t="s">
        <v>353</v>
      </c>
      <c r="I807" s="22">
        <v>176.14275249999997</v>
      </c>
      <c r="J807" s="18" t="s">
        <v>391</v>
      </c>
      <c r="K807" s="18" t="s">
        <v>3409</v>
      </c>
      <c r="L807" s="22">
        <v>123.17675</v>
      </c>
      <c r="M807" s="18" t="s">
        <v>198</v>
      </c>
      <c r="N807" s="18" t="s">
        <v>199</v>
      </c>
      <c r="O807" s="29">
        <v>1.5671559633027525</v>
      </c>
      <c r="Q807" s="21">
        <v>12</v>
      </c>
      <c r="R807" s="29">
        <v>3.0267890896155242E-4</v>
      </c>
      <c r="S807" s="22">
        <v>3303.831123981699</v>
      </c>
      <c r="T807" s="29">
        <v>3.0493844333490941E-3</v>
      </c>
      <c r="U807" s="22">
        <v>327.93503799116422</v>
      </c>
      <c r="V807" s="26">
        <v>9.9259019509430839</v>
      </c>
    </row>
    <row r="808" spans="1:22" x14ac:dyDescent="0.25">
      <c r="A808" s="18" t="s">
        <v>109</v>
      </c>
      <c r="B808" s="18" t="s">
        <v>110</v>
      </c>
      <c r="C808" s="18" t="s">
        <v>103</v>
      </c>
      <c r="D808" s="21">
        <v>60298214</v>
      </c>
      <c r="E808" s="21">
        <v>2</v>
      </c>
      <c r="F808" s="26">
        <v>76</v>
      </c>
      <c r="G808" s="18" t="s">
        <v>260</v>
      </c>
      <c r="H808" s="18" t="s">
        <v>261</v>
      </c>
      <c r="I808" s="22">
        <v>357.5</v>
      </c>
      <c r="J808" s="18" t="s">
        <v>382</v>
      </c>
      <c r="K808" s="18" t="s">
        <v>383</v>
      </c>
      <c r="L808" s="22">
        <v>250</v>
      </c>
      <c r="M808" s="18" t="s">
        <v>208</v>
      </c>
      <c r="N808" s="18" t="s">
        <v>209</v>
      </c>
      <c r="O808" s="29">
        <v>2.6352366806722684E-2</v>
      </c>
      <c r="Q808" s="21">
        <v>0.56000000000000005</v>
      </c>
      <c r="R808" s="29">
        <v>2.2135740445026686E-4</v>
      </c>
      <c r="S808" s="22">
        <v>4517.5809794276547</v>
      </c>
      <c r="T808" s="29">
        <v>3.0493844333490941E-3</v>
      </c>
      <c r="U808" s="22">
        <v>327.93503799116422</v>
      </c>
      <c r="V808" s="26">
        <v>7.2590848838023776</v>
      </c>
    </row>
    <row r="809" spans="1:22" x14ac:dyDescent="0.25">
      <c r="A809" s="18" t="s">
        <v>109</v>
      </c>
      <c r="B809" s="18" t="s">
        <v>110</v>
      </c>
      <c r="C809" s="18" t="s">
        <v>103</v>
      </c>
      <c r="D809" s="21">
        <v>60298214</v>
      </c>
      <c r="E809" s="21">
        <v>2</v>
      </c>
      <c r="F809" s="26">
        <v>76</v>
      </c>
      <c r="G809" s="18" t="s">
        <v>122</v>
      </c>
      <c r="H809" s="18" t="s">
        <v>123</v>
      </c>
      <c r="I809" s="22">
        <v>1200</v>
      </c>
      <c r="J809" s="18" t="s">
        <v>426</v>
      </c>
      <c r="K809" s="18" t="s">
        <v>3428</v>
      </c>
      <c r="L809" s="22">
        <v>120</v>
      </c>
      <c r="M809" s="18" t="s">
        <v>164</v>
      </c>
      <c r="N809" s="18" t="s">
        <v>165</v>
      </c>
      <c r="O809" s="29">
        <v>0.16889085434782553</v>
      </c>
      <c r="Q809" s="21">
        <v>17</v>
      </c>
      <c r="R809" s="29">
        <v>1.5686457060169555E-4</v>
      </c>
      <c r="S809" s="22">
        <v>6374.9258112538446</v>
      </c>
      <c r="T809" s="29">
        <v>3.0493844333490941E-3</v>
      </c>
      <c r="U809" s="22">
        <v>327.93503799116422</v>
      </c>
      <c r="V809" s="26">
        <v>5.1441388919734692</v>
      </c>
    </row>
    <row r="810" spans="1:22" x14ac:dyDescent="0.25">
      <c r="A810" s="18" t="s">
        <v>109</v>
      </c>
      <c r="B810" s="18" t="s">
        <v>110</v>
      </c>
      <c r="C810" s="18" t="s">
        <v>103</v>
      </c>
      <c r="D810" s="21">
        <v>60298214</v>
      </c>
      <c r="E810" s="21">
        <v>2</v>
      </c>
      <c r="F810" s="26">
        <v>76</v>
      </c>
      <c r="G810" s="18" t="s">
        <v>260</v>
      </c>
      <c r="H810" s="18" t="s">
        <v>261</v>
      </c>
      <c r="I810" s="22">
        <v>357.5</v>
      </c>
      <c r="J810" s="18" t="s">
        <v>382</v>
      </c>
      <c r="K810" s="18" t="s">
        <v>383</v>
      </c>
      <c r="L810" s="22">
        <v>250</v>
      </c>
      <c r="M810" s="18" t="s">
        <v>234</v>
      </c>
      <c r="N810" s="18" t="s">
        <v>235</v>
      </c>
      <c r="O810" s="29">
        <v>2.4088886554621849E-2</v>
      </c>
      <c r="Q810" s="21">
        <v>0.74</v>
      </c>
      <c r="R810" s="29">
        <v>1.5312547907676586E-4</v>
      </c>
      <c r="S810" s="22">
        <v>6530.5918128665808</v>
      </c>
      <c r="T810" s="29">
        <v>3.0493844333490941E-3</v>
      </c>
      <c r="U810" s="22">
        <v>327.93503799116422</v>
      </c>
      <c r="V810" s="26">
        <v>5.0215209798454437</v>
      </c>
    </row>
    <row r="811" spans="1:22" x14ac:dyDescent="0.25">
      <c r="A811" s="18" t="s">
        <v>109</v>
      </c>
      <c r="B811" s="18" t="s">
        <v>110</v>
      </c>
      <c r="C811" s="18" t="s">
        <v>103</v>
      </c>
      <c r="D811" s="21">
        <v>60298214</v>
      </c>
      <c r="E811" s="21">
        <v>2</v>
      </c>
      <c r="F811" s="26">
        <v>76</v>
      </c>
      <c r="G811" s="18" t="s">
        <v>122</v>
      </c>
      <c r="H811" s="18" t="s">
        <v>123</v>
      </c>
      <c r="I811" s="22">
        <v>1200</v>
      </c>
      <c r="J811" s="18" t="s">
        <v>426</v>
      </c>
      <c r="K811" s="18" t="s">
        <v>3428</v>
      </c>
      <c r="L811" s="22">
        <v>120</v>
      </c>
      <c r="M811" s="18" t="s">
        <v>182</v>
      </c>
      <c r="N811" s="18" t="s">
        <v>183</v>
      </c>
      <c r="O811" s="29">
        <v>4.6081340473225367E-2</v>
      </c>
      <c r="Q811" s="21">
        <v>4.8</v>
      </c>
      <c r="R811" s="29">
        <v>1.5158335681982027E-4</v>
      </c>
      <c r="S811" s="22">
        <v>6597.0303137477758</v>
      </c>
      <c r="T811" s="29">
        <v>3.0493844333490941E-3</v>
      </c>
      <c r="U811" s="22">
        <v>327.93503799116422</v>
      </c>
      <c r="V811" s="26">
        <v>4.9709493877535964</v>
      </c>
    </row>
    <row r="812" spans="1:22" x14ac:dyDescent="0.25">
      <c r="A812" s="18" t="s">
        <v>109</v>
      </c>
      <c r="B812" s="18" t="s">
        <v>110</v>
      </c>
      <c r="C812" s="18" t="s">
        <v>103</v>
      </c>
      <c r="D812" s="21">
        <v>60298214</v>
      </c>
      <c r="E812" s="21">
        <v>2</v>
      </c>
      <c r="F812" s="26">
        <v>76</v>
      </c>
      <c r="G812" s="18" t="s">
        <v>122</v>
      </c>
      <c r="H812" s="18" t="s">
        <v>123</v>
      </c>
      <c r="I812" s="22">
        <v>1092</v>
      </c>
      <c r="J812" s="18" t="s">
        <v>393</v>
      </c>
      <c r="K812" s="18" t="s">
        <v>394</v>
      </c>
      <c r="L812" s="22">
        <v>600</v>
      </c>
      <c r="M812" s="18" t="s">
        <v>164</v>
      </c>
      <c r="N812" s="18" t="s">
        <v>165</v>
      </c>
      <c r="O812" s="29">
        <v>0.16889085434782553</v>
      </c>
      <c r="Q812" s="21">
        <v>17</v>
      </c>
      <c r="R812" s="29">
        <v>1.4274675924754292E-4</v>
      </c>
      <c r="S812" s="22">
        <v>7005.4129793998309</v>
      </c>
      <c r="T812" s="29">
        <v>3.0493844333490941E-3</v>
      </c>
      <c r="U812" s="22">
        <v>327.93503799116422</v>
      </c>
      <c r="V812" s="26">
        <v>4.6811663916958564</v>
      </c>
    </row>
    <row r="813" spans="1:22" x14ac:dyDescent="0.25">
      <c r="A813" s="18" t="s">
        <v>109</v>
      </c>
      <c r="B813" s="18" t="s">
        <v>110</v>
      </c>
      <c r="C813" s="18" t="s">
        <v>103</v>
      </c>
      <c r="D813" s="21">
        <v>60298214</v>
      </c>
      <c r="E813" s="21">
        <v>2</v>
      </c>
      <c r="F813" s="26">
        <v>76</v>
      </c>
      <c r="G813" s="18" t="s">
        <v>122</v>
      </c>
      <c r="H813" s="18" t="s">
        <v>123</v>
      </c>
      <c r="I813" s="22">
        <v>1092</v>
      </c>
      <c r="J813" s="18" t="s">
        <v>393</v>
      </c>
      <c r="K813" s="18" t="s">
        <v>394</v>
      </c>
      <c r="L813" s="22">
        <v>600</v>
      </c>
      <c r="M813" s="18" t="s">
        <v>182</v>
      </c>
      <c r="N813" s="18" t="s">
        <v>183</v>
      </c>
      <c r="O813" s="29">
        <v>4.6081340473225367E-2</v>
      </c>
      <c r="Q813" s="21">
        <v>4.8</v>
      </c>
      <c r="R813" s="29">
        <v>1.3794085470603647E-4</v>
      </c>
      <c r="S813" s="22">
        <v>7249.4838612612912</v>
      </c>
      <c r="T813" s="29">
        <v>3.0493844333490941E-3</v>
      </c>
      <c r="U813" s="22">
        <v>327.93503799116422</v>
      </c>
      <c r="V813" s="26">
        <v>4.5235639428557732</v>
      </c>
    </row>
    <row r="814" spans="1:22" x14ac:dyDescent="0.25">
      <c r="A814" s="18" t="s">
        <v>109</v>
      </c>
      <c r="B814" s="18" t="s">
        <v>110</v>
      </c>
      <c r="C814" s="18" t="s">
        <v>103</v>
      </c>
      <c r="D814" s="21">
        <v>60298214</v>
      </c>
      <c r="E814" s="21">
        <v>2</v>
      </c>
      <c r="F814" s="26">
        <v>76</v>
      </c>
      <c r="G814" s="18" t="s">
        <v>306</v>
      </c>
      <c r="H814" s="18" t="s">
        <v>307</v>
      </c>
      <c r="I814" s="22">
        <v>116.94999999999999</v>
      </c>
      <c r="J814" s="18" t="s">
        <v>388</v>
      </c>
      <c r="K814" s="18" t="s">
        <v>389</v>
      </c>
      <c r="L814" s="22">
        <v>116.94999999999999</v>
      </c>
      <c r="M814" s="18" t="s">
        <v>198</v>
      </c>
      <c r="N814" s="18" t="s">
        <v>199</v>
      </c>
      <c r="O814" s="29">
        <v>0.83249053349875934</v>
      </c>
      <c r="Q814" s="21">
        <v>12</v>
      </c>
      <c r="R814" s="29">
        <v>1.0675413146127183E-4</v>
      </c>
      <c r="S814" s="22">
        <v>9367.3189628523105</v>
      </c>
      <c r="T814" s="29">
        <v>3.0493844333490941E-3</v>
      </c>
      <c r="U814" s="22">
        <v>327.93503799116422</v>
      </c>
      <c r="V814" s="26">
        <v>3.500842015646592</v>
      </c>
    </row>
    <row r="815" spans="1:22" x14ac:dyDescent="0.25">
      <c r="A815" s="18" t="s">
        <v>109</v>
      </c>
      <c r="B815" s="18" t="s">
        <v>110</v>
      </c>
      <c r="C815" s="18" t="s">
        <v>103</v>
      </c>
      <c r="D815" s="21">
        <v>60298214</v>
      </c>
      <c r="E815" s="21">
        <v>2</v>
      </c>
      <c r="F815" s="26">
        <v>76</v>
      </c>
      <c r="G815" s="18" t="s">
        <v>306</v>
      </c>
      <c r="H815" s="18" t="s">
        <v>307</v>
      </c>
      <c r="I815" s="22">
        <v>109.375</v>
      </c>
      <c r="J815" s="18" t="s">
        <v>393</v>
      </c>
      <c r="K815" s="18" t="s">
        <v>394</v>
      </c>
      <c r="L815" s="22">
        <v>87.5</v>
      </c>
      <c r="M815" s="18" t="s">
        <v>198</v>
      </c>
      <c r="N815" s="18" t="s">
        <v>199</v>
      </c>
      <c r="O815" s="29">
        <v>0.83249053349875934</v>
      </c>
      <c r="Q815" s="21">
        <v>12</v>
      </c>
      <c r="R815" s="29">
        <v>9.9839530812967993E-5</v>
      </c>
      <c r="S815" s="22">
        <v>10016.072710450995</v>
      </c>
      <c r="T815" s="29">
        <v>3.0493844333490941E-3</v>
      </c>
      <c r="U815" s="22">
        <v>327.93503799116422</v>
      </c>
      <c r="V815" s="26">
        <v>3.2740880330170667</v>
      </c>
    </row>
    <row r="816" spans="1:22" x14ac:dyDescent="0.25">
      <c r="A816" s="18" t="s">
        <v>109</v>
      </c>
      <c r="B816" s="18" t="s">
        <v>110</v>
      </c>
      <c r="C816" s="18" t="s">
        <v>103</v>
      </c>
      <c r="D816" s="21">
        <v>60298214</v>
      </c>
      <c r="E816" s="21">
        <v>2</v>
      </c>
      <c r="F816" s="26">
        <v>76</v>
      </c>
      <c r="G816" s="18" t="s">
        <v>282</v>
      </c>
      <c r="H816" s="18" t="s">
        <v>283</v>
      </c>
      <c r="I816" s="22">
        <v>114</v>
      </c>
      <c r="J816" s="18" t="s">
        <v>395</v>
      </c>
      <c r="K816" s="18" t="s">
        <v>3411</v>
      </c>
      <c r="L816" s="22">
        <v>114</v>
      </c>
      <c r="M816" s="18" t="s">
        <v>180</v>
      </c>
      <c r="N816" s="18" t="s">
        <v>181</v>
      </c>
      <c r="O816" s="29">
        <v>0.2879232184536995</v>
      </c>
      <c r="Q816" s="21">
        <v>5</v>
      </c>
      <c r="R816" s="29">
        <v>8.637696553610986E-5</v>
      </c>
      <c r="S816" s="22">
        <v>11577.160575083532</v>
      </c>
      <c r="T816" s="29">
        <v>3.0493844333490941E-3</v>
      </c>
      <c r="U816" s="22">
        <v>327.93503799116422</v>
      </c>
      <c r="V816" s="26">
        <v>2.8326033474645671</v>
      </c>
    </row>
    <row r="817" spans="1:22" x14ac:dyDescent="0.25">
      <c r="A817" s="18" t="s">
        <v>109</v>
      </c>
      <c r="B817" s="18" t="s">
        <v>110</v>
      </c>
      <c r="C817" s="18" t="s">
        <v>103</v>
      </c>
      <c r="D817" s="21">
        <v>60298214</v>
      </c>
      <c r="E817" s="21">
        <v>2</v>
      </c>
      <c r="F817" s="26">
        <v>76</v>
      </c>
      <c r="G817" s="18" t="s">
        <v>122</v>
      </c>
      <c r="H817" s="18" t="s">
        <v>123</v>
      </c>
      <c r="I817" s="22">
        <v>1200</v>
      </c>
      <c r="J817" s="18" t="s">
        <v>426</v>
      </c>
      <c r="K817" s="18" t="s">
        <v>3428</v>
      </c>
      <c r="L817" s="22">
        <v>120</v>
      </c>
      <c r="M817" s="18" t="s">
        <v>178</v>
      </c>
      <c r="N817" s="18" t="s">
        <v>179</v>
      </c>
      <c r="O817" s="29">
        <v>1.9532571912013508E-2</v>
      </c>
      <c r="Q817" s="21">
        <v>5</v>
      </c>
      <c r="R817" s="29">
        <v>6.1681806037937399E-5</v>
      </c>
      <c r="S817" s="22">
        <v>16212.236058473221</v>
      </c>
      <c r="T817" s="29">
        <v>3.0493844333490941E-3</v>
      </c>
      <c r="U817" s="22">
        <v>327.93503799116422</v>
      </c>
      <c r="V817" s="26">
        <v>2.0227625406414624</v>
      </c>
    </row>
    <row r="818" spans="1:22" x14ac:dyDescent="0.25">
      <c r="A818" s="18" t="s">
        <v>109</v>
      </c>
      <c r="B818" s="18" t="s">
        <v>110</v>
      </c>
      <c r="C818" s="18" t="s">
        <v>103</v>
      </c>
      <c r="D818" s="21">
        <v>60298214</v>
      </c>
      <c r="E818" s="21">
        <v>2</v>
      </c>
      <c r="F818" s="26">
        <v>76</v>
      </c>
      <c r="G818" s="18" t="s">
        <v>260</v>
      </c>
      <c r="H818" s="18" t="s">
        <v>261</v>
      </c>
      <c r="I818" s="22">
        <v>357.5</v>
      </c>
      <c r="J818" s="18" t="s">
        <v>382</v>
      </c>
      <c r="K818" s="18" t="s">
        <v>383</v>
      </c>
      <c r="L818" s="22">
        <v>250</v>
      </c>
      <c r="M818" s="18" t="s">
        <v>140</v>
      </c>
      <c r="N818" s="18" t="s">
        <v>141</v>
      </c>
      <c r="O818" s="29">
        <v>4.0606037483266418E-2</v>
      </c>
      <c r="Q818" s="21">
        <v>3.14</v>
      </c>
      <c r="R818" s="29">
        <v>6.0830784446311367E-5</v>
      </c>
      <c r="S818" s="22">
        <v>16439.044952356151</v>
      </c>
      <c r="T818" s="29">
        <v>3.0493844333490941E-3</v>
      </c>
      <c r="U818" s="22">
        <v>327.93503799116422</v>
      </c>
      <c r="V818" s="26">
        <v>1.9948545608433441</v>
      </c>
    </row>
    <row r="819" spans="1:22" x14ac:dyDescent="0.25">
      <c r="A819" s="18" t="s">
        <v>109</v>
      </c>
      <c r="B819" s="18" t="s">
        <v>110</v>
      </c>
      <c r="C819" s="18" t="s">
        <v>103</v>
      </c>
      <c r="D819" s="21">
        <v>60298214</v>
      </c>
      <c r="E819" s="21">
        <v>2</v>
      </c>
      <c r="F819" s="26">
        <v>76</v>
      </c>
      <c r="G819" s="18" t="s">
        <v>122</v>
      </c>
      <c r="H819" s="18" t="s">
        <v>123</v>
      </c>
      <c r="I819" s="22">
        <v>1092</v>
      </c>
      <c r="J819" s="18" t="s">
        <v>393</v>
      </c>
      <c r="K819" s="18" t="s">
        <v>394</v>
      </c>
      <c r="L819" s="22">
        <v>600</v>
      </c>
      <c r="M819" s="18" t="s">
        <v>178</v>
      </c>
      <c r="N819" s="18" t="s">
        <v>179</v>
      </c>
      <c r="O819" s="29">
        <v>1.9532571912013508E-2</v>
      </c>
      <c r="Q819" s="21">
        <v>5</v>
      </c>
      <c r="R819" s="29">
        <v>5.613044349452302E-5</v>
      </c>
      <c r="S819" s="22">
        <v>17815.644020300249</v>
      </c>
      <c r="T819" s="29">
        <v>3.0493844333490941E-3</v>
      </c>
      <c r="U819" s="22">
        <v>327.93503799116422</v>
      </c>
      <c r="V819" s="26">
        <v>1.8407139119837304</v>
      </c>
    </row>
    <row r="820" spans="1:22" x14ac:dyDescent="0.25">
      <c r="A820" s="18" t="s">
        <v>109</v>
      </c>
      <c r="B820" s="18" t="s">
        <v>110</v>
      </c>
      <c r="C820" s="18" t="s">
        <v>103</v>
      </c>
      <c r="D820" s="21">
        <v>60298214</v>
      </c>
      <c r="E820" s="21">
        <v>2</v>
      </c>
      <c r="F820" s="26">
        <v>76</v>
      </c>
      <c r="G820" s="18" t="s">
        <v>260</v>
      </c>
      <c r="H820" s="18" t="s">
        <v>261</v>
      </c>
      <c r="I820" s="22">
        <v>357.5</v>
      </c>
      <c r="J820" s="18" t="s">
        <v>382</v>
      </c>
      <c r="K820" s="18" t="s">
        <v>383</v>
      </c>
      <c r="L820" s="22">
        <v>250</v>
      </c>
      <c r="M820" s="18" t="s">
        <v>232</v>
      </c>
      <c r="N820" s="18" t="s">
        <v>233</v>
      </c>
      <c r="O820" s="29">
        <v>2.9925490756302523E-2</v>
      </c>
      <c r="Q820" s="21">
        <v>2.6</v>
      </c>
      <c r="R820" s="29">
        <v>5.4141512881468383E-5</v>
      </c>
      <c r="S820" s="22">
        <v>18470.115568977406</v>
      </c>
      <c r="T820" s="29">
        <v>3.0493844333490941E-3</v>
      </c>
      <c r="U820" s="22">
        <v>327.93503799116422</v>
      </c>
      <c r="V820" s="26">
        <v>1.7754899083683444</v>
      </c>
    </row>
    <row r="821" spans="1:22" x14ac:dyDescent="0.25">
      <c r="A821" s="18" t="s">
        <v>109</v>
      </c>
      <c r="B821" s="18" t="s">
        <v>110</v>
      </c>
      <c r="C821" s="18" t="s">
        <v>103</v>
      </c>
      <c r="D821" s="21">
        <v>60298214</v>
      </c>
      <c r="E821" s="21">
        <v>2</v>
      </c>
      <c r="F821" s="26">
        <v>76</v>
      </c>
      <c r="G821" s="18" t="s">
        <v>282</v>
      </c>
      <c r="H821" s="18" t="s">
        <v>283</v>
      </c>
      <c r="I821" s="22">
        <v>114</v>
      </c>
      <c r="J821" s="18" t="s">
        <v>395</v>
      </c>
      <c r="K821" s="18" t="s">
        <v>3411</v>
      </c>
      <c r="L821" s="22">
        <v>114</v>
      </c>
      <c r="M821" s="18" t="s">
        <v>290</v>
      </c>
      <c r="N821" s="18" t="s">
        <v>291</v>
      </c>
      <c r="O821" s="29">
        <v>1.4895260606060614</v>
      </c>
      <c r="Q821" s="21">
        <v>63</v>
      </c>
      <c r="R821" s="29">
        <v>3.5464906204906224E-5</v>
      </c>
      <c r="S821" s="22">
        <v>28196.888332998318</v>
      </c>
      <c r="T821" s="29">
        <v>3.0493844333490941E-3</v>
      </c>
      <c r="U821" s="22">
        <v>327.93503799116422</v>
      </c>
      <c r="V821" s="26">
        <v>1.1630185363659</v>
      </c>
    </row>
    <row r="822" spans="1:22" x14ac:dyDescent="0.25">
      <c r="A822" s="18" t="s">
        <v>109</v>
      </c>
      <c r="B822" s="18" t="s">
        <v>110</v>
      </c>
      <c r="C822" s="18" t="s">
        <v>103</v>
      </c>
      <c r="D822" s="21">
        <v>60298434</v>
      </c>
      <c r="E822" s="21">
        <v>2</v>
      </c>
      <c r="F822" s="26">
        <v>63</v>
      </c>
      <c r="G822" s="18" t="s">
        <v>352</v>
      </c>
      <c r="H822" s="18" t="s">
        <v>353</v>
      </c>
      <c r="I822" s="22">
        <v>225</v>
      </c>
      <c r="J822" s="18" t="s">
        <v>425</v>
      </c>
      <c r="K822" s="18" t="s">
        <v>3427</v>
      </c>
      <c r="L822" s="22">
        <v>4.5</v>
      </c>
      <c r="M822" s="18" t="s">
        <v>198</v>
      </c>
      <c r="N822" s="18" t="s">
        <v>199</v>
      </c>
      <c r="O822" s="29">
        <v>1.5671559633027525</v>
      </c>
      <c r="Q822" s="21">
        <v>12</v>
      </c>
      <c r="R822" s="29">
        <v>4.6641546526867631E-4</v>
      </c>
      <c r="S822" s="22">
        <v>2144.0112399016507</v>
      </c>
      <c r="T822" s="29">
        <v>2.8764462546388286E-3</v>
      </c>
      <c r="U822" s="22">
        <v>347.65120272534404</v>
      </c>
      <c r="V822" s="26">
        <v>16.214989747035624</v>
      </c>
    </row>
    <row r="823" spans="1:22" x14ac:dyDescent="0.25">
      <c r="A823" s="18" t="s">
        <v>109</v>
      </c>
      <c r="B823" s="18" t="s">
        <v>110</v>
      </c>
      <c r="C823" s="18" t="s">
        <v>103</v>
      </c>
      <c r="D823" s="21">
        <v>60298434</v>
      </c>
      <c r="E823" s="21">
        <v>2</v>
      </c>
      <c r="F823" s="26">
        <v>63</v>
      </c>
      <c r="G823" s="18" t="s">
        <v>352</v>
      </c>
      <c r="H823" s="18" t="s">
        <v>353</v>
      </c>
      <c r="I823" s="22">
        <v>162.86984999999999</v>
      </c>
      <c r="J823" s="18" t="s">
        <v>391</v>
      </c>
      <c r="K823" s="18" t="s">
        <v>3409</v>
      </c>
      <c r="L823" s="22">
        <v>113.895</v>
      </c>
      <c r="M823" s="18" t="s">
        <v>198</v>
      </c>
      <c r="N823" s="18" t="s">
        <v>199</v>
      </c>
      <c r="O823" s="29">
        <v>1.5671559633027525</v>
      </c>
      <c r="Q823" s="21">
        <v>12</v>
      </c>
      <c r="R823" s="29">
        <v>3.3762229718217567E-4</v>
      </c>
      <c r="S823" s="22">
        <v>2961.889686629363</v>
      </c>
      <c r="T823" s="29">
        <v>2.8764462546388286E-3</v>
      </c>
      <c r="U823" s="22">
        <v>347.65120272534404</v>
      </c>
      <c r="V823" s="26">
        <v>11.73747976822769</v>
      </c>
    </row>
    <row r="824" spans="1:22" x14ac:dyDescent="0.25">
      <c r="A824" s="18" t="s">
        <v>109</v>
      </c>
      <c r="B824" s="18" t="s">
        <v>110</v>
      </c>
      <c r="C824" s="18" t="s">
        <v>103</v>
      </c>
      <c r="D824" s="21">
        <v>60298434</v>
      </c>
      <c r="E824" s="21">
        <v>2</v>
      </c>
      <c r="F824" s="26">
        <v>63</v>
      </c>
      <c r="G824" s="18" t="s">
        <v>240</v>
      </c>
      <c r="H824" s="18" t="s">
        <v>241</v>
      </c>
      <c r="I824" s="22">
        <v>261</v>
      </c>
      <c r="J824" s="18" t="s">
        <v>388</v>
      </c>
      <c r="K824" s="18" t="s">
        <v>389</v>
      </c>
      <c r="L824" s="22">
        <v>261</v>
      </c>
      <c r="M824" s="18" t="s">
        <v>208</v>
      </c>
      <c r="N824" s="18" t="s">
        <v>209</v>
      </c>
      <c r="O824" s="29">
        <v>2.8455584154929575E-2</v>
      </c>
      <c r="Q824" s="21">
        <v>0.56000000000000005</v>
      </c>
      <c r="R824" s="29">
        <v>2.1051325012575451E-4</v>
      </c>
      <c r="S824" s="22">
        <v>4750.2948123342785</v>
      </c>
      <c r="T824" s="29">
        <v>2.8764462546388286E-3</v>
      </c>
      <c r="U824" s="22">
        <v>347.65120272534404</v>
      </c>
      <c r="V824" s="26">
        <v>7.3185184595839736</v>
      </c>
    </row>
    <row r="825" spans="1:22" x14ac:dyDescent="0.25">
      <c r="A825" s="18" t="s">
        <v>109</v>
      </c>
      <c r="B825" s="18" t="s">
        <v>110</v>
      </c>
      <c r="C825" s="18" t="s">
        <v>103</v>
      </c>
      <c r="D825" s="21">
        <v>60298434</v>
      </c>
      <c r="E825" s="21">
        <v>2</v>
      </c>
      <c r="F825" s="26">
        <v>63</v>
      </c>
      <c r="G825" s="18" t="s">
        <v>260</v>
      </c>
      <c r="H825" s="18" t="s">
        <v>261</v>
      </c>
      <c r="I825" s="22">
        <v>262.19049999999999</v>
      </c>
      <c r="J825" s="18" t="s">
        <v>382</v>
      </c>
      <c r="K825" s="18" t="s">
        <v>383</v>
      </c>
      <c r="L825" s="22">
        <v>183.35</v>
      </c>
      <c r="M825" s="18" t="s">
        <v>208</v>
      </c>
      <c r="N825" s="18" t="s">
        <v>209</v>
      </c>
      <c r="O825" s="29">
        <v>2.6352366806722684E-2</v>
      </c>
      <c r="Q825" s="21">
        <v>0.56000000000000005</v>
      </c>
      <c r="R825" s="29">
        <v>1.9584297701921835E-4</v>
      </c>
      <c r="S825" s="22">
        <v>5106.1315305775224</v>
      </c>
      <c r="T825" s="29">
        <v>2.8764462546388286E-3</v>
      </c>
      <c r="U825" s="22">
        <v>347.65120272534404</v>
      </c>
      <c r="V825" s="26">
        <v>6.8085046506043172</v>
      </c>
    </row>
    <row r="826" spans="1:22" x14ac:dyDescent="0.25">
      <c r="A826" s="18" t="s">
        <v>109</v>
      </c>
      <c r="B826" s="18" t="s">
        <v>110</v>
      </c>
      <c r="C826" s="18" t="s">
        <v>103</v>
      </c>
      <c r="D826" s="21">
        <v>60298434</v>
      </c>
      <c r="E826" s="21">
        <v>2</v>
      </c>
      <c r="F826" s="26">
        <v>63</v>
      </c>
      <c r="G826" s="18" t="s">
        <v>240</v>
      </c>
      <c r="H826" s="18" t="s">
        <v>241</v>
      </c>
      <c r="I826" s="22">
        <v>261</v>
      </c>
      <c r="J826" s="18" t="s">
        <v>388</v>
      </c>
      <c r="K826" s="18" t="s">
        <v>389</v>
      </c>
      <c r="L826" s="22">
        <v>261</v>
      </c>
      <c r="M826" s="18" t="s">
        <v>234</v>
      </c>
      <c r="N826" s="18" t="s">
        <v>235</v>
      </c>
      <c r="O826" s="29">
        <v>3.2224793259557342E-2</v>
      </c>
      <c r="Q826" s="21">
        <v>0.74</v>
      </c>
      <c r="R826" s="29">
        <v>1.8040907423304303E-4</v>
      </c>
      <c r="S826" s="22">
        <v>5542.9584362716269</v>
      </c>
      <c r="T826" s="29">
        <v>2.8764462546388286E-3</v>
      </c>
      <c r="U826" s="22">
        <v>347.65120272534404</v>
      </c>
      <c r="V826" s="26">
        <v>6.2719431639683281</v>
      </c>
    </row>
    <row r="827" spans="1:22" x14ac:dyDescent="0.25">
      <c r="A827" s="18" t="s">
        <v>109</v>
      </c>
      <c r="B827" s="18" t="s">
        <v>110</v>
      </c>
      <c r="C827" s="18" t="s">
        <v>103</v>
      </c>
      <c r="D827" s="21">
        <v>60298434</v>
      </c>
      <c r="E827" s="21">
        <v>2</v>
      </c>
      <c r="F827" s="26">
        <v>63</v>
      </c>
      <c r="G827" s="18" t="s">
        <v>260</v>
      </c>
      <c r="H827" s="18" t="s">
        <v>261</v>
      </c>
      <c r="I827" s="22">
        <v>262.19049999999999</v>
      </c>
      <c r="J827" s="18" t="s">
        <v>382</v>
      </c>
      <c r="K827" s="18" t="s">
        <v>383</v>
      </c>
      <c r="L827" s="22">
        <v>183.35</v>
      </c>
      <c r="M827" s="18" t="s">
        <v>234</v>
      </c>
      <c r="N827" s="18" t="s">
        <v>235</v>
      </c>
      <c r="O827" s="29">
        <v>2.4088886554621849E-2</v>
      </c>
      <c r="Q827" s="21">
        <v>0.74</v>
      </c>
      <c r="R827" s="29">
        <v>1.3547570163448264E-4</v>
      </c>
      <c r="S827" s="22">
        <v>7381.3974604688074</v>
      </c>
      <c r="T827" s="29">
        <v>2.8764462546388286E-3</v>
      </c>
      <c r="U827" s="22">
        <v>347.65120272534404</v>
      </c>
      <c r="V827" s="26">
        <v>4.709829061328775</v>
      </c>
    </row>
    <row r="828" spans="1:22" x14ac:dyDescent="0.25">
      <c r="A828" s="18" t="s">
        <v>109</v>
      </c>
      <c r="B828" s="18" t="s">
        <v>110</v>
      </c>
      <c r="C828" s="18" t="s">
        <v>103</v>
      </c>
      <c r="D828" s="21">
        <v>60298434</v>
      </c>
      <c r="E828" s="21">
        <v>2</v>
      </c>
      <c r="F828" s="26">
        <v>63</v>
      </c>
      <c r="G828" s="18" t="s">
        <v>282</v>
      </c>
      <c r="H828" s="18" t="s">
        <v>283</v>
      </c>
      <c r="I828" s="22">
        <v>114</v>
      </c>
      <c r="J828" s="18" t="s">
        <v>395</v>
      </c>
      <c r="K828" s="18" t="s">
        <v>3411</v>
      </c>
      <c r="L828" s="22">
        <v>114</v>
      </c>
      <c r="M828" s="18" t="s">
        <v>180</v>
      </c>
      <c r="N828" s="18" t="s">
        <v>181</v>
      </c>
      <c r="O828" s="29">
        <v>0.2879232184536995</v>
      </c>
      <c r="Q828" s="21">
        <v>5</v>
      </c>
      <c r="R828" s="29">
        <v>1.0420078382133887E-4</v>
      </c>
      <c r="S828" s="22">
        <v>9596.8567925034549</v>
      </c>
      <c r="T828" s="29">
        <v>2.8764462546388286E-3</v>
      </c>
      <c r="U828" s="22">
        <v>347.65120272534404</v>
      </c>
      <c r="V828" s="26">
        <v>3.6225527820412031</v>
      </c>
    </row>
    <row r="829" spans="1:22" x14ac:dyDescent="0.25">
      <c r="A829" s="18" t="s">
        <v>109</v>
      </c>
      <c r="B829" s="18" t="s">
        <v>110</v>
      </c>
      <c r="C829" s="18" t="s">
        <v>103</v>
      </c>
      <c r="D829" s="21">
        <v>60298434</v>
      </c>
      <c r="E829" s="21">
        <v>2</v>
      </c>
      <c r="F829" s="26">
        <v>63</v>
      </c>
      <c r="G829" s="18" t="s">
        <v>328</v>
      </c>
      <c r="H829" s="18" t="s">
        <v>329</v>
      </c>
      <c r="I829" s="22">
        <v>83</v>
      </c>
      <c r="J829" s="18" t="s">
        <v>388</v>
      </c>
      <c r="K829" s="18" t="s">
        <v>389</v>
      </c>
      <c r="L829" s="22">
        <v>83</v>
      </c>
      <c r="M829" s="18" t="s">
        <v>198</v>
      </c>
      <c r="N829" s="18" t="s">
        <v>199</v>
      </c>
      <c r="O829" s="29">
        <v>0.83673244444444494</v>
      </c>
      <c r="Q829" s="21">
        <v>12</v>
      </c>
      <c r="R829" s="29">
        <v>9.1863482657260497E-5</v>
      </c>
      <c r="S829" s="22">
        <v>10885.718362441861</v>
      </c>
      <c r="T829" s="29">
        <v>2.8764462546388286E-3</v>
      </c>
      <c r="U829" s="22">
        <v>347.65120272534404</v>
      </c>
      <c r="V829" s="26">
        <v>3.1936450232335392</v>
      </c>
    </row>
    <row r="830" spans="1:22" x14ac:dyDescent="0.25">
      <c r="A830" s="18" t="s">
        <v>109</v>
      </c>
      <c r="B830" s="18" t="s">
        <v>110</v>
      </c>
      <c r="C830" s="18" t="s">
        <v>103</v>
      </c>
      <c r="D830" s="21">
        <v>60298434</v>
      </c>
      <c r="E830" s="21">
        <v>2</v>
      </c>
      <c r="F830" s="26">
        <v>63</v>
      </c>
      <c r="G830" s="18" t="s">
        <v>320</v>
      </c>
      <c r="H830" s="18" t="s">
        <v>321</v>
      </c>
      <c r="I830" s="22">
        <v>45</v>
      </c>
      <c r="J830" s="18" t="s">
        <v>388</v>
      </c>
      <c r="K830" s="18" t="s">
        <v>389</v>
      </c>
      <c r="L830" s="22">
        <v>45</v>
      </c>
      <c r="M830" s="18" t="s">
        <v>198</v>
      </c>
      <c r="N830" s="18" t="s">
        <v>199</v>
      </c>
      <c r="O830" s="29">
        <v>1.0835164835164834</v>
      </c>
      <c r="Q830" s="21">
        <v>12</v>
      </c>
      <c r="R830" s="29">
        <v>6.4495028780743059E-5</v>
      </c>
      <c r="S830" s="22">
        <v>15505.070993914809</v>
      </c>
      <c r="T830" s="29">
        <v>2.8764462546388286E-3</v>
      </c>
      <c r="U830" s="22">
        <v>347.65120272534404</v>
      </c>
      <c r="V830" s="26">
        <v>2.2421774325431003</v>
      </c>
    </row>
    <row r="831" spans="1:22" x14ac:dyDescent="0.25">
      <c r="A831" s="18" t="s">
        <v>109</v>
      </c>
      <c r="B831" s="18" t="s">
        <v>110</v>
      </c>
      <c r="C831" s="18" t="s">
        <v>103</v>
      </c>
      <c r="D831" s="21">
        <v>60298434</v>
      </c>
      <c r="E831" s="21">
        <v>2</v>
      </c>
      <c r="F831" s="26">
        <v>63</v>
      </c>
      <c r="G831" s="18" t="s">
        <v>122</v>
      </c>
      <c r="H831" s="18" t="s">
        <v>123</v>
      </c>
      <c r="I831" s="22">
        <v>138.01060000000001</v>
      </c>
      <c r="J831" s="18" t="s">
        <v>393</v>
      </c>
      <c r="K831" s="18" t="s">
        <v>394</v>
      </c>
      <c r="L831" s="22">
        <v>75.83</v>
      </c>
      <c r="M831" s="18" t="s">
        <v>172</v>
      </c>
      <c r="N831" s="18" t="s">
        <v>173</v>
      </c>
      <c r="O831" s="29">
        <v>0.27199530516432224</v>
      </c>
      <c r="Q831" s="21">
        <v>10</v>
      </c>
      <c r="R831" s="29">
        <v>5.9584500417319383E-5</v>
      </c>
      <c r="S831" s="22">
        <v>16782.888049680296</v>
      </c>
      <c r="T831" s="29">
        <v>2.8764462546388286E-3</v>
      </c>
      <c r="U831" s="22">
        <v>347.65120272534404</v>
      </c>
      <c r="V831" s="26">
        <v>2.0714623233869847</v>
      </c>
    </row>
    <row r="832" spans="1:22" x14ac:dyDescent="0.25">
      <c r="A832" s="18" t="s">
        <v>109</v>
      </c>
      <c r="B832" s="18" t="s">
        <v>110</v>
      </c>
      <c r="C832" s="18" t="s">
        <v>103</v>
      </c>
      <c r="D832" s="21">
        <v>60298434</v>
      </c>
      <c r="E832" s="21">
        <v>2</v>
      </c>
      <c r="F832" s="26">
        <v>63</v>
      </c>
      <c r="G832" s="18" t="s">
        <v>260</v>
      </c>
      <c r="H832" s="18" t="s">
        <v>261</v>
      </c>
      <c r="I832" s="22">
        <v>262.19049999999999</v>
      </c>
      <c r="J832" s="18" t="s">
        <v>382</v>
      </c>
      <c r="K832" s="18" t="s">
        <v>383</v>
      </c>
      <c r="L832" s="22">
        <v>183.35</v>
      </c>
      <c r="M832" s="18" t="s">
        <v>140</v>
      </c>
      <c r="N832" s="18" t="s">
        <v>141</v>
      </c>
      <c r="O832" s="29">
        <v>4.0606037483266418E-2</v>
      </c>
      <c r="Q832" s="21">
        <v>3.14</v>
      </c>
      <c r="R832" s="29">
        <v>5.3819215806067963E-5</v>
      </c>
      <c r="S832" s="22">
        <v>18580.724096824408</v>
      </c>
      <c r="T832" s="29">
        <v>2.8764462546388286E-3</v>
      </c>
      <c r="U832" s="22">
        <v>347.65120272534404</v>
      </c>
      <c r="V832" s="26">
        <v>1.8710315104714375</v>
      </c>
    </row>
    <row r="833" spans="1:22" x14ac:dyDescent="0.25">
      <c r="A833" s="18" t="s">
        <v>109</v>
      </c>
      <c r="B833" s="18" t="s">
        <v>110</v>
      </c>
      <c r="C833" s="18" t="s">
        <v>103</v>
      </c>
      <c r="D833" s="21">
        <v>60298434</v>
      </c>
      <c r="E833" s="21">
        <v>2</v>
      </c>
      <c r="F833" s="26">
        <v>63</v>
      </c>
      <c r="G833" s="18" t="s">
        <v>366</v>
      </c>
      <c r="H833" s="18" t="s">
        <v>367</v>
      </c>
      <c r="I833" s="22">
        <v>49</v>
      </c>
      <c r="J833" s="18" t="s">
        <v>388</v>
      </c>
      <c r="K833" s="18" t="s">
        <v>389</v>
      </c>
      <c r="L833" s="22">
        <v>49</v>
      </c>
      <c r="M833" s="18" t="s">
        <v>182</v>
      </c>
      <c r="N833" s="18" t="s">
        <v>183</v>
      </c>
      <c r="O833" s="29">
        <v>0.30854937285087702</v>
      </c>
      <c r="Q833" s="21">
        <v>4.8</v>
      </c>
      <c r="R833" s="29">
        <v>4.999642615639211E-5</v>
      </c>
      <c r="S833" s="22">
        <v>20001.429639629325</v>
      </c>
      <c r="T833" s="29">
        <v>2.8764462546388286E-3</v>
      </c>
      <c r="U833" s="22">
        <v>347.65120272534404</v>
      </c>
      <c r="V833" s="26">
        <v>1.7381317685238566</v>
      </c>
    </row>
    <row r="834" spans="1:22" x14ac:dyDescent="0.25">
      <c r="A834" s="18" t="s">
        <v>109</v>
      </c>
      <c r="B834" s="18" t="s">
        <v>110</v>
      </c>
      <c r="C834" s="18" t="s">
        <v>103</v>
      </c>
      <c r="D834" s="21">
        <v>60298434</v>
      </c>
      <c r="E834" s="21">
        <v>2</v>
      </c>
      <c r="F834" s="26">
        <v>63</v>
      </c>
      <c r="G834" s="18" t="s">
        <v>260</v>
      </c>
      <c r="H834" s="18" t="s">
        <v>261</v>
      </c>
      <c r="I834" s="22">
        <v>262.19049999999999</v>
      </c>
      <c r="J834" s="18" t="s">
        <v>382</v>
      </c>
      <c r="K834" s="18" t="s">
        <v>383</v>
      </c>
      <c r="L834" s="22">
        <v>183.35</v>
      </c>
      <c r="M834" s="18" t="s">
        <v>232</v>
      </c>
      <c r="N834" s="18" t="s">
        <v>233</v>
      </c>
      <c r="O834" s="29">
        <v>2.9925490756302523E-2</v>
      </c>
      <c r="Q834" s="21">
        <v>2.6</v>
      </c>
      <c r="R834" s="29">
        <v>4.7900973041149796E-5</v>
      </c>
      <c r="S834" s="22">
        <v>20876.402638855379</v>
      </c>
      <c r="T834" s="29">
        <v>2.8764462546388286E-3</v>
      </c>
      <c r="U834" s="22">
        <v>347.65120272534404</v>
      </c>
      <c r="V834" s="26">
        <v>1.6652830889470009</v>
      </c>
    </row>
    <row r="835" spans="1:22" x14ac:dyDescent="0.25">
      <c r="A835" s="18" t="s">
        <v>109</v>
      </c>
      <c r="B835" s="18" t="s">
        <v>110</v>
      </c>
      <c r="C835" s="18" t="s">
        <v>103</v>
      </c>
      <c r="D835" s="21">
        <v>60298434</v>
      </c>
      <c r="E835" s="21">
        <v>2</v>
      </c>
      <c r="F835" s="26">
        <v>63</v>
      </c>
      <c r="G835" s="18" t="s">
        <v>366</v>
      </c>
      <c r="H835" s="18" t="s">
        <v>367</v>
      </c>
      <c r="I835" s="22">
        <v>49</v>
      </c>
      <c r="J835" s="18" t="s">
        <v>388</v>
      </c>
      <c r="K835" s="18" t="s">
        <v>389</v>
      </c>
      <c r="L835" s="22">
        <v>49</v>
      </c>
      <c r="M835" s="18" t="s">
        <v>198</v>
      </c>
      <c r="N835" s="18" t="s">
        <v>199</v>
      </c>
      <c r="O835" s="29">
        <v>0.70978205128205141</v>
      </c>
      <c r="Q835" s="21">
        <v>12</v>
      </c>
      <c r="R835" s="29">
        <v>4.6004392212725556E-5</v>
      </c>
      <c r="S835" s="22">
        <v>21737.054918060279</v>
      </c>
      <c r="T835" s="29">
        <v>2.8764462546388286E-3</v>
      </c>
      <c r="U835" s="22">
        <v>347.65120272534404</v>
      </c>
      <c r="V835" s="26">
        <v>1.5993482283402491</v>
      </c>
    </row>
    <row r="836" spans="1:22" x14ac:dyDescent="0.25">
      <c r="A836" s="18" t="s">
        <v>109</v>
      </c>
      <c r="B836" s="18" t="s">
        <v>110</v>
      </c>
      <c r="C836" s="18" t="s">
        <v>103</v>
      </c>
      <c r="D836" s="21">
        <v>60298434</v>
      </c>
      <c r="E836" s="21">
        <v>2</v>
      </c>
      <c r="F836" s="26">
        <v>63</v>
      </c>
      <c r="G836" s="18" t="s">
        <v>282</v>
      </c>
      <c r="H836" s="18" t="s">
        <v>283</v>
      </c>
      <c r="I836" s="22">
        <v>114</v>
      </c>
      <c r="J836" s="18" t="s">
        <v>395</v>
      </c>
      <c r="K836" s="18" t="s">
        <v>3411</v>
      </c>
      <c r="L836" s="22">
        <v>114</v>
      </c>
      <c r="M836" s="18" t="s">
        <v>290</v>
      </c>
      <c r="N836" s="18" t="s">
        <v>291</v>
      </c>
      <c r="O836" s="29">
        <v>1.4895260606060614</v>
      </c>
      <c r="Q836" s="21">
        <v>63</v>
      </c>
      <c r="R836" s="29">
        <v>4.2783061453537666E-5</v>
      </c>
      <c r="S836" s="22">
        <v>23373.736381301238</v>
      </c>
      <c r="T836" s="29">
        <v>2.8764462546388286E-3</v>
      </c>
      <c r="U836" s="22">
        <v>347.65120272534404</v>
      </c>
      <c r="V836" s="26">
        <v>1.4873582770594675</v>
      </c>
    </row>
    <row r="837" spans="1:22" x14ac:dyDescent="0.25">
      <c r="A837" s="18" t="s">
        <v>109</v>
      </c>
      <c r="B837" s="18" t="s">
        <v>110</v>
      </c>
      <c r="C837" s="18" t="s">
        <v>103</v>
      </c>
      <c r="D837" s="21">
        <v>60298434</v>
      </c>
      <c r="E837" s="21">
        <v>2</v>
      </c>
      <c r="F837" s="26">
        <v>63</v>
      </c>
      <c r="G837" s="18" t="s">
        <v>306</v>
      </c>
      <c r="H837" s="18" t="s">
        <v>307</v>
      </c>
      <c r="I837" s="22">
        <v>38.4</v>
      </c>
      <c r="J837" s="18" t="s">
        <v>388</v>
      </c>
      <c r="K837" s="18" t="s">
        <v>389</v>
      </c>
      <c r="L837" s="22">
        <v>38.4</v>
      </c>
      <c r="M837" s="18" t="s">
        <v>198</v>
      </c>
      <c r="N837" s="18" t="s">
        <v>199</v>
      </c>
      <c r="O837" s="29">
        <v>0.83249053349875934</v>
      </c>
      <c r="Q837" s="21">
        <v>12</v>
      </c>
      <c r="R837" s="29">
        <v>4.2285233447556031E-5</v>
      </c>
      <c r="S837" s="22">
        <v>23648.91756457353</v>
      </c>
      <c r="T837" s="29">
        <v>2.8764462546388286E-3</v>
      </c>
      <c r="U837" s="22">
        <v>347.65120272534404</v>
      </c>
      <c r="V837" s="26">
        <v>1.47005122655648</v>
      </c>
    </row>
    <row r="838" spans="1:22" x14ac:dyDescent="0.25">
      <c r="A838" s="18" t="s">
        <v>109</v>
      </c>
      <c r="B838" s="18" t="s">
        <v>110</v>
      </c>
      <c r="C838" s="18" t="s">
        <v>103</v>
      </c>
      <c r="D838" s="21">
        <v>60298434</v>
      </c>
      <c r="E838" s="21">
        <v>2</v>
      </c>
      <c r="F838" s="26">
        <v>63</v>
      </c>
      <c r="G838" s="18" t="s">
        <v>240</v>
      </c>
      <c r="H838" s="18" t="s">
        <v>241</v>
      </c>
      <c r="I838" s="22">
        <v>261</v>
      </c>
      <c r="J838" s="18" t="s">
        <v>388</v>
      </c>
      <c r="K838" s="18" t="s">
        <v>389</v>
      </c>
      <c r="L838" s="22">
        <v>261</v>
      </c>
      <c r="M838" s="18" t="s">
        <v>232</v>
      </c>
      <c r="N838" s="18" t="s">
        <v>233</v>
      </c>
      <c r="O838" s="29">
        <v>2.3323339839034212E-2</v>
      </c>
      <c r="Q838" s="21">
        <v>2.6</v>
      </c>
      <c r="R838" s="29">
        <v>3.7163563479779787E-5</v>
      </c>
      <c r="S838" s="22">
        <v>26908.076254422886</v>
      </c>
      <c r="T838" s="29">
        <v>2.8764462546388286E-3</v>
      </c>
      <c r="U838" s="22">
        <v>347.65120272534404</v>
      </c>
      <c r="V838" s="26">
        <v>1.2919957541305114</v>
      </c>
    </row>
    <row r="839" spans="1:22" x14ac:dyDescent="0.25">
      <c r="A839" s="18" t="s">
        <v>109</v>
      </c>
      <c r="B839" s="18" t="s">
        <v>110</v>
      </c>
      <c r="C839" s="18" t="s">
        <v>103</v>
      </c>
      <c r="D839" s="21">
        <v>60298434</v>
      </c>
      <c r="E839" s="21">
        <v>2</v>
      </c>
      <c r="F839" s="26">
        <v>63</v>
      </c>
      <c r="G839" s="18" t="s">
        <v>352</v>
      </c>
      <c r="H839" s="18" t="s">
        <v>353</v>
      </c>
      <c r="I839" s="22">
        <v>17.065619999999999</v>
      </c>
      <c r="J839" s="18" t="s">
        <v>390</v>
      </c>
      <c r="K839" s="18" t="s">
        <v>3408</v>
      </c>
      <c r="L839" s="22">
        <v>11.934000000000001</v>
      </c>
      <c r="M839" s="18" t="s">
        <v>198</v>
      </c>
      <c r="N839" s="18" t="s">
        <v>199</v>
      </c>
      <c r="O839" s="29">
        <v>1.5671559633027525</v>
      </c>
      <c r="Q839" s="21">
        <v>12</v>
      </c>
      <c r="R839" s="29">
        <v>3.5376307077326344E-5</v>
      </c>
      <c r="S839" s="22">
        <v>28267.506775486119</v>
      </c>
      <c r="T839" s="29">
        <v>2.8764462546388286E-3</v>
      </c>
      <c r="U839" s="22">
        <v>347.65120272534404</v>
      </c>
      <c r="V839" s="26">
        <v>1.2298615703413605</v>
      </c>
    </row>
    <row r="840" spans="1:22" x14ac:dyDescent="0.25">
      <c r="A840" s="18" t="s">
        <v>109</v>
      </c>
      <c r="B840" s="18" t="s">
        <v>110</v>
      </c>
      <c r="C840" s="18" t="s">
        <v>103</v>
      </c>
      <c r="D840" s="21">
        <v>60298434</v>
      </c>
      <c r="E840" s="21">
        <v>2</v>
      </c>
      <c r="F840" s="26">
        <v>63</v>
      </c>
      <c r="G840" s="18" t="s">
        <v>282</v>
      </c>
      <c r="H840" s="18" t="s">
        <v>283</v>
      </c>
      <c r="I840" s="22">
        <v>114</v>
      </c>
      <c r="J840" s="18" t="s">
        <v>395</v>
      </c>
      <c r="K840" s="18" t="s">
        <v>3411</v>
      </c>
      <c r="L840" s="22">
        <v>114</v>
      </c>
      <c r="M840" s="18" t="s">
        <v>198</v>
      </c>
      <c r="N840" s="18" t="s">
        <v>199</v>
      </c>
      <c r="O840" s="29">
        <v>0.23269230769230764</v>
      </c>
      <c r="Q840" s="21">
        <v>12</v>
      </c>
      <c r="R840" s="29">
        <v>3.5088522588522579E-5</v>
      </c>
      <c r="S840" s="22">
        <v>28499.347542409752</v>
      </c>
      <c r="T840" s="29">
        <v>2.8764462546388286E-3</v>
      </c>
      <c r="U840" s="22">
        <v>347.65120272534404</v>
      </c>
      <c r="V840" s="26">
        <v>1.2198567079755278</v>
      </c>
    </row>
    <row r="841" spans="1:22" x14ac:dyDescent="0.25">
      <c r="A841" s="18" t="s">
        <v>109</v>
      </c>
      <c r="B841" s="18" t="s">
        <v>110</v>
      </c>
      <c r="C841" s="18" t="s">
        <v>103</v>
      </c>
      <c r="D841" s="21">
        <v>60298434</v>
      </c>
      <c r="E841" s="21">
        <v>2</v>
      </c>
      <c r="F841" s="26">
        <v>63</v>
      </c>
      <c r="G841" s="18" t="s">
        <v>328</v>
      </c>
      <c r="H841" s="18" t="s">
        <v>329</v>
      </c>
      <c r="I841" s="22">
        <v>83</v>
      </c>
      <c r="J841" s="18" t="s">
        <v>388</v>
      </c>
      <c r="K841" s="18" t="s">
        <v>389</v>
      </c>
      <c r="L841" s="22">
        <v>83</v>
      </c>
      <c r="M841" s="18" t="s">
        <v>232</v>
      </c>
      <c r="N841" s="18" t="s">
        <v>233</v>
      </c>
      <c r="O841" s="29">
        <v>6.5144125048923612E-2</v>
      </c>
      <c r="Q841" s="21">
        <v>2.6</v>
      </c>
      <c r="R841" s="29">
        <v>3.3009538333703666E-5</v>
      </c>
      <c r="S841" s="22">
        <v>30294.274033483587</v>
      </c>
      <c r="T841" s="29">
        <v>2.8764462546388286E-3</v>
      </c>
      <c r="U841" s="22">
        <v>347.65120272534404</v>
      </c>
      <c r="V841" s="26">
        <v>1.147580570312043</v>
      </c>
    </row>
    <row r="842" spans="1:22" x14ac:dyDescent="0.25">
      <c r="A842" s="18" t="s">
        <v>109</v>
      </c>
      <c r="B842" s="18" t="s">
        <v>110</v>
      </c>
      <c r="C842" s="18" t="s">
        <v>103</v>
      </c>
      <c r="D842" s="21">
        <v>60298466</v>
      </c>
      <c r="E842" s="21">
        <v>2</v>
      </c>
      <c r="F842" s="26">
        <v>64</v>
      </c>
      <c r="G842" s="18" t="s">
        <v>260</v>
      </c>
      <c r="H842" s="18" t="s">
        <v>261</v>
      </c>
      <c r="I842" s="22">
        <v>536.25</v>
      </c>
      <c r="J842" s="18" t="s">
        <v>382</v>
      </c>
      <c r="K842" s="18" t="s">
        <v>383</v>
      </c>
      <c r="L842" s="22">
        <v>375</v>
      </c>
      <c r="M842" s="18" t="s">
        <v>208</v>
      </c>
      <c r="N842" s="18" t="s">
        <v>209</v>
      </c>
      <c r="O842" s="29">
        <v>2.6352366806722684E-2</v>
      </c>
      <c r="Q842" s="21">
        <v>0.56000000000000005</v>
      </c>
      <c r="R842" s="29">
        <v>3.942928766770379E-4</v>
      </c>
      <c r="S842" s="22">
        <v>2536.1858130120163</v>
      </c>
      <c r="T842" s="29">
        <v>2.8489565109181309E-3</v>
      </c>
      <c r="U842" s="22">
        <v>351.00570899123022</v>
      </c>
      <c r="V842" s="26">
        <v>13.839905072821537</v>
      </c>
    </row>
    <row r="843" spans="1:22" x14ac:dyDescent="0.25">
      <c r="A843" s="18" t="s">
        <v>109</v>
      </c>
      <c r="B843" s="18" t="s">
        <v>110</v>
      </c>
      <c r="C843" s="18" t="s">
        <v>103</v>
      </c>
      <c r="D843" s="21">
        <v>60298466</v>
      </c>
      <c r="E843" s="21">
        <v>2</v>
      </c>
      <c r="F843" s="26">
        <v>64</v>
      </c>
      <c r="G843" s="18" t="s">
        <v>260</v>
      </c>
      <c r="H843" s="18" t="s">
        <v>261</v>
      </c>
      <c r="I843" s="22">
        <v>429</v>
      </c>
      <c r="J843" s="18" t="s">
        <v>400</v>
      </c>
      <c r="K843" s="18" t="s">
        <v>401</v>
      </c>
      <c r="L843" s="22">
        <v>300</v>
      </c>
      <c r="M843" s="18" t="s">
        <v>208</v>
      </c>
      <c r="N843" s="18" t="s">
        <v>209</v>
      </c>
      <c r="O843" s="29">
        <v>2.6352366806722684E-2</v>
      </c>
      <c r="Q843" s="21">
        <v>0.56000000000000005</v>
      </c>
      <c r="R843" s="29">
        <v>3.1543430134163032E-4</v>
      </c>
      <c r="S843" s="22">
        <v>3170.2322662650204</v>
      </c>
      <c r="T843" s="29">
        <v>2.8489565109181309E-3</v>
      </c>
      <c r="U843" s="22">
        <v>351.00570899123022</v>
      </c>
      <c r="V843" s="26">
        <v>11.071924058257231</v>
      </c>
    </row>
    <row r="844" spans="1:22" x14ac:dyDescent="0.25">
      <c r="A844" s="18" t="s">
        <v>109</v>
      </c>
      <c r="B844" s="18" t="s">
        <v>110</v>
      </c>
      <c r="C844" s="18" t="s">
        <v>103</v>
      </c>
      <c r="D844" s="21">
        <v>60298466</v>
      </c>
      <c r="E844" s="21">
        <v>2</v>
      </c>
      <c r="F844" s="26">
        <v>64</v>
      </c>
      <c r="G844" s="18" t="s">
        <v>260</v>
      </c>
      <c r="H844" s="18" t="s">
        <v>261</v>
      </c>
      <c r="I844" s="22">
        <v>536.25</v>
      </c>
      <c r="J844" s="18" t="s">
        <v>382</v>
      </c>
      <c r="K844" s="18" t="s">
        <v>383</v>
      </c>
      <c r="L844" s="22">
        <v>375</v>
      </c>
      <c r="M844" s="18" t="s">
        <v>234</v>
      </c>
      <c r="N844" s="18" t="s">
        <v>235</v>
      </c>
      <c r="O844" s="29">
        <v>2.4088886554621849E-2</v>
      </c>
      <c r="Q844" s="21">
        <v>0.74</v>
      </c>
      <c r="R844" s="29">
        <v>2.7275475960548913E-4</v>
      </c>
      <c r="S844" s="22">
        <v>3666.2971581005372</v>
      </c>
      <c r="T844" s="29">
        <v>2.8489565109181309E-3</v>
      </c>
      <c r="U844" s="22">
        <v>351.00570899123022</v>
      </c>
      <c r="V844" s="26">
        <v>9.5738477776057263</v>
      </c>
    </row>
    <row r="845" spans="1:22" x14ac:dyDescent="0.25">
      <c r="A845" s="18" t="s">
        <v>109</v>
      </c>
      <c r="B845" s="18" t="s">
        <v>110</v>
      </c>
      <c r="C845" s="18" t="s">
        <v>103</v>
      </c>
      <c r="D845" s="21">
        <v>60298466</v>
      </c>
      <c r="E845" s="21">
        <v>2</v>
      </c>
      <c r="F845" s="26">
        <v>64</v>
      </c>
      <c r="G845" s="18" t="s">
        <v>352</v>
      </c>
      <c r="H845" s="18" t="s">
        <v>353</v>
      </c>
      <c r="I845" s="22">
        <v>127.61175713</v>
      </c>
      <c r="J845" s="18" t="s">
        <v>391</v>
      </c>
      <c r="K845" s="18" t="s">
        <v>3409</v>
      </c>
      <c r="L845" s="22">
        <v>89.238990999999999</v>
      </c>
      <c r="M845" s="18" t="s">
        <v>198</v>
      </c>
      <c r="N845" s="18" t="s">
        <v>199</v>
      </c>
      <c r="O845" s="29">
        <v>1.5671559633027525</v>
      </c>
      <c r="Q845" s="21">
        <v>12</v>
      </c>
      <c r="R845" s="29">
        <v>2.6040042470549748E-4</v>
      </c>
      <c r="S845" s="22">
        <v>3840.2395124007967</v>
      </c>
      <c r="T845" s="29">
        <v>2.8489565109181309E-3</v>
      </c>
      <c r="U845" s="22">
        <v>351.00570899123022</v>
      </c>
      <c r="V845" s="26">
        <v>9.1402035695370607</v>
      </c>
    </row>
    <row r="846" spans="1:22" x14ac:dyDescent="0.25">
      <c r="A846" s="18" t="s">
        <v>109</v>
      </c>
      <c r="B846" s="18" t="s">
        <v>110</v>
      </c>
      <c r="C846" s="18" t="s">
        <v>103</v>
      </c>
      <c r="D846" s="21">
        <v>60298466</v>
      </c>
      <c r="E846" s="21">
        <v>2</v>
      </c>
      <c r="F846" s="26">
        <v>64</v>
      </c>
      <c r="G846" s="18" t="s">
        <v>260</v>
      </c>
      <c r="H846" s="18" t="s">
        <v>261</v>
      </c>
      <c r="I846" s="22">
        <v>429</v>
      </c>
      <c r="J846" s="18" t="s">
        <v>400</v>
      </c>
      <c r="K846" s="18" t="s">
        <v>401</v>
      </c>
      <c r="L846" s="22">
        <v>300</v>
      </c>
      <c r="M846" s="18" t="s">
        <v>234</v>
      </c>
      <c r="N846" s="18" t="s">
        <v>235</v>
      </c>
      <c r="O846" s="29">
        <v>2.4088886554621849E-2</v>
      </c>
      <c r="Q846" s="21">
        <v>0.74</v>
      </c>
      <c r="R846" s="29">
        <v>2.1820380768439133E-4</v>
      </c>
      <c r="S846" s="22">
        <v>4582.871447625671</v>
      </c>
      <c r="T846" s="29">
        <v>2.8489565109181309E-3</v>
      </c>
      <c r="U846" s="22">
        <v>351.00570899123022</v>
      </c>
      <c r="V846" s="26">
        <v>7.6590782220845828</v>
      </c>
    </row>
    <row r="847" spans="1:22" x14ac:dyDescent="0.25">
      <c r="A847" s="18" t="s">
        <v>109</v>
      </c>
      <c r="B847" s="18" t="s">
        <v>110</v>
      </c>
      <c r="C847" s="18" t="s">
        <v>103</v>
      </c>
      <c r="D847" s="21">
        <v>60298466</v>
      </c>
      <c r="E847" s="21">
        <v>2</v>
      </c>
      <c r="F847" s="26">
        <v>64</v>
      </c>
      <c r="G847" s="18" t="s">
        <v>372</v>
      </c>
      <c r="H847" s="18" t="s">
        <v>373</v>
      </c>
      <c r="I847" s="22">
        <v>60.381749999999997</v>
      </c>
      <c r="J847" s="18" t="s">
        <v>391</v>
      </c>
      <c r="K847" s="18" t="s">
        <v>3409</v>
      </c>
      <c r="L847" s="22">
        <v>42.225000000000001</v>
      </c>
      <c r="M847" s="18" t="s">
        <v>198</v>
      </c>
      <c r="N847" s="18" t="s">
        <v>199</v>
      </c>
      <c r="O847" s="29">
        <v>1.797923076923077</v>
      </c>
      <c r="Q847" s="21">
        <v>12</v>
      </c>
      <c r="R847" s="29">
        <v>1.4135643457031249E-4</v>
      </c>
      <c r="S847" s="22">
        <v>7074.3153860646307</v>
      </c>
      <c r="T847" s="29">
        <v>2.8489565109181309E-3</v>
      </c>
      <c r="U847" s="22">
        <v>351.00570899123022</v>
      </c>
      <c r="V847" s="26">
        <v>4.9616915536824981</v>
      </c>
    </row>
    <row r="848" spans="1:22" x14ac:dyDescent="0.25">
      <c r="A848" s="18" t="s">
        <v>109</v>
      </c>
      <c r="B848" s="18" t="s">
        <v>110</v>
      </c>
      <c r="C848" s="18" t="s">
        <v>103</v>
      </c>
      <c r="D848" s="21">
        <v>60298466</v>
      </c>
      <c r="E848" s="21">
        <v>2</v>
      </c>
      <c r="F848" s="26">
        <v>64</v>
      </c>
      <c r="G848" s="18" t="s">
        <v>282</v>
      </c>
      <c r="H848" s="18" t="s">
        <v>283</v>
      </c>
      <c r="I848" s="22">
        <v>148.65</v>
      </c>
      <c r="J848" s="18" t="s">
        <v>395</v>
      </c>
      <c r="K848" s="18" t="s">
        <v>3411</v>
      </c>
      <c r="L848" s="22">
        <v>148.65</v>
      </c>
      <c r="M848" s="18" t="s">
        <v>180</v>
      </c>
      <c r="N848" s="18" t="s">
        <v>181</v>
      </c>
      <c r="O848" s="29">
        <v>0.2879232184536995</v>
      </c>
      <c r="Q848" s="21">
        <v>5</v>
      </c>
      <c r="R848" s="29">
        <v>1.3374933257232009E-4</v>
      </c>
      <c r="S848" s="22">
        <v>7476.6728234646434</v>
      </c>
      <c r="T848" s="29">
        <v>2.8489565109181309E-3</v>
      </c>
      <c r="U848" s="22">
        <v>351.00570899123022</v>
      </c>
      <c r="V848" s="26">
        <v>4.6946779306651054</v>
      </c>
    </row>
    <row r="849" spans="1:22" x14ac:dyDescent="0.25">
      <c r="A849" s="18" t="s">
        <v>109</v>
      </c>
      <c r="B849" s="18" t="s">
        <v>110</v>
      </c>
      <c r="C849" s="18" t="s">
        <v>103</v>
      </c>
      <c r="D849" s="21">
        <v>60298466</v>
      </c>
      <c r="E849" s="21">
        <v>2</v>
      </c>
      <c r="F849" s="26">
        <v>64</v>
      </c>
      <c r="G849" s="18" t="s">
        <v>260</v>
      </c>
      <c r="H849" s="18" t="s">
        <v>261</v>
      </c>
      <c r="I849" s="22">
        <v>536.25</v>
      </c>
      <c r="J849" s="18" t="s">
        <v>382</v>
      </c>
      <c r="K849" s="18" t="s">
        <v>383</v>
      </c>
      <c r="L849" s="22">
        <v>375</v>
      </c>
      <c r="M849" s="18" t="s">
        <v>140</v>
      </c>
      <c r="N849" s="18" t="s">
        <v>141</v>
      </c>
      <c r="O849" s="29">
        <v>4.0606037483266418E-2</v>
      </c>
      <c r="Q849" s="21">
        <v>3.14</v>
      </c>
      <c r="R849" s="29">
        <v>1.0835483479499211E-4</v>
      </c>
      <c r="S849" s="22">
        <v>9228.9375171122265</v>
      </c>
      <c r="T849" s="29">
        <v>2.8489565109181309E-3</v>
      </c>
      <c r="U849" s="22">
        <v>351.00570899123022</v>
      </c>
      <c r="V849" s="26">
        <v>3.8033165609843831</v>
      </c>
    </row>
    <row r="850" spans="1:22" x14ac:dyDescent="0.25">
      <c r="A850" s="18" t="s">
        <v>109</v>
      </c>
      <c r="B850" s="18" t="s">
        <v>110</v>
      </c>
      <c r="C850" s="18" t="s">
        <v>103</v>
      </c>
      <c r="D850" s="21">
        <v>60298466</v>
      </c>
      <c r="E850" s="21">
        <v>2</v>
      </c>
      <c r="F850" s="26">
        <v>64</v>
      </c>
      <c r="G850" s="18" t="s">
        <v>352</v>
      </c>
      <c r="H850" s="18" t="s">
        <v>353</v>
      </c>
      <c r="I850" s="22">
        <v>48.185279999999992</v>
      </c>
      <c r="J850" s="18" t="s">
        <v>390</v>
      </c>
      <c r="K850" s="18" t="s">
        <v>3408</v>
      </c>
      <c r="L850" s="22">
        <v>33.695999999999998</v>
      </c>
      <c r="M850" s="18" t="s">
        <v>198</v>
      </c>
      <c r="N850" s="18" t="s">
        <v>199</v>
      </c>
      <c r="O850" s="29">
        <v>1.5671559633027525</v>
      </c>
      <c r="Q850" s="21">
        <v>12</v>
      </c>
      <c r="R850" s="29">
        <v>9.832532408256881E-5</v>
      </c>
      <c r="S850" s="22">
        <v>10170.319898058498</v>
      </c>
      <c r="T850" s="29">
        <v>2.8489565109181309E-3</v>
      </c>
      <c r="U850" s="22">
        <v>351.00570899123022</v>
      </c>
      <c r="V850" s="26">
        <v>3.4512750091394548</v>
      </c>
    </row>
    <row r="851" spans="1:22" x14ac:dyDescent="0.25">
      <c r="A851" s="18" t="s">
        <v>109</v>
      </c>
      <c r="B851" s="18" t="s">
        <v>110</v>
      </c>
      <c r="C851" s="18" t="s">
        <v>103</v>
      </c>
      <c r="D851" s="21">
        <v>60298466</v>
      </c>
      <c r="E851" s="21">
        <v>2</v>
      </c>
      <c r="F851" s="26">
        <v>64</v>
      </c>
      <c r="G851" s="18" t="s">
        <v>260</v>
      </c>
      <c r="H851" s="18" t="s">
        <v>261</v>
      </c>
      <c r="I851" s="22">
        <v>536.25</v>
      </c>
      <c r="J851" s="18" t="s">
        <v>382</v>
      </c>
      <c r="K851" s="18" t="s">
        <v>383</v>
      </c>
      <c r="L851" s="22">
        <v>375</v>
      </c>
      <c r="M851" s="18" t="s">
        <v>232</v>
      </c>
      <c r="N851" s="18" t="s">
        <v>233</v>
      </c>
      <c r="O851" s="29">
        <v>2.9925490756302523E-2</v>
      </c>
      <c r="Q851" s="21">
        <v>2.6</v>
      </c>
      <c r="R851" s="29">
        <v>9.6439569820115561E-5</v>
      </c>
      <c r="S851" s="22">
        <v>10369.187687846965</v>
      </c>
      <c r="T851" s="29">
        <v>2.8489565109181309E-3</v>
      </c>
      <c r="U851" s="22">
        <v>351.00570899123022</v>
      </c>
      <c r="V851" s="26">
        <v>3.3850839579518914</v>
      </c>
    </row>
    <row r="852" spans="1:22" x14ac:dyDescent="0.25">
      <c r="A852" s="18" t="s">
        <v>109</v>
      </c>
      <c r="B852" s="18" t="s">
        <v>110</v>
      </c>
      <c r="C852" s="18" t="s">
        <v>103</v>
      </c>
      <c r="D852" s="21">
        <v>60298466</v>
      </c>
      <c r="E852" s="21">
        <v>2</v>
      </c>
      <c r="F852" s="26">
        <v>64</v>
      </c>
      <c r="G852" s="18" t="s">
        <v>260</v>
      </c>
      <c r="H852" s="18" t="s">
        <v>261</v>
      </c>
      <c r="I852" s="22">
        <v>429</v>
      </c>
      <c r="J852" s="18" t="s">
        <v>400</v>
      </c>
      <c r="K852" s="18" t="s">
        <v>401</v>
      </c>
      <c r="L852" s="22">
        <v>300</v>
      </c>
      <c r="M852" s="18" t="s">
        <v>140</v>
      </c>
      <c r="N852" s="18" t="s">
        <v>141</v>
      </c>
      <c r="O852" s="29">
        <v>4.0606037483266418E-2</v>
      </c>
      <c r="Q852" s="21">
        <v>3.14</v>
      </c>
      <c r="R852" s="29">
        <v>8.6683867835993711E-5</v>
      </c>
      <c r="S852" s="22">
        <v>11536.17189639028</v>
      </c>
      <c r="T852" s="29">
        <v>2.8489565109181309E-3</v>
      </c>
      <c r="U852" s="22">
        <v>351.00570899123022</v>
      </c>
      <c r="V852" s="26">
        <v>3.0426532487875071</v>
      </c>
    </row>
    <row r="853" spans="1:22" x14ac:dyDescent="0.25">
      <c r="A853" s="18" t="s">
        <v>109</v>
      </c>
      <c r="B853" s="18" t="s">
        <v>110</v>
      </c>
      <c r="C853" s="18" t="s">
        <v>103</v>
      </c>
      <c r="D853" s="21">
        <v>60298466</v>
      </c>
      <c r="E853" s="21">
        <v>2</v>
      </c>
      <c r="F853" s="26">
        <v>64</v>
      </c>
      <c r="G853" s="18" t="s">
        <v>260</v>
      </c>
      <c r="H853" s="18" t="s">
        <v>261</v>
      </c>
      <c r="I853" s="22">
        <v>429</v>
      </c>
      <c r="J853" s="18" t="s">
        <v>400</v>
      </c>
      <c r="K853" s="18" t="s">
        <v>401</v>
      </c>
      <c r="L853" s="22">
        <v>300</v>
      </c>
      <c r="M853" s="18" t="s">
        <v>232</v>
      </c>
      <c r="N853" s="18" t="s">
        <v>233</v>
      </c>
      <c r="O853" s="29">
        <v>2.9925490756302523E-2</v>
      </c>
      <c r="Q853" s="21">
        <v>2.6</v>
      </c>
      <c r="R853" s="29">
        <v>7.7151655856092438E-5</v>
      </c>
      <c r="S853" s="22">
        <v>12961.484609808707</v>
      </c>
      <c r="T853" s="29">
        <v>2.8489565109181309E-3</v>
      </c>
      <c r="U853" s="22">
        <v>351.00570899123022</v>
      </c>
      <c r="V853" s="26">
        <v>2.7080671663615123</v>
      </c>
    </row>
    <row r="854" spans="1:22" x14ac:dyDescent="0.25">
      <c r="A854" s="18" t="s">
        <v>109</v>
      </c>
      <c r="B854" s="18" t="s">
        <v>110</v>
      </c>
      <c r="C854" s="18" t="s">
        <v>103</v>
      </c>
      <c r="D854" s="21">
        <v>60298466</v>
      </c>
      <c r="E854" s="21">
        <v>2</v>
      </c>
      <c r="F854" s="26">
        <v>64</v>
      </c>
      <c r="G854" s="18" t="s">
        <v>298</v>
      </c>
      <c r="H854" s="18" t="s">
        <v>299</v>
      </c>
      <c r="I854" s="22">
        <v>85.33</v>
      </c>
      <c r="J854" s="18" t="s">
        <v>395</v>
      </c>
      <c r="K854" s="18" t="s">
        <v>3411</v>
      </c>
      <c r="L854" s="22">
        <v>80.5</v>
      </c>
      <c r="M854" s="18" t="s">
        <v>198</v>
      </c>
      <c r="N854" s="18" t="s">
        <v>199</v>
      </c>
      <c r="O854" s="29">
        <v>0.61199999999999999</v>
      </c>
      <c r="Q854" s="21">
        <v>12</v>
      </c>
      <c r="R854" s="29">
        <v>6.7997343749999988E-5</v>
      </c>
      <c r="S854" s="22">
        <v>14706.456823910863</v>
      </c>
      <c r="T854" s="29">
        <v>2.8489565109181309E-3</v>
      </c>
      <c r="U854" s="22">
        <v>351.00570899123022</v>
      </c>
      <c r="V854" s="26">
        <v>2.3867455852489141</v>
      </c>
    </row>
    <row r="855" spans="1:22" x14ac:dyDescent="0.25">
      <c r="A855" s="18" t="s">
        <v>109</v>
      </c>
      <c r="B855" s="18" t="s">
        <v>110</v>
      </c>
      <c r="C855" s="18" t="s">
        <v>103</v>
      </c>
      <c r="D855" s="21">
        <v>60298466</v>
      </c>
      <c r="E855" s="21">
        <v>2</v>
      </c>
      <c r="F855" s="26">
        <v>64</v>
      </c>
      <c r="G855" s="18" t="s">
        <v>282</v>
      </c>
      <c r="H855" s="18" t="s">
        <v>283</v>
      </c>
      <c r="I855" s="22">
        <v>148.65</v>
      </c>
      <c r="J855" s="18" t="s">
        <v>395</v>
      </c>
      <c r="K855" s="18" t="s">
        <v>3411</v>
      </c>
      <c r="L855" s="22">
        <v>148.65</v>
      </c>
      <c r="M855" s="18" t="s">
        <v>290</v>
      </c>
      <c r="N855" s="18" t="s">
        <v>291</v>
      </c>
      <c r="O855" s="29">
        <v>1.4895260606060614</v>
      </c>
      <c r="Q855" s="21">
        <v>63</v>
      </c>
      <c r="R855" s="29">
        <v>5.4915190701659479E-5</v>
      </c>
      <c r="S855" s="22">
        <v>18209.897611623535</v>
      </c>
      <c r="T855" s="29">
        <v>2.8489565109181309E-3</v>
      </c>
      <c r="U855" s="22">
        <v>351.00570899123022</v>
      </c>
      <c r="V855" s="26">
        <v>1.9275545446624596</v>
      </c>
    </row>
    <row r="856" spans="1:22" x14ac:dyDescent="0.25">
      <c r="A856" s="18" t="s">
        <v>109</v>
      </c>
      <c r="B856" s="18" t="s">
        <v>110</v>
      </c>
      <c r="C856" s="18" t="s">
        <v>103</v>
      </c>
      <c r="D856" s="21">
        <v>60298466</v>
      </c>
      <c r="E856" s="21">
        <v>2</v>
      </c>
      <c r="F856" s="26">
        <v>64</v>
      </c>
      <c r="G856" s="18" t="s">
        <v>282</v>
      </c>
      <c r="H856" s="18" t="s">
        <v>283</v>
      </c>
      <c r="I856" s="22">
        <v>148.65</v>
      </c>
      <c r="J856" s="18" t="s">
        <v>395</v>
      </c>
      <c r="K856" s="18" t="s">
        <v>3411</v>
      </c>
      <c r="L856" s="22">
        <v>148.65</v>
      </c>
      <c r="M856" s="18" t="s">
        <v>198</v>
      </c>
      <c r="N856" s="18" t="s">
        <v>199</v>
      </c>
      <c r="O856" s="29">
        <v>0.23269230769230764</v>
      </c>
      <c r="Q856" s="21">
        <v>12</v>
      </c>
      <c r="R856" s="29">
        <v>4.5038686899038454E-5</v>
      </c>
      <c r="S856" s="22">
        <v>22203.13399104336</v>
      </c>
      <c r="T856" s="29">
        <v>2.8489565109181309E-3</v>
      </c>
      <c r="U856" s="22">
        <v>351.00570899123022</v>
      </c>
      <c r="V856" s="26">
        <v>1.5808836227031025</v>
      </c>
    </row>
    <row r="857" spans="1:22" x14ac:dyDescent="0.25">
      <c r="A857" s="18" t="s">
        <v>109</v>
      </c>
      <c r="B857" s="18" t="s">
        <v>110</v>
      </c>
      <c r="C857" s="18" t="s">
        <v>103</v>
      </c>
      <c r="D857" s="21">
        <v>60298466</v>
      </c>
      <c r="E857" s="21">
        <v>2</v>
      </c>
      <c r="F857" s="26">
        <v>64</v>
      </c>
      <c r="G857" s="18" t="s">
        <v>260</v>
      </c>
      <c r="H857" s="18" t="s">
        <v>261</v>
      </c>
      <c r="I857" s="22">
        <v>536.25</v>
      </c>
      <c r="J857" s="18" t="s">
        <v>382</v>
      </c>
      <c r="K857" s="18" t="s">
        <v>383</v>
      </c>
      <c r="L857" s="22">
        <v>375</v>
      </c>
      <c r="M857" s="18" t="s">
        <v>164</v>
      </c>
      <c r="N857" s="18" t="s">
        <v>165</v>
      </c>
      <c r="O857" s="29">
        <v>6.8566873591989999E-2</v>
      </c>
      <c r="Q857" s="21">
        <v>17</v>
      </c>
      <c r="R857" s="29">
        <v>3.3795023863699114E-5</v>
      </c>
      <c r="S857" s="22">
        <v>29590.155167019984</v>
      </c>
      <c r="T857" s="29">
        <v>2.8489565109181309E-3</v>
      </c>
      <c r="U857" s="22">
        <v>351.00570899123022</v>
      </c>
      <c r="V857" s="26">
        <v>1.1862246311653251</v>
      </c>
    </row>
    <row r="858" spans="1:22" x14ac:dyDescent="0.25">
      <c r="A858" s="18" t="s">
        <v>109</v>
      </c>
      <c r="B858" s="18" t="s">
        <v>110</v>
      </c>
      <c r="C858" s="18" t="s">
        <v>103</v>
      </c>
      <c r="D858" s="21">
        <v>60298466</v>
      </c>
      <c r="E858" s="21">
        <v>2</v>
      </c>
      <c r="F858" s="26">
        <v>64</v>
      </c>
      <c r="G858" s="18" t="s">
        <v>328</v>
      </c>
      <c r="H858" s="18" t="s">
        <v>329</v>
      </c>
      <c r="I858" s="22">
        <v>30</v>
      </c>
      <c r="J858" s="18" t="s">
        <v>388</v>
      </c>
      <c r="K858" s="18" t="s">
        <v>389</v>
      </c>
      <c r="L858" s="22">
        <v>30</v>
      </c>
      <c r="M858" s="18" t="s">
        <v>198</v>
      </c>
      <c r="N858" s="18" t="s">
        <v>199</v>
      </c>
      <c r="O858" s="29">
        <v>0.83673244444444494</v>
      </c>
      <c r="Q858" s="21">
        <v>12</v>
      </c>
      <c r="R858" s="29">
        <v>3.2684861111111128E-5</v>
      </c>
      <c r="S858" s="22">
        <v>30595.204201741362</v>
      </c>
      <c r="T858" s="29">
        <v>2.8489565109181309E-3</v>
      </c>
      <c r="U858" s="22">
        <v>351.00570899123022</v>
      </c>
      <c r="V858" s="26">
        <v>1.1472572847585449</v>
      </c>
    </row>
    <row r="859" spans="1:22" x14ac:dyDescent="0.25">
      <c r="A859" s="18" t="s">
        <v>109</v>
      </c>
      <c r="B859" s="18" t="s">
        <v>110</v>
      </c>
      <c r="C859" s="18" t="s">
        <v>103</v>
      </c>
      <c r="D859" s="21">
        <v>60298466</v>
      </c>
      <c r="E859" s="21">
        <v>2</v>
      </c>
      <c r="F859" s="26">
        <v>64</v>
      </c>
      <c r="G859" s="18" t="s">
        <v>260</v>
      </c>
      <c r="H859" s="18" t="s">
        <v>261</v>
      </c>
      <c r="I859" s="22">
        <v>429</v>
      </c>
      <c r="J859" s="18" t="s">
        <v>400</v>
      </c>
      <c r="K859" s="18" t="s">
        <v>401</v>
      </c>
      <c r="L859" s="22">
        <v>300</v>
      </c>
      <c r="M859" s="18" t="s">
        <v>192</v>
      </c>
      <c r="N859" s="18" t="s">
        <v>193</v>
      </c>
      <c r="O859" s="29">
        <v>1.0373794642857131E-2</v>
      </c>
      <c r="P859" s="24">
        <v>0.745</v>
      </c>
      <c r="Q859" s="21">
        <v>1.2</v>
      </c>
      <c r="R859" s="29">
        <v>3.0189363316127199E-5</v>
      </c>
      <c r="S859" s="22">
        <v>33124.249409585878</v>
      </c>
      <c r="T859" s="29">
        <v>2.8489565109181309E-3</v>
      </c>
      <c r="U859" s="22">
        <v>351.00570899123022</v>
      </c>
      <c r="V859" s="26">
        <v>1.0596638874771063</v>
      </c>
    </row>
    <row r="860" spans="1:22" x14ac:dyDescent="0.25">
      <c r="A860" s="18" t="s">
        <v>109</v>
      </c>
      <c r="B860" s="18" t="s">
        <v>110</v>
      </c>
      <c r="C860" s="18" t="s">
        <v>103</v>
      </c>
      <c r="D860" s="21">
        <v>60298709</v>
      </c>
      <c r="E860" s="21">
        <v>2</v>
      </c>
      <c r="F860" s="26">
        <v>75</v>
      </c>
      <c r="G860" s="18" t="s">
        <v>260</v>
      </c>
      <c r="H860" s="18" t="s">
        <v>261</v>
      </c>
      <c r="I860" s="22">
        <v>715.78078000000005</v>
      </c>
      <c r="J860" s="18" t="s">
        <v>382</v>
      </c>
      <c r="K860" s="18" t="s">
        <v>383</v>
      </c>
      <c r="L860" s="22">
        <v>500.54599999999999</v>
      </c>
      <c r="M860" s="18" t="s">
        <v>208</v>
      </c>
      <c r="N860" s="18" t="s">
        <v>209</v>
      </c>
      <c r="O860" s="29">
        <v>2.6352366806722684E-2</v>
      </c>
      <c r="Q860" s="21">
        <v>0.56000000000000005</v>
      </c>
      <c r="R860" s="29">
        <v>4.491075635181445E-4</v>
      </c>
      <c r="S860" s="22">
        <v>2226.6380734413947</v>
      </c>
      <c r="T860" s="29">
        <v>3.8270346667976319E-3</v>
      </c>
      <c r="U860" s="22">
        <v>261.29891340565655</v>
      </c>
      <c r="V860" s="26">
        <v>11.735131834955302</v>
      </c>
    </row>
    <row r="861" spans="1:22" x14ac:dyDescent="0.25">
      <c r="A861" s="18" t="s">
        <v>109</v>
      </c>
      <c r="B861" s="18" t="s">
        <v>110</v>
      </c>
      <c r="C861" s="18" t="s">
        <v>103</v>
      </c>
      <c r="D861" s="21">
        <v>60298709</v>
      </c>
      <c r="E861" s="21">
        <v>2</v>
      </c>
      <c r="F861" s="26">
        <v>75</v>
      </c>
      <c r="G861" s="18" t="s">
        <v>260</v>
      </c>
      <c r="H861" s="18" t="s">
        <v>261</v>
      </c>
      <c r="I861" s="22">
        <v>715</v>
      </c>
      <c r="J861" s="18" t="s">
        <v>400</v>
      </c>
      <c r="K861" s="18" t="s">
        <v>401</v>
      </c>
      <c r="L861" s="22">
        <v>500</v>
      </c>
      <c r="M861" s="18" t="s">
        <v>208</v>
      </c>
      <c r="N861" s="18" t="s">
        <v>209</v>
      </c>
      <c r="O861" s="29">
        <v>2.6352366806722684E-2</v>
      </c>
      <c r="Q861" s="21">
        <v>0.56000000000000005</v>
      </c>
      <c r="R861" s="29">
        <v>4.4861767301920748E-4</v>
      </c>
      <c r="S861" s="22">
        <v>2229.0695622175926</v>
      </c>
      <c r="T861" s="29">
        <v>3.8270346667976319E-3</v>
      </c>
      <c r="U861" s="22">
        <v>261.29891340565655</v>
      </c>
      <c r="V861" s="26">
        <v>11.722331049449302</v>
      </c>
    </row>
    <row r="862" spans="1:22" x14ac:dyDescent="0.25">
      <c r="A862" s="18" t="s">
        <v>109</v>
      </c>
      <c r="B862" s="18" t="s">
        <v>110</v>
      </c>
      <c r="C862" s="18" t="s">
        <v>103</v>
      </c>
      <c r="D862" s="21">
        <v>60298709</v>
      </c>
      <c r="E862" s="21">
        <v>2</v>
      </c>
      <c r="F862" s="26">
        <v>75</v>
      </c>
      <c r="G862" s="18" t="s">
        <v>306</v>
      </c>
      <c r="H862" s="18" t="s">
        <v>307</v>
      </c>
      <c r="I862" s="22">
        <v>337.25</v>
      </c>
      <c r="J862" s="18" t="s">
        <v>388</v>
      </c>
      <c r="K862" s="18" t="s">
        <v>389</v>
      </c>
      <c r="L862" s="22">
        <v>337.25</v>
      </c>
      <c r="M862" s="18" t="s">
        <v>198</v>
      </c>
      <c r="N862" s="18" t="s">
        <v>199</v>
      </c>
      <c r="O862" s="29">
        <v>0.83249053349875934</v>
      </c>
      <c r="Q862" s="21">
        <v>12</v>
      </c>
      <c r="R862" s="29">
        <v>3.1195270269161843E-4</v>
      </c>
      <c r="S862" s="22">
        <v>3205.6141567991231</v>
      </c>
      <c r="T862" s="29">
        <v>3.8270346667976319E-3</v>
      </c>
      <c r="U862" s="22">
        <v>261.29891340565655</v>
      </c>
      <c r="V862" s="26">
        <v>8.1512902247277719</v>
      </c>
    </row>
    <row r="863" spans="1:22" x14ac:dyDescent="0.25">
      <c r="A863" s="18" t="s">
        <v>109</v>
      </c>
      <c r="B863" s="18" t="s">
        <v>110</v>
      </c>
      <c r="C863" s="18" t="s">
        <v>103</v>
      </c>
      <c r="D863" s="21">
        <v>60298709</v>
      </c>
      <c r="E863" s="21">
        <v>2</v>
      </c>
      <c r="F863" s="26">
        <v>75</v>
      </c>
      <c r="G863" s="18" t="s">
        <v>260</v>
      </c>
      <c r="H863" s="18" t="s">
        <v>261</v>
      </c>
      <c r="I863" s="22">
        <v>715.78078000000005</v>
      </c>
      <c r="J863" s="18" t="s">
        <v>382</v>
      </c>
      <c r="K863" s="18" t="s">
        <v>383</v>
      </c>
      <c r="L863" s="22">
        <v>500.54599999999999</v>
      </c>
      <c r="M863" s="18" t="s">
        <v>234</v>
      </c>
      <c r="N863" s="18" t="s">
        <v>235</v>
      </c>
      <c r="O863" s="29">
        <v>2.4088886554621849E-2</v>
      </c>
      <c r="Q863" s="21">
        <v>0.74</v>
      </c>
      <c r="R863" s="29">
        <v>3.1067318932249981E-4</v>
      </c>
      <c r="S863" s="22">
        <v>3218.8165389512651</v>
      </c>
      <c r="T863" s="29">
        <v>3.8270346667976319E-3</v>
      </c>
      <c r="U863" s="22">
        <v>261.29891340565655</v>
      </c>
      <c r="V863" s="26">
        <v>8.1178566794239018</v>
      </c>
    </row>
    <row r="864" spans="1:22" x14ac:dyDescent="0.25">
      <c r="A864" s="18" t="s">
        <v>109</v>
      </c>
      <c r="B864" s="18" t="s">
        <v>110</v>
      </c>
      <c r="C864" s="18" t="s">
        <v>103</v>
      </c>
      <c r="D864" s="21">
        <v>60298709</v>
      </c>
      <c r="E864" s="21">
        <v>2</v>
      </c>
      <c r="F864" s="26">
        <v>75</v>
      </c>
      <c r="G864" s="18" t="s">
        <v>260</v>
      </c>
      <c r="H864" s="18" t="s">
        <v>261</v>
      </c>
      <c r="I864" s="22">
        <v>715</v>
      </c>
      <c r="J864" s="18" t="s">
        <v>400</v>
      </c>
      <c r="K864" s="18" t="s">
        <v>401</v>
      </c>
      <c r="L864" s="22">
        <v>500</v>
      </c>
      <c r="M864" s="18" t="s">
        <v>234</v>
      </c>
      <c r="N864" s="18" t="s">
        <v>235</v>
      </c>
      <c r="O864" s="29">
        <v>2.4088886554621849E-2</v>
      </c>
      <c r="Q864" s="21">
        <v>0.74</v>
      </c>
      <c r="R864" s="29">
        <v>3.1033430426224544E-4</v>
      </c>
      <c r="S864" s="22">
        <v>3222.3314866117998</v>
      </c>
      <c r="T864" s="29">
        <v>3.8270346667976319E-3</v>
      </c>
      <c r="U864" s="22">
        <v>261.29891340565655</v>
      </c>
      <c r="V864" s="26">
        <v>8.109001649622515</v>
      </c>
    </row>
    <row r="865" spans="1:22" x14ac:dyDescent="0.25">
      <c r="A865" s="18" t="s">
        <v>109</v>
      </c>
      <c r="B865" s="18" t="s">
        <v>110</v>
      </c>
      <c r="C865" s="18" t="s">
        <v>103</v>
      </c>
      <c r="D865" s="21">
        <v>60298709</v>
      </c>
      <c r="E865" s="21">
        <v>2</v>
      </c>
      <c r="F865" s="26">
        <v>75</v>
      </c>
      <c r="G865" s="18" t="s">
        <v>352</v>
      </c>
      <c r="H865" s="18" t="s">
        <v>353</v>
      </c>
      <c r="I865" s="22">
        <v>176.8807755</v>
      </c>
      <c r="J865" s="18" t="s">
        <v>391</v>
      </c>
      <c r="K865" s="18" t="s">
        <v>3409</v>
      </c>
      <c r="L865" s="22">
        <v>123.69285000000002</v>
      </c>
      <c r="M865" s="18" t="s">
        <v>198</v>
      </c>
      <c r="N865" s="18" t="s">
        <v>199</v>
      </c>
      <c r="O865" s="29">
        <v>1.5671559633027525</v>
      </c>
      <c r="Q865" s="21">
        <v>12</v>
      </c>
      <c r="R865" s="29">
        <v>3.0799973568715604E-4</v>
      </c>
      <c r="S865" s="22">
        <v>3246.7560329848075</v>
      </c>
      <c r="T865" s="29">
        <v>3.8270346667976319E-3</v>
      </c>
      <c r="U865" s="22">
        <v>261.29891340565655</v>
      </c>
      <c r="V865" s="26">
        <v>8.0479996264283287</v>
      </c>
    </row>
    <row r="866" spans="1:22" x14ac:dyDescent="0.25">
      <c r="A866" s="18" t="s">
        <v>109</v>
      </c>
      <c r="B866" s="18" t="s">
        <v>110</v>
      </c>
      <c r="C866" s="18" t="s">
        <v>103</v>
      </c>
      <c r="D866" s="21">
        <v>60298709</v>
      </c>
      <c r="E866" s="21">
        <v>2</v>
      </c>
      <c r="F866" s="26">
        <v>75</v>
      </c>
      <c r="G866" s="18" t="s">
        <v>260</v>
      </c>
      <c r="H866" s="18" t="s">
        <v>261</v>
      </c>
      <c r="I866" s="22">
        <v>715.78078000000005</v>
      </c>
      <c r="J866" s="18" t="s">
        <v>382</v>
      </c>
      <c r="K866" s="18" t="s">
        <v>383</v>
      </c>
      <c r="L866" s="22">
        <v>500.54599999999999</v>
      </c>
      <c r="M866" s="18" t="s">
        <v>140</v>
      </c>
      <c r="N866" s="18" t="s">
        <v>141</v>
      </c>
      <c r="O866" s="29">
        <v>4.0606037483266418E-2</v>
      </c>
      <c r="Q866" s="21">
        <v>3.14</v>
      </c>
      <c r="R866" s="29">
        <v>1.234183489701982E-4</v>
      </c>
      <c r="S866" s="22">
        <v>8102.5229096320982</v>
      </c>
      <c r="T866" s="29">
        <v>3.8270346667976319E-3</v>
      </c>
      <c r="U866" s="22">
        <v>261.29891340565655</v>
      </c>
      <c r="V866" s="26">
        <v>3.2249080480232917</v>
      </c>
    </row>
    <row r="867" spans="1:22" x14ac:dyDescent="0.25">
      <c r="A867" s="18" t="s">
        <v>109</v>
      </c>
      <c r="B867" s="18" t="s">
        <v>110</v>
      </c>
      <c r="C867" s="18" t="s">
        <v>103</v>
      </c>
      <c r="D867" s="21">
        <v>60298709</v>
      </c>
      <c r="E867" s="21">
        <v>2</v>
      </c>
      <c r="F867" s="26">
        <v>75</v>
      </c>
      <c r="G867" s="18" t="s">
        <v>260</v>
      </c>
      <c r="H867" s="18" t="s">
        <v>261</v>
      </c>
      <c r="I867" s="22">
        <v>715</v>
      </c>
      <c r="J867" s="18" t="s">
        <v>400</v>
      </c>
      <c r="K867" s="18" t="s">
        <v>401</v>
      </c>
      <c r="L867" s="22">
        <v>500</v>
      </c>
      <c r="M867" s="18" t="s">
        <v>140</v>
      </c>
      <c r="N867" s="18" t="s">
        <v>141</v>
      </c>
      <c r="O867" s="29">
        <v>4.0606037483266418E-2</v>
      </c>
      <c r="Q867" s="21">
        <v>3.14</v>
      </c>
      <c r="R867" s="29">
        <v>1.2328372314452437E-4</v>
      </c>
      <c r="S867" s="22">
        <v>8111.3708646494169</v>
      </c>
      <c r="T867" s="29">
        <v>3.8270346667976319E-3</v>
      </c>
      <c r="U867" s="22">
        <v>261.29891340565655</v>
      </c>
      <c r="V867" s="26">
        <v>3.2213902898268003</v>
      </c>
    </row>
    <row r="868" spans="1:22" x14ac:dyDescent="0.25">
      <c r="A868" s="18" t="s">
        <v>109</v>
      </c>
      <c r="B868" s="18" t="s">
        <v>110</v>
      </c>
      <c r="C868" s="18" t="s">
        <v>103</v>
      </c>
      <c r="D868" s="21">
        <v>60298709</v>
      </c>
      <c r="E868" s="21">
        <v>2</v>
      </c>
      <c r="F868" s="26">
        <v>75</v>
      </c>
      <c r="G868" s="18" t="s">
        <v>260</v>
      </c>
      <c r="H868" s="18" t="s">
        <v>261</v>
      </c>
      <c r="I868" s="22">
        <v>715.78078000000005</v>
      </c>
      <c r="J868" s="18" t="s">
        <v>382</v>
      </c>
      <c r="K868" s="18" t="s">
        <v>383</v>
      </c>
      <c r="L868" s="22">
        <v>500.54599999999999</v>
      </c>
      <c r="M868" s="18" t="s">
        <v>232</v>
      </c>
      <c r="N868" s="18" t="s">
        <v>233</v>
      </c>
      <c r="O868" s="29">
        <v>2.9925490756302523E-2</v>
      </c>
      <c r="Q868" s="21">
        <v>2.6</v>
      </c>
      <c r="R868" s="29">
        <v>1.0984662110476416E-4</v>
      </c>
      <c r="S868" s="22">
        <v>9103.6027320883059</v>
      </c>
      <c r="T868" s="29">
        <v>3.8270346667976319E-3</v>
      </c>
      <c r="U868" s="22">
        <v>261.29891340565655</v>
      </c>
      <c r="V868" s="26">
        <v>2.8702802735957733</v>
      </c>
    </row>
    <row r="869" spans="1:22" x14ac:dyDescent="0.25">
      <c r="A869" s="18" t="s">
        <v>109</v>
      </c>
      <c r="B869" s="18" t="s">
        <v>110</v>
      </c>
      <c r="C869" s="18" t="s">
        <v>103</v>
      </c>
      <c r="D869" s="21">
        <v>60298709</v>
      </c>
      <c r="E869" s="21">
        <v>2</v>
      </c>
      <c r="F869" s="26">
        <v>75</v>
      </c>
      <c r="G869" s="18" t="s">
        <v>260</v>
      </c>
      <c r="H869" s="18" t="s">
        <v>261</v>
      </c>
      <c r="I869" s="22">
        <v>715</v>
      </c>
      <c r="J869" s="18" t="s">
        <v>400</v>
      </c>
      <c r="K869" s="18" t="s">
        <v>401</v>
      </c>
      <c r="L869" s="22">
        <v>500</v>
      </c>
      <c r="M869" s="18" t="s">
        <v>232</v>
      </c>
      <c r="N869" s="18" t="s">
        <v>233</v>
      </c>
      <c r="O869" s="29">
        <v>2.9925490756302523E-2</v>
      </c>
      <c r="Q869" s="21">
        <v>2.6</v>
      </c>
      <c r="R869" s="29">
        <v>1.0972679943977592E-4</v>
      </c>
      <c r="S869" s="22">
        <v>9113.5438662717479</v>
      </c>
      <c r="T869" s="29">
        <v>3.8270346667976319E-3</v>
      </c>
      <c r="U869" s="22">
        <v>261.29891340565655</v>
      </c>
      <c r="V869" s="26">
        <v>2.8671493465093847</v>
      </c>
    </row>
    <row r="870" spans="1:22" x14ac:dyDescent="0.25">
      <c r="A870" s="18" t="s">
        <v>109</v>
      </c>
      <c r="B870" s="18" t="s">
        <v>110</v>
      </c>
      <c r="C870" s="18" t="s">
        <v>103</v>
      </c>
      <c r="D870" s="21">
        <v>60298709</v>
      </c>
      <c r="E870" s="21">
        <v>2</v>
      </c>
      <c r="F870" s="26">
        <v>75</v>
      </c>
      <c r="G870" s="18" t="s">
        <v>310</v>
      </c>
      <c r="H870" s="18" t="s">
        <v>311</v>
      </c>
      <c r="I870" s="22">
        <v>143.64999999999998</v>
      </c>
      <c r="J870" s="18" t="s">
        <v>388</v>
      </c>
      <c r="K870" s="18" t="s">
        <v>389</v>
      </c>
      <c r="L870" s="22">
        <v>143.64999999999998</v>
      </c>
      <c r="M870" s="18" t="s">
        <v>198</v>
      </c>
      <c r="N870" s="18" t="s">
        <v>199</v>
      </c>
      <c r="O870" s="29">
        <v>0.6275686384266268</v>
      </c>
      <c r="Q870" s="21">
        <v>12</v>
      </c>
      <c r="R870" s="29">
        <v>1.0016692767776104E-4</v>
      </c>
      <c r="S870" s="22">
        <v>9983.3350506368679</v>
      </c>
      <c r="T870" s="29">
        <v>3.8270346667976319E-3</v>
      </c>
      <c r="U870" s="22">
        <v>261.29891340565655</v>
      </c>
      <c r="V870" s="26">
        <v>2.6173509361381941</v>
      </c>
    </row>
    <row r="871" spans="1:22" x14ac:dyDescent="0.25">
      <c r="A871" s="18" t="s">
        <v>109</v>
      </c>
      <c r="B871" s="18" t="s">
        <v>110</v>
      </c>
      <c r="C871" s="18" t="s">
        <v>103</v>
      </c>
      <c r="D871" s="21">
        <v>60298709</v>
      </c>
      <c r="E871" s="21">
        <v>2</v>
      </c>
      <c r="F871" s="26">
        <v>75</v>
      </c>
      <c r="G871" s="18" t="s">
        <v>306</v>
      </c>
      <c r="H871" s="18" t="s">
        <v>307</v>
      </c>
      <c r="I871" s="22">
        <v>337.25</v>
      </c>
      <c r="J871" s="18" t="s">
        <v>388</v>
      </c>
      <c r="K871" s="18" t="s">
        <v>389</v>
      </c>
      <c r="L871" s="22">
        <v>337.25</v>
      </c>
      <c r="M871" s="18" t="s">
        <v>234</v>
      </c>
      <c r="N871" s="18" t="s">
        <v>235</v>
      </c>
      <c r="O871" s="29">
        <v>1.4415962121212116E-2</v>
      </c>
      <c r="Q871" s="21">
        <v>0.74</v>
      </c>
      <c r="R871" s="29">
        <v>8.7599697754572721E-5</v>
      </c>
      <c r="S871" s="22">
        <v>11415.564501166327</v>
      </c>
      <c r="T871" s="29">
        <v>3.8270346667976319E-3</v>
      </c>
      <c r="U871" s="22">
        <v>261.29891340565655</v>
      </c>
      <c r="V871" s="26">
        <v>2.288970583793378</v>
      </c>
    </row>
    <row r="872" spans="1:22" x14ac:dyDescent="0.25">
      <c r="A872" s="18" t="s">
        <v>109</v>
      </c>
      <c r="B872" s="18" t="s">
        <v>110</v>
      </c>
      <c r="C872" s="18" t="s">
        <v>103</v>
      </c>
      <c r="D872" s="21">
        <v>60298709</v>
      </c>
      <c r="E872" s="21">
        <v>2</v>
      </c>
      <c r="F872" s="26">
        <v>75</v>
      </c>
      <c r="G872" s="18" t="s">
        <v>366</v>
      </c>
      <c r="H872" s="18" t="s">
        <v>367</v>
      </c>
      <c r="I872" s="22">
        <v>86</v>
      </c>
      <c r="J872" s="18" t="s">
        <v>410</v>
      </c>
      <c r="K872" s="18" t="s">
        <v>411</v>
      </c>
      <c r="L872" s="22">
        <v>86</v>
      </c>
      <c r="M872" s="18" t="s">
        <v>182</v>
      </c>
      <c r="N872" s="18" t="s">
        <v>183</v>
      </c>
      <c r="O872" s="29">
        <v>0.30854937285087702</v>
      </c>
      <c r="Q872" s="21">
        <v>4.8</v>
      </c>
      <c r="R872" s="29">
        <v>7.3709016847709515E-5</v>
      </c>
      <c r="S872" s="22">
        <v>13566.861189671054</v>
      </c>
      <c r="T872" s="29">
        <v>3.8270346667976319E-3</v>
      </c>
      <c r="U872" s="22">
        <v>261.29891340565655</v>
      </c>
      <c r="V872" s="26">
        <v>1.9260086010505728</v>
      </c>
    </row>
    <row r="873" spans="1:22" x14ac:dyDescent="0.25">
      <c r="A873" s="18" t="s">
        <v>109</v>
      </c>
      <c r="B873" s="18" t="s">
        <v>110</v>
      </c>
      <c r="C873" s="18" t="s">
        <v>103</v>
      </c>
      <c r="D873" s="21">
        <v>60298709</v>
      </c>
      <c r="E873" s="21">
        <v>2</v>
      </c>
      <c r="F873" s="26">
        <v>75</v>
      </c>
      <c r="G873" s="18" t="s">
        <v>282</v>
      </c>
      <c r="H873" s="18" t="s">
        <v>283</v>
      </c>
      <c r="I873" s="22">
        <v>91.715000000000003</v>
      </c>
      <c r="J873" s="18" t="s">
        <v>404</v>
      </c>
      <c r="K873" s="18" t="s">
        <v>3417</v>
      </c>
      <c r="L873" s="22">
        <v>91.715000000000003</v>
      </c>
      <c r="M873" s="18" t="s">
        <v>180</v>
      </c>
      <c r="N873" s="18" t="s">
        <v>181</v>
      </c>
      <c r="O873" s="29">
        <v>0.2879232184536995</v>
      </c>
      <c r="Q873" s="21">
        <v>5</v>
      </c>
      <c r="R873" s="29">
        <v>7.0418341281282805E-5</v>
      </c>
      <c r="S873" s="22">
        <v>14200.845714407647</v>
      </c>
      <c r="T873" s="29">
        <v>3.8270346667976319E-3</v>
      </c>
      <c r="U873" s="22">
        <v>261.29891340565655</v>
      </c>
      <c r="V873" s="26">
        <v>1.8400236060627886</v>
      </c>
    </row>
    <row r="874" spans="1:22" x14ac:dyDescent="0.25">
      <c r="A874" s="18" t="s">
        <v>109</v>
      </c>
      <c r="B874" s="18" t="s">
        <v>110</v>
      </c>
      <c r="C874" s="18" t="s">
        <v>103</v>
      </c>
      <c r="D874" s="21">
        <v>60298709</v>
      </c>
      <c r="E874" s="21">
        <v>2</v>
      </c>
      <c r="F874" s="26">
        <v>75</v>
      </c>
      <c r="G874" s="18" t="s">
        <v>366</v>
      </c>
      <c r="H874" s="18" t="s">
        <v>367</v>
      </c>
      <c r="I874" s="22">
        <v>86</v>
      </c>
      <c r="J874" s="18" t="s">
        <v>410</v>
      </c>
      <c r="K874" s="18" t="s">
        <v>411</v>
      </c>
      <c r="L874" s="22">
        <v>86</v>
      </c>
      <c r="M874" s="18" t="s">
        <v>198</v>
      </c>
      <c r="N874" s="18" t="s">
        <v>199</v>
      </c>
      <c r="O874" s="29">
        <v>0.70978205128205141</v>
      </c>
      <c r="Q874" s="21">
        <v>12</v>
      </c>
      <c r="R874" s="29">
        <v>6.7823618233618248E-5</v>
      </c>
      <c r="S874" s="22">
        <v>14744.126397909104</v>
      </c>
      <c r="T874" s="29">
        <v>3.8270346667976319E-3</v>
      </c>
      <c r="U874" s="22">
        <v>261.29891340565655</v>
      </c>
      <c r="V874" s="26">
        <v>1.7722237747684519</v>
      </c>
    </row>
    <row r="875" spans="1:22" x14ac:dyDescent="0.25">
      <c r="A875" s="18" t="s">
        <v>109</v>
      </c>
      <c r="B875" s="18" t="s">
        <v>110</v>
      </c>
      <c r="C875" s="18" t="s">
        <v>103</v>
      </c>
      <c r="D875" s="21">
        <v>60298709</v>
      </c>
      <c r="E875" s="21">
        <v>2</v>
      </c>
      <c r="F875" s="26">
        <v>75</v>
      </c>
      <c r="G875" s="18" t="s">
        <v>260</v>
      </c>
      <c r="H875" s="18" t="s">
        <v>261</v>
      </c>
      <c r="I875" s="22">
        <v>715</v>
      </c>
      <c r="J875" s="18" t="s">
        <v>400</v>
      </c>
      <c r="K875" s="18" t="s">
        <v>401</v>
      </c>
      <c r="L875" s="22">
        <v>500</v>
      </c>
      <c r="M875" s="18" t="s">
        <v>192</v>
      </c>
      <c r="N875" s="18" t="s">
        <v>193</v>
      </c>
      <c r="O875" s="29">
        <v>1.0373794642857131E-2</v>
      </c>
      <c r="P875" s="24">
        <v>0.745</v>
      </c>
      <c r="Q875" s="21">
        <v>1.2</v>
      </c>
      <c r="R875" s="29">
        <v>4.2935983382936457E-5</v>
      </c>
      <c r="S875" s="22">
        <v>23290.487866115072</v>
      </c>
      <c r="T875" s="29">
        <v>3.8270346667976319E-3</v>
      </c>
      <c r="U875" s="22">
        <v>261.29891340565655</v>
      </c>
      <c r="V875" s="26">
        <v>1.121912580396462</v>
      </c>
    </row>
    <row r="876" spans="1:22" x14ac:dyDescent="0.25">
      <c r="A876" s="18" t="s">
        <v>109</v>
      </c>
      <c r="B876" s="18" t="s">
        <v>110</v>
      </c>
      <c r="C876" s="18" t="s">
        <v>103</v>
      </c>
      <c r="D876" s="21">
        <v>60298709</v>
      </c>
      <c r="E876" s="21">
        <v>2</v>
      </c>
      <c r="F876" s="26">
        <v>75</v>
      </c>
      <c r="G876" s="18" t="s">
        <v>260</v>
      </c>
      <c r="H876" s="18" t="s">
        <v>261</v>
      </c>
      <c r="I876" s="22">
        <v>715.78078000000005</v>
      </c>
      <c r="J876" s="18" t="s">
        <v>382</v>
      </c>
      <c r="K876" s="18" t="s">
        <v>383</v>
      </c>
      <c r="L876" s="22">
        <v>500.54599999999999</v>
      </c>
      <c r="M876" s="18" t="s">
        <v>164</v>
      </c>
      <c r="N876" s="18" t="s">
        <v>165</v>
      </c>
      <c r="O876" s="29">
        <v>6.8566873591989999E-2</v>
      </c>
      <c r="Q876" s="21">
        <v>17</v>
      </c>
      <c r="R876" s="29">
        <v>3.8493215891636083E-5</v>
      </c>
      <c r="S876" s="22">
        <v>25978.603679545591</v>
      </c>
      <c r="T876" s="29">
        <v>3.8270346667976319E-3</v>
      </c>
      <c r="U876" s="22">
        <v>261.29891340565655</v>
      </c>
      <c r="V876" s="26">
        <v>1.0058235485973859</v>
      </c>
    </row>
    <row r="877" spans="1:22" x14ac:dyDescent="0.25">
      <c r="A877" s="18" t="s">
        <v>109</v>
      </c>
      <c r="B877" s="18" t="s">
        <v>110</v>
      </c>
      <c r="C877" s="18" t="s">
        <v>103</v>
      </c>
      <c r="D877" s="21">
        <v>60298709</v>
      </c>
      <c r="E877" s="21">
        <v>2</v>
      </c>
      <c r="F877" s="26">
        <v>75</v>
      </c>
      <c r="G877" s="18" t="s">
        <v>260</v>
      </c>
      <c r="H877" s="18" t="s">
        <v>261</v>
      </c>
      <c r="I877" s="22">
        <v>715</v>
      </c>
      <c r="J877" s="18" t="s">
        <v>400</v>
      </c>
      <c r="K877" s="18" t="s">
        <v>401</v>
      </c>
      <c r="L877" s="22">
        <v>500</v>
      </c>
      <c r="M877" s="18" t="s">
        <v>164</v>
      </c>
      <c r="N877" s="18" t="s">
        <v>165</v>
      </c>
      <c r="O877" s="29">
        <v>6.8566873591989999E-2</v>
      </c>
      <c r="Q877" s="21">
        <v>17</v>
      </c>
      <c r="R877" s="29">
        <v>3.845122715158655E-5</v>
      </c>
      <c r="S877" s="22">
        <v>26006.972314763654</v>
      </c>
      <c r="T877" s="29">
        <v>3.8270346667976319E-3</v>
      </c>
      <c r="U877" s="22">
        <v>261.29891340565655</v>
      </c>
      <c r="V877" s="26">
        <v>1.0047263873823642</v>
      </c>
    </row>
    <row r="878" spans="1:22" x14ac:dyDescent="0.25">
      <c r="A878" s="18" t="s">
        <v>109</v>
      </c>
      <c r="B878" s="18" t="s">
        <v>110</v>
      </c>
      <c r="C878" s="18" t="s">
        <v>103</v>
      </c>
      <c r="D878" s="21">
        <v>60298753</v>
      </c>
      <c r="E878" s="21">
        <v>2</v>
      </c>
      <c r="F878" s="26">
        <v>60</v>
      </c>
      <c r="G878" s="18" t="s">
        <v>260</v>
      </c>
      <c r="H878" s="18" t="s">
        <v>261</v>
      </c>
      <c r="I878" s="22">
        <v>607.75</v>
      </c>
      <c r="J878" s="18" t="s">
        <v>382</v>
      </c>
      <c r="K878" s="18" t="s">
        <v>383</v>
      </c>
      <c r="L878" s="22">
        <v>425</v>
      </c>
      <c r="M878" s="18" t="s">
        <v>208</v>
      </c>
      <c r="N878" s="18" t="s">
        <v>209</v>
      </c>
      <c r="O878" s="29">
        <v>2.6352366806722684E-2</v>
      </c>
      <c r="Q878" s="21">
        <v>0.56000000000000005</v>
      </c>
      <c r="R878" s="29">
        <v>4.7665627758290805E-4</v>
      </c>
      <c r="S878" s="22">
        <v>2097.9478232636161</v>
      </c>
      <c r="T878" s="29">
        <v>2.9705387087048496E-3</v>
      </c>
      <c r="U878" s="22">
        <v>336.63927592311984</v>
      </c>
      <c r="V878" s="26">
        <v>16.046122414971979</v>
      </c>
    </row>
    <row r="879" spans="1:22" x14ac:dyDescent="0.25">
      <c r="A879" s="18" t="s">
        <v>109</v>
      </c>
      <c r="B879" s="18" t="s">
        <v>110</v>
      </c>
      <c r="C879" s="18" t="s">
        <v>103</v>
      </c>
      <c r="D879" s="21">
        <v>60298753</v>
      </c>
      <c r="E879" s="21">
        <v>2</v>
      </c>
      <c r="F879" s="26">
        <v>60</v>
      </c>
      <c r="G879" s="18" t="s">
        <v>352</v>
      </c>
      <c r="H879" s="18" t="s">
        <v>353</v>
      </c>
      <c r="I879" s="22">
        <v>174.55880158860001</v>
      </c>
      <c r="J879" s="18" t="s">
        <v>391</v>
      </c>
      <c r="K879" s="18" t="s">
        <v>3409</v>
      </c>
      <c r="L879" s="22">
        <v>122.06909202000001</v>
      </c>
      <c r="M879" s="18" t="s">
        <v>198</v>
      </c>
      <c r="N879" s="18" t="s">
        <v>199</v>
      </c>
      <c r="O879" s="29">
        <v>1.5671559633027525</v>
      </c>
      <c r="Q879" s="21">
        <v>12</v>
      </c>
      <c r="R879" s="29">
        <v>3.7994564841188405E-4</v>
      </c>
      <c r="S879" s="22">
        <v>2631.9553972518183</v>
      </c>
      <c r="T879" s="29">
        <v>2.9705387087048496E-3</v>
      </c>
      <c r="U879" s="22">
        <v>336.63927592311984</v>
      </c>
      <c r="V879" s="26">
        <v>12.790462797151692</v>
      </c>
    </row>
    <row r="880" spans="1:22" x14ac:dyDescent="0.25">
      <c r="A880" s="18" t="s">
        <v>109</v>
      </c>
      <c r="B880" s="18" t="s">
        <v>110</v>
      </c>
      <c r="C880" s="18" t="s">
        <v>103</v>
      </c>
      <c r="D880" s="21">
        <v>60298753</v>
      </c>
      <c r="E880" s="21">
        <v>2</v>
      </c>
      <c r="F880" s="26">
        <v>60</v>
      </c>
      <c r="G880" s="18" t="s">
        <v>260</v>
      </c>
      <c r="H880" s="18" t="s">
        <v>261</v>
      </c>
      <c r="I880" s="22">
        <v>607.75</v>
      </c>
      <c r="J880" s="18" t="s">
        <v>382</v>
      </c>
      <c r="K880" s="18" t="s">
        <v>383</v>
      </c>
      <c r="L880" s="22">
        <v>425</v>
      </c>
      <c r="M880" s="18" t="s">
        <v>234</v>
      </c>
      <c r="N880" s="18" t="s">
        <v>235</v>
      </c>
      <c r="O880" s="29">
        <v>2.4088886554621849E-2</v>
      </c>
      <c r="Q880" s="21">
        <v>0.74</v>
      </c>
      <c r="R880" s="29">
        <v>3.2973019827863578E-4</v>
      </c>
      <c r="S880" s="22">
        <v>3032.7825756346351</v>
      </c>
      <c r="T880" s="29">
        <v>2.9705387087048496E-3</v>
      </c>
      <c r="U880" s="22">
        <v>336.63927592311984</v>
      </c>
      <c r="V880" s="26">
        <v>11.100013519850668</v>
      </c>
    </row>
    <row r="881" spans="1:22" x14ac:dyDescent="0.25">
      <c r="A881" s="18" t="s">
        <v>109</v>
      </c>
      <c r="B881" s="18" t="s">
        <v>110</v>
      </c>
      <c r="C881" s="18" t="s">
        <v>103</v>
      </c>
      <c r="D881" s="21">
        <v>60298753</v>
      </c>
      <c r="E881" s="21">
        <v>2</v>
      </c>
      <c r="F881" s="26">
        <v>60</v>
      </c>
      <c r="G881" s="18" t="s">
        <v>282</v>
      </c>
      <c r="H881" s="18" t="s">
        <v>283</v>
      </c>
      <c r="I881" s="22">
        <v>152.94999999999999</v>
      </c>
      <c r="J881" s="18" t="s">
        <v>395</v>
      </c>
      <c r="K881" s="18" t="s">
        <v>3411</v>
      </c>
      <c r="L881" s="22">
        <v>152.94999999999999</v>
      </c>
      <c r="M881" s="18" t="s">
        <v>180</v>
      </c>
      <c r="N881" s="18" t="s">
        <v>181</v>
      </c>
      <c r="O881" s="29">
        <v>0.2879232184536995</v>
      </c>
      <c r="Q881" s="21">
        <v>5</v>
      </c>
      <c r="R881" s="29">
        <v>1.4679285420831115E-4</v>
      </c>
      <c r="S881" s="22">
        <v>6812.3207045277395</v>
      </c>
      <c r="T881" s="29">
        <v>2.9705387087048496E-3</v>
      </c>
      <c r="U881" s="22">
        <v>336.63927592311984</v>
      </c>
      <c r="V881" s="26">
        <v>4.9416240151373962</v>
      </c>
    </row>
    <row r="882" spans="1:22" x14ac:dyDescent="0.25">
      <c r="A882" s="18" t="s">
        <v>109</v>
      </c>
      <c r="B882" s="18" t="s">
        <v>110</v>
      </c>
      <c r="C882" s="18" t="s">
        <v>103</v>
      </c>
      <c r="D882" s="21">
        <v>60298753</v>
      </c>
      <c r="E882" s="21">
        <v>2</v>
      </c>
      <c r="F882" s="26">
        <v>60</v>
      </c>
      <c r="G882" s="18" t="s">
        <v>260</v>
      </c>
      <c r="H882" s="18" t="s">
        <v>261</v>
      </c>
      <c r="I882" s="22">
        <v>607.75</v>
      </c>
      <c r="J882" s="18" t="s">
        <v>382</v>
      </c>
      <c r="K882" s="18" t="s">
        <v>383</v>
      </c>
      <c r="L882" s="22">
        <v>425</v>
      </c>
      <c r="M882" s="18" t="s">
        <v>140</v>
      </c>
      <c r="N882" s="18" t="s">
        <v>141</v>
      </c>
      <c r="O882" s="29">
        <v>4.0606037483266418E-2</v>
      </c>
      <c r="Q882" s="21">
        <v>3.14</v>
      </c>
      <c r="R882" s="29">
        <v>1.3098895584105714E-4</v>
      </c>
      <c r="S882" s="22">
        <v>7634.2314020229805</v>
      </c>
      <c r="T882" s="29">
        <v>2.9705387087048496E-3</v>
      </c>
      <c r="U882" s="22">
        <v>336.63927592311984</v>
      </c>
      <c r="V882" s="26">
        <v>4.4096027248259002</v>
      </c>
    </row>
    <row r="883" spans="1:22" x14ac:dyDescent="0.25">
      <c r="A883" s="18" t="s">
        <v>109</v>
      </c>
      <c r="B883" s="18" t="s">
        <v>110</v>
      </c>
      <c r="C883" s="18" t="s">
        <v>103</v>
      </c>
      <c r="D883" s="21">
        <v>60298753</v>
      </c>
      <c r="E883" s="21">
        <v>2</v>
      </c>
      <c r="F883" s="26">
        <v>60</v>
      </c>
      <c r="G883" s="18" t="s">
        <v>260</v>
      </c>
      <c r="H883" s="18" t="s">
        <v>261</v>
      </c>
      <c r="I883" s="22">
        <v>607.75</v>
      </c>
      <c r="J883" s="18" t="s">
        <v>382</v>
      </c>
      <c r="K883" s="18" t="s">
        <v>383</v>
      </c>
      <c r="L883" s="22">
        <v>425</v>
      </c>
      <c r="M883" s="18" t="s">
        <v>232</v>
      </c>
      <c r="N883" s="18" t="s">
        <v>233</v>
      </c>
      <c r="O883" s="29">
        <v>2.9925490756302523E-2</v>
      </c>
      <c r="Q883" s="21">
        <v>2.6</v>
      </c>
      <c r="R883" s="29">
        <v>1.165847244047619E-4</v>
      </c>
      <c r="S883" s="22">
        <v>8577.4530506087031</v>
      </c>
      <c r="T883" s="29">
        <v>2.9705387087048496E-3</v>
      </c>
      <c r="U883" s="22">
        <v>336.63927592311984</v>
      </c>
      <c r="V883" s="26">
        <v>3.9246997207315526</v>
      </c>
    </row>
    <row r="884" spans="1:22" x14ac:dyDescent="0.25">
      <c r="A884" s="18" t="s">
        <v>109</v>
      </c>
      <c r="B884" s="18" t="s">
        <v>110</v>
      </c>
      <c r="C884" s="18" t="s">
        <v>103</v>
      </c>
      <c r="D884" s="21">
        <v>60298753</v>
      </c>
      <c r="E884" s="21">
        <v>2</v>
      </c>
      <c r="F884" s="26">
        <v>60</v>
      </c>
      <c r="G884" s="18" t="s">
        <v>328</v>
      </c>
      <c r="H884" s="18" t="s">
        <v>329</v>
      </c>
      <c r="I884" s="22">
        <v>96</v>
      </c>
      <c r="J884" s="18" t="s">
        <v>388</v>
      </c>
      <c r="K884" s="18" t="s">
        <v>389</v>
      </c>
      <c r="L884" s="22">
        <v>96</v>
      </c>
      <c r="M884" s="18" t="s">
        <v>198</v>
      </c>
      <c r="N884" s="18" t="s">
        <v>199</v>
      </c>
      <c r="O884" s="29">
        <v>0.83673244444444494</v>
      </c>
      <c r="Q884" s="21">
        <v>12</v>
      </c>
      <c r="R884" s="29">
        <v>1.11564325925926E-4</v>
      </c>
      <c r="S884" s="22">
        <v>8963.4387309789126</v>
      </c>
      <c r="T884" s="29">
        <v>2.9705387087048496E-3</v>
      </c>
      <c r="U884" s="22">
        <v>336.63927592311984</v>
      </c>
      <c r="V884" s="26">
        <v>3.7556933898554674</v>
      </c>
    </row>
    <row r="885" spans="1:22" x14ac:dyDescent="0.25">
      <c r="A885" s="18" t="s">
        <v>109</v>
      </c>
      <c r="B885" s="18" t="s">
        <v>110</v>
      </c>
      <c r="C885" s="18" t="s">
        <v>103</v>
      </c>
      <c r="D885" s="21">
        <v>60298753</v>
      </c>
      <c r="E885" s="21">
        <v>2</v>
      </c>
      <c r="F885" s="26">
        <v>60</v>
      </c>
      <c r="G885" s="18" t="s">
        <v>320</v>
      </c>
      <c r="H885" s="18" t="s">
        <v>321</v>
      </c>
      <c r="I885" s="22">
        <v>71.25</v>
      </c>
      <c r="J885" s="18" t="s">
        <v>388</v>
      </c>
      <c r="K885" s="18" t="s">
        <v>389</v>
      </c>
      <c r="L885" s="22">
        <v>71.25</v>
      </c>
      <c r="M885" s="18" t="s">
        <v>198</v>
      </c>
      <c r="N885" s="18" t="s">
        <v>199</v>
      </c>
      <c r="O885" s="29">
        <v>1.0835164835164834</v>
      </c>
      <c r="Q885" s="21">
        <v>12</v>
      </c>
      <c r="R885" s="29">
        <v>1.0722298534798535E-4</v>
      </c>
      <c r="S885" s="22">
        <v>9326.3584925803352</v>
      </c>
      <c r="T885" s="29">
        <v>2.9705387087048496E-3</v>
      </c>
      <c r="U885" s="22">
        <v>336.63927592311984</v>
      </c>
      <c r="V885" s="26">
        <v>3.6095468149861074</v>
      </c>
    </row>
    <row r="886" spans="1:22" x14ac:dyDescent="0.25">
      <c r="A886" s="18" t="s">
        <v>109</v>
      </c>
      <c r="B886" s="18" t="s">
        <v>110</v>
      </c>
      <c r="C886" s="18" t="s">
        <v>103</v>
      </c>
      <c r="D886" s="21">
        <v>60298753</v>
      </c>
      <c r="E886" s="21">
        <v>2</v>
      </c>
      <c r="F886" s="26">
        <v>60</v>
      </c>
      <c r="G886" s="18" t="s">
        <v>352</v>
      </c>
      <c r="H886" s="18" t="s">
        <v>353</v>
      </c>
      <c r="I886" s="22">
        <v>34.131239999999998</v>
      </c>
      <c r="J886" s="18" t="s">
        <v>390</v>
      </c>
      <c r="K886" s="18" t="s">
        <v>3408</v>
      </c>
      <c r="L886" s="22">
        <v>23.868000000000002</v>
      </c>
      <c r="M886" s="18" t="s">
        <v>198</v>
      </c>
      <c r="N886" s="18" t="s">
        <v>199</v>
      </c>
      <c r="O886" s="29">
        <v>1.5671559633027525</v>
      </c>
      <c r="Q886" s="21">
        <v>12</v>
      </c>
      <c r="R886" s="29">
        <v>7.4290244862385327E-5</v>
      </c>
      <c r="S886" s="22">
        <v>13460.717512136247</v>
      </c>
      <c r="T886" s="29">
        <v>2.9705387087048496E-3</v>
      </c>
      <c r="U886" s="22">
        <v>336.63927592311984</v>
      </c>
      <c r="V886" s="26">
        <v>2.5009014238624672</v>
      </c>
    </row>
    <row r="887" spans="1:22" x14ac:dyDescent="0.25">
      <c r="A887" s="18" t="s">
        <v>109</v>
      </c>
      <c r="B887" s="18" t="s">
        <v>110</v>
      </c>
      <c r="C887" s="18" t="s">
        <v>103</v>
      </c>
      <c r="D887" s="21">
        <v>60298753</v>
      </c>
      <c r="E887" s="21">
        <v>2</v>
      </c>
      <c r="F887" s="26">
        <v>60</v>
      </c>
      <c r="G887" s="18" t="s">
        <v>282</v>
      </c>
      <c r="H887" s="18" t="s">
        <v>283</v>
      </c>
      <c r="I887" s="22">
        <v>152.94999999999999</v>
      </c>
      <c r="J887" s="18" t="s">
        <v>395</v>
      </c>
      <c r="K887" s="18" t="s">
        <v>3411</v>
      </c>
      <c r="L887" s="22">
        <v>152.94999999999999</v>
      </c>
      <c r="M887" s="18" t="s">
        <v>290</v>
      </c>
      <c r="N887" s="18" t="s">
        <v>291</v>
      </c>
      <c r="O887" s="29">
        <v>1.4895260606060614</v>
      </c>
      <c r="Q887" s="21">
        <v>63</v>
      </c>
      <c r="R887" s="29">
        <v>6.0270637822671189E-5</v>
      </c>
      <c r="S887" s="22">
        <v>16591.827067472041</v>
      </c>
      <c r="T887" s="29">
        <v>2.9705387087048496E-3</v>
      </c>
      <c r="U887" s="22">
        <v>336.63927592311984</v>
      </c>
      <c r="V887" s="26">
        <v>2.0289463876048632</v>
      </c>
    </row>
    <row r="888" spans="1:22" x14ac:dyDescent="0.25">
      <c r="A888" s="18" t="s">
        <v>109</v>
      </c>
      <c r="B888" s="18" t="s">
        <v>110</v>
      </c>
      <c r="C888" s="18" t="s">
        <v>103</v>
      </c>
      <c r="D888" s="21">
        <v>60298753</v>
      </c>
      <c r="E888" s="21">
        <v>2</v>
      </c>
      <c r="F888" s="26">
        <v>60</v>
      </c>
      <c r="G888" s="18" t="s">
        <v>372</v>
      </c>
      <c r="H888" s="18" t="s">
        <v>373</v>
      </c>
      <c r="I888" s="22">
        <v>23.371634</v>
      </c>
      <c r="J888" s="18" t="s">
        <v>391</v>
      </c>
      <c r="K888" s="18" t="s">
        <v>3409</v>
      </c>
      <c r="L888" s="22">
        <v>16.343800000000002</v>
      </c>
      <c r="M888" s="18" t="s">
        <v>198</v>
      </c>
      <c r="N888" s="18" t="s">
        <v>199</v>
      </c>
      <c r="O888" s="29">
        <v>1.797923076923077</v>
      </c>
      <c r="Q888" s="21">
        <v>12</v>
      </c>
      <c r="R888" s="29">
        <v>5.8361666825000008E-5</v>
      </c>
      <c r="S888" s="22">
        <v>17134.534608110891</v>
      </c>
      <c r="T888" s="29">
        <v>2.9705387087048496E-3</v>
      </c>
      <c r="U888" s="22">
        <v>336.63927592311984</v>
      </c>
      <c r="V888" s="26">
        <v>1.9646829261634369</v>
      </c>
    </row>
    <row r="889" spans="1:22" x14ac:dyDescent="0.25">
      <c r="A889" s="18" t="s">
        <v>109</v>
      </c>
      <c r="B889" s="18" t="s">
        <v>110</v>
      </c>
      <c r="C889" s="18" t="s">
        <v>103</v>
      </c>
      <c r="D889" s="21">
        <v>60298753</v>
      </c>
      <c r="E889" s="21">
        <v>2</v>
      </c>
      <c r="F889" s="26">
        <v>60</v>
      </c>
      <c r="G889" s="18" t="s">
        <v>282</v>
      </c>
      <c r="H889" s="18" t="s">
        <v>283</v>
      </c>
      <c r="I889" s="22">
        <v>152.94999999999999</v>
      </c>
      <c r="J889" s="18" t="s">
        <v>395</v>
      </c>
      <c r="K889" s="18" t="s">
        <v>3411</v>
      </c>
      <c r="L889" s="22">
        <v>152.94999999999999</v>
      </c>
      <c r="M889" s="18" t="s">
        <v>198</v>
      </c>
      <c r="N889" s="18" t="s">
        <v>199</v>
      </c>
      <c r="O889" s="29">
        <v>0.23269230769230764</v>
      </c>
      <c r="Q889" s="21">
        <v>12</v>
      </c>
      <c r="R889" s="29">
        <v>4.943095619658119E-5</v>
      </c>
      <c r="S889" s="22">
        <v>20230.237829572136</v>
      </c>
      <c r="T889" s="29">
        <v>2.9705387087048496E-3</v>
      </c>
      <c r="U889" s="22">
        <v>336.63927592311984</v>
      </c>
      <c r="V889" s="26">
        <v>1.6640401302204546</v>
      </c>
    </row>
    <row r="890" spans="1:22" x14ac:dyDescent="0.25">
      <c r="A890" s="18" t="s">
        <v>109</v>
      </c>
      <c r="B890" s="18" t="s">
        <v>110</v>
      </c>
      <c r="C890" s="18" t="s">
        <v>103</v>
      </c>
      <c r="D890" s="21">
        <v>60298753</v>
      </c>
      <c r="E890" s="21">
        <v>2</v>
      </c>
      <c r="F890" s="26">
        <v>60</v>
      </c>
      <c r="G890" s="18" t="s">
        <v>260</v>
      </c>
      <c r="H890" s="18" t="s">
        <v>261</v>
      </c>
      <c r="I890" s="22">
        <v>607.75</v>
      </c>
      <c r="J890" s="18" t="s">
        <v>382</v>
      </c>
      <c r="K890" s="18" t="s">
        <v>383</v>
      </c>
      <c r="L890" s="22">
        <v>425</v>
      </c>
      <c r="M890" s="18" t="s">
        <v>164</v>
      </c>
      <c r="N890" s="18" t="s">
        <v>165</v>
      </c>
      <c r="O890" s="29">
        <v>6.8566873591989999E-2</v>
      </c>
      <c r="Q890" s="21">
        <v>17</v>
      </c>
      <c r="R890" s="29">
        <v>4.0854428848560706E-5</v>
      </c>
      <c r="S890" s="22">
        <v>24477.150413895208</v>
      </c>
      <c r="T890" s="29">
        <v>2.9705387087048496E-3</v>
      </c>
      <c r="U890" s="22">
        <v>336.63927592311984</v>
      </c>
      <c r="V890" s="26">
        <v>1.3753205345832096</v>
      </c>
    </row>
    <row r="891" spans="1:22" x14ac:dyDescent="0.25">
      <c r="A891" s="18" t="s">
        <v>109</v>
      </c>
      <c r="B891" s="18" t="s">
        <v>110</v>
      </c>
      <c r="C891" s="18" t="s">
        <v>103</v>
      </c>
      <c r="D891" s="21">
        <v>60298753</v>
      </c>
      <c r="E891" s="21">
        <v>2</v>
      </c>
      <c r="F891" s="26">
        <v>60</v>
      </c>
      <c r="G891" s="18" t="s">
        <v>328</v>
      </c>
      <c r="H891" s="18" t="s">
        <v>329</v>
      </c>
      <c r="I891" s="22">
        <v>96</v>
      </c>
      <c r="J891" s="18" t="s">
        <v>388</v>
      </c>
      <c r="K891" s="18" t="s">
        <v>389</v>
      </c>
      <c r="L891" s="22">
        <v>96</v>
      </c>
      <c r="M891" s="18" t="s">
        <v>232</v>
      </c>
      <c r="N891" s="18" t="s">
        <v>233</v>
      </c>
      <c r="O891" s="29">
        <v>6.5144125048923612E-2</v>
      </c>
      <c r="Q891" s="21">
        <v>2.6</v>
      </c>
      <c r="R891" s="29">
        <v>4.0088692337799144E-5</v>
      </c>
      <c r="S891" s="22">
        <v>24944.689928364463</v>
      </c>
      <c r="T891" s="29">
        <v>2.9705387087048496E-3</v>
      </c>
      <c r="U891" s="22">
        <v>336.63927592311984</v>
      </c>
      <c r="V891" s="26">
        <v>1.3495428361301427</v>
      </c>
    </row>
    <row r="892" spans="1:22" x14ac:dyDescent="0.25">
      <c r="A892" s="18" t="s">
        <v>109</v>
      </c>
      <c r="B892" s="18" t="s">
        <v>110</v>
      </c>
      <c r="C892" s="18" t="s">
        <v>103</v>
      </c>
      <c r="D892" s="21">
        <v>60298753</v>
      </c>
      <c r="E892" s="21">
        <v>2</v>
      </c>
      <c r="F892" s="26">
        <v>60</v>
      </c>
      <c r="G892" s="18" t="s">
        <v>350</v>
      </c>
      <c r="H892" s="18" t="s">
        <v>351</v>
      </c>
      <c r="I892" s="22">
        <v>8.0730000000000004</v>
      </c>
      <c r="J892" s="18" t="s">
        <v>424</v>
      </c>
      <c r="K892" s="18" t="s">
        <v>3426</v>
      </c>
      <c r="L892" s="22">
        <v>6.8999999999999995</v>
      </c>
      <c r="M892" s="18" t="s">
        <v>198</v>
      </c>
      <c r="N892" s="18" t="s">
        <v>199</v>
      </c>
      <c r="O892" s="29">
        <v>3.3119866666666691</v>
      </c>
      <c r="Q892" s="21">
        <v>12</v>
      </c>
      <c r="R892" s="29">
        <v>3.7135650500000033E-5</v>
      </c>
      <c r="S892" s="22">
        <v>26928.301686811683</v>
      </c>
      <c r="T892" s="29">
        <v>2.9705387087048496E-3</v>
      </c>
      <c r="U892" s="22">
        <v>336.63927592311984</v>
      </c>
      <c r="V892" s="26">
        <v>1.2501318495254055</v>
      </c>
    </row>
    <row r="893" spans="1:22" x14ac:dyDescent="0.25">
      <c r="A893" s="18" t="s">
        <v>109</v>
      </c>
      <c r="B893" s="18" t="s">
        <v>110</v>
      </c>
      <c r="C893" s="18" t="s">
        <v>103</v>
      </c>
      <c r="D893" s="21">
        <v>60298753</v>
      </c>
      <c r="E893" s="21">
        <v>2</v>
      </c>
      <c r="F893" s="26">
        <v>60</v>
      </c>
      <c r="G893" s="18" t="s">
        <v>206</v>
      </c>
      <c r="H893" s="18" t="s">
        <v>207</v>
      </c>
      <c r="I893" s="22">
        <v>139.98599999999999</v>
      </c>
      <c r="J893" s="18" t="s">
        <v>393</v>
      </c>
      <c r="K893" s="18" t="s">
        <v>394</v>
      </c>
      <c r="L893" s="22">
        <v>90.9</v>
      </c>
      <c r="M893" s="18" t="s">
        <v>208</v>
      </c>
      <c r="N893" s="18" t="s">
        <v>209</v>
      </c>
      <c r="O893" s="29">
        <v>8.8134814585908508E-3</v>
      </c>
      <c r="Q893" s="21">
        <v>0.56000000000000005</v>
      </c>
      <c r="R893" s="29">
        <v>3.671916712685413E-5</v>
      </c>
      <c r="S893" s="22">
        <v>27233.733176607424</v>
      </c>
      <c r="T893" s="29">
        <v>2.9705387087048496E-3</v>
      </c>
      <c r="U893" s="22">
        <v>336.63927592311984</v>
      </c>
      <c r="V893" s="26">
        <v>1.2361113834084199</v>
      </c>
    </row>
    <row r="894" spans="1:22" x14ac:dyDescent="0.25">
      <c r="A894" s="18" t="s">
        <v>109</v>
      </c>
      <c r="B894" s="18" t="s">
        <v>110</v>
      </c>
      <c r="C894" s="18" t="s">
        <v>103</v>
      </c>
      <c r="D894" s="21">
        <v>60298753</v>
      </c>
      <c r="E894" s="21">
        <v>2</v>
      </c>
      <c r="F894" s="26">
        <v>60</v>
      </c>
      <c r="G894" s="18" t="s">
        <v>306</v>
      </c>
      <c r="H894" s="18" t="s">
        <v>307</v>
      </c>
      <c r="I894" s="22">
        <v>30.6875</v>
      </c>
      <c r="J894" s="18" t="s">
        <v>396</v>
      </c>
      <c r="K894" s="18" t="s">
        <v>3412</v>
      </c>
      <c r="L894" s="22">
        <v>24.55</v>
      </c>
      <c r="M894" s="18" t="s">
        <v>198</v>
      </c>
      <c r="N894" s="18" t="s">
        <v>199</v>
      </c>
      <c r="O894" s="29">
        <v>0.83249053349875934</v>
      </c>
      <c r="Q894" s="21">
        <v>12</v>
      </c>
      <c r="R894" s="29">
        <v>3.5482018398254413E-5</v>
      </c>
      <c r="S894" s="22">
        <v>28183.289596884839</v>
      </c>
      <c r="T894" s="29">
        <v>2.9705387087048496E-3</v>
      </c>
      <c r="U894" s="22">
        <v>336.63927592311984</v>
      </c>
      <c r="V894" s="26">
        <v>1.1944640981879184</v>
      </c>
    </row>
    <row r="895" spans="1:22" x14ac:dyDescent="0.25">
      <c r="A895" s="18" t="s">
        <v>109</v>
      </c>
      <c r="B895" s="18" t="s">
        <v>110</v>
      </c>
      <c r="C895" s="18" t="s">
        <v>103</v>
      </c>
      <c r="D895" s="21">
        <v>60298753</v>
      </c>
      <c r="E895" s="21">
        <v>2</v>
      </c>
      <c r="F895" s="26">
        <v>60</v>
      </c>
      <c r="G895" s="18" t="s">
        <v>298</v>
      </c>
      <c r="H895" s="18" t="s">
        <v>299</v>
      </c>
      <c r="I895" s="22">
        <v>40.872</v>
      </c>
      <c r="J895" s="18" t="s">
        <v>388</v>
      </c>
      <c r="K895" s="18" t="s">
        <v>389</v>
      </c>
      <c r="L895" s="22">
        <v>40.872</v>
      </c>
      <c r="M895" s="18" t="s">
        <v>198</v>
      </c>
      <c r="N895" s="18" t="s">
        <v>199</v>
      </c>
      <c r="O895" s="29">
        <v>0.61199999999999999</v>
      </c>
      <c r="Q895" s="21">
        <v>12</v>
      </c>
      <c r="R895" s="29">
        <v>3.4741199999999999E-5</v>
      </c>
      <c r="S895" s="22">
        <v>28784.267670661924</v>
      </c>
      <c r="T895" s="29">
        <v>2.9705387087048496E-3</v>
      </c>
      <c r="U895" s="22">
        <v>336.63927592311984</v>
      </c>
      <c r="V895" s="26">
        <v>1.169525241270029</v>
      </c>
    </row>
    <row r="896" spans="1:22" x14ac:dyDescent="0.25">
      <c r="A896" s="18" t="s">
        <v>109</v>
      </c>
      <c r="B896" s="18" t="s">
        <v>110</v>
      </c>
      <c r="C896" s="18" t="s">
        <v>103</v>
      </c>
      <c r="D896" s="21">
        <v>60298753</v>
      </c>
      <c r="E896" s="21">
        <v>2</v>
      </c>
      <c r="F896" s="26">
        <v>60</v>
      </c>
      <c r="G896" s="18" t="s">
        <v>206</v>
      </c>
      <c r="H896" s="18" t="s">
        <v>207</v>
      </c>
      <c r="I896" s="22">
        <v>139.98599999999999</v>
      </c>
      <c r="J896" s="18" t="s">
        <v>393</v>
      </c>
      <c r="K896" s="18" t="s">
        <v>394</v>
      </c>
      <c r="L896" s="22">
        <v>90.9</v>
      </c>
      <c r="M896" s="18" t="s">
        <v>234</v>
      </c>
      <c r="N896" s="18" t="s">
        <v>235</v>
      </c>
      <c r="O896" s="29">
        <v>1.0345989287185829E-2</v>
      </c>
      <c r="Q896" s="21">
        <v>0.74</v>
      </c>
      <c r="R896" s="29">
        <v>3.26192264945044E-5</v>
      </c>
      <c r="S896" s="22">
        <v>30656.766191818722</v>
      </c>
      <c r="T896" s="29">
        <v>2.9705387087048496E-3</v>
      </c>
      <c r="U896" s="22">
        <v>336.63927592311984</v>
      </c>
      <c r="V896" s="26">
        <v>1.0980912788282207</v>
      </c>
    </row>
    <row r="897" spans="1:22" x14ac:dyDescent="0.25">
      <c r="A897" s="18" t="s">
        <v>109</v>
      </c>
      <c r="B897" s="18" t="s">
        <v>110</v>
      </c>
      <c r="C897" s="18" t="s">
        <v>103</v>
      </c>
      <c r="D897" s="21">
        <v>60298826</v>
      </c>
      <c r="E897" s="21">
        <v>2</v>
      </c>
      <c r="F897" s="26">
        <v>47</v>
      </c>
      <c r="G897" s="18" t="s">
        <v>260</v>
      </c>
      <c r="H897" s="18" t="s">
        <v>261</v>
      </c>
      <c r="I897" s="22">
        <v>442.25</v>
      </c>
      <c r="J897" s="18" t="s">
        <v>388</v>
      </c>
      <c r="K897" s="18" t="s">
        <v>389</v>
      </c>
      <c r="L897" s="22">
        <v>442.25</v>
      </c>
      <c r="M897" s="18" t="s">
        <v>208</v>
      </c>
      <c r="N897" s="18" t="s">
        <v>209</v>
      </c>
      <c r="O897" s="29">
        <v>2.6352366806722684E-2</v>
      </c>
      <c r="Q897" s="21">
        <v>0.56000000000000005</v>
      </c>
      <c r="R897" s="29">
        <v>4.4279385335384139E-4</v>
      </c>
      <c r="S897" s="22">
        <v>2258.3872662769081</v>
      </c>
      <c r="T897" s="29">
        <v>2.9314034704837752E-3</v>
      </c>
      <c r="U897" s="22">
        <v>341.13352531269538</v>
      </c>
      <c r="V897" s="26">
        <v>15.105182818138857</v>
      </c>
    </row>
    <row r="898" spans="1:22" x14ac:dyDescent="0.25">
      <c r="A898" s="18" t="s">
        <v>109</v>
      </c>
      <c r="B898" s="18" t="s">
        <v>110</v>
      </c>
      <c r="C898" s="18" t="s">
        <v>103</v>
      </c>
      <c r="D898" s="21">
        <v>60298826</v>
      </c>
      <c r="E898" s="21">
        <v>2</v>
      </c>
      <c r="F898" s="26">
        <v>47</v>
      </c>
      <c r="G898" s="18" t="s">
        <v>372</v>
      </c>
      <c r="H898" s="18" t="s">
        <v>373</v>
      </c>
      <c r="I898" s="22">
        <v>111.55082800000001</v>
      </c>
      <c r="J898" s="18" t="s">
        <v>409</v>
      </c>
      <c r="K898" s="18" t="s">
        <v>3419</v>
      </c>
      <c r="L898" s="22">
        <v>94.534600000000012</v>
      </c>
      <c r="M898" s="18" t="s">
        <v>198</v>
      </c>
      <c r="N898" s="18" t="s">
        <v>199</v>
      </c>
      <c r="O898" s="29">
        <v>1.797923076923077</v>
      </c>
      <c r="Q898" s="21">
        <v>12</v>
      </c>
      <c r="R898" s="29">
        <v>3.5560249629623572E-4</v>
      </c>
      <c r="S898" s="22">
        <v>2812.1287404207283</v>
      </c>
      <c r="T898" s="29">
        <v>2.9314034704837752E-3</v>
      </c>
      <c r="U898" s="22">
        <v>341.13352531269538</v>
      </c>
      <c r="V898" s="26">
        <v>12.130793317152959</v>
      </c>
    </row>
    <row r="899" spans="1:22" x14ac:dyDescent="0.25">
      <c r="A899" s="18" t="s">
        <v>109</v>
      </c>
      <c r="B899" s="18" t="s">
        <v>110</v>
      </c>
      <c r="C899" s="18" t="s">
        <v>103</v>
      </c>
      <c r="D899" s="21">
        <v>60298826</v>
      </c>
      <c r="E899" s="21">
        <v>2</v>
      </c>
      <c r="F899" s="26">
        <v>47</v>
      </c>
      <c r="G899" s="18" t="s">
        <v>260</v>
      </c>
      <c r="H899" s="18" t="s">
        <v>261</v>
      </c>
      <c r="I899" s="22">
        <v>442.25</v>
      </c>
      <c r="J899" s="18" t="s">
        <v>388</v>
      </c>
      <c r="K899" s="18" t="s">
        <v>389</v>
      </c>
      <c r="L899" s="22">
        <v>442.25</v>
      </c>
      <c r="M899" s="18" t="s">
        <v>234</v>
      </c>
      <c r="N899" s="18" t="s">
        <v>235</v>
      </c>
      <c r="O899" s="29">
        <v>2.4088886554621849E-2</v>
      </c>
      <c r="Q899" s="21">
        <v>0.74</v>
      </c>
      <c r="R899" s="29">
        <v>3.0630563768779508E-4</v>
      </c>
      <c r="S899" s="22">
        <v>3264.7130087081828</v>
      </c>
      <c r="T899" s="29">
        <v>2.9314034704837752E-3</v>
      </c>
      <c r="U899" s="22">
        <v>341.13352531269538</v>
      </c>
      <c r="V899" s="26">
        <v>10.449112200759075</v>
      </c>
    </row>
    <row r="900" spans="1:22" x14ac:dyDescent="0.25">
      <c r="A900" s="18" t="s">
        <v>109</v>
      </c>
      <c r="B900" s="18" t="s">
        <v>110</v>
      </c>
      <c r="C900" s="18" t="s">
        <v>103</v>
      </c>
      <c r="D900" s="21">
        <v>60298826</v>
      </c>
      <c r="E900" s="21">
        <v>2</v>
      </c>
      <c r="F900" s="26">
        <v>47</v>
      </c>
      <c r="G900" s="18" t="s">
        <v>282</v>
      </c>
      <c r="H900" s="18" t="s">
        <v>283</v>
      </c>
      <c r="I900" s="22">
        <v>141</v>
      </c>
      <c r="J900" s="18" t="s">
        <v>395</v>
      </c>
      <c r="K900" s="18" t="s">
        <v>3411</v>
      </c>
      <c r="L900" s="22">
        <v>141</v>
      </c>
      <c r="M900" s="18" t="s">
        <v>180</v>
      </c>
      <c r="N900" s="18" t="s">
        <v>181</v>
      </c>
      <c r="O900" s="29">
        <v>0.2879232184536995</v>
      </c>
      <c r="Q900" s="21">
        <v>5</v>
      </c>
      <c r="R900" s="29">
        <v>1.7275393107221969E-4</v>
      </c>
      <c r="S900" s="22">
        <v>5788.5802875417667</v>
      </c>
      <c r="T900" s="29">
        <v>2.9314034704837752E-3</v>
      </c>
      <c r="U900" s="22">
        <v>341.13352531269538</v>
      </c>
      <c r="V900" s="26">
        <v>5.8932157518292696</v>
      </c>
    </row>
    <row r="901" spans="1:22" x14ac:dyDescent="0.25">
      <c r="A901" s="18" t="s">
        <v>109</v>
      </c>
      <c r="B901" s="18" t="s">
        <v>110</v>
      </c>
      <c r="C901" s="18" t="s">
        <v>103</v>
      </c>
      <c r="D901" s="21">
        <v>60298826</v>
      </c>
      <c r="E901" s="21">
        <v>2</v>
      </c>
      <c r="F901" s="26">
        <v>47</v>
      </c>
      <c r="G901" s="18" t="s">
        <v>352</v>
      </c>
      <c r="H901" s="18" t="s">
        <v>353</v>
      </c>
      <c r="I901" s="22">
        <v>47.597572880000001</v>
      </c>
      <c r="J901" s="18" t="s">
        <v>391</v>
      </c>
      <c r="K901" s="18" t="s">
        <v>3409</v>
      </c>
      <c r="L901" s="22">
        <v>33.285016000000006</v>
      </c>
      <c r="M901" s="18" t="s">
        <v>198</v>
      </c>
      <c r="N901" s="18" t="s">
        <v>199</v>
      </c>
      <c r="O901" s="29">
        <v>1.5671559633027525</v>
      </c>
      <c r="Q901" s="21">
        <v>12</v>
      </c>
      <c r="R901" s="29">
        <v>1.3225677336459109E-4</v>
      </c>
      <c r="S901" s="22">
        <v>7561.0494234825219</v>
      </c>
      <c r="T901" s="29">
        <v>2.9314034704837752E-3</v>
      </c>
      <c r="U901" s="22">
        <v>341.13352531269538</v>
      </c>
      <c r="V901" s="26">
        <v>4.5117219344345152</v>
      </c>
    </row>
    <row r="902" spans="1:22" x14ac:dyDescent="0.25">
      <c r="A902" s="18" t="s">
        <v>109</v>
      </c>
      <c r="B902" s="18" t="s">
        <v>110</v>
      </c>
      <c r="C902" s="18" t="s">
        <v>103</v>
      </c>
      <c r="D902" s="21">
        <v>60298826</v>
      </c>
      <c r="E902" s="21">
        <v>2</v>
      </c>
      <c r="F902" s="26">
        <v>47</v>
      </c>
      <c r="G902" s="18" t="s">
        <v>260</v>
      </c>
      <c r="H902" s="18" t="s">
        <v>261</v>
      </c>
      <c r="I902" s="22">
        <v>442.25</v>
      </c>
      <c r="J902" s="18" t="s">
        <v>388</v>
      </c>
      <c r="K902" s="18" t="s">
        <v>389</v>
      </c>
      <c r="L902" s="22">
        <v>442.25</v>
      </c>
      <c r="M902" s="18" t="s">
        <v>140</v>
      </c>
      <c r="N902" s="18" t="s">
        <v>141</v>
      </c>
      <c r="O902" s="29">
        <v>4.0606037483266418E-2</v>
      </c>
      <c r="Q902" s="21">
        <v>3.14</v>
      </c>
      <c r="R902" s="29">
        <v>1.2168329094033456E-4</v>
      </c>
      <c r="S902" s="22">
        <v>8218.0551846706203</v>
      </c>
      <c r="T902" s="29">
        <v>2.9314034704837752E-3</v>
      </c>
      <c r="U902" s="22">
        <v>341.13352531269538</v>
      </c>
      <c r="V902" s="26">
        <v>4.1510250010126697</v>
      </c>
    </row>
    <row r="903" spans="1:22" x14ac:dyDescent="0.25">
      <c r="A903" s="18" t="s">
        <v>109</v>
      </c>
      <c r="B903" s="18" t="s">
        <v>110</v>
      </c>
      <c r="C903" s="18" t="s">
        <v>103</v>
      </c>
      <c r="D903" s="21">
        <v>60298826</v>
      </c>
      <c r="E903" s="21">
        <v>2</v>
      </c>
      <c r="F903" s="26">
        <v>47</v>
      </c>
      <c r="G903" s="18" t="s">
        <v>260</v>
      </c>
      <c r="H903" s="18" t="s">
        <v>261</v>
      </c>
      <c r="I903" s="22">
        <v>442.25</v>
      </c>
      <c r="J903" s="18" t="s">
        <v>388</v>
      </c>
      <c r="K903" s="18" t="s">
        <v>389</v>
      </c>
      <c r="L903" s="22">
        <v>442.25</v>
      </c>
      <c r="M903" s="18" t="s">
        <v>232</v>
      </c>
      <c r="N903" s="18" t="s">
        <v>233</v>
      </c>
      <c r="O903" s="29">
        <v>2.9925490756302523E-2</v>
      </c>
      <c r="Q903" s="21">
        <v>2.6</v>
      </c>
      <c r="R903" s="29">
        <v>1.0830235914054657E-4</v>
      </c>
      <c r="S903" s="22">
        <v>9233.4092067401416</v>
      </c>
      <c r="T903" s="29">
        <v>2.9314034704837752E-3</v>
      </c>
      <c r="U903" s="22">
        <v>341.13352531269538</v>
      </c>
      <c r="V903" s="26">
        <v>3.6945565573296273</v>
      </c>
    </row>
    <row r="904" spans="1:22" x14ac:dyDescent="0.25">
      <c r="A904" s="18" t="s">
        <v>109</v>
      </c>
      <c r="B904" s="18" t="s">
        <v>110</v>
      </c>
      <c r="C904" s="18" t="s">
        <v>103</v>
      </c>
      <c r="D904" s="21">
        <v>60298826</v>
      </c>
      <c r="E904" s="21">
        <v>2</v>
      </c>
      <c r="F904" s="26">
        <v>47</v>
      </c>
      <c r="G904" s="18" t="s">
        <v>350</v>
      </c>
      <c r="H904" s="18" t="s">
        <v>351</v>
      </c>
      <c r="I904" s="22">
        <v>15.618</v>
      </c>
      <c r="J904" s="18" t="s">
        <v>384</v>
      </c>
      <c r="K904" s="18" t="s">
        <v>3406</v>
      </c>
      <c r="L904" s="22">
        <v>41.1</v>
      </c>
      <c r="M904" s="18" t="s">
        <v>198</v>
      </c>
      <c r="N904" s="18" t="s">
        <v>199</v>
      </c>
      <c r="O904" s="29">
        <v>3.3119866666666691</v>
      </c>
      <c r="Q904" s="21">
        <v>12</v>
      </c>
      <c r="R904" s="29">
        <v>9.1713843546099353E-5</v>
      </c>
      <c r="S904" s="22">
        <v>10903.479358569861</v>
      </c>
      <c r="T904" s="29">
        <v>2.9314034704837752E-3</v>
      </c>
      <c r="U904" s="22">
        <v>341.13352531269538</v>
      </c>
      <c r="V904" s="26">
        <v>3.1286666768857869</v>
      </c>
    </row>
    <row r="905" spans="1:22" x14ac:dyDescent="0.25">
      <c r="A905" s="18" t="s">
        <v>109</v>
      </c>
      <c r="B905" s="18" t="s">
        <v>110</v>
      </c>
      <c r="C905" s="18" t="s">
        <v>103</v>
      </c>
      <c r="D905" s="21">
        <v>60298826</v>
      </c>
      <c r="E905" s="21">
        <v>2</v>
      </c>
      <c r="F905" s="26">
        <v>47</v>
      </c>
      <c r="G905" s="18" t="s">
        <v>328</v>
      </c>
      <c r="H905" s="18" t="s">
        <v>329</v>
      </c>
      <c r="I905" s="22">
        <v>56.2</v>
      </c>
      <c r="J905" s="18" t="s">
        <v>388</v>
      </c>
      <c r="K905" s="18" t="s">
        <v>389</v>
      </c>
      <c r="L905" s="22">
        <v>56.2</v>
      </c>
      <c r="M905" s="18" t="s">
        <v>198</v>
      </c>
      <c r="N905" s="18" t="s">
        <v>199</v>
      </c>
      <c r="O905" s="29">
        <v>0.83673244444444494</v>
      </c>
      <c r="Q905" s="21">
        <v>12</v>
      </c>
      <c r="R905" s="29">
        <v>8.3376530811662768E-5</v>
      </c>
      <c r="S905" s="22">
        <v>11993.782785936199</v>
      </c>
      <c r="T905" s="29">
        <v>2.9314034704837752E-3</v>
      </c>
      <c r="U905" s="22">
        <v>341.13352531269538</v>
      </c>
      <c r="V905" s="26">
        <v>2.8442529884125087</v>
      </c>
    </row>
    <row r="906" spans="1:22" x14ac:dyDescent="0.25">
      <c r="A906" s="18" t="s">
        <v>109</v>
      </c>
      <c r="B906" s="18" t="s">
        <v>110</v>
      </c>
      <c r="C906" s="18" t="s">
        <v>103</v>
      </c>
      <c r="D906" s="21">
        <v>60298826</v>
      </c>
      <c r="E906" s="21">
        <v>2</v>
      </c>
      <c r="F906" s="26">
        <v>47</v>
      </c>
      <c r="G906" s="18" t="s">
        <v>260</v>
      </c>
      <c r="H906" s="18" t="s">
        <v>261</v>
      </c>
      <c r="I906" s="22">
        <v>442.25</v>
      </c>
      <c r="J906" s="18" t="s">
        <v>388</v>
      </c>
      <c r="K906" s="18" t="s">
        <v>389</v>
      </c>
      <c r="L906" s="22">
        <v>442.25</v>
      </c>
      <c r="M906" s="18" t="s">
        <v>192</v>
      </c>
      <c r="N906" s="18" t="s">
        <v>193</v>
      </c>
      <c r="O906" s="29">
        <v>1.0373794642857131E-2</v>
      </c>
      <c r="Q906" s="21">
        <v>1.2</v>
      </c>
      <c r="R906" s="29">
        <v>8.1344161007155415E-5</v>
      </c>
      <c r="S906" s="22">
        <v>12293.445376024412</v>
      </c>
      <c r="T906" s="29">
        <v>2.9314034704837752E-3</v>
      </c>
      <c r="U906" s="22">
        <v>341.13352531269538</v>
      </c>
      <c r="V906" s="26">
        <v>2.774922040797442</v>
      </c>
    </row>
    <row r="907" spans="1:22" x14ac:dyDescent="0.25">
      <c r="A907" s="18" t="s">
        <v>109</v>
      </c>
      <c r="B907" s="18" t="s">
        <v>110</v>
      </c>
      <c r="C907" s="18" t="s">
        <v>103</v>
      </c>
      <c r="D907" s="21">
        <v>60298826</v>
      </c>
      <c r="E907" s="21">
        <v>2</v>
      </c>
      <c r="F907" s="26">
        <v>47</v>
      </c>
      <c r="G907" s="18" t="s">
        <v>298</v>
      </c>
      <c r="H907" s="18" t="s">
        <v>299</v>
      </c>
      <c r="I907" s="22">
        <v>70</v>
      </c>
      <c r="J907" s="18" t="s">
        <v>388</v>
      </c>
      <c r="K907" s="18" t="s">
        <v>389</v>
      </c>
      <c r="L907" s="22">
        <v>70</v>
      </c>
      <c r="M907" s="18" t="s">
        <v>198</v>
      </c>
      <c r="N907" s="18" t="s">
        <v>199</v>
      </c>
      <c r="O907" s="29">
        <v>0.61199999999999999</v>
      </c>
      <c r="Q907" s="21">
        <v>12</v>
      </c>
      <c r="R907" s="29">
        <v>7.5957446808510632E-5</v>
      </c>
      <c r="S907" s="22">
        <v>13165.266106442577</v>
      </c>
      <c r="T907" s="29">
        <v>2.9314034704837752E-3</v>
      </c>
      <c r="U907" s="22">
        <v>341.13352531269538</v>
      </c>
      <c r="V907" s="26">
        <v>2.5911631603538776</v>
      </c>
    </row>
    <row r="908" spans="1:22" x14ac:dyDescent="0.25">
      <c r="A908" s="18" t="s">
        <v>109</v>
      </c>
      <c r="B908" s="18" t="s">
        <v>110</v>
      </c>
      <c r="C908" s="18" t="s">
        <v>103</v>
      </c>
      <c r="D908" s="21">
        <v>60298826</v>
      </c>
      <c r="E908" s="21">
        <v>2</v>
      </c>
      <c r="F908" s="26">
        <v>47</v>
      </c>
      <c r="G908" s="18" t="s">
        <v>282</v>
      </c>
      <c r="H908" s="18" t="s">
        <v>283</v>
      </c>
      <c r="I908" s="22">
        <v>141</v>
      </c>
      <c r="J908" s="18" t="s">
        <v>395</v>
      </c>
      <c r="K908" s="18" t="s">
        <v>3411</v>
      </c>
      <c r="L908" s="22">
        <v>141</v>
      </c>
      <c r="M908" s="18" t="s">
        <v>290</v>
      </c>
      <c r="N908" s="18" t="s">
        <v>291</v>
      </c>
      <c r="O908" s="29">
        <v>1.4895260606060614</v>
      </c>
      <c r="Q908" s="21">
        <v>63</v>
      </c>
      <c r="R908" s="29">
        <v>7.0929812409812449E-5</v>
      </c>
      <c r="S908" s="22">
        <v>14098.444166499159</v>
      </c>
      <c r="T908" s="29">
        <v>2.9314034704837752E-3</v>
      </c>
      <c r="U908" s="22">
        <v>341.13352531269538</v>
      </c>
      <c r="V908" s="26">
        <v>2.419653695712749</v>
      </c>
    </row>
    <row r="909" spans="1:22" x14ac:dyDescent="0.25">
      <c r="A909" s="18" t="s">
        <v>109</v>
      </c>
      <c r="B909" s="18" t="s">
        <v>110</v>
      </c>
      <c r="C909" s="18" t="s">
        <v>103</v>
      </c>
      <c r="D909" s="21">
        <v>60298826</v>
      </c>
      <c r="E909" s="21">
        <v>2</v>
      </c>
      <c r="F909" s="26">
        <v>47</v>
      </c>
      <c r="G909" s="18" t="s">
        <v>240</v>
      </c>
      <c r="H909" s="18" t="s">
        <v>241</v>
      </c>
      <c r="I909" s="22">
        <v>54.4</v>
      </c>
      <c r="J909" s="18" t="s">
        <v>388</v>
      </c>
      <c r="K909" s="18" t="s">
        <v>389</v>
      </c>
      <c r="L909" s="22">
        <v>54.4</v>
      </c>
      <c r="M909" s="18" t="s">
        <v>208</v>
      </c>
      <c r="N909" s="18" t="s">
        <v>209</v>
      </c>
      <c r="O909" s="29">
        <v>2.8455584154929575E-2</v>
      </c>
      <c r="Q909" s="21">
        <v>0.56000000000000005</v>
      </c>
      <c r="R909" s="29">
        <v>5.8813973329337715E-5</v>
      </c>
      <c r="S909" s="22">
        <v>17002.762156543125</v>
      </c>
      <c r="T909" s="29">
        <v>2.9314034704837752E-3</v>
      </c>
      <c r="U909" s="22">
        <v>341.13352531269538</v>
      </c>
      <c r="V909" s="26">
        <v>2.0063418059483822</v>
      </c>
    </row>
    <row r="910" spans="1:22" x14ac:dyDescent="0.25">
      <c r="A910" s="18" t="s">
        <v>109</v>
      </c>
      <c r="B910" s="18" t="s">
        <v>110</v>
      </c>
      <c r="C910" s="18" t="s">
        <v>103</v>
      </c>
      <c r="D910" s="21">
        <v>60298826</v>
      </c>
      <c r="E910" s="21">
        <v>2</v>
      </c>
      <c r="F910" s="26">
        <v>47</v>
      </c>
      <c r="G910" s="18" t="s">
        <v>282</v>
      </c>
      <c r="H910" s="18" t="s">
        <v>283</v>
      </c>
      <c r="I910" s="22">
        <v>141</v>
      </c>
      <c r="J910" s="18" t="s">
        <v>395</v>
      </c>
      <c r="K910" s="18" t="s">
        <v>3411</v>
      </c>
      <c r="L910" s="22">
        <v>141</v>
      </c>
      <c r="M910" s="18" t="s">
        <v>198</v>
      </c>
      <c r="N910" s="18" t="s">
        <v>199</v>
      </c>
      <c r="O910" s="29">
        <v>0.23269230769230764</v>
      </c>
      <c r="Q910" s="21">
        <v>12</v>
      </c>
      <c r="R910" s="29">
        <v>5.817307692307691E-5</v>
      </c>
      <c r="S910" s="22">
        <v>17190.082644628103</v>
      </c>
      <c r="T910" s="29">
        <v>2.9314034704837752E-3</v>
      </c>
      <c r="U910" s="22">
        <v>341.13352531269538</v>
      </c>
      <c r="V910" s="26">
        <v>1.9844786809055832</v>
      </c>
    </row>
    <row r="911" spans="1:22" x14ac:dyDescent="0.25">
      <c r="A911" s="18" t="s">
        <v>109</v>
      </c>
      <c r="B911" s="18" t="s">
        <v>110</v>
      </c>
      <c r="C911" s="18" t="s">
        <v>103</v>
      </c>
      <c r="D911" s="21">
        <v>60298826</v>
      </c>
      <c r="E911" s="21">
        <v>2</v>
      </c>
      <c r="F911" s="26">
        <v>47</v>
      </c>
      <c r="G911" s="18" t="s">
        <v>352</v>
      </c>
      <c r="H911" s="18" t="s">
        <v>353</v>
      </c>
      <c r="I911" s="22">
        <v>20.743125000000003</v>
      </c>
      <c r="J911" s="18" t="s">
        <v>409</v>
      </c>
      <c r="K911" s="18" t="s">
        <v>3419</v>
      </c>
      <c r="L911" s="22">
        <v>18.6875</v>
      </c>
      <c r="M911" s="18" t="s">
        <v>198</v>
      </c>
      <c r="N911" s="18" t="s">
        <v>199</v>
      </c>
      <c r="O911" s="29">
        <v>1.5671559633027525</v>
      </c>
      <c r="Q911" s="21">
        <v>12</v>
      </c>
      <c r="R911" s="29">
        <v>5.7637787307241866E-5</v>
      </c>
      <c r="S911" s="22">
        <v>17349.729174533313</v>
      </c>
      <c r="T911" s="29">
        <v>2.9314034704837752E-3</v>
      </c>
      <c r="U911" s="22">
        <v>341.13352531269538</v>
      </c>
      <c r="V911" s="26">
        <v>1.9662181575342745</v>
      </c>
    </row>
    <row r="912" spans="1:22" x14ac:dyDescent="0.25">
      <c r="A912" s="18" t="s">
        <v>109</v>
      </c>
      <c r="B912" s="18" t="s">
        <v>110</v>
      </c>
      <c r="C912" s="18" t="s">
        <v>103</v>
      </c>
      <c r="D912" s="21">
        <v>60298826</v>
      </c>
      <c r="E912" s="21">
        <v>2</v>
      </c>
      <c r="F912" s="26">
        <v>47</v>
      </c>
      <c r="G912" s="18" t="s">
        <v>372</v>
      </c>
      <c r="H912" s="18" t="s">
        <v>373</v>
      </c>
      <c r="I912" s="22">
        <v>17.224349999999998</v>
      </c>
      <c r="J912" s="18" t="s">
        <v>391</v>
      </c>
      <c r="K912" s="18" t="s">
        <v>3409</v>
      </c>
      <c r="L912" s="22">
        <v>12.045</v>
      </c>
      <c r="M912" s="18" t="s">
        <v>198</v>
      </c>
      <c r="N912" s="18" t="s">
        <v>199</v>
      </c>
      <c r="O912" s="29">
        <v>1.797923076923077</v>
      </c>
      <c r="Q912" s="21">
        <v>12</v>
      </c>
      <c r="R912" s="29">
        <v>5.4907901329787229E-5</v>
      </c>
      <c r="S912" s="22">
        <v>18212.315090934018</v>
      </c>
      <c r="T912" s="29">
        <v>2.9314034704837752E-3</v>
      </c>
      <c r="U912" s="22">
        <v>341.13352531269538</v>
      </c>
      <c r="V912" s="26">
        <v>1.8730925948151951</v>
      </c>
    </row>
    <row r="913" spans="1:22" x14ac:dyDescent="0.25">
      <c r="A913" s="18" t="s">
        <v>109</v>
      </c>
      <c r="B913" s="18" t="s">
        <v>110</v>
      </c>
      <c r="C913" s="18" t="s">
        <v>103</v>
      </c>
      <c r="D913" s="21">
        <v>60298826</v>
      </c>
      <c r="E913" s="21">
        <v>2</v>
      </c>
      <c r="F913" s="26">
        <v>47</v>
      </c>
      <c r="G913" s="18" t="s">
        <v>240</v>
      </c>
      <c r="H913" s="18" t="s">
        <v>241</v>
      </c>
      <c r="I913" s="22">
        <v>54.4</v>
      </c>
      <c r="J913" s="18" t="s">
        <v>388</v>
      </c>
      <c r="K913" s="18" t="s">
        <v>389</v>
      </c>
      <c r="L913" s="22">
        <v>54.4</v>
      </c>
      <c r="M913" s="18" t="s">
        <v>234</v>
      </c>
      <c r="N913" s="18" t="s">
        <v>235</v>
      </c>
      <c r="O913" s="29">
        <v>3.2224793259557342E-2</v>
      </c>
      <c r="Q913" s="21">
        <v>0.74</v>
      </c>
      <c r="R913" s="29">
        <v>5.0403356909715912E-5</v>
      </c>
      <c r="S913" s="22">
        <v>19839.948394533159</v>
      </c>
      <c r="T913" s="29">
        <v>2.9314034704837752E-3</v>
      </c>
      <c r="U913" s="22">
        <v>341.13352531269538</v>
      </c>
      <c r="V913" s="26">
        <v>1.7194274830205394</v>
      </c>
    </row>
    <row r="914" spans="1:22" x14ac:dyDescent="0.25">
      <c r="A914" s="18" t="s">
        <v>109</v>
      </c>
      <c r="B914" s="18" t="s">
        <v>110</v>
      </c>
      <c r="C914" s="18" t="s">
        <v>103</v>
      </c>
      <c r="D914" s="21">
        <v>60298826</v>
      </c>
      <c r="E914" s="21">
        <v>2</v>
      </c>
      <c r="F914" s="26">
        <v>47</v>
      </c>
      <c r="G914" s="18" t="s">
        <v>260</v>
      </c>
      <c r="H914" s="18" t="s">
        <v>261</v>
      </c>
      <c r="I914" s="22">
        <v>442.25</v>
      </c>
      <c r="J914" s="18" t="s">
        <v>388</v>
      </c>
      <c r="K914" s="18" t="s">
        <v>389</v>
      </c>
      <c r="L914" s="22">
        <v>442.25</v>
      </c>
      <c r="M914" s="18" t="s">
        <v>164</v>
      </c>
      <c r="N914" s="18" t="s">
        <v>165</v>
      </c>
      <c r="O914" s="29">
        <v>6.8566873591989999E-2</v>
      </c>
      <c r="Q914" s="21">
        <v>17</v>
      </c>
      <c r="R914" s="29">
        <v>3.7952064888682825E-5</v>
      </c>
      <c r="S914" s="22">
        <v>26349.027462223712</v>
      </c>
      <c r="T914" s="29">
        <v>2.9314034704837752E-3</v>
      </c>
      <c r="U914" s="22">
        <v>341.13352531269538</v>
      </c>
      <c r="V914" s="26">
        <v>1.294672168837254</v>
      </c>
    </row>
    <row r="915" spans="1:22" x14ac:dyDescent="0.25">
      <c r="A915" s="18" t="s">
        <v>109</v>
      </c>
      <c r="B915" s="18" t="s">
        <v>110</v>
      </c>
      <c r="C915" s="18" t="s">
        <v>103</v>
      </c>
      <c r="D915" s="21">
        <v>60298826</v>
      </c>
      <c r="E915" s="21">
        <v>2</v>
      </c>
      <c r="F915" s="26">
        <v>47</v>
      </c>
      <c r="G915" s="18" t="s">
        <v>306</v>
      </c>
      <c r="H915" s="18" t="s">
        <v>307</v>
      </c>
      <c r="I915" s="22">
        <v>23.550000000000004</v>
      </c>
      <c r="J915" s="18" t="s">
        <v>388</v>
      </c>
      <c r="K915" s="18" t="s">
        <v>389</v>
      </c>
      <c r="L915" s="22">
        <v>23.550000000000004</v>
      </c>
      <c r="M915" s="18" t="s">
        <v>198</v>
      </c>
      <c r="N915" s="18" t="s">
        <v>199</v>
      </c>
      <c r="O915" s="29">
        <v>0.83249053349875934</v>
      </c>
      <c r="Q915" s="21">
        <v>12</v>
      </c>
      <c r="R915" s="29">
        <v>3.476090791470884E-5</v>
      </c>
      <c r="S915" s="22">
        <v>28767.948249615678</v>
      </c>
      <c r="T915" s="29">
        <v>2.9314034704837752E-3</v>
      </c>
      <c r="U915" s="22">
        <v>341.13352531269538</v>
      </c>
      <c r="V915" s="26">
        <v>1.1858111060014602</v>
      </c>
    </row>
    <row r="916" spans="1:22" x14ac:dyDescent="0.25">
      <c r="A916" s="18" t="s">
        <v>109</v>
      </c>
      <c r="B916" s="18" t="s">
        <v>110</v>
      </c>
      <c r="C916" s="18" t="s">
        <v>103</v>
      </c>
      <c r="D916" s="21">
        <v>60298826</v>
      </c>
      <c r="E916" s="21">
        <v>2</v>
      </c>
      <c r="F916" s="26">
        <v>47</v>
      </c>
      <c r="G916" s="18" t="s">
        <v>328</v>
      </c>
      <c r="H916" s="18" t="s">
        <v>329</v>
      </c>
      <c r="I916" s="22">
        <v>56.2</v>
      </c>
      <c r="J916" s="18" t="s">
        <v>388</v>
      </c>
      <c r="K916" s="18" t="s">
        <v>389</v>
      </c>
      <c r="L916" s="22">
        <v>56.2</v>
      </c>
      <c r="M916" s="18" t="s">
        <v>232</v>
      </c>
      <c r="N916" s="18" t="s">
        <v>233</v>
      </c>
      <c r="O916" s="29">
        <v>6.5144125048923612E-2</v>
      </c>
      <c r="Q916" s="21">
        <v>2.6</v>
      </c>
      <c r="R916" s="29">
        <v>2.9959900390748825E-5</v>
      </c>
      <c r="S916" s="22">
        <v>33377.948089199432</v>
      </c>
      <c r="T916" s="29">
        <v>2.9314034704837752E-3</v>
      </c>
      <c r="U916" s="22">
        <v>341.13352531269538</v>
      </c>
      <c r="V916" s="26">
        <v>1.0220326438313347</v>
      </c>
    </row>
    <row r="917" spans="1:22" x14ac:dyDescent="0.25">
      <c r="A917" s="18" t="s">
        <v>109</v>
      </c>
      <c r="B917" s="18" t="s">
        <v>110</v>
      </c>
      <c r="C917" s="18" t="s">
        <v>103</v>
      </c>
      <c r="D917" s="21">
        <v>60298853</v>
      </c>
      <c r="E917" s="21">
        <v>2</v>
      </c>
      <c r="F917" s="26">
        <v>56</v>
      </c>
      <c r="G917" s="18" t="s">
        <v>260</v>
      </c>
      <c r="H917" s="18" t="s">
        <v>261</v>
      </c>
      <c r="I917" s="22">
        <v>361.07499999999999</v>
      </c>
      <c r="J917" s="18" t="s">
        <v>382</v>
      </c>
      <c r="K917" s="18" t="s">
        <v>383</v>
      </c>
      <c r="L917" s="22">
        <v>252.5</v>
      </c>
      <c r="M917" s="18" t="s">
        <v>208</v>
      </c>
      <c r="N917" s="18" t="s">
        <v>209</v>
      </c>
      <c r="O917" s="29">
        <v>2.6352366806722684E-2</v>
      </c>
      <c r="Q917" s="21">
        <v>0.56000000000000005</v>
      </c>
      <c r="R917" s="29">
        <v>3.0341775652861579E-4</v>
      </c>
      <c r="S917" s="22">
        <v>3295.7860193844272</v>
      </c>
      <c r="T917" s="29">
        <v>2.8326696647634404E-3</v>
      </c>
      <c r="U917" s="22">
        <v>353.0238673571248</v>
      </c>
      <c r="V917" s="26">
        <v>10.711370983455446</v>
      </c>
    </row>
    <row r="918" spans="1:22" x14ac:dyDescent="0.25">
      <c r="A918" s="18" t="s">
        <v>109</v>
      </c>
      <c r="B918" s="18" t="s">
        <v>110</v>
      </c>
      <c r="C918" s="18" t="s">
        <v>103</v>
      </c>
      <c r="D918" s="21">
        <v>60298853</v>
      </c>
      <c r="E918" s="21">
        <v>2</v>
      </c>
      <c r="F918" s="26">
        <v>56</v>
      </c>
      <c r="G918" s="18" t="s">
        <v>206</v>
      </c>
      <c r="H918" s="18" t="s">
        <v>207</v>
      </c>
      <c r="I918" s="22">
        <v>1008.7</v>
      </c>
      <c r="J918" s="18" t="s">
        <v>393</v>
      </c>
      <c r="K918" s="18" t="s">
        <v>394</v>
      </c>
      <c r="L918" s="22">
        <v>655</v>
      </c>
      <c r="M918" s="18" t="s">
        <v>208</v>
      </c>
      <c r="N918" s="18" t="s">
        <v>209</v>
      </c>
      <c r="O918" s="29">
        <v>8.8134814585908508E-3</v>
      </c>
      <c r="Q918" s="21">
        <v>0.56000000000000005</v>
      </c>
      <c r="R918" s="29">
        <v>2.8348720495154946E-4</v>
      </c>
      <c r="S918" s="22">
        <v>3527.4960651959905</v>
      </c>
      <c r="T918" s="29">
        <v>2.8326696647634404E-3</v>
      </c>
      <c r="U918" s="22">
        <v>353.0238673571248</v>
      </c>
      <c r="V918" s="26">
        <v>10.007774943825785</v>
      </c>
    </row>
    <row r="919" spans="1:22" x14ac:dyDescent="0.25">
      <c r="A919" s="18" t="s">
        <v>109</v>
      </c>
      <c r="B919" s="18" t="s">
        <v>110</v>
      </c>
      <c r="C919" s="18" t="s">
        <v>103</v>
      </c>
      <c r="D919" s="21">
        <v>60298853</v>
      </c>
      <c r="E919" s="21">
        <v>2</v>
      </c>
      <c r="F919" s="26">
        <v>56</v>
      </c>
      <c r="G919" s="18" t="s">
        <v>206</v>
      </c>
      <c r="H919" s="18" t="s">
        <v>207</v>
      </c>
      <c r="I919" s="22">
        <v>1008.7</v>
      </c>
      <c r="J919" s="18" t="s">
        <v>393</v>
      </c>
      <c r="K919" s="18" t="s">
        <v>394</v>
      </c>
      <c r="L919" s="22">
        <v>655</v>
      </c>
      <c r="M919" s="18" t="s">
        <v>234</v>
      </c>
      <c r="N919" s="18" t="s">
        <v>235</v>
      </c>
      <c r="O919" s="29">
        <v>1.0345989287185829E-2</v>
      </c>
      <c r="Q919" s="21">
        <v>0.74</v>
      </c>
      <c r="R919" s="29">
        <v>2.5183396221004696E-4</v>
      </c>
      <c r="S919" s="22">
        <v>3970.8702957464125</v>
      </c>
      <c r="T919" s="29">
        <v>2.8326696647634404E-3</v>
      </c>
      <c r="U919" s="22">
        <v>353.0238673571248</v>
      </c>
      <c r="V919" s="26">
        <v>8.8903399271258809</v>
      </c>
    </row>
    <row r="920" spans="1:22" x14ac:dyDescent="0.25">
      <c r="A920" s="18" t="s">
        <v>109</v>
      </c>
      <c r="B920" s="18" t="s">
        <v>110</v>
      </c>
      <c r="C920" s="18" t="s">
        <v>103</v>
      </c>
      <c r="D920" s="21">
        <v>60298853</v>
      </c>
      <c r="E920" s="21">
        <v>2</v>
      </c>
      <c r="F920" s="26">
        <v>56</v>
      </c>
      <c r="G920" s="18" t="s">
        <v>260</v>
      </c>
      <c r="H920" s="18" t="s">
        <v>261</v>
      </c>
      <c r="I920" s="22">
        <v>361.07499999999999</v>
      </c>
      <c r="J920" s="18" t="s">
        <v>382</v>
      </c>
      <c r="K920" s="18" t="s">
        <v>383</v>
      </c>
      <c r="L920" s="22">
        <v>252.5</v>
      </c>
      <c r="M920" s="18" t="s">
        <v>234</v>
      </c>
      <c r="N920" s="18" t="s">
        <v>235</v>
      </c>
      <c r="O920" s="29">
        <v>2.4088886554621849E-2</v>
      </c>
      <c r="Q920" s="21">
        <v>0.74</v>
      </c>
      <c r="R920" s="29">
        <v>2.098912816773669E-4</v>
      </c>
      <c r="S920" s="22">
        <v>4764.371306937579</v>
      </c>
      <c r="T920" s="29">
        <v>2.8326696647634404E-3</v>
      </c>
      <c r="U920" s="22">
        <v>353.0238673571248</v>
      </c>
      <c r="V920" s="26">
        <v>7.4096631982287695</v>
      </c>
    </row>
    <row r="921" spans="1:22" x14ac:dyDescent="0.25">
      <c r="A921" s="18" t="s">
        <v>109</v>
      </c>
      <c r="B921" s="18" t="s">
        <v>110</v>
      </c>
      <c r="C921" s="18" t="s">
        <v>103</v>
      </c>
      <c r="D921" s="21">
        <v>60298853</v>
      </c>
      <c r="E921" s="21">
        <v>2</v>
      </c>
      <c r="F921" s="26">
        <v>56</v>
      </c>
      <c r="G921" s="18" t="s">
        <v>352</v>
      </c>
      <c r="H921" s="18" t="s">
        <v>353</v>
      </c>
      <c r="I921" s="22">
        <v>78.749027499999997</v>
      </c>
      <c r="J921" s="18" t="s">
        <v>391</v>
      </c>
      <c r="K921" s="18" t="s">
        <v>3409</v>
      </c>
      <c r="L921" s="22">
        <v>55.069250000000004</v>
      </c>
      <c r="M921" s="18" t="s">
        <v>198</v>
      </c>
      <c r="N921" s="18" t="s">
        <v>199</v>
      </c>
      <c r="O921" s="29">
        <v>1.5671559633027525</v>
      </c>
      <c r="Q921" s="21">
        <v>12</v>
      </c>
      <c r="R921" s="29">
        <v>1.8364882150434146E-4</v>
      </c>
      <c r="S921" s="22">
        <v>5445.1751544529243</v>
      </c>
      <c r="T921" s="29">
        <v>2.8326696647634404E-3</v>
      </c>
      <c r="U921" s="22">
        <v>353.0238673571248</v>
      </c>
      <c r="V921" s="26">
        <v>6.4832417203040933</v>
      </c>
    </row>
    <row r="922" spans="1:22" x14ac:dyDescent="0.25">
      <c r="A922" s="18" t="s">
        <v>109</v>
      </c>
      <c r="B922" s="18" t="s">
        <v>110</v>
      </c>
      <c r="C922" s="18" t="s">
        <v>103</v>
      </c>
      <c r="D922" s="21">
        <v>60298853</v>
      </c>
      <c r="E922" s="21">
        <v>2</v>
      </c>
      <c r="F922" s="26">
        <v>56</v>
      </c>
      <c r="G922" s="18" t="s">
        <v>306</v>
      </c>
      <c r="H922" s="18" t="s">
        <v>307</v>
      </c>
      <c r="I922" s="22">
        <v>122.3109</v>
      </c>
      <c r="J922" s="18" t="s">
        <v>397</v>
      </c>
      <c r="K922" s="18" t="s">
        <v>3413</v>
      </c>
      <c r="L922" s="22">
        <v>36.729999999999997</v>
      </c>
      <c r="M922" s="18" t="s">
        <v>198</v>
      </c>
      <c r="N922" s="18" t="s">
        <v>199</v>
      </c>
      <c r="O922" s="29">
        <v>0.83249053349875934</v>
      </c>
      <c r="Q922" s="21">
        <v>12</v>
      </c>
      <c r="R922" s="29">
        <v>1.5152182499064495E-4</v>
      </c>
      <c r="S922" s="22">
        <v>6599.7093162106557</v>
      </c>
      <c r="T922" s="29">
        <v>2.8326696647634404E-3</v>
      </c>
      <c r="U922" s="22">
        <v>353.0238673571248</v>
      </c>
      <c r="V922" s="26">
        <v>5.349082064720692</v>
      </c>
    </row>
    <row r="923" spans="1:22" x14ac:dyDescent="0.25">
      <c r="A923" s="18" t="s">
        <v>109</v>
      </c>
      <c r="B923" s="18" t="s">
        <v>110</v>
      </c>
      <c r="C923" s="18" t="s">
        <v>103</v>
      </c>
      <c r="D923" s="21">
        <v>60298853</v>
      </c>
      <c r="E923" s="21">
        <v>2</v>
      </c>
      <c r="F923" s="26">
        <v>56</v>
      </c>
      <c r="G923" s="18" t="s">
        <v>260</v>
      </c>
      <c r="H923" s="18" t="s">
        <v>261</v>
      </c>
      <c r="I923" s="22">
        <v>147.29</v>
      </c>
      <c r="J923" s="18" t="s">
        <v>400</v>
      </c>
      <c r="K923" s="18" t="s">
        <v>401</v>
      </c>
      <c r="L923" s="22">
        <v>103</v>
      </c>
      <c r="M923" s="18" t="s">
        <v>208</v>
      </c>
      <c r="N923" s="18" t="s">
        <v>209</v>
      </c>
      <c r="O923" s="29">
        <v>2.6352366806722684E-2</v>
      </c>
      <c r="Q923" s="21">
        <v>0.56000000000000005</v>
      </c>
      <c r="R923" s="29">
        <v>1.2377041157404922E-4</v>
      </c>
      <c r="S923" s="22">
        <v>8079.4754358695909</v>
      </c>
      <c r="T923" s="29">
        <v>2.8326696647634404E-3</v>
      </c>
      <c r="U923" s="22">
        <v>353.0238673571248</v>
      </c>
      <c r="V923" s="26">
        <v>4.3693909358253897</v>
      </c>
    </row>
    <row r="924" spans="1:22" x14ac:dyDescent="0.25">
      <c r="A924" s="18" t="s">
        <v>109</v>
      </c>
      <c r="B924" s="18" t="s">
        <v>110</v>
      </c>
      <c r="C924" s="18" t="s">
        <v>103</v>
      </c>
      <c r="D924" s="21">
        <v>60298853</v>
      </c>
      <c r="E924" s="21">
        <v>2</v>
      </c>
      <c r="F924" s="26">
        <v>56</v>
      </c>
      <c r="G924" s="18" t="s">
        <v>122</v>
      </c>
      <c r="H924" s="18" t="s">
        <v>123</v>
      </c>
      <c r="I924" s="22">
        <v>182</v>
      </c>
      <c r="J924" s="18" t="s">
        <v>393</v>
      </c>
      <c r="K924" s="18" t="s">
        <v>394</v>
      </c>
      <c r="L924" s="22">
        <v>100</v>
      </c>
      <c r="M924" s="18" t="s">
        <v>172</v>
      </c>
      <c r="N924" s="18" t="s">
        <v>173</v>
      </c>
      <c r="O924" s="29">
        <v>0.27199530516432224</v>
      </c>
      <c r="Q924" s="21">
        <v>10</v>
      </c>
      <c r="R924" s="29">
        <v>8.8398474178404728E-5</v>
      </c>
      <c r="S924" s="22">
        <v>11312.412451620059</v>
      </c>
      <c r="T924" s="29">
        <v>2.8326696647634404E-3</v>
      </c>
      <c r="U924" s="22">
        <v>353.0238673571248</v>
      </c>
      <c r="V924" s="26">
        <v>3.1206771222929373</v>
      </c>
    </row>
    <row r="925" spans="1:22" x14ac:dyDescent="0.25">
      <c r="A925" s="18" t="s">
        <v>109</v>
      </c>
      <c r="B925" s="18" t="s">
        <v>110</v>
      </c>
      <c r="C925" s="18" t="s">
        <v>103</v>
      </c>
      <c r="D925" s="21">
        <v>60298853</v>
      </c>
      <c r="E925" s="21">
        <v>2</v>
      </c>
      <c r="F925" s="26">
        <v>56</v>
      </c>
      <c r="G925" s="18" t="s">
        <v>260</v>
      </c>
      <c r="H925" s="18" t="s">
        <v>261</v>
      </c>
      <c r="I925" s="22">
        <v>147.29</v>
      </c>
      <c r="J925" s="18" t="s">
        <v>400</v>
      </c>
      <c r="K925" s="18" t="s">
        <v>401</v>
      </c>
      <c r="L925" s="22">
        <v>103</v>
      </c>
      <c r="M925" s="18" t="s">
        <v>234</v>
      </c>
      <c r="N925" s="18" t="s">
        <v>235</v>
      </c>
      <c r="O925" s="29">
        <v>2.4088886554621849E-2</v>
      </c>
      <c r="Q925" s="21">
        <v>0.74</v>
      </c>
      <c r="R925" s="29">
        <v>8.5619017872351637E-5</v>
      </c>
      <c r="S925" s="22">
        <v>11679.648106812998</v>
      </c>
      <c r="T925" s="29">
        <v>2.8326696647634404E-3</v>
      </c>
      <c r="U925" s="22">
        <v>353.0238673571248</v>
      </c>
      <c r="V925" s="26">
        <v>3.0225556808616361</v>
      </c>
    </row>
    <row r="926" spans="1:22" x14ac:dyDescent="0.25">
      <c r="A926" s="18" t="s">
        <v>109</v>
      </c>
      <c r="B926" s="18" t="s">
        <v>110</v>
      </c>
      <c r="C926" s="18" t="s">
        <v>103</v>
      </c>
      <c r="D926" s="21">
        <v>60298853</v>
      </c>
      <c r="E926" s="21">
        <v>2</v>
      </c>
      <c r="F926" s="26">
        <v>56</v>
      </c>
      <c r="G926" s="18" t="s">
        <v>260</v>
      </c>
      <c r="H926" s="18" t="s">
        <v>261</v>
      </c>
      <c r="I926" s="22">
        <v>361.07499999999999</v>
      </c>
      <c r="J926" s="18" t="s">
        <v>382</v>
      </c>
      <c r="K926" s="18" t="s">
        <v>383</v>
      </c>
      <c r="L926" s="22">
        <v>252.5</v>
      </c>
      <c r="M926" s="18" t="s">
        <v>140</v>
      </c>
      <c r="N926" s="18" t="s">
        <v>141</v>
      </c>
      <c r="O926" s="29">
        <v>4.0606037483266418E-2</v>
      </c>
      <c r="Q926" s="21">
        <v>3.14</v>
      </c>
      <c r="R926" s="29">
        <v>8.3381625251765354E-5</v>
      </c>
      <c r="S926" s="22">
        <v>11993.04999129683</v>
      </c>
      <c r="T926" s="29">
        <v>2.8326696647634404E-3</v>
      </c>
      <c r="U926" s="22">
        <v>353.0238673571248</v>
      </c>
      <c r="V926" s="26">
        <v>2.9435703812900704</v>
      </c>
    </row>
    <row r="927" spans="1:22" x14ac:dyDescent="0.25">
      <c r="A927" s="18" t="s">
        <v>109</v>
      </c>
      <c r="B927" s="18" t="s">
        <v>110</v>
      </c>
      <c r="C927" s="18" t="s">
        <v>103</v>
      </c>
      <c r="D927" s="21">
        <v>60298853</v>
      </c>
      <c r="E927" s="21">
        <v>2</v>
      </c>
      <c r="F927" s="26">
        <v>56</v>
      </c>
      <c r="G927" s="18" t="s">
        <v>352</v>
      </c>
      <c r="H927" s="18" t="s">
        <v>353</v>
      </c>
      <c r="I927" s="22">
        <v>34.007688000000002</v>
      </c>
      <c r="J927" s="18" t="s">
        <v>390</v>
      </c>
      <c r="K927" s="18" t="s">
        <v>3408</v>
      </c>
      <c r="L927" s="22">
        <v>23.781600000000001</v>
      </c>
      <c r="M927" s="18" t="s">
        <v>198</v>
      </c>
      <c r="N927" s="18" t="s">
        <v>199</v>
      </c>
      <c r="O927" s="29">
        <v>1.5671559633027525</v>
      </c>
      <c r="Q927" s="21">
        <v>12</v>
      </c>
      <c r="R927" s="29">
        <v>7.9308558106159913E-5</v>
      </c>
      <c r="S927" s="22">
        <v>12608.979710127018</v>
      </c>
      <c r="T927" s="29">
        <v>2.8326696647634404E-3</v>
      </c>
      <c r="U927" s="22">
        <v>353.0238673571248</v>
      </c>
      <c r="V927" s="26">
        <v>2.7997813897153825</v>
      </c>
    </row>
    <row r="928" spans="1:22" x14ac:dyDescent="0.25">
      <c r="A928" s="18" t="s">
        <v>109</v>
      </c>
      <c r="B928" s="18" t="s">
        <v>110</v>
      </c>
      <c r="C928" s="18" t="s">
        <v>103</v>
      </c>
      <c r="D928" s="21">
        <v>60298853</v>
      </c>
      <c r="E928" s="21">
        <v>2</v>
      </c>
      <c r="F928" s="26">
        <v>56</v>
      </c>
      <c r="G928" s="18" t="s">
        <v>260</v>
      </c>
      <c r="H928" s="18" t="s">
        <v>261</v>
      </c>
      <c r="I928" s="22">
        <v>361.07499999999999</v>
      </c>
      <c r="J928" s="18" t="s">
        <v>382</v>
      </c>
      <c r="K928" s="18" t="s">
        <v>383</v>
      </c>
      <c r="L928" s="22">
        <v>252.5</v>
      </c>
      <c r="M928" s="18" t="s">
        <v>232</v>
      </c>
      <c r="N928" s="18" t="s">
        <v>233</v>
      </c>
      <c r="O928" s="29">
        <v>2.9925490756302523E-2</v>
      </c>
      <c r="Q928" s="21">
        <v>2.6</v>
      </c>
      <c r="R928" s="29">
        <v>7.4212545156812732E-5</v>
      </c>
      <c r="S928" s="22">
        <v>13474.810732969449</v>
      </c>
      <c r="T928" s="29">
        <v>2.8326696647634404E-3</v>
      </c>
      <c r="U928" s="22">
        <v>353.0238673571248</v>
      </c>
      <c r="V928" s="26">
        <v>2.6198799697673292</v>
      </c>
    </row>
    <row r="929" spans="1:22" x14ac:dyDescent="0.25">
      <c r="A929" s="18" t="s">
        <v>109</v>
      </c>
      <c r="B929" s="18" t="s">
        <v>110</v>
      </c>
      <c r="C929" s="18" t="s">
        <v>103</v>
      </c>
      <c r="D929" s="21">
        <v>60298853</v>
      </c>
      <c r="E929" s="21">
        <v>2</v>
      </c>
      <c r="F929" s="26">
        <v>56</v>
      </c>
      <c r="G929" s="18" t="s">
        <v>206</v>
      </c>
      <c r="H929" s="18" t="s">
        <v>207</v>
      </c>
      <c r="I929" s="22">
        <v>1008.7</v>
      </c>
      <c r="J929" s="18" t="s">
        <v>393</v>
      </c>
      <c r="K929" s="18" t="s">
        <v>394</v>
      </c>
      <c r="L929" s="22">
        <v>655</v>
      </c>
      <c r="M929" s="18" t="s">
        <v>214</v>
      </c>
      <c r="N929" s="18" t="s">
        <v>215</v>
      </c>
      <c r="O929" s="29">
        <v>2.3369883589936219E-2</v>
      </c>
      <c r="Q929" s="21">
        <v>7.9</v>
      </c>
      <c r="R929" s="29">
        <v>5.328481369161091E-5</v>
      </c>
      <c r="S929" s="22">
        <v>18767.073218789141</v>
      </c>
      <c r="T929" s="29">
        <v>2.8326696647634404E-3</v>
      </c>
      <c r="U929" s="22">
        <v>353.0238673571248</v>
      </c>
      <c r="V929" s="26">
        <v>1.8810811000816359</v>
      </c>
    </row>
    <row r="930" spans="1:22" x14ac:dyDescent="0.25">
      <c r="A930" s="18" t="s">
        <v>109</v>
      </c>
      <c r="B930" s="18" t="s">
        <v>110</v>
      </c>
      <c r="C930" s="18" t="s">
        <v>103</v>
      </c>
      <c r="D930" s="21">
        <v>60298853</v>
      </c>
      <c r="E930" s="21">
        <v>2</v>
      </c>
      <c r="F930" s="26">
        <v>56</v>
      </c>
      <c r="G930" s="18" t="s">
        <v>206</v>
      </c>
      <c r="H930" s="18" t="s">
        <v>207</v>
      </c>
      <c r="I930" s="22">
        <v>1008.7</v>
      </c>
      <c r="J930" s="18" t="s">
        <v>393</v>
      </c>
      <c r="K930" s="18" t="s">
        <v>394</v>
      </c>
      <c r="L930" s="22">
        <v>655</v>
      </c>
      <c r="M930" s="18" t="s">
        <v>232</v>
      </c>
      <c r="N930" s="18" t="s">
        <v>233</v>
      </c>
      <c r="O930" s="29">
        <v>6.5882546765554176E-3</v>
      </c>
      <c r="Q930" s="21">
        <v>2.6</v>
      </c>
      <c r="R930" s="29">
        <v>4.5642668215944025E-5</v>
      </c>
      <c r="S930" s="22">
        <v>21909.323864871625</v>
      </c>
      <c r="T930" s="29">
        <v>2.8326696647634404E-3</v>
      </c>
      <c r="U930" s="22">
        <v>353.0238673571248</v>
      </c>
      <c r="V930" s="26">
        <v>1.6112951250090681</v>
      </c>
    </row>
    <row r="931" spans="1:22" x14ac:dyDescent="0.25">
      <c r="A931" s="18" t="s">
        <v>109</v>
      </c>
      <c r="B931" s="18" t="s">
        <v>110</v>
      </c>
      <c r="C931" s="18" t="s">
        <v>103</v>
      </c>
      <c r="D931" s="21">
        <v>60298853</v>
      </c>
      <c r="E931" s="21">
        <v>2</v>
      </c>
      <c r="F931" s="26">
        <v>56</v>
      </c>
      <c r="G931" s="18" t="s">
        <v>306</v>
      </c>
      <c r="H931" s="18" t="s">
        <v>307</v>
      </c>
      <c r="I931" s="22">
        <v>122.3109</v>
      </c>
      <c r="J931" s="18" t="s">
        <v>397</v>
      </c>
      <c r="K931" s="18" t="s">
        <v>3413</v>
      </c>
      <c r="L931" s="22">
        <v>36.729999999999997</v>
      </c>
      <c r="M931" s="18" t="s">
        <v>234</v>
      </c>
      <c r="N931" s="18" t="s">
        <v>235</v>
      </c>
      <c r="O931" s="29">
        <v>1.4415962121212116E-2</v>
      </c>
      <c r="Q931" s="21">
        <v>0.74</v>
      </c>
      <c r="R931" s="29">
        <v>4.2548969628652584E-5</v>
      </c>
      <c r="S931" s="22">
        <v>23502.331753918606</v>
      </c>
      <c r="T931" s="29">
        <v>2.8326696647634404E-3</v>
      </c>
      <c r="U931" s="22">
        <v>353.0238673571248</v>
      </c>
      <c r="V931" s="26">
        <v>1.5020801810367781</v>
      </c>
    </row>
    <row r="932" spans="1:22" x14ac:dyDescent="0.25">
      <c r="A932" s="18" t="s">
        <v>109</v>
      </c>
      <c r="B932" s="18" t="s">
        <v>110</v>
      </c>
      <c r="C932" s="18" t="s">
        <v>103</v>
      </c>
      <c r="D932" s="21">
        <v>60298853</v>
      </c>
      <c r="E932" s="21">
        <v>2</v>
      </c>
      <c r="F932" s="26">
        <v>56</v>
      </c>
      <c r="G932" s="18" t="s">
        <v>260</v>
      </c>
      <c r="H932" s="18" t="s">
        <v>261</v>
      </c>
      <c r="I932" s="22">
        <v>42.994734000000001</v>
      </c>
      <c r="J932" s="18" t="s">
        <v>429</v>
      </c>
      <c r="K932" s="18" t="s">
        <v>3429</v>
      </c>
      <c r="L932" s="22">
        <v>42.994734000000001</v>
      </c>
      <c r="M932" s="18" t="s">
        <v>208</v>
      </c>
      <c r="N932" s="18" t="s">
        <v>209</v>
      </c>
      <c r="O932" s="29">
        <v>2.6352366806722684E-2</v>
      </c>
      <c r="Q932" s="21">
        <v>0.56000000000000005</v>
      </c>
      <c r="R932" s="29">
        <v>3.6129241107317311E-5</v>
      </c>
      <c r="S932" s="22">
        <v>27678.411429391148</v>
      </c>
      <c r="T932" s="29">
        <v>2.8326696647634404E-3</v>
      </c>
      <c r="U932" s="22">
        <v>353.0238673571248</v>
      </c>
      <c r="V932" s="26">
        <v>1.2754484420383168</v>
      </c>
    </row>
    <row r="933" spans="1:22" x14ac:dyDescent="0.25">
      <c r="A933" s="18" t="s">
        <v>109</v>
      </c>
      <c r="B933" s="18" t="s">
        <v>110</v>
      </c>
      <c r="C933" s="18" t="s">
        <v>103</v>
      </c>
      <c r="D933" s="21">
        <v>60298853</v>
      </c>
      <c r="E933" s="21">
        <v>2</v>
      </c>
      <c r="F933" s="26">
        <v>56</v>
      </c>
      <c r="G933" s="18" t="s">
        <v>206</v>
      </c>
      <c r="H933" s="18" t="s">
        <v>207</v>
      </c>
      <c r="I933" s="22">
        <v>1008.7</v>
      </c>
      <c r="J933" s="18" t="s">
        <v>393</v>
      </c>
      <c r="K933" s="18" t="s">
        <v>394</v>
      </c>
      <c r="L933" s="22">
        <v>655</v>
      </c>
      <c r="M933" s="18" t="s">
        <v>182</v>
      </c>
      <c r="N933" s="18" t="s">
        <v>183</v>
      </c>
      <c r="O933" s="29">
        <v>9.2592343634116184E-3</v>
      </c>
      <c r="Q933" s="21">
        <v>4.8</v>
      </c>
      <c r="R933" s="29">
        <v>3.4746241452281619E-5</v>
      </c>
      <c r="S933" s="22">
        <v>28780.091261765374</v>
      </c>
      <c r="T933" s="29">
        <v>2.8326696647634404E-3</v>
      </c>
      <c r="U933" s="22">
        <v>353.0238673571248</v>
      </c>
      <c r="V933" s="26">
        <v>1.2266252533608899</v>
      </c>
    </row>
    <row r="934" spans="1:22" x14ac:dyDescent="0.25">
      <c r="A934" s="18" t="s">
        <v>109</v>
      </c>
      <c r="B934" s="18" t="s">
        <v>110</v>
      </c>
      <c r="C934" s="18" t="s">
        <v>103</v>
      </c>
      <c r="D934" s="21">
        <v>60298853</v>
      </c>
      <c r="E934" s="21">
        <v>2</v>
      </c>
      <c r="F934" s="26">
        <v>56</v>
      </c>
      <c r="G934" s="18" t="s">
        <v>260</v>
      </c>
      <c r="H934" s="18" t="s">
        <v>261</v>
      </c>
      <c r="I934" s="22">
        <v>147.29</v>
      </c>
      <c r="J934" s="18" t="s">
        <v>400</v>
      </c>
      <c r="K934" s="18" t="s">
        <v>401</v>
      </c>
      <c r="L934" s="22">
        <v>103</v>
      </c>
      <c r="M934" s="18" t="s">
        <v>140</v>
      </c>
      <c r="N934" s="18" t="s">
        <v>141</v>
      </c>
      <c r="O934" s="29">
        <v>4.0606037483266418E-2</v>
      </c>
      <c r="Q934" s="21">
        <v>3.14</v>
      </c>
      <c r="R934" s="29">
        <v>3.4013098617551809E-5</v>
      </c>
      <c r="S934" s="22">
        <v>29400.438085460675</v>
      </c>
      <c r="T934" s="29">
        <v>2.8326696647634404E-3</v>
      </c>
      <c r="U934" s="22">
        <v>353.0238673571248</v>
      </c>
      <c r="V934" s="26">
        <v>1.2007435614767417</v>
      </c>
    </row>
    <row r="935" spans="1:22" x14ac:dyDescent="0.25">
      <c r="A935" s="18" t="s">
        <v>109</v>
      </c>
      <c r="B935" s="18" t="s">
        <v>110</v>
      </c>
      <c r="C935" s="18" t="s">
        <v>103</v>
      </c>
      <c r="D935" s="21">
        <v>60298853</v>
      </c>
      <c r="E935" s="21">
        <v>2</v>
      </c>
      <c r="F935" s="26">
        <v>56</v>
      </c>
      <c r="G935" s="18" t="s">
        <v>122</v>
      </c>
      <c r="H935" s="18" t="s">
        <v>123</v>
      </c>
      <c r="I935" s="22">
        <v>182</v>
      </c>
      <c r="J935" s="18" t="s">
        <v>393</v>
      </c>
      <c r="K935" s="18" t="s">
        <v>394</v>
      </c>
      <c r="L935" s="22">
        <v>100</v>
      </c>
      <c r="M935" s="18" t="s">
        <v>164</v>
      </c>
      <c r="N935" s="18" t="s">
        <v>165</v>
      </c>
      <c r="O935" s="29">
        <v>0.16889085434782553</v>
      </c>
      <c r="Q935" s="21">
        <v>17</v>
      </c>
      <c r="R935" s="29">
        <v>3.2287957448848995E-5</v>
      </c>
      <c r="S935" s="22">
        <v>30971.299487872933</v>
      </c>
      <c r="T935" s="29">
        <v>2.8326696647634404E-3</v>
      </c>
      <c r="U935" s="22">
        <v>353.0238673571248</v>
      </c>
      <c r="V935" s="26">
        <v>1.1398419607654957</v>
      </c>
    </row>
    <row r="936" spans="1:22" x14ac:dyDescent="0.25">
      <c r="A936" s="18" t="s">
        <v>109</v>
      </c>
      <c r="B936" s="18" t="s">
        <v>110</v>
      </c>
      <c r="C936" s="18" t="s">
        <v>103</v>
      </c>
      <c r="D936" s="21">
        <v>60298853</v>
      </c>
      <c r="E936" s="21">
        <v>2</v>
      </c>
      <c r="F936" s="26">
        <v>56</v>
      </c>
      <c r="G936" s="18" t="s">
        <v>206</v>
      </c>
      <c r="H936" s="18" t="s">
        <v>207</v>
      </c>
      <c r="I936" s="22">
        <v>1008.7</v>
      </c>
      <c r="J936" s="18" t="s">
        <v>393</v>
      </c>
      <c r="K936" s="18" t="s">
        <v>394</v>
      </c>
      <c r="L936" s="22">
        <v>655</v>
      </c>
      <c r="M936" s="18" t="s">
        <v>230</v>
      </c>
      <c r="N936" s="18" t="s">
        <v>231</v>
      </c>
      <c r="O936" s="29">
        <v>8.7256949320148325E-3</v>
      </c>
      <c r="Q936" s="21">
        <v>5</v>
      </c>
      <c r="R936" s="29">
        <v>3.1434315992583436E-5</v>
      </c>
      <c r="S936" s="22">
        <v>31812.367103389126</v>
      </c>
      <c r="T936" s="29">
        <v>2.8326696647634404E-3</v>
      </c>
      <c r="U936" s="22">
        <v>353.0238673571248</v>
      </c>
      <c r="V936" s="26">
        <v>1.1097063799427722</v>
      </c>
    </row>
    <row r="937" spans="1:22" x14ac:dyDescent="0.25">
      <c r="A937" s="18" t="s">
        <v>109</v>
      </c>
      <c r="B937" s="18" t="s">
        <v>110</v>
      </c>
      <c r="C937" s="18" t="s">
        <v>103</v>
      </c>
      <c r="D937" s="21">
        <v>60298853</v>
      </c>
      <c r="E937" s="21">
        <v>2</v>
      </c>
      <c r="F937" s="26">
        <v>56</v>
      </c>
      <c r="G937" s="18" t="s">
        <v>122</v>
      </c>
      <c r="H937" s="18" t="s">
        <v>123</v>
      </c>
      <c r="I937" s="22">
        <v>182</v>
      </c>
      <c r="J937" s="18" t="s">
        <v>393</v>
      </c>
      <c r="K937" s="18" t="s">
        <v>394</v>
      </c>
      <c r="L937" s="22">
        <v>100</v>
      </c>
      <c r="M937" s="18" t="s">
        <v>182</v>
      </c>
      <c r="N937" s="18" t="s">
        <v>183</v>
      </c>
      <c r="O937" s="29">
        <v>4.6081340473225367E-2</v>
      </c>
      <c r="Q937" s="21">
        <v>4.8</v>
      </c>
      <c r="R937" s="29">
        <v>3.1200907612079676E-5</v>
      </c>
      <c r="S937" s="22">
        <v>32050.349702418342</v>
      </c>
      <c r="T937" s="29">
        <v>2.8326696647634404E-3</v>
      </c>
      <c r="U937" s="22">
        <v>353.0238673571248</v>
      </c>
      <c r="V937" s="26">
        <v>1.1014665070268721</v>
      </c>
    </row>
    <row r="938" spans="1:22" x14ac:dyDescent="0.25">
      <c r="A938" s="18" t="s">
        <v>109</v>
      </c>
      <c r="B938" s="18" t="s">
        <v>110</v>
      </c>
      <c r="C938" s="18" t="s">
        <v>103</v>
      </c>
      <c r="D938" s="21">
        <v>60298853</v>
      </c>
      <c r="E938" s="21">
        <v>2</v>
      </c>
      <c r="F938" s="26">
        <v>56</v>
      </c>
      <c r="G938" s="18" t="s">
        <v>260</v>
      </c>
      <c r="H938" s="18" t="s">
        <v>261</v>
      </c>
      <c r="I938" s="22">
        <v>147.29</v>
      </c>
      <c r="J938" s="18" t="s">
        <v>400</v>
      </c>
      <c r="K938" s="18" t="s">
        <v>401</v>
      </c>
      <c r="L938" s="22">
        <v>103</v>
      </c>
      <c r="M938" s="18" t="s">
        <v>232</v>
      </c>
      <c r="N938" s="18" t="s">
        <v>233</v>
      </c>
      <c r="O938" s="29">
        <v>2.9925490756302523E-2</v>
      </c>
      <c r="Q938" s="21">
        <v>2.6</v>
      </c>
      <c r="R938" s="29">
        <v>3.0272840202581037E-5</v>
      </c>
      <c r="S938" s="22">
        <v>33032.909806551317</v>
      </c>
      <c r="T938" s="29">
        <v>2.8326696647634404E-3</v>
      </c>
      <c r="U938" s="22">
        <v>353.0238673571248</v>
      </c>
      <c r="V938" s="26">
        <v>1.0687035124199404</v>
      </c>
    </row>
    <row r="939" spans="1:22" x14ac:dyDescent="0.25">
      <c r="A939" s="18" t="s">
        <v>109</v>
      </c>
      <c r="B939" s="18" t="s">
        <v>110</v>
      </c>
      <c r="C939" s="18" t="s">
        <v>103</v>
      </c>
      <c r="D939" s="21">
        <v>60298853</v>
      </c>
      <c r="E939" s="21">
        <v>2</v>
      </c>
      <c r="F939" s="26">
        <v>56</v>
      </c>
      <c r="G939" s="18" t="s">
        <v>206</v>
      </c>
      <c r="H939" s="18" t="s">
        <v>207</v>
      </c>
      <c r="I939" s="22">
        <v>1008.7</v>
      </c>
      <c r="J939" s="18" t="s">
        <v>393</v>
      </c>
      <c r="K939" s="18" t="s">
        <v>394</v>
      </c>
      <c r="L939" s="22">
        <v>655</v>
      </c>
      <c r="M939" s="18" t="s">
        <v>174</v>
      </c>
      <c r="N939" s="18" t="s">
        <v>175</v>
      </c>
      <c r="O939" s="29">
        <v>1.890690941842518E-3</v>
      </c>
      <c r="Q939" s="21">
        <v>1.2</v>
      </c>
      <c r="R939" s="29">
        <v>2.8380058824948631E-5</v>
      </c>
      <c r="S939" s="22">
        <v>35236.008711895614</v>
      </c>
      <c r="T939" s="29">
        <v>2.8326696647634404E-3</v>
      </c>
      <c r="U939" s="22">
        <v>353.0238673571248</v>
      </c>
      <c r="V939" s="26">
        <v>1.0018838122206064</v>
      </c>
    </row>
    <row r="940" spans="1:22" x14ac:dyDescent="0.25">
      <c r="A940" s="18" t="s">
        <v>109</v>
      </c>
      <c r="B940" s="18" t="s">
        <v>110</v>
      </c>
      <c r="C940" s="18" t="s">
        <v>103</v>
      </c>
      <c r="D940" s="21">
        <v>60299031</v>
      </c>
      <c r="E940" s="21">
        <v>2</v>
      </c>
      <c r="F940" s="26">
        <v>57</v>
      </c>
      <c r="G940" s="18" t="s">
        <v>352</v>
      </c>
      <c r="H940" s="18" t="s">
        <v>353</v>
      </c>
      <c r="I940" s="22">
        <v>358.02016249999997</v>
      </c>
      <c r="J940" s="18" t="s">
        <v>391</v>
      </c>
      <c r="K940" s="18" t="s">
        <v>3409</v>
      </c>
      <c r="L940" s="22">
        <v>250.36374999999998</v>
      </c>
      <c r="M940" s="18" t="s">
        <v>198</v>
      </c>
      <c r="N940" s="18" t="s">
        <v>199</v>
      </c>
      <c r="O940" s="29">
        <v>1.5671559633027525</v>
      </c>
      <c r="Q940" s="21">
        <v>12</v>
      </c>
      <c r="R940" s="29">
        <v>8.2028279626388217E-4</v>
      </c>
      <c r="S940" s="22">
        <v>1219.0917626880271</v>
      </c>
      <c r="T940" s="29">
        <v>3.0952829874111814E-3</v>
      </c>
      <c r="U940" s="22">
        <v>323.07223735829575</v>
      </c>
      <c r="V940" s="26">
        <v>26.501059825549149</v>
      </c>
    </row>
    <row r="941" spans="1:22" x14ac:dyDescent="0.25">
      <c r="A941" s="18" t="s">
        <v>109</v>
      </c>
      <c r="B941" s="18" t="s">
        <v>110</v>
      </c>
      <c r="C941" s="18" t="s">
        <v>103</v>
      </c>
      <c r="D941" s="21">
        <v>60299031</v>
      </c>
      <c r="E941" s="21">
        <v>2</v>
      </c>
      <c r="F941" s="26">
        <v>57</v>
      </c>
      <c r="G941" s="18" t="s">
        <v>282</v>
      </c>
      <c r="H941" s="18" t="s">
        <v>283</v>
      </c>
      <c r="I941" s="22">
        <v>303.24</v>
      </c>
      <c r="J941" s="18" t="s">
        <v>427</v>
      </c>
      <c r="K941" s="18" t="s">
        <v>428</v>
      </c>
      <c r="L941" s="22">
        <v>228</v>
      </c>
      <c r="M941" s="18" t="s">
        <v>180</v>
      </c>
      <c r="N941" s="18" t="s">
        <v>181</v>
      </c>
      <c r="O941" s="29">
        <v>0.2879232184536995</v>
      </c>
      <c r="Q941" s="21">
        <v>5</v>
      </c>
      <c r="R941" s="29">
        <v>3.0635030443473626E-4</v>
      </c>
      <c r="S941" s="22">
        <v>3264.237004252876</v>
      </c>
      <c r="T941" s="29">
        <v>3.0952829874111814E-3</v>
      </c>
      <c r="U941" s="22">
        <v>323.07223735829575</v>
      </c>
      <c r="V941" s="26">
        <v>9.8973278269125267</v>
      </c>
    </row>
    <row r="942" spans="1:22" x14ac:dyDescent="0.25">
      <c r="A942" s="18" t="s">
        <v>109</v>
      </c>
      <c r="B942" s="18" t="s">
        <v>110</v>
      </c>
      <c r="C942" s="18" t="s">
        <v>103</v>
      </c>
      <c r="D942" s="21">
        <v>60299031</v>
      </c>
      <c r="E942" s="21">
        <v>2</v>
      </c>
      <c r="F942" s="26">
        <v>57</v>
      </c>
      <c r="G942" s="18" t="s">
        <v>206</v>
      </c>
      <c r="H942" s="18" t="s">
        <v>207</v>
      </c>
      <c r="I942" s="22">
        <v>669.90000000000009</v>
      </c>
      <c r="J942" s="18" t="s">
        <v>393</v>
      </c>
      <c r="K942" s="18" t="s">
        <v>394</v>
      </c>
      <c r="L942" s="22">
        <v>435</v>
      </c>
      <c r="M942" s="18" t="s">
        <v>208</v>
      </c>
      <c r="N942" s="18" t="s">
        <v>209</v>
      </c>
      <c r="O942" s="29">
        <v>8.8134814585908508E-3</v>
      </c>
      <c r="Q942" s="21">
        <v>0.56000000000000005</v>
      </c>
      <c r="R942" s="29">
        <v>1.8496714376911062E-4</v>
      </c>
      <c r="S942" s="22">
        <v>5406.3655826803079</v>
      </c>
      <c r="T942" s="29">
        <v>3.0952829874111814E-3</v>
      </c>
      <c r="U942" s="22">
        <v>323.07223735829575</v>
      </c>
      <c r="V942" s="26">
        <v>5.9757748975260121</v>
      </c>
    </row>
    <row r="943" spans="1:22" x14ac:dyDescent="0.25">
      <c r="A943" s="18" t="s">
        <v>109</v>
      </c>
      <c r="B943" s="18" t="s">
        <v>110</v>
      </c>
      <c r="C943" s="18" t="s">
        <v>103</v>
      </c>
      <c r="D943" s="21">
        <v>60299031</v>
      </c>
      <c r="E943" s="21">
        <v>2</v>
      </c>
      <c r="F943" s="26">
        <v>57</v>
      </c>
      <c r="G943" s="18" t="s">
        <v>206</v>
      </c>
      <c r="H943" s="18" t="s">
        <v>207</v>
      </c>
      <c r="I943" s="22">
        <v>669.90000000000009</v>
      </c>
      <c r="J943" s="18" t="s">
        <v>393</v>
      </c>
      <c r="K943" s="18" t="s">
        <v>394</v>
      </c>
      <c r="L943" s="22">
        <v>435</v>
      </c>
      <c r="M943" s="18" t="s">
        <v>234</v>
      </c>
      <c r="N943" s="18" t="s">
        <v>235</v>
      </c>
      <c r="O943" s="29">
        <v>1.0345989287185829E-2</v>
      </c>
      <c r="Q943" s="21">
        <v>0.74</v>
      </c>
      <c r="R943" s="29">
        <v>1.6431432488112345E-4</v>
      </c>
      <c r="S943" s="22">
        <v>6085.8966540103575</v>
      </c>
      <c r="T943" s="29">
        <v>3.0952829874111814E-3</v>
      </c>
      <c r="U943" s="22">
        <v>323.07223735829575</v>
      </c>
      <c r="V943" s="26">
        <v>5.3085396569362437</v>
      </c>
    </row>
    <row r="944" spans="1:22" x14ac:dyDescent="0.25">
      <c r="A944" s="18" t="s">
        <v>109</v>
      </c>
      <c r="B944" s="18" t="s">
        <v>110</v>
      </c>
      <c r="C944" s="18" t="s">
        <v>103</v>
      </c>
      <c r="D944" s="21">
        <v>60299031</v>
      </c>
      <c r="E944" s="21">
        <v>2</v>
      </c>
      <c r="F944" s="26">
        <v>57</v>
      </c>
      <c r="G944" s="18" t="s">
        <v>260</v>
      </c>
      <c r="H944" s="18" t="s">
        <v>261</v>
      </c>
      <c r="I944" s="22">
        <v>178.75</v>
      </c>
      <c r="J944" s="18" t="s">
        <v>382</v>
      </c>
      <c r="K944" s="18" t="s">
        <v>383</v>
      </c>
      <c r="L944" s="22">
        <v>125</v>
      </c>
      <c r="M944" s="18" t="s">
        <v>208</v>
      </c>
      <c r="N944" s="18" t="s">
        <v>209</v>
      </c>
      <c r="O944" s="29">
        <v>2.6352366806722684E-2</v>
      </c>
      <c r="Q944" s="21">
        <v>0.56000000000000005</v>
      </c>
      <c r="R944" s="29">
        <v>1.4757160296684457E-4</v>
      </c>
      <c r="S944" s="22">
        <v>6776.3714691414816</v>
      </c>
      <c r="T944" s="29">
        <v>3.0952829874111814E-3</v>
      </c>
      <c r="U944" s="22">
        <v>323.07223735829575</v>
      </c>
      <c r="V944" s="26">
        <v>4.7676287941048594</v>
      </c>
    </row>
    <row r="945" spans="1:22" x14ac:dyDescent="0.25">
      <c r="A945" s="18" t="s">
        <v>109</v>
      </c>
      <c r="B945" s="18" t="s">
        <v>110</v>
      </c>
      <c r="C945" s="18" t="s">
        <v>103</v>
      </c>
      <c r="D945" s="21">
        <v>60299031</v>
      </c>
      <c r="E945" s="21">
        <v>2</v>
      </c>
      <c r="F945" s="26">
        <v>57</v>
      </c>
      <c r="G945" s="18" t="s">
        <v>282</v>
      </c>
      <c r="H945" s="18" t="s">
        <v>283</v>
      </c>
      <c r="I945" s="22">
        <v>303.24</v>
      </c>
      <c r="J945" s="18" t="s">
        <v>427</v>
      </c>
      <c r="K945" s="18" t="s">
        <v>428</v>
      </c>
      <c r="L945" s="22">
        <v>228</v>
      </c>
      <c r="M945" s="18" t="s">
        <v>290</v>
      </c>
      <c r="N945" s="18" t="s">
        <v>291</v>
      </c>
      <c r="O945" s="29">
        <v>1.4895260606060614</v>
      </c>
      <c r="P945" s="24">
        <v>1.2949999999999999</v>
      </c>
      <c r="Q945" s="21">
        <v>63</v>
      </c>
      <c r="R945" s="29">
        <v>1.2247214276094281E-4</v>
      </c>
      <c r="S945" s="22">
        <v>8165.122104150093</v>
      </c>
      <c r="T945" s="29">
        <v>3.0952829874111814E-3</v>
      </c>
      <c r="U945" s="22">
        <v>323.07223735829575</v>
      </c>
      <c r="V945" s="26">
        <v>3.9567349175842397</v>
      </c>
    </row>
    <row r="946" spans="1:22" x14ac:dyDescent="0.25">
      <c r="A946" s="18" t="s">
        <v>109</v>
      </c>
      <c r="B946" s="18" t="s">
        <v>110</v>
      </c>
      <c r="C946" s="18" t="s">
        <v>103</v>
      </c>
      <c r="D946" s="21">
        <v>60299031</v>
      </c>
      <c r="E946" s="21">
        <v>2</v>
      </c>
      <c r="F946" s="26">
        <v>57</v>
      </c>
      <c r="G946" s="18" t="s">
        <v>372</v>
      </c>
      <c r="H946" s="18" t="s">
        <v>373</v>
      </c>
      <c r="I946" s="22">
        <v>42.068941200000005</v>
      </c>
      <c r="J946" s="18" t="s">
        <v>391</v>
      </c>
      <c r="K946" s="18" t="s">
        <v>3409</v>
      </c>
      <c r="L946" s="22">
        <v>29.418840000000003</v>
      </c>
      <c r="M946" s="18" t="s">
        <v>198</v>
      </c>
      <c r="N946" s="18" t="s">
        <v>199</v>
      </c>
      <c r="O946" s="29">
        <v>1.797923076923077</v>
      </c>
      <c r="Q946" s="21">
        <v>12</v>
      </c>
      <c r="R946" s="29">
        <v>1.105800003E-4</v>
      </c>
      <c r="S946" s="22">
        <v>9043.226598725194</v>
      </c>
      <c r="T946" s="29">
        <v>3.0952829874111814E-3</v>
      </c>
      <c r="U946" s="22">
        <v>323.07223735829575</v>
      </c>
      <c r="V946" s="26">
        <v>3.5725328104002014</v>
      </c>
    </row>
    <row r="947" spans="1:22" x14ac:dyDescent="0.25">
      <c r="A947" s="18" t="s">
        <v>109</v>
      </c>
      <c r="B947" s="18" t="s">
        <v>110</v>
      </c>
      <c r="C947" s="18" t="s">
        <v>103</v>
      </c>
      <c r="D947" s="21">
        <v>60299031</v>
      </c>
      <c r="E947" s="21">
        <v>2</v>
      </c>
      <c r="F947" s="26">
        <v>57</v>
      </c>
      <c r="G947" s="18" t="s">
        <v>282</v>
      </c>
      <c r="H947" s="18" t="s">
        <v>283</v>
      </c>
      <c r="I947" s="22">
        <v>303.24</v>
      </c>
      <c r="J947" s="18" t="s">
        <v>427</v>
      </c>
      <c r="K947" s="18" t="s">
        <v>428</v>
      </c>
      <c r="L947" s="22">
        <v>228</v>
      </c>
      <c r="M947" s="18" t="s">
        <v>198</v>
      </c>
      <c r="N947" s="18" t="s">
        <v>199</v>
      </c>
      <c r="O947" s="29">
        <v>0.23269230769230764</v>
      </c>
      <c r="Q947" s="21">
        <v>12</v>
      </c>
      <c r="R947" s="29">
        <v>1.0316025641025638E-4</v>
      </c>
      <c r="S947" s="22">
        <v>9693.6556266699827</v>
      </c>
      <c r="T947" s="29">
        <v>3.0952829874111814E-3</v>
      </c>
      <c r="U947" s="22">
        <v>323.07223735829575</v>
      </c>
      <c r="V947" s="26">
        <v>3.3328214844917001</v>
      </c>
    </row>
    <row r="948" spans="1:22" x14ac:dyDescent="0.25">
      <c r="A948" s="18" t="s">
        <v>109</v>
      </c>
      <c r="B948" s="18" t="s">
        <v>110</v>
      </c>
      <c r="C948" s="18" t="s">
        <v>103</v>
      </c>
      <c r="D948" s="21">
        <v>60299031</v>
      </c>
      <c r="E948" s="21">
        <v>2</v>
      </c>
      <c r="F948" s="26">
        <v>57</v>
      </c>
      <c r="G948" s="18" t="s">
        <v>260</v>
      </c>
      <c r="H948" s="18" t="s">
        <v>261</v>
      </c>
      <c r="I948" s="22">
        <v>178.75</v>
      </c>
      <c r="J948" s="18" t="s">
        <v>382</v>
      </c>
      <c r="K948" s="18" t="s">
        <v>383</v>
      </c>
      <c r="L948" s="22">
        <v>125</v>
      </c>
      <c r="M948" s="18" t="s">
        <v>234</v>
      </c>
      <c r="N948" s="18" t="s">
        <v>235</v>
      </c>
      <c r="O948" s="29">
        <v>2.4088886554621849E-2</v>
      </c>
      <c r="Q948" s="21">
        <v>0.74</v>
      </c>
      <c r="R948" s="29">
        <v>1.020836527178439E-4</v>
      </c>
      <c r="S948" s="22">
        <v>9795.8877192998716</v>
      </c>
      <c r="T948" s="29">
        <v>3.0952829874111814E-3</v>
      </c>
      <c r="U948" s="22">
        <v>323.07223735829575</v>
      </c>
      <c r="V948" s="26">
        <v>3.29803940812611</v>
      </c>
    </row>
    <row r="949" spans="1:22" x14ac:dyDescent="0.25">
      <c r="A949" s="18" t="s">
        <v>109</v>
      </c>
      <c r="B949" s="18" t="s">
        <v>110</v>
      </c>
      <c r="C949" s="18" t="s">
        <v>103</v>
      </c>
      <c r="D949" s="21">
        <v>60299031</v>
      </c>
      <c r="E949" s="21">
        <v>2</v>
      </c>
      <c r="F949" s="26">
        <v>57</v>
      </c>
      <c r="G949" s="18" t="s">
        <v>366</v>
      </c>
      <c r="H949" s="18" t="s">
        <v>367</v>
      </c>
      <c r="I949" s="22">
        <v>49</v>
      </c>
      <c r="J949" s="18" t="s">
        <v>388</v>
      </c>
      <c r="K949" s="18" t="s">
        <v>389</v>
      </c>
      <c r="L949" s="22">
        <v>49</v>
      </c>
      <c r="M949" s="18" t="s">
        <v>182</v>
      </c>
      <c r="N949" s="18" t="s">
        <v>183</v>
      </c>
      <c r="O949" s="29">
        <v>0.30854937285087702</v>
      </c>
      <c r="Q949" s="21">
        <v>4.8</v>
      </c>
      <c r="R949" s="29">
        <v>5.5259207857064962E-5</v>
      </c>
      <c r="S949" s="22">
        <v>18096.531578712245</v>
      </c>
      <c r="T949" s="29">
        <v>3.0952829874111814E-3</v>
      </c>
      <c r="U949" s="22">
        <v>323.07223735829575</v>
      </c>
      <c r="V949" s="26">
        <v>1.7852715917029094</v>
      </c>
    </row>
    <row r="950" spans="1:22" x14ac:dyDescent="0.25">
      <c r="A950" s="18" t="s">
        <v>109</v>
      </c>
      <c r="B950" s="18" t="s">
        <v>110</v>
      </c>
      <c r="C950" s="18" t="s">
        <v>103</v>
      </c>
      <c r="D950" s="21">
        <v>60299031</v>
      </c>
      <c r="E950" s="21">
        <v>2</v>
      </c>
      <c r="F950" s="26">
        <v>57</v>
      </c>
      <c r="G950" s="18" t="s">
        <v>358</v>
      </c>
      <c r="H950" s="18" t="s">
        <v>359</v>
      </c>
      <c r="I950" s="22">
        <v>3632.2973001</v>
      </c>
      <c r="J950" s="18" t="s">
        <v>388</v>
      </c>
      <c r="K950" s="18" t="s">
        <v>389</v>
      </c>
      <c r="L950" s="22">
        <v>3632.2973001</v>
      </c>
      <c r="M950" s="18" t="s">
        <v>184</v>
      </c>
      <c r="N950" s="18" t="s">
        <v>185</v>
      </c>
      <c r="O950" s="29">
        <v>5.0000000000000002E-5</v>
      </c>
      <c r="Q950" s="21">
        <v>0.06</v>
      </c>
      <c r="R950" s="29">
        <v>5.3103761697368417E-5</v>
      </c>
      <c r="S950" s="22">
        <v>18831.057688509391</v>
      </c>
      <c r="T950" s="29">
        <v>3.0952829874111814E-3</v>
      </c>
      <c r="U950" s="22">
        <v>323.07223735829575</v>
      </c>
      <c r="V950" s="26">
        <v>1.7156351103710585</v>
      </c>
    </row>
    <row r="951" spans="1:22" x14ac:dyDescent="0.25">
      <c r="A951" s="18" t="s">
        <v>109</v>
      </c>
      <c r="B951" s="18" t="s">
        <v>110</v>
      </c>
      <c r="C951" s="18" t="s">
        <v>103</v>
      </c>
      <c r="D951" s="21">
        <v>60299031</v>
      </c>
      <c r="E951" s="21">
        <v>2</v>
      </c>
      <c r="F951" s="26">
        <v>57</v>
      </c>
      <c r="G951" s="18" t="s">
        <v>282</v>
      </c>
      <c r="H951" s="18" t="s">
        <v>283</v>
      </c>
      <c r="I951" s="22">
        <v>110.03999999999999</v>
      </c>
      <c r="J951" s="18" t="s">
        <v>385</v>
      </c>
      <c r="K951" s="18" t="s">
        <v>386</v>
      </c>
      <c r="L951" s="22">
        <v>57.3125</v>
      </c>
      <c r="M951" s="18" t="s">
        <v>180</v>
      </c>
      <c r="N951" s="18" t="s">
        <v>181</v>
      </c>
      <c r="O951" s="29">
        <v>0.2879232184536995</v>
      </c>
      <c r="P951" s="24">
        <v>0.91</v>
      </c>
      <c r="Q951" s="21">
        <v>5</v>
      </c>
      <c r="R951" s="29">
        <v>5.2689317566460219E-5</v>
      </c>
      <c r="S951" s="22">
        <v>18979.179199628834</v>
      </c>
      <c r="T951" s="29">
        <v>3.0952829874111814E-3</v>
      </c>
      <c r="U951" s="22">
        <v>323.07223735829575</v>
      </c>
      <c r="V951" s="26">
        <v>1.7022455711078059</v>
      </c>
    </row>
    <row r="952" spans="1:22" x14ac:dyDescent="0.25">
      <c r="A952" s="18" t="s">
        <v>109</v>
      </c>
      <c r="B952" s="18" t="s">
        <v>110</v>
      </c>
      <c r="C952" s="18" t="s">
        <v>103</v>
      </c>
      <c r="D952" s="21">
        <v>60299031</v>
      </c>
      <c r="E952" s="21">
        <v>2</v>
      </c>
      <c r="F952" s="26">
        <v>57</v>
      </c>
      <c r="G952" s="18" t="s">
        <v>366</v>
      </c>
      <c r="H952" s="18" t="s">
        <v>367</v>
      </c>
      <c r="I952" s="22">
        <v>49</v>
      </c>
      <c r="J952" s="18" t="s">
        <v>388</v>
      </c>
      <c r="K952" s="18" t="s">
        <v>389</v>
      </c>
      <c r="L952" s="22">
        <v>49</v>
      </c>
      <c r="M952" s="18" t="s">
        <v>198</v>
      </c>
      <c r="N952" s="18" t="s">
        <v>199</v>
      </c>
      <c r="O952" s="29">
        <v>0.70978205128205141</v>
      </c>
      <c r="Q952" s="21">
        <v>12</v>
      </c>
      <c r="R952" s="29">
        <v>5.0846959814065087E-5</v>
      </c>
      <c r="S952" s="22">
        <v>19666.859211578347</v>
      </c>
      <c r="T952" s="29">
        <v>3.0952829874111814E-3</v>
      </c>
      <c r="U952" s="22">
        <v>323.07223735829575</v>
      </c>
      <c r="V952" s="26">
        <v>1.642724106999736</v>
      </c>
    </row>
    <row r="953" spans="1:22" x14ac:dyDescent="0.25">
      <c r="A953" s="18" t="s">
        <v>109</v>
      </c>
      <c r="B953" s="18" t="s">
        <v>110</v>
      </c>
      <c r="C953" s="18" t="s">
        <v>103</v>
      </c>
      <c r="D953" s="21">
        <v>60299031</v>
      </c>
      <c r="E953" s="21">
        <v>2</v>
      </c>
      <c r="F953" s="26">
        <v>57</v>
      </c>
      <c r="G953" s="18" t="s">
        <v>282</v>
      </c>
      <c r="H953" s="18" t="s">
        <v>283</v>
      </c>
      <c r="I953" s="22">
        <v>110.03999999999999</v>
      </c>
      <c r="J953" s="18" t="s">
        <v>385</v>
      </c>
      <c r="K953" s="18" t="s">
        <v>386</v>
      </c>
      <c r="L953" s="22">
        <v>57.3125</v>
      </c>
      <c r="M953" s="18" t="s">
        <v>290</v>
      </c>
      <c r="N953" s="18" t="s">
        <v>291</v>
      </c>
      <c r="O953" s="29">
        <v>1.4895260606060614</v>
      </c>
      <c r="Q953" s="21">
        <v>63</v>
      </c>
      <c r="R953" s="29">
        <v>4.5643956477051231E-5</v>
      </c>
      <c r="S953" s="22">
        <v>21908.705493196627</v>
      </c>
      <c r="T953" s="29">
        <v>3.0952829874111814E-3</v>
      </c>
      <c r="U953" s="22">
        <v>323.07223735829575</v>
      </c>
      <c r="V953" s="26">
        <v>1.4746295140925616</v>
      </c>
    </row>
    <row r="954" spans="1:22" x14ac:dyDescent="0.25">
      <c r="A954" s="18" t="s">
        <v>109</v>
      </c>
      <c r="B954" s="18" t="s">
        <v>110</v>
      </c>
      <c r="C954" s="18" t="s">
        <v>103</v>
      </c>
      <c r="D954" s="21">
        <v>60299031</v>
      </c>
      <c r="E954" s="21">
        <v>2</v>
      </c>
      <c r="F954" s="26">
        <v>57</v>
      </c>
      <c r="G954" s="18" t="s">
        <v>350</v>
      </c>
      <c r="H954" s="18" t="s">
        <v>351</v>
      </c>
      <c r="I954" s="22">
        <v>8.4239999999999995</v>
      </c>
      <c r="J954" s="18" t="s">
        <v>424</v>
      </c>
      <c r="K954" s="18" t="s">
        <v>3426</v>
      </c>
      <c r="L954" s="22">
        <v>7.1999999999999993</v>
      </c>
      <c r="M954" s="18" t="s">
        <v>198</v>
      </c>
      <c r="N954" s="18" t="s">
        <v>199</v>
      </c>
      <c r="O954" s="29">
        <v>3.3119866666666691</v>
      </c>
      <c r="Q954" s="21">
        <v>12</v>
      </c>
      <c r="R954" s="29">
        <v>4.0789730526315816E-5</v>
      </c>
      <c r="S954" s="22">
        <v>24515.974660701475</v>
      </c>
      <c r="T954" s="29">
        <v>3.0952829874111814E-3</v>
      </c>
      <c r="U954" s="22">
        <v>323.07223735829575</v>
      </c>
      <c r="V954" s="26">
        <v>1.3178029502378825</v>
      </c>
    </row>
    <row r="955" spans="1:22" x14ac:dyDescent="0.25">
      <c r="A955" s="18" t="s">
        <v>109</v>
      </c>
      <c r="B955" s="18" t="s">
        <v>110</v>
      </c>
      <c r="C955" s="18" t="s">
        <v>103</v>
      </c>
      <c r="D955" s="21">
        <v>60299031</v>
      </c>
      <c r="E955" s="21">
        <v>2</v>
      </c>
      <c r="F955" s="26">
        <v>57</v>
      </c>
      <c r="G955" s="18" t="s">
        <v>260</v>
      </c>
      <c r="H955" s="18" t="s">
        <v>261</v>
      </c>
      <c r="I955" s="22">
        <v>178.75</v>
      </c>
      <c r="J955" s="18" t="s">
        <v>382</v>
      </c>
      <c r="K955" s="18" t="s">
        <v>383</v>
      </c>
      <c r="L955" s="22">
        <v>125</v>
      </c>
      <c r="M955" s="18" t="s">
        <v>140</v>
      </c>
      <c r="N955" s="18" t="s">
        <v>141</v>
      </c>
      <c r="O955" s="29">
        <v>4.0606037483266418E-2</v>
      </c>
      <c r="Q955" s="21">
        <v>3.14</v>
      </c>
      <c r="R955" s="29">
        <v>4.0553856297540907E-5</v>
      </c>
      <c r="S955" s="22">
        <v>24658.567428534232</v>
      </c>
      <c r="T955" s="29">
        <v>3.0952829874111814E-3</v>
      </c>
      <c r="U955" s="22">
        <v>323.07223735829575</v>
      </c>
      <c r="V955" s="26">
        <v>1.3101825087553354</v>
      </c>
    </row>
    <row r="956" spans="1:22" x14ac:dyDescent="0.25">
      <c r="A956" s="18" t="s">
        <v>109</v>
      </c>
      <c r="B956" s="18" t="s">
        <v>110</v>
      </c>
      <c r="C956" s="18" t="s">
        <v>103</v>
      </c>
      <c r="D956" s="21">
        <v>60299031</v>
      </c>
      <c r="E956" s="21">
        <v>2</v>
      </c>
      <c r="F956" s="26">
        <v>57</v>
      </c>
      <c r="G956" s="18" t="s">
        <v>122</v>
      </c>
      <c r="H956" s="18" t="s">
        <v>123</v>
      </c>
      <c r="I956" s="22">
        <v>225</v>
      </c>
      <c r="J956" s="18" t="s">
        <v>388</v>
      </c>
      <c r="K956" s="18" t="s">
        <v>389</v>
      </c>
      <c r="L956" s="22">
        <v>225</v>
      </c>
      <c r="M956" s="18" t="s">
        <v>164</v>
      </c>
      <c r="N956" s="18" t="s">
        <v>165</v>
      </c>
      <c r="O956" s="29">
        <v>0.16889085434782553</v>
      </c>
      <c r="Q956" s="21">
        <v>17</v>
      </c>
      <c r="R956" s="29">
        <v>3.9216142650423888E-5</v>
      </c>
      <c r="S956" s="22">
        <v>25499.703245015378</v>
      </c>
      <c r="T956" s="29">
        <v>3.0952829874111814E-3</v>
      </c>
      <c r="U956" s="22">
        <v>323.07223735829575</v>
      </c>
      <c r="V956" s="26">
        <v>1.2669646946634532</v>
      </c>
    </row>
    <row r="957" spans="1:22" x14ac:dyDescent="0.25">
      <c r="A957" s="18" t="s">
        <v>109</v>
      </c>
      <c r="B957" s="18" t="s">
        <v>110</v>
      </c>
      <c r="C957" s="18" t="s">
        <v>103</v>
      </c>
      <c r="D957" s="21">
        <v>60299031</v>
      </c>
      <c r="E957" s="21">
        <v>2</v>
      </c>
      <c r="F957" s="26">
        <v>57</v>
      </c>
      <c r="G957" s="18" t="s">
        <v>122</v>
      </c>
      <c r="H957" s="18" t="s">
        <v>123</v>
      </c>
      <c r="I957" s="22">
        <v>225</v>
      </c>
      <c r="J957" s="18" t="s">
        <v>388</v>
      </c>
      <c r="K957" s="18" t="s">
        <v>389</v>
      </c>
      <c r="L957" s="22">
        <v>225</v>
      </c>
      <c r="M957" s="18" t="s">
        <v>182</v>
      </c>
      <c r="N957" s="18" t="s">
        <v>183</v>
      </c>
      <c r="O957" s="29">
        <v>4.6081340473225367E-2</v>
      </c>
      <c r="Q957" s="21">
        <v>4.8</v>
      </c>
      <c r="R957" s="29">
        <v>3.7895839204955069E-5</v>
      </c>
      <c r="S957" s="22">
        <v>26388.121254991103</v>
      </c>
      <c r="T957" s="29">
        <v>3.0952829874111814E-3</v>
      </c>
      <c r="U957" s="22">
        <v>323.07223735829575</v>
      </c>
      <c r="V957" s="26">
        <v>1.2243093558515055</v>
      </c>
    </row>
    <row r="958" spans="1:22" x14ac:dyDescent="0.25">
      <c r="A958" s="18" t="s">
        <v>109</v>
      </c>
      <c r="B958" s="18" t="s">
        <v>110</v>
      </c>
      <c r="C958" s="18" t="s">
        <v>103</v>
      </c>
      <c r="D958" s="21">
        <v>60299031</v>
      </c>
      <c r="E958" s="21">
        <v>2</v>
      </c>
      <c r="F958" s="26">
        <v>57</v>
      </c>
      <c r="G958" s="18" t="s">
        <v>282</v>
      </c>
      <c r="H958" s="18" t="s">
        <v>283</v>
      </c>
      <c r="I958" s="22">
        <v>110.03999999999999</v>
      </c>
      <c r="J958" s="18" t="s">
        <v>385</v>
      </c>
      <c r="K958" s="18" t="s">
        <v>386</v>
      </c>
      <c r="L958" s="22">
        <v>57.3125</v>
      </c>
      <c r="M958" s="18" t="s">
        <v>198</v>
      </c>
      <c r="N958" s="18" t="s">
        <v>199</v>
      </c>
      <c r="O958" s="29">
        <v>0.23269230769230764</v>
      </c>
      <c r="Q958" s="21">
        <v>12</v>
      </c>
      <c r="R958" s="29">
        <v>3.7434885290148434E-5</v>
      </c>
      <c r="S958" s="22">
        <v>26713.051001739423</v>
      </c>
      <c r="T958" s="29">
        <v>3.0952829874111814E-3</v>
      </c>
      <c r="U958" s="22">
        <v>323.07223735829575</v>
      </c>
      <c r="V958" s="26">
        <v>1.209417214593941</v>
      </c>
    </row>
    <row r="959" spans="1:22" x14ac:dyDescent="0.25">
      <c r="A959" s="18" t="s">
        <v>109</v>
      </c>
      <c r="B959" s="18" t="s">
        <v>110</v>
      </c>
      <c r="C959" s="18" t="s">
        <v>103</v>
      </c>
      <c r="D959" s="21">
        <v>60299031</v>
      </c>
      <c r="E959" s="21">
        <v>2</v>
      </c>
      <c r="F959" s="26">
        <v>57</v>
      </c>
      <c r="G959" s="18" t="s">
        <v>260</v>
      </c>
      <c r="H959" s="18" t="s">
        <v>261</v>
      </c>
      <c r="I959" s="22">
        <v>178.75</v>
      </c>
      <c r="J959" s="18" t="s">
        <v>382</v>
      </c>
      <c r="K959" s="18" t="s">
        <v>383</v>
      </c>
      <c r="L959" s="22">
        <v>125</v>
      </c>
      <c r="M959" s="18" t="s">
        <v>232</v>
      </c>
      <c r="N959" s="18" t="s">
        <v>233</v>
      </c>
      <c r="O959" s="29">
        <v>2.9925490756302523E-2</v>
      </c>
      <c r="Q959" s="21">
        <v>2.6</v>
      </c>
      <c r="R959" s="29">
        <v>3.609434192097892E-5</v>
      </c>
      <c r="S959" s="22">
        <v>27705.173353466111</v>
      </c>
      <c r="T959" s="29">
        <v>3.0952829874111814E-3</v>
      </c>
      <c r="U959" s="22">
        <v>323.07223735829575</v>
      </c>
      <c r="V959" s="26">
        <v>1.1661079800385987</v>
      </c>
    </row>
    <row r="960" spans="1:22" x14ac:dyDescent="0.25">
      <c r="A960" s="18" t="s">
        <v>109</v>
      </c>
      <c r="B960" s="18" t="s">
        <v>110</v>
      </c>
      <c r="C960" s="18" t="s">
        <v>103</v>
      </c>
      <c r="D960" s="21">
        <v>60299031</v>
      </c>
      <c r="E960" s="21">
        <v>2</v>
      </c>
      <c r="F960" s="26">
        <v>57</v>
      </c>
      <c r="G960" s="18" t="s">
        <v>206</v>
      </c>
      <c r="H960" s="18" t="s">
        <v>207</v>
      </c>
      <c r="I960" s="22">
        <v>669.90000000000009</v>
      </c>
      <c r="J960" s="18" t="s">
        <v>393</v>
      </c>
      <c r="K960" s="18" t="s">
        <v>394</v>
      </c>
      <c r="L960" s="22">
        <v>435</v>
      </c>
      <c r="M960" s="18" t="s">
        <v>214</v>
      </c>
      <c r="N960" s="18" t="s">
        <v>215</v>
      </c>
      <c r="O960" s="29">
        <v>2.3369883589936219E-2</v>
      </c>
      <c r="Q960" s="21">
        <v>7.9</v>
      </c>
      <c r="R960" s="29">
        <v>3.4766788844988394E-5</v>
      </c>
      <c r="S960" s="22">
        <v>28763.082045299368</v>
      </c>
      <c r="T960" s="29">
        <v>3.0952829874111814E-3</v>
      </c>
      <c r="U960" s="22">
        <v>323.07223735829575</v>
      </c>
      <c r="V960" s="26">
        <v>1.123218425791384</v>
      </c>
    </row>
    <row r="961" spans="1:22" x14ac:dyDescent="0.25">
      <c r="A961" s="18" t="s">
        <v>109</v>
      </c>
      <c r="B961" s="18" t="s">
        <v>110</v>
      </c>
      <c r="C961" s="18" t="s">
        <v>103</v>
      </c>
      <c r="D961" s="21">
        <v>60299142</v>
      </c>
      <c r="E961" s="21">
        <v>2</v>
      </c>
      <c r="F961" s="26">
        <v>83</v>
      </c>
      <c r="G961" s="18" t="s">
        <v>260</v>
      </c>
      <c r="H961" s="18" t="s">
        <v>261</v>
      </c>
      <c r="I961" s="22">
        <v>1108.25</v>
      </c>
      <c r="J961" s="18" t="s">
        <v>400</v>
      </c>
      <c r="K961" s="18" t="s">
        <v>401</v>
      </c>
      <c r="L961" s="22">
        <v>775</v>
      </c>
      <c r="M961" s="18" t="s">
        <v>208</v>
      </c>
      <c r="N961" s="18" t="s">
        <v>209</v>
      </c>
      <c r="O961" s="29">
        <v>2.6352366806722684E-2</v>
      </c>
      <c r="Q961" s="21">
        <v>0.56000000000000005</v>
      </c>
      <c r="R961" s="29">
        <v>6.2833499383714304E-4</v>
      </c>
      <c r="S961" s="22">
        <v>1591.5077304435285</v>
      </c>
      <c r="T961" s="29">
        <v>3.271745799222289E-3</v>
      </c>
      <c r="U961" s="22">
        <v>305.64721753068505</v>
      </c>
      <c r="V961" s="26">
        <v>19.204884254348293</v>
      </c>
    </row>
    <row r="962" spans="1:22" x14ac:dyDescent="0.25">
      <c r="A962" s="18" t="s">
        <v>109</v>
      </c>
      <c r="B962" s="18" t="s">
        <v>110</v>
      </c>
      <c r="C962" s="18" t="s">
        <v>103</v>
      </c>
      <c r="D962" s="21">
        <v>60299142</v>
      </c>
      <c r="E962" s="21">
        <v>2</v>
      </c>
      <c r="F962" s="26">
        <v>83</v>
      </c>
      <c r="G962" s="18" t="s">
        <v>260</v>
      </c>
      <c r="H962" s="18" t="s">
        <v>261</v>
      </c>
      <c r="I962" s="22">
        <v>1108.25</v>
      </c>
      <c r="J962" s="18" t="s">
        <v>400</v>
      </c>
      <c r="K962" s="18" t="s">
        <v>401</v>
      </c>
      <c r="L962" s="22">
        <v>775</v>
      </c>
      <c r="M962" s="18" t="s">
        <v>234</v>
      </c>
      <c r="N962" s="18" t="s">
        <v>235</v>
      </c>
      <c r="O962" s="29">
        <v>2.4088886554621849E-2</v>
      </c>
      <c r="Q962" s="21">
        <v>0.74</v>
      </c>
      <c r="R962" s="29">
        <v>4.3465497434320521E-4</v>
      </c>
      <c r="S962" s="22">
        <v>2300.6753839895</v>
      </c>
      <c r="T962" s="29">
        <v>3.271745799222289E-3</v>
      </c>
      <c r="U962" s="22">
        <v>305.64721753068505</v>
      </c>
      <c r="V962" s="26">
        <v>13.285108349387198</v>
      </c>
    </row>
    <row r="963" spans="1:22" x14ac:dyDescent="0.25">
      <c r="A963" s="18" t="s">
        <v>109</v>
      </c>
      <c r="B963" s="18" t="s">
        <v>110</v>
      </c>
      <c r="C963" s="18" t="s">
        <v>103</v>
      </c>
      <c r="D963" s="21">
        <v>60299142</v>
      </c>
      <c r="E963" s="21">
        <v>2</v>
      </c>
      <c r="F963" s="26">
        <v>83</v>
      </c>
      <c r="G963" s="18" t="s">
        <v>352</v>
      </c>
      <c r="H963" s="18" t="s">
        <v>353</v>
      </c>
      <c r="I963" s="22">
        <v>274.39748114349999</v>
      </c>
      <c r="J963" s="18" t="s">
        <v>391</v>
      </c>
      <c r="K963" s="18" t="s">
        <v>3409</v>
      </c>
      <c r="L963" s="22">
        <v>191.88635045000001</v>
      </c>
      <c r="M963" s="18" t="s">
        <v>198</v>
      </c>
      <c r="N963" s="18" t="s">
        <v>199</v>
      </c>
      <c r="O963" s="29">
        <v>1.5671559633027525</v>
      </c>
      <c r="Q963" s="21">
        <v>12</v>
      </c>
      <c r="R963" s="29">
        <v>4.3175065149527174E-4</v>
      </c>
      <c r="S963" s="22">
        <v>2316.1516874073586</v>
      </c>
      <c r="T963" s="29">
        <v>3.271745799222289E-3</v>
      </c>
      <c r="U963" s="22">
        <v>305.64721753068505</v>
      </c>
      <c r="V963" s="26">
        <v>13.196338529659032</v>
      </c>
    </row>
    <row r="964" spans="1:22" x14ac:dyDescent="0.25">
      <c r="A964" s="18" t="s">
        <v>109</v>
      </c>
      <c r="B964" s="18" t="s">
        <v>110</v>
      </c>
      <c r="C964" s="18" t="s">
        <v>103</v>
      </c>
      <c r="D964" s="21">
        <v>60299142</v>
      </c>
      <c r="E964" s="21">
        <v>2</v>
      </c>
      <c r="F964" s="26">
        <v>83</v>
      </c>
      <c r="G964" s="18" t="s">
        <v>306</v>
      </c>
      <c r="H964" s="18" t="s">
        <v>307</v>
      </c>
      <c r="I964" s="22">
        <v>213.75</v>
      </c>
      <c r="J964" s="18" t="s">
        <v>388</v>
      </c>
      <c r="K964" s="18" t="s">
        <v>389</v>
      </c>
      <c r="L964" s="22">
        <v>213.75</v>
      </c>
      <c r="M964" s="18" t="s">
        <v>198</v>
      </c>
      <c r="N964" s="18" t="s">
        <v>199</v>
      </c>
      <c r="O964" s="29">
        <v>0.83249053349875934</v>
      </c>
      <c r="Q964" s="21">
        <v>12</v>
      </c>
      <c r="R964" s="29">
        <v>1.7865948949333314E-4</v>
      </c>
      <c r="S964" s="22">
        <v>5597.2397706717729</v>
      </c>
      <c r="T964" s="29">
        <v>3.271745799222289E-3</v>
      </c>
      <c r="U964" s="22">
        <v>305.64721753068505</v>
      </c>
      <c r="V964" s="26">
        <v>5.4606775849089937</v>
      </c>
    </row>
    <row r="965" spans="1:22" x14ac:dyDescent="0.25">
      <c r="A965" s="18" t="s">
        <v>109</v>
      </c>
      <c r="B965" s="18" t="s">
        <v>110</v>
      </c>
      <c r="C965" s="18" t="s">
        <v>103</v>
      </c>
      <c r="D965" s="21">
        <v>60299142</v>
      </c>
      <c r="E965" s="21">
        <v>2</v>
      </c>
      <c r="F965" s="26">
        <v>83</v>
      </c>
      <c r="G965" s="18" t="s">
        <v>260</v>
      </c>
      <c r="H965" s="18" t="s">
        <v>261</v>
      </c>
      <c r="I965" s="22">
        <v>1108.25</v>
      </c>
      <c r="J965" s="18" t="s">
        <v>400</v>
      </c>
      <c r="K965" s="18" t="s">
        <v>401</v>
      </c>
      <c r="L965" s="22">
        <v>775</v>
      </c>
      <c r="M965" s="18" t="s">
        <v>140</v>
      </c>
      <c r="N965" s="18" t="s">
        <v>141</v>
      </c>
      <c r="O965" s="29">
        <v>4.0606037483266418E-2</v>
      </c>
      <c r="Q965" s="21">
        <v>3.14</v>
      </c>
      <c r="R965" s="29">
        <v>1.726714797054332E-4</v>
      </c>
      <c r="S965" s="22">
        <v>5791.3443592765743</v>
      </c>
      <c r="T965" s="29">
        <v>3.271745799222289E-3</v>
      </c>
      <c r="U965" s="22">
        <v>305.64721753068505</v>
      </c>
      <c r="V965" s="26">
        <v>5.2776557318871813</v>
      </c>
    </row>
    <row r="966" spans="1:22" x14ac:dyDescent="0.25">
      <c r="A966" s="18" t="s">
        <v>109</v>
      </c>
      <c r="B966" s="18" t="s">
        <v>110</v>
      </c>
      <c r="C966" s="18" t="s">
        <v>103</v>
      </c>
      <c r="D966" s="21">
        <v>60299142</v>
      </c>
      <c r="E966" s="21">
        <v>2</v>
      </c>
      <c r="F966" s="26">
        <v>83</v>
      </c>
      <c r="G966" s="18" t="s">
        <v>260</v>
      </c>
      <c r="H966" s="18" t="s">
        <v>261</v>
      </c>
      <c r="I966" s="22">
        <v>1108.25</v>
      </c>
      <c r="J966" s="18" t="s">
        <v>400</v>
      </c>
      <c r="K966" s="18" t="s">
        <v>401</v>
      </c>
      <c r="L966" s="22">
        <v>775</v>
      </c>
      <c r="M966" s="18" t="s">
        <v>232</v>
      </c>
      <c r="N966" s="18" t="s">
        <v>233</v>
      </c>
      <c r="O966" s="29">
        <v>2.9925490756302523E-2</v>
      </c>
      <c r="Q966" s="21">
        <v>2.6</v>
      </c>
      <c r="R966" s="29">
        <v>1.5368361969727651E-4</v>
      </c>
      <c r="S966" s="22">
        <v>6506.874330327355</v>
      </c>
      <c r="T966" s="29">
        <v>3.271745799222289E-3</v>
      </c>
      <c r="U966" s="22">
        <v>305.64721753068505</v>
      </c>
      <c r="V966" s="26">
        <v>4.6972970740516544</v>
      </c>
    </row>
    <row r="967" spans="1:22" x14ac:dyDescent="0.25">
      <c r="A967" s="18" t="s">
        <v>109</v>
      </c>
      <c r="B967" s="18" t="s">
        <v>110</v>
      </c>
      <c r="C967" s="18" t="s">
        <v>103</v>
      </c>
      <c r="D967" s="21">
        <v>60299142</v>
      </c>
      <c r="E967" s="21">
        <v>2</v>
      </c>
      <c r="F967" s="26">
        <v>83</v>
      </c>
      <c r="G967" s="18" t="s">
        <v>260</v>
      </c>
      <c r="H967" s="18" t="s">
        <v>261</v>
      </c>
      <c r="I967" s="22">
        <v>143</v>
      </c>
      <c r="J967" s="18" t="s">
        <v>382</v>
      </c>
      <c r="K967" s="18" t="s">
        <v>383</v>
      </c>
      <c r="L967" s="22">
        <v>100</v>
      </c>
      <c r="M967" s="18" t="s">
        <v>208</v>
      </c>
      <c r="N967" s="18" t="s">
        <v>209</v>
      </c>
      <c r="O967" s="29">
        <v>2.6352366806722684E-2</v>
      </c>
      <c r="Q967" s="21">
        <v>0.56000000000000005</v>
      </c>
      <c r="R967" s="29">
        <v>8.1075483075760402E-5</v>
      </c>
      <c r="S967" s="22">
        <v>12334.184910937345</v>
      </c>
      <c r="T967" s="29">
        <v>3.271745799222289E-3</v>
      </c>
      <c r="U967" s="22">
        <v>305.64721753068505</v>
      </c>
      <c r="V967" s="26">
        <v>2.4780495812062311</v>
      </c>
    </row>
    <row r="968" spans="1:22" x14ac:dyDescent="0.25">
      <c r="A968" s="18" t="s">
        <v>109</v>
      </c>
      <c r="B968" s="18" t="s">
        <v>110</v>
      </c>
      <c r="C968" s="18" t="s">
        <v>103</v>
      </c>
      <c r="D968" s="21">
        <v>60299142</v>
      </c>
      <c r="E968" s="21">
        <v>2</v>
      </c>
      <c r="F968" s="26">
        <v>83</v>
      </c>
      <c r="G968" s="18" t="s">
        <v>328</v>
      </c>
      <c r="H968" s="18" t="s">
        <v>329</v>
      </c>
      <c r="I968" s="22">
        <v>96</v>
      </c>
      <c r="J968" s="18" t="s">
        <v>388</v>
      </c>
      <c r="K968" s="18" t="s">
        <v>389</v>
      </c>
      <c r="L968" s="22">
        <v>96</v>
      </c>
      <c r="M968" s="18" t="s">
        <v>198</v>
      </c>
      <c r="N968" s="18" t="s">
        <v>199</v>
      </c>
      <c r="O968" s="29">
        <v>0.83673244444444494</v>
      </c>
      <c r="Q968" s="21">
        <v>12</v>
      </c>
      <c r="R968" s="29">
        <v>8.0648910307898306E-5</v>
      </c>
      <c r="S968" s="22">
        <v>12399.423577854164</v>
      </c>
      <c r="T968" s="29">
        <v>3.271745799222289E-3</v>
      </c>
      <c r="U968" s="22">
        <v>305.64721753068505</v>
      </c>
      <c r="V968" s="26">
        <v>2.4650115032490905</v>
      </c>
    </row>
    <row r="969" spans="1:22" x14ac:dyDescent="0.25">
      <c r="A969" s="18" t="s">
        <v>109</v>
      </c>
      <c r="B969" s="18" t="s">
        <v>110</v>
      </c>
      <c r="C969" s="18" t="s">
        <v>103</v>
      </c>
      <c r="D969" s="21">
        <v>60299142</v>
      </c>
      <c r="E969" s="21">
        <v>2</v>
      </c>
      <c r="F969" s="26">
        <v>83</v>
      </c>
      <c r="G969" s="18" t="s">
        <v>260</v>
      </c>
      <c r="H969" s="18" t="s">
        <v>261</v>
      </c>
      <c r="I969" s="22">
        <v>1108.25</v>
      </c>
      <c r="J969" s="18" t="s">
        <v>400</v>
      </c>
      <c r="K969" s="18" t="s">
        <v>401</v>
      </c>
      <c r="L969" s="22">
        <v>775</v>
      </c>
      <c r="M969" s="18" t="s">
        <v>192</v>
      </c>
      <c r="N969" s="18" t="s">
        <v>193</v>
      </c>
      <c r="O969" s="29">
        <v>1.0373794642857131E-2</v>
      </c>
      <c r="P969" s="24">
        <v>0.745</v>
      </c>
      <c r="Q969" s="21">
        <v>1.2</v>
      </c>
      <c r="R969" s="29">
        <v>6.013624178634173E-5</v>
      </c>
      <c r="S969" s="22">
        <v>16628.907465699362</v>
      </c>
      <c r="T969" s="29">
        <v>3.271745799222289E-3</v>
      </c>
      <c r="U969" s="22">
        <v>305.64721753068505</v>
      </c>
      <c r="V969" s="26">
        <v>1.8380474974747862</v>
      </c>
    </row>
    <row r="970" spans="1:22" x14ac:dyDescent="0.25">
      <c r="A970" s="18" t="s">
        <v>109</v>
      </c>
      <c r="B970" s="18" t="s">
        <v>110</v>
      </c>
      <c r="C970" s="18" t="s">
        <v>103</v>
      </c>
      <c r="D970" s="21">
        <v>60299142</v>
      </c>
      <c r="E970" s="21">
        <v>2</v>
      </c>
      <c r="F970" s="26">
        <v>83</v>
      </c>
      <c r="G970" s="18" t="s">
        <v>366</v>
      </c>
      <c r="H970" s="18" t="s">
        <v>367</v>
      </c>
      <c r="I970" s="22">
        <v>75</v>
      </c>
      <c r="J970" s="18" t="s">
        <v>410</v>
      </c>
      <c r="K970" s="18" t="s">
        <v>411</v>
      </c>
      <c r="L970" s="22">
        <v>75</v>
      </c>
      <c r="M970" s="18" t="s">
        <v>182</v>
      </c>
      <c r="N970" s="18" t="s">
        <v>183</v>
      </c>
      <c r="O970" s="29">
        <v>0.30854937285087702</v>
      </c>
      <c r="Q970" s="21">
        <v>4.8</v>
      </c>
      <c r="R970" s="29">
        <v>5.808534880475847E-5</v>
      </c>
      <c r="S970" s="22">
        <v>17216.045363888355</v>
      </c>
      <c r="T970" s="29">
        <v>3.271745799222289E-3</v>
      </c>
      <c r="U970" s="22">
        <v>305.64721753068505</v>
      </c>
      <c r="V970" s="26">
        <v>1.7753625241473729</v>
      </c>
    </row>
    <row r="971" spans="1:22" x14ac:dyDescent="0.25">
      <c r="A971" s="18" t="s">
        <v>109</v>
      </c>
      <c r="B971" s="18" t="s">
        <v>110</v>
      </c>
      <c r="C971" s="18" t="s">
        <v>103</v>
      </c>
      <c r="D971" s="21">
        <v>60299142</v>
      </c>
      <c r="E971" s="21">
        <v>2</v>
      </c>
      <c r="F971" s="26">
        <v>83</v>
      </c>
      <c r="G971" s="18" t="s">
        <v>260</v>
      </c>
      <c r="H971" s="18" t="s">
        <v>261</v>
      </c>
      <c r="I971" s="22">
        <v>143</v>
      </c>
      <c r="J971" s="18" t="s">
        <v>382</v>
      </c>
      <c r="K971" s="18" t="s">
        <v>383</v>
      </c>
      <c r="L971" s="22">
        <v>100</v>
      </c>
      <c r="M971" s="18" t="s">
        <v>234</v>
      </c>
      <c r="N971" s="18" t="s">
        <v>235</v>
      </c>
      <c r="O971" s="29">
        <v>2.4088886554621849E-2</v>
      </c>
      <c r="Q971" s="21">
        <v>0.74</v>
      </c>
      <c r="R971" s="29">
        <v>5.6084512818478092E-5</v>
      </c>
      <c r="S971" s="22">
        <v>17830.234225918626</v>
      </c>
      <c r="T971" s="29">
        <v>3.271745799222289E-3</v>
      </c>
      <c r="U971" s="22">
        <v>305.64721753068505</v>
      </c>
      <c r="V971" s="26">
        <v>1.7142075289531866</v>
      </c>
    </row>
    <row r="972" spans="1:22" x14ac:dyDescent="0.25">
      <c r="A972" s="18" t="s">
        <v>109</v>
      </c>
      <c r="B972" s="18" t="s">
        <v>110</v>
      </c>
      <c r="C972" s="18" t="s">
        <v>103</v>
      </c>
      <c r="D972" s="21">
        <v>60299142</v>
      </c>
      <c r="E972" s="21">
        <v>2</v>
      </c>
      <c r="F972" s="26">
        <v>83</v>
      </c>
      <c r="G972" s="18" t="s">
        <v>260</v>
      </c>
      <c r="H972" s="18" t="s">
        <v>261</v>
      </c>
      <c r="I972" s="22">
        <v>1108.25</v>
      </c>
      <c r="J972" s="18" t="s">
        <v>400</v>
      </c>
      <c r="K972" s="18" t="s">
        <v>401</v>
      </c>
      <c r="L972" s="22">
        <v>775</v>
      </c>
      <c r="M972" s="18" t="s">
        <v>164</v>
      </c>
      <c r="N972" s="18" t="s">
        <v>165</v>
      </c>
      <c r="O972" s="29">
        <v>6.8566873591989999E-2</v>
      </c>
      <c r="Q972" s="21">
        <v>17</v>
      </c>
      <c r="R972" s="29">
        <v>5.3854881402071524E-5</v>
      </c>
      <c r="S972" s="22">
        <v>18568.41894301405</v>
      </c>
      <c r="T972" s="29">
        <v>3.271745799222289E-3</v>
      </c>
      <c r="U972" s="22">
        <v>305.64721753068505</v>
      </c>
      <c r="V972" s="26">
        <v>1.6460594650988198</v>
      </c>
    </row>
    <row r="973" spans="1:22" x14ac:dyDescent="0.25">
      <c r="A973" s="18" t="s">
        <v>109</v>
      </c>
      <c r="B973" s="18" t="s">
        <v>110</v>
      </c>
      <c r="C973" s="18" t="s">
        <v>103</v>
      </c>
      <c r="D973" s="21">
        <v>60299142</v>
      </c>
      <c r="E973" s="21">
        <v>2</v>
      </c>
      <c r="F973" s="26">
        <v>83</v>
      </c>
      <c r="G973" s="18" t="s">
        <v>366</v>
      </c>
      <c r="H973" s="18" t="s">
        <v>367</v>
      </c>
      <c r="I973" s="22">
        <v>75</v>
      </c>
      <c r="J973" s="18" t="s">
        <v>410</v>
      </c>
      <c r="K973" s="18" t="s">
        <v>411</v>
      </c>
      <c r="L973" s="22">
        <v>75</v>
      </c>
      <c r="M973" s="18" t="s">
        <v>198</v>
      </c>
      <c r="N973" s="18" t="s">
        <v>199</v>
      </c>
      <c r="O973" s="29">
        <v>0.70978205128205141</v>
      </c>
      <c r="Q973" s="21">
        <v>12</v>
      </c>
      <c r="R973" s="29">
        <v>5.3447443620636406E-5</v>
      </c>
      <c r="S973" s="22">
        <v>18709.968751693363</v>
      </c>
      <c r="T973" s="29">
        <v>3.271745799222289E-3</v>
      </c>
      <c r="U973" s="22">
        <v>305.64721753068505</v>
      </c>
      <c r="V973" s="26">
        <v>1.6336062426775679</v>
      </c>
    </row>
    <row r="974" spans="1:22" x14ac:dyDescent="0.25">
      <c r="A974" s="18" t="s">
        <v>109</v>
      </c>
      <c r="B974" s="18" t="s">
        <v>110</v>
      </c>
      <c r="C974" s="18" t="s">
        <v>103</v>
      </c>
      <c r="D974" s="21">
        <v>60299142</v>
      </c>
      <c r="E974" s="21">
        <v>2</v>
      </c>
      <c r="F974" s="26">
        <v>83</v>
      </c>
      <c r="G974" s="18" t="s">
        <v>350</v>
      </c>
      <c r="H974" s="18" t="s">
        <v>351</v>
      </c>
      <c r="I974" s="22">
        <v>15.96</v>
      </c>
      <c r="J974" s="18" t="s">
        <v>384</v>
      </c>
      <c r="K974" s="18" t="s">
        <v>3406</v>
      </c>
      <c r="L974" s="22">
        <v>42</v>
      </c>
      <c r="M974" s="18" t="s">
        <v>198</v>
      </c>
      <c r="N974" s="18" t="s">
        <v>199</v>
      </c>
      <c r="O974" s="29">
        <v>3.3119866666666691</v>
      </c>
      <c r="Q974" s="21">
        <v>12</v>
      </c>
      <c r="R974" s="29">
        <v>5.3071593574297225E-5</v>
      </c>
      <c r="S974" s="22">
        <v>18842.471700045273</v>
      </c>
      <c r="T974" s="29">
        <v>3.271745799222289E-3</v>
      </c>
      <c r="U974" s="22">
        <v>305.64721753068505</v>
      </c>
      <c r="V974" s="26">
        <v>1.6221184905903332</v>
      </c>
    </row>
    <row r="975" spans="1:22" x14ac:dyDescent="0.25">
      <c r="A975" s="18" t="s">
        <v>109</v>
      </c>
      <c r="B975" s="18" t="s">
        <v>110</v>
      </c>
      <c r="C975" s="18" t="s">
        <v>103</v>
      </c>
      <c r="D975" s="21">
        <v>60299142</v>
      </c>
      <c r="E975" s="21">
        <v>2</v>
      </c>
      <c r="F975" s="26">
        <v>83</v>
      </c>
      <c r="G975" s="18" t="s">
        <v>306</v>
      </c>
      <c r="H975" s="18" t="s">
        <v>307</v>
      </c>
      <c r="I975" s="22">
        <v>213.75</v>
      </c>
      <c r="J975" s="18" t="s">
        <v>388</v>
      </c>
      <c r="K975" s="18" t="s">
        <v>389</v>
      </c>
      <c r="L975" s="22">
        <v>213.75</v>
      </c>
      <c r="M975" s="18" t="s">
        <v>234</v>
      </c>
      <c r="N975" s="18" t="s">
        <v>235</v>
      </c>
      <c r="O975" s="29">
        <v>1.4415962121212116E-2</v>
      </c>
      <c r="Q975" s="21">
        <v>0.74</v>
      </c>
      <c r="R975" s="29">
        <v>5.0169519755927872E-5</v>
      </c>
      <c r="S975" s="22">
        <v>19932.421216406863</v>
      </c>
      <c r="T975" s="29">
        <v>3.271745799222289E-3</v>
      </c>
      <c r="U975" s="22">
        <v>305.64721753068505</v>
      </c>
      <c r="V975" s="26">
        <v>1.5334174118250088</v>
      </c>
    </row>
    <row r="976" spans="1:22" x14ac:dyDescent="0.25">
      <c r="A976" s="18" t="s">
        <v>109</v>
      </c>
      <c r="B976" s="18" t="s">
        <v>110</v>
      </c>
      <c r="C976" s="18" t="s">
        <v>103</v>
      </c>
      <c r="D976" s="21">
        <v>60299142</v>
      </c>
      <c r="E976" s="21">
        <v>2</v>
      </c>
      <c r="F976" s="26">
        <v>83</v>
      </c>
      <c r="G976" s="18" t="s">
        <v>368</v>
      </c>
      <c r="H976" s="18" t="s">
        <v>369</v>
      </c>
      <c r="I976" s="22">
        <v>27.799999999999997</v>
      </c>
      <c r="J976" s="18" t="s">
        <v>407</v>
      </c>
      <c r="K976" s="18" t="s">
        <v>3416</v>
      </c>
      <c r="L976" s="22">
        <v>5</v>
      </c>
      <c r="M976" s="18" t="s">
        <v>198</v>
      </c>
      <c r="N976" s="18" t="s">
        <v>199</v>
      </c>
      <c r="O976" s="29">
        <v>1.7925925925925925</v>
      </c>
      <c r="Q976" s="21">
        <v>12</v>
      </c>
      <c r="R976" s="29">
        <v>5.003421091774505E-5</v>
      </c>
      <c r="S976" s="22">
        <v>19986.324989595101</v>
      </c>
      <c r="T976" s="29">
        <v>3.271745799222289E-3</v>
      </c>
      <c r="U976" s="22">
        <v>305.64721753068505</v>
      </c>
      <c r="V976" s="26">
        <v>1.5292817348352199</v>
      </c>
    </row>
    <row r="977" spans="1:22" x14ac:dyDescent="0.25">
      <c r="A977" s="18" t="s">
        <v>109</v>
      </c>
      <c r="B977" s="18" t="s">
        <v>110</v>
      </c>
      <c r="C977" s="18" t="s">
        <v>103</v>
      </c>
      <c r="D977" s="21">
        <v>60299213</v>
      </c>
      <c r="E977" s="21">
        <v>2</v>
      </c>
      <c r="F977" s="26">
        <v>69</v>
      </c>
      <c r="G977" s="18" t="s">
        <v>260</v>
      </c>
      <c r="H977" s="18" t="s">
        <v>261</v>
      </c>
      <c r="I977" s="22">
        <v>715</v>
      </c>
      <c r="J977" s="18" t="s">
        <v>400</v>
      </c>
      <c r="K977" s="18" t="s">
        <v>401</v>
      </c>
      <c r="L977" s="22">
        <v>500</v>
      </c>
      <c r="M977" s="18" t="s">
        <v>208</v>
      </c>
      <c r="N977" s="18" t="s">
        <v>209</v>
      </c>
      <c r="O977" s="29">
        <v>2.6352366806722684E-2</v>
      </c>
      <c r="Q977" s="21">
        <v>0.56000000000000005</v>
      </c>
      <c r="R977" s="29">
        <v>4.8762790545566034E-4</v>
      </c>
      <c r="S977" s="22">
        <v>2050.7439972401853</v>
      </c>
      <c r="T977" s="29">
        <v>3.1455128862854288E-3</v>
      </c>
      <c r="U977" s="22">
        <v>317.91317859800955</v>
      </c>
      <c r="V977" s="26">
        <v>15.502333739649865</v>
      </c>
    </row>
    <row r="978" spans="1:22" x14ac:dyDescent="0.25">
      <c r="A978" s="18" t="s">
        <v>109</v>
      </c>
      <c r="B978" s="18" t="s">
        <v>110</v>
      </c>
      <c r="C978" s="18" t="s">
        <v>103</v>
      </c>
      <c r="D978" s="21">
        <v>60299213</v>
      </c>
      <c r="E978" s="21">
        <v>2</v>
      </c>
      <c r="F978" s="26">
        <v>69</v>
      </c>
      <c r="G978" s="18" t="s">
        <v>260</v>
      </c>
      <c r="H978" s="18" t="s">
        <v>261</v>
      </c>
      <c r="I978" s="22">
        <v>715</v>
      </c>
      <c r="J978" s="18" t="s">
        <v>400</v>
      </c>
      <c r="K978" s="18" t="s">
        <v>401</v>
      </c>
      <c r="L978" s="22">
        <v>500</v>
      </c>
      <c r="M978" s="18" t="s">
        <v>234</v>
      </c>
      <c r="N978" s="18" t="s">
        <v>235</v>
      </c>
      <c r="O978" s="29">
        <v>2.4088886554621849E-2</v>
      </c>
      <c r="Q978" s="21">
        <v>0.74</v>
      </c>
      <c r="R978" s="29">
        <v>3.3731989593722332E-4</v>
      </c>
      <c r="S978" s="22">
        <v>2964.5449676828557</v>
      </c>
      <c r="T978" s="29">
        <v>3.1455128862854288E-3</v>
      </c>
      <c r="U978" s="22">
        <v>317.91317859800955</v>
      </c>
      <c r="V978" s="26">
        <v>10.723844032175247</v>
      </c>
    </row>
    <row r="979" spans="1:22" x14ac:dyDescent="0.25">
      <c r="A979" s="18" t="s">
        <v>109</v>
      </c>
      <c r="B979" s="18" t="s">
        <v>110</v>
      </c>
      <c r="C979" s="18" t="s">
        <v>103</v>
      </c>
      <c r="D979" s="21">
        <v>60299213</v>
      </c>
      <c r="E979" s="21">
        <v>2</v>
      </c>
      <c r="F979" s="26">
        <v>69</v>
      </c>
      <c r="G979" s="18" t="s">
        <v>352</v>
      </c>
      <c r="H979" s="18" t="s">
        <v>353</v>
      </c>
      <c r="I979" s="22">
        <v>152.95816249999999</v>
      </c>
      <c r="J979" s="18" t="s">
        <v>391</v>
      </c>
      <c r="K979" s="18" t="s">
        <v>3409</v>
      </c>
      <c r="L979" s="22">
        <v>106.96374999999999</v>
      </c>
      <c r="M979" s="18" t="s">
        <v>198</v>
      </c>
      <c r="N979" s="18" t="s">
        <v>199</v>
      </c>
      <c r="O979" s="29">
        <v>1.5671559633027525</v>
      </c>
      <c r="Q979" s="21">
        <v>12</v>
      </c>
      <c r="R979" s="29">
        <v>2.8950398127742323E-4</v>
      </c>
      <c r="S979" s="22">
        <v>3454.1839306925772</v>
      </c>
      <c r="T979" s="29">
        <v>3.1455128862854288E-3</v>
      </c>
      <c r="U979" s="22">
        <v>317.91317859800955</v>
      </c>
      <c r="V979" s="26">
        <v>9.2037130904684261</v>
      </c>
    </row>
    <row r="980" spans="1:22" x14ac:dyDescent="0.25">
      <c r="A980" s="18" t="s">
        <v>109</v>
      </c>
      <c r="B980" s="18" t="s">
        <v>110</v>
      </c>
      <c r="C980" s="18" t="s">
        <v>103</v>
      </c>
      <c r="D980" s="21">
        <v>60299213</v>
      </c>
      <c r="E980" s="21">
        <v>2</v>
      </c>
      <c r="F980" s="26">
        <v>69</v>
      </c>
      <c r="G980" s="18" t="s">
        <v>260</v>
      </c>
      <c r="H980" s="18" t="s">
        <v>261</v>
      </c>
      <c r="I980" s="22">
        <v>357.5</v>
      </c>
      <c r="J980" s="18" t="s">
        <v>382</v>
      </c>
      <c r="K980" s="18" t="s">
        <v>383</v>
      </c>
      <c r="L980" s="22">
        <v>250</v>
      </c>
      <c r="M980" s="18" t="s">
        <v>208</v>
      </c>
      <c r="N980" s="18" t="s">
        <v>209</v>
      </c>
      <c r="O980" s="29">
        <v>2.6352366806722684E-2</v>
      </c>
      <c r="Q980" s="21">
        <v>0.56000000000000005</v>
      </c>
      <c r="R980" s="29">
        <v>2.4381395272783017E-4</v>
      </c>
      <c r="S980" s="22">
        <v>4101.4879944803706</v>
      </c>
      <c r="T980" s="29">
        <v>3.1455128862854288E-3</v>
      </c>
      <c r="U980" s="22">
        <v>317.91317859800955</v>
      </c>
      <c r="V980" s="26">
        <v>7.7511668698249325</v>
      </c>
    </row>
    <row r="981" spans="1:22" x14ac:dyDescent="0.25">
      <c r="A981" s="18" t="s">
        <v>109</v>
      </c>
      <c r="B981" s="18" t="s">
        <v>110</v>
      </c>
      <c r="C981" s="18" t="s">
        <v>103</v>
      </c>
      <c r="D981" s="21">
        <v>60299213</v>
      </c>
      <c r="E981" s="21">
        <v>2</v>
      </c>
      <c r="F981" s="26">
        <v>69</v>
      </c>
      <c r="G981" s="18" t="s">
        <v>260</v>
      </c>
      <c r="H981" s="18" t="s">
        <v>261</v>
      </c>
      <c r="I981" s="22">
        <v>357.5</v>
      </c>
      <c r="J981" s="18" t="s">
        <v>382</v>
      </c>
      <c r="K981" s="18" t="s">
        <v>383</v>
      </c>
      <c r="L981" s="22">
        <v>250</v>
      </c>
      <c r="M981" s="18" t="s">
        <v>234</v>
      </c>
      <c r="N981" s="18" t="s">
        <v>235</v>
      </c>
      <c r="O981" s="29">
        <v>2.4088886554621849E-2</v>
      </c>
      <c r="Q981" s="21">
        <v>0.74</v>
      </c>
      <c r="R981" s="29">
        <v>1.6865994796861166E-4</v>
      </c>
      <c r="S981" s="22">
        <v>5929.0899353657114</v>
      </c>
      <c r="T981" s="29">
        <v>3.1455128862854288E-3</v>
      </c>
      <c r="U981" s="22">
        <v>317.91317859800955</v>
      </c>
      <c r="V981" s="26">
        <v>5.3619220160876235</v>
      </c>
    </row>
    <row r="982" spans="1:22" x14ac:dyDescent="0.25">
      <c r="A982" s="18" t="s">
        <v>109</v>
      </c>
      <c r="B982" s="18" t="s">
        <v>110</v>
      </c>
      <c r="C982" s="18" t="s">
        <v>103</v>
      </c>
      <c r="D982" s="21">
        <v>60299213</v>
      </c>
      <c r="E982" s="21">
        <v>2</v>
      </c>
      <c r="F982" s="26">
        <v>69</v>
      </c>
      <c r="G982" s="18" t="s">
        <v>122</v>
      </c>
      <c r="H982" s="18" t="s">
        <v>123</v>
      </c>
      <c r="I982" s="22">
        <v>409.5</v>
      </c>
      <c r="J982" s="18" t="s">
        <v>393</v>
      </c>
      <c r="K982" s="18" t="s">
        <v>394</v>
      </c>
      <c r="L982" s="22">
        <v>225</v>
      </c>
      <c r="M982" s="18" t="s">
        <v>172</v>
      </c>
      <c r="N982" s="18" t="s">
        <v>173</v>
      </c>
      <c r="O982" s="29">
        <v>0.27199530516432224</v>
      </c>
      <c r="Q982" s="21">
        <v>10</v>
      </c>
      <c r="R982" s="29">
        <v>1.6142330067360863E-4</v>
      </c>
      <c r="S982" s="22">
        <v>6194.8925330300335</v>
      </c>
      <c r="T982" s="29">
        <v>3.1455128862854288E-3</v>
      </c>
      <c r="U982" s="22">
        <v>317.91317859800955</v>
      </c>
      <c r="V982" s="26">
        <v>5.1318594616929136</v>
      </c>
    </row>
    <row r="983" spans="1:22" x14ac:dyDescent="0.25">
      <c r="A983" s="18" t="s">
        <v>109</v>
      </c>
      <c r="B983" s="18" t="s">
        <v>110</v>
      </c>
      <c r="C983" s="18" t="s">
        <v>103</v>
      </c>
      <c r="D983" s="21">
        <v>60299213</v>
      </c>
      <c r="E983" s="21">
        <v>2</v>
      </c>
      <c r="F983" s="26">
        <v>69</v>
      </c>
      <c r="G983" s="18" t="s">
        <v>260</v>
      </c>
      <c r="H983" s="18" t="s">
        <v>261</v>
      </c>
      <c r="I983" s="22">
        <v>715</v>
      </c>
      <c r="J983" s="18" t="s">
        <v>400</v>
      </c>
      <c r="K983" s="18" t="s">
        <v>401</v>
      </c>
      <c r="L983" s="22">
        <v>500</v>
      </c>
      <c r="M983" s="18" t="s">
        <v>140</v>
      </c>
      <c r="N983" s="18" t="s">
        <v>141</v>
      </c>
      <c r="O983" s="29">
        <v>4.0606037483266418E-2</v>
      </c>
      <c r="Q983" s="21">
        <v>3.14</v>
      </c>
      <c r="R983" s="29">
        <v>1.3400404689622213E-4</v>
      </c>
      <c r="S983" s="22">
        <v>7462.4611954774646</v>
      </c>
      <c r="T983" s="29">
        <v>3.1455128862854288E-3</v>
      </c>
      <c r="U983" s="22">
        <v>317.91317859800955</v>
      </c>
      <c r="V983" s="26">
        <v>4.2601652493774713</v>
      </c>
    </row>
    <row r="984" spans="1:22" x14ac:dyDescent="0.25">
      <c r="A984" s="18" t="s">
        <v>109</v>
      </c>
      <c r="B984" s="18" t="s">
        <v>110</v>
      </c>
      <c r="C984" s="18" t="s">
        <v>103</v>
      </c>
      <c r="D984" s="21">
        <v>60299213</v>
      </c>
      <c r="E984" s="21">
        <v>2</v>
      </c>
      <c r="F984" s="26">
        <v>69</v>
      </c>
      <c r="G984" s="18" t="s">
        <v>260</v>
      </c>
      <c r="H984" s="18" t="s">
        <v>261</v>
      </c>
      <c r="I984" s="22">
        <v>715</v>
      </c>
      <c r="J984" s="18" t="s">
        <v>400</v>
      </c>
      <c r="K984" s="18" t="s">
        <v>401</v>
      </c>
      <c r="L984" s="22">
        <v>500</v>
      </c>
      <c r="M984" s="18" t="s">
        <v>232</v>
      </c>
      <c r="N984" s="18" t="s">
        <v>233</v>
      </c>
      <c r="O984" s="29">
        <v>2.9925490756302523E-2</v>
      </c>
      <c r="Q984" s="21">
        <v>2.6</v>
      </c>
      <c r="R984" s="29">
        <v>1.19268260260626E-4</v>
      </c>
      <c r="S984" s="22">
        <v>8384.4603569700084</v>
      </c>
      <c r="T984" s="29">
        <v>3.1455128862854288E-3</v>
      </c>
      <c r="U984" s="22">
        <v>317.91317859800955</v>
      </c>
      <c r="V984" s="26">
        <v>3.7916951725310275</v>
      </c>
    </row>
    <row r="985" spans="1:22" x14ac:dyDescent="0.25">
      <c r="A985" s="18" t="s">
        <v>109</v>
      </c>
      <c r="B985" s="18" t="s">
        <v>110</v>
      </c>
      <c r="C985" s="18" t="s">
        <v>103</v>
      </c>
      <c r="D985" s="21">
        <v>60299213</v>
      </c>
      <c r="E985" s="21">
        <v>2</v>
      </c>
      <c r="F985" s="26">
        <v>69</v>
      </c>
      <c r="G985" s="18" t="s">
        <v>372</v>
      </c>
      <c r="H985" s="18" t="s">
        <v>373</v>
      </c>
      <c r="I985" s="22">
        <v>41.201233999999999</v>
      </c>
      <c r="J985" s="18" t="s">
        <v>409</v>
      </c>
      <c r="K985" s="18" t="s">
        <v>3419</v>
      </c>
      <c r="L985" s="22">
        <v>34.9163</v>
      </c>
      <c r="M985" s="18" t="s">
        <v>198</v>
      </c>
      <c r="N985" s="18" t="s">
        <v>199</v>
      </c>
      <c r="O985" s="29">
        <v>1.797923076923077</v>
      </c>
      <c r="Q985" s="21">
        <v>12</v>
      </c>
      <c r="R985" s="29">
        <v>8.9464552423076924E-5</v>
      </c>
      <c r="S985" s="22">
        <v>11177.611388150812</v>
      </c>
      <c r="T985" s="29">
        <v>3.1455128862854288E-3</v>
      </c>
      <c r="U985" s="22">
        <v>317.91317859800955</v>
      </c>
      <c r="V985" s="26">
        <v>2.8441960232668642</v>
      </c>
    </row>
    <row r="986" spans="1:22" x14ac:dyDescent="0.25">
      <c r="A986" s="18" t="s">
        <v>109</v>
      </c>
      <c r="B986" s="18" t="s">
        <v>110</v>
      </c>
      <c r="C986" s="18" t="s">
        <v>103</v>
      </c>
      <c r="D986" s="21">
        <v>60299213</v>
      </c>
      <c r="E986" s="21">
        <v>2</v>
      </c>
      <c r="F986" s="26">
        <v>69</v>
      </c>
      <c r="G986" s="18" t="s">
        <v>282</v>
      </c>
      <c r="H986" s="18" t="s">
        <v>283</v>
      </c>
      <c r="I986" s="22">
        <v>91.715000000000003</v>
      </c>
      <c r="J986" s="18" t="s">
        <v>404</v>
      </c>
      <c r="K986" s="18" t="s">
        <v>3417</v>
      </c>
      <c r="L986" s="22">
        <v>91.715000000000003</v>
      </c>
      <c r="M986" s="18" t="s">
        <v>180</v>
      </c>
      <c r="N986" s="18" t="s">
        <v>181</v>
      </c>
      <c r="O986" s="29">
        <v>0.2879232184536995</v>
      </c>
      <c r="Q986" s="21">
        <v>5</v>
      </c>
      <c r="R986" s="29">
        <v>7.6541675305742178E-5</v>
      </c>
      <c r="S986" s="22">
        <v>13064.778057255035</v>
      </c>
      <c r="T986" s="29">
        <v>3.1455128862854288E-3</v>
      </c>
      <c r="U986" s="22">
        <v>317.91317859800955</v>
      </c>
      <c r="V986" s="26">
        <v>2.4333607291665267</v>
      </c>
    </row>
    <row r="987" spans="1:22" x14ac:dyDescent="0.25">
      <c r="A987" s="18" t="s">
        <v>109</v>
      </c>
      <c r="B987" s="18" t="s">
        <v>110</v>
      </c>
      <c r="C987" s="18" t="s">
        <v>103</v>
      </c>
      <c r="D987" s="21">
        <v>60299213</v>
      </c>
      <c r="E987" s="21">
        <v>2</v>
      </c>
      <c r="F987" s="26">
        <v>69</v>
      </c>
      <c r="G987" s="18" t="s">
        <v>260</v>
      </c>
      <c r="H987" s="18" t="s">
        <v>261</v>
      </c>
      <c r="I987" s="22">
        <v>357.5</v>
      </c>
      <c r="J987" s="18" t="s">
        <v>382</v>
      </c>
      <c r="K987" s="18" t="s">
        <v>383</v>
      </c>
      <c r="L987" s="22">
        <v>250</v>
      </c>
      <c r="M987" s="18" t="s">
        <v>140</v>
      </c>
      <c r="N987" s="18" t="s">
        <v>141</v>
      </c>
      <c r="O987" s="29">
        <v>4.0606037483266418E-2</v>
      </c>
      <c r="Q987" s="21">
        <v>3.14</v>
      </c>
      <c r="R987" s="29">
        <v>6.7002023448111067E-5</v>
      </c>
      <c r="S987" s="22">
        <v>14924.922390954929</v>
      </c>
      <c r="T987" s="29">
        <v>3.1455128862854288E-3</v>
      </c>
      <c r="U987" s="22">
        <v>317.91317859800955</v>
      </c>
      <c r="V987" s="26">
        <v>2.1300826246887357</v>
      </c>
    </row>
    <row r="988" spans="1:22" x14ac:dyDescent="0.25">
      <c r="A988" s="18" t="s">
        <v>109</v>
      </c>
      <c r="B988" s="18" t="s">
        <v>110</v>
      </c>
      <c r="C988" s="18" t="s">
        <v>103</v>
      </c>
      <c r="D988" s="21">
        <v>60299213</v>
      </c>
      <c r="E988" s="21">
        <v>2</v>
      </c>
      <c r="F988" s="26">
        <v>69</v>
      </c>
      <c r="G988" s="18" t="s">
        <v>260</v>
      </c>
      <c r="H988" s="18" t="s">
        <v>261</v>
      </c>
      <c r="I988" s="22">
        <v>357.5</v>
      </c>
      <c r="J988" s="18" t="s">
        <v>382</v>
      </c>
      <c r="K988" s="18" t="s">
        <v>383</v>
      </c>
      <c r="L988" s="22">
        <v>250</v>
      </c>
      <c r="M988" s="18" t="s">
        <v>232</v>
      </c>
      <c r="N988" s="18" t="s">
        <v>233</v>
      </c>
      <c r="O988" s="29">
        <v>2.9925490756302523E-2</v>
      </c>
      <c r="Q988" s="21">
        <v>2.6</v>
      </c>
      <c r="R988" s="29">
        <v>5.9634130130312998E-5</v>
      </c>
      <c r="S988" s="22">
        <v>16768.920713940017</v>
      </c>
      <c r="T988" s="29">
        <v>3.1455128862854288E-3</v>
      </c>
      <c r="U988" s="22">
        <v>317.91317859800955</v>
      </c>
      <c r="V988" s="26">
        <v>1.8958475862655138</v>
      </c>
    </row>
    <row r="989" spans="1:22" x14ac:dyDescent="0.25">
      <c r="A989" s="18" t="s">
        <v>109</v>
      </c>
      <c r="B989" s="18" t="s">
        <v>110</v>
      </c>
      <c r="C989" s="18" t="s">
        <v>103</v>
      </c>
      <c r="D989" s="21">
        <v>60299213</v>
      </c>
      <c r="E989" s="21">
        <v>2</v>
      </c>
      <c r="F989" s="26">
        <v>69</v>
      </c>
      <c r="G989" s="18" t="s">
        <v>122</v>
      </c>
      <c r="H989" s="18" t="s">
        <v>123</v>
      </c>
      <c r="I989" s="22">
        <v>409.5</v>
      </c>
      <c r="J989" s="18" t="s">
        <v>393</v>
      </c>
      <c r="K989" s="18" t="s">
        <v>394</v>
      </c>
      <c r="L989" s="22">
        <v>225</v>
      </c>
      <c r="M989" s="18" t="s">
        <v>164</v>
      </c>
      <c r="N989" s="18" t="s">
        <v>165</v>
      </c>
      <c r="O989" s="29">
        <v>0.16889085434782553</v>
      </c>
      <c r="Q989" s="21">
        <v>17</v>
      </c>
      <c r="R989" s="29">
        <v>5.8960617950072078E-5</v>
      </c>
      <c r="S989" s="22">
        <v>16960.473529073275</v>
      </c>
      <c r="T989" s="29">
        <v>3.1455128862854288E-3</v>
      </c>
      <c r="U989" s="22">
        <v>317.91317859800955</v>
      </c>
      <c r="V989" s="26">
        <v>1.8744357464610273</v>
      </c>
    </row>
    <row r="990" spans="1:22" x14ac:dyDescent="0.25">
      <c r="A990" s="18" t="s">
        <v>109</v>
      </c>
      <c r="B990" s="18" t="s">
        <v>110</v>
      </c>
      <c r="C990" s="18" t="s">
        <v>103</v>
      </c>
      <c r="D990" s="21">
        <v>60299213</v>
      </c>
      <c r="E990" s="21">
        <v>2</v>
      </c>
      <c r="F990" s="26">
        <v>69</v>
      </c>
      <c r="G990" s="18" t="s">
        <v>122</v>
      </c>
      <c r="H990" s="18" t="s">
        <v>123</v>
      </c>
      <c r="I990" s="22">
        <v>409.5</v>
      </c>
      <c r="J990" s="18" t="s">
        <v>393</v>
      </c>
      <c r="K990" s="18" t="s">
        <v>394</v>
      </c>
      <c r="L990" s="22">
        <v>225</v>
      </c>
      <c r="M990" s="18" t="s">
        <v>182</v>
      </c>
      <c r="N990" s="18" t="s">
        <v>183</v>
      </c>
      <c r="O990" s="29">
        <v>4.6081340473225367E-2</v>
      </c>
      <c r="Q990" s="21">
        <v>4.8</v>
      </c>
      <c r="R990" s="29">
        <v>5.6975570422058535E-5</v>
      </c>
      <c r="S990" s="22">
        <v>17551.381979895759</v>
      </c>
      <c r="T990" s="29">
        <v>3.1455128862854288E-3</v>
      </c>
      <c r="U990" s="22">
        <v>317.91317859800955</v>
      </c>
      <c r="V990" s="26">
        <v>1.8113284695311365</v>
      </c>
    </row>
    <row r="991" spans="1:22" x14ac:dyDescent="0.25">
      <c r="A991" s="18" t="s">
        <v>109</v>
      </c>
      <c r="B991" s="18" t="s">
        <v>110</v>
      </c>
      <c r="C991" s="18" t="s">
        <v>103</v>
      </c>
      <c r="D991" s="21">
        <v>60299213</v>
      </c>
      <c r="E991" s="21">
        <v>2</v>
      </c>
      <c r="F991" s="26">
        <v>69</v>
      </c>
      <c r="G991" s="18" t="s">
        <v>370</v>
      </c>
      <c r="H991" s="18" t="s">
        <v>371</v>
      </c>
      <c r="I991" s="22">
        <v>39</v>
      </c>
      <c r="J991" s="18" t="s">
        <v>388</v>
      </c>
      <c r="K991" s="18" t="s">
        <v>389</v>
      </c>
      <c r="L991" s="22">
        <v>39</v>
      </c>
      <c r="M991" s="18" t="s">
        <v>182</v>
      </c>
      <c r="N991" s="18" t="s">
        <v>183</v>
      </c>
      <c r="O991" s="29">
        <v>0.40010213333333311</v>
      </c>
      <c r="Q991" s="21">
        <v>4.8</v>
      </c>
      <c r="R991" s="29">
        <v>4.7113475845410602E-5</v>
      </c>
      <c r="S991" s="22">
        <v>21225.349691481351</v>
      </c>
      <c r="T991" s="29">
        <v>3.1455128862854288E-3</v>
      </c>
      <c r="U991" s="22">
        <v>317.91317859800955</v>
      </c>
      <c r="V991" s="26">
        <v>1.4977994860815029</v>
      </c>
    </row>
    <row r="992" spans="1:22" x14ac:dyDescent="0.25">
      <c r="A992" s="18" t="s">
        <v>109</v>
      </c>
      <c r="B992" s="18" t="s">
        <v>110</v>
      </c>
      <c r="C992" s="18" t="s">
        <v>103</v>
      </c>
      <c r="D992" s="21">
        <v>60299213</v>
      </c>
      <c r="E992" s="21">
        <v>2</v>
      </c>
      <c r="F992" s="26">
        <v>69</v>
      </c>
      <c r="G992" s="18" t="s">
        <v>260</v>
      </c>
      <c r="H992" s="18" t="s">
        <v>261</v>
      </c>
      <c r="I992" s="22">
        <v>715</v>
      </c>
      <c r="J992" s="18" t="s">
        <v>400</v>
      </c>
      <c r="K992" s="18" t="s">
        <v>401</v>
      </c>
      <c r="L992" s="22">
        <v>500</v>
      </c>
      <c r="M992" s="18" t="s">
        <v>192</v>
      </c>
      <c r="N992" s="18" t="s">
        <v>193</v>
      </c>
      <c r="O992" s="29">
        <v>1.0373794642857131E-2</v>
      </c>
      <c r="P992" s="24">
        <v>0.745</v>
      </c>
      <c r="Q992" s="21">
        <v>1.2</v>
      </c>
      <c r="R992" s="29">
        <v>4.6669547155365717E-5</v>
      </c>
      <c r="S992" s="22">
        <v>21427.248836825867</v>
      </c>
      <c r="T992" s="29">
        <v>3.1455128862854288E-3</v>
      </c>
      <c r="U992" s="22">
        <v>317.91317859800955</v>
      </c>
      <c r="V992" s="26">
        <v>1.4836864079892009</v>
      </c>
    </row>
    <row r="993" spans="1:22" x14ac:dyDescent="0.25">
      <c r="A993" s="18" t="s">
        <v>109</v>
      </c>
      <c r="B993" s="18" t="s">
        <v>110</v>
      </c>
      <c r="C993" s="18" t="s">
        <v>103</v>
      </c>
      <c r="D993" s="21">
        <v>60299213</v>
      </c>
      <c r="E993" s="21">
        <v>2</v>
      </c>
      <c r="F993" s="26">
        <v>69</v>
      </c>
      <c r="G993" s="18" t="s">
        <v>260</v>
      </c>
      <c r="H993" s="18" t="s">
        <v>261</v>
      </c>
      <c r="I993" s="22">
        <v>715</v>
      </c>
      <c r="J993" s="18" t="s">
        <v>400</v>
      </c>
      <c r="K993" s="18" t="s">
        <v>401</v>
      </c>
      <c r="L993" s="22">
        <v>500</v>
      </c>
      <c r="M993" s="18" t="s">
        <v>164</v>
      </c>
      <c r="N993" s="18" t="s">
        <v>165</v>
      </c>
      <c r="O993" s="29">
        <v>6.8566873591989999E-2</v>
      </c>
      <c r="Q993" s="21">
        <v>17</v>
      </c>
      <c r="R993" s="29">
        <v>4.1794812121289725E-5</v>
      </c>
      <c r="S993" s="22">
        <v>23926.414529582566</v>
      </c>
      <c r="T993" s="29">
        <v>3.1455128862854288E-3</v>
      </c>
      <c r="U993" s="22">
        <v>317.91317859800955</v>
      </c>
      <c r="V993" s="26">
        <v>1.3287121570385834</v>
      </c>
    </row>
    <row r="994" spans="1:22" x14ac:dyDescent="0.25">
      <c r="A994" s="18" t="s">
        <v>109</v>
      </c>
      <c r="B994" s="18" t="s">
        <v>110</v>
      </c>
      <c r="C994" s="18" t="s">
        <v>103</v>
      </c>
      <c r="D994" s="21">
        <v>60299213</v>
      </c>
      <c r="E994" s="21">
        <v>2</v>
      </c>
      <c r="F994" s="26">
        <v>69</v>
      </c>
      <c r="G994" s="18" t="s">
        <v>306</v>
      </c>
      <c r="H994" s="18" t="s">
        <v>307</v>
      </c>
      <c r="I994" s="22">
        <v>35.75</v>
      </c>
      <c r="J994" s="18" t="s">
        <v>388</v>
      </c>
      <c r="K994" s="18" t="s">
        <v>389</v>
      </c>
      <c r="L994" s="22">
        <v>35.75</v>
      </c>
      <c r="M994" s="18" t="s">
        <v>198</v>
      </c>
      <c r="N994" s="18" t="s">
        <v>199</v>
      </c>
      <c r="O994" s="29">
        <v>0.83249053349875934</v>
      </c>
      <c r="Q994" s="21">
        <v>12</v>
      </c>
      <c r="R994" s="29">
        <v>3.5943884749493535E-5</v>
      </c>
      <c r="S994" s="22">
        <v>27821.144179861927</v>
      </c>
      <c r="T994" s="29">
        <v>3.1455128862854288E-3</v>
      </c>
      <c r="U994" s="22">
        <v>317.91317859800955</v>
      </c>
      <c r="V994" s="26">
        <v>1.142703465187201</v>
      </c>
    </row>
    <row r="995" spans="1:22" x14ac:dyDescent="0.25">
      <c r="A995" s="18" t="s">
        <v>109</v>
      </c>
      <c r="B995" s="18" t="s">
        <v>110</v>
      </c>
      <c r="C995" s="18" t="s">
        <v>103</v>
      </c>
      <c r="D995" s="21">
        <v>60299213</v>
      </c>
      <c r="E995" s="21">
        <v>2</v>
      </c>
      <c r="F995" s="26">
        <v>69</v>
      </c>
      <c r="G995" s="18" t="s">
        <v>206</v>
      </c>
      <c r="H995" s="18" t="s">
        <v>207</v>
      </c>
      <c r="I995" s="22">
        <v>154</v>
      </c>
      <c r="J995" s="18" t="s">
        <v>393</v>
      </c>
      <c r="K995" s="18" t="s">
        <v>394</v>
      </c>
      <c r="L995" s="22">
        <v>100</v>
      </c>
      <c r="M995" s="18" t="s">
        <v>208</v>
      </c>
      <c r="N995" s="18" t="s">
        <v>209</v>
      </c>
      <c r="O995" s="29">
        <v>8.8134814585908508E-3</v>
      </c>
      <c r="Q995" s="21">
        <v>0.56000000000000005</v>
      </c>
      <c r="R995" s="29">
        <v>3.5126194219021503E-5</v>
      </c>
      <c r="S995" s="22">
        <v>28468.782976166571</v>
      </c>
      <c r="T995" s="29">
        <v>3.1455128862854288E-3</v>
      </c>
      <c r="U995" s="22">
        <v>317.91317859800955</v>
      </c>
      <c r="V995" s="26">
        <v>1.1167080056220153</v>
      </c>
    </row>
    <row r="996" spans="1:22" x14ac:dyDescent="0.25">
      <c r="A996" s="18" t="s">
        <v>109</v>
      </c>
      <c r="B996" s="18" t="s">
        <v>110</v>
      </c>
      <c r="C996" s="18" t="s">
        <v>103</v>
      </c>
      <c r="D996" s="21">
        <v>60299299</v>
      </c>
      <c r="E996" s="21">
        <v>2</v>
      </c>
      <c r="F996" s="26">
        <v>54</v>
      </c>
      <c r="G996" s="18" t="s">
        <v>260</v>
      </c>
      <c r="H996" s="18" t="s">
        <v>261</v>
      </c>
      <c r="I996" s="22">
        <v>569.99800000000005</v>
      </c>
      <c r="J996" s="18" t="s">
        <v>382</v>
      </c>
      <c r="K996" s="18" t="s">
        <v>383</v>
      </c>
      <c r="L996" s="22">
        <v>398.6</v>
      </c>
      <c r="M996" s="18" t="s">
        <v>208</v>
      </c>
      <c r="N996" s="18" t="s">
        <v>209</v>
      </c>
      <c r="O996" s="29">
        <v>2.6352366806722684E-2</v>
      </c>
      <c r="Q996" s="21">
        <v>0.56000000000000005</v>
      </c>
      <c r="R996" s="29">
        <v>4.9671945684848923E-4</v>
      </c>
      <c r="S996" s="22">
        <v>2013.208836925071</v>
      </c>
      <c r="T996" s="29">
        <v>2.8278505453413799E-3</v>
      </c>
      <c r="U996" s="22">
        <v>353.62547771395015</v>
      </c>
      <c r="V996" s="26">
        <v>17.565265521786085</v>
      </c>
    </row>
    <row r="997" spans="1:22" x14ac:dyDescent="0.25">
      <c r="A997" s="18" t="s">
        <v>109</v>
      </c>
      <c r="B997" s="18" t="s">
        <v>110</v>
      </c>
      <c r="C997" s="18" t="s">
        <v>103</v>
      </c>
      <c r="D997" s="21">
        <v>60299299</v>
      </c>
      <c r="E997" s="21">
        <v>2</v>
      </c>
      <c r="F997" s="26">
        <v>54</v>
      </c>
      <c r="G997" s="18" t="s">
        <v>352</v>
      </c>
      <c r="H997" s="18" t="s">
        <v>353</v>
      </c>
      <c r="I997" s="22">
        <v>189.84935970000001</v>
      </c>
      <c r="J997" s="18" t="s">
        <v>391</v>
      </c>
      <c r="K997" s="18" t="s">
        <v>3409</v>
      </c>
      <c r="L997" s="22">
        <v>132.76179000000002</v>
      </c>
      <c r="M997" s="18" t="s">
        <v>198</v>
      </c>
      <c r="N997" s="18" t="s">
        <v>199</v>
      </c>
      <c r="O997" s="29">
        <v>1.5671559633027525</v>
      </c>
      <c r="Q997" s="21">
        <v>12</v>
      </c>
      <c r="R997" s="29">
        <v>4.5914129040596337E-4</v>
      </c>
      <c r="S997" s="22">
        <v>2177.978807168095</v>
      </c>
      <c r="T997" s="29">
        <v>2.8278505453413799E-3</v>
      </c>
      <c r="U997" s="22">
        <v>353.62547771395015</v>
      </c>
      <c r="V997" s="26">
        <v>16.236405815800833</v>
      </c>
    </row>
    <row r="998" spans="1:22" x14ac:dyDescent="0.25">
      <c r="A998" s="18" t="s">
        <v>109</v>
      </c>
      <c r="B998" s="18" t="s">
        <v>110</v>
      </c>
      <c r="C998" s="18" t="s">
        <v>103</v>
      </c>
      <c r="D998" s="21">
        <v>60299299</v>
      </c>
      <c r="E998" s="21">
        <v>2</v>
      </c>
      <c r="F998" s="26">
        <v>54</v>
      </c>
      <c r="G998" s="18" t="s">
        <v>260</v>
      </c>
      <c r="H998" s="18" t="s">
        <v>261</v>
      </c>
      <c r="I998" s="22">
        <v>569.99800000000005</v>
      </c>
      <c r="J998" s="18" t="s">
        <v>382</v>
      </c>
      <c r="K998" s="18" t="s">
        <v>383</v>
      </c>
      <c r="L998" s="22">
        <v>398.6</v>
      </c>
      <c r="M998" s="18" t="s">
        <v>234</v>
      </c>
      <c r="N998" s="18" t="s">
        <v>235</v>
      </c>
      <c r="O998" s="29">
        <v>2.4088886554621849E-2</v>
      </c>
      <c r="Q998" s="21">
        <v>0.74</v>
      </c>
      <c r="R998" s="29">
        <v>3.4360903799703063E-4</v>
      </c>
      <c r="S998" s="22">
        <v>2910.2843331165277</v>
      </c>
      <c r="T998" s="29">
        <v>2.8278505453413799E-3</v>
      </c>
      <c r="U998" s="22">
        <v>353.62547771395015</v>
      </c>
      <c r="V998" s="26">
        <v>12.150891020853081</v>
      </c>
    </row>
    <row r="999" spans="1:22" x14ac:dyDescent="0.25">
      <c r="A999" s="18" t="s">
        <v>109</v>
      </c>
      <c r="B999" s="18" t="s">
        <v>110</v>
      </c>
      <c r="C999" s="18" t="s">
        <v>103</v>
      </c>
      <c r="D999" s="21">
        <v>60299299</v>
      </c>
      <c r="E999" s="21">
        <v>2</v>
      </c>
      <c r="F999" s="26">
        <v>54</v>
      </c>
      <c r="G999" s="18" t="s">
        <v>306</v>
      </c>
      <c r="H999" s="18" t="s">
        <v>307</v>
      </c>
      <c r="I999" s="22">
        <v>203.96250000000001</v>
      </c>
      <c r="J999" s="18" t="s">
        <v>397</v>
      </c>
      <c r="K999" s="18" t="s">
        <v>3413</v>
      </c>
      <c r="L999" s="22">
        <v>61.25</v>
      </c>
      <c r="M999" s="18" t="s">
        <v>198</v>
      </c>
      <c r="N999" s="18" t="s">
        <v>199</v>
      </c>
      <c r="O999" s="29">
        <v>0.83249053349875934</v>
      </c>
      <c r="Q999" s="21">
        <v>12</v>
      </c>
      <c r="R999" s="29">
        <v>2.6203217660299491E-4</v>
      </c>
      <c r="S999" s="22">
        <v>3816.325204652635</v>
      </c>
      <c r="T999" s="29">
        <v>2.8278505453413799E-3</v>
      </c>
      <c r="U999" s="22">
        <v>353.62547771395015</v>
      </c>
      <c r="V999" s="26">
        <v>9.2661253627660223</v>
      </c>
    </row>
    <row r="1000" spans="1:22" x14ac:dyDescent="0.25">
      <c r="A1000" s="18" t="s">
        <v>109</v>
      </c>
      <c r="B1000" s="18" t="s">
        <v>110</v>
      </c>
      <c r="C1000" s="18" t="s">
        <v>103</v>
      </c>
      <c r="D1000" s="21">
        <v>60299299</v>
      </c>
      <c r="E1000" s="21">
        <v>2</v>
      </c>
      <c r="F1000" s="26">
        <v>54</v>
      </c>
      <c r="G1000" s="18" t="s">
        <v>260</v>
      </c>
      <c r="H1000" s="18" t="s">
        <v>261</v>
      </c>
      <c r="I1000" s="22">
        <v>569.99800000000005</v>
      </c>
      <c r="J1000" s="18" t="s">
        <v>382</v>
      </c>
      <c r="K1000" s="18" t="s">
        <v>383</v>
      </c>
      <c r="L1000" s="22">
        <v>398.6</v>
      </c>
      <c r="M1000" s="18" t="s">
        <v>140</v>
      </c>
      <c r="N1000" s="18" t="s">
        <v>141</v>
      </c>
      <c r="O1000" s="29">
        <v>4.0606037483266418E-2</v>
      </c>
      <c r="Q1000" s="21">
        <v>3.14</v>
      </c>
      <c r="R1000" s="29">
        <v>1.3650247790390947E-4</v>
      </c>
      <c r="S1000" s="22">
        <v>7325.874338368767</v>
      </c>
      <c r="T1000" s="29">
        <v>2.8278505453413799E-3</v>
      </c>
      <c r="U1000" s="22">
        <v>353.62547771395015</v>
      </c>
      <c r="V1000" s="26">
        <v>4.827075395790791</v>
      </c>
    </row>
    <row r="1001" spans="1:22" x14ac:dyDescent="0.25">
      <c r="A1001" s="18" t="s">
        <v>109</v>
      </c>
      <c r="B1001" s="18" t="s">
        <v>110</v>
      </c>
      <c r="C1001" s="18" t="s">
        <v>103</v>
      </c>
      <c r="D1001" s="21">
        <v>60299299</v>
      </c>
      <c r="E1001" s="21">
        <v>2</v>
      </c>
      <c r="F1001" s="26">
        <v>54</v>
      </c>
      <c r="G1001" s="18" t="s">
        <v>260</v>
      </c>
      <c r="H1001" s="18" t="s">
        <v>261</v>
      </c>
      <c r="I1001" s="22">
        <v>569.99800000000005</v>
      </c>
      <c r="J1001" s="18" t="s">
        <v>382</v>
      </c>
      <c r="K1001" s="18" t="s">
        <v>383</v>
      </c>
      <c r="L1001" s="22">
        <v>398.6</v>
      </c>
      <c r="M1001" s="18" t="s">
        <v>232</v>
      </c>
      <c r="N1001" s="18" t="s">
        <v>233</v>
      </c>
      <c r="O1001" s="29">
        <v>2.9925490756302523E-2</v>
      </c>
      <c r="Q1001" s="21">
        <v>2.6</v>
      </c>
      <c r="R1001" s="29">
        <v>1.2149195071304078E-4</v>
      </c>
      <c r="S1001" s="22">
        <v>8230.9979725484918</v>
      </c>
      <c r="T1001" s="29">
        <v>2.8278505453413799E-3</v>
      </c>
      <c r="U1001" s="22">
        <v>353.62547771395015</v>
      </c>
      <c r="V1001" s="26">
        <v>4.2962649109298736</v>
      </c>
    </row>
    <row r="1002" spans="1:22" x14ac:dyDescent="0.25">
      <c r="A1002" s="18" t="s">
        <v>109</v>
      </c>
      <c r="B1002" s="18" t="s">
        <v>110</v>
      </c>
      <c r="C1002" s="18" t="s">
        <v>103</v>
      </c>
      <c r="D1002" s="21">
        <v>60299299</v>
      </c>
      <c r="E1002" s="21">
        <v>2</v>
      </c>
      <c r="F1002" s="26">
        <v>54</v>
      </c>
      <c r="G1002" s="18" t="s">
        <v>270</v>
      </c>
      <c r="H1002" s="18" t="s">
        <v>271</v>
      </c>
      <c r="I1002" s="22">
        <v>252.3125</v>
      </c>
      <c r="J1002" s="18" t="s">
        <v>388</v>
      </c>
      <c r="K1002" s="18" t="s">
        <v>389</v>
      </c>
      <c r="L1002" s="22">
        <v>252.3125</v>
      </c>
      <c r="M1002" s="18" t="s">
        <v>140</v>
      </c>
      <c r="N1002" s="18" t="s">
        <v>141</v>
      </c>
      <c r="O1002" s="29">
        <v>5.8936906035140846E-2</v>
      </c>
      <c r="Q1002" s="21">
        <v>3.14</v>
      </c>
      <c r="R1002" s="29">
        <v>8.7700625760742367E-5</v>
      </c>
      <c r="S1002" s="22">
        <v>11402.427192801541</v>
      </c>
      <c r="T1002" s="29">
        <v>2.8278505453413799E-3</v>
      </c>
      <c r="U1002" s="22">
        <v>353.62547771395015</v>
      </c>
      <c r="V1002" s="26">
        <v>3.1013175680454883</v>
      </c>
    </row>
    <row r="1003" spans="1:22" x14ac:dyDescent="0.25">
      <c r="A1003" s="18" t="s">
        <v>109</v>
      </c>
      <c r="B1003" s="18" t="s">
        <v>110</v>
      </c>
      <c r="C1003" s="18" t="s">
        <v>103</v>
      </c>
      <c r="D1003" s="21">
        <v>60299299</v>
      </c>
      <c r="E1003" s="21">
        <v>2</v>
      </c>
      <c r="F1003" s="26">
        <v>54</v>
      </c>
      <c r="G1003" s="18" t="s">
        <v>306</v>
      </c>
      <c r="H1003" s="18" t="s">
        <v>307</v>
      </c>
      <c r="I1003" s="22">
        <v>203.96250000000001</v>
      </c>
      <c r="J1003" s="18" t="s">
        <v>397</v>
      </c>
      <c r="K1003" s="18" t="s">
        <v>3413</v>
      </c>
      <c r="L1003" s="22">
        <v>61.25</v>
      </c>
      <c r="M1003" s="18" t="s">
        <v>234</v>
      </c>
      <c r="N1003" s="18" t="s">
        <v>235</v>
      </c>
      <c r="O1003" s="29">
        <v>1.4415962121212116E-2</v>
      </c>
      <c r="Q1003" s="21">
        <v>0.74</v>
      </c>
      <c r="R1003" s="29">
        <v>7.3581473327020169E-5</v>
      </c>
      <c r="S1003" s="22">
        <v>13590.377506518149</v>
      </c>
      <c r="T1003" s="29">
        <v>2.8278505453413799E-3</v>
      </c>
      <c r="U1003" s="22">
        <v>353.62547771395015</v>
      </c>
      <c r="V1003" s="26">
        <v>2.6020283656163792</v>
      </c>
    </row>
    <row r="1004" spans="1:22" x14ac:dyDescent="0.25">
      <c r="A1004" s="18" t="s">
        <v>109</v>
      </c>
      <c r="B1004" s="18" t="s">
        <v>110</v>
      </c>
      <c r="C1004" s="18" t="s">
        <v>103</v>
      </c>
      <c r="D1004" s="21">
        <v>60299299</v>
      </c>
      <c r="E1004" s="21">
        <v>2</v>
      </c>
      <c r="F1004" s="26">
        <v>54</v>
      </c>
      <c r="G1004" s="18" t="s">
        <v>358</v>
      </c>
      <c r="H1004" s="18" t="s">
        <v>359</v>
      </c>
      <c r="I1004" s="22">
        <v>4367.59195</v>
      </c>
      <c r="J1004" s="18" t="s">
        <v>388</v>
      </c>
      <c r="K1004" s="18" t="s">
        <v>389</v>
      </c>
      <c r="L1004" s="22">
        <v>4367.59195</v>
      </c>
      <c r="M1004" s="18" t="s">
        <v>184</v>
      </c>
      <c r="N1004" s="18" t="s">
        <v>185</v>
      </c>
      <c r="O1004" s="29">
        <v>5.0000000000000002E-5</v>
      </c>
      <c r="Q1004" s="21">
        <v>0.06</v>
      </c>
      <c r="R1004" s="29">
        <v>6.7401110339506169E-5</v>
      </c>
      <c r="S1004" s="22">
        <v>14836.550836668706</v>
      </c>
      <c r="T1004" s="29">
        <v>2.8278505453413799E-3</v>
      </c>
      <c r="U1004" s="22">
        <v>353.62547771395015</v>
      </c>
      <c r="V1004" s="26">
        <v>2.3834749842258538</v>
      </c>
    </row>
    <row r="1005" spans="1:22" x14ac:dyDescent="0.25">
      <c r="A1005" s="18" t="s">
        <v>109</v>
      </c>
      <c r="B1005" s="18" t="s">
        <v>110</v>
      </c>
      <c r="C1005" s="18" t="s">
        <v>103</v>
      </c>
      <c r="D1005" s="21">
        <v>60299299</v>
      </c>
      <c r="E1005" s="21">
        <v>2</v>
      </c>
      <c r="F1005" s="26">
        <v>54</v>
      </c>
      <c r="G1005" s="18" t="s">
        <v>372</v>
      </c>
      <c r="H1005" s="18" t="s">
        <v>373</v>
      </c>
      <c r="I1005" s="22">
        <v>20.878</v>
      </c>
      <c r="J1005" s="18" t="s">
        <v>391</v>
      </c>
      <c r="K1005" s="18" t="s">
        <v>3409</v>
      </c>
      <c r="L1005" s="22">
        <v>14.6</v>
      </c>
      <c r="M1005" s="18" t="s">
        <v>198</v>
      </c>
      <c r="N1005" s="18" t="s">
        <v>199</v>
      </c>
      <c r="O1005" s="29">
        <v>1.797923076923077</v>
      </c>
      <c r="Q1005" s="21">
        <v>12</v>
      </c>
      <c r="R1005" s="29">
        <v>5.7927527777777783E-5</v>
      </c>
      <c r="S1005" s="22">
        <v>17262.949729810858</v>
      </c>
      <c r="T1005" s="29">
        <v>2.8278505453413799E-3</v>
      </c>
      <c r="U1005" s="22">
        <v>353.62547771395015</v>
      </c>
      <c r="V1005" s="26">
        <v>2.048464968320479</v>
      </c>
    </row>
    <row r="1006" spans="1:22" x14ac:dyDescent="0.25">
      <c r="A1006" s="18" t="s">
        <v>109</v>
      </c>
      <c r="B1006" s="18" t="s">
        <v>110</v>
      </c>
      <c r="C1006" s="18" t="s">
        <v>103</v>
      </c>
      <c r="D1006" s="21">
        <v>60299299</v>
      </c>
      <c r="E1006" s="21">
        <v>2</v>
      </c>
      <c r="F1006" s="26">
        <v>54</v>
      </c>
      <c r="G1006" s="18" t="s">
        <v>270</v>
      </c>
      <c r="H1006" s="18" t="s">
        <v>271</v>
      </c>
      <c r="I1006" s="22">
        <v>252.3125</v>
      </c>
      <c r="J1006" s="18" t="s">
        <v>388</v>
      </c>
      <c r="K1006" s="18" t="s">
        <v>389</v>
      </c>
      <c r="L1006" s="22">
        <v>252.3125</v>
      </c>
      <c r="M1006" s="18" t="s">
        <v>192</v>
      </c>
      <c r="N1006" s="18" t="s">
        <v>193</v>
      </c>
      <c r="O1006" s="29">
        <v>1.4116216819094401E-2</v>
      </c>
      <c r="Q1006" s="21">
        <v>1.2</v>
      </c>
      <c r="R1006" s="29">
        <v>5.4964474632218461E-5</v>
      </c>
      <c r="S1006" s="22">
        <v>18193.569695539874</v>
      </c>
      <c r="T1006" s="29">
        <v>2.8278505453413799E-3</v>
      </c>
      <c r="U1006" s="22">
        <v>353.62547771395015</v>
      </c>
      <c r="V1006" s="26">
        <v>1.9436838599114548</v>
      </c>
    </row>
    <row r="1007" spans="1:22" x14ac:dyDescent="0.25">
      <c r="A1007" s="18" t="s">
        <v>109</v>
      </c>
      <c r="B1007" s="18" t="s">
        <v>110</v>
      </c>
      <c r="C1007" s="18" t="s">
        <v>103</v>
      </c>
      <c r="D1007" s="21">
        <v>60299299</v>
      </c>
      <c r="E1007" s="21">
        <v>2</v>
      </c>
      <c r="F1007" s="26">
        <v>54</v>
      </c>
      <c r="G1007" s="18" t="s">
        <v>260</v>
      </c>
      <c r="H1007" s="18" t="s">
        <v>261</v>
      </c>
      <c r="I1007" s="22">
        <v>569.99800000000005</v>
      </c>
      <c r="J1007" s="18" t="s">
        <v>382</v>
      </c>
      <c r="K1007" s="18" t="s">
        <v>383</v>
      </c>
      <c r="L1007" s="22">
        <v>398.6</v>
      </c>
      <c r="M1007" s="18" t="s">
        <v>164</v>
      </c>
      <c r="N1007" s="18" t="s">
        <v>165</v>
      </c>
      <c r="O1007" s="29">
        <v>6.8566873591989999E-2</v>
      </c>
      <c r="Q1007" s="21">
        <v>17</v>
      </c>
      <c r="R1007" s="29">
        <v>4.2574053173951105E-5</v>
      </c>
      <c r="S1007" s="22">
        <v>23488.484780017352</v>
      </c>
      <c r="T1007" s="29">
        <v>2.8278505453413799E-3</v>
      </c>
      <c r="U1007" s="22">
        <v>353.62547771395015</v>
      </c>
      <c r="V1007" s="26">
        <v>1.5055269891857577</v>
      </c>
    </row>
    <row r="1008" spans="1:22" x14ac:dyDescent="0.25">
      <c r="A1008" s="18" t="s">
        <v>109</v>
      </c>
      <c r="B1008" s="18" t="s">
        <v>110</v>
      </c>
      <c r="C1008" s="18" t="s">
        <v>103</v>
      </c>
      <c r="D1008" s="21">
        <v>60299299</v>
      </c>
      <c r="E1008" s="21">
        <v>2</v>
      </c>
      <c r="F1008" s="26">
        <v>54</v>
      </c>
      <c r="G1008" s="18" t="s">
        <v>282</v>
      </c>
      <c r="H1008" s="18" t="s">
        <v>283</v>
      </c>
      <c r="I1008" s="22">
        <v>105.87408000000002</v>
      </c>
      <c r="J1008" s="18" t="s">
        <v>402</v>
      </c>
      <c r="K1008" s="18" t="s">
        <v>403</v>
      </c>
      <c r="L1008" s="22">
        <v>69.654000000000011</v>
      </c>
      <c r="M1008" s="18" t="s">
        <v>198</v>
      </c>
      <c r="N1008" s="18" t="s">
        <v>199</v>
      </c>
      <c r="O1008" s="29">
        <v>0.23269230769230764</v>
      </c>
      <c r="Q1008" s="21">
        <v>12</v>
      </c>
      <c r="R1008" s="29">
        <v>3.801864814814815E-5</v>
      </c>
      <c r="S1008" s="22">
        <v>26302.881578094959</v>
      </c>
      <c r="T1008" s="29">
        <v>2.8278505453413799E-3</v>
      </c>
      <c r="U1008" s="22">
        <v>353.62547771395015</v>
      </c>
      <c r="V1008" s="26">
        <v>1.3444362613427476</v>
      </c>
    </row>
    <row r="1009" spans="1:22" x14ac:dyDescent="0.25">
      <c r="A1009" s="18" t="s">
        <v>109</v>
      </c>
      <c r="B1009" s="18" t="s">
        <v>110</v>
      </c>
      <c r="C1009" s="18" t="s">
        <v>103</v>
      </c>
      <c r="D1009" s="21">
        <v>60299299</v>
      </c>
      <c r="E1009" s="21">
        <v>2</v>
      </c>
      <c r="F1009" s="26">
        <v>54</v>
      </c>
      <c r="G1009" s="18" t="s">
        <v>282</v>
      </c>
      <c r="H1009" s="18" t="s">
        <v>283</v>
      </c>
      <c r="I1009" s="22">
        <v>105.87408000000002</v>
      </c>
      <c r="J1009" s="18" t="s">
        <v>402</v>
      </c>
      <c r="K1009" s="18" t="s">
        <v>403</v>
      </c>
      <c r="L1009" s="22">
        <v>69.654000000000011</v>
      </c>
      <c r="M1009" s="18" t="s">
        <v>290</v>
      </c>
      <c r="N1009" s="18" t="s">
        <v>291</v>
      </c>
      <c r="O1009" s="29">
        <v>1.4895260606060614</v>
      </c>
      <c r="P1009" s="24">
        <v>1.07</v>
      </c>
      <c r="Q1009" s="21">
        <v>63</v>
      </c>
      <c r="R1009" s="29">
        <v>3.2631995767559215E-5</v>
      </c>
      <c r="S1009" s="22">
        <v>30644.76984868147</v>
      </c>
      <c r="T1009" s="29">
        <v>2.8278505453413799E-3</v>
      </c>
      <c r="U1009" s="22">
        <v>353.62547771395015</v>
      </c>
      <c r="V1009" s="26">
        <v>1.1539505092062727</v>
      </c>
    </row>
    <row r="1010" spans="1:22" x14ac:dyDescent="0.25">
      <c r="A1010" s="18" t="s">
        <v>109</v>
      </c>
      <c r="B1010" s="18" t="s">
        <v>110</v>
      </c>
      <c r="C1010" s="18" t="s">
        <v>103</v>
      </c>
      <c r="D1010" s="21">
        <v>60299299</v>
      </c>
      <c r="E1010" s="21">
        <v>2</v>
      </c>
      <c r="F1010" s="26">
        <v>54</v>
      </c>
      <c r="G1010" s="18" t="s">
        <v>270</v>
      </c>
      <c r="H1010" s="18" t="s">
        <v>271</v>
      </c>
      <c r="I1010" s="22">
        <v>252.3125</v>
      </c>
      <c r="J1010" s="18" t="s">
        <v>388</v>
      </c>
      <c r="K1010" s="18" t="s">
        <v>389</v>
      </c>
      <c r="L1010" s="22">
        <v>252.3125</v>
      </c>
      <c r="M1010" s="18" t="s">
        <v>174</v>
      </c>
      <c r="N1010" s="18" t="s">
        <v>175</v>
      </c>
      <c r="O1010" s="29">
        <v>7.5648912700914282E-3</v>
      </c>
      <c r="Q1010" s="21">
        <v>1.2</v>
      </c>
      <c r="R1010" s="29">
        <v>2.9455503527545422E-5</v>
      </c>
      <c r="S1010" s="22">
        <v>33949.513002378189</v>
      </c>
      <c r="T1010" s="29">
        <v>2.8278505453413799E-3</v>
      </c>
      <c r="U1010" s="22">
        <v>353.62547771395015</v>
      </c>
      <c r="V1010" s="26">
        <v>1.0416216506233196</v>
      </c>
    </row>
    <row r="1011" spans="1:22" x14ac:dyDescent="0.25">
      <c r="A1011" s="18" t="s">
        <v>109</v>
      </c>
      <c r="B1011" s="18" t="s">
        <v>110</v>
      </c>
      <c r="C1011" s="18" t="s">
        <v>103</v>
      </c>
      <c r="D1011" s="21">
        <v>60299401</v>
      </c>
      <c r="E1011" s="21">
        <v>2</v>
      </c>
      <c r="F1011" s="26">
        <v>77</v>
      </c>
      <c r="G1011" s="18" t="s">
        <v>352</v>
      </c>
      <c r="H1011" s="18" t="s">
        <v>353</v>
      </c>
      <c r="I1011" s="22">
        <v>577.87687100000005</v>
      </c>
      <c r="J1011" s="18" t="s">
        <v>391</v>
      </c>
      <c r="K1011" s="18" t="s">
        <v>3409</v>
      </c>
      <c r="L1011" s="22">
        <v>404.10969999999998</v>
      </c>
      <c r="M1011" s="18" t="s">
        <v>198</v>
      </c>
      <c r="N1011" s="18" t="s">
        <v>199</v>
      </c>
      <c r="O1011" s="29">
        <v>1.5671559633027525</v>
      </c>
      <c r="Q1011" s="21">
        <v>12</v>
      </c>
      <c r="R1011" s="29">
        <v>9.801116714744432E-4</v>
      </c>
      <c r="S1011" s="22">
        <v>1020.2919005092936</v>
      </c>
      <c r="T1011" s="29">
        <v>2.8374553621822269E-3</v>
      </c>
      <c r="U1011" s="22">
        <v>352.4284516782393</v>
      </c>
      <c r="V1011" s="26">
        <v>34.541923884950911</v>
      </c>
    </row>
    <row r="1012" spans="1:22" x14ac:dyDescent="0.25">
      <c r="A1012" s="18" t="s">
        <v>109</v>
      </c>
      <c r="B1012" s="18" t="s">
        <v>110</v>
      </c>
      <c r="C1012" s="18" t="s">
        <v>103</v>
      </c>
      <c r="D1012" s="21">
        <v>60299401</v>
      </c>
      <c r="E1012" s="21">
        <v>2</v>
      </c>
      <c r="F1012" s="26">
        <v>77</v>
      </c>
      <c r="G1012" s="18" t="s">
        <v>372</v>
      </c>
      <c r="H1012" s="18" t="s">
        <v>373</v>
      </c>
      <c r="I1012" s="22">
        <v>95.551798000000005</v>
      </c>
      <c r="J1012" s="18" t="s">
        <v>409</v>
      </c>
      <c r="K1012" s="18" t="s">
        <v>3419</v>
      </c>
      <c r="L1012" s="22">
        <v>80.976100000000002</v>
      </c>
      <c r="M1012" s="18" t="s">
        <v>198</v>
      </c>
      <c r="N1012" s="18" t="s">
        <v>199</v>
      </c>
      <c r="O1012" s="29">
        <v>1.797923076923077</v>
      </c>
      <c r="Q1012" s="21">
        <v>12</v>
      </c>
      <c r="R1012" s="29">
        <v>1.8592508946503497E-4</v>
      </c>
      <c r="S1012" s="22">
        <v>5378.510253120302</v>
      </c>
      <c r="T1012" s="29">
        <v>2.8374553621822269E-3</v>
      </c>
      <c r="U1012" s="22">
        <v>352.4284516782393</v>
      </c>
      <c r="V1012" s="26">
        <v>6.552529140830039</v>
      </c>
    </row>
    <row r="1013" spans="1:22" x14ac:dyDescent="0.25">
      <c r="A1013" s="18" t="s">
        <v>109</v>
      </c>
      <c r="B1013" s="18" t="s">
        <v>110</v>
      </c>
      <c r="C1013" s="18" t="s">
        <v>103</v>
      </c>
      <c r="D1013" s="21">
        <v>60299401</v>
      </c>
      <c r="E1013" s="21">
        <v>2</v>
      </c>
      <c r="F1013" s="26">
        <v>77</v>
      </c>
      <c r="G1013" s="18" t="s">
        <v>282</v>
      </c>
      <c r="H1013" s="18" t="s">
        <v>283</v>
      </c>
      <c r="I1013" s="22">
        <v>228</v>
      </c>
      <c r="J1013" s="18" t="s">
        <v>395</v>
      </c>
      <c r="K1013" s="18" t="s">
        <v>3411</v>
      </c>
      <c r="L1013" s="22">
        <v>228</v>
      </c>
      <c r="M1013" s="18" t="s">
        <v>180</v>
      </c>
      <c r="N1013" s="18" t="s">
        <v>181</v>
      </c>
      <c r="O1013" s="29">
        <v>0.2879232184536995</v>
      </c>
      <c r="Q1013" s="21">
        <v>5</v>
      </c>
      <c r="R1013" s="29">
        <v>1.7051037352582726E-4</v>
      </c>
      <c r="S1013" s="22">
        <v>5864.7458176409991</v>
      </c>
      <c r="T1013" s="29">
        <v>2.8374553621822269E-3</v>
      </c>
      <c r="U1013" s="22">
        <v>352.4284516782393</v>
      </c>
      <c r="V1013" s="26">
        <v>6.0092706936785545</v>
      </c>
    </row>
    <row r="1014" spans="1:22" x14ac:dyDescent="0.25">
      <c r="A1014" s="18" t="s">
        <v>109</v>
      </c>
      <c r="B1014" s="18" t="s">
        <v>110</v>
      </c>
      <c r="C1014" s="18" t="s">
        <v>103</v>
      </c>
      <c r="D1014" s="21">
        <v>60299401</v>
      </c>
      <c r="E1014" s="21">
        <v>2</v>
      </c>
      <c r="F1014" s="26">
        <v>77</v>
      </c>
      <c r="G1014" s="18" t="s">
        <v>328</v>
      </c>
      <c r="H1014" s="18" t="s">
        <v>329</v>
      </c>
      <c r="I1014" s="22">
        <v>162.25</v>
      </c>
      <c r="J1014" s="18" t="s">
        <v>388</v>
      </c>
      <c r="K1014" s="18" t="s">
        <v>389</v>
      </c>
      <c r="L1014" s="22">
        <v>162.25</v>
      </c>
      <c r="M1014" s="18" t="s">
        <v>198</v>
      </c>
      <c r="N1014" s="18" t="s">
        <v>199</v>
      </c>
      <c r="O1014" s="29">
        <v>0.83673244444444494</v>
      </c>
      <c r="Q1014" s="21">
        <v>12</v>
      </c>
      <c r="R1014" s="29">
        <v>1.4692623280423289E-4</v>
      </c>
      <c r="S1014" s="22">
        <v>6806.1365279297515</v>
      </c>
      <c r="T1014" s="29">
        <v>2.8374553621822269E-3</v>
      </c>
      <c r="U1014" s="22">
        <v>352.4284516782393</v>
      </c>
      <c r="V1014" s="26">
        <v>5.1780984738112332</v>
      </c>
    </row>
    <row r="1015" spans="1:22" x14ac:dyDescent="0.25">
      <c r="A1015" s="18" t="s">
        <v>109</v>
      </c>
      <c r="B1015" s="18" t="s">
        <v>110</v>
      </c>
      <c r="C1015" s="18" t="s">
        <v>103</v>
      </c>
      <c r="D1015" s="21">
        <v>60299401</v>
      </c>
      <c r="E1015" s="21">
        <v>2</v>
      </c>
      <c r="F1015" s="26">
        <v>77</v>
      </c>
      <c r="G1015" s="18" t="s">
        <v>260</v>
      </c>
      <c r="H1015" s="18" t="s">
        <v>261</v>
      </c>
      <c r="I1015" s="22">
        <v>143</v>
      </c>
      <c r="J1015" s="18" t="s">
        <v>382</v>
      </c>
      <c r="K1015" s="18" t="s">
        <v>383</v>
      </c>
      <c r="L1015" s="22">
        <v>100</v>
      </c>
      <c r="M1015" s="18" t="s">
        <v>208</v>
      </c>
      <c r="N1015" s="18" t="s">
        <v>209</v>
      </c>
      <c r="O1015" s="29">
        <v>2.6352366806722684E-2</v>
      </c>
      <c r="Q1015" s="21">
        <v>0.56000000000000005</v>
      </c>
      <c r="R1015" s="29">
        <v>8.7393053185559914E-5</v>
      </c>
      <c r="S1015" s="22">
        <v>11442.557086050307</v>
      </c>
      <c r="T1015" s="29">
        <v>2.8374553621822269E-3</v>
      </c>
      <c r="U1015" s="22">
        <v>352.4284516782393</v>
      </c>
      <c r="V1015" s="26">
        <v>3.0799798421620901</v>
      </c>
    </row>
    <row r="1016" spans="1:22" x14ac:dyDescent="0.25">
      <c r="A1016" s="18" t="s">
        <v>109</v>
      </c>
      <c r="B1016" s="18" t="s">
        <v>110</v>
      </c>
      <c r="C1016" s="18" t="s">
        <v>103</v>
      </c>
      <c r="D1016" s="21">
        <v>60299401</v>
      </c>
      <c r="E1016" s="21">
        <v>2</v>
      </c>
      <c r="F1016" s="26">
        <v>77</v>
      </c>
      <c r="G1016" s="18" t="s">
        <v>282</v>
      </c>
      <c r="H1016" s="18" t="s">
        <v>283</v>
      </c>
      <c r="I1016" s="22">
        <v>317.62224000000003</v>
      </c>
      <c r="J1016" s="18" t="s">
        <v>402</v>
      </c>
      <c r="K1016" s="18" t="s">
        <v>403</v>
      </c>
      <c r="L1016" s="22">
        <v>208.96200000000002</v>
      </c>
      <c r="M1016" s="18" t="s">
        <v>198</v>
      </c>
      <c r="N1016" s="18" t="s">
        <v>199</v>
      </c>
      <c r="O1016" s="29">
        <v>0.23269230769230764</v>
      </c>
      <c r="Q1016" s="21">
        <v>12</v>
      </c>
      <c r="R1016" s="29">
        <v>7.9987285714285705E-5</v>
      </c>
      <c r="S1016" s="22">
        <v>12501.98692292168</v>
      </c>
      <c r="T1016" s="29">
        <v>2.8374553621822269E-3</v>
      </c>
      <c r="U1016" s="22">
        <v>352.4284516782393</v>
      </c>
      <c r="V1016" s="26">
        <v>2.8189795258230661</v>
      </c>
    </row>
    <row r="1017" spans="1:22" x14ac:dyDescent="0.25">
      <c r="A1017" s="18" t="s">
        <v>109</v>
      </c>
      <c r="B1017" s="18" t="s">
        <v>110</v>
      </c>
      <c r="C1017" s="18" t="s">
        <v>103</v>
      </c>
      <c r="D1017" s="21">
        <v>60299401</v>
      </c>
      <c r="E1017" s="21">
        <v>2</v>
      </c>
      <c r="F1017" s="26">
        <v>77</v>
      </c>
      <c r="G1017" s="18" t="s">
        <v>282</v>
      </c>
      <c r="H1017" s="18" t="s">
        <v>283</v>
      </c>
      <c r="I1017" s="22">
        <v>228</v>
      </c>
      <c r="J1017" s="18" t="s">
        <v>395</v>
      </c>
      <c r="K1017" s="18" t="s">
        <v>3411</v>
      </c>
      <c r="L1017" s="22">
        <v>228</v>
      </c>
      <c r="M1017" s="18" t="s">
        <v>290</v>
      </c>
      <c r="N1017" s="18" t="s">
        <v>291</v>
      </c>
      <c r="O1017" s="29">
        <v>1.4895260606060614</v>
      </c>
      <c r="Q1017" s="21">
        <v>63</v>
      </c>
      <c r="R1017" s="29">
        <v>7.0008646014879826E-5</v>
      </c>
      <c r="S1017" s="22">
        <v>14283.950010795199</v>
      </c>
      <c r="T1017" s="29">
        <v>2.8374553621822269E-3</v>
      </c>
      <c r="U1017" s="22">
        <v>352.4284516782393</v>
      </c>
      <c r="V1017" s="26">
        <v>2.4673038719114038</v>
      </c>
    </row>
    <row r="1018" spans="1:22" x14ac:dyDescent="0.25">
      <c r="A1018" s="18" t="s">
        <v>109</v>
      </c>
      <c r="B1018" s="18" t="s">
        <v>110</v>
      </c>
      <c r="C1018" s="18" t="s">
        <v>103</v>
      </c>
      <c r="D1018" s="21">
        <v>60299401</v>
      </c>
      <c r="E1018" s="21">
        <v>2</v>
      </c>
      <c r="F1018" s="26">
        <v>77</v>
      </c>
      <c r="G1018" s="18" t="s">
        <v>282</v>
      </c>
      <c r="H1018" s="18" t="s">
        <v>283</v>
      </c>
      <c r="I1018" s="22">
        <v>317.62224000000003</v>
      </c>
      <c r="J1018" s="18" t="s">
        <v>402</v>
      </c>
      <c r="K1018" s="18" t="s">
        <v>403</v>
      </c>
      <c r="L1018" s="22">
        <v>208.96200000000002</v>
      </c>
      <c r="M1018" s="18" t="s">
        <v>290</v>
      </c>
      <c r="N1018" s="18" t="s">
        <v>291</v>
      </c>
      <c r="O1018" s="29">
        <v>1.4895260606060614</v>
      </c>
      <c r="P1018" s="24">
        <v>1.07</v>
      </c>
      <c r="Q1018" s="21">
        <v>63</v>
      </c>
      <c r="R1018" s="29">
        <v>6.8654328757721984E-5</v>
      </c>
      <c r="S1018" s="22">
        <v>14565.723940422675</v>
      </c>
      <c r="T1018" s="29">
        <v>2.8374553621822269E-3</v>
      </c>
      <c r="U1018" s="22">
        <v>352.4284516782393</v>
      </c>
      <c r="V1018" s="26">
        <v>2.4195738785092775</v>
      </c>
    </row>
    <row r="1019" spans="1:22" x14ac:dyDescent="0.25">
      <c r="A1019" s="18" t="s">
        <v>109</v>
      </c>
      <c r="B1019" s="18" t="s">
        <v>110</v>
      </c>
      <c r="C1019" s="18" t="s">
        <v>103</v>
      </c>
      <c r="D1019" s="21">
        <v>60299401</v>
      </c>
      <c r="E1019" s="21">
        <v>2</v>
      </c>
      <c r="F1019" s="26">
        <v>77</v>
      </c>
      <c r="G1019" s="18" t="s">
        <v>122</v>
      </c>
      <c r="H1019" s="18" t="s">
        <v>123</v>
      </c>
      <c r="I1019" s="22">
        <v>182</v>
      </c>
      <c r="J1019" s="18" t="s">
        <v>393</v>
      </c>
      <c r="K1019" s="18" t="s">
        <v>394</v>
      </c>
      <c r="L1019" s="22">
        <v>100</v>
      </c>
      <c r="M1019" s="18" t="s">
        <v>172</v>
      </c>
      <c r="N1019" s="18" t="s">
        <v>173</v>
      </c>
      <c r="O1019" s="29">
        <v>0.27199530516432224</v>
      </c>
      <c r="Q1019" s="21">
        <v>10</v>
      </c>
      <c r="R1019" s="29">
        <v>6.4289799402476161E-5</v>
      </c>
      <c r="S1019" s="22">
        <v>15554.567120977583</v>
      </c>
      <c r="T1019" s="29">
        <v>2.8374553621822269E-3</v>
      </c>
      <c r="U1019" s="22">
        <v>352.4284516782393</v>
      </c>
      <c r="V1019" s="26">
        <v>2.2657554462119269</v>
      </c>
    </row>
    <row r="1020" spans="1:22" x14ac:dyDescent="0.25">
      <c r="A1020" s="18" t="s">
        <v>109</v>
      </c>
      <c r="B1020" s="18" t="s">
        <v>110</v>
      </c>
      <c r="C1020" s="18" t="s">
        <v>103</v>
      </c>
      <c r="D1020" s="21">
        <v>60299401</v>
      </c>
      <c r="E1020" s="21">
        <v>2</v>
      </c>
      <c r="F1020" s="26">
        <v>77</v>
      </c>
      <c r="G1020" s="18" t="s">
        <v>260</v>
      </c>
      <c r="H1020" s="18" t="s">
        <v>261</v>
      </c>
      <c r="I1020" s="22">
        <v>143</v>
      </c>
      <c r="J1020" s="18" t="s">
        <v>382</v>
      </c>
      <c r="K1020" s="18" t="s">
        <v>383</v>
      </c>
      <c r="L1020" s="22">
        <v>100</v>
      </c>
      <c r="M1020" s="18" t="s">
        <v>234</v>
      </c>
      <c r="N1020" s="18" t="s">
        <v>235</v>
      </c>
      <c r="O1020" s="29">
        <v>2.4088886554621849E-2</v>
      </c>
      <c r="Q1020" s="21">
        <v>0.74</v>
      </c>
      <c r="R1020" s="29">
        <v>6.0454734596541319E-5</v>
      </c>
      <c r="S1020" s="22">
        <v>16541.301631273906</v>
      </c>
      <c r="T1020" s="29">
        <v>2.8374553621822269E-3</v>
      </c>
      <c r="U1020" s="22">
        <v>352.4284516782393</v>
      </c>
      <c r="V1020" s="26">
        <v>2.1305968510477946</v>
      </c>
    </row>
    <row r="1021" spans="1:22" x14ac:dyDescent="0.25">
      <c r="A1021" s="18" t="s">
        <v>109</v>
      </c>
      <c r="B1021" s="18" t="s">
        <v>110</v>
      </c>
      <c r="C1021" s="18" t="s">
        <v>103</v>
      </c>
      <c r="D1021" s="21">
        <v>60299401</v>
      </c>
      <c r="E1021" s="21">
        <v>2</v>
      </c>
      <c r="F1021" s="26">
        <v>77</v>
      </c>
      <c r="G1021" s="18" t="s">
        <v>282</v>
      </c>
      <c r="H1021" s="18" t="s">
        <v>283</v>
      </c>
      <c r="I1021" s="22">
        <v>228</v>
      </c>
      <c r="J1021" s="18" t="s">
        <v>395</v>
      </c>
      <c r="K1021" s="18" t="s">
        <v>3411</v>
      </c>
      <c r="L1021" s="22">
        <v>228</v>
      </c>
      <c r="M1021" s="18" t="s">
        <v>198</v>
      </c>
      <c r="N1021" s="18" t="s">
        <v>199</v>
      </c>
      <c r="O1021" s="29">
        <v>0.23269230769230764</v>
      </c>
      <c r="Q1021" s="21">
        <v>12</v>
      </c>
      <c r="R1021" s="29">
        <v>5.7417582417582406E-5</v>
      </c>
      <c r="S1021" s="22">
        <v>17416.267942583734</v>
      </c>
      <c r="T1021" s="29">
        <v>2.8374553621822269E-3</v>
      </c>
      <c r="U1021" s="22">
        <v>352.4284516782393</v>
      </c>
      <c r="V1021" s="26">
        <v>2.0235589670536265</v>
      </c>
    </row>
    <row r="1022" spans="1:22" x14ac:dyDescent="0.25">
      <c r="A1022" s="18" t="s">
        <v>109</v>
      </c>
      <c r="B1022" s="18" t="s">
        <v>110</v>
      </c>
      <c r="C1022" s="18" t="s">
        <v>103</v>
      </c>
      <c r="D1022" s="21">
        <v>60299401</v>
      </c>
      <c r="E1022" s="21">
        <v>2</v>
      </c>
      <c r="F1022" s="26">
        <v>77</v>
      </c>
      <c r="G1022" s="18" t="s">
        <v>328</v>
      </c>
      <c r="H1022" s="18" t="s">
        <v>329</v>
      </c>
      <c r="I1022" s="22">
        <v>162.25</v>
      </c>
      <c r="J1022" s="18" t="s">
        <v>388</v>
      </c>
      <c r="K1022" s="18" t="s">
        <v>389</v>
      </c>
      <c r="L1022" s="22">
        <v>162.25</v>
      </c>
      <c r="M1022" s="18" t="s">
        <v>232</v>
      </c>
      <c r="N1022" s="18" t="s">
        <v>233</v>
      </c>
      <c r="O1022" s="29">
        <v>6.5144125048923612E-2</v>
      </c>
      <c r="Q1022" s="21">
        <v>2.6</v>
      </c>
      <c r="R1022" s="29">
        <v>5.279537606986941E-5</v>
      </c>
      <c r="S1022" s="22">
        <v>18941.05269136827</v>
      </c>
      <c r="T1022" s="29">
        <v>2.8374553621822269E-3</v>
      </c>
      <c r="U1022" s="22">
        <v>352.4284516782393</v>
      </c>
      <c r="V1022" s="26">
        <v>1.8606592644074444</v>
      </c>
    </row>
    <row r="1023" spans="1:22" x14ac:dyDescent="0.25">
      <c r="A1023" s="18" t="s">
        <v>109</v>
      </c>
      <c r="B1023" s="18" t="s">
        <v>110</v>
      </c>
      <c r="C1023" s="18" t="s">
        <v>103</v>
      </c>
      <c r="D1023" s="21">
        <v>60299401</v>
      </c>
      <c r="E1023" s="21">
        <v>2</v>
      </c>
      <c r="F1023" s="26">
        <v>77</v>
      </c>
      <c r="G1023" s="18" t="s">
        <v>282</v>
      </c>
      <c r="H1023" s="18" t="s">
        <v>283</v>
      </c>
      <c r="I1023" s="22">
        <v>152.5325</v>
      </c>
      <c r="J1023" s="18" t="s">
        <v>414</v>
      </c>
      <c r="K1023" s="18" t="s">
        <v>3420</v>
      </c>
      <c r="L1023" s="22">
        <v>82.45</v>
      </c>
      <c r="M1023" s="18" t="s">
        <v>290</v>
      </c>
      <c r="N1023" s="18" t="s">
        <v>291</v>
      </c>
      <c r="O1023" s="29">
        <v>1.4895260606060614</v>
      </c>
      <c r="Q1023" s="21">
        <v>63</v>
      </c>
      <c r="R1023" s="29">
        <v>4.6835937711687089E-5</v>
      </c>
      <c r="S1023" s="22">
        <v>21351.125841779987</v>
      </c>
      <c r="T1023" s="29">
        <v>2.8374553621822269E-3</v>
      </c>
      <c r="U1023" s="22">
        <v>352.4284516782393</v>
      </c>
      <c r="V1023" s="26">
        <v>1.6506317010628337</v>
      </c>
    </row>
    <row r="1024" spans="1:22" x14ac:dyDescent="0.25">
      <c r="A1024" s="18" t="s">
        <v>109</v>
      </c>
      <c r="B1024" s="18" t="s">
        <v>110</v>
      </c>
      <c r="C1024" s="18" t="s">
        <v>103</v>
      </c>
      <c r="D1024" s="21">
        <v>60299401</v>
      </c>
      <c r="E1024" s="21">
        <v>2</v>
      </c>
      <c r="F1024" s="26">
        <v>77</v>
      </c>
      <c r="G1024" s="18" t="s">
        <v>206</v>
      </c>
      <c r="H1024" s="18" t="s">
        <v>207</v>
      </c>
      <c r="I1024" s="22">
        <v>223.15</v>
      </c>
      <c r="J1024" s="18" t="s">
        <v>388</v>
      </c>
      <c r="K1024" s="18" t="s">
        <v>389</v>
      </c>
      <c r="L1024" s="22">
        <v>223.15</v>
      </c>
      <c r="M1024" s="18" t="s">
        <v>208</v>
      </c>
      <c r="N1024" s="18" t="s">
        <v>209</v>
      </c>
      <c r="O1024" s="29">
        <v>8.8134814585908508E-3</v>
      </c>
      <c r="Q1024" s="21">
        <v>0.56000000000000005</v>
      </c>
      <c r="R1024" s="29">
        <v>4.5610584125337386E-5</v>
      </c>
      <c r="S1024" s="22">
        <v>21924.735654601813</v>
      </c>
      <c r="T1024" s="29">
        <v>2.8374553621822269E-3</v>
      </c>
      <c r="U1024" s="22">
        <v>352.4284516782393</v>
      </c>
      <c r="V1024" s="26">
        <v>1.6074467543432736</v>
      </c>
    </row>
    <row r="1025" spans="1:22" x14ac:dyDescent="0.25">
      <c r="A1025" s="18" t="s">
        <v>109</v>
      </c>
      <c r="B1025" s="18" t="s">
        <v>110</v>
      </c>
      <c r="C1025" s="18" t="s">
        <v>103</v>
      </c>
      <c r="D1025" s="21">
        <v>60299401</v>
      </c>
      <c r="E1025" s="21">
        <v>2</v>
      </c>
      <c r="F1025" s="26">
        <v>77</v>
      </c>
      <c r="G1025" s="18" t="s">
        <v>306</v>
      </c>
      <c r="H1025" s="18" t="s">
        <v>307</v>
      </c>
      <c r="I1025" s="22">
        <v>45.346274999999999</v>
      </c>
      <c r="J1025" s="18" t="s">
        <v>397</v>
      </c>
      <c r="K1025" s="18" t="s">
        <v>3413</v>
      </c>
      <c r="L1025" s="22">
        <v>13.6175</v>
      </c>
      <c r="M1025" s="18" t="s">
        <v>198</v>
      </c>
      <c r="N1025" s="18" t="s">
        <v>199</v>
      </c>
      <c r="O1025" s="29">
        <v>0.83249053349875934</v>
      </c>
      <c r="Q1025" s="21">
        <v>12</v>
      </c>
      <c r="R1025" s="29">
        <v>4.0855351371137936E-5</v>
      </c>
      <c r="S1025" s="22">
        <v>24476.597714600619</v>
      </c>
      <c r="T1025" s="29">
        <v>2.8374553621822269E-3</v>
      </c>
      <c r="U1025" s="22">
        <v>352.4284516782393</v>
      </c>
      <c r="V1025" s="26">
        <v>1.4398588226500575</v>
      </c>
    </row>
    <row r="1026" spans="1:22" x14ac:dyDescent="0.25">
      <c r="A1026" s="18" t="s">
        <v>109</v>
      </c>
      <c r="B1026" s="18" t="s">
        <v>110</v>
      </c>
      <c r="C1026" s="18" t="s">
        <v>103</v>
      </c>
      <c r="D1026" s="21">
        <v>60299401</v>
      </c>
      <c r="E1026" s="21">
        <v>2</v>
      </c>
      <c r="F1026" s="26">
        <v>77</v>
      </c>
      <c r="G1026" s="18" t="s">
        <v>206</v>
      </c>
      <c r="H1026" s="18" t="s">
        <v>207</v>
      </c>
      <c r="I1026" s="22">
        <v>223.15</v>
      </c>
      <c r="J1026" s="18" t="s">
        <v>388</v>
      </c>
      <c r="K1026" s="18" t="s">
        <v>389</v>
      </c>
      <c r="L1026" s="22">
        <v>223.15</v>
      </c>
      <c r="M1026" s="18" t="s">
        <v>234</v>
      </c>
      <c r="N1026" s="18" t="s">
        <v>235</v>
      </c>
      <c r="O1026" s="29">
        <v>1.0345989287185829E-2</v>
      </c>
      <c r="Q1026" s="21">
        <v>0.74</v>
      </c>
      <c r="R1026" s="29">
        <v>4.0517857308450649E-5</v>
      </c>
      <c r="S1026" s="22">
        <v>24680.475879740905</v>
      </c>
      <c r="T1026" s="29">
        <v>2.8374553621822269E-3</v>
      </c>
      <c r="U1026" s="22">
        <v>352.4284516782393</v>
      </c>
      <c r="V1026" s="26">
        <v>1.4279645716537095</v>
      </c>
    </row>
    <row r="1027" spans="1:22" x14ac:dyDescent="0.25">
      <c r="A1027" s="18" t="s">
        <v>109</v>
      </c>
      <c r="B1027" s="18" t="s">
        <v>110</v>
      </c>
      <c r="C1027" s="18" t="s">
        <v>103</v>
      </c>
      <c r="D1027" s="21">
        <v>60299401</v>
      </c>
      <c r="E1027" s="21">
        <v>2</v>
      </c>
      <c r="F1027" s="26">
        <v>77</v>
      </c>
      <c r="G1027" s="18" t="s">
        <v>282</v>
      </c>
      <c r="H1027" s="18" t="s">
        <v>283</v>
      </c>
      <c r="I1027" s="22">
        <v>152.5325</v>
      </c>
      <c r="J1027" s="18" t="s">
        <v>414</v>
      </c>
      <c r="K1027" s="18" t="s">
        <v>3420</v>
      </c>
      <c r="L1027" s="22">
        <v>82.45</v>
      </c>
      <c r="M1027" s="18" t="s">
        <v>198</v>
      </c>
      <c r="N1027" s="18" t="s">
        <v>199</v>
      </c>
      <c r="O1027" s="29">
        <v>0.23269230769230764</v>
      </c>
      <c r="Q1027" s="21">
        <v>12</v>
      </c>
      <c r="R1027" s="29">
        <v>3.841248855311355E-5</v>
      </c>
      <c r="S1027" s="22">
        <v>26033.200078075763</v>
      </c>
      <c r="T1027" s="29">
        <v>2.8374553621822269E-3</v>
      </c>
      <c r="U1027" s="22">
        <v>352.4284516782393</v>
      </c>
      <c r="V1027" s="26">
        <v>1.35376538658819</v>
      </c>
    </row>
    <row r="1028" spans="1:22" x14ac:dyDescent="0.25">
      <c r="A1028" s="18" t="s">
        <v>109</v>
      </c>
      <c r="B1028" s="18" t="s">
        <v>110</v>
      </c>
      <c r="C1028" s="18" t="s">
        <v>103</v>
      </c>
      <c r="D1028" s="21">
        <v>60299401</v>
      </c>
      <c r="E1028" s="21">
        <v>2</v>
      </c>
      <c r="F1028" s="26">
        <v>77</v>
      </c>
      <c r="G1028" s="18" t="s">
        <v>280</v>
      </c>
      <c r="H1028" s="18" t="s">
        <v>281</v>
      </c>
      <c r="I1028" s="22">
        <v>253.3</v>
      </c>
      <c r="J1028" s="18" t="s">
        <v>388</v>
      </c>
      <c r="K1028" s="18" t="s">
        <v>389</v>
      </c>
      <c r="L1028" s="22">
        <v>253.3</v>
      </c>
      <c r="M1028" s="18" t="s">
        <v>172</v>
      </c>
      <c r="N1028" s="18" t="s">
        <v>173</v>
      </c>
      <c r="O1028" s="29">
        <v>0.11100431266846258</v>
      </c>
      <c r="Q1028" s="21">
        <v>10</v>
      </c>
      <c r="R1028" s="29">
        <v>3.6516094024573474E-5</v>
      </c>
      <c r="S1028" s="22">
        <v>27385.185264531603</v>
      </c>
      <c r="T1028" s="29">
        <v>2.8374553621822269E-3</v>
      </c>
      <c r="U1028" s="22">
        <v>352.4284516782393</v>
      </c>
      <c r="V1028" s="26">
        <v>1.2869310478417435</v>
      </c>
    </row>
    <row r="1029" spans="1:22" x14ac:dyDescent="0.25">
      <c r="A1029" s="18" t="s">
        <v>109</v>
      </c>
      <c r="B1029" s="18" t="s">
        <v>110</v>
      </c>
      <c r="C1029" s="18" t="s">
        <v>103</v>
      </c>
      <c r="D1029" s="21">
        <v>60299401</v>
      </c>
      <c r="E1029" s="21">
        <v>2</v>
      </c>
      <c r="F1029" s="26">
        <v>77</v>
      </c>
      <c r="G1029" s="18" t="s">
        <v>280</v>
      </c>
      <c r="H1029" s="18" t="s">
        <v>281</v>
      </c>
      <c r="I1029" s="22">
        <v>253.3</v>
      </c>
      <c r="J1029" s="18" t="s">
        <v>388</v>
      </c>
      <c r="K1029" s="18" t="s">
        <v>389</v>
      </c>
      <c r="L1029" s="22">
        <v>253.3</v>
      </c>
      <c r="M1029" s="18" t="s">
        <v>198</v>
      </c>
      <c r="N1029" s="18" t="s">
        <v>199</v>
      </c>
      <c r="O1029" s="29">
        <v>0.13030303030303031</v>
      </c>
      <c r="Q1029" s="21">
        <v>12</v>
      </c>
      <c r="R1029" s="29">
        <v>3.5720516856880493E-5</v>
      </c>
      <c r="S1029" s="22">
        <v>27995.115636390346</v>
      </c>
      <c r="T1029" s="29">
        <v>2.8374553621822269E-3</v>
      </c>
      <c r="U1029" s="22">
        <v>352.4284516782393</v>
      </c>
      <c r="V1029" s="26">
        <v>1.258892644901684</v>
      </c>
    </row>
    <row r="1030" spans="1:22" x14ac:dyDescent="0.25">
      <c r="A1030" s="18" t="s">
        <v>109</v>
      </c>
      <c r="B1030" s="18" t="s">
        <v>110</v>
      </c>
      <c r="C1030" s="18" t="s">
        <v>103</v>
      </c>
      <c r="D1030" s="21">
        <v>60299401</v>
      </c>
      <c r="E1030" s="21">
        <v>2</v>
      </c>
      <c r="F1030" s="26">
        <v>77</v>
      </c>
      <c r="G1030" s="18" t="s">
        <v>280</v>
      </c>
      <c r="H1030" s="18" t="s">
        <v>281</v>
      </c>
      <c r="I1030" s="22">
        <v>253.3</v>
      </c>
      <c r="J1030" s="18" t="s">
        <v>388</v>
      </c>
      <c r="K1030" s="18" t="s">
        <v>389</v>
      </c>
      <c r="L1030" s="22">
        <v>253.3</v>
      </c>
      <c r="M1030" s="18" t="s">
        <v>130</v>
      </c>
      <c r="N1030" s="18" t="s">
        <v>131</v>
      </c>
      <c r="O1030" s="29">
        <v>8.4733075435202993E-3</v>
      </c>
      <c r="Q1030" s="21">
        <v>0.9</v>
      </c>
      <c r="R1030" s="29">
        <v>3.0970978366142743E-5</v>
      </c>
      <c r="S1030" s="22">
        <v>32288.292225640278</v>
      </c>
      <c r="T1030" s="29">
        <v>2.8374553621822269E-3</v>
      </c>
      <c r="U1030" s="22">
        <v>352.4284516782393</v>
      </c>
      <c r="V1030" s="26">
        <v>1.0915053952539933</v>
      </c>
    </row>
    <row r="1031" spans="1:22" x14ac:dyDescent="0.25">
      <c r="A1031" s="18" t="s">
        <v>109</v>
      </c>
      <c r="B1031" s="18" t="s">
        <v>110</v>
      </c>
      <c r="C1031" s="18" t="s">
        <v>103</v>
      </c>
      <c r="D1031" s="21">
        <v>60299401</v>
      </c>
      <c r="E1031" s="21">
        <v>2</v>
      </c>
      <c r="F1031" s="26">
        <v>77</v>
      </c>
      <c r="G1031" s="18" t="s">
        <v>328</v>
      </c>
      <c r="H1031" s="18" t="s">
        <v>329</v>
      </c>
      <c r="I1031" s="22">
        <v>162.25</v>
      </c>
      <c r="J1031" s="18" t="s">
        <v>388</v>
      </c>
      <c r="K1031" s="18" t="s">
        <v>389</v>
      </c>
      <c r="L1031" s="22">
        <v>162.25</v>
      </c>
      <c r="M1031" s="18" t="s">
        <v>140</v>
      </c>
      <c r="N1031" s="18" t="s">
        <v>141</v>
      </c>
      <c r="O1031" s="29">
        <v>4.602217009345768E-2</v>
      </c>
      <c r="Q1031" s="21">
        <v>3.14</v>
      </c>
      <c r="R1031" s="29">
        <v>3.0883849357529603E-5</v>
      </c>
      <c r="S1031" s="22">
        <v>32379.383425408272</v>
      </c>
      <c r="T1031" s="29">
        <v>2.8374553621822269E-3</v>
      </c>
      <c r="U1031" s="22">
        <v>352.4284516782393</v>
      </c>
      <c r="V1031" s="26">
        <v>1.0884347210938143</v>
      </c>
    </row>
    <row r="1032" spans="1:22" x14ac:dyDescent="0.25">
      <c r="A1032" s="18" t="s">
        <v>109</v>
      </c>
      <c r="B1032" s="18" t="s">
        <v>110</v>
      </c>
      <c r="C1032" s="18" t="s">
        <v>103</v>
      </c>
      <c r="D1032" s="21">
        <v>60299401</v>
      </c>
      <c r="E1032" s="21">
        <v>2</v>
      </c>
      <c r="F1032" s="26">
        <v>77</v>
      </c>
      <c r="G1032" s="18" t="s">
        <v>352</v>
      </c>
      <c r="H1032" s="18" t="s">
        <v>353</v>
      </c>
      <c r="I1032" s="22">
        <v>577.87687100000005</v>
      </c>
      <c r="J1032" s="18" t="s">
        <v>391</v>
      </c>
      <c r="K1032" s="18" t="s">
        <v>3409</v>
      </c>
      <c r="L1032" s="22">
        <v>404.10969999999998</v>
      </c>
      <c r="M1032" s="18" t="s">
        <v>230</v>
      </c>
      <c r="N1032" s="18" t="s">
        <v>231</v>
      </c>
      <c r="O1032" s="29">
        <v>1.9947937743190664E-2</v>
      </c>
      <c r="Q1032" s="21">
        <v>5</v>
      </c>
      <c r="R1032" s="29">
        <v>2.9941433366072269E-5</v>
      </c>
      <c r="S1032" s="22">
        <v>33398.534658435441</v>
      </c>
      <c r="T1032" s="29">
        <v>2.8374553621822269E-3</v>
      </c>
      <c r="U1032" s="22">
        <v>352.4284516782393</v>
      </c>
      <c r="V1032" s="26">
        <v>1.0552213002232023</v>
      </c>
    </row>
    <row r="1033" spans="1:22" x14ac:dyDescent="0.25">
      <c r="A1033" s="18" t="s">
        <v>109</v>
      </c>
      <c r="B1033" s="18" t="s">
        <v>110</v>
      </c>
      <c r="C1033" s="18" t="s">
        <v>103</v>
      </c>
      <c r="D1033" s="21">
        <v>60299506</v>
      </c>
      <c r="E1033" s="21">
        <v>2</v>
      </c>
      <c r="F1033" s="26">
        <v>84.979388297872305</v>
      </c>
      <c r="G1033" s="18" t="s">
        <v>122</v>
      </c>
      <c r="H1033" s="18" t="s">
        <v>123</v>
      </c>
      <c r="I1033" s="22">
        <v>1836.38</v>
      </c>
      <c r="J1033" s="18" t="s">
        <v>393</v>
      </c>
      <c r="K1033" s="18" t="s">
        <v>394</v>
      </c>
      <c r="L1033" s="22">
        <v>1009</v>
      </c>
      <c r="M1033" s="18" t="s">
        <v>172</v>
      </c>
      <c r="N1033" s="18" t="s">
        <v>173</v>
      </c>
      <c r="O1033" s="29">
        <v>0.27199530516432224</v>
      </c>
      <c r="Q1033" s="21">
        <v>10</v>
      </c>
      <c r="R1033" s="29">
        <v>5.877739867305731E-4</v>
      </c>
      <c r="S1033" s="22">
        <v>1701.3342246777336</v>
      </c>
      <c r="T1033" s="29">
        <v>2.950098141051355E-3</v>
      </c>
      <c r="U1033" s="22">
        <v>338.97177388262082</v>
      </c>
      <c r="V1033" s="26">
        <v>19.923879092412243</v>
      </c>
    </row>
    <row r="1034" spans="1:22" x14ac:dyDescent="0.25">
      <c r="A1034" s="18" t="s">
        <v>109</v>
      </c>
      <c r="B1034" s="18" t="s">
        <v>110</v>
      </c>
      <c r="C1034" s="18" t="s">
        <v>103</v>
      </c>
      <c r="D1034" s="21">
        <v>60299506</v>
      </c>
      <c r="E1034" s="21">
        <v>2</v>
      </c>
      <c r="F1034" s="26">
        <v>84.979388297872305</v>
      </c>
      <c r="G1034" s="18" t="s">
        <v>352</v>
      </c>
      <c r="H1034" s="18" t="s">
        <v>353</v>
      </c>
      <c r="I1034" s="22">
        <v>255.17098749999997</v>
      </c>
      <c r="J1034" s="18" t="s">
        <v>391</v>
      </c>
      <c r="K1034" s="18" t="s">
        <v>3409</v>
      </c>
      <c r="L1034" s="22">
        <v>178.44125000000003</v>
      </c>
      <c r="M1034" s="18" t="s">
        <v>198</v>
      </c>
      <c r="N1034" s="18" t="s">
        <v>199</v>
      </c>
      <c r="O1034" s="29">
        <v>1.5671559633027525</v>
      </c>
      <c r="Q1034" s="21">
        <v>12</v>
      </c>
      <c r="R1034" s="29">
        <v>3.9214679262454511E-4</v>
      </c>
      <c r="S1034" s="22">
        <v>2550.0654826404116</v>
      </c>
      <c r="T1034" s="29">
        <v>2.950098141051355E-3</v>
      </c>
      <c r="U1034" s="22">
        <v>338.97177388262082</v>
      </c>
      <c r="V1034" s="26">
        <v>13.292669391832233</v>
      </c>
    </row>
    <row r="1035" spans="1:22" x14ac:dyDescent="0.25">
      <c r="A1035" s="18" t="s">
        <v>109</v>
      </c>
      <c r="B1035" s="18" t="s">
        <v>110</v>
      </c>
      <c r="C1035" s="18" t="s">
        <v>103</v>
      </c>
      <c r="D1035" s="21">
        <v>60299506</v>
      </c>
      <c r="E1035" s="21">
        <v>2</v>
      </c>
      <c r="F1035" s="26">
        <v>84.979388297872305</v>
      </c>
      <c r="G1035" s="18" t="s">
        <v>206</v>
      </c>
      <c r="H1035" s="18" t="s">
        <v>207</v>
      </c>
      <c r="I1035" s="22">
        <v>1309</v>
      </c>
      <c r="J1035" s="18" t="s">
        <v>393</v>
      </c>
      <c r="K1035" s="18" t="s">
        <v>394</v>
      </c>
      <c r="L1035" s="22">
        <v>850</v>
      </c>
      <c r="M1035" s="18" t="s">
        <v>208</v>
      </c>
      <c r="N1035" s="18" t="s">
        <v>209</v>
      </c>
      <c r="O1035" s="29">
        <v>8.8134814585908508E-3</v>
      </c>
      <c r="Q1035" s="21">
        <v>0.56000000000000005</v>
      </c>
      <c r="R1035" s="29">
        <v>2.4242952699592366E-4</v>
      </c>
      <c r="S1035" s="22">
        <v>4124.9100816701039</v>
      </c>
      <c r="T1035" s="29">
        <v>2.950098141051355E-3</v>
      </c>
      <c r="U1035" s="22">
        <v>338.97177388262082</v>
      </c>
      <c r="V1035" s="26">
        <v>8.2176766807332964</v>
      </c>
    </row>
    <row r="1036" spans="1:22" x14ac:dyDescent="0.25">
      <c r="A1036" s="18" t="s">
        <v>109</v>
      </c>
      <c r="B1036" s="18" t="s">
        <v>110</v>
      </c>
      <c r="C1036" s="18" t="s">
        <v>103</v>
      </c>
      <c r="D1036" s="21">
        <v>60299506</v>
      </c>
      <c r="E1036" s="21">
        <v>2</v>
      </c>
      <c r="F1036" s="26">
        <v>84.979388297872305</v>
      </c>
      <c r="G1036" s="18" t="s">
        <v>206</v>
      </c>
      <c r="H1036" s="18" t="s">
        <v>207</v>
      </c>
      <c r="I1036" s="22">
        <v>1309</v>
      </c>
      <c r="J1036" s="18" t="s">
        <v>393</v>
      </c>
      <c r="K1036" s="18" t="s">
        <v>394</v>
      </c>
      <c r="L1036" s="22">
        <v>850</v>
      </c>
      <c r="M1036" s="18" t="s">
        <v>234</v>
      </c>
      <c r="N1036" s="18" t="s">
        <v>235</v>
      </c>
      <c r="O1036" s="29">
        <v>1.0345989287185829E-2</v>
      </c>
      <c r="Q1036" s="21">
        <v>0.74</v>
      </c>
      <c r="R1036" s="29">
        <v>2.1536064864206248E-4</v>
      </c>
      <c r="S1036" s="22">
        <v>4643.3738303882883</v>
      </c>
      <c r="T1036" s="29">
        <v>2.950098141051355E-3</v>
      </c>
      <c r="U1036" s="22">
        <v>338.97177388262082</v>
      </c>
      <c r="V1036" s="26">
        <v>7.3001181094711747</v>
      </c>
    </row>
    <row r="1037" spans="1:22" x14ac:dyDescent="0.25">
      <c r="A1037" s="18" t="s">
        <v>109</v>
      </c>
      <c r="B1037" s="18" t="s">
        <v>110</v>
      </c>
      <c r="C1037" s="18" t="s">
        <v>103</v>
      </c>
      <c r="D1037" s="21">
        <v>60299506</v>
      </c>
      <c r="E1037" s="21">
        <v>2</v>
      </c>
      <c r="F1037" s="26">
        <v>84.979388297872305</v>
      </c>
      <c r="G1037" s="18" t="s">
        <v>122</v>
      </c>
      <c r="H1037" s="18" t="s">
        <v>123</v>
      </c>
      <c r="I1037" s="22">
        <v>1836.38</v>
      </c>
      <c r="J1037" s="18" t="s">
        <v>393</v>
      </c>
      <c r="K1037" s="18" t="s">
        <v>394</v>
      </c>
      <c r="L1037" s="22">
        <v>1009</v>
      </c>
      <c r="M1037" s="18" t="s">
        <v>164</v>
      </c>
      <c r="N1037" s="18" t="s">
        <v>165</v>
      </c>
      <c r="O1037" s="29">
        <v>0.16889085434782553</v>
      </c>
      <c r="Q1037" s="21">
        <v>17</v>
      </c>
      <c r="R1037" s="29">
        <v>2.1468720641937625E-4</v>
      </c>
      <c r="S1037" s="22">
        <v>4657.9394118463251</v>
      </c>
      <c r="T1037" s="29">
        <v>2.950098141051355E-3</v>
      </c>
      <c r="U1037" s="22">
        <v>338.97177388262082</v>
      </c>
      <c r="V1037" s="26">
        <v>7.2772903189880349</v>
      </c>
    </row>
    <row r="1038" spans="1:22" x14ac:dyDescent="0.25">
      <c r="A1038" s="18" t="s">
        <v>109</v>
      </c>
      <c r="B1038" s="18" t="s">
        <v>110</v>
      </c>
      <c r="C1038" s="18" t="s">
        <v>103</v>
      </c>
      <c r="D1038" s="21">
        <v>60299506</v>
      </c>
      <c r="E1038" s="21">
        <v>2</v>
      </c>
      <c r="F1038" s="26">
        <v>84.979388297872305</v>
      </c>
      <c r="G1038" s="18" t="s">
        <v>122</v>
      </c>
      <c r="H1038" s="18" t="s">
        <v>123</v>
      </c>
      <c r="I1038" s="22">
        <v>1836.38</v>
      </c>
      <c r="J1038" s="18" t="s">
        <v>393</v>
      </c>
      <c r="K1038" s="18" t="s">
        <v>394</v>
      </c>
      <c r="L1038" s="22">
        <v>1009</v>
      </c>
      <c r="M1038" s="18" t="s">
        <v>182</v>
      </c>
      <c r="N1038" s="18" t="s">
        <v>183</v>
      </c>
      <c r="O1038" s="29">
        <v>4.6081340473225367E-2</v>
      </c>
      <c r="Q1038" s="21">
        <v>4.8</v>
      </c>
      <c r="R1038" s="29">
        <v>2.0745925794774065E-4</v>
      </c>
      <c r="S1038" s="22">
        <v>4820.2235460222355</v>
      </c>
      <c r="T1038" s="29">
        <v>2.950098141051355E-3</v>
      </c>
      <c r="U1038" s="22">
        <v>338.97177388262082</v>
      </c>
      <c r="V1038" s="26">
        <v>7.0322832674917857</v>
      </c>
    </row>
    <row r="1039" spans="1:22" x14ac:dyDescent="0.25">
      <c r="A1039" s="18" t="s">
        <v>109</v>
      </c>
      <c r="B1039" s="18" t="s">
        <v>110</v>
      </c>
      <c r="C1039" s="18" t="s">
        <v>103</v>
      </c>
      <c r="D1039" s="21">
        <v>60299506</v>
      </c>
      <c r="E1039" s="21">
        <v>2</v>
      </c>
      <c r="F1039" s="26">
        <v>84.979388297872305</v>
      </c>
      <c r="G1039" s="18" t="s">
        <v>306</v>
      </c>
      <c r="H1039" s="18" t="s">
        <v>307</v>
      </c>
      <c r="I1039" s="22">
        <v>219.84360299999997</v>
      </c>
      <c r="J1039" s="18" t="s">
        <v>397</v>
      </c>
      <c r="K1039" s="18" t="s">
        <v>3413</v>
      </c>
      <c r="L1039" s="22">
        <v>66.019099999999995</v>
      </c>
      <c r="M1039" s="18" t="s">
        <v>198</v>
      </c>
      <c r="N1039" s="18" t="s">
        <v>199</v>
      </c>
      <c r="O1039" s="29">
        <v>0.83249053349875934</v>
      </c>
      <c r="Q1039" s="21">
        <v>12</v>
      </c>
      <c r="R1039" s="29">
        <v>1.7947265606949324E-4</v>
      </c>
      <c r="S1039" s="22">
        <v>5571.8794266508876</v>
      </c>
      <c r="T1039" s="29">
        <v>2.950098141051355E-3</v>
      </c>
      <c r="U1039" s="22">
        <v>338.97177388262082</v>
      </c>
      <c r="V1039" s="26">
        <v>6.0836164591301642</v>
      </c>
    </row>
    <row r="1040" spans="1:22" x14ac:dyDescent="0.25">
      <c r="A1040" s="18" t="s">
        <v>109</v>
      </c>
      <c r="B1040" s="18" t="s">
        <v>110</v>
      </c>
      <c r="C1040" s="18" t="s">
        <v>103</v>
      </c>
      <c r="D1040" s="21">
        <v>60299506</v>
      </c>
      <c r="E1040" s="21">
        <v>2</v>
      </c>
      <c r="F1040" s="26">
        <v>84.979388297872305</v>
      </c>
      <c r="G1040" s="18" t="s">
        <v>122</v>
      </c>
      <c r="H1040" s="18" t="s">
        <v>123</v>
      </c>
      <c r="I1040" s="22">
        <v>1836.38</v>
      </c>
      <c r="J1040" s="18" t="s">
        <v>393</v>
      </c>
      <c r="K1040" s="18" t="s">
        <v>394</v>
      </c>
      <c r="L1040" s="22">
        <v>1009</v>
      </c>
      <c r="M1040" s="18" t="s">
        <v>178</v>
      </c>
      <c r="N1040" s="18" t="s">
        <v>179</v>
      </c>
      <c r="O1040" s="29">
        <v>1.9532571912013508E-2</v>
      </c>
      <c r="Q1040" s="21">
        <v>5</v>
      </c>
      <c r="R1040" s="29">
        <v>8.4418645806330102E-5</v>
      </c>
      <c r="S1040" s="22">
        <v>11845.724252603628</v>
      </c>
      <c r="T1040" s="29">
        <v>2.950098141051355E-3</v>
      </c>
      <c r="U1040" s="22">
        <v>338.97177388262082</v>
      </c>
      <c r="V1040" s="26">
        <v>2.8615538117740384</v>
      </c>
    </row>
    <row r="1041" spans="1:22" x14ac:dyDescent="0.25">
      <c r="A1041" s="18" t="s">
        <v>109</v>
      </c>
      <c r="B1041" s="18" t="s">
        <v>110</v>
      </c>
      <c r="C1041" s="18" t="s">
        <v>103</v>
      </c>
      <c r="D1041" s="21">
        <v>60299506</v>
      </c>
      <c r="E1041" s="21">
        <v>2</v>
      </c>
      <c r="F1041" s="26">
        <v>84.979388297872305</v>
      </c>
      <c r="G1041" s="18" t="s">
        <v>194</v>
      </c>
      <c r="H1041" s="18" t="s">
        <v>195</v>
      </c>
      <c r="I1041" s="22">
        <v>233.10000000000002</v>
      </c>
      <c r="J1041" s="18" t="s">
        <v>393</v>
      </c>
      <c r="K1041" s="18" t="s">
        <v>394</v>
      </c>
      <c r="L1041" s="22">
        <v>105</v>
      </c>
      <c r="M1041" s="18" t="s">
        <v>172</v>
      </c>
      <c r="N1041" s="18" t="s">
        <v>173</v>
      </c>
      <c r="O1041" s="29">
        <v>0.25507766198501736</v>
      </c>
      <c r="Q1041" s="21">
        <v>10</v>
      </c>
      <c r="R1041" s="29">
        <v>6.9968264304623467E-5</v>
      </c>
      <c r="S1041" s="22">
        <v>14292.19389588203</v>
      </c>
      <c r="T1041" s="29">
        <v>2.950098141051355E-3</v>
      </c>
      <c r="U1041" s="22">
        <v>338.97177388262082</v>
      </c>
      <c r="V1041" s="26">
        <v>2.3717266666826275</v>
      </c>
    </row>
    <row r="1042" spans="1:22" x14ac:dyDescent="0.25">
      <c r="A1042" s="18" t="s">
        <v>109</v>
      </c>
      <c r="B1042" s="18" t="s">
        <v>110</v>
      </c>
      <c r="C1042" s="18" t="s">
        <v>103</v>
      </c>
      <c r="D1042" s="21">
        <v>60299506</v>
      </c>
      <c r="E1042" s="21">
        <v>2</v>
      </c>
      <c r="F1042" s="26">
        <v>84.979388297872305</v>
      </c>
      <c r="G1042" s="18" t="s">
        <v>352</v>
      </c>
      <c r="H1042" s="18" t="s">
        <v>353</v>
      </c>
      <c r="I1042" s="22">
        <v>36.75</v>
      </c>
      <c r="J1042" s="18" t="s">
        <v>412</v>
      </c>
      <c r="K1042" s="18" t="s">
        <v>413</v>
      </c>
      <c r="L1042" s="22">
        <v>25</v>
      </c>
      <c r="M1042" s="18" t="s">
        <v>198</v>
      </c>
      <c r="N1042" s="18" t="s">
        <v>199</v>
      </c>
      <c r="O1042" s="29">
        <v>1.5671559633027525</v>
      </c>
      <c r="Q1042" s="21">
        <v>12</v>
      </c>
      <c r="R1042" s="29">
        <v>5.6477402741375665E-5</v>
      </c>
      <c r="S1042" s="22">
        <v>17706.196663810009</v>
      </c>
      <c r="T1042" s="29">
        <v>2.950098141051355E-3</v>
      </c>
      <c r="U1042" s="22">
        <v>338.97177388262082</v>
      </c>
      <c r="V1042" s="26">
        <v>1.9144245391527301</v>
      </c>
    </row>
    <row r="1043" spans="1:22" x14ac:dyDescent="0.25">
      <c r="A1043" s="18" t="s">
        <v>109</v>
      </c>
      <c r="B1043" s="18" t="s">
        <v>110</v>
      </c>
      <c r="C1043" s="18" t="s">
        <v>103</v>
      </c>
      <c r="D1043" s="21">
        <v>60299506</v>
      </c>
      <c r="E1043" s="21">
        <v>2</v>
      </c>
      <c r="F1043" s="26">
        <v>84.979388297872305</v>
      </c>
      <c r="G1043" s="18" t="s">
        <v>306</v>
      </c>
      <c r="H1043" s="18" t="s">
        <v>307</v>
      </c>
      <c r="I1043" s="22">
        <v>219.84360299999997</v>
      </c>
      <c r="J1043" s="18" t="s">
        <v>397</v>
      </c>
      <c r="K1043" s="18" t="s">
        <v>3413</v>
      </c>
      <c r="L1043" s="22">
        <v>66.019099999999995</v>
      </c>
      <c r="M1043" s="18" t="s">
        <v>234</v>
      </c>
      <c r="N1043" s="18" t="s">
        <v>235</v>
      </c>
      <c r="O1043" s="29">
        <v>1.4415962121212116E-2</v>
      </c>
      <c r="Q1043" s="21">
        <v>0.74</v>
      </c>
      <c r="R1043" s="29">
        <v>5.039786573812685E-5</v>
      </c>
      <c r="S1043" s="22">
        <v>19842.110084504686</v>
      </c>
      <c r="T1043" s="29">
        <v>2.950098141051355E-3</v>
      </c>
      <c r="U1043" s="22">
        <v>338.97177388262082</v>
      </c>
      <c r="V1043" s="26">
        <v>1.708345394915102</v>
      </c>
    </row>
    <row r="1044" spans="1:22" x14ac:dyDescent="0.25">
      <c r="A1044" s="18" t="s">
        <v>109</v>
      </c>
      <c r="B1044" s="18" t="s">
        <v>110</v>
      </c>
      <c r="C1044" s="18" t="s">
        <v>103</v>
      </c>
      <c r="D1044" s="21">
        <v>60299506</v>
      </c>
      <c r="E1044" s="21">
        <v>2</v>
      </c>
      <c r="F1044" s="26">
        <v>84.979388297872305</v>
      </c>
      <c r="G1044" s="18" t="s">
        <v>206</v>
      </c>
      <c r="H1044" s="18" t="s">
        <v>207</v>
      </c>
      <c r="I1044" s="22">
        <v>1309</v>
      </c>
      <c r="J1044" s="18" t="s">
        <v>393</v>
      </c>
      <c r="K1044" s="18" t="s">
        <v>394</v>
      </c>
      <c r="L1044" s="22">
        <v>850</v>
      </c>
      <c r="M1044" s="18" t="s">
        <v>214</v>
      </c>
      <c r="N1044" s="18" t="s">
        <v>215</v>
      </c>
      <c r="O1044" s="29">
        <v>2.3369883589936219E-2</v>
      </c>
      <c r="Q1044" s="21">
        <v>7.9</v>
      </c>
      <c r="R1044" s="29">
        <v>4.5567531633503251E-5</v>
      </c>
      <c r="S1044" s="22">
        <v>21945.450283393366</v>
      </c>
      <c r="T1044" s="29">
        <v>2.950098141051355E-3</v>
      </c>
      <c r="U1044" s="22">
        <v>338.97177388262082</v>
      </c>
      <c r="V1044" s="26">
        <v>1.5446107029261036</v>
      </c>
    </row>
    <row r="1045" spans="1:22" x14ac:dyDescent="0.25">
      <c r="A1045" s="18" t="s">
        <v>109</v>
      </c>
      <c r="B1045" s="18" t="s">
        <v>110</v>
      </c>
      <c r="C1045" s="18" t="s">
        <v>103</v>
      </c>
      <c r="D1045" s="21">
        <v>60299506</v>
      </c>
      <c r="E1045" s="21">
        <v>2</v>
      </c>
      <c r="F1045" s="26">
        <v>84.979388297872305</v>
      </c>
      <c r="G1045" s="18" t="s">
        <v>206</v>
      </c>
      <c r="H1045" s="18" t="s">
        <v>207</v>
      </c>
      <c r="I1045" s="22">
        <v>223.15</v>
      </c>
      <c r="J1045" s="18" t="s">
        <v>388</v>
      </c>
      <c r="K1045" s="18" t="s">
        <v>389</v>
      </c>
      <c r="L1045" s="22">
        <v>223.15</v>
      </c>
      <c r="M1045" s="18" t="s">
        <v>208</v>
      </c>
      <c r="N1045" s="18" t="s">
        <v>209</v>
      </c>
      <c r="O1045" s="29">
        <v>8.8134814585908508E-3</v>
      </c>
      <c r="Q1045" s="21">
        <v>0.56000000000000005</v>
      </c>
      <c r="R1045" s="29">
        <v>4.1327844880932291E-5</v>
      </c>
      <c r="S1045" s="22">
        <v>24196.761357410553</v>
      </c>
      <c r="T1045" s="29">
        <v>2.950098141051355E-3</v>
      </c>
      <c r="U1045" s="22">
        <v>338.97177388262082</v>
      </c>
      <c r="V1045" s="26">
        <v>1.4008972890035409</v>
      </c>
    </row>
    <row r="1046" spans="1:22" x14ac:dyDescent="0.25">
      <c r="A1046" s="18" t="s">
        <v>109</v>
      </c>
      <c r="B1046" s="18" t="s">
        <v>110</v>
      </c>
      <c r="C1046" s="18" t="s">
        <v>103</v>
      </c>
      <c r="D1046" s="21">
        <v>60299506</v>
      </c>
      <c r="E1046" s="21">
        <v>2</v>
      </c>
      <c r="F1046" s="26">
        <v>84.979388297872305</v>
      </c>
      <c r="G1046" s="18" t="s">
        <v>206</v>
      </c>
      <c r="H1046" s="18" t="s">
        <v>207</v>
      </c>
      <c r="I1046" s="22">
        <v>1309</v>
      </c>
      <c r="J1046" s="18" t="s">
        <v>393</v>
      </c>
      <c r="K1046" s="18" t="s">
        <v>394</v>
      </c>
      <c r="L1046" s="22">
        <v>850</v>
      </c>
      <c r="M1046" s="18" t="s">
        <v>232</v>
      </c>
      <c r="N1046" s="18" t="s">
        <v>233</v>
      </c>
      <c r="O1046" s="29">
        <v>6.5882546765554176E-3</v>
      </c>
      <c r="Q1046" s="21">
        <v>2.6</v>
      </c>
      <c r="R1046" s="29">
        <v>3.9032204181188072E-5</v>
      </c>
      <c r="S1046" s="22">
        <v>25619.870078512224</v>
      </c>
      <c r="T1046" s="29">
        <v>2.950098141051355E-3</v>
      </c>
      <c r="U1046" s="22">
        <v>338.97177388262082</v>
      </c>
      <c r="V1046" s="26">
        <v>1.3230815489845971</v>
      </c>
    </row>
    <row r="1047" spans="1:22" x14ac:dyDescent="0.25">
      <c r="A1047" s="18" t="s">
        <v>109</v>
      </c>
      <c r="B1047" s="18" t="s">
        <v>110</v>
      </c>
      <c r="C1047" s="18" t="s">
        <v>103</v>
      </c>
      <c r="D1047" s="21">
        <v>60299506</v>
      </c>
      <c r="E1047" s="21">
        <v>2</v>
      </c>
      <c r="F1047" s="26">
        <v>84.979388297872305</v>
      </c>
      <c r="G1047" s="18" t="s">
        <v>206</v>
      </c>
      <c r="H1047" s="18" t="s">
        <v>207</v>
      </c>
      <c r="I1047" s="22">
        <v>223.15</v>
      </c>
      <c r="J1047" s="18" t="s">
        <v>388</v>
      </c>
      <c r="K1047" s="18" t="s">
        <v>389</v>
      </c>
      <c r="L1047" s="22">
        <v>223.15</v>
      </c>
      <c r="M1047" s="18" t="s">
        <v>234</v>
      </c>
      <c r="N1047" s="18" t="s">
        <v>235</v>
      </c>
      <c r="O1047" s="29">
        <v>1.0345989287185829E-2</v>
      </c>
      <c r="Q1047" s="21">
        <v>0.74</v>
      </c>
      <c r="R1047" s="29">
        <v>3.6713314548874143E-5</v>
      </c>
      <c r="S1047" s="22">
        <v>27238.074586503553</v>
      </c>
      <c r="T1047" s="29">
        <v>2.950098141051355E-3</v>
      </c>
      <c r="U1047" s="22">
        <v>338.97177388262082</v>
      </c>
      <c r="V1047" s="26">
        <v>1.24447773577425</v>
      </c>
    </row>
    <row r="1048" spans="1:22" x14ac:dyDescent="0.25">
      <c r="A1048" s="18" t="s">
        <v>109</v>
      </c>
      <c r="B1048" s="18" t="s">
        <v>110</v>
      </c>
      <c r="C1048" s="18" t="s">
        <v>103</v>
      </c>
      <c r="D1048" s="21">
        <v>60299506</v>
      </c>
      <c r="E1048" s="21">
        <v>2</v>
      </c>
      <c r="F1048" s="26">
        <v>84.979388297872305</v>
      </c>
      <c r="G1048" s="18" t="s">
        <v>194</v>
      </c>
      <c r="H1048" s="18" t="s">
        <v>195</v>
      </c>
      <c r="I1048" s="22">
        <v>233.10000000000002</v>
      </c>
      <c r="J1048" s="18" t="s">
        <v>393</v>
      </c>
      <c r="K1048" s="18" t="s">
        <v>394</v>
      </c>
      <c r="L1048" s="22">
        <v>105</v>
      </c>
      <c r="M1048" s="18" t="s">
        <v>164</v>
      </c>
      <c r="N1048" s="18" t="s">
        <v>165</v>
      </c>
      <c r="O1048" s="29">
        <v>0.18644491899852658</v>
      </c>
      <c r="Q1048" s="21">
        <v>17</v>
      </c>
      <c r="R1048" s="29">
        <v>3.0083634527398686E-5</v>
      </c>
      <c r="S1048" s="22">
        <v>33240.664424680785</v>
      </c>
      <c r="T1048" s="29">
        <v>2.950098141051355E-3</v>
      </c>
      <c r="U1048" s="22">
        <v>338.97177388262082</v>
      </c>
      <c r="V1048" s="26">
        <v>1.0197502960588793</v>
      </c>
    </row>
    <row r="1049" spans="1:22" x14ac:dyDescent="0.25">
      <c r="A1049" s="18" t="s">
        <v>109</v>
      </c>
      <c r="B1049" s="18" t="s">
        <v>110</v>
      </c>
      <c r="C1049" s="18" t="s">
        <v>103</v>
      </c>
      <c r="D1049" s="21">
        <v>60299506</v>
      </c>
      <c r="E1049" s="21">
        <v>2</v>
      </c>
      <c r="F1049" s="26">
        <v>84.979388297872305</v>
      </c>
      <c r="G1049" s="18" t="s">
        <v>206</v>
      </c>
      <c r="H1049" s="18" t="s">
        <v>207</v>
      </c>
      <c r="I1049" s="22">
        <v>1309</v>
      </c>
      <c r="J1049" s="18" t="s">
        <v>393</v>
      </c>
      <c r="K1049" s="18" t="s">
        <v>394</v>
      </c>
      <c r="L1049" s="22">
        <v>850</v>
      </c>
      <c r="M1049" s="18" t="s">
        <v>182</v>
      </c>
      <c r="N1049" s="18" t="s">
        <v>183</v>
      </c>
      <c r="O1049" s="29">
        <v>9.2592343634116184E-3</v>
      </c>
      <c r="Q1049" s="21">
        <v>4.8</v>
      </c>
      <c r="R1049" s="29">
        <v>2.9713915594894117E-5</v>
      </c>
      <c r="S1049" s="22">
        <v>33654.265349391877</v>
      </c>
      <c r="T1049" s="29">
        <v>2.950098141051355E-3</v>
      </c>
      <c r="U1049" s="22">
        <v>338.97177388262082</v>
      </c>
      <c r="V1049" s="26">
        <v>1.007217867819973</v>
      </c>
    </row>
    <row r="1050" spans="1:22" x14ac:dyDescent="0.25">
      <c r="A1050" s="18" t="s">
        <v>109</v>
      </c>
      <c r="B1050" s="18" t="s">
        <v>110</v>
      </c>
      <c r="C1050" s="18" t="s">
        <v>103</v>
      </c>
      <c r="D1050" s="21">
        <v>60299581</v>
      </c>
      <c r="E1050" s="21">
        <v>2</v>
      </c>
      <c r="F1050" s="26">
        <v>67</v>
      </c>
      <c r="G1050" s="18" t="s">
        <v>352</v>
      </c>
      <c r="H1050" s="18" t="s">
        <v>353</v>
      </c>
      <c r="I1050" s="22">
        <v>555.5335500000001</v>
      </c>
      <c r="J1050" s="18" t="s">
        <v>391</v>
      </c>
      <c r="K1050" s="18" t="s">
        <v>3409</v>
      </c>
      <c r="L1050" s="22">
        <v>388.48500000000001</v>
      </c>
      <c r="M1050" s="18" t="s">
        <v>198</v>
      </c>
      <c r="N1050" s="18" t="s">
        <v>199</v>
      </c>
      <c r="O1050" s="29">
        <v>1.5671559633027525</v>
      </c>
      <c r="Q1050" s="21">
        <v>12</v>
      </c>
      <c r="R1050" s="29">
        <v>1.0828454175338905E-3</v>
      </c>
      <c r="S1050" s="22">
        <v>923.49284930940053</v>
      </c>
      <c r="T1050" s="29">
        <v>3.7851073677998451E-3</v>
      </c>
      <c r="U1050" s="22">
        <v>264.19329832148622</v>
      </c>
      <c r="V1050" s="26">
        <v>28.608050243058546</v>
      </c>
    </row>
    <row r="1051" spans="1:22" x14ac:dyDescent="0.25">
      <c r="A1051" s="18" t="s">
        <v>109</v>
      </c>
      <c r="B1051" s="18" t="s">
        <v>110</v>
      </c>
      <c r="C1051" s="18" t="s">
        <v>103</v>
      </c>
      <c r="D1051" s="21">
        <v>60299581</v>
      </c>
      <c r="E1051" s="21">
        <v>2</v>
      </c>
      <c r="F1051" s="26">
        <v>67</v>
      </c>
      <c r="G1051" s="18" t="s">
        <v>206</v>
      </c>
      <c r="H1051" s="18" t="s">
        <v>207</v>
      </c>
      <c r="I1051" s="22">
        <v>2310</v>
      </c>
      <c r="J1051" s="18" t="s">
        <v>393</v>
      </c>
      <c r="K1051" s="18" t="s">
        <v>394</v>
      </c>
      <c r="L1051" s="22">
        <v>1500</v>
      </c>
      <c r="M1051" s="18" t="s">
        <v>208</v>
      </c>
      <c r="N1051" s="18" t="s">
        <v>209</v>
      </c>
      <c r="O1051" s="29">
        <v>8.8134814585908508E-3</v>
      </c>
      <c r="Q1051" s="21">
        <v>0.56000000000000005</v>
      </c>
      <c r="R1051" s="29">
        <v>5.426210599505561E-4</v>
      </c>
      <c r="S1051" s="22">
        <v>1842.9067240610243</v>
      </c>
      <c r="T1051" s="29">
        <v>3.7851073677998451E-3</v>
      </c>
      <c r="U1051" s="22">
        <v>264.19329832148622</v>
      </c>
      <c r="V1051" s="26">
        <v>14.335684756703834</v>
      </c>
    </row>
    <row r="1052" spans="1:22" x14ac:dyDescent="0.25">
      <c r="A1052" s="18" t="s">
        <v>109</v>
      </c>
      <c r="B1052" s="18" t="s">
        <v>110</v>
      </c>
      <c r="C1052" s="18" t="s">
        <v>103</v>
      </c>
      <c r="D1052" s="21">
        <v>60299581</v>
      </c>
      <c r="E1052" s="21">
        <v>2</v>
      </c>
      <c r="F1052" s="26">
        <v>67</v>
      </c>
      <c r="G1052" s="18" t="s">
        <v>206</v>
      </c>
      <c r="H1052" s="18" t="s">
        <v>207</v>
      </c>
      <c r="I1052" s="22">
        <v>2310</v>
      </c>
      <c r="J1052" s="18" t="s">
        <v>393</v>
      </c>
      <c r="K1052" s="18" t="s">
        <v>394</v>
      </c>
      <c r="L1052" s="22">
        <v>1500</v>
      </c>
      <c r="M1052" s="18" t="s">
        <v>234</v>
      </c>
      <c r="N1052" s="18" t="s">
        <v>235</v>
      </c>
      <c r="O1052" s="29">
        <v>1.0345989287185829E-2</v>
      </c>
      <c r="Q1052" s="21">
        <v>0.74</v>
      </c>
      <c r="R1052" s="29">
        <v>4.8203378889470074E-4</v>
      </c>
      <c r="S1052" s="22">
        <v>2074.5433682003732</v>
      </c>
      <c r="T1052" s="29">
        <v>3.7851073677998451E-3</v>
      </c>
      <c r="U1052" s="22">
        <v>264.19329832148622</v>
      </c>
      <c r="V1052" s="26">
        <v>12.735009659049398</v>
      </c>
    </row>
    <row r="1053" spans="1:22" x14ac:dyDescent="0.25">
      <c r="A1053" s="18" t="s">
        <v>109</v>
      </c>
      <c r="B1053" s="18" t="s">
        <v>110</v>
      </c>
      <c r="C1053" s="18" t="s">
        <v>103</v>
      </c>
      <c r="D1053" s="21">
        <v>60299581</v>
      </c>
      <c r="E1053" s="21">
        <v>2</v>
      </c>
      <c r="F1053" s="26">
        <v>67</v>
      </c>
      <c r="G1053" s="18" t="s">
        <v>350</v>
      </c>
      <c r="H1053" s="18" t="s">
        <v>351</v>
      </c>
      <c r="I1053" s="22">
        <v>32.49</v>
      </c>
      <c r="J1053" s="18" t="s">
        <v>384</v>
      </c>
      <c r="K1053" s="18" t="s">
        <v>3406</v>
      </c>
      <c r="L1053" s="22">
        <v>85.5</v>
      </c>
      <c r="M1053" s="18" t="s">
        <v>198</v>
      </c>
      <c r="N1053" s="18" t="s">
        <v>199</v>
      </c>
      <c r="O1053" s="29">
        <v>3.3119866666666691</v>
      </c>
      <c r="Q1053" s="21">
        <v>12</v>
      </c>
      <c r="R1053" s="29">
        <v>1.3383886417910458E-4</v>
      </c>
      <c r="S1053" s="22">
        <v>7471.6712976717245</v>
      </c>
      <c r="T1053" s="29">
        <v>3.7851073677998451E-3</v>
      </c>
      <c r="U1053" s="22">
        <v>264.19329832148622</v>
      </c>
      <c r="V1053" s="26">
        <v>3.5359330971079053</v>
      </c>
    </row>
    <row r="1054" spans="1:22" x14ac:dyDescent="0.25">
      <c r="A1054" s="18" t="s">
        <v>109</v>
      </c>
      <c r="B1054" s="18" t="s">
        <v>110</v>
      </c>
      <c r="C1054" s="18" t="s">
        <v>103</v>
      </c>
      <c r="D1054" s="21">
        <v>60299581</v>
      </c>
      <c r="E1054" s="21">
        <v>2</v>
      </c>
      <c r="F1054" s="26">
        <v>67</v>
      </c>
      <c r="G1054" s="18" t="s">
        <v>206</v>
      </c>
      <c r="H1054" s="18" t="s">
        <v>207</v>
      </c>
      <c r="I1054" s="22">
        <v>531.03750000000002</v>
      </c>
      <c r="J1054" s="18" t="s">
        <v>417</v>
      </c>
      <c r="K1054" s="18" t="s">
        <v>3423</v>
      </c>
      <c r="L1054" s="22">
        <v>63.75</v>
      </c>
      <c r="M1054" s="18" t="s">
        <v>208</v>
      </c>
      <c r="N1054" s="18" t="s">
        <v>209</v>
      </c>
      <c r="O1054" s="29">
        <v>8.8134814585908508E-3</v>
      </c>
      <c r="Q1054" s="21">
        <v>0.56000000000000005</v>
      </c>
      <c r="R1054" s="29">
        <v>1.2474118230454263E-4</v>
      </c>
      <c r="S1054" s="22">
        <v>8016.5987008091997</v>
      </c>
      <c r="T1054" s="29">
        <v>3.7851073677998451E-3</v>
      </c>
      <c r="U1054" s="22">
        <v>264.19329832148622</v>
      </c>
      <c r="V1054" s="26">
        <v>3.2955784389558929</v>
      </c>
    </row>
    <row r="1055" spans="1:22" x14ac:dyDescent="0.25">
      <c r="A1055" s="18" t="s">
        <v>109</v>
      </c>
      <c r="B1055" s="18" t="s">
        <v>110</v>
      </c>
      <c r="C1055" s="18" t="s">
        <v>103</v>
      </c>
      <c r="D1055" s="21">
        <v>60299581</v>
      </c>
      <c r="E1055" s="21">
        <v>2</v>
      </c>
      <c r="F1055" s="26">
        <v>67</v>
      </c>
      <c r="G1055" s="18" t="s">
        <v>206</v>
      </c>
      <c r="H1055" s="18" t="s">
        <v>207</v>
      </c>
      <c r="I1055" s="22">
        <v>531.03750000000002</v>
      </c>
      <c r="J1055" s="18" t="s">
        <v>417</v>
      </c>
      <c r="K1055" s="18" t="s">
        <v>3423</v>
      </c>
      <c r="L1055" s="22">
        <v>63.75</v>
      </c>
      <c r="M1055" s="18" t="s">
        <v>234</v>
      </c>
      <c r="N1055" s="18" t="s">
        <v>235</v>
      </c>
      <c r="O1055" s="29">
        <v>1.0345989287185829E-2</v>
      </c>
      <c r="Q1055" s="21">
        <v>0.74</v>
      </c>
      <c r="R1055" s="29">
        <v>1.1081299487886134E-4</v>
      </c>
      <c r="S1055" s="22">
        <v>9024.2123777376564</v>
      </c>
      <c r="T1055" s="29">
        <v>3.7851073677998451E-3</v>
      </c>
      <c r="U1055" s="22">
        <v>264.19329832148622</v>
      </c>
      <c r="V1055" s="26">
        <v>2.9276050613928342</v>
      </c>
    </row>
    <row r="1056" spans="1:22" x14ac:dyDescent="0.25">
      <c r="A1056" s="18" t="s">
        <v>109</v>
      </c>
      <c r="B1056" s="18" t="s">
        <v>110</v>
      </c>
      <c r="C1056" s="18" t="s">
        <v>103</v>
      </c>
      <c r="D1056" s="21">
        <v>60299581</v>
      </c>
      <c r="E1056" s="21">
        <v>2</v>
      </c>
      <c r="F1056" s="26">
        <v>67</v>
      </c>
      <c r="G1056" s="18" t="s">
        <v>206</v>
      </c>
      <c r="H1056" s="18" t="s">
        <v>207</v>
      </c>
      <c r="I1056" s="22">
        <v>2310</v>
      </c>
      <c r="J1056" s="18" t="s">
        <v>393</v>
      </c>
      <c r="K1056" s="18" t="s">
        <v>394</v>
      </c>
      <c r="L1056" s="22">
        <v>1500</v>
      </c>
      <c r="M1056" s="18" t="s">
        <v>214</v>
      </c>
      <c r="N1056" s="18" t="s">
        <v>215</v>
      </c>
      <c r="O1056" s="29">
        <v>2.3369883589936219E-2</v>
      </c>
      <c r="Q1056" s="21">
        <v>7.9</v>
      </c>
      <c r="R1056" s="29">
        <v>1.0199212373465457E-4</v>
      </c>
      <c r="S1056" s="22">
        <v>9804.678669125733</v>
      </c>
      <c r="T1056" s="29">
        <v>3.7851073677998451E-3</v>
      </c>
      <c r="U1056" s="22">
        <v>264.19329832148622</v>
      </c>
      <c r="V1056" s="26">
        <v>2.6945635572271529</v>
      </c>
    </row>
    <row r="1057" spans="1:22" x14ac:dyDescent="0.25">
      <c r="A1057" s="18" t="s">
        <v>109</v>
      </c>
      <c r="B1057" s="18" t="s">
        <v>110</v>
      </c>
      <c r="C1057" s="18" t="s">
        <v>103</v>
      </c>
      <c r="D1057" s="21">
        <v>60299581</v>
      </c>
      <c r="E1057" s="21">
        <v>2</v>
      </c>
      <c r="F1057" s="26">
        <v>67</v>
      </c>
      <c r="G1057" s="18" t="s">
        <v>206</v>
      </c>
      <c r="H1057" s="18" t="s">
        <v>207</v>
      </c>
      <c r="I1057" s="22">
        <v>414.93465000000009</v>
      </c>
      <c r="J1057" s="18" t="s">
        <v>387</v>
      </c>
      <c r="K1057" s="18" t="s">
        <v>3407</v>
      </c>
      <c r="L1057" s="22">
        <v>307.35900000000004</v>
      </c>
      <c r="M1057" s="18" t="s">
        <v>208</v>
      </c>
      <c r="N1057" s="18" t="s">
        <v>209</v>
      </c>
      <c r="O1057" s="29">
        <v>8.8134814585908508E-3</v>
      </c>
      <c r="Q1057" s="21">
        <v>0.56000000000000005</v>
      </c>
      <c r="R1057" s="29">
        <v>9.7468519304421252E-5</v>
      </c>
      <c r="S1057" s="22">
        <v>10259.722904753711</v>
      </c>
      <c r="T1057" s="29">
        <v>3.7851073677998451E-3</v>
      </c>
      <c r="U1057" s="22">
        <v>264.19329832148622</v>
      </c>
      <c r="V1057" s="26">
        <v>2.5750529597546503</v>
      </c>
    </row>
    <row r="1058" spans="1:22" x14ac:dyDescent="0.25">
      <c r="A1058" s="18" t="s">
        <v>109</v>
      </c>
      <c r="B1058" s="18" t="s">
        <v>110</v>
      </c>
      <c r="C1058" s="18" t="s">
        <v>103</v>
      </c>
      <c r="D1058" s="21">
        <v>60299581</v>
      </c>
      <c r="E1058" s="21">
        <v>2</v>
      </c>
      <c r="F1058" s="26">
        <v>67</v>
      </c>
      <c r="G1058" s="18" t="s">
        <v>206</v>
      </c>
      <c r="H1058" s="18" t="s">
        <v>207</v>
      </c>
      <c r="I1058" s="22">
        <v>2310</v>
      </c>
      <c r="J1058" s="18" t="s">
        <v>393</v>
      </c>
      <c r="K1058" s="18" t="s">
        <v>394</v>
      </c>
      <c r="L1058" s="22">
        <v>1500</v>
      </c>
      <c r="M1058" s="18" t="s">
        <v>232</v>
      </c>
      <c r="N1058" s="18" t="s">
        <v>233</v>
      </c>
      <c r="O1058" s="29">
        <v>6.5882546765554176E-3</v>
      </c>
      <c r="Q1058" s="21">
        <v>2.6</v>
      </c>
      <c r="R1058" s="29">
        <v>8.7364341577744048E-5</v>
      </c>
      <c r="S1058" s="22">
        <v>11446.317592974898</v>
      </c>
      <c r="T1058" s="29">
        <v>3.7851073677998451E-3</v>
      </c>
      <c r="U1058" s="22">
        <v>264.19329832148622</v>
      </c>
      <c r="V1058" s="26">
        <v>2.308107355710916</v>
      </c>
    </row>
    <row r="1059" spans="1:22" x14ac:dyDescent="0.25">
      <c r="A1059" s="18" t="s">
        <v>109</v>
      </c>
      <c r="B1059" s="18" t="s">
        <v>110</v>
      </c>
      <c r="C1059" s="18" t="s">
        <v>103</v>
      </c>
      <c r="D1059" s="21">
        <v>60299581</v>
      </c>
      <c r="E1059" s="21">
        <v>2</v>
      </c>
      <c r="F1059" s="26">
        <v>67</v>
      </c>
      <c r="G1059" s="18" t="s">
        <v>206</v>
      </c>
      <c r="H1059" s="18" t="s">
        <v>207</v>
      </c>
      <c r="I1059" s="22">
        <v>414.93465000000009</v>
      </c>
      <c r="J1059" s="18" t="s">
        <v>387</v>
      </c>
      <c r="K1059" s="18" t="s">
        <v>3407</v>
      </c>
      <c r="L1059" s="22">
        <v>307.35900000000004</v>
      </c>
      <c r="M1059" s="18" t="s">
        <v>234</v>
      </c>
      <c r="N1059" s="18" t="s">
        <v>235</v>
      </c>
      <c r="O1059" s="29">
        <v>1.0345989287185829E-2</v>
      </c>
      <c r="Q1059" s="21">
        <v>0.74</v>
      </c>
      <c r="R1059" s="29">
        <v>8.658550713558293E-5</v>
      </c>
      <c r="S1059" s="22">
        <v>11549.276929614967</v>
      </c>
      <c r="T1059" s="29">
        <v>3.7851073677998451E-3</v>
      </c>
      <c r="U1059" s="22">
        <v>264.19329832148622</v>
      </c>
      <c r="V1059" s="26">
        <v>2.2875310716988237</v>
      </c>
    </row>
    <row r="1060" spans="1:22" x14ac:dyDescent="0.25">
      <c r="A1060" s="18" t="s">
        <v>109</v>
      </c>
      <c r="B1060" s="18" t="s">
        <v>110</v>
      </c>
      <c r="C1060" s="18" t="s">
        <v>103</v>
      </c>
      <c r="D1060" s="21">
        <v>60299581</v>
      </c>
      <c r="E1060" s="21">
        <v>2</v>
      </c>
      <c r="F1060" s="26">
        <v>67</v>
      </c>
      <c r="G1060" s="18" t="s">
        <v>206</v>
      </c>
      <c r="H1060" s="18" t="s">
        <v>207</v>
      </c>
      <c r="I1060" s="22">
        <v>2310</v>
      </c>
      <c r="J1060" s="18" t="s">
        <v>393</v>
      </c>
      <c r="K1060" s="18" t="s">
        <v>394</v>
      </c>
      <c r="L1060" s="22">
        <v>1500</v>
      </c>
      <c r="M1060" s="18" t="s">
        <v>182</v>
      </c>
      <c r="N1060" s="18" t="s">
        <v>183</v>
      </c>
      <c r="O1060" s="29">
        <v>9.2592343634116184E-3</v>
      </c>
      <c r="Q1060" s="21">
        <v>4.8</v>
      </c>
      <c r="R1060" s="29">
        <v>6.6507560259579715E-5</v>
      </c>
      <c r="S1060" s="22">
        <v>15035.884583602065</v>
      </c>
      <c r="T1060" s="29">
        <v>3.7851073677998451E-3</v>
      </c>
      <c r="U1060" s="22">
        <v>264.19329832148622</v>
      </c>
      <c r="V1060" s="26">
        <v>1.7570851708293367</v>
      </c>
    </row>
    <row r="1061" spans="1:22" x14ac:dyDescent="0.25">
      <c r="A1061" s="18" t="s">
        <v>109</v>
      </c>
      <c r="B1061" s="18" t="s">
        <v>110</v>
      </c>
      <c r="C1061" s="18" t="s">
        <v>103</v>
      </c>
      <c r="D1061" s="21">
        <v>60299581</v>
      </c>
      <c r="E1061" s="21">
        <v>2</v>
      </c>
      <c r="F1061" s="26">
        <v>67</v>
      </c>
      <c r="G1061" s="18" t="s">
        <v>206</v>
      </c>
      <c r="H1061" s="18" t="s">
        <v>207</v>
      </c>
      <c r="I1061" s="22">
        <v>2310</v>
      </c>
      <c r="J1061" s="18" t="s">
        <v>393</v>
      </c>
      <c r="K1061" s="18" t="s">
        <v>394</v>
      </c>
      <c r="L1061" s="22">
        <v>1500</v>
      </c>
      <c r="M1061" s="18" t="s">
        <v>230</v>
      </c>
      <c r="N1061" s="18" t="s">
        <v>231</v>
      </c>
      <c r="O1061" s="29">
        <v>8.7256949320148325E-3</v>
      </c>
      <c r="Q1061" s="21">
        <v>5</v>
      </c>
      <c r="R1061" s="29">
        <v>6.0168224755087355E-5</v>
      </c>
      <c r="S1061" s="22">
        <v>16620.068218240856</v>
      </c>
      <c r="T1061" s="29">
        <v>3.7851073677998451E-3</v>
      </c>
      <c r="U1061" s="22">
        <v>264.19329832148622</v>
      </c>
      <c r="V1061" s="26">
        <v>1.5896041752195029</v>
      </c>
    </row>
    <row r="1062" spans="1:22" x14ac:dyDescent="0.25">
      <c r="A1062" s="18" t="s">
        <v>109</v>
      </c>
      <c r="B1062" s="18" t="s">
        <v>110</v>
      </c>
      <c r="C1062" s="18" t="s">
        <v>103</v>
      </c>
      <c r="D1062" s="21">
        <v>60299581</v>
      </c>
      <c r="E1062" s="21">
        <v>2</v>
      </c>
      <c r="F1062" s="26">
        <v>67</v>
      </c>
      <c r="G1062" s="18" t="s">
        <v>206</v>
      </c>
      <c r="H1062" s="18" t="s">
        <v>207</v>
      </c>
      <c r="I1062" s="22">
        <v>2310</v>
      </c>
      <c r="J1062" s="18" t="s">
        <v>393</v>
      </c>
      <c r="K1062" s="18" t="s">
        <v>394</v>
      </c>
      <c r="L1062" s="22">
        <v>1500</v>
      </c>
      <c r="M1062" s="18" t="s">
        <v>174</v>
      </c>
      <c r="N1062" s="18" t="s">
        <v>175</v>
      </c>
      <c r="O1062" s="29">
        <v>1.890690941842518E-3</v>
      </c>
      <c r="Q1062" s="21">
        <v>1.2</v>
      </c>
      <c r="R1062" s="29">
        <v>5.432209049323652E-5</v>
      </c>
      <c r="S1062" s="22">
        <v>18408.717170494514</v>
      </c>
      <c r="T1062" s="29">
        <v>3.7851073677998451E-3</v>
      </c>
      <c r="U1062" s="22">
        <v>264.19329832148622</v>
      </c>
      <c r="V1062" s="26">
        <v>1.4351532259126407</v>
      </c>
    </row>
    <row r="1063" spans="1:22" x14ac:dyDescent="0.25">
      <c r="A1063" s="18" t="s">
        <v>109</v>
      </c>
      <c r="B1063" s="18" t="s">
        <v>110</v>
      </c>
      <c r="C1063" s="18" t="s">
        <v>103</v>
      </c>
      <c r="D1063" s="21">
        <v>60299581</v>
      </c>
      <c r="E1063" s="21">
        <v>2</v>
      </c>
      <c r="F1063" s="26">
        <v>67</v>
      </c>
      <c r="G1063" s="18" t="s">
        <v>206</v>
      </c>
      <c r="H1063" s="18" t="s">
        <v>207</v>
      </c>
      <c r="I1063" s="22">
        <v>2310</v>
      </c>
      <c r="J1063" s="18" t="s">
        <v>393</v>
      </c>
      <c r="K1063" s="18" t="s">
        <v>394</v>
      </c>
      <c r="L1063" s="22">
        <v>1500</v>
      </c>
      <c r="M1063" s="18" t="s">
        <v>140</v>
      </c>
      <c r="N1063" s="18" t="s">
        <v>141</v>
      </c>
      <c r="O1063" s="29">
        <v>4.6750836236933834E-3</v>
      </c>
      <c r="Q1063" s="21">
        <v>3.14</v>
      </c>
      <c r="R1063" s="29">
        <v>5.1333031517880575E-5</v>
      </c>
      <c r="S1063" s="22">
        <v>19480.634017331999</v>
      </c>
      <c r="T1063" s="29">
        <v>3.7851073677998451E-3</v>
      </c>
      <c r="U1063" s="22">
        <v>264.19329832148622</v>
      </c>
      <c r="V1063" s="26">
        <v>1.3561842909549677</v>
      </c>
    </row>
    <row r="1064" spans="1:22" x14ac:dyDescent="0.25">
      <c r="A1064" s="18" t="s">
        <v>109</v>
      </c>
      <c r="B1064" s="18" t="s">
        <v>110</v>
      </c>
      <c r="C1064" s="18" t="s">
        <v>103</v>
      </c>
      <c r="D1064" s="21">
        <v>60299581</v>
      </c>
      <c r="E1064" s="21">
        <v>2</v>
      </c>
      <c r="F1064" s="26">
        <v>67</v>
      </c>
      <c r="G1064" s="18" t="s">
        <v>372</v>
      </c>
      <c r="H1064" s="18" t="s">
        <v>373</v>
      </c>
      <c r="I1064" s="22">
        <v>20.878</v>
      </c>
      <c r="J1064" s="18" t="s">
        <v>391</v>
      </c>
      <c r="K1064" s="18" t="s">
        <v>3409</v>
      </c>
      <c r="L1064" s="22">
        <v>14.6</v>
      </c>
      <c r="M1064" s="18" t="s">
        <v>198</v>
      </c>
      <c r="N1064" s="18" t="s">
        <v>199</v>
      </c>
      <c r="O1064" s="29">
        <v>1.797923076923077</v>
      </c>
      <c r="Q1064" s="21">
        <v>12</v>
      </c>
      <c r="R1064" s="29">
        <v>4.6687858208955224E-5</v>
      </c>
      <c r="S1064" s="22">
        <v>21418.845035135699</v>
      </c>
      <c r="T1064" s="29">
        <v>3.7851073677998451E-3</v>
      </c>
      <c r="U1064" s="22">
        <v>264.19329832148622</v>
      </c>
      <c r="V1064" s="26">
        <v>1.2334619251789758</v>
      </c>
    </row>
    <row r="1065" spans="1:22" x14ac:dyDescent="0.25">
      <c r="A1065" s="18" t="s">
        <v>109</v>
      </c>
      <c r="B1065" s="18" t="s">
        <v>110</v>
      </c>
      <c r="C1065" s="18" t="s">
        <v>103</v>
      </c>
      <c r="D1065" s="21">
        <v>60299626</v>
      </c>
      <c r="E1065" s="21">
        <v>2</v>
      </c>
      <c r="F1065" s="26">
        <v>69.878504672897193</v>
      </c>
      <c r="G1065" s="18" t="s">
        <v>194</v>
      </c>
      <c r="H1065" s="18" t="s">
        <v>195</v>
      </c>
      <c r="I1065" s="22">
        <v>1165.5</v>
      </c>
      <c r="J1065" s="18" t="s">
        <v>393</v>
      </c>
      <c r="K1065" s="18" t="s">
        <v>394</v>
      </c>
      <c r="L1065" s="22">
        <v>525</v>
      </c>
      <c r="M1065" s="18" t="s">
        <v>172</v>
      </c>
      <c r="N1065" s="18" t="s">
        <v>173</v>
      </c>
      <c r="O1065" s="29">
        <v>0.25507766198501736</v>
      </c>
      <c r="Q1065" s="21">
        <v>10</v>
      </c>
      <c r="R1065" s="29">
        <v>4.2544272582129916E-4</v>
      </c>
      <c r="S1065" s="22">
        <v>2350.4926499084977</v>
      </c>
      <c r="T1065" s="29">
        <v>2.8422166338735186E-3</v>
      </c>
      <c r="U1065" s="22">
        <v>351.83806472807413</v>
      </c>
      <c r="V1065" s="26">
        <v>14.968694530560256</v>
      </c>
    </row>
    <row r="1066" spans="1:22" x14ac:dyDescent="0.25">
      <c r="A1066" s="18" t="s">
        <v>109</v>
      </c>
      <c r="B1066" s="18" t="s">
        <v>110</v>
      </c>
      <c r="C1066" s="18" t="s">
        <v>103</v>
      </c>
      <c r="D1066" s="21">
        <v>60299626</v>
      </c>
      <c r="E1066" s="21">
        <v>2</v>
      </c>
      <c r="F1066" s="26">
        <v>69.878504672897193</v>
      </c>
      <c r="G1066" s="18" t="s">
        <v>306</v>
      </c>
      <c r="H1066" s="18" t="s">
        <v>307</v>
      </c>
      <c r="I1066" s="22">
        <v>274.82490000000001</v>
      </c>
      <c r="J1066" s="18" t="s">
        <v>397</v>
      </c>
      <c r="K1066" s="18" t="s">
        <v>3413</v>
      </c>
      <c r="L1066" s="22">
        <v>82.53</v>
      </c>
      <c r="M1066" s="18" t="s">
        <v>198</v>
      </c>
      <c r="N1066" s="18" t="s">
        <v>199</v>
      </c>
      <c r="O1066" s="29">
        <v>0.83249053349875934</v>
      </c>
      <c r="Q1066" s="21">
        <v>12</v>
      </c>
      <c r="R1066" s="29">
        <v>2.7284156586100173E-4</v>
      </c>
      <c r="S1066" s="22">
        <v>3665.1307026637091</v>
      </c>
      <c r="T1066" s="29">
        <v>2.8422166338735186E-3</v>
      </c>
      <c r="U1066" s="22">
        <v>351.83806472807413</v>
      </c>
      <c r="V1066" s="26">
        <v>9.5996048509912217</v>
      </c>
    </row>
    <row r="1067" spans="1:22" x14ac:dyDescent="0.25">
      <c r="A1067" s="18" t="s">
        <v>109</v>
      </c>
      <c r="B1067" s="18" t="s">
        <v>110</v>
      </c>
      <c r="C1067" s="18" t="s">
        <v>103</v>
      </c>
      <c r="D1067" s="21">
        <v>60299626</v>
      </c>
      <c r="E1067" s="21">
        <v>2</v>
      </c>
      <c r="F1067" s="26">
        <v>69.878504672897193</v>
      </c>
      <c r="G1067" s="18" t="s">
        <v>352</v>
      </c>
      <c r="H1067" s="18" t="s">
        <v>353</v>
      </c>
      <c r="I1067" s="22">
        <v>117.19361939999999</v>
      </c>
      <c r="J1067" s="18" t="s">
        <v>391</v>
      </c>
      <c r="K1067" s="18" t="s">
        <v>3409</v>
      </c>
      <c r="L1067" s="22">
        <v>81.953580000000002</v>
      </c>
      <c r="M1067" s="18" t="s">
        <v>198</v>
      </c>
      <c r="N1067" s="18" t="s">
        <v>199</v>
      </c>
      <c r="O1067" s="29">
        <v>1.5671559633027525</v>
      </c>
      <c r="Q1067" s="21">
        <v>12</v>
      </c>
      <c r="R1067" s="29">
        <v>2.1902381421805221E-4</v>
      </c>
      <c r="S1067" s="22">
        <v>4565.7135666737868</v>
      </c>
      <c r="T1067" s="29">
        <v>2.8422166338735186E-3</v>
      </c>
      <c r="U1067" s="22">
        <v>351.83806472807413</v>
      </c>
      <c r="V1067" s="26">
        <v>7.7060914923840738</v>
      </c>
    </row>
    <row r="1068" spans="1:22" x14ac:dyDescent="0.25">
      <c r="A1068" s="18" t="s">
        <v>109</v>
      </c>
      <c r="B1068" s="18" t="s">
        <v>110</v>
      </c>
      <c r="C1068" s="18" t="s">
        <v>103</v>
      </c>
      <c r="D1068" s="21">
        <v>60299626</v>
      </c>
      <c r="E1068" s="21">
        <v>2</v>
      </c>
      <c r="F1068" s="26">
        <v>69.878504672897193</v>
      </c>
      <c r="G1068" s="18" t="s">
        <v>194</v>
      </c>
      <c r="H1068" s="18" t="s">
        <v>195</v>
      </c>
      <c r="I1068" s="22">
        <v>1165.5</v>
      </c>
      <c r="J1068" s="18" t="s">
        <v>393</v>
      </c>
      <c r="K1068" s="18" t="s">
        <v>394</v>
      </c>
      <c r="L1068" s="22">
        <v>525</v>
      </c>
      <c r="M1068" s="18" t="s">
        <v>164</v>
      </c>
      <c r="N1068" s="18" t="s">
        <v>165</v>
      </c>
      <c r="O1068" s="29">
        <v>0.18644491899852658</v>
      </c>
      <c r="Q1068" s="21">
        <v>17</v>
      </c>
      <c r="R1068" s="29">
        <v>1.8292383844517503E-4</v>
      </c>
      <c r="S1068" s="22">
        <v>5466.7560472153264</v>
      </c>
      <c r="T1068" s="29">
        <v>2.8422166338735186E-3</v>
      </c>
      <c r="U1068" s="22">
        <v>351.83806472807413</v>
      </c>
      <c r="V1068" s="26">
        <v>6.4359569311181266</v>
      </c>
    </row>
    <row r="1069" spans="1:22" x14ac:dyDescent="0.25">
      <c r="A1069" s="18" t="s">
        <v>109</v>
      </c>
      <c r="B1069" s="18" t="s">
        <v>110</v>
      </c>
      <c r="C1069" s="18" t="s">
        <v>103</v>
      </c>
      <c r="D1069" s="21">
        <v>60299626</v>
      </c>
      <c r="E1069" s="21">
        <v>2</v>
      </c>
      <c r="F1069" s="26">
        <v>69.878504672897193</v>
      </c>
      <c r="G1069" s="18" t="s">
        <v>122</v>
      </c>
      <c r="H1069" s="18" t="s">
        <v>123</v>
      </c>
      <c r="I1069" s="22">
        <v>354.90000000000003</v>
      </c>
      <c r="J1069" s="18" t="s">
        <v>393</v>
      </c>
      <c r="K1069" s="18" t="s">
        <v>394</v>
      </c>
      <c r="L1069" s="22">
        <v>195</v>
      </c>
      <c r="M1069" s="18" t="s">
        <v>172</v>
      </c>
      <c r="N1069" s="18" t="s">
        <v>173</v>
      </c>
      <c r="O1069" s="29">
        <v>0.27199530516432224</v>
      </c>
      <c r="Q1069" s="21">
        <v>10</v>
      </c>
      <c r="R1069" s="29">
        <v>1.3814138447106492E-4</v>
      </c>
      <c r="S1069" s="22">
        <v>7238.9603146728259</v>
      </c>
      <c r="T1069" s="29">
        <v>2.8422166338735186E-3</v>
      </c>
      <c r="U1069" s="22">
        <v>351.83806472807413</v>
      </c>
      <c r="V1069" s="26">
        <v>4.8603397371156314</v>
      </c>
    </row>
    <row r="1070" spans="1:22" x14ac:dyDescent="0.25">
      <c r="A1070" s="18" t="s">
        <v>109</v>
      </c>
      <c r="B1070" s="18" t="s">
        <v>110</v>
      </c>
      <c r="C1070" s="18" t="s">
        <v>103</v>
      </c>
      <c r="D1070" s="21">
        <v>60299626</v>
      </c>
      <c r="E1070" s="21">
        <v>2</v>
      </c>
      <c r="F1070" s="26">
        <v>69.878504672897193</v>
      </c>
      <c r="G1070" s="18" t="s">
        <v>194</v>
      </c>
      <c r="H1070" s="18" t="s">
        <v>195</v>
      </c>
      <c r="I1070" s="22">
        <v>1165.5</v>
      </c>
      <c r="J1070" s="18" t="s">
        <v>393</v>
      </c>
      <c r="K1070" s="18" t="s">
        <v>394</v>
      </c>
      <c r="L1070" s="22">
        <v>525</v>
      </c>
      <c r="M1070" s="18" t="s">
        <v>198</v>
      </c>
      <c r="N1070" s="18" t="s">
        <v>199</v>
      </c>
      <c r="O1070" s="29">
        <v>8.4722222222222213E-2</v>
      </c>
      <c r="Q1070" s="21">
        <v>12</v>
      </c>
      <c r="R1070" s="29">
        <v>1.1775646705452276E-4</v>
      </c>
      <c r="S1070" s="22">
        <v>8492.1025996558401</v>
      </c>
      <c r="T1070" s="29">
        <v>2.8422166338735186E-3</v>
      </c>
      <c r="U1070" s="22">
        <v>351.83806472807413</v>
      </c>
      <c r="V1070" s="26">
        <v>4.1431207477678509</v>
      </c>
    </row>
    <row r="1071" spans="1:22" x14ac:dyDescent="0.25">
      <c r="A1071" s="18" t="s">
        <v>109</v>
      </c>
      <c r="B1071" s="18" t="s">
        <v>110</v>
      </c>
      <c r="C1071" s="18" t="s">
        <v>103</v>
      </c>
      <c r="D1071" s="21">
        <v>60299626</v>
      </c>
      <c r="E1071" s="21">
        <v>2</v>
      </c>
      <c r="F1071" s="26">
        <v>69.878504672897193</v>
      </c>
      <c r="G1071" s="18" t="s">
        <v>328</v>
      </c>
      <c r="H1071" s="18" t="s">
        <v>329</v>
      </c>
      <c r="I1071" s="22">
        <v>96</v>
      </c>
      <c r="J1071" s="18" t="s">
        <v>388</v>
      </c>
      <c r="K1071" s="18" t="s">
        <v>389</v>
      </c>
      <c r="L1071" s="22">
        <v>96</v>
      </c>
      <c r="M1071" s="18" t="s">
        <v>198</v>
      </c>
      <c r="N1071" s="18" t="s">
        <v>199</v>
      </c>
      <c r="O1071" s="29">
        <v>0.83673244444444494</v>
      </c>
      <c r="Q1071" s="21">
        <v>12</v>
      </c>
      <c r="R1071" s="29">
        <v>9.579282766409589E-5</v>
      </c>
      <c r="S1071" s="22">
        <v>10439.19492079896</v>
      </c>
      <c r="T1071" s="29">
        <v>2.8422166338735186E-3</v>
      </c>
      <c r="U1071" s="22">
        <v>351.83806472807413</v>
      </c>
      <c r="V1071" s="26">
        <v>3.3703563100165415</v>
      </c>
    </row>
    <row r="1072" spans="1:22" x14ac:dyDescent="0.25">
      <c r="A1072" s="18" t="s">
        <v>109</v>
      </c>
      <c r="B1072" s="18" t="s">
        <v>110</v>
      </c>
      <c r="C1072" s="18" t="s">
        <v>103</v>
      </c>
      <c r="D1072" s="21">
        <v>60299626</v>
      </c>
      <c r="E1072" s="21">
        <v>2</v>
      </c>
      <c r="F1072" s="26">
        <v>69.878504672897193</v>
      </c>
      <c r="G1072" s="18" t="s">
        <v>352</v>
      </c>
      <c r="H1072" s="18" t="s">
        <v>353</v>
      </c>
      <c r="I1072" s="22">
        <v>45.945899999999995</v>
      </c>
      <c r="J1072" s="18" t="s">
        <v>390</v>
      </c>
      <c r="K1072" s="18" t="s">
        <v>3408</v>
      </c>
      <c r="L1072" s="22">
        <v>32.129999999999995</v>
      </c>
      <c r="M1072" s="18" t="s">
        <v>198</v>
      </c>
      <c r="N1072" s="18" t="s">
        <v>199</v>
      </c>
      <c r="O1072" s="29">
        <v>1.5671559633027525</v>
      </c>
      <c r="Q1072" s="21">
        <v>12</v>
      </c>
      <c r="R1072" s="29">
        <v>8.5868550840927489E-5</v>
      </c>
      <c r="S1072" s="22">
        <v>11645.707190895906</v>
      </c>
      <c r="T1072" s="29">
        <v>2.8422166338735186E-3</v>
      </c>
      <c r="U1072" s="22">
        <v>351.83806472807413</v>
      </c>
      <c r="V1072" s="26">
        <v>3.0211824748876173</v>
      </c>
    </row>
    <row r="1073" spans="1:22" x14ac:dyDescent="0.25">
      <c r="A1073" s="18" t="s">
        <v>109</v>
      </c>
      <c r="B1073" s="18" t="s">
        <v>110</v>
      </c>
      <c r="C1073" s="18" t="s">
        <v>103</v>
      </c>
      <c r="D1073" s="21">
        <v>60299626</v>
      </c>
      <c r="E1073" s="21">
        <v>2</v>
      </c>
      <c r="F1073" s="26">
        <v>69.878504672897193</v>
      </c>
      <c r="G1073" s="18" t="s">
        <v>194</v>
      </c>
      <c r="H1073" s="18" t="s">
        <v>195</v>
      </c>
      <c r="I1073" s="22">
        <v>1165.5</v>
      </c>
      <c r="J1073" s="18" t="s">
        <v>393</v>
      </c>
      <c r="K1073" s="18" t="s">
        <v>394</v>
      </c>
      <c r="L1073" s="22">
        <v>525</v>
      </c>
      <c r="M1073" s="18" t="s">
        <v>182</v>
      </c>
      <c r="N1073" s="18" t="s">
        <v>183</v>
      </c>
      <c r="O1073" s="29">
        <v>2.3161671300448428E-2</v>
      </c>
      <c r="Q1073" s="21">
        <v>4.8</v>
      </c>
      <c r="R1073" s="29">
        <v>8.0481735248427765E-5</v>
      </c>
      <c r="S1073" s="22">
        <v>12425.179413853844</v>
      </c>
      <c r="T1073" s="29">
        <v>2.8422166338735186E-3</v>
      </c>
      <c r="U1073" s="22">
        <v>351.83806472807413</v>
      </c>
      <c r="V1073" s="26">
        <v>2.8316537975764051</v>
      </c>
    </row>
    <row r="1074" spans="1:22" x14ac:dyDescent="0.25">
      <c r="A1074" s="18" t="s">
        <v>109</v>
      </c>
      <c r="B1074" s="18" t="s">
        <v>110</v>
      </c>
      <c r="C1074" s="18" t="s">
        <v>103</v>
      </c>
      <c r="D1074" s="21">
        <v>60299626</v>
      </c>
      <c r="E1074" s="21">
        <v>2</v>
      </c>
      <c r="F1074" s="26">
        <v>69.878504672897193</v>
      </c>
      <c r="G1074" s="18" t="s">
        <v>206</v>
      </c>
      <c r="H1074" s="18" t="s">
        <v>207</v>
      </c>
      <c r="I1074" s="22">
        <v>350.65</v>
      </c>
      <c r="J1074" s="18" t="s">
        <v>388</v>
      </c>
      <c r="K1074" s="18" t="s">
        <v>389</v>
      </c>
      <c r="L1074" s="22">
        <v>350.65</v>
      </c>
      <c r="M1074" s="18" t="s">
        <v>208</v>
      </c>
      <c r="N1074" s="18" t="s">
        <v>209</v>
      </c>
      <c r="O1074" s="29">
        <v>8.8134814585908508E-3</v>
      </c>
      <c r="Q1074" s="21">
        <v>0.56000000000000005</v>
      </c>
      <c r="R1074" s="29">
        <v>7.8975013436364931E-5</v>
      </c>
      <c r="S1074" s="22">
        <v>12662.232730175629</v>
      </c>
      <c r="T1074" s="29">
        <v>2.8422166338735186E-3</v>
      </c>
      <c r="U1074" s="22">
        <v>351.83806472807413</v>
      </c>
      <c r="V1074" s="26">
        <v>2.778641588932429</v>
      </c>
    </row>
    <row r="1075" spans="1:22" x14ac:dyDescent="0.25">
      <c r="A1075" s="18" t="s">
        <v>109</v>
      </c>
      <c r="B1075" s="18" t="s">
        <v>110</v>
      </c>
      <c r="C1075" s="18" t="s">
        <v>103</v>
      </c>
      <c r="D1075" s="21">
        <v>60299626</v>
      </c>
      <c r="E1075" s="21">
        <v>2</v>
      </c>
      <c r="F1075" s="26">
        <v>69.878504672897193</v>
      </c>
      <c r="G1075" s="18" t="s">
        <v>306</v>
      </c>
      <c r="H1075" s="18" t="s">
        <v>307</v>
      </c>
      <c r="I1075" s="22">
        <v>274.82490000000001</v>
      </c>
      <c r="J1075" s="18" t="s">
        <v>397</v>
      </c>
      <c r="K1075" s="18" t="s">
        <v>3413</v>
      </c>
      <c r="L1075" s="22">
        <v>82.53</v>
      </c>
      <c r="M1075" s="18" t="s">
        <v>234</v>
      </c>
      <c r="N1075" s="18" t="s">
        <v>235</v>
      </c>
      <c r="O1075" s="29">
        <v>1.4415962121212116E-2</v>
      </c>
      <c r="Q1075" s="21">
        <v>0.74</v>
      </c>
      <c r="R1075" s="29">
        <v>7.6616866909902465E-5</v>
      </c>
      <c r="S1075" s="22">
        <v>13051.956316302376</v>
      </c>
      <c r="T1075" s="29">
        <v>2.8422166338735186E-3</v>
      </c>
      <c r="U1075" s="22">
        <v>351.83806472807413</v>
      </c>
      <c r="V1075" s="26">
        <v>2.6956730179108503</v>
      </c>
    </row>
    <row r="1076" spans="1:22" x14ac:dyDescent="0.25">
      <c r="A1076" s="18" t="s">
        <v>109</v>
      </c>
      <c r="B1076" s="18" t="s">
        <v>110</v>
      </c>
      <c r="C1076" s="18" t="s">
        <v>103</v>
      </c>
      <c r="D1076" s="21">
        <v>60299626</v>
      </c>
      <c r="E1076" s="21">
        <v>2</v>
      </c>
      <c r="F1076" s="26">
        <v>69.878504672897193</v>
      </c>
      <c r="G1076" s="18" t="s">
        <v>368</v>
      </c>
      <c r="H1076" s="18" t="s">
        <v>369</v>
      </c>
      <c r="I1076" s="22">
        <v>34.631999999999998</v>
      </c>
      <c r="J1076" s="18" t="s">
        <v>420</v>
      </c>
      <c r="K1076" s="18" t="s">
        <v>3424</v>
      </c>
      <c r="L1076" s="22">
        <v>22.2</v>
      </c>
      <c r="M1076" s="18" t="s">
        <v>198</v>
      </c>
      <c r="N1076" s="18" t="s">
        <v>199</v>
      </c>
      <c r="O1076" s="29">
        <v>1.7925925925925925</v>
      </c>
      <c r="Q1076" s="21">
        <v>12</v>
      </c>
      <c r="R1076" s="29">
        <v>7.4034529594460045E-5</v>
      </c>
      <c r="S1076" s="22">
        <v>13507.210830915164</v>
      </c>
      <c r="T1076" s="29">
        <v>2.8422166338735186E-3</v>
      </c>
      <c r="U1076" s="22">
        <v>351.83806472807413</v>
      </c>
      <c r="V1076" s="26">
        <v>2.6048165615568153</v>
      </c>
    </row>
    <row r="1077" spans="1:22" x14ac:dyDescent="0.25">
      <c r="A1077" s="18" t="s">
        <v>109</v>
      </c>
      <c r="B1077" s="18" t="s">
        <v>110</v>
      </c>
      <c r="C1077" s="18" t="s">
        <v>103</v>
      </c>
      <c r="D1077" s="21">
        <v>60299626</v>
      </c>
      <c r="E1077" s="21">
        <v>2</v>
      </c>
      <c r="F1077" s="26">
        <v>69.878504672897193</v>
      </c>
      <c r="G1077" s="18" t="s">
        <v>206</v>
      </c>
      <c r="H1077" s="18" t="s">
        <v>207</v>
      </c>
      <c r="I1077" s="22">
        <v>350.65</v>
      </c>
      <c r="J1077" s="18" t="s">
        <v>388</v>
      </c>
      <c r="K1077" s="18" t="s">
        <v>389</v>
      </c>
      <c r="L1077" s="22">
        <v>350.65</v>
      </c>
      <c r="M1077" s="18" t="s">
        <v>234</v>
      </c>
      <c r="N1077" s="18" t="s">
        <v>235</v>
      </c>
      <c r="O1077" s="29">
        <v>1.0345989287185829E-2</v>
      </c>
      <c r="Q1077" s="21">
        <v>0.74</v>
      </c>
      <c r="R1077" s="29">
        <v>7.0156924904849307E-5</v>
      </c>
      <c r="S1077" s="22">
        <v>14253.760428585705</v>
      </c>
      <c r="T1077" s="29">
        <v>2.8422166338735186E-3</v>
      </c>
      <c r="U1077" s="22">
        <v>351.83806472807413</v>
      </c>
      <c r="V1077" s="26">
        <v>2.4683876685795005</v>
      </c>
    </row>
    <row r="1078" spans="1:22" x14ac:dyDescent="0.25">
      <c r="A1078" s="18" t="s">
        <v>109</v>
      </c>
      <c r="B1078" s="18" t="s">
        <v>110</v>
      </c>
      <c r="C1078" s="18" t="s">
        <v>103</v>
      </c>
      <c r="D1078" s="21">
        <v>60299626</v>
      </c>
      <c r="E1078" s="21">
        <v>2</v>
      </c>
      <c r="F1078" s="26">
        <v>69.878504672897193</v>
      </c>
      <c r="G1078" s="18" t="s">
        <v>194</v>
      </c>
      <c r="H1078" s="18" t="s">
        <v>195</v>
      </c>
      <c r="I1078" s="22">
        <v>1165.5</v>
      </c>
      <c r="J1078" s="18" t="s">
        <v>393</v>
      </c>
      <c r="K1078" s="18" t="s">
        <v>394</v>
      </c>
      <c r="L1078" s="22">
        <v>525</v>
      </c>
      <c r="M1078" s="18" t="s">
        <v>178</v>
      </c>
      <c r="N1078" s="18" t="s">
        <v>179</v>
      </c>
      <c r="O1078" s="29">
        <v>2.0359217171717181E-2</v>
      </c>
      <c r="Q1078" s="21">
        <v>5</v>
      </c>
      <c r="R1078" s="29">
        <v>6.7914068066312488E-5</v>
      </c>
      <c r="S1078" s="22">
        <v>14724.489762910131</v>
      </c>
      <c r="T1078" s="29">
        <v>2.8422166338735186E-3</v>
      </c>
      <c r="U1078" s="22">
        <v>351.83806472807413</v>
      </c>
      <c r="V1078" s="26">
        <v>2.3894754276262087</v>
      </c>
    </row>
    <row r="1079" spans="1:22" x14ac:dyDescent="0.25">
      <c r="A1079" s="18" t="s">
        <v>109</v>
      </c>
      <c r="B1079" s="18" t="s">
        <v>110</v>
      </c>
      <c r="C1079" s="18" t="s">
        <v>103</v>
      </c>
      <c r="D1079" s="21">
        <v>60299626</v>
      </c>
      <c r="E1079" s="21">
        <v>2</v>
      </c>
      <c r="F1079" s="26">
        <v>69.878504672897193</v>
      </c>
      <c r="G1079" s="18" t="s">
        <v>122</v>
      </c>
      <c r="H1079" s="18" t="s">
        <v>123</v>
      </c>
      <c r="I1079" s="22">
        <v>354.90000000000003</v>
      </c>
      <c r="J1079" s="18" t="s">
        <v>393</v>
      </c>
      <c r="K1079" s="18" t="s">
        <v>394</v>
      </c>
      <c r="L1079" s="22">
        <v>195</v>
      </c>
      <c r="M1079" s="18" t="s">
        <v>164</v>
      </c>
      <c r="N1079" s="18" t="s">
        <v>165</v>
      </c>
      <c r="O1079" s="29">
        <v>0.16889085434782553</v>
      </c>
      <c r="Q1079" s="21">
        <v>17</v>
      </c>
      <c r="R1079" s="29">
        <v>5.0456788821095526E-5</v>
      </c>
      <c r="S1079" s="22">
        <v>19818.938607958124</v>
      </c>
      <c r="T1079" s="29">
        <v>2.8422166338735186E-3</v>
      </c>
      <c r="U1079" s="22">
        <v>351.83806472807413</v>
      </c>
      <c r="V1079" s="26">
        <v>1.7752618931207376</v>
      </c>
    </row>
    <row r="1080" spans="1:22" x14ac:dyDescent="0.25">
      <c r="A1080" s="18" t="s">
        <v>109</v>
      </c>
      <c r="B1080" s="18" t="s">
        <v>110</v>
      </c>
      <c r="C1080" s="18" t="s">
        <v>103</v>
      </c>
      <c r="D1080" s="21">
        <v>60299626</v>
      </c>
      <c r="E1080" s="21">
        <v>2</v>
      </c>
      <c r="F1080" s="26">
        <v>69.878504672897193</v>
      </c>
      <c r="G1080" s="18" t="s">
        <v>122</v>
      </c>
      <c r="H1080" s="18" t="s">
        <v>123</v>
      </c>
      <c r="I1080" s="22">
        <v>354.90000000000003</v>
      </c>
      <c r="J1080" s="18" t="s">
        <v>393</v>
      </c>
      <c r="K1080" s="18" t="s">
        <v>394</v>
      </c>
      <c r="L1080" s="22">
        <v>195</v>
      </c>
      <c r="M1080" s="18" t="s">
        <v>182</v>
      </c>
      <c r="N1080" s="18" t="s">
        <v>183</v>
      </c>
      <c r="O1080" s="29">
        <v>4.6081340473225367E-2</v>
      </c>
      <c r="Q1080" s="21">
        <v>4.8</v>
      </c>
      <c r="R1080" s="29">
        <v>4.8758042651141336E-5</v>
      </c>
      <c r="S1080" s="22">
        <v>20509.436918025909</v>
      </c>
      <c r="T1080" s="29">
        <v>2.8422166338735186E-3</v>
      </c>
      <c r="U1080" s="22">
        <v>351.83806472807413</v>
      </c>
      <c r="V1080" s="26">
        <v>1.7154935366306463</v>
      </c>
    </row>
    <row r="1081" spans="1:22" x14ac:dyDescent="0.25">
      <c r="A1081" s="18" t="s">
        <v>109</v>
      </c>
      <c r="B1081" s="18" t="s">
        <v>110</v>
      </c>
      <c r="C1081" s="18" t="s">
        <v>103</v>
      </c>
      <c r="D1081" s="21">
        <v>60299626</v>
      </c>
      <c r="E1081" s="21">
        <v>2</v>
      </c>
      <c r="F1081" s="26">
        <v>69.878504672897193</v>
      </c>
      <c r="G1081" s="18" t="s">
        <v>352</v>
      </c>
      <c r="H1081" s="18" t="s">
        <v>353</v>
      </c>
      <c r="I1081" s="22">
        <v>25.8</v>
      </c>
      <c r="J1081" s="18" t="s">
        <v>420</v>
      </c>
      <c r="K1081" s="18" t="s">
        <v>3424</v>
      </c>
      <c r="L1081" s="22">
        <v>25.8</v>
      </c>
      <c r="M1081" s="18" t="s">
        <v>198</v>
      </c>
      <c r="N1081" s="18" t="s">
        <v>199</v>
      </c>
      <c r="O1081" s="29">
        <v>1.5671559633027525</v>
      </c>
      <c r="Q1081" s="21">
        <v>12</v>
      </c>
      <c r="R1081" s="29">
        <v>4.8217765060558819E-5</v>
      </c>
      <c r="S1081" s="22">
        <v>20739.244109386982</v>
      </c>
      <c r="T1081" s="29">
        <v>2.8422166338735186E-3</v>
      </c>
      <c r="U1081" s="22">
        <v>351.83806472807413</v>
      </c>
      <c r="V1081" s="26">
        <v>1.6964845144419964</v>
      </c>
    </row>
    <row r="1082" spans="1:22" x14ac:dyDescent="0.25">
      <c r="A1082" s="18" t="s">
        <v>109</v>
      </c>
      <c r="B1082" s="18" t="s">
        <v>110</v>
      </c>
      <c r="C1082" s="18" t="s">
        <v>103</v>
      </c>
      <c r="D1082" s="21">
        <v>60299626</v>
      </c>
      <c r="E1082" s="21">
        <v>2</v>
      </c>
      <c r="F1082" s="26">
        <v>69.878504672897193</v>
      </c>
      <c r="G1082" s="18" t="s">
        <v>358</v>
      </c>
      <c r="H1082" s="18" t="s">
        <v>359</v>
      </c>
      <c r="I1082" s="22">
        <v>2988.4454999999998</v>
      </c>
      <c r="J1082" s="18" t="s">
        <v>388</v>
      </c>
      <c r="K1082" s="18" t="s">
        <v>389</v>
      </c>
      <c r="L1082" s="22">
        <v>2988.4454999999998</v>
      </c>
      <c r="M1082" s="18" t="s">
        <v>184</v>
      </c>
      <c r="N1082" s="18" t="s">
        <v>185</v>
      </c>
      <c r="O1082" s="29">
        <v>5.0000000000000002E-5</v>
      </c>
      <c r="Q1082" s="21">
        <v>0.06</v>
      </c>
      <c r="R1082" s="29">
        <v>3.5638588170389197E-5</v>
      </c>
      <c r="S1082" s="22">
        <v>28059.472929145479</v>
      </c>
      <c r="T1082" s="29">
        <v>2.8422166338735186E-3</v>
      </c>
      <c r="U1082" s="22">
        <v>351.83806472807413</v>
      </c>
      <c r="V1082" s="26">
        <v>1.2539011891510572</v>
      </c>
    </row>
    <row r="1083" spans="1:22" x14ac:dyDescent="0.25">
      <c r="A1083" s="18" t="s">
        <v>109</v>
      </c>
      <c r="B1083" s="18" t="s">
        <v>110</v>
      </c>
      <c r="C1083" s="18" t="s">
        <v>103</v>
      </c>
      <c r="D1083" s="21">
        <v>60299626</v>
      </c>
      <c r="E1083" s="21">
        <v>2</v>
      </c>
      <c r="F1083" s="26">
        <v>69.878504672897193</v>
      </c>
      <c r="G1083" s="18" t="s">
        <v>328</v>
      </c>
      <c r="H1083" s="18" t="s">
        <v>329</v>
      </c>
      <c r="I1083" s="22">
        <v>96</v>
      </c>
      <c r="J1083" s="18" t="s">
        <v>388</v>
      </c>
      <c r="K1083" s="18" t="s">
        <v>389</v>
      </c>
      <c r="L1083" s="22">
        <v>96</v>
      </c>
      <c r="M1083" s="18" t="s">
        <v>232</v>
      </c>
      <c r="N1083" s="18" t="s">
        <v>233</v>
      </c>
      <c r="O1083" s="29">
        <v>6.5144125048923612E-2</v>
      </c>
      <c r="Q1083" s="21">
        <v>2.6</v>
      </c>
      <c r="R1083" s="29">
        <v>3.442147984601719E-5</v>
      </c>
      <c r="S1083" s="22">
        <v>29051.627195386463</v>
      </c>
      <c r="T1083" s="29">
        <v>2.8422166338735186E-3</v>
      </c>
      <c r="U1083" s="22">
        <v>351.83806472807413</v>
      </c>
      <c r="V1083" s="26">
        <v>1.2110786854099096</v>
      </c>
    </row>
    <row r="1084" spans="1:22" x14ac:dyDescent="0.25">
      <c r="A1084" s="18" t="s">
        <v>109</v>
      </c>
      <c r="B1084" s="18" t="s">
        <v>110</v>
      </c>
      <c r="C1084" s="18" t="s">
        <v>103</v>
      </c>
      <c r="D1084" s="21">
        <v>60299626</v>
      </c>
      <c r="E1084" s="21">
        <v>2</v>
      </c>
      <c r="F1084" s="26">
        <v>69.878504672897193</v>
      </c>
      <c r="G1084" s="18" t="s">
        <v>306</v>
      </c>
      <c r="H1084" s="18" t="s">
        <v>307</v>
      </c>
      <c r="I1084" s="22">
        <v>33.756250000000001</v>
      </c>
      <c r="J1084" s="18" t="s">
        <v>396</v>
      </c>
      <c r="K1084" s="18" t="s">
        <v>3412</v>
      </c>
      <c r="L1084" s="22">
        <v>27.004999999999999</v>
      </c>
      <c r="M1084" s="18" t="s">
        <v>198</v>
      </c>
      <c r="N1084" s="18" t="s">
        <v>199</v>
      </c>
      <c r="O1084" s="29">
        <v>0.83249053349875934</v>
      </c>
      <c r="Q1084" s="21">
        <v>12</v>
      </c>
      <c r="R1084" s="29">
        <v>3.3512640621702909E-5</v>
      </c>
      <c r="S1084" s="22">
        <v>29839.486875659579</v>
      </c>
      <c r="T1084" s="29">
        <v>2.8422166338735186E-3</v>
      </c>
      <c r="U1084" s="22">
        <v>351.83806472807413</v>
      </c>
      <c r="V1084" s="26">
        <v>1.1791022620267395</v>
      </c>
    </row>
    <row r="1085" spans="1:22" x14ac:dyDescent="0.25">
      <c r="A1085" s="18" t="s">
        <v>109</v>
      </c>
      <c r="B1085" s="18" t="s">
        <v>110</v>
      </c>
      <c r="C1085" s="18" t="s">
        <v>103</v>
      </c>
      <c r="D1085" s="21">
        <v>60299626</v>
      </c>
      <c r="E1085" s="21">
        <v>2</v>
      </c>
      <c r="F1085" s="26">
        <v>69.878504672897193</v>
      </c>
      <c r="G1085" s="18" t="s">
        <v>280</v>
      </c>
      <c r="H1085" s="18" t="s">
        <v>281</v>
      </c>
      <c r="I1085" s="22">
        <v>181.15</v>
      </c>
      <c r="J1085" s="18" t="s">
        <v>388</v>
      </c>
      <c r="K1085" s="18" t="s">
        <v>389</v>
      </c>
      <c r="L1085" s="22">
        <v>181.15</v>
      </c>
      <c r="M1085" s="18" t="s">
        <v>172</v>
      </c>
      <c r="N1085" s="18" t="s">
        <v>173</v>
      </c>
      <c r="O1085" s="29">
        <v>0.11100431266846258</v>
      </c>
      <c r="Q1085" s="21">
        <v>10</v>
      </c>
      <c r="R1085" s="29">
        <v>2.8776275814744467E-5</v>
      </c>
      <c r="S1085" s="22">
        <v>34750.848457173088</v>
      </c>
      <c r="T1085" s="29">
        <v>2.8422166338735186E-3</v>
      </c>
      <c r="U1085" s="22">
        <v>351.83806472807413</v>
      </c>
      <c r="V1085" s="26">
        <v>1.0124589192740978</v>
      </c>
    </row>
    <row r="1086" spans="1:22" x14ac:dyDescent="0.25">
      <c r="A1086" s="18" t="s">
        <v>109</v>
      </c>
      <c r="B1086" s="18" t="s">
        <v>110</v>
      </c>
      <c r="C1086" s="18" t="s">
        <v>103</v>
      </c>
      <c r="D1086" s="21">
        <v>60299878</v>
      </c>
      <c r="E1086" s="21">
        <v>2</v>
      </c>
      <c r="F1086" s="26">
        <v>61</v>
      </c>
      <c r="G1086" s="18" t="s">
        <v>260</v>
      </c>
      <c r="H1086" s="18" t="s">
        <v>261</v>
      </c>
      <c r="I1086" s="22">
        <v>357.5</v>
      </c>
      <c r="J1086" s="18" t="s">
        <v>400</v>
      </c>
      <c r="K1086" s="18" t="s">
        <v>401</v>
      </c>
      <c r="L1086" s="22">
        <v>250</v>
      </c>
      <c r="M1086" s="18" t="s">
        <v>208</v>
      </c>
      <c r="N1086" s="18" t="s">
        <v>209</v>
      </c>
      <c r="O1086" s="29">
        <v>2.6352366806722684E-2</v>
      </c>
      <c r="Q1086" s="21">
        <v>0.56000000000000005</v>
      </c>
      <c r="R1086" s="29">
        <v>2.7578955308557845E-4</v>
      </c>
      <c r="S1086" s="22">
        <v>3625.9531545406167</v>
      </c>
      <c r="T1086" s="29">
        <v>2.7956490532812391E-3</v>
      </c>
      <c r="U1086" s="22">
        <v>357.69868854830156</v>
      </c>
      <c r="V1086" s="26">
        <v>9.8649561454033599</v>
      </c>
    </row>
    <row r="1087" spans="1:22" x14ac:dyDescent="0.25">
      <c r="A1087" s="18" t="s">
        <v>109</v>
      </c>
      <c r="B1087" s="18" t="s">
        <v>110</v>
      </c>
      <c r="C1087" s="18" t="s">
        <v>103</v>
      </c>
      <c r="D1087" s="21">
        <v>60299878</v>
      </c>
      <c r="E1087" s="21">
        <v>2</v>
      </c>
      <c r="F1087" s="26">
        <v>61</v>
      </c>
      <c r="G1087" s="18" t="s">
        <v>260</v>
      </c>
      <c r="H1087" s="18" t="s">
        <v>261</v>
      </c>
      <c r="I1087" s="22">
        <v>357.5</v>
      </c>
      <c r="J1087" s="18" t="s">
        <v>382</v>
      </c>
      <c r="K1087" s="18" t="s">
        <v>383</v>
      </c>
      <c r="L1087" s="22">
        <v>250</v>
      </c>
      <c r="M1087" s="18" t="s">
        <v>208</v>
      </c>
      <c r="N1087" s="18" t="s">
        <v>209</v>
      </c>
      <c r="O1087" s="29">
        <v>2.6352366806722684E-2</v>
      </c>
      <c r="Q1087" s="21">
        <v>0.56000000000000005</v>
      </c>
      <c r="R1087" s="29">
        <v>2.7578955308557845E-4</v>
      </c>
      <c r="S1087" s="22">
        <v>3625.9531545406167</v>
      </c>
      <c r="T1087" s="29">
        <v>2.7956490532812391E-3</v>
      </c>
      <c r="U1087" s="22">
        <v>357.69868854830156</v>
      </c>
      <c r="V1087" s="26">
        <v>9.8649561454033599</v>
      </c>
    </row>
    <row r="1088" spans="1:22" x14ac:dyDescent="0.25">
      <c r="A1088" s="18" t="s">
        <v>109</v>
      </c>
      <c r="B1088" s="18" t="s">
        <v>110</v>
      </c>
      <c r="C1088" s="18" t="s">
        <v>103</v>
      </c>
      <c r="D1088" s="21">
        <v>60299878</v>
      </c>
      <c r="E1088" s="21">
        <v>2</v>
      </c>
      <c r="F1088" s="26">
        <v>61</v>
      </c>
      <c r="G1088" s="18" t="s">
        <v>260</v>
      </c>
      <c r="H1088" s="18" t="s">
        <v>261</v>
      </c>
      <c r="I1088" s="22">
        <v>357.5</v>
      </c>
      <c r="J1088" s="18" t="s">
        <v>400</v>
      </c>
      <c r="K1088" s="18" t="s">
        <v>401</v>
      </c>
      <c r="L1088" s="22">
        <v>250</v>
      </c>
      <c r="M1088" s="18" t="s">
        <v>234</v>
      </c>
      <c r="N1088" s="18" t="s">
        <v>235</v>
      </c>
      <c r="O1088" s="29">
        <v>2.4088886554621849E-2</v>
      </c>
      <c r="Q1088" s="21">
        <v>0.74</v>
      </c>
      <c r="R1088" s="29">
        <v>1.907792854071181E-4</v>
      </c>
      <c r="S1088" s="22">
        <v>5241.659218221861</v>
      </c>
      <c r="T1088" s="29">
        <v>2.7956490532812391E-3</v>
      </c>
      <c r="U1088" s="22">
        <v>357.69868854830156</v>
      </c>
      <c r="V1088" s="26">
        <v>6.8241500192308262</v>
      </c>
    </row>
    <row r="1089" spans="1:22" x14ac:dyDescent="0.25">
      <c r="A1089" s="18" t="s">
        <v>109</v>
      </c>
      <c r="B1089" s="18" t="s">
        <v>110</v>
      </c>
      <c r="C1089" s="18" t="s">
        <v>103</v>
      </c>
      <c r="D1089" s="21">
        <v>60299878</v>
      </c>
      <c r="E1089" s="21">
        <v>2</v>
      </c>
      <c r="F1089" s="26">
        <v>61</v>
      </c>
      <c r="G1089" s="18" t="s">
        <v>260</v>
      </c>
      <c r="H1089" s="18" t="s">
        <v>261</v>
      </c>
      <c r="I1089" s="22">
        <v>357.5</v>
      </c>
      <c r="J1089" s="18" t="s">
        <v>382</v>
      </c>
      <c r="K1089" s="18" t="s">
        <v>383</v>
      </c>
      <c r="L1089" s="22">
        <v>250</v>
      </c>
      <c r="M1089" s="18" t="s">
        <v>234</v>
      </c>
      <c r="N1089" s="18" t="s">
        <v>235</v>
      </c>
      <c r="O1089" s="29">
        <v>2.4088886554621849E-2</v>
      </c>
      <c r="Q1089" s="21">
        <v>0.74</v>
      </c>
      <c r="R1089" s="29">
        <v>1.907792854071181E-4</v>
      </c>
      <c r="S1089" s="22">
        <v>5241.659218221861</v>
      </c>
      <c r="T1089" s="29">
        <v>2.7956490532812391E-3</v>
      </c>
      <c r="U1089" s="22">
        <v>357.69868854830156</v>
      </c>
      <c r="V1089" s="26">
        <v>6.8241500192308262</v>
      </c>
    </row>
    <row r="1090" spans="1:22" x14ac:dyDescent="0.25">
      <c r="A1090" s="18" t="s">
        <v>109</v>
      </c>
      <c r="B1090" s="18" t="s">
        <v>110</v>
      </c>
      <c r="C1090" s="18" t="s">
        <v>103</v>
      </c>
      <c r="D1090" s="21">
        <v>60299878</v>
      </c>
      <c r="E1090" s="21">
        <v>2</v>
      </c>
      <c r="F1090" s="26">
        <v>61</v>
      </c>
      <c r="G1090" s="18" t="s">
        <v>352</v>
      </c>
      <c r="H1090" s="18" t="s">
        <v>353</v>
      </c>
      <c r="I1090" s="22">
        <v>77.137059999999991</v>
      </c>
      <c r="J1090" s="18" t="s">
        <v>391</v>
      </c>
      <c r="K1090" s="18" t="s">
        <v>3409</v>
      </c>
      <c r="L1090" s="22">
        <v>53.942</v>
      </c>
      <c r="M1090" s="18" t="s">
        <v>198</v>
      </c>
      <c r="N1090" s="18" t="s">
        <v>199</v>
      </c>
      <c r="O1090" s="29">
        <v>1.5671559633027525</v>
      </c>
      <c r="Q1090" s="21">
        <v>12</v>
      </c>
      <c r="R1090" s="29">
        <v>1.6514454039705221E-4</v>
      </c>
      <c r="S1090" s="22">
        <v>6055.3016018315175</v>
      </c>
      <c r="T1090" s="29">
        <v>2.7956490532812391E-3</v>
      </c>
      <c r="U1090" s="22">
        <v>357.69868854830156</v>
      </c>
      <c r="V1090" s="26">
        <v>5.9071985520937575</v>
      </c>
    </row>
    <row r="1091" spans="1:22" x14ac:dyDescent="0.25">
      <c r="A1091" s="18" t="s">
        <v>109</v>
      </c>
      <c r="B1091" s="18" t="s">
        <v>110</v>
      </c>
      <c r="C1091" s="18" t="s">
        <v>103</v>
      </c>
      <c r="D1091" s="21">
        <v>60299878</v>
      </c>
      <c r="E1091" s="21">
        <v>2</v>
      </c>
      <c r="F1091" s="26">
        <v>61</v>
      </c>
      <c r="G1091" s="18" t="s">
        <v>328</v>
      </c>
      <c r="H1091" s="18" t="s">
        <v>329</v>
      </c>
      <c r="I1091" s="22">
        <v>96</v>
      </c>
      <c r="J1091" s="18" t="s">
        <v>388</v>
      </c>
      <c r="K1091" s="18" t="s">
        <v>389</v>
      </c>
      <c r="L1091" s="22">
        <v>96</v>
      </c>
      <c r="M1091" s="18" t="s">
        <v>198</v>
      </c>
      <c r="N1091" s="18" t="s">
        <v>199</v>
      </c>
      <c r="O1091" s="29">
        <v>0.83673244444444494</v>
      </c>
      <c r="Q1091" s="21">
        <v>12</v>
      </c>
      <c r="R1091" s="29">
        <v>1.0973540255009114E-4</v>
      </c>
      <c r="S1091" s="22">
        <v>9112.8293764952286</v>
      </c>
      <c r="T1091" s="29">
        <v>2.7956490532812391E-3</v>
      </c>
      <c r="U1091" s="22">
        <v>357.69868854830156</v>
      </c>
      <c r="V1091" s="26">
        <v>3.9252209579487545</v>
      </c>
    </row>
    <row r="1092" spans="1:22" x14ac:dyDescent="0.25">
      <c r="A1092" s="18" t="s">
        <v>109</v>
      </c>
      <c r="B1092" s="18" t="s">
        <v>110</v>
      </c>
      <c r="C1092" s="18" t="s">
        <v>103</v>
      </c>
      <c r="D1092" s="21">
        <v>60299878</v>
      </c>
      <c r="E1092" s="21">
        <v>2</v>
      </c>
      <c r="F1092" s="26">
        <v>61</v>
      </c>
      <c r="G1092" s="18" t="s">
        <v>282</v>
      </c>
      <c r="H1092" s="18" t="s">
        <v>283</v>
      </c>
      <c r="I1092" s="22">
        <v>114</v>
      </c>
      <c r="J1092" s="18" t="s">
        <v>395</v>
      </c>
      <c r="K1092" s="18" t="s">
        <v>3411</v>
      </c>
      <c r="L1092" s="22">
        <v>114</v>
      </c>
      <c r="M1092" s="18" t="s">
        <v>180</v>
      </c>
      <c r="N1092" s="18" t="s">
        <v>181</v>
      </c>
      <c r="O1092" s="29">
        <v>0.2879232184536995</v>
      </c>
      <c r="Q1092" s="21">
        <v>5</v>
      </c>
      <c r="R1092" s="29">
        <v>1.0761720296302212E-4</v>
      </c>
      <c r="S1092" s="22">
        <v>9292.1946721065196</v>
      </c>
      <c r="T1092" s="29">
        <v>2.7956490532812391E-3</v>
      </c>
      <c r="U1092" s="22">
        <v>357.69868854830156</v>
      </c>
      <c r="V1092" s="26">
        <v>3.8494532365109397</v>
      </c>
    </row>
    <row r="1093" spans="1:22" x14ac:dyDescent="0.25">
      <c r="A1093" s="18" t="s">
        <v>109</v>
      </c>
      <c r="B1093" s="18" t="s">
        <v>110</v>
      </c>
      <c r="C1093" s="18" t="s">
        <v>103</v>
      </c>
      <c r="D1093" s="21">
        <v>60299878</v>
      </c>
      <c r="E1093" s="21">
        <v>2</v>
      </c>
      <c r="F1093" s="26">
        <v>61</v>
      </c>
      <c r="G1093" s="18" t="s">
        <v>306</v>
      </c>
      <c r="H1093" s="18" t="s">
        <v>307</v>
      </c>
      <c r="I1093" s="22">
        <v>69.099999999999994</v>
      </c>
      <c r="J1093" s="18" t="s">
        <v>388</v>
      </c>
      <c r="K1093" s="18" t="s">
        <v>389</v>
      </c>
      <c r="L1093" s="22">
        <v>69.099999999999994</v>
      </c>
      <c r="M1093" s="18" t="s">
        <v>198</v>
      </c>
      <c r="N1093" s="18" t="s">
        <v>199</v>
      </c>
      <c r="O1093" s="29">
        <v>0.83249053349875934</v>
      </c>
      <c r="Q1093" s="21">
        <v>12</v>
      </c>
      <c r="R1093" s="29">
        <v>7.8586196536563211E-5</v>
      </c>
      <c r="S1093" s="22">
        <v>12724.881010556828</v>
      </c>
      <c r="T1093" s="29">
        <v>2.7956490532812391E-3</v>
      </c>
      <c r="U1093" s="22">
        <v>357.69868854830156</v>
      </c>
      <c r="V1093" s="26">
        <v>2.8110179439127738</v>
      </c>
    </row>
    <row r="1094" spans="1:22" x14ac:dyDescent="0.25">
      <c r="A1094" s="18" t="s">
        <v>109</v>
      </c>
      <c r="B1094" s="18" t="s">
        <v>110</v>
      </c>
      <c r="C1094" s="18" t="s">
        <v>103</v>
      </c>
      <c r="D1094" s="21">
        <v>60299878</v>
      </c>
      <c r="E1094" s="21">
        <v>2</v>
      </c>
      <c r="F1094" s="26">
        <v>61</v>
      </c>
      <c r="G1094" s="18" t="s">
        <v>372</v>
      </c>
      <c r="H1094" s="18" t="s">
        <v>373</v>
      </c>
      <c r="I1094" s="22">
        <v>31.870410000000003</v>
      </c>
      <c r="J1094" s="18" t="s">
        <v>391</v>
      </c>
      <c r="K1094" s="18" t="s">
        <v>3409</v>
      </c>
      <c r="L1094" s="22">
        <v>22.287000000000003</v>
      </c>
      <c r="M1094" s="18" t="s">
        <v>198</v>
      </c>
      <c r="N1094" s="18" t="s">
        <v>199</v>
      </c>
      <c r="O1094" s="29">
        <v>1.797923076923077</v>
      </c>
      <c r="Q1094" s="21">
        <v>12</v>
      </c>
      <c r="R1094" s="29">
        <v>7.8279433893442633E-5</v>
      </c>
      <c r="S1094" s="22">
        <v>12774.74746893601</v>
      </c>
      <c r="T1094" s="29">
        <v>2.7956490532812391E-3</v>
      </c>
      <c r="U1094" s="22">
        <v>357.69868854830156</v>
      </c>
      <c r="V1094" s="26">
        <v>2.8000450843987896</v>
      </c>
    </row>
    <row r="1095" spans="1:22" x14ac:dyDescent="0.25">
      <c r="A1095" s="18" t="s">
        <v>109</v>
      </c>
      <c r="B1095" s="18" t="s">
        <v>110</v>
      </c>
      <c r="C1095" s="18" t="s">
        <v>103</v>
      </c>
      <c r="D1095" s="21">
        <v>60299878</v>
      </c>
      <c r="E1095" s="21">
        <v>2</v>
      </c>
      <c r="F1095" s="26">
        <v>61</v>
      </c>
      <c r="G1095" s="18" t="s">
        <v>260</v>
      </c>
      <c r="H1095" s="18" t="s">
        <v>261</v>
      </c>
      <c r="I1095" s="22">
        <v>357.5</v>
      </c>
      <c r="J1095" s="18" t="s">
        <v>400</v>
      </c>
      <c r="K1095" s="18" t="s">
        <v>401</v>
      </c>
      <c r="L1095" s="22">
        <v>250</v>
      </c>
      <c r="M1095" s="18" t="s">
        <v>140</v>
      </c>
      <c r="N1095" s="18" t="s">
        <v>141</v>
      </c>
      <c r="O1095" s="29">
        <v>4.0606037483266418E-2</v>
      </c>
      <c r="Q1095" s="21">
        <v>3.14</v>
      </c>
      <c r="R1095" s="29">
        <v>7.5789174064256785E-5</v>
      </c>
      <c r="S1095" s="22">
        <v>13194.496606496385</v>
      </c>
      <c r="T1095" s="29">
        <v>2.7956490532812391E-3</v>
      </c>
      <c r="U1095" s="22">
        <v>357.69868854830156</v>
      </c>
      <c r="V1095" s="26">
        <v>2.7109688168943604</v>
      </c>
    </row>
    <row r="1096" spans="1:22" x14ac:dyDescent="0.25">
      <c r="A1096" s="18" t="s">
        <v>109</v>
      </c>
      <c r="B1096" s="18" t="s">
        <v>110</v>
      </c>
      <c r="C1096" s="18" t="s">
        <v>103</v>
      </c>
      <c r="D1096" s="21">
        <v>60299878</v>
      </c>
      <c r="E1096" s="21">
        <v>2</v>
      </c>
      <c r="F1096" s="26">
        <v>61</v>
      </c>
      <c r="G1096" s="18" t="s">
        <v>260</v>
      </c>
      <c r="H1096" s="18" t="s">
        <v>261</v>
      </c>
      <c r="I1096" s="22">
        <v>357.5</v>
      </c>
      <c r="J1096" s="18" t="s">
        <v>382</v>
      </c>
      <c r="K1096" s="18" t="s">
        <v>383</v>
      </c>
      <c r="L1096" s="22">
        <v>250</v>
      </c>
      <c r="M1096" s="18" t="s">
        <v>140</v>
      </c>
      <c r="N1096" s="18" t="s">
        <v>141</v>
      </c>
      <c r="O1096" s="29">
        <v>4.0606037483266418E-2</v>
      </c>
      <c r="Q1096" s="21">
        <v>3.14</v>
      </c>
      <c r="R1096" s="29">
        <v>7.5789174064256785E-5</v>
      </c>
      <c r="S1096" s="22">
        <v>13194.496606496385</v>
      </c>
      <c r="T1096" s="29">
        <v>2.7956490532812391E-3</v>
      </c>
      <c r="U1096" s="22">
        <v>357.69868854830156</v>
      </c>
      <c r="V1096" s="26">
        <v>2.7109688168943604</v>
      </c>
    </row>
    <row r="1097" spans="1:22" x14ac:dyDescent="0.25">
      <c r="A1097" s="18" t="s">
        <v>109</v>
      </c>
      <c r="B1097" s="18" t="s">
        <v>110</v>
      </c>
      <c r="C1097" s="18" t="s">
        <v>103</v>
      </c>
      <c r="D1097" s="21">
        <v>60299878</v>
      </c>
      <c r="E1097" s="21">
        <v>2</v>
      </c>
      <c r="F1097" s="26">
        <v>61</v>
      </c>
      <c r="G1097" s="18" t="s">
        <v>260</v>
      </c>
      <c r="H1097" s="18" t="s">
        <v>261</v>
      </c>
      <c r="I1097" s="22">
        <v>357.5</v>
      </c>
      <c r="J1097" s="18" t="s">
        <v>400</v>
      </c>
      <c r="K1097" s="18" t="s">
        <v>401</v>
      </c>
      <c r="L1097" s="22">
        <v>250</v>
      </c>
      <c r="M1097" s="18" t="s">
        <v>232</v>
      </c>
      <c r="N1097" s="18" t="s">
        <v>233</v>
      </c>
      <c r="O1097" s="29">
        <v>2.9925490756302523E-2</v>
      </c>
      <c r="Q1097" s="21">
        <v>2.6</v>
      </c>
      <c r="R1097" s="29">
        <v>6.7454999655599951E-5</v>
      </c>
      <c r="S1097" s="22">
        <v>14824.698022468709</v>
      </c>
      <c r="T1097" s="29">
        <v>2.7956490532812391E-3</v>
      </c>
      <c r="U1097" s="22">
        <v>357.69868854830156</v>
      </c>
      <c r="V1097" s="26">
        <v>2.4128564912834234</v>
      </c>
    </row>
    <row r="1098" spans="1:22" x14ac:dyDescent="0.25">
      <c r="A1098" s="18" t="s">
        <v>109</v>
      </c>
      <c r="B1098" s="18" t="s">
        <v>110</v>
      </c>
      <c r="C1098" s="18" t="s">
        <v>103</v>
      </c>
      <c r="D1098" s="21">
        <v>60299878</v>
      </c>
      <c r="E1098" s="21">
        <v>2</v>
      </c>
      <c r="F1098" s="26">
        <v>61</v>
      </c>
      <c r="G1098" s="18" t="s">
        <v>260</v>
      </c>
      <c r="H1098" s="18" t="s">
        <v>261</v>
      </c>
      <c r="I1098" s="22">
        <v>357.5</v>
      </c>
      <c r="J1098" s="18" t="s">
        <v>382</v>
      </c>
      <c r="K1098" s="18" t="s">
        <v>383</v>
      </c>
      <c r="L1098" s="22">
        <v>250</v>
      </c>
      <c r="M1098" s="18" t="s">
        <v>232</v>
      </c>
      <c r="N1098" s="18" t="s">
        <v>233</v>
      </c>
      <c r="O1098" s="29">
        <v>2.9925490756302523E-2</v>
      </c>
      <c r="Q1098" s="21">
        <v>2.6</v>
      </c>
      <c r="R1098" s="29">
        <v>6.7454999655599951E-5</v>
      </c>
      <c r="S1098" s="22">
        <v>14824.698022468709</v>
      </c>
      <c r="T1098" s="29">
        <v>2.7956490532812391E-3</v>
      </c>
      <c r="U1098" s="22">
        <v>357.69868854830156</v>
      </c>
      <c r="V1098" s="26">
        <v>2.4128564912834234</v>
      </c>
    </row>
    <row r="1099" spans="1:22" x14ac:dyDescent="0.25">
      <c r="A1099" s="18" t="s">
        <v>109</v>
      </c>
      <c r="B1099" s="18" t="s">
        <v>110</v>
      </c>
      <c r="C1099" s="18" t="s">
        <v>103</v>
      </c>
      <c r="D1099" s="21">
        <v>60299878</v>
      </c>
      <c r="E1099" s="21">
        <v>2</v>
      </c>
      <c r="F1099" s="26">
        <v>61</v>
      </c>
      <c r="G1099" s="18" t="s">
        <v>206</v>
      </c>
      <c r="H1099" s="18" t="s">
        <v>207</v>
      </c>
      <c r="I1099" s="22">
        <v>223.15</v>
      </c>
      <c r="J1099" s="18" t="s">
        <v>388</v>
      </c>
      <c r="K1099" s="18" t="s">
        <v>389</v>
      </c>
      <c r="L1099" s="22">
        <v>223.15</v>
      </c>
      <c r="M1099" s="18" t="s">
        <v>208</v>
      </c>
      <c r="N1099" s="18" t="s">
        <v>209</v>
      </c>
      <c r="O1099" s="29">
        <v>8.8134814585908508E-3</v>
      </c>
      <c r="Q1099" s="21">
        <v>0.56000000000000005</v>
      </c>
      <c r="R1099" s="29">
        <v>5.7574016027065242E-5</v>
      </c>
      <c r="S1099" s="22">
        <v>17368.946427671559</v>
      </c>
      <c r="T1099" s="29">
        <v>2.7956490532812391E-3</v>
      </c>
      <c r="U1099" s="22">
        <v>357.69868854830156</v>
      </c>
      <c r="V1099" s="26">
        <v>2.059415002734013</v>
      </c>
    </row>
    <row r="1100" spans="1:22" x14ac:dyDescent="0.25">
      <c r="A1100" s="18" t="s">
        <v>109</v>
      </c>
      <c r="B1100" s="18" t="s">
        <v>110</v>
      </c>
      <c r="C1100" s="18" t="s">
        <v>103</v>
      </c>
      <c r="D1100" s="21">
        <v>60299878</v>
      </c>
      <c r="E1100" s="21">
        <v>2</v>
      </c>
      <c r="F1100" s="26">
        <v>61</v>
      </c>
      <c r="G1100" s="18" t="s">
        <v>240</v>
      </c>
      <c r="H1100" s="18" t="s">
        <v>241</v>
      </c>
      <c r="I1100" s="22">
        <v>65.25</v>
      </c>
      <c r="J1100" s="18" t="s">
        <v>388</v>
      </c>
      <c r="K1100" s="18" t="s">
        <v>389</v>
      </c>
      <c r="L1100" s="22">
        <v>65.25</v>
      </c>
      <c r="M1100" s="18" t="s">
        <v>208</v>
      </c>
      <c r="N1100" s="18" t="s">
        <v>209</v>
      </c>
      <c r="O1100" s="29">
        <v>2.8455584154929575E-2</v>
      </c>
      <c r="Q1100" s="21">
        <v>0.56000000000000005</v>
      </c>
      <c r="R1100" s="29">
        <v>5.4353830975092352E-5</v>
      </c>
      <c r="S1100" s="22">
        <v>18397.967209675619</v>
      </c>
      <c r="T1100" s="29">
        <v>2.7956490532812391E-3</v>
      </c>
      <c r="U1100" s="22">
        <v>357.69868854830156</v>
      </c>
      <c r="V1100" s="26">
        <v>1.9442294057366583</v>
      </c>
    </row>
    <row r="1101" spans="1:22" x14ac:dyDescent="0.25">
      <c r="A1101" s="18" t="s">
        <v>109</v>
      </c>
      <c r="B1101" s="18" t="s">
        <v>110</v>
      </c>
      <c r="C1101" s="18" t="s">
        <v>103</v>
      </c>
      <c r="D1101" s="21">
        <v>60299878</v>
      </c>
      <c r="E1101" s="21">
        <v>2</v>
      </c>
      <c r="F1101" s="26">
        <v>61</v>
      </c>
      <c r="G1101" s="18" t="s">
        <v>352</v>
      </c>
      <c r="H1101" s="18" t="s">
        <v>353</v>
      </c>
      <c r="I1101" s="22">
        <v>24.530557999999999</v>
      </c>
      <c r="J1101" s="18" t="s">
        <v>392</v>
      </c>
      <c r="K1101" s="18" t="s">
        <v>3410</v>
      </c>
      <c r="L1101" s="22">
        <v>19.3154</v>
      </c>
      <c r="M1101" s="18" t="s">
        <v>198</v>
      </c>
      <c r="N1101" s="18" t="s">
        <v>199</v>
      </c>
      <c r="O1101" s="29">
        <v>1.5671559633027525</v>
      </c>
      <c r="Q1101" s="21">
        <v>12</v>
      </c>
      <c r="R1101" s="29">
        <v>5.2518046793502789E-5</v>
      </c>
      <c r="S1101" s="22">
        <v>19041.07370808988</v>
      </c>
      <c r="T1101" s="29">
        <v>2.7956490532812391E-3</v>
      </c>
      <c r="U1101" s="22">
        <v>357.69868854830156</v>
      </c>
      <c r="V1101" s="26">
        <v>1.878563646315428</v>
      </c>
    </row>
    <row r="1102" spans="1:22" x14ac:dyDescent="0.25">
      <c r="A1102" s="18" t="s">
        <v>109</v>
      </c>
      <c r="B1102" s="18" t="s">
        <v>110</v>
      </c>
      <c r="C1102" s="18" t="s">
        <v>103</v>
      </c>
      <c r="D1102" s="21">
        <v>60299878</v>
      </c>
      <c r="E1102" s="21">
        <v>2</v>
      </c>
      <c r="F1102" s="26">
        <v>61</v>
      </c>
      <c r="G1102" s="18" t="s">
        <v>350</v>
      </c>
      <c r="H1102" s="18" t="s">
        <v>351</v>
      </c>
      <c r="I1102" s="22">
        <v>11.4</v>
      </c>
      <c r="J1102" s="18" t="s">
        <v>384</v>
      </c>
      <c r="K1102" s="18" t="s">
        <v>3406</v>
      </c>
      <c r="L1102" s="22">
        <v>30</v>
      </c>
      <c r="M1102" s="18" t="s">
        <v>198</v>
      </c>
      <c r="N1102" s="18" t="s">
        <v>199</v>
      </c>
      <c r="O1102" s="29">
        <v>3.3119866666666691</v>
      </c>
      <c r="Q1102" s="21">
        <v>12</v>
      </c>
      <c r="R1102" s="29">
        <v>5.158012021857927E-5</v>
      </c>
      <c r="S1102" s="22">
        <v>19387.314255227306</v>
      </c>
      <c r="T1102" s="29">
        <v>2.7956490532812391E-3</v>
      </c>
      <c r="U1102" s="22">
        <v>357.69868854830156</v>
      </c>
      <c r="V1102" s="26">
        <v>1.8450141357349539</v>
      </c>
    </row>
    <row r="1103" spans="1:22" x14ac:dyDescent="0.25">
      <c r="A1103" s="18" t="s">
        <v>109</v>
      </c>
      <c r="B1103" s="18" t="s">
        <v>110</v>
      </c>
      <c r="C1103" s="18" t="s">
        <v>103</v>
      </c>
      <c r="D1103" s="21">
        <v>60299878</v>
      </c>
      <c r="E1103" s="21">
        <v>2</v>
      </c>
      <c r="F1103" s="26">
        <v>61</v>
      </c>
      <c r="G1103" s="18" t="s">
        <v>206</v>
      </c>
      <c r="H1103" s="18" t="s">
        <v>207</v>
      </c>
      <c r="I1103" s="22">
        <v>223.15</v>
      </c>
      <c r="J1103" s="18" t="s">
        <v>388</v>
      </c>
      <c r="K1103" s="18" t="s">
        <v>389</v>
      </c>
      <c r="L1103" s="22">
        <v>223.15</v>
      </c>
      <c r="M1103" s="18" t="s">
        <v>234</v>
      </c>
      <c r="N1103" s="18" t="s">
        <v>235</v>
      </c>
      <c r="O1103" s="29">
        <v>1.0345989287185829E-2</v>
      </c>
      <c r="Q1103" s="21">
        <v>0.74</v>
      </c>
      <c r="R1103" s="29">
        <v>5.1145492012306547E-5</v>
      </c>
      <c r="S1103" s="22">
        <v>19552.065307327215</v>
      </c>
      <c r="T1103" s="29">
        <v>2.7956490532812391E-3</v>
      </c>
      <c r="U1103" s="22">
        <v>357.69868854830156</v>
      </c>
      <c r="V1103" s="26">
        <v>1.8294675417959685</v>
      </c>
    </row>
    <row r="1104" spans="1:22" x14ac:dyDescent="0.25">
      <c r="A1104" s="18" t="s">
        <v>109</v>
      </c>
      <c r="B1104" s="18" t="s">
        <v>110</v>
      </c>
      <c r="C1104" s="18" t="s">
        <v>103</v>
      </c>
      <c r="D1104" s="21">
        <v>60299878</v>
      </c>
      <c r="E1104" s="21">
        <v>2</v>
      </c>
      <c r="F1104" s="26">
        <v>61</v>
      </c>
      <c r="G1104" s="18" t="s">
        <v>240</v>
      </c>
      <c r="H1104" s="18" t="s">
        <v>241</v>
      </c>
      <c r="I1104" s="22">
        <v>65.25</v>
      </c>
      <c r="J1104" s="18" t="s">
        <v>388</v>
      </c>
      <c r="K1104" s="18" t="s">
        <v>389</v>
      </c>
      <c r="L1104" s="22">
        <v>65.25</v>
      </c>
      <c r="M1104" s="18" t="s">
        <v>234</v>
      </c>
      <c r="N1104" s="18" t="s">
        <v>235</v>
      </c>
      <c r="O1104" s="29">
        <v>3.2224793259557342E-2</v>
      </c>
      <c r="Q1104" s="21">
        <v>0.74</v>
      </c>
      <c r="R1104" s="29">
        <v>4.6581031461810289E-5</v>
      </c>
      <c r="S1104" s="22">
        <v>21467.966007147254</v>
      </c>
      <c r="T1104" s="29">
        <v>2.7956490532812391E-3</v>
      </c>
      <c r="U1104" s="22">
        <v>357.69868854830156</v>
      </c>
      <c r="V1104" s="26">
        <v>1.6661973865116715</v>
      </c>
    </row>
    <row r="1105" spans="1:22" x14ac:dyDescent="0.25">
      <c r="A1105" s="18" t="s">
        <v>109</v>
      </c>
      <c r="B1105" s="18" t="s">
        <v>110</v>
      </c>
      <c r="C1105" s="18" t="s">
        <v>103</v>
      </c>
      <c r="D1105" s="21">
        <v>60299878</v>
      </c>
      <c r="E1105" s="21">
        <v>2</v>
      </c>
      <c r="F1105" s="26">
        <v>61</v>
      </c>
      <c r="G1105" s="18" t="s">
        <v>282</v>
      </c>
      <c r="H1105" s="18" t="s">
        <v>283</v>
      </c>
      <c r="I1105" s="22">
        <v>114</v>
      </c>
      <c r="J1105" s="18" t="s">
        <v>395</v>
      </c>
      <c r="K1105" s="18" t="s">
        <v>3411</v>
      </c>
      <c r="L1105" s="22">
        <v>114</v>
      </c>
      <c r="M1105" s="18" t="s">
        <v>290</v>
      </c>
      <c r="N1105" s="18" t="s">
        <v>291</v>
      </c>
      <c r="O1105" s="29">
        <v>1.4895260606060614</v>
      </c>
      <c r="Q1105" s="21">
        <v>63</v>
      </c>
      <c r="R1105" s="29">
        <v>4.4185784779883166E-5</v>
      </c>
      <c r="S1105" s="22">
        <v>22631.713004117071</v>
      </c>
      <c r="T1105" s="29">
        <v>2.7956490532812391E-3</v>
      </c>
      <c r="U1105" s="22">
        <v>357.69868854830156</v>
      </c>
      <c r="V1105" s="26">
        <v>1.5805197268241711</v>
      </c>
    </row>
    <row r="1106" spans="1:22" x14ac:dyDescent="0.25">
      <c r="A1106" s="18" t="s">
        <v>109</v>
      </c>
      <c r="B1106" s="18" t="s">
        <v>110</v>
      </c>
      <c r="C1106" s="18" t="s">
        <v>103</v>
      </c>
      <c r="D1106" s="21">
        <v>60299878</v>
      </c>
      <c r="E1106" s="21">
        <v>2</v>
      </c>
      <c r="F1106" s="26">
        <v>61</v>
      </c>
      <c r="G1106" s="18" t="s">
        <v>328</v>
      </c>
      <c r="H1106" s="18" t="s">
        <v>329</v>
      </c>
      <c r="I1106" s="22">
        <v>96</v>
      </c>
      <c r="J1106" s="18" t="s">
        <v>388</v>
      </c>
      <c r="K1106" s="18" t="s">
        <v>389</v>
      </c>
      <c r="L1106" s="22">
        <v>96</v>
      </c>
      <c r="M1106" s="18" t="s">
        <v>232</v>
      </c>
      <c r="N1106" s="18" t="s">
        <v>233</v>
      </c>
      <c r="O1106" s="29">
        <v>6.5144125048923612E-2</v>
      </c>
      <c r="Q1106" s="21">
        <v>2.6</v>
      </c>
      <c r="R1106" s="29">
        <v>3.9431500660130306E-5</v>
      </c>
      <c r="S1106" s="22">
        <v>25360.434760503871</v>
      </c>
      <c r="T1106" s="29">
        <v>2.7956490532812391E-3</v>
      </c>
      <c r="U1106" s="22">
        <v>357.69868854830156</v>
      </c>
      <c r="V1106" s="26">
        <v>1.4104596073620097</v>
      </c>
    </row>
    <row r="1107" spans="1:22" x14ac:dyDescent="0.25">
      <c r="A1107" s="18" t="s">
        <v>109</v>
      </c>
      <c r="B1107" s="18" t="s">
        <v>110</v>
      </c>
      <c r="C1107" s="18" t="s">
        <v>103</v>
      </c>
      <c r="D1107" s="21">
        <v>60299878</v>
      </c>
      <c r="E1107" s="21">
        <v>2</v>
      </c>
      <c r="F1107" s="26">
        <v>61</v>
      </c>
      <c r="G1107" s="18" t="s">
        <v>282</v>
      </c>
      <c r="H1107" s="18" t="s">
        <v>283</v>
      </c>
      <c r="I1107" s="22">
        <v>114</v>
      </c>
      <c r="J1107" s="18" t="s">
        <v>395</v>
      </c>
      <c r="K1107" s="18" t="s">
        <v>3411</v>
      </c>
      <c r="L1107" s="22">
        <v>114</v>
      </c>
      <c r="M1107" s="18" t="s">
        <v>198</v>
      </c>
      <c r="N1107" s="18" t="s">
        <v>199</v>
      </c>
      <c r="O1107" s="29">
        <v>0.23269230769230764</v>
      </c>
      <c r="Q1107" s="21">
        <v>12</v>
      </c>
      <c r="R1107" s="29">
        <v>3.62389659520807E-5</v>
      </c>
      <c r="S1107" s="22">
        <v>27594.606350587215</v>
      </c>
      <c r="T1107" s="29">
        <v>2.7956490532812391E-3</v>
      </c>
      <c r="U1107" s="22">
        <v>357.69868854830156</v>
      </c>
      <c r="V1107" s="26">
        <v>1.2962630595405817</v>
      </c>
    </row>
    <row r="1108" spans="1:22" x14ac:dyDescent="0.25">
      <c r="A1108" s="18" t="s">
        <v>109</v>
      </c>
      <c r="B1108" s="18" t="s">
        <v>110</v>
      </c>
      <c r="C1108" s="18" t="s">
        <v>103</v>
      </c>
      <c r="D1108" s="21">
        <v>60299878</v>
      </c>
      <c r="E1108" s="21">
        <v>2</v>
      </c>
      <c r="F1108" s="26">
        <v>61</v>
      </c>
      <c r="G1108" s="18" t="s">
        <v>358</v>
      </c>
      <c r="H1108" s="18" t="s">
        <v>359</v>
      </c>
      <c r="I1108" s="22">
        <v>2238.3230000000003</v>
      </c>
      <c r="J1108" s="18" t="s">
        <v>388</v>
      </c>
      <c r="K1108" s="18" t="s">
        <v>389</v>
      </c>
      <c r="L1108" s="22">
        <v>2238.3230000000003</v>
      </c>
      <c r="M1108" s="18" t="s">
        <v>184</v>
      </c>
      <c r="N1108" s="18" t="s">
        <v>185</v>
      </c>
      <c r="O1108" s="29">
        <v>5.0000000000000002E-5</v>
      </c>
      <c r="Q1108" s="21">
        <v>0.06</v>
      </c>
      <c r="R1108" s="29">
        <v>3.0578183060109292E-5</v>
      </c>
      <c r="S1108" s="22">
        <v>32703.054921027928</v>
      </c>
      <c r="T1108" s="29">
        <v>2.7956490532812391E-3</v>
      </c>
      <c r="U1108" s="22">
        <v>357.69868854830156</v>
      </c>
      <c r="V1108" s="26">
        <v>1.0937775978790985</v>
      </c>
    </row>
    <row r="1109" spans="1:22" x14ac:dyDescent="0.25">
      <c r="A1109" s="18" t="s">
        <v>109</v>
      </c>
      <c r="B1109" s="18" t="s">
        <v>110</v>
      </c>
      <c r="C1109" s="18" t="s">
        <v>103</v>
      </c>
      <c r="D1109" s="21">
        <v>60299917</v>
      </c>
      <c r="E1109" s="21">
        <v>2</v>
      </c>
      <c r="F1109" s="26">
        <v>66</v>
      </c>
      <c r="G1109" s="18" t="s">
        <v>298</v>
      </c>
      <c r="H1109" s="18" t="s">
        <v>299</v>
      </c>
      <c r="I1109" s="22">
        <v>726.5</v>
      </c>
      <c r="J1109" s="18" t="s">
        <v>388</v>
      </c>
      <c r="K1109" s="18" t="s">
        <v>389</v>
      </c>
      <c r="L1109" s="22">
        <v>726.5</v>
      </c>
      <c r="M1109" s="18" t="s">
        <v>198</v>
      </c>
      <c r="N1109" s="18" t="s">
        <v>199</v>
      </c>
      <c r="O1109" s="29">
        <v>0.61199999999999999</v>
      </c>
      <c r="Q1109" s="21">
        <v>12</v>
      </c>
      <c r="R1109" s="29">
        <v>5.6138636363636362E-4</v>
      </c>
      <c r="S1109" s="22">
        <v>1781.3044006315533</v>
      </c>
      <c r="T1109" s="29">
        <v>2.7828957934706842E-3</v>
      </c>
      <c r="U1109" s="22">
        <v>359.33792502983073</v>
      </c>
      <c r="V1109" s="26">
        <v>20.172741104913293</v>
      </c>
    </row>
    <row r="1110" spans="1:22" x14ac:dyDescent="0.25">
      <c r="A1110" s="18" t="s">
        <v>109</v>
      </c>
      <c r="B1110" s="18" t="s">
        <v>110</v>
      </c>
      <c r="C1110" s="18" t="s">
        <v>103</v>
      </c>
      <c r="D1110" s="21">
        <v>60299917</v>
      </c>
      <c r="E1110" s="21">
        <v>2</v>
      </c>
      <c r="F1110" s="26">
        <v>66</v>
      </c>
      <c r="G1110" s="18" t="s">
        <v>206</v>
      </c>
      <c r="H1110" s="18" t="s">
        <v>207</v>
      </c>
      <c r="I1110" s="22">
        <v>1581</v>
      </c>
      <c r="J1110" s="18" t="s">
        <v>388</v>
      </c>
      <c r="K1110" s="18" t="s">
        <v>389</v>
      </c>
      <c r="L1110" s="22">
        <v>1581</v>
      </c>
      <c r="M1110" s="18" t="s">
        <v>208</v>
      </c>
      <c r="N1110" s="18" t="s">
        <v>209</v>
      </c>
      <c r="O1110" s="29">
        <v>8.8134814585908508E-3</v>
      </c>
      <c r="Q1110" s="21">
        <v>0.56000000000000005</v>
      </c>
      <c r="R1110" s="29">
        <v>3.7700525395108588E-4</v>
      </c>
      <c r="S1110" s="22">
        <v>2652.4829283406852</v>
      </c>
      <c r="T1110" s="29">
        <v>2.7828957934706842E-3</v>
      </c>
      <c r="U1110" s="22">
        <v>359.33792502983073</v>
      </c>
      <c r="V1110" s="26">
        <v>13.547228568012759</v>
      </c>
    </row>
    <row r="1111" spans="1:22" x14ac:dyDescent="0.25">
      <c r="A1111" s="18" t="s">
        <v>109</v>
      </c>
      <c r="B1111" s="18" t="s">
        <v>110</v>
      </c>
      <c r="C1111" s="18" t="s">
        <v>103</v>
      </c>
      <c r="D1111" s="21">
        <v>60299917</v>
      </c>
      <c r="E1111" s="21">
        <v>2</v>
      </c>
      <c r="F1111" s="26">
        <v>66</v>
      </c>
      <c r="G1111" s="18" t="s">
        <v>206</v>
      </c>
      <c r="H1111" s="18" t="s">
        <v>207</v>
      </c>
      <c r="I1111" s="22">
        <v>1581</v>
      </c>
      <c r="J1111" s="18" t="s">
        <v>388</v>
      </c>
      <c r="K1111" s="18" t="s">
        <v>389</v>
      </c>
      <c r="L1111" s="22">
        <v>1581</v>
      </c>
      <c r="M1111" s="18" t="s">
        <v>234</v>
      </c>
      <c r="N1111" s="18" t="s">
        <v>235</v>
      </c>
      <c r="O1111" s="29">
        <v>1.0345989287185829E-2</v>
      </c>
      <c r="Q1111" s="21">
        <v>0.74</v>
      </c>
      <c r="R1111" s="29">
        <v>3.3491009547585574E-4</v>
      </c>
      <c r="S1111" s="22">
        <v>2985.8759515121628</v>
      </c>
      <c r="T1111" s="29">
        <v>2.7828957934706842E-3</v>
      </c>
      <c r="U1111" s="22">
        <v>359.33792502983073</v>
      </c>
      <c r="V1111" s="26">
        <v>12.034589877983649</v>
      </c>
    </row>
    <row r="1112" spans="1:22" x14ac:dyDescent="0.25">
      <c r="A1112" s="18" t="s">
        <v>109</v>
      </c>
      <c r="B1112" s="18" t="s">
        <v>110</v>
      </c>
      <c r="C1112" s="18" t="s">
        <v>103</v>
      </c>
      <c r="D1112" s="21">
        <v>60299917</v>
      </c>
      <c r="E1112" s="21">
        <v>2</v>
      </c>
      <c r="F1112" s="26">
        <v>66</v>
      </c>
      <c r="G1112" s="18" t="s">
        <v>352</v>
      </c>
      <c r="H1112" s="18" t="s">
        <v>353</v>
      </c>
      <c r="I1112" s="22">
        <v>112.5</v>
      </c>
      <c r="J1112" s="18" t="s">
        <v>425</v>
      </c>
      <c r="K1112" s="18" t="s">
        <v>3427</v>
      </c>
      <c r="L1112" s="22">
        <v>2.25</v>
      </c>
      <c r="M1112" s="18" t="s">
        <v>198</v>
      </c>
      <c r="N1112" s="18" t="s">
        <v>199</v>
      </c>
      <c r="O1112" s="29">
        <v>1.5671559633027525</v>
      </c>
      <c r="Q1112" s="21">
        <v>12</v>
      </c>
      <c r="R1112" s="29">
        <v>2.2260738115095917E-4</v>
      </c>
      <c r="S1112" s="22">
        <v>4492.2140264606005</v>
      </c>
      <c r="T1112" s="29">
        <v>2.7828957934706842E-3</v>
      </c>
      <c r="U1112" s="22">
        <v>359.33792502983073</v>
      </c>
      <c r="V1112" s="26">
        <v>7.999127443911032</v>
      </c>
    </row>
    <row r="1113" spans="1:22" x14ac:dyDescent="0.25">
      <c r="A1113" s="18" t="s">
        <v>109</v>
      </c>
      <c r="B1113" s="18" t="s">
        <v>110</v>
      </c>
      <c r="C1113" s="18" t="s">
        <v>103</v>
      </c>
      <c r="D1113" s="21">
        <v>60299917</v>
      </c>
      <c r="E1113" s="21">
        <v>2</v>
      </c>
      <c r="F1113" s="26">
        <v>66</v>
      </c>
      <c r="G1113" s="18" t="s">
        <v>370</v>
      </c>
      <c r="H1113" s="18" t="s">
        <v>371</v>
      </c>
      <c r="I1113" s="22">
        <v>130</v>
      </c>
      <c r="J1113" s="18" t="s">
        <v>388</v>
      </c>
      <c r="K1113" s="18" t="s">
        <v>389</v>
      </c>
      <c r="L1113" s="22">
        <v>130</v>
      </c>
      <c r="M1113" s="18" t="s">
        <v>182</v>
      </c>
      <c r="N1113" s="18" t="s">
        <v>183</v>
      </c>
      <c r="O1113" s="29">
        <v>0.40010213333333311</v>
      </c>
      <c r="Q1113" s="21">
        <v>4.8</v>
      </c>
      <c r="R1113" s="29">
        <v>1.6418332491582483E-4</v>
      </c>
      <c r="S1113" s="22">
        <v>6090.7525201642138</v>
      </c>
      <c r="T1113" s="29">
        <v>2.7828957934706842E-3</v>
      </c>
      <c r="U1113" s="22">
        <v>359.33792502983073</v>
      </c>
      <c r="V1113" s="26">
        <v>5.8997295299751</v>
      </c>
    </row>
    <row r="1114" spans="1:22" x14ac:dyDescent="0.25">
      <c r="A1114" s="18" t="s">
        <v>109</v>
      </c>
      <c r="B1114" s="18" t="s">
        <v>110</v>
      </c>
      <c r="C1114" s="18" t="s">
        <v>103</v>
      </c>
      <c r="D1114" s="21">
        <v>60299917</v>
      </c>
      <c r="E1114" s="21">
        <v>2</v>
      </c>
      <c r="F1114" s="26">
        <v>66</v>
      </c>
      <c r="G1114" s="18" t="s">
        <v>318</v>
      </c>
      <c r="H1114" s="18" t="s">
        <v>319</v>
      </c>
      <c r="I1114" s="22">
        <v>115</v>
      </c>
      <c r="J1114" s="18" t="s">
        <v>388</v>
      </c>
      <c r="K1114" s="18" t="s">
        <v>389</v>
      </c>
      <c r="L1114" s="22">
        <v>115</v>
      </c>
      <c r="M1114" s="18" t="s">
        <v>198</v>
      </c>
      <c r="N1114" s="18" t="s">
        <v>199</v>
      </c>
      <c r="O1114" s="29">
        <v>0.65</v>
      </c>
      <c r="Q1114" s="21">
        <v>12</v>
      </c>
      <c r="R1114" s="29">
        <v>9.4381313131313132E-5</v>
      </c>
      <c r="S1114" s="22">
        <v>10595.317725752508</v>
      </c>
      <c r="T1114" s="29">
        <v>2.7828957934706842E-3</v>
      </c>
      <c r="U1114" s="22">
        <v>359.33792502983073</v>
      </c>
      <c r="V1114" s="26">
        <v>3.3914785222196779</v>
      </c>
    </row>
    <row r="1115" spans="1:22" x14ac:dyDescent="0.25">
      <c r="A1115" s="18" t="s">
        <v>109</v>
      </c>
      <c r="B1115" s="18" t="s">
        <v>110</v>
      </c>
      <c r="C1115" s="18" t="s">
        <v>103</v>
      </c>
      <c r="D1115" s="21">
        <v>60299917</v>
      </c>
      <c r="E1115" s="21">
        <v>2</v>
      </c>
      <c r="F1115" s="26">
        <v>66</v>
      </c>
      <c r="G1115" s="18" t="s">
        <v>206</v>
      </c>
      <c r="H1115" s="18" t="s">
        <v>207</v>
      </c>
      <c r="I1115" s="22">
        <v>1581</v>
      </c>
      <c r="J1115" s="18" t="s">
        <v>388</v>
      </c>
      <c r="K1115" s="18" t="s">
        <v>389</v>
      </c>
      <c r="L1115" s="22">
        <v>1581</v>
      </c>
      <c r="M1115" s="18" t="s">
        <v>214</v>
      </c>
      <c r="N1115" s="18" t="s">
        <v>215</v>
      </c>
      <c r="O1115" s="29">
        <v>2.3369883589936219E-2</v>
      </c>
      <c r="Q1115" s="21">
        <v>7.9</v>
      </c>
      <c r="R1115" s="29">
        <v>7.0862650471210519E-5</v>
      </c>
      <c r="S1115" s="22">
        <v>14111.806337335231</v>
      </c>
      <c r="T1115" s="29">
        <v>2.7828957934706842E-3</v>
      </c>
      <c r="U1115" s="22">
        <v>359.33792502983073</v>
      </c>
      <c r="V1115" s="26">
        <v>2.5463637782438946</v>
      </c>
    </row>
    <row r="1116" spans="1:22" x14ac:dyDescent="0.25">
      <c r="A1116" s="18" t="s">
        <v>109</v>
      </c>
      <c r="B1116" s="18" t="s">
        <v>110</v>
      </c>
      <c r="C1116" s="18" t="s">
        <v>103</v>
      </c>
      <c r="D1116" s="21">
        <v>60299917</v>
      </c>
      <c r="E1116" s="21">
        <v>2</v>
      </c>
      <c r="F1116" s="26">
        <v>66</v>
      </c>
      <c r="G1116" s="18" t="s">
        <v>368</v>
      </c>
      <c r="H1116" s="18" t="s">
        <v>369</v>
      </c>
      <c r="I1116" s="22">
        <v>28.548312000000003</v>
      </c>
      <c r="J1116" s="18" t="s">
        <v>420</v>
      </c>
      <c r="K1116" s="18" t="s">
        <v>3424</v>
      </c>
      <c r="L1116" s="22">
        <v>18.3002</v>
      </c>
      <c r="M1116" s="18" t="s">
        <v>198</v>
      </c>
      <c r="N1116" s="18" t="s">
        <v>199</v>
      </c>
      <c r="O1116" s="29">
        <v>1.7925925925925925</v>
      </c>
      <c r="Q1116" s="21">
        <v>12</v>
      </c>
      <c r="R1116" s="29">
        <v>6.4615520987654335E-5</v>
      </c>
      <c r="S1116" s="22">
        <v>15476.157813400026</v>
      </c>
      <c r="T1116" s="29">
        <v>2.7828957934706842E-3</v>
      </c>
      <c r="U1116" s="22">
        <v>359.33792502983073</v>
      </c>
      <c r="V1116" s="26">
        <v>2.3218807236425185</v>
      </c>
    </row>
    <row r="1117" spans="1:22" x14ac:dyDescent="0.25">
      <c r="A1117" s="18" t="s">
        <v>109</v>
      </c>
      <c r="B1117" s="18" t="s">
        <v>110</v>
      </c>
      <c r="C1117" s="18" t="s">
        <v>103</v>
      </c>
      <c r="D1117" s="21">
        <v>60299917</v>
      </c>
      <c r="E1117" s="21">
        <v>2</v>
      </c>
      <c r="F1117" s="26">
        <v>66</v>
      </c>
      <c r="G1117" s="18" t="s">
        <v>328</v>
      </c>
      <c r="H1117" s="18" t="s">
        <v>329</v>
      </c>
      <c r="I1117" s="22">
        <v>60</v>
      </c>
      <c r="J1117" s="18" t="s">
        <v>388</v>
      </c>
      <c r="K1117" s="18" t="s">
        <v>389</v>
      </c>
      <c r="L1117" s="22">
        <v>60</v>
      </c>
      <c r="M1117" s="18" t="s">
        <v>198</v>
      </c>
      <c r="N1117" s="18" t="s">
        <v>199</v>
      </c>
      <c r="O1117" s="29">
        <v>0.83673244444444494</v>
      </c>
      <c r="Q1117" s="21">
        <v>12</v>
      </c>
      <c r="R1117" s="29">
        <v>6.3388821548821591E-5</v>
      </c>
      <c r="S1117" s="22">
        <v>15775.652166522887</v>
      </c>
      <c r="T1117" s="29">
        <v>2.7828957934706842E-3</v>
      </c>
      <c r="U1117" s="22">
        <v>359.33792502983073</v>
      </c>
      <c r="V1117" s="26">
        <v>2.2778007605439772</v>
      </c>
    </row>
    <row r="1118" spans="1:22" x14ac:dyDescent="0.25">
      <c r="A1118" s="18" t="s">
        <v>109</v>
      </c>
      <c r="B1118" s="18" t="s">
        <v>110</v>
      </c>
      <c r="C1118" s="18" t="s">
        <v>103</v>
      </c>
      <c r="D1118" s="21">
        <v>60299917</v>
      </c>
      <c r="E1118" s="21">
        <v>2</v>
      </c>
      <c r="F1118" s="26">
        <v>66</v>
      </c>
      <c r="G1118" s="18" t="s">
        <v>206</v>
      </c>
      <c r="H1118" s="18" t="s">
        <v>207</v>
      </c>
      <c r="I1118" s="22">
        <v>1581</v>
      </c>
      <c r="J1118" s="18" t="s">
        <v>388</v>
      </c>
      <c r="K1118" s="18" t="s">
        <v>389</v>
      </c>
      <c r="L1118" s="22">
        <v>1581</v>
      </c>
      <c r="M1118" s="18" t="s">
        <v>232</v>
      </c>
      <c r="N1118" s="18" t="s">
        <v>233</v>
      </c>
      <c r="O1118" s="29">
        <v>6.5882546765554176E-3</v>
      </c>
      <c r="Q1118" s="21">
        <v>2.6</v>
      </c>
      <c r="R1118" s="29">
        <v>6.0699479275257078E-5</v>
      </c>
      <c r="S1118" s="22">
        <v>16474.605909965852</v>
      </c>
      <c r="T1118" s="29">
        <v>2.7828957934706842E-3</v>
      </c>
      <c r="U1118" s="22">
        <v>359.33792502983073</v>
      </c>
      <c r="V1118" s="26">
        <v>2.1811624933162093</v>
      </c>
    </row>
    <row r="1119" spans="1:22" x14ac:dyDescent="0.25">
      <c r="A1119" s="18" t="s">
        <v>109</v>
      </c>
      <c r="B1119" s="18" t="s">
        <v>110</v>
      </c>
      <c r="C1119" s="18" t="s">
        <v>103</v>
      </c>
      <c r="D1119" s="21">
        <v>60299917</v>
      </c>
      <c r="E1119" s="21">
        <v>2</v>
      </c>
      <c r="F1119" s="26">
        <v>66</v>
      </c>
      <c r="G1119" s="18" t="s">
        <v>240</v>
      </c>
      <c r="H1119" s="18" t="s">
        <v>241</v>
      </c>
      <c r="I1119" s="22">
        <v>65.25</v>
      </c>
      <c r="J1119" s="18" t="s">
        <v>388</v>
      </c>
      <c r="K1119" s="18" t="s">
        <v>389</v>
      </c>
      <c r="L1119" s="22">
        <v>65.25</v>
      </c>
      <c r="M1119" s="18" t="s">
        <v>208</v>
      </c>
      <c r="N1119" s="18" t="s">
        <v>209</v>
      </c>
      <c r="O1119" s="29">
        <v>2.8455584154929575E-2</v>
      </c>
      <c r="Q1119" s="21">
        <v>0.56000000000000005</v>
      </c>
      <c r="R1119" s="29">
        <v>5.0236116507282322E-5</v>
      </c>
      <c r="S1119" s="22">
        <v>19905.997308829359</v>
      </c>
      <c r="T1119" s="29">
        <v>2.7828957934706842E-3</v>
      </c>
      <c r="U1119" s="22">
        <v>359.33792502983073</v>
      </c>
      <c r="V1119" s="26">
        <v>1.8051741867283657</v>
      </c>
    </row>
    <row r="1120" spans="1:22" x14ac:dyDescent="0.25">
      <c r="A1120" s="18" t="s">
        <v>109</v>
      </c>
      <c r="B1120" s="18" t="s">
        <v>110</v>
      </c>
      <c r="C1120" s="18" t="s">
        <v>103</v>
      </c>
      <c r="D1120" s="21">
        <v>60299917</v>
      </c>
      <c r="E1120" s="21">
        <v>2</v>
      </c>
      <c r="F1120" s="26">
        <v>66</v>
      </c>
      <c r="G1120" s="18" t="s">
        <v>206</v>
      </c>
      <c r="H1120" s="18" t="s">
        <v>207</v>
      </c>
      <c r="I1120" s="22">
        <v>1581</v>
      </c>
      <c r="J1120" s="18" t="s">
        <v>388</v>
      </c>
      <c r="K1120" s="18" t="s">
        <v>389</v>
      </c>
      <c r="L1120" s="22">
        <v>1581</v>
      </c>
      <c r="M1120" s="18" t="s">
        <v>164</v>
      </c>
      <c r="N1120" s="18" t="s">
        <v>165</v>
      </c>
      <c r="O1120" s="29">
        <v>3.4059240404745214E-2</v>
      </c>
      <c r="Q1120" s="21">
        <v>17</v>
      </c>
      <c r="R1120" s="29">
        <v>4.7992566024868256E-5</v>
      </c>
      <c r="S1120" s="22">
        <v>20836.560384827746</v>
      </c>
      <c r="T1120" s="29">
        <v>2.7828957934706842E-3</v>
      </c>
      <c r="U1120" s="22">
        <v>359.33792502983073</v>
      </c>
      <c r="V1120" s="26">
        <v>1.724554909223331</v>
      </c>
    </row>
    <row r="1121" spans="1:22" x14ac:dyDescent="0.25">
      <c r="A1121" s="18" t="s">
        <v>109</v>
      </c>
      <c r="B1121" s="18" t="s">
        <v>110</v>
      </c>
      <c r="C1121" s="18" t="s">
        <v>103</v>
      </c>
      <c r="D1121" s="21">
        <v>60299917</v>
      </c>
      <c r="E1121" s="21">
        <v>2</v>
      </c>
      <c r="F1121" s="26">
        <v>66</v>
      </c>
      <c r="G1121" s="18" t="s">
        <v>206</v>
      </c>
      <c r="H1121" s="18" t="s">
        <v>207</v>
      </c>
      <c r="I1121" s="22">
        <v>1581</v>
      </c>
      <c r="J1121" s="18" t="s">
        <v>388</v>
      </c>
      <c r="K1121" s="18" t="s">
        <v>389</v>
      </c>
      <c r="L1121" s="22">
        <v>1581</v>
      </c>
      <c r="M1121" s="18" t="s">
        <v>182</v>
      </c>
      <c r="N1121" s="18" t="s">
        <v>183</v>
      </c>
      <c r="O1121" s="29">
        <v>9.2592343634116184E-3</v>
      </c>
      <c r="Q1121" s="21">
        <v>4.8</v>
      </c>
      <c r="R1121" s="29">
        <v>4.6208489673465176E-5</v>
      </c>
      <c r="S1121" s="22">
        <v>21641.044904660481</v>
      </c>
      <c r="T1121" s="29">
        <v>2.7828957934706842E-3</v>
      </c>
      <c r="U1121" s="22">
        <v>359.33792502983073</v>
      </c>
      <c r="V1121" s="26">
        <v>1.6604462798025337</v>
      </c>
    </row>
    <row r="1122" spans="1:22" x14ac:dyDescent="0.25">
      <c r="A1122" s="18" t="s">
        <v>109</v>
      </c>
      <c r="B1122" s="18" t="s">
        <v>110</v>
      </c>
      <c r="C1122" s="18" t="s">
        <v>103</v>
      </c>
      <c r="D1122" s="21">
        <v>60299917</v>
      </c>
      <c r="E1122" s="21">
        <v>2</v>
      </c>
      <c r="F1122" s="26">
        <v>66</v>
      </c>
      <c r="G1122" s="18" t="s">
        <v>240</v>
      </c>
      <c r="H1122" s="18" t="s">
        <v>241</v>
      </c>
      <c r="I1122" s="22">
        <v>65.25</v>
      </c>
      <c r="J1122" s="18" t="s">
        <v>388</v>
      </c>
      <c r="K1122" s="18" t="s">
        <v>389</v>
      </c>
      <c r="L1122" s="22">
        <v>65.25</v>
      </c>
      <c r="M1122" s="18" t="s">
        <v>234</v>
      </c>
      <c r="N1122" s="18" t="s">
        <v>235</v>
      </c>
      <c r="O1122" s="29">
        <v>3.2224793259557342E-2</v>
      </c>
      <c r="Q1122" s="21">
        <v>0.74</v>
      </c>
      <c r="R1122" s="29">
        <v>4.305216544197618E-5</v>
      </c>
      <c r="S1122" s="22">
        <v>23227.635351995388</v>
      </c>
      <c r="T1122" s="29">
        <v>2.7828957934706842E-3</v>
      </c>
      <c r="U1122" s="22">
        <v>359.33792502983073</v>
      </c>
      <c r="V1122" s="26">
        <v>1.5470275797960704</v>
      </c>
    </row>
    <row r="1123" spans="1:22" x14ac:dyDescent="0.25">
      <c r="A1123" s="18" t="s">
        <v>109</v>
      </c>
      <c r="B1123" s="18" t="s">
        <v>110</v>
      </c>
      <c r="C1123" s="18" t="s">
        <v>103</v>
      </c>
      <c r="D1123" s="21">
        <v>60299917</v>
      </c>
      <c r="E1123" s="21">
        <v>2</v>
      </c>
      <c r="F1123" s="26">
        <v>66</v>
      </c>
      <c r="G1123" s="18" t="s">
        <v>206</v>
      </c>
      <c r="H1123" s="18" t="s">
        <v>207</v>
      </c>
      <c r="I1123" s="22">
        <v>1581</v>
      </c>
      <c r="J1123" s="18" t="s">
        <v>388</v>
      </c>
      <c r="K1123" s="18" t="s">
        <v>389</v>
      </c>
      <c r="L1123" s="22">
        <v>1581</v>
      </c>
      <c r="M1123" s="18" t="s">
        <v>230</v>
      </c>
      <c r="N1123" s="18" t="s">
        <v>231</v>
      </c>
      <c r="O1123" s="29">
        <v>8.7256949320148325E-3</v>
      </c>
      <c r="Q1123" s="21">
        <v>5</v>
      </c>
      <c r="R1123" s="29">
        <v>4.1804011174289245E-5</v>
      </c>
      <c r="S1123" s="22">
        <v>23921.149476082592</v>
      </c>
      <c r="T1123" s="29">
        <v>2.7828957934706842E-3</v>
      </c>
      <c r="U1123" s="22">
        <v>359.33792502983073</v>
      </c>
      <c r="V1123" s="26">
        <v>1.5021766633292954</v>
      </c>
    </row>
    <row r="1124" spans="1:22" x14ac:dyDescent="0.25">
      <c r="A1124" s="18" t="s">
        <v>109</v>
      </c>
      <c r="B1124" s="18" t="s">
        <v>110</v>
      </c>
      <c r="C1124" s="18" t="s">
        <v>103</v>
      </c>
      <c r="D1124" s="21">
        <v>60299917</v>
      </c>
      <c r="E1124" s="21">
        <v>2</v>
      </c>
      <c r="F1124" s="26">
        <v>66</v>
      </c>
      <c r="G1124" s="18" t="s">
        <v>206</v>
      </c>
      <c r="H1124" s="18" t="s">
        <v>207</v>
      </c>
      <c r="I1124" s="22">
        <v>1581</v>
      </c>
      <c r="J1124" s="18" t="s">
        <v>388</v>
      </c>
      <c r="K1124" s="18" t="s">
        <v>389</v>
      </c>
      <c r="L1124" s="22">
        <v>1581</v>
      </c>
      <c r="M1124" s="18" t="s">
        <v>174</v>
      </c>
      <c r="N1124" s="18" t="s">
        <v>175</v>
      </c>
      <c r="O1124" s="29">
        <v>1.890690941842518E-3</v>
      </c>
      <c r="Q1124" s="21">
        <v>1.2</v>
      </c>
      <c r="R1124" s="29">
        <v>3.7742201755719965E-5</v>
      </c>
      <c r="S1124" s="22">
        <v>26495.539567943899</v>
      </c>
      <c r="T1124" s="29">
        <v>2.7828957934706842E-3</v>
      </c>
      <c r="U1124" s="22">
        <v>359.33792502983073</v>
      </c>
      <c r="V1124" s="26">
        <v>1.3562204464957646</v>
      </c>
    </row>
    <row r="1125" spans="1:22" x14ac:dyDescent="0.25">
      <c r="A1125" s="18" t="s">
        <v>109</v>
      </c>
      <c r="B1125" s="18" t="s">
        <v>110</v>
      </c>
      <c r="C1125" s="18" t="s">
        <v>103</v>
      </c>
      <c r="D1125" s="21">
        <v>60299917</v>
      </c>
      <c r="E1125" s="21">
        <v>2</v>
      </c>
      <c r="F1125" s="26">
        <v>66</v>
      </c>
      <c r="G1125" s="18" t="s">
        <v>206</v>
      </c>
      <c r="H1125" s="18" t="s">
        <v>207</v>
      </c>
      <c r="I1125" s="22">
        <v>1581</v>
      </c>
      <c r="J1125" s="18" t="s">
        <v>388</v>
      </c>
      <c r="K1125" s="18" t="s">
        <v>389</v>
      </c>
      <c r="L1125" s="22">
        <v>1581</v>
      </c>
      <c r="M1125" s="18" t="s">
        <v>140</v>
      </c>
      <c r="N1125" s="18" t="s">
        <v>141</v>
      </c>
      <c r="O1125" s="29">
        <v>4.6750836236933834E-3</v>
      </c>
      <c r="Q1125" s="21">
        <v>3.14</v>
      </c>
      <c r="R1125" s="29">
        <v>3.5665446868651029E-5</v>
      </c>
      <c r="S1125" s="22">
        <v>28038.342087309531</v>
      </c>
      <c r="T1125" s="29">
        <v>2.7828957934706842E-3</v>
      </c>
      <c r="U1125" s="22">
        <v>359.33792502983073</v>
      </c>
      <c r="V1125" s="26">
        <v>1.2815947673042734</v>
      </c>
    </row>
    <row r="1126" spans="1:22" x14ac:dyDescent="0.25">
      <c r="A1126" s="18" t="s">
        <v>109</v>
      </c>
      <c r="B1126" s="18" t="s">
        <v>110</v>
      </c>
      <c r="C1126" s="18" t="s">
        <v>103</v>
      </c>
      <c r="D1126" s="21">
        <v>60299917</v>
      </c>
      <c r="E1126" s="21">
        <v>2</v>
      </c>
      <c r="F1126" s="26">
        <v>66</v>
      </c>
      <c r="G1126" s="18" t="s">
        <v>370</v>
      </c>
      <c r="H1126" s="18" t="s">
        <v>371</v>
      </c>
      <c r="I1126" s="22">
        <v>130</v>
      </c>
      <c r="J1126" s="18" t="s">
        <v>388</v>
      </c>
      <c r="K1126" s="18" t="s">
        <v>389</v>
      </c>
      <c r="L1126" s="22">
        <v>130</v>
      </c>
      <c r="M1126" s="18" t="s">
        <v>198</v>
      </c>
      <c r="N1126" s="18" t="s">
        <v>199</v>
      </c>
      <c r="O1126" s="29">
        <v>0.19142857142857142</v>
      </c>
      <c r="Q1126" s="21">
        <v>12</v>
      </c>
      <c r="R1126" s="29">
        <v>3.1421356421356421E-5</v>
      </c>
      <c r="S1126" s="22">
        <v>31825.487944890931</v>
      </c>
      <c r="T1126" s="29">
        <v>2.7828957934706842E-3</v>
      </c>
      <c r="U1126" s="22">
        <v>359.33792502983073</v>
      </c>
      <c r="V1126" s="26">
        <v>1.1290885018072965</v>
      </c>
    </row>
    <row r="1127" spans="1:22" x14ac:dyDescent="0.25">
      <c r="A1127" s="18" t="s">
        <v>109</v>
      </c>
      <c r="B1127" s="18" t="s">
        <v>110</v>
      </c>
      <c r="C1127" s="18" t="s">
        <v>103</v>
      </c>
      <c r="D1127" s="21">
        <v>60299917</v>
      </c>
      <c r="E1127" s="21">
        <v>2</v>
      </c>
      <c r="F1127" s="26">
        <v>66</v>
      </c>
      <c r="G1127" s="18" t="s">
        <v>358</v>
      </c>
      <c r="H1127" s="18" t="s">
        <v>359</v>
      </c>
      <c r="I1127" s="22">
        <v>2466.75</v>
      </c>
      <c r="J1127" s="18" t="s">
        <v>388</v>
      </c>
      <c r="K1127" s="18" t="s">
        <v>389</v>
      </c>
      <c r="L1127" s="22">
        <v>2466.75</v>
      </c>
      <c r="M1127" s="18" t="s">
        <v>184</v>
      </c>
      <c r="N1127" s="18" t="s">
        <v>185</v>
      </c>
      <c r="O1127" s="29">
        <v>5.0000000000000002E-5</v>
      </c>
      <c r="Q1127" s="21">
        <v>0.06</v>
      </c>
      <c r="R1127" s="29">
        <v>3.1145833333333336E-5</v>
      </c>
      <c r="S1127" s="22">
        <v>32107.023411371236</v>
      </c>
      <c r="T1127" s="29">
        <v>2.7828957934706842E-3</v>
      </c>
      <c r="U1127" s="22">
        <v>359.33792502983073</v>
      </c>
      <c r="V1127" s="26">
        <v>1.1191879123324937</v>
      </c>
    </row>
    <row r="1128" spans="1:22" x14ac:dyDescent="0.25">
      <c r="A1128" s="18" t="s">
        <v>109</v>
      </c>
      <c r="B1128" s="18" t="s">
        <v>110</v>
      </c>
      <c r="C1128" s="18" t="s">
        <v>103</v>
      </c>
      <c r="D1128" s="21">
        <v>60300037</v>
      </c>
      <c r="E1128" s="21">
        <v>2</v>
      </c>
      <c r="F1128" s="26">
        <v>51</v>
      </c>
      <c r="G1128" s="18" t="s">
        <v>206</v>
      </c>
      <c r="H1128" s="18" t="s">
        <v>207</v>
      </c>
      <c r="I1128" s="22">
        <v>1432.2</v>
      </c>
      <c r="J1128" s="18" t="s">
        <v>393</v>
      </c>
      <c r="K1128" s="18" t="s">
        <v>394</v>
      </c>
      <c r="L1128" s="22">
        <v>930</v>
      </c>
      <c r="M1128" s="18" t="s">
        <v>208</v>
      </c>
      <c r="N1128" s="18" t="s">
        <v>209</v>
      </c>
      <c r="O1128" s="29">
        <v>8.8134814585908508E-3</v>
      </c>
      <c r="Q1128" s="21">
        <v>0.56000000000000005</v>
      </c>
      <c r="R1128" s="29">
        <v>4.4197017314404118E-4</v>
      </c>
      <c r="S1128" s="22">
        <v>2262.5961224629814</v>
      </c>
      <c r="T1128" s="29">
        <v>2.8591794575035935E-3</v>
      </c>
      <c r="U1128" s="22">
        <v>349.75069416353455</v>
      </c>
      <c r="V1128" s="26">
        <v>15.457937485670598</v>
      </c>
    </row>
    <row r="1129" spans="1:22" x14ac:dyDescent="0.25">
      <c r="A1129" s="18" t="s">
        <v>109</v>
      </c>
      <c r="B1129" s="18" t="s">
        <v>110</v>
      </c>
      <c r="C1129" s="18" t="s">
        <v>103</v>
      </c>
      <c r="D1129" s="21">
        <v>60300037</v>
      </c>
      <c r="E1129" s="21">
        <v>2</v>
      </c>
      <c r="F1129" s="26">
        <v>51</v>
      </c>
      <c r="G1129" s="18" t="s">
        <v>206</v>
      </c>
      <c r="H1129" s="18" t="s">
        <v>207</v>
      </c>
      <c r="I1129" s="22">
        <v>1432.2</v>
      </c>
      <c r="J1129" s="18" t="s">
        <v>393</v>
      </c>
      <c r="K1129" s="18" t="s">
        <v>394</v>
      </c>
      <c r="L1129" s="22">
        <v>930</v>
      </c>
      <c r="M1129" s="18" t="s">
        <v>234</v>
      </c>
      <c r="N1129" s="18" t="s">
        <v>235</v>
      </c>
      <c r="O1129" s="29">
        <v>1.0345989287185829E-2</v>
      </c>
      <c r="Q1129" s="21">
        <v>0.74</v>
      </c>
      <c r="R1129" s="29">
        <v>3.9262124687619354E-4</v>
      </c>
      <c r="S1129" s="22">
        <v>2546.9839137751328</v>
      </c>
      <c r="T1129" s="29">
        <v>2.8591794575035935E-3</v>
      </c>
      <c r="U1129" s="22">
        <v>349.75069416353455</v>
      </c>
      <c r="V1129" s="26">
        <v>13.731955363830117</v>
      </c>
    </row>
    <row r="1130" spans="1:22" x14ac:dyDescent="0.25">
      <c r="A1130" s="18" t="s">
        <v>109</v>
      </c>
      <c r="B1130" s="18" t="s">
        <v>110</v>
      </c>
      <c r="C1130" s="18" t="s">
        <v>103</v>
      </c>
      <c r="D1130" s="21">
        <v>60300037</v>
      </c>
      <c r="E1130" s="21">
        <v>2</v>
      </c>
      <c r="F1130" s="26">
        <v>51</v>
      </c>
      <c r="G1130" s="18" t="s">
        <v>352</v>
      </c>
      <c r="H1130" s="18" t="s">
        <v>353</v>
      </c>
      <c r="I1130" s="22">
        <v>96.032719611399997</v>
      </c>
      <c r="J1130" s="18" t="s">
        <v>391</v>
      </c>
      <c r="K1130" s="18" t="s">
        <v>3409</v>
      </c>
      <c r="L1130" s="22">
        <v>67.155747980000001</v>
      </c>
      <c r="M1130" s="18" t="s">
        <v>198</v>
      </c>
      <c r="N1130" s="18" t="s">
        <v>199</v>
      </c>
      <c r="O1130" s="29">
        <v>1.5671559633027525</v>
      </c>
      <c r="Q1130" s="21">
        <v>12</v>
      </c>
      <c r="R1130" s="29">
        <v>2.4591217191370374E-4</v>
      </c>
      <c r="S1130" s="22">
        <v>4066.492488834278</v>
      </c>
      <c r="T1130" s="29">
        <v>2.8591794575035935E-3</v>
      </c>
      <c r="U1130" s="22">
        <v>349.75069416353455</v>
      </c>
      <c r="V1130" s="26">
        <v>8.6007952830080328</v>
      </c>
    </row>
    <row r="1131" spans="1:22" x14ac:dyDescent="0.25">
      <c r="A1131" s="18" t="s">
        <v>109</v>
      </c>
      <c r="B1131" s="18" t="s">
        <v>110</v>
      </c>
      <c r="C1131" s="18" t="s">
        <v>103</v>
      </c>
      <c r="D1131" s="21">
        <v>60300037</v>
      </c>
      <c r="E1131" s="21">
        <v>2</v>
      </c>
      <c r="F1131" s="26">
        <v>51</v>
      </c>
      <c r="G1131" s="18" t="s">
        <v>282</v>
      </c>
      <c r="H1131" s="18" t="s">
        <v>283</v>
      </c>
      <c r="I1131" s="22">
        <v>141</v>
      </c>
      <c r="J1131" s="18" t="s">
        <v>395</v>
      </c>
      <c r="K1131" s="18" t="s">
        <v>3411</v>
      </c>
      <c r="L1131" s="22">
        <v>141</v>
      </c>
      <c r="M1131" s="18" t="s">
        <v>180</v>
      </c>
      <c r="N1131" s="18" t="s">
        <v>181</v>
      </c>
      <c r="O1131" s="29">
        <v>0.2879232184536995</v>
      </c>
      <c r="Q1131" s="21">
        <v>5</v>
      </c>
      <c r="R1131" s="29">
        <v>1.5920460314498678E-4</v>
      </c>
      <c r="S1131" s="22">
        <v>6281.2254183963851</v>
      </c>
      <c r="T1131" s="29">
        <v>2.8591794575035935E-3</v>
      </c>
      <c r="U1131" s="22">
        <v>349.75069416353455</v>
      </c>
      <c r="V1131" s="26">
        <v>5.5681920463989165</v>
      </c>
    </row>
    <row r="1132" spans="1:22" x14ac:dyDescent="0.25">
      <c r="A1132" s="18" t="s">
        <v>109</v>
      </c>
      <c r="B1132" s="18" t="s">
        <v>110</v>
      </c>
      <c r="C1132" s="18" t="s">
        <v>103</v>
      </c>
      <c r="D1132" s="21">
        <v>60300037</v>
      </c>
      <c r="E1132" s="21">
        <v>2</v>
      </c>
      <c r="F1132" s="26">
        <v>51</v>
      </c>
      <c r="G1132" s="18" t="s">
        <v>306</v>
      </c>
      <c r="H1132" s="18" t="s">
        <v>307</v>
      </c>
      <c r="I1132" s="22">
        <v>88.3</v>
      </c>
      <c r="J1132" s="18" t="s">
        <v>388</v>
      </c>
      <c r="K1132" s="18" t="s">
        <v>389</v>
      </c>
      <c r="L1132" s="22">
        <v>88.3</v>
      </c>
      <c r="M1132" s="18" t="s">
        <v>198</v>
      </c>
      <c r="N1132" s="18" t="s">
        <v>199</v>
      </c>
      <c r="O1132" s="29">
        <v>0.83249053349875934</v>
      </c>
      <c r="Q1132" s="21">
        <v>12</v>
      </c>
      <c r="R1132" s="29">
        <v>1.2011260475153667E-4</v>
      </c>
      <c r="S1132" s="22">
        <v>8325.5208899064892</v>
      </c>
      <c r="T1132" s="29">
        <v>2.8591794575035935E-3</v>
      </c>
      <c r="U1132" s="22">
        <v>349.75069416353455</v>
      </c>
      <c r="V1132" s="26">
        <v>4.200946688964021</v>
      </c>
    </row>
    <row r="1133" spans="1:22" x14ac:dyDescent="0.25">
      <c r="A1133" s="18" t="s">
        <v>109</v>
      </c>
      <c r="B1133" s="18" t="s">
        <v>110</v>
      </c>
      <c r="C1133" s="18" t="s">
        <v>103</v>
      </c>
      <c r="D1133" s="21">
        <v>60300037</v>
      </c>
      <c r="E1133" s="21">
        <v>2</v>
      </c>
      <c r="F1133" s="26">
        <v>51</v>
      </c>
      <c r="G1133" s="18" t="s">
        <v>260</v>
      </c>
      <c r="H1133" s="18" t="s">
        <v>261</v>
      </c>
      <c r="I1133" s="22">
        <v>107.25</v>
      </c>
      <c r="J1133" s="18" t="s">
        <v>382</v>
      </c>
      <c r="K1133" s="18" t="s">
        <v>383</v>
      </c>
      <c r="L1133" s="22">
        <v>75</v>
      </c>
      <c r="M1133" s="18" t="s">
        <v>208</v>
      </c>
      <c r="N1133" s="18" t="s">
        <v>209</v>
      </c>
      <c r="O1133" s="29">
        <v>2.6352366806722684E-2</v>
      </c>
      <c r="Q1133" s="21">
        <v>0.56000000000000005</v>
      </c>
      <c r="R1133" s="29">
        <v>9.8959780813060474E-5</v>
      </c>
      <c r="S1133" s="22">
        <v>10105.115348719753</v>
      </c>
      <c r="T1133" s="29">
        <v>2.8591794575035935E-3</v>
      </c>
      <c r="U1133" s="22">
        <v>349.75069416353455</v>
      </c>
      <c r="V1133" s="26">
        <v>3.4611252033639128</v>
      </c>
    </row>
    <row r="1134" spans="1:22" x14ac:dyDescent="0.25">
      <c r="A1134" s="18" t="s">
        <v>109</v>
      </c>
      <c r="B1134" s="18" t="s">
        <v>110</v>
      </c>
      <c r="C1134" s="18" t="s">
        <v>103</v>
      </c>
      <c r="D1134" s="21">
        <v>60300037</v>
      </c>
      <c r="E1134" s="21">
        <v>2</v>
      </c>
      <c r="F1134" s="26">
        <v>51</v>
      </c>
      <c r="G1134" s="18" t="s">
        <v>306</v>
      </c>
      <c r="H1134" s="18" t="s">
        <v>307</v>
      </c>
      <c r="I1134" s="22">
        <v>65.534399999999991</v>
      </c>
      <c r="J1134" s="18" t="s">
        <v>397</v>
      </c>
      <c r="K1134" s="18" t="s">
        <v>3413</v>
      </c>
      <c r="L1134" s="22">
        <v>19.679999999999996</v>
      </c>
      <c r="M1134" s="18" t="s">
        <v>198</v>
      </c>
      <c r="N1134" s="18" t="s">
        <v>199</v>
      </c>
      <c r="O1134" s="29">
        <v>0.83249053349875934</v>
      </c>
      <c r="Q1134" s="21">
        <v>12</v>
      </c>
      <c r="R1134" s="29">
        <v>8.9145045128302423E-5</v>
      </c>
      <c r="S1134" s="22">
        <v>11217.673383425241</v>
      </c>
      <c r="T1134" s="29">
        <v>2.8591794575035935E-3</v>
      </c>
      <c r="U1134" s="22">
        <v>349.75069416353455</v>
      </c>
      <c r="V1134" s="26">
        <v>3.1178541414863385</v>
      </c>
    </row>
    <row r="1135" spans="1:22" x14ac:dyDescent="0.25">
      <c r="A1135" s="18" t="s">
        <v>109</v>
      </c>
      <c r="B1135" s="18" t="s">
        <v>110</v>
      </c>
      <c r="C1135" s="18" t="s">
        <v>103</v>
      </c>
      <c r="D1135" s="21">
        <v>60300037</v>
      </c>
      <c r="E1135" s="21">
        <v>2</v>
      </c>
      <c r="F1135" s="26">
        <v>51</v>
      </c>
      <c r="G1135" s="18" t="s">
        <v>206</v>
      </c>
      <c r="H1135" s="18" t="s">
        <v>207</v>
      </c>
      <c r="I1135" s="22">
        <v>1432.2</v>
      </c>
      <c r="J1135" s="18" t="s">
        <v>393</v>
      </c>
      <c r="K1135" s="18" t="s">
        <v>394</v>
      </c>
      <c r="L1135" s="22">
        <v>930</v>
      </c>
      <c r="M1135" s="18" t="s">
        <v>214</v>
      </c>
      <c r="N1135" s="18" t="s">
        <v>215</v>
      </c>
      <c r="O1135" s="29">
        <v>2.3369883589936219E-2</v>
      </c>
      <c r="Q1135" s="21">
        <v>7.9</v>
      </c>
      <c r="R1135" s="29">
        <v>8.3073584704657869E-5</v>
      </c>
      <c r="S1135" s="22">
        <v>12037.520754102366</v>
      </c>
      <c r="T1135" s="29">
        <v>2.8591794575035935E-3</v>
      </c>
      <c r="U1135" s="22">
        <v>349.75069416353455</v>
      </c>
      <c r="V1135" s="26">
        <v>2.9055043917107279</v>
      </c>
    </row>
    <row r="1136" spans="1:22" x14ac:dyDescent="0.25">
      <c r="A1136" s="18" t="s">
        <v>109</v>
      </c>
      <c r="B1136" s="18" t="s">
        <v>110</v>
      </c>
      <c r="C1136" s="18" t="s">
        <v>103</v>
      </c>
      <c r="D1136" s="21">
        <v>60300037</v>
      </c>
      <c r="E1136" s="21">
        <v>2</v>
      </c>
      <c r="F1136" s="26">
        <v>51</v>
      </c>
      <c r="G1136" s="18" t="s">
        <v>206</v>
      </c>
      <c r="H1136" s="18" t="s">
        <v>207</v>
      </c>
      <c r="I1136" s="22">
        <v>1432.2</v>
      </c>
      <c r="J1136" s="18" t="s">
        <v>393</v>
      </c>
      <c r="K1136" s="18" t="s">
        <v>394</v>
      </c>
      <c r="L1136" s="22">
        <v>930</v>
      </c>
      <c r="M1136" s="18" t="s">
        <v>232</v>
      </c>
      <c r="N1136" s="18" t="s">
        <v>233</v>
      </c>
      <c r="O1136" s="29">
        <v>6.5882546765554176E-3</v>
      </c>
      <c r="Q1136" s="21">
        <v>2.6</v>
      </c>
      <c r="R1136" s="29">
        <v>7.1159112728225274E-5</v>
      </c>
      <c r="S1136" s="22">
        <v>14053.013896045248</v>
      </c>
      <c r="T1136" s="29">
        <v>2.8591794575035935E-3</v>
      </c>
      <c r="U1136" s="22">
        <v>349.75069416353455</v>
      </c>
      <c r="V1136" s="26">
        <v>2.4887949072757998</v>
      </c>
    </row>
    <row r="1137" spans="1:22" x14ac:dyDescent="0.25">
      <c r="A1137" s="18" t="s">
        <v>109</v>
      </c>
      <c r="B1137" s="18" t="s">
        <v>110</v>
      </c>
      <c r="C1137" s="18" t="s">
        <v>103</v>
      </c>
      <c r="D1137" s="21">
        <v>60300037</v>
      </c>
      <c r="E1137" s="21">
        <v>2</v>
      </c>
      <c r="F1137" s="26">
        <v>51</v>
      </c>
      <c r="G1137" s="18" t="s">
        <v>260</v>
      </c>
      <c r="H1137" s="18" t="s">
        <v>261</v>
      </c>
      <c r="I1137" s="22">
        <v>107.25</v>
      </c>
      <c r="J1137" s="18" t="s">
        <v>382</v>
      </c>
      <c r="K1137" s="18" t="s">
        <v>383</v>
      </c>
      <c r="L1137" s="22">
        <v>75</v>
      </c>
      <c r="M1137" s="18" t="s">
        <v>234</v>
      </c>
      <c r="N1137" s="18" t="s">
        <v>235</v>
      </c>
      <c r="O1137" s="29">
        <v>2.4088886554621849E-2</v>
      </c>
      <c r="Q1137" s="21">
        <v>0.74</v>
      </c>
      <c r="R1137" s="29">
        <v>6.8456096528436499E-5</v>
      </c>
      <c r="S1137" s="22">
        <v>14607.902739306826</v>
      </c>
      <c r="T1137" s="29">
        <v>2.8591794575035935E-3</v>
      </c>
      <c r="U1137" s="22">
        <v>349.75069416353455</v>
      </c>
      <c r="V1137" s="26">
        <v>2.3942567280546596</v>
      </c>
    </row>
    <row r="1138" spans="1:22" x14ac:dyDescent="0.25">
      <c r="A1138" s="18" t="s">
        <v>109</v>
      </c>
      <c r="B1138" s="18" t="s">
        <v>110</v>
      </c>
      <c r="C1138" s="18" t="s">
        <v>103</v>
      </c>
      <c r="D1138" s="21">
        <v>60300037</v>
      </c>
      <c r="E1138" s="21">
        <v>2</v>
      </c>
      <c r="F1138" s="26">
        <v>51</v>
      </c>
      <c r="G1138" s="18" t="s">
        <v>282</v>
      </c>
      <c r="H1138" s="18" t="s">
        <v>283</v>
      </c>
      <c r="I1138" s="22">
        <v>141</v>
      </c>
      <c r="J1138" s="18" t="s">
        <v>395</v>
      </c>
      <c r="K1138" s="18" t="s">
        <v>3411</v>
      </c>
      <c r="L1138" s="22">
        <v>141</v>
      </c>
      <c r="M1138" s="18" t="s">
        <v>290</v>
      </c>
      <c r="N1138" s="18" t="s">
        <v>291</v>
      </c>
      <c r="O1138" s="29">
        <v>1.4895260606060614</v>
      </c>
      <c r="Q1138" s="21">
        <v>63</v>
      </c>
      <c r="R1138" s="29">
        <v>6.5366689867866375E-5</v>
      </c>
      <c r="S1138" s="22">
        <v>15298.311755137385</v>
      </c>
      <c r="T1138" s="29">
        <v>2.8591794575035935E-3</v>
      </c>
      <c r="U1138" s="22">
        <v>349.75069416353455</v>
      </c>
      <c r="V1138" s="26">
        <v>2.2862045156458746</v>
      </c>
    </row>
    <row r="1139" spans="1:22" x14ac:dyDescent="0.25">
      <c r="A1139" s="18" t="s">
        <v>109</v>
      </c>
      <c r="B1139" s="18" t="s">
        <v>110</v>
      </c>
      <c r="C1139" s="18" t="s">
        <v>103</v>
      </c>
      <c r="D1139" s="21">
        <v>60300037</v>
      </c>
      <c r="E1139" s="21">
        <v>2</v>
      </c>
      <c r="F1139" s="26">
        <v>51</v>
      </c>
      <c r="G1139" s="18" t="s">
        <v>206</v>
      </c>
      <c r="H1139" s="18" t="s">
        <v>207</v>
      </c>
      <c r="I1139" s="22">
        <v>1432.2</v>
      </c>
      <c r="J1139" s="18" t="s">
        <v>393</v>
      </c>
      <c r="K1139" s="18" t="s">
        <v>394</v>
      </c>
      <c r="L1139" s="22">
        <v>930</v>
      </c>
      <c r="M1139" s="18" t="s">
        <v>182</v>
      </c>
      <c r="N1139" s="18" t="s">
        <v>183</v>
      </c>
      <c r="O1139" s="29">
        <v>9.2592343634116184E-3</v>
      </c>
      <c r="Q1139" s="21">
        <v>4.8</v>
      </c>
      <c r="R1139" s="29">
        <v>5.4171059866332195E-5</v>
      </c>
      <c r="S1139" s="22">
        <v>18460.041255746393</v>
      </c>
      <c r="T1139" s="29">
        <v>2.8591794575035935E-3</v>
      </c>
      <c r="U1139" s="22">
        <v>349.75069416353455</v>
      </c>
      <c r="V1139" s="26">
        <v>1.8946365791824076</v>
      </c>
    </row>
    <row r="1140" spans="1:22" x14ac:dyDescent="0.25">
      <c r="A1140" s="18" t="s">
        <v>109</v>
      </c>
      <c r="B1140" s="18" t="s">
        <v>110</v>
      </c>
      <c r="C1140" s="18" t="s">
        <v>103</v>
      </c>
      <c r="D1140" s="21">
        <v>60300037</v>
      </c>
      <c r="E1140" s="21">
        <v>2</v>
      </c>
      <c r="F1140" s="26">
        <v>51</v>
      </c>
      <c r="G1140" s="18" t="s">
        <v>282</v>
      </c>
      <c r="H1140" s="18" t="s">
        <v>283</v>
      </c>
      <c r="I1140" s="22">
        <v>141</v>
      </c>
      <c r="J1140" s="18" t="s">
        <v>395</v>
      </c>
      <c r="K1140" s="18" t="s">
        <v>3411</v>
      </c>
      <c r="L1140" s="22">
        <v>141</v>
      </c>
      <c r="M1140" s="18" t="s">
        <v>198</v>
      </c>
      <c r="N1140" s="18" t="s">
        <v>199</v>
      </c>
      <c r="O1140" s="29">
        <v>0.23269230769230764</v>
      </c>
      <c r="Q1140" s="21">
        <v>12</v>
      </c>
      <c r="R1140" s="29">
        <v>5.3610482654600291E-5</v>
      </c>
      <c r="S1140" s="22">
        <v>18653.068401617729</v>
      </c>
      <c r="T1140" s="29">
        <v>2.8591794575035935E-3</v>
      </c>
      <c r="U1140" s="22">
        <v>349.75069416353455</v>
      </c>
      <c r="V1140" s="26">
        <v>1.8750303522888583</v>
      </c>
    </row>
    <row r="1141" spans="1:22" x14ac:dyDescent="0.25">
      <c r="A1141" s="18" t="s">
        <v>109</v>
      </c>
      <c r="B1141" s="18" t="s">
        <v>110</v>
      </c>
      <c r="C1141" s="18" t="s">
        <v>103</v>
      </c>
      <c r="D1141" s="21">
        <v>60300037</v>
      </c>
      <c r="E1141" s="21">
        <v>2</v>
      </c>
      <c r="F1141" s="26">
        <v>51</v>
      </c>
      <c r="G1141" s="18" t="s">
        <v>206</v>
      </c>
      <c r="H1141" s="18" t="s">
        <v>207</v>
      </c>
      <c r="I1141" s="22">
        <v>1432.2</v>
      </c>
      <c r="J1141" s="18" t="s">
        <v>393</v>
      </c>
      <c r="K1141" s="18" t="s">
        <v>394</v>
      </c>
      <c r="L1141" s="22">
        <v>930</v>
      </c>
      <c r="M1141" s="18" t="s">
        <v>230</v>
      </c>
      <c r="N1141" s="18" t="s">
        <v>231</v>
      </c>
      <c r="O1141" s="29">
        <v>8.7256949320148325E-3</v>
      </c>
      <c r="Q1141" s="21">
        <v>5</v>
      </c>
      <c r="R1141" s="29">
        <v>4.9007608947575077E-5</v>
      </c>
      <c r="S1141" s="22">
        <v>20404.994682963013</v>
      </c>
      <c r="T1141" s="29">
        <v>2.8591794575035935E-3</v>
      </c>
      <c r="U1141" s="22">
        <v>349.75069416353455</v>
      </c>
      <c r="V1141" s="26">
        <v>1.7140445248709433</v>
      </c>
    </row>
    <row r="1142" spans="1:22" x14ac:dyDescent="0.25">
      <c r="A1142" s="18" t="s">
        <v>109</v>
      </c>
      <c r="B1142" s="18" t="s">
        <v>110</v>
      </c>
      <c r="C1142" s="18" t="s">
        <v>103</v>
      </c>
      <c r="D1142" s="21">
        <v>60300037</v>
      </c>
      <c r="E1142" s="21">
        <v>2</v>
      </c>
      <c r="F1142" s="26">
        <v>51</v>
      </c>
      <c r="G1142" s="18" t="s">
        <v>368</v>
      </c>
      <c r="H1142" s="18" t="s">
        <v>369</v>
      </c>
      <c r="I1142" s="22">
        <v>16.68</v>
      </c>
      <c r="J1142" s="18" t="s">
        <v>407</v>
      </c>
      <c r="K1142" s="18" t="s">
        <v>3416</v>
      </c>
      <c r="L1142" s="22">
        <v>3</v>
      </c>
      <c r="M1142" s="18" t="s">
        <v>198</v>
      </c>
      <c r="N1142" s="18" t="s">
        <v>199</v>
      </c>
      <c r="O1142" s="29">
        <v>1.7925925925925925</v>
      </c>
      <c r="Q1142" s="21">
        <v>12</v>
      </c>
      <c r="R1142" s="29">
        <v>4.8856935366739285E-5</v>
      </c>
      <c r="S1142" s="22">
        <v>20467.923182115464</v>
      </c>
      <c r="T1142" s="29">
        <v>2.8591794575035935E-3</v>
      </c>
      <c r="U1142" s="22">
        <v>349.75069416353455</v>
      </c>
      <c r="V1142" s="26">
        <v>1.7087747059220009</v>
      </c>
    </row>
    <row r="1143" spans="1:22" x14ac:dyDescent="0.25">
      <c r="A1143" s="18" t="s">
        <v>109</v>
      </c>
      <c r="B1143" s="18" t="s">
        <v>110</v>
      </c>
      <c r="C1143" s="18" t="s">
        <v>103</v>
      </c>
      <c r="D1143" s="21">
        <v>60300037</v>
      </c>
      <c r="E1143" s="21">
        <v>2</v>
      </c>
      <c r="F1143" s="26">
        <v>51</v>
      </c>
      <c r="G1143" s="18" t="s">
        <v>310</v>
      </c>
      <c r="H1143" s="18" t="s">
        <v>311</v>
      </c>
      <c r="I1143" s="22">
        <v>46.7</v>
      </c>
      <c r="J1143" s="18" t="s">
        <v>388</v>
      </c>
      <c r="K1143" s="18" t="s">
        <v>389</v>
      </c>
      <c r="L1143" s="22">
        <v>46.7</v>
      </c>
      <c r="M1143" s="18" t="s">
        <v>198</v>
      </c>
      <c r="N1143" s="18" t="s">
        <v>199</v>
      </c>
      <c r="O1143" s="29">
        <v>0.6275686384266268</v>
      </c>
      <c r="Q1143" s="21">
        <v>12</v>
      </c>
      <c r="R1143" s="29">
        <v>4.7887999043339014E-5</v>
      </c>
      <c r="S1143" s="22">
        <v>20882.058552811784</v>
      </c>
      <c r="T1143" s="29">
        <v>2.8591794575035935E-3</v>
      </c>
      <c r="U1143" s="22">
        <v>349.75069416353455</v>
      </c>
      <c r="V1143" s="26">
        <v>1.6748860907510499</v>
      </c>
    </row>
    <row r="1144" spans="1:22" x14ac:dyDescent="0.25">
      <c r="A1144" s="18" t="s">
        <v>109</v>
      </c>
      <c r="B1144" s="18" t="s">
        <v>110</v>
      </c>
      <c r="C1144" s="18" t="s">
        <v>103</v>
      </c>
      <c r="D1144" s="21">
        <v>60300037</v>
      </c>
      <c r="E1144" s="21">
        <v>2</v>
      </c>
      <c r="F1144" s="26">
        <v>51</v>
      </c>
      <c r="G1144" s="18" t="s">
        <v>318</v>
      </c>
      <c r="H1144" s="18" t="s">
        <v>319</v>
      </c>
      <c r="I1144" s="22">
        <v>45</v>
      </c>
      <c r="J1144" s="18" t="s">
        <v>388</v>
      </c>
      <c r="K1144" s="18" t="s">
        <v>389</v>
      </c>
      <c r="L1144" s="22">
        <v>45</v>
      </c>
      <c r="M1144" s="18" t="s">
        <v>198</v>
      </c>
      <c r="N1144" s="18" t="s">
        <v>199</v>
      </c>
      <c r="O1144" s="29">
        <v>0.65</v>
      </c>
      <c r="Q1144" s="21">
        <v>12</v>
      </c>
      <c r="R1144" s="29">
        <v>4.7794117647058826E-5</v>
      </c>
      <c r="S1144" s="22">
        <v>20923.076923076922</v>
      </c>
      <c r="T1144" s="29">
        <v>2.8591794575035935E-3</v>
      </c>
      <c r="U1144" s="22">
        <v>349.75069416353455</v>
      </c>
      <c r="V1144" s="26">
        <v>1.671602582399246</v>
      </c>
    </row>
    <row r="1145" spans="1:22" x14ac:dyDescent="0.25">
      <c r="A1145" s="18" t="s">
        <v>109</v>
      </c>
      <c r="B1145" s="18" t="s">
        <v>110</v>
      </c>
      <c r="C1145" s="18" t="s">
        <v>103</v>
      </c>
      <c r="D1145" s="21">
        <v>60300037</v>
      </c>
      <c r="E1145" s="21">
        <v>2</v>
      </c>
      <c r="F1145" s="26">
        <v>51</v>
      </c>
      <c r="G1145" s="18" t="s">
        <v>372</v>
      </c>
      <c r="H1145" s="18" t="s">
        <v>373</v>
      </c>
      <c r="I1145" s="22">
        <v>15.336749999999999</v>
      </c>
      <c r="J1145" s="18" t="s">
        <v>391</v>
      </c>
      <c r="K1145" s="18" t="s">
        <v>3409</v>
      </c>
      <c r="L1145" s="22">
        <v>10.725</v>
      </c>
      <c r="M1145" s="18" t="s">
        <v>198</v>
      </c>
      <c r="N1145" s="18" t="s">
        <v>199</v>
      </c>
      <c r="O1145" s="29">
        <v>1.797923076923077</v>
      </c>
      <c r="Q1145" s="21">
        <v>12</v>
      </c>
      <c r="R1145" s="29">
        <v>4.5056040441176467E-5</v>
      </c>
      <c r="S1145" s="22">
        <v>22194.582351406661</v>
      </c>
      <c r="T1145" s="29">
        <v>2.8591794575035935E-3</v>
      </c>
      <c r="U1145" s="22">
        <v>349.75069416353455</v>
      </c>
      <c r="V1145" s="26">
        <v>1.5758381420561753</v>
      </c>
    </row>
    <row r="1146" spans="1:22" x14ac:dyDescent="0.25">
      <c r="A1146" s="18" t="s">
        <v>109</v>
      </c>
      <c r="B1146" s="18" t="s">
        <v>110</v>
      </c>
      <c r="C1146" s="18" t="s">
        <v>103</v>
      </c>
      <c r="D1146" s="21">
        <v>60300037</v>
      </c>
      <c r="E1146" s="21">
        <v>2</v>
      </c>
      <c r="F1146" s="26">
        <v>51</v>
      </c>
      <c r="G1146" s="18" t="s">
        <v>206</v>
      </c>
      <c r="H1146" s="18" t="s">
        <v>207</v>
      </c>
      <c r="I1146" s="22">
        <v>1432.2</v>
      </c>
      <c r="J1146" s="18" t="s">
        <v>393</v>
      </c>
      <c r="K1146" s="18" t="s">
        <v>394</v>
      </c>
      <c r="L1146" s="22">
        <v>930</v>
      </c>
      <c r="M1146" s="18" t="s">
        <v>174</v>
      </c>
      <c r="N1146" s="18" t="s">
        <v>175</v>
      </c>
      <c r="O1146" s="29">
        <v>1.890690941842518E-3</v>
      </c>
      <c r="Q1146" s="21">
        <v>1.2</v>
      </c>
      <c r="R1146" s="29">
        <v>4.4245875276255792E-5</v>
      </c>
      <c r="S1146" s="22">
        <v>22600.976786115072</v>
      </c>
      <c r="T1146" s="29">
        <v>2.8591794575035935E-3</v>
      </c>
      <c r="U1146" s="22">
        <v>349.75069416353455</v>
      </c>
      <c r="V1146" s="26">
        <v>1.5475025591743634</v>
      </c>
    </row>
    <row r="1147" spans="1:22" x14ac:dyDescent="0.25">
      <c r="A1147" s="18" t="s">
        <v>109</v>
      </c>
      <c r="B1147" s="18" t="s">
        <v>110</v>
      </c>
      <c r="C1147" s="18" t="s">
        <v>103</v>
      </c>
      <c r="D1147" s="21">
        <v>60300037</v>
      </c>
      <c r="E1147" s="21">
        <v>2</v>
      </c>
      <c r="F1147" s="26">
        <v>51</v>
      </c>
      <c r="G1147" s="18" t="s">
        <v>206</v>
      </c>
      <c r="H1147" s="18" t="s">
        <v>207</v>
      </c>
      <c r="I1147" s="22">
        <v>1432.2</v>
      </c>
      <c r="J1147" s="18" t="s">
        <v>393</v>
      </c>
      <c r="K1147" s="18" t="s">
        <v>394</v>
      </c>
      <c r="L1147" s="22">
        <v>930</v>
      </c>
      <c r="M1147" s="18" t="s">
        <v>140</v>
      </c>
      <c r="N1147" s="18" t="s">
        <v>141</v>
      </c>
      <c r="O1147" s="29">
        <v>4.6750836236933834E-3</v>
      </c>
      <c r="Q1147" s="21">
        <v>3.14</v>
      </c>
      <c r="R1147" s="29">
        <v>4.1811257436328612E-5</v>
      </c>
      <c r="S1147" s="22">
        <v>23917.003728549156</v>
      </c>
      <c r="T1147" s="29">
        <v>2.8591794575035935E-3</v>
      </c>
      <c r="U1147" s="22">
        <v>349.75069416353455</v>
      </c>
      <c r="V1147" s="26">
        <v>1.462351631220618</v>
      </c>
    </row>
    <row r="1148" spans="1:22" x14ac:dyDescent="0.25">
      <c r="A1148" s="18" t="s">
        <v>109</v>
      </c>
      <c r="B1148" s="18" t="s">
        <v>110</v>
      </c>
      <c r="C1148" s="18" t="s">
        <v>103</v>
      </c>
      <c r="D1148" s="21">
        <v>60300037</v>
      </c>
      <c r="E1148" s="21">
        <v>2</v>
      </c>
      <c r="F1148" s="26">
        <v>51</v>
      </c>
      <c r="G1148" s="18" t="s">
        <v>358</v>
      </c>
      <c r="H1148" s="18" t="s">
        <v>359</v>
      </c>
      <c r="I1148" s="22">
        <v>2096.0828016299997</v>
      </c>
      <c r="J1148" s="18" t="s">
        <v>388</v>
      </c>
      <c r="K1148" s="18" t="s">
        <v>389</v>
      </c>
      <c r="L1148" s="22">
        <v>2096.0828016299997</v>
      </c>
      <c r="M1148" s="18" t="s">
        <v>184</v>
      </c>
      <c r="N1148" s="18" t="s">
        <v>185</v>
      </c>
      <c r="O1148" s="29">
        <v>5.0000000000000002E-5</v>
      </c>
      <c r="Q1148" s="21">
        <v>0.06</v>
      </c>
      <c r="R1148" s="29">
        <v>3.4249718980882348E-5</v>
      </c>
      <c r="S1148" s="22">
        <v>29197.31985416243</v>
      </c>
      <c r="T1148" s="29">
        <v>2.8591794575035935E-3</v>
      </c>
      <c r="U1148" s="22">
        <v>349.75069416353455</v>
      </c>
      <c r="V1148" s="26">
        <v>1.1978862988469587</v>
      </c>
    </row>
    <row r="1149" spans="1:22" x14ac:dyDescent="0.25">
      <c r="A1149" s="18" t="s">
        <v>109</v>
      </c>
      <c r="B1149" s="18" t="s">
        <v>110</v>
      </c>
      <c r="C1149" s="18" t="s">
        <v>103</v>
      </c>
      <c r="D1149" s="21">
        <v>60300037</v>
      </c>
      <c r="E1149" s="21">
        <v>2</v>
      </c>
      <c r="F1149" s="26">
        <v>51</v>
      </c>
      <c r="G1149" s="18" t="s">
        <v>306</v>
      </c>
      <c r="H1149" s="18" t="s">
        <v>307</v>
      </c>
      <c r="I1149" s="22">
        <v>88.3</v>
      </c>
      <c r="J1149" s="18" t="s">
        <v>388</v>
      </c>
      <c r="K1149" s="18" t="s">
        <v>389</v>
      </c>
      <c r="L1149" s="22">
        <v>88.3</v>
      </c>
      <c r="M1149" s="18" t="s">
        <v>234</v>
      </c>
      <c r="N1149" s="18" t="s">
        <v>235</v>
      </c>
      <c r="O1149" s="29">
        <v>1.4415962121212116E-2</v>
      </c>
      <c r="Q1149" s="21">
        <v>0.74</v>
      </c>
      <c r="R1149" s="29">
        <v>3.3728920384288016E-5</v>
      </c>
      <c r="S1149" s="22">
        <v>29648.147305237533</v>
      </c>
      <c r="T1149" s="29">
        <v>2.8591794575035935E-3</v>
      </c>
      <c r="U1149" s="22">
        <v>349.75069416353455</v>
      </c>
      <c r="V1149" s="26">
        <v>1.1796713317791325</v>
      </c>
    </row>
    <row r="1150" spans="1:22" x14ac:dyDescent="0.25">
      <c r="A1150" s="18" t="s">
        <v>109</v>
      </c>
      <c r="B1150" s="18" t="s">
        <v>110</v>
      </c>
      <c r="C1150" s="18" t="s">
        <v>103</v>
      </c>
      <c r="D1150" s="21">
        <v>60300155</v>
      </c>
      <c r="E1150" s="21">
        <v>2</v>
      </c>
      <c r="F1150" s="26">
        <v>58</v>
      </c>
      <c r="G1150" s="18" t="s">
        <v>206</v>
      </c>
      <c r="H1150" s="18" t="s">
        <v>207</v>
      </c>
      <c r="I1150" s="22">
        <v>2448.6</v>
      </c>
      <c r="J1150" s="18" t="s">
        <v>393</v>
      </c>
      <c r="K1150" s="18" t="s">
        <v>394</v>
      </c>
      <c r="L1150" s="22">
        <v>1590</v>
      </c>
      <c r="M1150" s="18" t="s">
        <v>208</v>
      </c>
      <c r="N1150" s="18" t="s">
        <v>209</v>
      </c>
      <c r="O1150" s="29">
        <v>8.8134814585908508E-3</v>
      </c>
      <c r="Q1150" s="21">
        <v>0.56000000000000005</v>
      </c>
      <c r="R1150" s="29">
        <v>6.6443013237393943E-4</v>
      </c>
      <c r="S1150" s="22">
        <v>1505.0491410242105</v>
      </c>
      <c r="T1150" s="29">
        <v>2.9445135551767099E-3</v>
      </c>
      <c r="U1150" s="22">
        <v>339.61467022011612</v>
      </c>
      <c r="V1150" s="26">
        <v>22.565022029048354</v>
      </c>
    </row>
    <row r="1151" spans="1:22" x14ac:dyDescent="0.25">
      <c r="A1151" s="18" t="s">
        <v>109</v>
      </c>
      <c r="B1151" s="18" t="s">
        <v>110</v>
      </c>
      <c r="C1151" s="18" t="s">
        <v>103</v>
      </c>
      <c r="D1151" s="21">
        <v>60300155</v>
      </c>
      <c r="E1151" s="21">
        <v>2</v>
      </c>
      <c r="F1151" s="26">
        <v>58</v>
      </c>
      <c r="G1151" s="18" t="s">
        <v>206</v>
      </c>
      <c r="H1151" s="18" t="s">
        <v>207</v>
      </c>
      <c r="I1151" s="22">
        <v>2448.6</v>
      </c>
      <c r="J1151" s="18" t="s">
        <v>393</v>
      </c>
      <c r="K1151" s="18" t="s">
        <v>394</v>
      </c>
      <c r="L1151" s="22">
        <v>1590</v>
      </c>
      <c r="M1151" s="18" t="s">
        <v>234</v>
      </c>
      <c r="N1151" s="18" t="s">
        <v>235</v>
      </c>
      <c r="O1151" s="29">
        <v>1.0345989287185829E-2</v>
      </c>
      <c r="Q1151" s="21">
        <v>0.74</v>
      </c>
      <c r="R1151" s="29">
        <v>5.9024206357416638E-4</v>
      </c>
      <c r="S1151" s="22">
        <v>1694.220154261076</v>
      </c>
      <c r="T1151" s="29">
        <v>2.9445135551767099E-3</v>
      </c>
      <c r="U1151" s="22">
        <v>339.61467022011612</v>
      </c>
      <c r="V1151" s="26">
        <v>20.045486377078131</v>
      </c>
    </row>
    <row r="1152" spans="1:22" x14ac:dyDescent="0.25">
      <c r="A1152" s="18" t="s">
        <v>109</v>
      </c>
      <c r="B1152" s="18" t="s">
        <v>110</v>
      </c>
      <c r="C1152" s="18" t="s">
        <v>103</v>
      </c>
      <c r="D1152" s="21">
        <v>60300155</v>
      </c>
      <c r="E1152" s="21">
        <v>2</v>
      </c>
      <c r="F1152" s="26">
        <v>58</v>
      </c>
      <c r="G1152" s="18" t="s">
        <v>352</v>
      </c>
      <c r="H1152" s="18" t="s">
        <v>353</v>
      </c>
      <c r="I1152" s="22">
        <v>230.54924750000001</v>
      </c>
      <c r="J1152" s="18" t="s">
        <v>391</v>
      </c>
      <c r="K1152" s="18" t="s">
        <v>3409</v>
      </c>
      <c r="L1152" s="22">
        <v>161.22325000000001</v>
      </c>
      <c r="M1152" s="18" t="s">
        <v>198</v>
      </c>
      <c r="N1152" s="18" t="s">
        <v>199</v>
      </c>
      <c r="O1152" s="29">
        <v>1.5671559633027525</v>
      </c>
      <c r="Q1152" s="21">
        <v>12</v>
      </c>
      <c r="R1152" s="29">
        <v>5.1911871846923446E-4</v>
      </c>
      <c r="S1152" s="22">
        <v>1926.3416332756742</v>
      </c>
      <c r="T1152" s="29">
        <v>2.9445135551767099E-3</v>
      </c>
      <c r="U1152" s="22">
        <v>339.61467022011612</v>
      </c>
      <c r="V1152" s="26">
        <v>17.630033237801836</v>
      </c>
    </row>
    <row r="1153" spans="1:22" x14ac:dyDescent="0.25">
      <c r="A1153" s="18" t="s">
        <v>109</v>
      </c>
      <c r="B1153" s="18" t="s">
        <v>110</v>
      </c>
      <c r="C1153" s="18" t="s">
        <v>103</v>
      </c>
      <c r="D1153" s="21">
        <v>60300155</v>
      </c>
      <c r="E1153" s="21">
        <v>2</v>
      </c>
      <c r="F1153" s="26">
        <v>58</v>
      </c>
      <c r="G1153" s="18" t="s">
        <v>352</v>
      </c>
      <c r="H1153" s="18" t="s">
        <v>353</v>
      </c>
      <c r="I1153" s="22">
        <v>61.326395000000005</v>
      </c>
      <c r="J1153" s="18" t="s">
        <v>392</v>
      </c>
      <c r="K1153" s="18" t="s">
        <v>3410</v>
      </c>
      <c r="L1153" s="22">
        <v>48.288500000000006</v>
      </c>
      <c r="M1153" s="18" t="s">
        <v>198</v>
      </c>
      <c r="N1153" s="18" t="s">
        <v>199</v>
      </c>
      <c r="O1153" s="29">
        <v>1.5671559633027525</v>
      </c>
      <c r="Q1153" s="21">
        <v>12</v>
      </c>
      <c r="R1153" s="29">
        <v>1.3808624372429614E-4</v>
      </c>
      <c r="S1153" s="22">
        <v>7241.8509840604129</v>
      </c>
      <c r="T1153" s="29">
        <v>2.9445135551767099E-3</v>
      </c>
      <c r="U1153" s="22">
        <v>339.61467022011612</v>
      </c>
      <c r="V1153" s="26">
        <v>4.6896114124361414</v>
      </c>
    </row>
    <row r="1154" spans="1:22" x14ac:dyDescent="0.25">
      <c r="A1154" s="18" t="s">
        <v>109</v>
      </c>
      <c r="B1154" s="18" t="s">
        <v>110</v>
      </c>
      <c r="C1154" s="18" t="s">
        <v>103</v>
      </c>
      <c r="D1154" s="21">
        <v>60300155</v>
      </c>
      <c r="E1154" s="21">
        <v>2</v>
      </c>
      <c r="F1154" s="26">
        <v>58</v>
      </c>
      <c r="G1154" s="18" t="s">
        <v>306</v>
      </c>
      <c r="H1154" s="18" t="s">
        <v>307</v>
      </c>
      <c r="I1154" s="22">
        <v>115.2</v>
      </c>
      <c r="J1154" s="18" t="s">
        <v>388</v>
      </c>
      <c r="K1154" s="18" t="s">
        <v>389</v>
      </c>
      <c r="L1154" s="22">
        <v>115.2</v>
      </c>
      <c r="M1154" s="18" t="s">
        <v>198</v>
      </c>
      <c r="N1154" s="18" t="s">
        <v>199</v>
      </c>
      <c r="O1154" s="29">
        <v>0.83249053349875934</v>
      </c>
      <c r="Q1154" s="21">
        <v>12</v>
      </c>
      <c r="R1154" s="29">
        <v>1.37791536579105E-4</v>
      </c>
      <c r="S1154" s="22">
        <v>7257.339781720978</v>
      </c>
      <c r="T1154" s="29">
        <v>2.9445135551767099E-3</v>
      </c>
      <c r="U1154" s="22">
        <v>339.61467022011612</v>
      </c>
      <c r="V1154" s="26">
        <v>4.6796027254435808</v>
      </c>
    </row>
    <row r="1155" spans="1:22" x14ac:dyDescent="0.25">
      <c r="A1155" s="18" t="s">
        <v>109</v>
      </c>
      <c r="B1155" s="18" t="s">
        <v>110</v>
      </c>
      <c r="C1155" s="18" t="s">
        <v>103</v>
      </c>
      <c r="D1155" s="21">
        <v>60300155</v>
      </c>
      <c r="E1155" s="21">
        <v>2</v>
      </c>
      <c r="F1155" s="26">
        <v>58</v>
      </c>
      <c r="G1155" s="18" t="s">
        <v>206</v>
      </c>
      <c r="H1155" s="18" t="s">
        <v>207</v>
      </c>
      <c r="I1155" s="22">
        <v>2448.6</v>
      </c>
      <c r="J1155" s="18" t="s">
        <v>393</v>
      </c>
      <c r="K1155" s="18" t="s">
        <v>394</v>
      </c>
      <c r="L1155" s="22">
        <v>1590</v>
      </c>
      <c r="M1155" s="18" t="s">
        <v>214</v>
      </c>
      <c r="N1155" s="18" t="s">
        <v>215</v>
      </c>
      <c r="O1155" s="29">
        <v>2.3369883589936219E-2</v>
      </c>
      <c r="Q1155" s="21">
        <v>7.9</v>
      </c>
      <c r="R1155" s="29">
        <v>1.2488759702819255E-4</v>
      </c>
      <c r="S1155" s="22">
        <v>8007.200264845008</v>
      </c>
      <c r="T1155" s="29">
        <v>2.9445135551767099E-3</v>
      </c>
      <c r="U1155" s="22">
        <v>339.61467022011612</v>
      </c>
      <c r="V1155" s="26">
        <v>4.2413660079312372</v>
      </c>
    </row>
    <row r="1156" spans="1:22" x14ac:dyDescent="0.25">
      <c r="A1156" s="18" t="s">
        <v>109</v>
      </c>
      <c r="B1156" s="18" t="s">
        <v>110</v>
      </c>
      <c r="C1156" s="18" t="s">
        <v>103</v>
      </c>
      <c r="D1156" s="21">
        <v>60300155</v>
      </c>
      <c r="E1156" s="21">
        <v>2</v>
      </c>
      <c r="F1156" s="26">
        <v>58</v>
      </c>
      <c r="G1156" s="18" t="s">
        <v>206</v>
      </c>
      <c r="H1156" s="18" t="s">
        <v>207</v>
      </c>
      <c r="I1156" s="22">
        <v>2448.6</v>
      </c>
      <c r="J1156" s="18" t="s">
        <v>393</v>
      </c>
      <c r="K1156" s="18" t="s">
        <v>394</v>
      </c>
      <c r="L1156" s="22">
        <v>1590</v>
      </c>
      <c r="M1156" s="18" t="s">
        <v>232</v>
      </c>
      <c r="N1156" s="18" t="s">
        <v>233</v>
      </c>
      <c r="O1156" s="29">
        <v>6.5882546765554176E-3</v>
      </c>
      <c r="Q1156" s="21">
        <v>2.6</v>
      </c>
      <c r="R1156" s="29">
        <v>1.0697612998019626E-4</v>
      </c>
      <c r="S1156" s="22">
        <v>9347.8797577097157</v>
      </c>
      <c r="T1156" s="29">
        <v>2.9445135551767099E-3</v>
      </c>
      <c r="U1156" s="22">
        <v>339.61467022011612</v>
      </c>
      <c r="V1156" s="26">
        <v>3.6330663104648631</v>
      </c>
    </row>
    <row r="1157" spans="1:22" x14ac:dyDescent="0.25">
      <c r="A1157" s="18" t="s">
        <v>109</v>
      </c>
      <c r="B1157" s="18" t="s">
        <v>110</v>
      </c>
      <c r="C1157" s="18" t="s">
        <v>103</v>
      </c>
      <c r="D1157" s="21">
        <v>60300155</v>
      </c>
      <c r="E1157" s="21">
        <v>2</v>
      </c>
      <c r="F1157" s="26">
        <v>58</v>
      </c>
      <c r="G1157" s="18" t="s">
        <v>206</v>
      </c>
      <c r="H1157" s="18" t="s">
        <v>207</v>
      </c>
      <c r="I1157" s="22">
        <v>2448.6</v>
      </c>
      <c r="J1157" s="18" t="s">
        <v>393</v>
      </c>
      <c r="K1157" s="18" t="s">
        <v>394</v>
      </c>
      <c r="L1157" s="22">
        <v>1590</v>
      </c>
      <c r="M1157" s="18" t="s">
        <v>182</v>
      </c>
      <c r="N1157" s="18" t="s">
        <v>183</v>
      </c>
      <c r="O1157" s="29">
        <v>9.2592343634116184E-3</v>
      </c>
      <c r="Q1157" s="21">
        <v>4.8</v>
      </c>
      <c r="R1157" s="29">
        <v>8.1437360855781928E-5</v>
      </c>
      <c r="S1157" s="22">
        <v>12279.376314403262</v>
      </c>
      <c r="T1157" s="29">
        <v>2.9445135551767099E-3</v>
      </c>
      <c r="U1157" s="22">
        <v>339.61467022011612</v>
      </c>
      <c r="V1157" s="26">
        <v>2.7657322450632975</v>
      </c>
    </row>
    <row r="1158" spans="1:22" x14ac:dyDescent="0.25">
      <c r="A1158" s="18" t="s">
        <v>109</v>
      </c>
      <c r="B1158" s="18" t="s">
        <v>110</v>
      </c>
      <c r="C1158" s="18" t="s">
        <v>103</v>
      </c>
      <c r="D1158" s="21">
        <v>60300155</v>
      </c>
      <c r="E1158" s="21">
        <v>2</v>
      </c>
      <c r="F1158" s="26">
        <v>58</v>
      </c>
      <c r="G1158" s="18" t="s">
        <v>206</v>
      </c>
      <c r="H1158" s="18" t="s">
        <v>207</v>
      </c>
      <c r="I1158" s="22">
        <v>2448.6</v>
      </c>
      <c r="J1158" s="18" t="s">
        <v>393</v>
      </c>
      <c r="K1158" s="18" t="s">
        <v>394</v>
      </c>
      <c r="L1158" s="22">
        <v>1590</v>
      </c>
      <c r="M1158" s="18" t="s">
        <v>230</v>
      </c>
      <c r="N1158" s="18" t="s">
        <v>231</v>
      </c>
      <c r="O1158" s="29">
        <v>8.7256949320148325E-3</v>
      </c>
      <c r="Q1158" s="21">
        <v>5</v>
      </c>
      <c r="R1158" s="29">
        <v>7.3674953829419026E-5</v>
      </c>
      <c r="S1158" s="22">
        <v>13573.133718078987</v>
      </c>
      <c r="T1158" s="29">
        <v>2.9445135551767099E-3</v>
      </c>
      <c r="U1158" s="22">
        <v>339.61467022011612</v>
      </c>
      <c r="V1158" s="26">
        <v>2.5021095148260426</v>
      </c>
    </row>
    <row r="1159" spans="1:22" x14ac:dyDescent="0.25">
      <c r="A1159" s="18" t="s">
        <v>109</v>
      </c>
      <c r="B1159" s="18" t="s">
        <v>110</v>
      </c>
      <c r="C1159" s="18" t="s">
        <v>103</v>
      </c>
      <c r="D1159" s="21">
        <v>60300155</v>
      </c>
      <c r="E1159" s="21">
        <v>2</v>
      </c>
      <c r="F1159" s="26">
        <v>58</v>
      </c>
      <c r="G1159" s="18" t="s">
        <v>206</v>
      </c>
      <c r="H1159" s="18" t="s">
        <v>207</v>
      </c>
      <c r="I1159" s="22">
        <v>2448.6</v>
      </c>
      <c r="J1159" s="18" t="s">
        <v>393</v>
      </c>
      <c r="K1159" s="18" t="s">
        <v>394</v>
      </c>
      <c r="L1159" s="22">
        <v>1590</v>
      </c>
      <c r="M1159" s="18" t="s">
        <v>174</v>
      </c>
      <c r="N1159" s="18" t="s">
        <v>175</v>
      </c>
      <c r="O1159" s="29">
        <v>1.890690941842518E-3</v>
      </c>
      <c r="Q1159" s="21">
        <v>1.2</v>
      </c>
      <c r="R1159" s="29">
        <v>6.6516463221200992E-5</v>
      </c>
      <c r="S1159" s="22">
        <v>15033.872090800929</v>
      </c>
      <c r="T1159" s="29">
        <v>2.9445135551767099E-3</v>
      </c>
      <c r="U1159" s="22">
        <v>339.61467022011612</v>
      </c>
      <c r="V1159" s="26">
        <v>2.2589966721076657</v>
      </c>
    </row>
    <row r="1160" spans="1:22" x14ac:dyDescent="0.25">
      <c r="A1160" s="18" t="s">
        <v>109</v>
      </c>
      <c r="B1160" s="18" t="s">
        <v>110</v>
      </c>
      <c r="C1160" s="18" t="s">
        <v>103</v>
      </c>
      <c r="D1160" s="21">
        <v>60300155</v>
      </c>
      <c r="E1160" s="21">
        <v>2</v>
      </c>
      <c r="F1160" s="26">
        <v>58</v>
      </c>
      <c r="G1160" s="18" t="s">
        <v>206</v>
      </c>
      <c r="H1160" s="18" t="s">
        <v>207</v>
      </c>
      <c r="I1160" s="22">
        <v>2448.6</v>
      </c>
      <c r="J1160" s="18" t="s">
        <v>393</v>
      </c>
      <c r="K1160" s="18" t="s">
        <v>394</v>
      </c>
      <c r="L1160" s="22">
        <v>1590</v>
      </c>
      <c r="M1160" s="18" t="s">
        <v>140</v>
      </c>
      <c r="N1160" s="18" t="s">
        <v>141</v>
      </c>
      <c r="O1160" s="29">
        <v>4.6750836236933834E-3</v>
      </c>
      <c r="Q1160" s="21">
        <v>3.14</v>
      </c>
      <c r="R1160" s="29">
        <v>6.2856412041377224E-5</v>
      </c>
      <c r="S1160" s="22">
        <v>15909.275880107798</v>
      </c>
      <c r="T1160" s="29">
        <v>2.9445135551767099E-3</v>
      </c>
      <c r="U1160" s="22">
        <v>339.61467022011612</v>
      </c>
      <c r="V1160" s="26">
        <v>2.1346959646652062</v>
      </c>
    </row>
    <row r="1161" spans="1:22" x14ac:dyDescent="0.25">
      <c r="A1161" s="18" t="s">
        <v>109</v>
      </c>
      <c r="B1161" s="18" t="s">
        <v>110</v>
      </c>
      <c r="C1161" s="18" t="s">
        <v>103</v>
      </c>
      <c r="D1161" s="21">
        <v>60300155</v>
      </c>
      <c r="E1161" s="21">
        <v>2</v>
      </c>
      <c r="F1161" s="26">
        <v>58</v>
      </c>
      <c r="G1161" s="18" t="s">
        <v>306</v>
      </c>
      <c r="H1161" s="18" t="s">
        <v>307</v>
      </c>
      <c r="I1161" s="22">
        <v>115.2</v>
      </c>
      <c r="J1161" s="18" t="s">
        <v>388</v>
      </c>
      <c r="K1161" s="18" t="s">
        <v>389</v>
      </c>
      <c r="L1161" s="22">
        <v>115.2</v>
      </c>
      <c r="M1161" s="18" t="s">
        <v>234</v>
      </c>
      <c r="N1161" s="18" t="s">
        <v>235</v>
      </c>
      <c r="O1161" s="29">
        <v>1.4415962121212116E-2</v>
      </c>
      <c r="Q1161" s="21">
        <v>0.74</v>
      </c>
      <c r="R1161" s="29">
        <v>3.8693355926459364E-5</v>
      </c>
      <c r="S1161" s="22">
        <v>25844.230257530548</v>
      </c>
      <c r="T1161" s="29">
        <v>2.9445135551767099E-3</v>
      </c>
      <c r="U1161" s="22">
        <v>339.61467022011612</v>
      </c>
      <c r="V1161" s="26">
        <v>1.3140831312674073</v>
      </c>
    </row>
    <row r="1162" spans="1:22" x14ac:dyDescent="0.25">
      <c r="A1162" s="18" t="s">
        <v>109</v>
      </c>
      <c r="B1162" s="18" t="s">
        <v>110</v>
      </c>
      <c r="C1162" s="18" t="s">
        <v>103</v>
      </c>
      <c r="D1162" s="21">
        <v>60300155</v>
      </c>
      <c r="E1162" s="21">
        <v>2</v>
      </c>
      <c r="F1162" s="26">
        <v>58</v>
      </c>
      <c r="G1162" s="18" t="s">
        <v>206</v>
      </c>
      <c r="H1162" s="18" t="s">
        <v>207</v>
      </c>
      <c r="I1162" s="22">
        <v>2448.6</v>
      </c>
      <c r="J1162" s="18" t="s">
        <v>393</v>
      </c>
      <c r="K1162" s="18" t="s">
        <v>394</v>
      </c>
      <c r="L1162" s="22">
        <v>1590</v>
      </c>
      <c r="M1162" s="18" t="s">
        <v>192</v>
      </c>
      <c r="N1162" s="18" t="s">
        <v>193</v>
      </c>
      <c r="O1162" s="29">
        <v>1.0284308648368695E-3</v>
      </c>
      <c r="Q1162" s="21">
        <v>1.2</v>
      </c>
      <c r="R1162" s="29">
        <v>3.6181261718959179E-5</v>
      </c>
      <c r="S1162" s="22">
        <v>27638.616026372416</v>
      </c>
      <c r="T1162" s="29">
        <v>2.9445135551767099E-3</v>
      </c>
      <c r="U1162" s="22">
        <v>339.61467022011612</v>
      </c>
      <c r="V1162" s="26">
        <v>1.2287687266832032</v>
      </c>
    </row>
    <row r="1163" spans="1:22" x14ac:dyDescent="0.25">
      <c r="A1163" s="18" t="s">
        <v>109</v>
      </c>
      <c r="B1163" s="18" t="s">
        <v>110</v>
      </c>
      <c r="C1163" s="18" t="s">
        <v>103</v>
      </c>
      <c r="D1163" s="21">
        <v>60300155</v>
      </c>
      <c r="E1163" s="21">
        <v>2</v>
      </c>
      <c r="F1163" s="26">
        <v>58</v>
      </c>
      <c r="G1163" s="18" t="s">
        <v>206</v>
      </c>
      <c r="H1163" s="18" t="s">
        <v>207</v>
      </c>
      <c r="I1163" s="22">
        <v>2448.6</v>
      </c>
      <c r="J1163" s="18" t="s">
        <v>393</v>
      </c>
      <c r="K1163" s="18" t="s">
        <v>394</v>
      </c>
      <c r="L1163" s="22">
        <v>1590</v>
      </c>
      <c r="M1163" s="18" t="s">
        <v>172</v>
      </c>
      <c r="N1163" s="18" t="s">
        <v>173</v>
      </c>
      <c r="O1163" s="29">
        <v>7.8270404271548466E-3</v>
      </c>
      <c r="Q1163" s="21">
        <v>10</v>
      </c>
      <c r="R1163" s="29">
        <v>3.3043605499881654E-5</v>
      </c>
      <c r="S1163" s="22">
        <v>30263.041362226089</v>
      </c>
      <c r="T1163" s="29">
        <v>2.9445135551767099E-3</v>
      </c>
      <c r="U1163" s="22">
        <v>339.61467022011612</v>
      </c>
      <c r="V1163" s="26">
        <v>1.1222093184725923</v>
      </c>
    </row>
    <row r="1164" spans="1:22" x14ac:dyDescent="0.25">
      <c r="A1164" s="18" t="s">
        <v>109</v>
      </c>
      <c r="B1164" s="18" t="s">
        <v>110</v>
      </c>
      <c r="C1164" s="18" t="s">
        <v>103</v>
      </c>
      <c r="D1164" s="21">
        <v>60300155</v>
      </c>
      <c r="E1164" s="21">
        <v>2</v>
      </c>
      <c r="F1164" s="26">
        <v>58</v>
      </c>
      <c r="G1164" s="18" t="s">
        <v>206</v>
      </c>
      <c r="H1164" s="18" t="s">
        <v>207</v>
      </c>
      <c r="I1164" s="22">
        <v>2448.6</v>
      </c>
      <c r="J1164" s="18" t="s">
        <v>393</v>
      </c>
      <c r="K1164" s="18" t="s">
        <v>394</v>
      </c>
      <c r="L1164" s="22">
        <v>1590</v>
      </c>
      <c r="M1164" s="18" t="s">
        <v>164</v>
      </c>
      <c r="N1164" s="18" t="s">
        <v>165</v>
      </c>
      <c r="O1164" s="29">
        <v>3.4059240404745214E-2</v>
      </c>
      <c r="P1164" s="24">
        <v>0.55000000000000004</v>
      </c>
      <c r="Q1164" s="21">
        <v>17</v>
      </c>
      <c r="R1164" s="29">
        <v>3.0207713726115309E-5</v>
      </c>
      <c r="S1164" s="22">
        <v>33104.127279102075</v>
      </c>
      <c r="T1164" s="29">
        <v>2.9445135551767099E-3</v>
      </c>
      <c r="U1164" s="22">
        <v>339.61467022011612</v>
      </c>
      <c r="V1164" s="26">
        <v>1.0258982735198325</v>
      </c>
    </row>
    <row r="1165" spans="1:22" x14ac:dyDescent="0.25">
      <c r="A1165" s="18" t="s">
        <v>109</v>
      </c>
      <c r="B1165" s="18" t="s">
        <v>110</v>
      </c>
      <c r="C1165" s="18" t="s">
        <v>103</v>
      </c>
      <c r="D1165" s="21">
        <v>60300263</v>
      </c>
      <c r="E1165" s="21">
        <v>2</v>
      </c>
      <c r="F1165" s="26">
        <v>59</v>
      </c>
      <c r="G1165" s="18" t="s">
        <v>122</v>
      </c>
      <c r="H1165" s="18" t="s">
        <v>123</v>
      </c>
      <c r="I1165" s="22">
        <v>900</v>
      </c>
      <c r="J1165" s="18" t="s">
        <v>426</v>
      </c>
      <c r="K1165" s="18" t="s">
        <v>3428</v>
      </c>
      <c r="L1165" s="22">
        <v>90</v>
      </c>
      <c r="M1165" s="18" t="s">
        <v>172</v>
      </c>
      <c r="N1165" s="18" t="s">
        <v>173</v>
      </c>
      <c r="O1165" s="29">
        <v>0.27199530516432224</v>
      </c>
      <c r="Q1165" s="21">
        <v>10</v>
      </c>
      <c r="R1165" s="29">
        <v>4.1490809262354243E-4</v>
      </c>
      <c r="S1165" s="22">
        <v>2410.172319553496</v>
      </c>
      <c r="T1165" s="29">
        <v>3.4727100088729561E-3</v>
      </c>
      <c r="U1165" s="22">
        <v>287.95954670702349</v>
      </c>
      <c r="V1165" s="26">
        <v>11.9476746276951</v>
      </c>
    </row>
    <row r="1166" spans="1:22" x14ac:dyDescent="0.25">
      <c r="A1166" s="18" t="s">
        <v>109</v>
      </c>
      <c r="B1166" s="18" t="s">
        <v>110</v>
      </c>
      <c r="C1166" s="18" t="s">
        <v>103</v>
      </c>
      <c r="D1166" s="21">
        <v>60300263</v>
      </c>
      <c r="E1166" s="21">
        <v>2</v>
      </c>
      <c r="F1166" s="26">
        <v>59</v>
      </c>
      <c r="G1166" s="18" t="s">
        <v>260</v>
      </c>
      <c r="H1166" s="18" t="s">
        <v>261</v>
      </c>
      <c r="I1166" s="22">
        <v>471.9</v>
      </c>
      <c r="J1166" s="18" t="s">
        <v>382</v>
      </c>
      <c r="K1166" s="18" t="s">
        <v>383</v>
      </c>
      <c r="L1166" s="22">
        <v>330</v>
      </c>
      <c r="M1166" s="18" t="s">
        <v>208</v>
      </c>
      <c r="N1166" s="18" t="s">
        <v>209</v>
      </c>
      <c r="O1166" s="29">
        <v>2.6352366806722684E-2</v>
      </c>
      <c r="Q1166" s="21">
        <v>0.56000000000000005</v>
      </c>
      <c r="R1166" s="29">
        <v>3.7638262397374195E-4</v>
      </c>
      <c r="S1166" s="22">
        <v>2656.8707913300595</v>
      </c>
      <c r="T1166" s="29">
        <v>3.4727100088729561E-3</v>
      </c>
      <c r="U1166" s="22">
        <v>287.95954670702349</v>
      </c>
      <c r="V1166" s="26">
        <v>10.838296978787881</v>
      </c>
    </row>
    <row r="1167" spans="1:22" x14ac:dyDescent="0.25">
      <c r="A1167" s="18" t="s">
        <v>109</v>
      </c>
      <c r="B1167" s="18" t="s">
        <v>110</v>
      </c>
      <c r="C1167" s="18" t="s">
        <v>103</v>
      </c>
      <c r="D1167" s="21">
        <v>60300263</v>
      </c>
      <c r="E1167" s="21">
        <v>2</v>
      </c>
      <c r="F1167" s="26">
        <v>59</v>
      </c>
      <c r="G1167" s="18" t="s">
        <v>260</v>
      </c>
      <c r="H1167" s="18" t="s">
        <v>261</v>
      </c>
      <c r="I1167" s="22">
        <v>471.9</v>
      </c>
      <c r="J1167" s="18" t="s">
        <v>382</v>
      </c>
      <c r="K1167" s="18" t="s">
        <v>383</v>
      </c>
      <c r="L1167" s="22">
        <v>330</v>
      </c>
      <c r="M1167" s="18" t="s">
        <v>234</v>
      </c>
      <c r="N1167" s="18" t="s">
        <v>235</v>
      </c>
      <c r="O1167" s="29">
        <v>2.4088886554621849E-2</v>
      </c>
      <c r="Q1167" s="21">
        <v>0.74</v>
      </c>
      <c r="R1167" s="29">
        <v>2.6036522137256186E-4</v>
      </c>
      <c r="S1167" s="22">
        <v>3840.758741618105</v>
      </c>
      <c r="T1167" s="29">
        <v>3.4727100088729561E-3</v>
      </c>
      <c r="U1167" s="22">
        <v>287.95954670702349</v>
      </c>
      <c r="V1167" s="26">
        <v>7.4974651124716738</v>
      </c>
    </row>
    <row r="1168" spans="1:22" x14ac:dyDescent="0.25">
      <c r="A1168" s="18" t="s">
        <v>109</v>
      </c>
      <c r="B1168" s="18" t="s">
        <v>110</v>
      </c>
      <c r="C1168" s="18" t="s">
        <v>103</v>
      </c>
      <c r="D1168" s="21">
        <v>60300263</v>
      </c>
      <c r="E1168" s="21">
        <v>2</v>
      </c>
      <c r="F1168" s="26">
        <v>59</v>
      </c>
      <c r="G1168" s="18" t="s">
        <v>372</v>
      </c>
      <c r="H1168" s="18" t="s">
        <v>373</v>
      </c>
      <c r="I1168" s="22">
        <v>81.525846000000001</v>
      </c>
      <c r="J1168" s="18" t="s">
        <v>409</v>
      </c>
      <c r="K1168" s="18" t="s">
        <v>3419</v>
      </c>
      <c r="L1168" s="22">
        <v>69.089700000000008</v>
      </c>
      <c r="M1168" s="18" t="s">
        <v>198</v>
      </c>
      <c r="N1168" s="18" t="s">
        <v>199</v>
      </c>
      <c r="O1168" s="29">
        <v>1.797923076923077</v>
      </c>
      <c r="Q1168" s="21">
        <v>12</v>
      </c>
      <c r="R1168" s="29">
        <v>2.0702994334615384E-4</v>
      </c>
      <c r="S1168" s="22">
        <v>4830.2191646162073</v>
      </c>
      <c r="T1168" s="29">
        <v>3.4727100088729561E-3</v>
      </c>
      <c r="U1168" s="22">
        <v>287.95954670702349</v>
      </c>
      <c r="V1168" s="26">
        <v>5.9616248640739213</v>
      </c>
    </row>
    <row r="1169" spans="1:22" x14ac:dyDescent="0.25">
      <c r="A1169" s="18" t="s">
        <v>109</v>
      </c>
      <c r="B1169" s="18" t="s">
        <v>110</v>
      </c>
      <c r="C1169" s="18" t="s">
        <v>103</v>
      </c>
      <c r="D1169" s="21">
        <v>60300263</v>
      </c>
      <c r="E1169" s="21">
        <v>2</v>
      </c>
      <c r="F1169" s="26">
        <v>59</v>
      </c>
      <c r="G1169" s="18" t="s">
        <v>206</v>
      </c>
      <c r="H1169" s="18" t="s">
        <v>207</v>
      </c>
      <c r="I1169" s="22">
        <v>766.92000000000007</v>
      </c>
      <c r="J1169" s="18" t="s">
        <v>393</v>
      </c>
      <c r="K1169" s="18" t="s">
        <v>394</v>
      </c>
      <c r="L1169" s="22">
        <v>498</v>
      </c>
      <c r="M1169" s="18" t="s">
        <v>208</v>
      </c>
      <c r="N1169" s="18" t="s">
        <v>209</v>
      </c>
      <c r="O1169" s="29">
        <v>8.8134814585908508E-3</v>
      </c>
      <c r="Q1169" s="21">
        <v>0.56000000000000005</v>
      </c>
      <c r="R1169" s="29">
        <v>2.0457733656847749E-4</v>
      </c>
      <c r="S1169" s="22">
        <v>4888.1269879338433</v>
      </c>
      <c r="T1169" s="29">
        <v>3.4727100088729561E-3</v>
      </c>
      <c r="U1169" s="22">
        <v>287.95954670702349</v>
      </c>
      <c r="V1169" s="26">
        <v>5.890999710478896</v>
      </c>
    </row>
    <row r="1170" spans="1:22" x14ac:dyDescent="0.25">
      <c r="A1170" s="18" t="s">
        <v>109</v>
      </c>
      <c r="B1170" s="18" t="s">
        <v>110</v>
      </c>
      <c r="C1170" s="18" t="s">
        <v>103</v>
      </c>
      <c r="D1170" s="21">
        <v>60300263</v>
      </c>
      <c r="E1170" s="21">
        <v>2</v>
      </c>
      <c r="F1170" s="26">
        <v>59</v>
      </c>
      <c r="G1170" s="18" t="s">
        <v>206</v>
      </c>
      <c r="H1170" s="18" t="s">
        <v>207</v>
      </c>
      <c r="I1170" s="22">
        <v>766.92000000000007</v>
      </c>
      <c r="J1170" s="18" t="s">
        <v>393</v>
      </c>
      <c r="K1170" s="18" t="s">
        <v>394</v>
      </c>
      <c r="L1170" s="22">
        <v>498</v>
      </c>
      <c r="M1170" s="18" t="s">
        <v>234</v>
      </c>
      <c r="N1170" s="18" t="s">
        <v>235</v>
      </c>
      <c r="O1170" s="29">
        <v>1.0345989287185829E-2</v>
      </c>
      <c r="Q1170" s="21">
        <v>0.74</v>
      </c>
      <c r="R1170" s="29">
        <v>1.8173490847752077E-4</v>
      </c>
      <c r="S1170" s="22">
        <v>5502.5201728026423</v>
      </c>
      <c r="T1170" s="29">
        <v>3.4727100088729561E-3</v>
      </c>
      <c r="U1170" s="22">
        <v>287.95954670702349</v>
      </c>
      <c r="V1170" s="26">
        <v>5.2332301866029285</v>
      </c>
    </row>
    <row r="1171" spans="1:22" x14ac:dyDescent="0.25">
      <c r="A1171" s="18" t="s">
        <v>109</v>
      </c>
      <c r="B1171" s="18" t="s">
        <v>110</v>
      </c>
      <c r="C1171" s="18" t="s">
        <v>103</v>
      </c>
      <c r="D1171" s="21">
        <v>60300263</v>
      </c>
      <c r="E1171" s="21">
        <v>2</v>
      </c>
      <c r="F1171" s="26">
        <v>59</v>
      </c>
      <c r="G1171" s="18" t="s">
        <v>122</v>
      </c>
      <c r="H1171" s="18" t="s">
        <v>123</v>
      </c>
      <c r="I1171" s="22">
        <v>900</v>
      </c>
      <c r="J1171" s="18" t="s">
        <v>426</v>
      </c>
      <c r="K1171" s="18" t="s">
        <v>3428</v>
      </c>
      <c r="L1171" s="22">
        <v>90</v>
      </c>
      <c r="M1171" s="18" t="s">
        <v>164</v>
      </c>
      <c r="N1171" s="18" t="s">
        <v>165</v>
      </c>
      <c r="O1171" s="29">
        <v>0.16889085434782553</v>
      </c>
      <c r="Q1171" s="21">
        <v>17</v>
      </c>
      <c r="R1171" s="29">
        <v>1.5154712753045162E-4</v>
      </c>
      <c r="S1171" s="22">
        <v>6598.6074186662609</v>
      </c>
      <c r="T1171" s="29">
        <v>3.4727100088729561E-3</v>
      </c>
      <c r="U1171" s="22">
        <v>287.95954670702349</v>
      </c>
      <c r="V1171" s="26">
        <v>4.3639442148420331</v>
      </c>
    </row>
    <row r="1172" spans="1:22" x14ac:dyDescent="0.25">
      <c r="A1172" s="18" t="s">
        <v>109</v>
      </c>
      <c r="B1172" s="18" t="s">
        <v>110</v>
      </c>
      <c r="C1172" s="18" t="s">
        <v>103</v>
      </c>
      <c r="D1172" s="21">
        <v>60300263</v>
      </c>
      <c r="E1172" s="21">
        <v>2</v>
      </c>
      <c r="F1172" s="26">
        <v>59</v>
      </c>
      <c r="G1172" s="18" t="s">
        <v>368</v>
      </c>
      <c r="H1172" s="18" t="s">
        <v>369</v>
      </c>
      <c r="I1172" s="22">
        <v>57.876000000000005</v>
      </c>
      <c r="J1172" s="18" t="s">
        <v>420</v>
      </c>
      <c r="K1172" s="18" t="s">
        <v>3424</v>
      </c>
      <c r="L1172" s="22">
        <v>37.1</v>
      </c>
      <c r="M1172" s="18" t="s">
        <v>198</v>
      </c>
      <c r="N1172" s="18" t="s">
        <v>199</v>
      </c>
      <c r="O1172" s="29">
        <v>1.7925925925925925</v>
      </c>
      <c r="Q1172" s="21">
        <v>12</v>
      </c>
      <c r="R1172" s="29">
        <v>1.4653684871311992E-4</v>
      </c>
      <c r="S1172" s="22">
        <v>6824.2220900882985</v>
      </c>
      <c r="T1172" s="29">
        <v>3.4727100088729561E-3</v>
      </c>
      <c r="U1172" s="22">
        <v>287.95954670702349</v>
      </c>
      <c r="V1172" s="26">
        <v>4.219668453130569</v>
      </c>
    </row>
    <row r="1173" spans="1:22" x14ac:dyDescent="0.25">
      <c r="A1173" s="18" t="s">
        <v>109</v>
      </c>
      <c r="B1173" s="18" t="s">
        <v>110</v>
      </c>
      <c r="C1173" s="18" t="s">
        <v>103</v>
      </c>
      <c r="D1173" s="21">
        <v>60300263</v>
      </c>
      <c r="E1173" s="21">
        <v>2</v>
      </c>
      <c r="F1173" s="26">
        <v>59</v>
      </c>
      <c r="G1173" s="18" t="s">
        <v>122</v>
      </c>
      <c r="H1173" s="18" t="s">
        <v>123</v>
      </c>
      <c r="I1173" s="22">
        <v>900</v>
      </c>
      <c r="J1173" s="18" t="s">
        <v>426</v>
      </c>
      <c r="K1173" s="18" t="s">
        <v>3428</v>
      </c>
      <c r="L1173" s="22">
        <v>90</v>
      </c>
      <c r="M1173" s="18" t="s">
        <v>182</v>
      </c>
      <c r="N1173" s="18" t="s">
        <v>183</v>
      </c>
      <c r="O1173" s="29">
        <v>4.6081340473225367E-2</v>
      </c>
      <c r="Q1173" s="21">
        <v>4.8</v>
      </c>
      <c r="R1173" s="29">
        <v>1.4644493794457213E-4</v>
      </c>
      <c r="S1173" s="22">
        <v>6828.5050615985747</v>
      </c>
      <c r="T1173" s="29">
        <v>3.4727100088729561E-3</v>
      </c>
      <c r="U1173" s="22">
        <v>287.95954670702349</v>
      </c>
      <c r="V1173" s="26">
        <v>4.217021794805718</v>
      </c>
    </row>
    <row r="1174" spans="1:22" x14ac:dyDescent="0.25">
      <c r="A1174" s="18" t="s">
        <v>109</v>
      </c>
      <c r="B1174" s="18" t="s">
        <v>110</v>
      </c>
      <c r="C1174" s="18" t="s">
        <v>103</v>
      </c>
      <c r="D1174" s="21">
        <v>60300263</v>
      </c>
      <c r="E1174" s="21">
        <v>2</v>
      </c>
      <c r="F1174" s="26">
        <v>59</v>
      </c>
      <c r="G1174" s="18" t="s">
        <v>306</v>
      </c>
      <c r="H1174" s="18" t="s">
        <v>307</v>
      </c>
      <c r="I1174" s="22">
        <v>101.68754399999997</v>
      </c>
      <c r="J1174" s="18" t="s">
        <v>397</v>
      </c>
      <c r="K1174" s="18" t="s">
        <v>3413</v>
      </c>
      <c r="L1174" s="22">
        <v>30.536799999999992</v>
      </c>
      <c r="M1174" s="18" t="s">
        <v>198</v>
      </c>
      <c r="N1174" s="18" t="s">
        <v>199</v>
      </c>
      <c r="O1174" s="29">
        <v>0.83249053349875934</v>
      </c>
      <c r="Q1174" s="21">
        <v>12</v>
      </c>
      <c r="R1174" s="29">
        <v>1.1956768044454597E-4</v>
      </c>
      <c r="S1174" s="22">
        <v>8363.4640755934688</v>
      </c>
      <c r="T1174" s="29">
        <v>3.4727100088729561E-3</v>
      </c>
      <c r="U1174" s="22">
        <v>287.95954670702349</v>
      </c>
      <c r="V1174" s="26">
        <v>3.4430655061621693</v>
      </c>
    </row>
    <row r="1175" spans="1:22" x14ac:dyDescent="0.25">
      <c r="A1175" s="18" t="s">
        <v>109</v>
      </c>
      <c r="B1175" s="18" t="s">
        <v>110</v>
      </c>
      <c r="C1175" s="18" t="s">
        <v>103</v>
      </c>
      <c r="D1175" s="21">
        <v>60300263</v>
      </c>
      <c r="E1175" s="21">
        <v>2</v>
      </c>
      <c r="F1175" s="26">
        <v>59</v>
      </c>
      <c r="G1175" s="18" t="s">
        <v>352</v>
      </c>
      <c r="H1175" s="18" t="s">
        <v>353</v>
      </c>
      <c r="I1175" s="22">
        <v>53.703592799999996</v>
      </c>
      <c r="J1175" s="18" t="s">
        <v>391</v>
      </c>
      <c r="K1175" s="18" t="s">
        <v>3409</v>
      </c>
      <c r="L1175" s="22">
        <v>37.554959999999994</v>
      </c>
      <c r="M1175" s="18" t="s">
        <v>198</v>
      </c>
      <c r="N1175" s="18" t="s">
        <v>199</v>
      </c>
      <c r="O1175" s="29">
        <v>1.5671559633027525</v>
      </c>
      <c r="Q1175" s="21">
        <v>12</v>
      </c>
      <c r="R1175" s="29">
        <v>1.1887274817415644E-4</v>
      </c>
      <c r="S1175" s="22">
        <v>8412.3570402775058</v>
      </c>
      <c r="T1175" s="29">
        <v>3.4727100088729561E-3</v>
      </c>
      <c r="U1175" s="22">
        <v>287.95954670702349</v>
      </c>
      <c r="V1175" s="26">
        <v>3.4230542680048242</v>
      </c>
    </row>
    <row r="1176" spans="1:22" x14ac:dyDescent="0.25">
      <c r="A1176" s="18" t="s">
        <v>109</v>
      </c>
      <c r="B1176" s="18" t="s">
        <v>110</v>
      </c>
      <c r="C1176" s="18" t="s">
        <v>103</v>
      </c>
      <c r="D1176" s="21">
        <v>60300263</v>
      </c>
      <c r="E1176" s="21">
        <v>2</v>
      </c>
      <c r="F1176" s="26">
        <v>59</v>
      </c>
      <c r="G1176" s="18" t="s">
        <v>122</v>
      </c>
      <c r="H1176" s="18" t="s">
        <v>123</v>
      </c>
      <c r="I1176" s="22">
        <v>250.25</v>
      </c>
      <c r="J1176" s="18" t="s">
        <v>393</v>
      </c>
      <c r="K1176" s="18" t="s">
        <v>394</v>
      </c>
      <c r="L1176" s="22">
        <v>137.5</v>
      </c>
      <c r="M1176" s="18" t="s">
        <v>172</v>
      </c>
      <c r="N1176" s="18" t="s">
        <v>173</v>
      </c>
      <c r="O1176" s="29">
        <v>0.27199530516432224</v>
      </c>
      <c r="Q1176" s="21">
        <v>10</v>
      </c>
      <c r="R1176" s="29">
        <v>1.1536750019893497E-4</v>
      </c>
      <c r="S1176" s="22">
        <v>8667.9523979945916</v>
      </c>
      <c r="T1176" s="29">
        <v>3.4727100088729561E-3</v>
      </c>
      <c r="U1176" s="22">
        <v>287.95954670702349</v>
      </c>
      <c r="V1176" s="26">
        <v>3.3221173062007758</v>
      </c>
    </row>
    <row r="1177" spans="1:22" x14ac:dyDescent="0.25">
      <c r="A1177" s="18" t="s">
        <v>109</v>
      </c>
      <c r="B1177" s="18" t="s">
        <v>110</v>
      </c>
      <c r="C1177" s="18" t="s">
        <v>103</v>
      </c>
      <c r="D1177" s="21">
        <v>60300263</v>
      </c>
      <c r="E1177" s="21">
        <v>2</v>
      </c>
      <c r="F1177" s="26">
        <v>59</v>
      </c>
      <c r="G1177" s="18" t="s">
        <v>260</v>
      </c>
      <c r="H1177" s="18" t="s">
        <v>261</v>
      </c>
      <c r="I1177" s="22">
        <v>471.9</v>
      </c>
      <c r="J1177" s="18" t="s">
        <v>382</v>
      </c>
      <c r="K1177" s="18" t="s">
        <v>383</v>
      </c>
      <c r="L1177" s="22">
        <v>330</v>
      </c>
      <c r="M1177" s="18" t="s">
        <v>140</v>
      </c>
      <c r="N1177" s="18" t="s">
        <v>141</v>
      </c>
      <c r="O1177" s="29">
        <v>4.0606037483266418E-2</v>
      </c>
      <c r="Q1177" s="21">
        <v>3.14</v>
      </c>
      <c r="R1177" s="29">
        <v>1.0343295416362637E-4</v>
      </c>
      <c r="S1177" s="22">
        <v>9668.0986063498112</v>
      </c>
      <c r="T1177" s="29">
        <v>3.4727100088729561E-3</v>
      </c>
      <c r="U1177" s="22">
        <v>287.95954670702349</v>
      </c>
      <c r="V1177" s="26">
        <v>2.9784506595526188</v>
      </c>
    </row>
    <row r="1178" spans="1:22" x14ac:dyDescent="0.25">
      <c r="A1178" s="18" t="s">
        <v>109</v>
      </c>
      <c r="B1178" s="18" t="s">
        <v>110</v>
      </c>
      <c r="C1178" s="18" t="s">
        <v>103</v>
      </c>
      <c r="D1178" s="21">
        <v>60300263</v>
      </c>
      <c r="E1178" s="21">
        <v>2</v>
      </c>
      <c r="F1178" s="26">
        <v>59</v>
      </c>
      <c r="G1178" s="18" t="s">
        <v>260</v>
      </c>
      <c r="H1178" s="18" t="s">
        <v>261</v>
      </c>
      <c r="I1178" s="22">
        <v>471.9</v>
      </c>
      <c r="J1178" s="18" t="s">
        <v>382</v>
      </c>
      <c r="K1178" s="18" t="s">
        <v>383</v>
      </c>
      <c r="L1178" s="22">
        <v>330</v>
      </c>
      <c r="M1178" s="18" t="s">
        <v>232</v>
      </c>
      <c r="N1178" s="18" t="s">
        <v>233</v>
      </c>
      <c r="O1178" s="29">
        <v>2.9925490756302523E-2</v>
      </c>
      <c r="Q1178" s="21">
        <v>2.6</v>
      </c>
      <c r="R1178" s="29">
        <v>9.2058924953710295E-5</v>
      </c>
      <c r="S1178" s="22">
        <v>10862.60784060673</v>
      </c>
      <c r="T1178" s="29">
        <v>3.4727100088729561E-3</v>
      </c>
      <c r="U1178" s="22">
        <v>287.95954670702349</v>
      </c>
      <c r="V1178" s="26">
        <v>2.6509246300006311</v>
      </c>
    </row>
    <row r="1179" spans="1:22" x14ac:dyDescent="0.25">
      <c r="A1179" s="18" t="s">
        <v>109</v>
      </c>
      <c r="B1179" s="18" t="s">
        <v>110</v>
      </c>
      <c r="C1179" s="18" t="s">
        <v>103</v>
      </c>
      <c r="D1179" s="21">
        <v>60300263</v>
      </c>
      <c r="E1179" s="21">
        <v>2</v>
      </c>
      <c r="F1179" s="26">
        <v>59</v>
      </c>
      <c r="G1179" s="18" t="s">
        <v>122</v>
      </c>
      <c r="H1179" s="18" t="s">
        <v>123</v>
      </c>
      <c r="I1179" s="22">
        <v>900</v>
      </c>
      <c r="J1179" s="18" t="s">
        <v>426</v>
      </c>
      <c r="K1179" s="18" t="s">
        <v>3428</v>
      </c>
      <c r="L1179" s="22">
        <v>90</v>
      </c>
      <c r="M1179" s="18" t="s">
        <v>178</v>
      </c>
      <c r="N1179" s="18" t="s">
        <v>179</v>
      </c>
      <c r="O1179" s="29">
        <v>1.9532571912013508E-2</v>
      </c>
      <c r="Q1179" s="21">
        <v>5</v>
      </c>
      <c r="R1179" s="29">
        <v>5.9590897358685274E-5</v>
      </c>
      <c r="S1179" s="22">
        <v>16781.08644648983</v>
      </c>
      <c r="T1179" s="29">
        <v>3.4727100088729561E-3</v>
      </c>
      <c r="U1179" s="22">
        <v>287.95954670702349</v>
      </c>
      <c r="V1179" s="26">
        <v>1.7159767791271776</v>
      </c>
    </row>
    <row r="1180" spans="1:22" x14ac:dyDescent="0.25">
      <c r="A1180" s="18" t="s">
        <v>109</v>
      </c>
      <c r="B1180" s="18" t="s">
        <v>110</v>
      </c>
      <c r="C1180" s="18" t="s">
        <v>103</v>
      </c>
      <c r="D1180" s="21">
        <v>60300263</v>
      </c>
      <c r="E1180" s="21">
        <v>2</v>
      </c>
      <c r="F1180" s="26">
        <v>59</v>
      </c>
      <c r="G1180" s="18" t="s">
        <v>122</v>
      </c>
      <c r="H1180" s="18" t="s">
        <v>123</v>
      </c>
      <c r="I1180" s="22">
        <v>250.25</v>
      </c>
      <c r="J1180" s="18" t="s">
        <v>393</v>
      </c>
      <c r="K1180" s="18" t="s">
        <v>394</v>
      </c>
      <c r="L1180" s="22">
        <v>137.5</v>
      </c>
      <c r="M1180" s="18" t="s">
        <v>164</v>
      </c>
      <c r="N1180" s="18" t="s">
        <v>165</v>
      </c>
      <c r="O1180" s="29">
        <v>0.16889085434782553</v>
      </c>
      <c r="Q1180" s="21">
        <v>17</v>
      </c>
      <c r="R1180" s="29">
        <v>4.2138520738328355E-5</v>
      </c>
      <c r="S1180" s="22">
        <v>23731.255451746791</v>
      </c>
      <c r="T1180" s="29">
        <v>3.4727100088729561E-3</v>
      </c>
      <c r="U1180" s="22">
        <v>287.95954670702349</v>
      </c>
      <c r="V1180" s="26">
        <v>1.2134189330713541</v>
      </c>
    </row>
    <row r="1181" spans="1:22" x14ac:dyDescent="0.25">
      <c r="A1181" s="18" t="s">
        <v>109</v>
      </c>
      <c r="B1181" s="18" t="s">
        <v>110</v>
      </c>
      <c r="C1181" s="18" t="s">
        <v>103</v>
      </c>
      <c r="D1181" s="21">
        <v>60300263</v>
      </c>
      <c r="E1181" s="21">
        <v>2</v>
      </c>
      <c r="F1181" s="26">
        <v>59</v>
      </c>
      <c r="G1181" s="18" t="s">
        <v>122</v>
      </c>
      <c r="H1181" s="18" t="s">
        <v>123</v>
      </c>
      <c r="I1181" s="22">
        <v>250.25</v>
      </c>
      <c r="J1181" s="18" t="s">
        <v>393</v>
      </c>
      <c r="K1181" s="18" t="s">
        <v>394</v>
      </c>
      <c r="L1181" s="22">
        <v>137.5</v>
      </c>
      <c r="M1181" s="18" t="s">
        <v>182</v>
      </c>
      <c r="N1181" s="18" t="s">
        <v>183</v>
      </c>
      <c r="O1181" s="29">
        <v>4.6081340473225367E-2</v>
      </c>
      <c r="Q1181" s="21">
        <v>4.8</v>
      </c>
      <c r="R1181" s="29">
        <v>4.0719828578476861E-5</v>
      </c>
      <c r="S1181" s="22">
        <v>24558.060161593276</v>
      </c>
      <c r="T1181" s="29">
        <v>3.4727100088729561E-3</v>
      </c>
      <c r="U1181" s="22">
        <v>287.95954670702349</v>
      </c>
      <c r="V1181" s="26">
        <v>1.1725663379445896</v>
      </c>
    </row>
    <row r="1182" spans="1:22" x14ac:dyDescent="0.25">
      <c r="A1182" s="18" t="s">
        <v>109</v>
      </c>
      <c r="B1182" s="18" t="s">
        <v>110</v>
      </c>
      <c r="C1182" s="18" t="s">
        <v>103</v>
      </c>
      <c r="D1182" s="21">
        <v>60300263</v>
      </c>
      <c r="E1182" s="21">
        <v>2</v>
      </c>
      <c r="F1182" s="26">
        <v>59</v>
      </c>
      <c r="G1182" s="18" t="s">
        <v>206</v>
      </c>
      <c r="H1182" s="18" t="s">
        <v>207</v>
      </c>
      <c r="I1182" s="22">
        <v>766.92000000000007</v>
      </c>
      <c r="J1182" s="18" t="s">
        <v>393</v>
      </c>
      <c r="K1182" s="18" t="s">
        <v>394</v>
      </c>
      <c r="L1182" s="22">
        <v>498</v>
      </c>
      <c r="M1182" s="18" t="s">
        <v>214</v>
      </c>
      <c r="N1182" s="18" t="s">
        <v>215</v>
      </c>
      <c r="O1182" s="29">
        <v>2.3369883589936219E-2</v>
      </c>
      <c r="Q1182" s="21">
        <v>7.9</v>
      </c>
      <c r="R1182" s="29">
        <v>3.8452759328028078E-5</v>
      </c>
      <c r="S1182" s="22">
        <v>26005.936049200598</v>
      </c>
      <c r="T1182" s="29">
        <v>3.4727100088729561E-3</v>
      </c>
      <c r="U1182" s="22">
        <v>287.95954670702349</v>
      </c>
      <c r="V1182" s="26">
        <v>1.1072839145733235</v>
      </c>
    </row>
    <row r="1183" spans="1:22" x14ac:dyDescent="0.25">
      <c r="A1183" s="18" t="s">
        <v>109</v>
      </c>
      <c r="B1183" s="18" t="s">
        <v>110</v>
      </c>
      <c r="C1183" s="18" t="s">
        <v>103</v>
      </c>
      <c r="D1183" s="21">
        <v>60300263</v>
      </c>
      <c r="E1183" s="21">
        <v>2</v>
      </c>
      <c r="F1183" s="26">
        <v>59</v>
      </c>
      <c r="G1183" s="18" t="s">
        <v>352</v>
      </c>
      <c r="H1183" s="18" t="s">
        <v>353</v>
      </c>
      <c r="I1183" s="22">
        <v>16.954079999999998</v>
      </c>
      <c r="J1183" s="18" t="s">
        <v>390</v>
      </c>
      <c r="K1183" s="18" t="s">
        <v>3408</v>
      </c>
      <c r="L1183" s="22">
        <v>11.856</v>
      </c>
      <c r="M1183" s="18" t="s">
        <v>198</v>
      </c>
      <c r="N1183" s="18" t="s">
        <v>199</v>
      </c>
      <c r="O1183" s="29">
        <v>1.5671559633027525</v>
      </c>
      <c r="Q1183" s="21">
        <v>12</v>
      </c>
      <c r="R1183" s="29">
        <v>3.7527807308350184E-5</v>
      </c>
      <c r="S1183" s="22">
        <v>26646.907232906557</v>
      </c>
      <c r="T1183" s="29">
        <v>3.4727100088729561E-3</v>
      </c>
      <c r="U1183" s="22">
        <v>287.95954670702349</v>
      </c>
      <c r="V1183" s="26">
        <v>1.0806490381421043</v>
      </c>
    </row>
    <row r="1184" spans="1:22" x14ac:dyDescent="0.25">
      <c r="A1184" s="18" t="s">
        <v>109</v>
      </c>
      <c r="B1184" s="18" t="s">
        <v>110</v>
      </c>
      <c r="C1184" s="18" t="s">
        <v>103</v>
      </c>
      <c r="D1184" s="21">
        <v>60300500</v>
      </c>
      <c r="E1184" s="21">
        <v>2</v>
      </c>
      <c r="F1184" s="26">
        <v>77</v>
      </c>
      <c r="G1184" s="18" t="s">
        <v>352</v>
      </c>
      <c r="H1184" s="18" t="s">
        <v>353</v>
      </c>
      <c r="I1184" s="22">
        <v>300.43953939999994</v>
      </c>
      <c r="J1184" s="18" t="s">
        <v>391</v>
      </c>
      <c r="K1184" s="18" t="s">
        <v>3409</v>
      </c>
      <c r="L1184" s="22">
        <v>210.09757999999999</v>
      </c>
      <c r="M1184" s="18" t="s">
        <v>198</v>
      </c>
      <c r="N1184" s="18" t="s">
        <v>199</v>
      </c>
      <c r="O1184" s="29">
        <v>1.5671559633027525</v>
      </c>
      <c r="Q1184" s="21">
        <v>12</v>
      </c>
      <c r="R1184" s="29">
        <v>5.0956235474311929E-4</v>
      </c>
      <c r="S1184" s="22">
        <v>1962.4683626876642</v>
      </c>
      <c r="T1184" s="29">
        <v>2.7755682754940299E-3</v>
      </c>
      <c r="U1184" s="22">
        <v>360.28657944723324</v>
      </c>
      <c r="V1184" s="26">
        <v>18.35884778054761</v>
      </c>
    </row>
    <row r="1185" spans="1:22" x14ac:dyDescent="0.25">
      <c r="A1185" s="18" t="s">
        <v>109</v>
      </c>
      <c r="B1185" s="18" t="s">
        <v>110</v>
      </c>
      <c r="C1185" s="18" t="s">
        <v>103</v>
      </c>
      <c r="D1185" s="21">
        <v>60300500</v>
      </c>
      <c r="E1185" s="21">
        <v>2</v>
      </c>
      <c r="F1185" s="26">
        <v>77</v>
      </c>
      <c r="G1185" s="18" t="s">
        <v>122</v>
      </c>
      <c r="H1185" s="18" t="s">
        <v>123</v>
      </c>
      <c r="I1185" s="22">
        <v>1152.97</v>
      </c>
      <c r="J1185" s="18" t="s">
        <v>393</v>
      </c>
      <c r="K1185" s="18" t="s">
        <v>394</v>
      </c>
      <c r="L1185" s="22">
        <v>633.5</v>
      </c>
      <c r="M1185" s="18" t="s">
        <v>172</v>
      </c>
      <c r="N1185" s="18" t="s">
        <v>173</v>
      </c>
      <c r="O1185" s="29">
        <v>0.27199530516432224</v>
      </c>
      <c r="Q1185" s="21">
        <v>10</v>
      </c>
      <c r="R1185" s="29">
        <v>4.0727587921468648E-4</v>
      </c>
      <c r="S1185" s="22">
        <v>2455.3381406436597</v>
      </c>
      <c r="T1185" s="29">
        <v>2.7755682754940299E-3</v>
      </c>
      <c r="U1185" s="22">
        <v>360.28657944723324</v>
      </c>
      <c r="V1185" s="26">
        <v>14.673603341362393</v>
      </c>
    </row>
    <row r="1186" spans="1:22" x14ac:dyDescent="0.25">
      <c r="A1186" s="18" t="s">
        <v>109</v>
      </c>
      <c r="B1186" s="18" t="s">
        <v>110</v>
      </c>
      <c r="C1186" s="18" t="s">
        <v>103</v>
      </c>
      <c r="D1186" s="21">
        <v>60300500</v>
      </c>
      <c r="E1186" s="21">
        <v>2</v>
      </c>
      <c r="F1186" s="26">
        <v>77</v>
      </c>
      <c r="G1186" s="18" t="s">
        <v>306</v>
      </c>
      <c r="H1186" s="18" t="s">
        <v>307</v>
      </c>
      <c r="I1186" s="22">
        <v>414.75150000000002</v>
      </c>
      <c r="J1186" s="18" t="s">
        <v>397</v>
      </c>
      <c r="K1186" s="18" t="s">
        <v>3413</v>
      </c>
      <c r="L1186" s="22">
        <v>124.55</v>
      </c>
      <c r="M1186" s="18" t="s">
        <v>198</v>
      </c>
      <c r="N1186" s="18" t="s">
        <v>199</v>
      </c>
      <c r="O1186" s="29">
        <v>0.83249053349875934</v>
      </c>
      <c r="Q1186" s="21">
        <v>12</v>
      </c>
      <c r="R1186" s="29">
        <v>3.7367607955022804E-4</v>
      </c>
      <c r="S1186" s="22">
        <v>2676.1145674714885</v>
      </c>
      <c r="T1186" s="29">
        <v>2.7755682754940299E-3</v>
      </c>
      <c r="U1186" s="22">
        <v>360.28657944723324</v>
      </c>
      <c r="V1186" s="26">
        <v>13.463047652240389</v>
      </c>
    </row>
    <row r="1187" spans="1:22" x14ac:dyDescent="0.25">
      <c r="A1187" s="18" t="s">
        <v>109</v>
      </c>
      <c r="B1187" s="18" t="s">
        <v>110</v>
      </c>
      <c r="C1187" s="18" t="s">
        <v>103</v>
      </c>
      <c r="D1187" s="21">
        <v>60300500</v>
      </c>
      <c r="E1187" s="21">
        <v>2</v>
      </c>
      <c r="F1187" s="26">
        <v>77</v>
      </c>
      <c r="G1187" s="18" t="s">
        <v>282</v>
      </c>
      <c r="H1187" s="18" t="s">
        <v>283</v>
      </c>
      <c r="I1187" s="22">
        <v>228</v>
      </c>
      <c r="J1187" s="18" t="s">
        <v>395</v>
      </c>
      <c r="K1187" s="18" t="s">
        <v>3411</v>
      </c>
      <c r="L1187" s="22">
        <v>228</v>
      </c>
      <c r="M1187" s="18" t="s">
        <v>180</v>
      </c>
      <c r="N1187" s="18" t="s">
        <v>181</v>
      </c>
      <c r="O1187" s="29">
        <v>0.2879232184536995</v>
      </c>
      <c r="Q1187" s="21">
        <v>5</v>
      </c>
      <c r="R1187" s="29">
        <v>1.7051037352582726E-4</v>
      </c>
      <c r="S1187" s="22">
        <v>5864.7458176409991</v>
      </c>
      <c r="T1187" s="29">
        <v>2.7755682754940299E-3</v>
      </c>
      <c r="U1187" s="22">
        <v>360.28657944723324</v>
      </c>
      <c r="V1187" s="26">
        <v>6.1432599237890377</v>
      </c>
    </row>
    <row r="1188" spans="1:22" x14ac:dyDescent="0.25">
      <c r="A1188" s="18" t="s">
        <v>109</v>
      </c>
      <c r="B1188" s="18" t="s">
        <v>110</v>
      </c>
      <c r="C1188" s="18" t="s">
        <v>103</v>
      </c>
      <c r="D1188" s="21">
        <v>60300500</v>
      </c>
      <c r="E1188" s="21">
        <v>2</v>
      </c>
      <c r="F1188" s="26">
        <v>77</v>
      </c>
      <c r="G1188" s="18" t="s">
        <v>122</v>
      </c>
      <c r="H1188" s="18" t="s">
        <v>123</v>
      </c>
      <c r="I1188" s="22">
        <v>1152.97</v>
      </c>
      <c r="J1188" s="18" t="s">
        <v>393</v>
      </c>
      <c r="K1188" s="18" t="s">
        <v>394</v>
      </c>
      <c r="L1188" s="22">
        <v>633.5</v>
      </c>
      <c r="M1188" s="18" t="s">
        <v>164</v>
      </c>
      <c r="N1188" s="18" t="s">
        <v>165</v>
      </c>
      <c r="O1188" s="29">
        <v>0.16889085434782553</v>
      </c>
      <c r="Q1188" s="21">
        <v>17</v>
      </c>
      <c r="R1188" s="29">
        <v>1.4875942577342429E-4</v>
      </c>
      <c r="S1188" s="22">
        <v>6722.2631090489785</v>
      </c>
      <c r="T1188" s="29">
        <v>2.7755682754940299E-3</v>
      </c>
      <c r="U1188" s="22">
        <v>360.28657944723324</v>
      </c>
      <c r="V1188" s="26">
        <v>5.3596024672441631</v>
      </c>
    </row>
    <row r="1189" spans="1:22" x14ac:dyDescent="0.25">
      <c r="A1189" s="18" t="s">
        <v>109</v>
      </c>
      <c r="B1189" s="18" t="s">
        <v>110</v>
      </c>
      <c r="C1189" s="18" t="s">
        <v>103</v>
      </c>
      <c r="D1189" s="21">
        <v>60300500</v>
      </c>
      <c r="E1189" s="21">
        <v>2</v>
      </c>
      <c r="F1189" s="26">
        <v>77</v>
      </c>
      <c r="G1189" s="18" t="s">
        <v>122</v>
      </c>
      <c r="H1189" s="18" t="s">
        <v>123</v>
      </c>
      <c r="I1189" s="22">
        <v>1152.97</v>
      </c>
      <c r="J1189" s="18" t="s">
        <v>393</v>
      </c>
      <c r="K1189" s="18" t="s">
        <v>394</v>
      </c>
      <c r="L1189" s="22">
        <v>633.5</v>
      </c>
      <c r="M1189" s="18" t="s">
        <v>182</v>
      </c>
      <c r="N1189" s="18" t="s">
        <v>183</v>
      </c>
      <c r="O1189" s="29">
        <v>4.6081340473225367E-2</v>
      </c>
      <c r="Q1189" s="21">
        <v>4.8</v>
      </c>
      <c r="R1189" s="29">
        <v>1.4375109070729073E-4</v>
      </c>
      <c r="S1189" s="22">
        <v>6956.4689567206342</v>
      </c>
      <c r="T1189" s="29">
        <v>2.7755682754940299E-3</v>
      </c>
      <c r="U1189" s="22">
        <v>360.28657944723324</v>
      </c>
      <c r="V1189" s="26">
        <v>5.1791588762738741</v>
      </c>
    </row>
    <row r="1190" spans="1:22" x14ac:dyDescent="0.25">
      <c r="A1190" s="18" t="s">
        <v>109</v>
      </c>
      <c r="B1190" s="18" t="s">
        <v>110</v>
      </c>
      <c r="C1190" s="18" t="s">
        <v>103</v>
      </c>
      <c r="D1190" s="21">
        <v>60300500</v>
      </c>
      <c r="E1190" s="21">
        <v>2</v>
      </c>
      <c r="F1190" s="26">
        <v>77</v>
      </c>
      <c r="G1190" s="18" t="s">
        <v>306</v>
      </c>
      <c r="H1190" s="18" t="s">
        <v>307</v>
      </c>
      <c r="I1190" s="22">
        <v>414.75150000000002</v>
      </c>
      <c r="J1190" s="18" t="s">
        <v>397</v>
      </c>
      <c r="K1190" s="18" t="s">
        <v>3413</v>
      </c>
      <c r="L1190" s="22">
        <v>124.55</v>
      </c>
      <c r="M1190" s="18" t="s">
        <v>234</v>
      </c>
      <c r="N1190" s="18" t="s">
        <v>235</v>
      </c>
      <c r="O1190" s="29">
        <v>1.4415962121212116E-2</v>
      </c>
      <c r="Q1190" s="21">
        <v>0.74</v>
      </c>
      <c r="R1190" s="29">
        <v>1.0493229051800469E-4</v>
      </c>
      <c r="S1190" s="22">
        <v>9529.954936306438</v>
      </c>
      <c r="T1190" s="29">
        <v>2.7755682754940299E-3</v>
      </c>
      <c r="U1190" s="22">
        <v>360.28657944723324</v>
      </c>
      <c r="V1190" s="26">
        <v>3.7805696024295261</v>
      </c>
    </row>
    <row r="1191" spans="1:22" x14ac:dyDescent="0.25">
      <c r="A1191" s="18" t="s">
        <v>109</v>
      </c>
      <c r="B1191" s="18" t="s">
        <v>110</v>
      </c>
      <c r="C1191" s="18" t="s">
        <v>103</v>
      </c>
      <c r="D1191" s="21">
        <v>60300500</v>
      </c>
      <c r="E1191" s="21">
        <v>2</v>
      </c>
      <c r="F1191" s="26">
        <v>77</v>
      </c>
      <c r="G1191" s="18" t="s">
        <v>282</v>
      </c>
      <c r="H1191" s="18" t="s">
        <v>283</v>
      </c>
      <c r="I1191" s="22">
        <v>228</v>
      </c>
      <c r="J1191" s="18" t="s">
        <v>395</v>
      </c>
      <c r="K1191" s="18" t="s">
        <v>3411</v>
      </c>
      <c r="L1191" s="22">
        <v>228</v>
      </c>
      <c r="M1191" s="18" t="s">
        <v>290</v>
      </c>
      <c r="N1191" s="18" t="s">
        <v>291</v>
      </c>
      <c r="O1191" s="29">
        <v>1.4895260606060614</v>
      </c>
      <c r="Q1191" s="21">
        <v>63</v>
      </c>
      <c r="R1191" s="29">
        <v>7.0008646014879826E-5</v>
      </c>
      <c r="S1191" s="22">
        <v>14283.950010795199</v>
      </c>
      <c r="T1191" s="29">
        <v>2.7755682754940299E-3</v>
      </c>
      <c r="U1191" s="22">
        <v>360.28657944723324</v>
      </c>
      <c r="V1191" s="26">
        <v>2.522317560443323</v>
      </c>
    </row>
    <row r="1192" spans="1:22" x14ac:dyDescent="0.25">
      <c r="A1192" s="18" t="s">
        <v>109</v>
      </c>
      <c r="B1192" s="18" t="s">
        <v>110</v>
      </c>
      <c r="C1192" s="18" t="s">
        <v>103</v>
      </c>
      <c r="D1192" s="21">
        <v>60300500</v>
      </c>
      <c r="E1192" s="21">
        <v>2</v>
      </c>
      <c r="F1192" s="26">
        <v>77</v>
      </c>
      <c r="G1192" s="18" t="s">
        <v>310</v>
      </c>
      <c r="H1192" s="18" t="s">
        <v>311</v>
      </c>
      <c r="I1192" s="22">
        <v>89.655199999999994</v>
      </c>
      <c r="J1192" s="18" t="s">
        <v>388</v>
      </c>
      <c r="K1192" s="18" t="s">
        <v>389</v>
      </c>
      <c r="L1192" s="22">
        <v>89.655199999999994</v>
      </c>
      <c r="M1192" s="18" t="s">
        <v>198</v>
      </c>
      <c r="N1192" s="18" t="s">
        <v>199</v>
      </c>
      <c r="O1192" s="29">
        <v>0.6275686384266268</v>
      </c>
      <c r="Q1192" s="21">
        <v>12</v>
      </c>
      <c r="R1192" s="29">
        <v>6.089263180937977E-5</v>
      </c>
      <c r="S1192" s="22">
        <v>16422.348160782931</v>
      </c>
      <c r="T1192" s="29">
        <v>2.7755682754940299E-3</v>
      </c>
      <c r="U1192" s="22">
        <v>360.28657944723324</v>
      </c>
      <c r="V1192" s="26">
        <v>2.1938798028141226</v>
      </c>
    </row>
    <row r="1193" spans="1:22" x14ac:dyDescent="0.25">
      <c r="A1193" s="18" t="s">
        <v>109</v>
      </c>
      <c r="B1193" s="18" t="s">
        <v>110</v>
      </c>
      <c r="C1193" s="18" t="s">
        <v>103</v>
      </c>
      <c r="D1193" s="21">
        <v>60300500</v>
      </c>
      <c r="E1193" s="21">
        <v>2</v>
      </c>
      <c r="F1193" s="26">
        <v>77</v>
      </c>
      <c r="G1193" s="18" t="s">
        <v>122</v>
      </c>
      <c r="H1193" s="18" t="s">
        <v>123</v>
      </c>
      <c r="I1193" s="22">
        <v>1152.97</v>
      </c>
      <c r="J1193" s="18" t="s">
        <v>393</v>
      </c>
      <c r="K1193" s="18" t="s">
        <v>394</v>
      </c>
      <c r="L1193" s="22">
        <v>633.5</v>
      </c>
      <c r="M1193" s="18" t="s">
        <v>178</v>
      </c>
      <c r="N1193" s="18" t="s">
        <v>179</v>
      </c>
      <c r="O1193" s="29">
        <v>1.9532571912013508E-2</v>
      </c>
      <c r="Q1193" s="21">
        <v>5</v>
      </c>
      <c r="R1193" s="29">
        <v>5.8494725811413541E-5</v>
      </c>
      <c r="S1193" s="22">
        <v>17095.558379468104</v>
      </c>
      <c r="T1193" s="29">
        <v>2.7755682754940299E-3</v>
      </c>
      <c r="U1193" s="22">
        <v>360.28657944723324</v>
      </c>
      <c r="V1193" s="26">
        <v>2.1074864678297973</v>
      </c>
    </row>
    <row r="1194" spans="1:22" x14ac:dyDescent="0.25">
      <c r="A1194" s="18" t="s">
        <v>109</v>
      </c>
      <c r="B1194" s="18" t="s">
        <v>110</v>
      </c>
      <c r="C1194" s="18" t="s">
        <v>103</v>
      </c>
      <c r="D1194" s="21">
        <v>60300500</v>
      </c>
      <c r="E1194" s="21">
        <v>2</v>
      </c>
      <c r="F1194" s="26">
        <v>77</v>
      </c>
      <c r="G1194" s="18" t="s">
        <v>282</v>
      </c>
      <c r="H1194" s="18" t="s">
        <v>283</v>
      </c>
      <c r="I1194" s="22">
        <v>228</v>
      </c>
      <c r="J1194" s="18" t="s">
        <v>395</v>
      </c>
      <c r="K1194" s="18" t="s">
        <v>3411</v>
      </c>
      <c r="L1194" s="22">
        <v>228</v>
      </c>
      <c r="M1194" s="18" t="s">
        <v>198</v>
      </c>
      <c r="N1194" s="18" t="s">
        <v>199</v>
      </c>
      <c r="O1194" s="29">
        <v>0.23269230769230764</v>
      </c>
      <c r="Q1194" s="21">
        <v>12</v>
      </c>
      <c r="R1194" s="29">
        <v>5.7417582417582406E-5</v>
      </c>
      <c r="S1194" s="22">
        <v>17416.267942583734</v>
      </c>
      <c r="T1194" s="29">
        <v>2.7755682754940299E-3</v>
      </c>
      <c r="U1194" s="22">
        <v>360.28657944723324</v>
      </c>
      <c r="V1194" s="26">
        <v>2.0686784369360369</v>
      </c>
    </row>
    <row r="1195" spans="1:22" x14ac:dyDescent="0.25">
      <c r="A1195" s="18" t="s">
        <v>109</v>
      </c>
      <c r="B1195" s="18" t="s">
        <v>110</v>
      </c>
      <c r="C1195" s="18" t="s">
        <v>103</v>
      </c>
      <c r="D1195" s="21">
        <v>60300500</v>
      </c>
      <c r="E1195" s="21">
        <v>2</v>
      </c>
      <c r="F1195" s="26">
        <v>77</v>
      </c>
      <c r="G1195" s="18" t="s">
        <v>194</v>
      </c>
      <c r="H1195" s="18" t="s">
        <v>195</v>
      </c>
      <c r="I1195" s="22">
        <v>155.4</v>
      </c>
      <c r="J1195" s="18" t="s">
        <v>393</v>
      </c>
      <c r="K1195" s="18" t="s">
        <v>394</v>
      </c>
      <c r="L1195" s="22">
        <v>70</v>
      </c>
      <c r="M1195" s="18" t="s">
        <v>172</v>
      </c>
      <c r="N1195" s="18" t="s">
        <v>173</v>
      </c>
      <c r="O1195" s="29">
        <v>0.25507766198501736</v>
      </c>
      <c r="Q1195" s="21">
        <v>10</v>
      </c>
      <c r="R1195" s="29">
        <v>5.1479309964248963E-5</v>
      </c>
      <c r="S1195" s="22">
        <v>19425.279800651446</v>
      </c>
      <c r="T1195" s="29">
        <v>2.7755682754940299E-3</v>
      </c>
      <c r="U1195" s="22">
        <v>360.28657944723324</v>
      </c>
      <c r="V1195" s="26">
        <v>1.8547304499323132</v>
      </c>
    </row>
    <row r="1196" spans="1:22" x14ac:dyDescent="0.25">
      <c r="A1196" s="18" t="s">
        <v>109</v>
      </c>
      <c r="B1196" s="18" t="s">
        <v>110</v>
      </c>
      <c r="C1196" s="18" t="s">
        <v>103</v>
      </c>
      <c r="D1196" s="21">
        <v>60300500</v>
      </c>
      <c r="E1196" s="21">
        <v>2</v>
      </c>
      <c r="F1196" s="26">
        <v>77</v>
      </c>
      <c r="G1196" s="18" t="s">
        <v>240</v>
      </c>
      <c r="H1196" s="18" t="s">
        <v>241</v>
      </c>
      <c r="I1196" s="22">
        <v>65.25</v>
      </c>
      <c r="J1196" s="18" t="s">
        <v>388</v>
      </c>
      <c r="K1196" s="18" t="s">
        <v>389</v>
      </c>
      <c r="L1196" s="22">
        <v>65.25</v>
      </c>
      <c r="M1196" s="18" t="s">
        <v>208</v>
      </c>
      <c r="N1196" s="18" t="s">
        <v>209</v>
      </c>
      <c r="O1196" s="29">
        <v>2.8455584154929575E-2</v>
      </c>
      <c r="Q1196" s="21">
        <v>0.56000000000000005</v>
      </c>
      <c r="R1196" s="29">
        <v>4.3059528434813413E-5</v>
      </c>
      <c r="S1196" s="22">
        <v>23223.663526967586</v>
      </c>
      <c r="T1196" s="29">
        <v>2.7755682754940299E-3</v>
      </c>
      <c r="U1196" s="22">
        <v>360.28657944723324</v>
      </c>
      <c r="V1196" s="26">
        <v>1.5513770212389801</v>
      </c>
    </row>
    <row r="1197" spans="1:22" x14ac:dyDescent="0.25">
      <c r="A1197" s="18" t="s">
        <v>109</v>
      </c>
      <c r="B1197" s="18" t="s">
        <v>110</v>
      </c>
      <c r="C1197" s="18" t="s">
        <v>103</v>
      </c>
      <c r="D1197" s="21">
        <v>60300500</v>
      </c>
      <c r="E1197" s="21">
        <v>2</v>
      </c>
      <c r="F1197" s="26">
        <v>77</v>
      </c>
      <c r="G1197" s="18" t="s">
        <v>240</v>
      </c>
      <c r="H1197" s="18" t="s">
        <v>241</v>
      </c>
      <c r="I1197" s="22">
        <v>65.25</v>
      </c>
      <c r="J1197" s="18" t="s">
        <v>388</v>
      </c>
      <c r="K1197" s="18" t="s">
        <v>389</v>
      </c>
      <c r="L1197" s="22">
        <v>65.25</v>
      </c>
      <c r="M1197" s="18" t="s">
        <v>234</v>
      </c>
      <c r="N1197" s="18" t="s">
        <v>235</v>
      </c>
      <c r="O1197" s="29">
        <v>3.2224793259557342E-2</v>
      </c>
      <c r="Q1197" s="21">
        <v>0.74</v>
      </c>
      <c r="R1197" s="29">
        <v>3.6901856093122436E-5</v>
      </c>
      <c r="S1197" s="22">
        <v>27098.907910661288</v>
      </c>
      <c r="T1197" s="29">
        <v>2.7755682754940299E-3</v>
      </c>
      <c r="U1197" s="22">
        <v>360.28657944723324</v>
      </c>
      <c r="V1197" s="26">
        <v>1.3295243507045125</v>
      </c>
    </row>
    <row r="1198" spans="1:22" x14ac:dyDescent="0.25">
      <c r="A1198" s="18" t="s">
        <v>109</v>
      </c>
      <c r="B1198" s="18" t="s">
        <v>110</v>
      </c>
      <c r="C1198" s="18" t="s">
        <v>103</v>
      </c>
      <c r="D1198" s="21">
        <v>60300500</v>
      </c>
      <c r="E1198" s="21">
        <v>2</v>
      </c>
      <c r="F1198" s="26">
        <v>77</v>
      </c>
      <c r="G1198" s="18" t="s">
        <v>260</v>
      </c>
      <c r="H1198" s="18" t="s">
        <v>261</v>
      </c>
      <c r="I1198" s="22">
        <v>51.3</v>
      </c>
      <c r="J1198" s="18" t="s">
        <v>388</v>
      </c>
      <c r="K1198" s="18" t="s">
        <v>389</v>
      </c>
      <c r="L1198" s="22">
        <v>51.3</v>
      </c>
      <c r="M1198" s="18" t="s">
        <v>208</v>
      </c>
      <c r="N1198" s="18" t="s">
        <v>209</v>
      </c>
      <c r="O1198" s="29">
        <v>2.6352366806722684E-2</v>
      </c>
      <c r="Q1198" s="21">
        <v>0.56000000000000005</v>
      </c>
      <c r="R1198" s="29">
        <v>3.1351493905029531E-5</v>
      </c>
      <c r="S1198" s="22">
        <v>31896.406692109049</v>
      </c>
      <c r="T1198" s="29">
        <v>2.7755682754940299E-3</v>
      </c>
      <c r="U1198" s="22">
        <v>360.28657944723324</v>
      </c>
      <c r="V1198" s="26">
        <v>1.1295522499603872</v>
      </c>
    </row>
    <row r="1199" spans="1:22" x14ac:dyDescent="0.25">
      <c r="A1199" s="18" t="s">
        <v>109</v>
      </c>
      <c r="B1199" s="18" t="s">
        <v>110</v>
      </c>
      <c r="C1199" s="18" t="s">
        <v>103</v>
      </c>
      <c r="D1199" s="21">
        <v>60300833</v>
      </c>
      <c r="E1199" s="21">
        <v>2</v>
      </c>
      <c r="F1199" s="26">
        <v>65</v>
      </c>
      <c r="G1199" s="18" t="s">
        <v>260</v>
      </c>
      <c r="H1199" s="18" t="s">
        <v>261</v>
      </c>
      <c r="I1199" s="22">
        <v>536.25</v>
      </c>
      <c r="J1199" s="18" t="s">
        <v>382</v>
      </c>
      <c r="K1199" s="18" t="s">
        <v>383</v>
      </c>
      <c r="L1199" s="22">
        <v>375</v>
      </c>
      <c r="M1199" s="18" t="s">
        <v>208</v>
      </c>
      <c r="N1199" s="18" t="s">
        <v>209</v>
      </c>
      <c r="O1199" s="29">
        <v>2.6352366806722684E-2</v>
      </c>
      <c r="Q1199" s="21">
        <v>0.56000000000000005</v>
      </c>
      <c r="R1199" s="29">
        <v>3.8822683242046804E-4</v>
      </c>
      <c r="S1199" s="22">
        <v>2575.8137163403294</v>
      </c>
      <c r="T1199" s="29">
        <v>2.8088766813638439E-3</v>
      </c>
      <c r="U1199" s="22">
        <v>356.0142054774908</v>
      </c>
      <c r="V1199" s="26">
        <v>13.82142672892159</v>
      </c>
    </row>
    <row r="1200" spans="1:22" x14ac:dyDescent="0.25">
      <c r="A1200" s="18" t="s">
        <v>109</v>
      </c>
      <c r="B1200" s="18" t="s">
        <v>110</v>
      </c>
      <c r="C1200" s="18" t="s">
        <v>103</v>
      </c>
      <c r="D1200" s="21">
        <v>60300833</v>
      </c>
      <c r="E1200" s="21">
        <v>2</v>
      </c>
      <c r="F1200" s="26">
        <v>65</v>
      </c>
      <c r="G1200" s="18" t="s">
        <v>306</v>
      </c>
      <c r="H1200" s="18" t="s">
        <v>307</v>
      </c>
      <c r="I1200" s="22">
        <v>262.13759999999996</v>
      </c>
      <c r="J1200" s="18" t="s">
        <v>397</v>
      </c>
      <c r="K1200" s="18" t="s">
        <v>3413</v>
      </c>
      <c r="L1200" s="22">
        <v>78.719999999999985</v>
      </c>
      <c r="M1200" s="18" t="s">
        <v>198</v>
      </c>
      <c r="N1200" s="18" t="s">
        <v>199</v>
      </c>
      <c r="O1200" s="29">
        <v>0.83249053349875934</v>
      </c>
      <c r="Q1200" s="21">
        <v>12</v>
      </c>
      <c r="R1200" s="29">
        <v>2.7977829547959533E-4</v>
      </c>
      <c r="S1200" s="22">
        <v>3574.258676091375</v>
      </c>
      <c r="T1200" s="29">
        <v>2.8088766813638439E-3</v>
      </c>
      <c r="U1200" s="22">
        <v>356.0142054774908</v>
      </c>
      <c r="V1200" s="26">
        <v>9.9605047575014787</v>
      </c>
    </row>
    <row r="1201" spans="1:22" x14ac:dyDescent="0.25">
      <c r="A1201" s="18" t="s">
        <v>109</v>
      </c>
      <c r="B1201" s="18" t="s">
        <v>110</v>
      </c>
      <c r="C1201" s="18" t="s">
        <v>103</v>
      </c>
      <c r="D1201" s="21">
        <v>60300833</v>
      </c>
      <c r="E1201" s="21">
        <v>2</v>
      </c>
      <c r="F1201" s="26">
        <v>65</v>
      </c>
      <c r="G1201" s="18" t="s">
        <v>260</v>
      </c>
      <c r="H1201" s="18" t="s">
        <v>261</v>
      </c>
      <c r="I1201" s="22">
        <v>536.25</v>
      </c>
      <c r="J1201" s="18" t="s">
        <v>382</v>
      </c>
      <c r="K1201" s="18" t="s">
        <v>383</v>
      </c>
      <c r="L1201" s="22">
        <v>375</v>
      </c>
      <c r="M1201" s="18" t="s">
        <v>234</v>
      </c>
      <c r="N1201" s="18" t="s">
        <v>235</v>
      </c>
      <c r="O1201" s="29">
        <v>2.4088886554621849E-2</v>
      </c>
      <c r="Q1201" s="21">
        <v>0.74</v>
      </c>
      <c r="R1201" s="29">
        <v>2.6855853253463549E-4</v>
      </c>
      <c r="S1201" s="22">
        <v>3723.5830511958575</v>
      </c>
      <c r="T1201" s="29">
        <v>2.8088766813638439E-3</v>
      </c>
      <c r="U1201" s="22">
        <v>356.0142054774908</v>
      </c>
      <c r="V1201" s="26">
        <v>9.5610652584519116</v>
      </c>
    </row>
    <row r="1202" spans="1:22" x14ac:dyDescent="0.25">
      <c r="A1202" s="18" t="s">
        <v>109</v>
      </c>
      <c r="B1202" s="18" t="s">
        <v>110</v>
      </c>
      <c r="C1202" s="18" t="s">
        <v>103</v>
      </c>
      <c r="D1202" s="21">
        <v>60300833</v>
      </c>
      <c r="E1202" s="21">
        <v>2</v>
      </c>
      <c r="F1202" s="26">
        <v>65</v>
      </c>
      <c r="G1202" s="18" t="s">
        <v>352</v>
      </c>
      <c r="H1202" s="18" t="s">
        <v>353</v>
      </c>
      <c r="I1202" s="22">
        <v>108.94172574999999</v>
      </c>
      <c r="J1202" s="18" t="s">
        <v>391</v>
      </c>
      <c r="K1202" s="18" t="s">
        <v>3409</v>
      </c>
      <c r="L1202" s="22">
        <v>76.183025000000015</v>
      </c>
      <c r="M1202" s="18" t="s">
        <v>198</v>
      </c>
      <c r="N1202" s="18" t="s">
        <v>199</v>
      </c>
      <c r="O1202" s="29">
        <v>1.5671559633027525</v>
      </c>
      <c r="Q1202" s="21">
        <v>12</v>
      </c>
      <c r="R1202" s="29">
        <v>2.1888291687385323E-4</v>
      </c>
      <c r="S1202" s="22">
        <v>4568.6525667798951</v>
      </c>
      <c r="T1202" s="29">
        <v>2.8088766813638439E-3</v>
      </c>
      <c r="U1202" s="22">
        <v>356.0142054774908</v>
      </c>
      <c r="V1202" s="26">
        <v>7.7925427743440521</v>
      </c>
    </row>
    <row r="1203" spans="1:22" x14ac:dyDescent="0.25">
      <c r="A1203" s="18" t="s">
        <v>109</v>
      </c>
      <c r="B1203" s="18" t="s">
        <v>110</v>
      </c>
      <c r="C1203" s="18" t="s">
        <v>103</v>
      </c>
      <c r="D1203" s="21">
        <v>60300833</v>
      </c>
      <c r="E1203" s="21">
        <v>2</v>
      </c>
      <c r="F1203" s="26">
        <v>65</v>
      </c>
      <c r="G1203" s="18" t="s">
        <v>352</v>
      </c>
      <c r="H1203" s="18" t="s">
        <v>353</v>
      </c>
      <c r="I1203" s="22">
        <v>105.0192</v>
      </c>
      <c r="J1203" s="18" t="s">
        <v>390</v>
      </c>
      <c r="K1203" s="18" t="s">
        <v>3408</v>
      </c>
      <c r="L1203" s="22">
        <v>73.44</v>
      </c>
      <c r="M1203" s="18" t="s">
        <v>198</v>
      </c>
      <c r="N1203" s="18" t="s">
        <v>199</v>
      </c>
      <c r="O1203" s="29">
        <v>1.5671559633027525</v>
      </c>
      <c r="Q1203" s="21">
        <v>12</v>
      </c>
      <c r="R1203" s="29">
        <v>2.1100187889908258E-4</v>
      </c>
      <c r="S1203" s="22">
        <v>4739.2942907313036</v>
      </c>
      <c r="T1203" s="29">
        <v>2.8088766813638439E-3</v>
      </c>
      <c r="U1203" s="22">
        <v>356.0142054774908</v>
      </c>
      <c r="V1203" s="26">
        <v>7.5119666270514616</v>
      </c>
    </row>
    <row r="1204" spans="1:22" x14ac:dyDescent="0.25">
      <c r="A1204" s="18" t="s">
        <v>109</v>
      </c>
      <c r="B1204" s="18" t="s">
        <v>110</v>
      </c>
      <c r="C1204" s="18" t="s">
        <v>103</v>
      </c>
      <c r="D1204" s="21">
        <v>60300833</v>
      </c>
      <c r="E1204" s="21">
        <v>2</v>
      </c>
      <c r="F1204" s="26">
        <v>65</v>
      </c>
      <c r="G1204" s="18" t="s">
        <v>306</v>
      </c>
      <c r="H1204" s="18" t="s">
        <v>307</v>
      </c>
      <c r="I1204" s="22">
        <v>156.25</v>
      </c>
      <c r="J1204" s="18" t="s">
        <v>393</v>
      </c>
      <c r="K1204" s="18" t="s">
        <v>394</v>
      </c>
      <c r="L1204" s="22">
        <v>125</v>
      </c>
      <c r="M1204" s="18" t="s">
        <v>198</v>
      </c>
      <c r="N1204" s="18" t="s">
        <v>199</v>
      </c>
      <c r="O1204" s="29">
        <v>0.83249053349875934</v>
      </c>
      <c r="Q1204" s="21">
        <v>12</v>
      </c>
      <c r="R1204" s="29">
        <v>1.667649305886938E-4</v>
      </c>
      <c r="S1204" s="22">
        <v>5996.4645832305296</v>
      </c>
      <c r="T1204" s="29">
        <v>2.8088766813638439E-3</v>
      </c>
      <c r="U1204" s="22">
        <v>356.0142054774908</v>
      </c>
      <c r="V1204" s="26">
        <v>5.9370684265042728</v>
      </c>
    </row>
    <row r="1205" spans="1:22" x14ac:dyDescent="0.25">
      <c r="A1205" s="18" t="s">
        <v>109</v>
      </c>
      <c r="B1205" s="18" t="s">
        <v>110</v>
      </c>
      <c r="C1205" s="18" t="s">
        <v>103</v>
      </c>
      <c r="D1205" s="21">
        <v>60300833</v>
      </c>
      <c r="E1205" s="21">
        <v>2</v>
      </c>
      <c r="F1205" s="26">
        <v>65</v>
      </c>
      <c r="G1205" s="18" t="s">
        <v>122</v>
      </c>
      <c r="H1205" s="18" t="s">
        <v>123</v>
      </c>
      <c r="I1205" s="22">
        <v>364</v>
      </c>
      <c r="J1205" s="18" t="s">
        <v>393</v>
      </c>
      <c r="K1205" s="18" t="s">
        <v>394</v>
      </c>
      <c r="L1205" s="22">
        <v>200</v>
      </c>
      <c r="M1205" s="18" t="s">
        <v>172</v>
      </c>
      <c r="N1205" s="18" t="s">
        <v>173</v>
      </c>
      <c r="O1205" s="29">
        <v>0.27199530516432224</v>
      </c>
      <c r="Q1205" s="21">
        <v>10</v>
      </c>
      <c r="R1205" s="29">
        <v>1.5231737089202045E-4</v>
      </c>
      <c r="S1205" s="22">
        <v>6565.2393692437854</v>
      </c>
      <c r="T1205" s="29">
        <v>2.8088766813638439E-3</v>
      </c>
      <c r="U1205" s="22">
        <v>356.0142054774908</v>
      </c>
      <c r="V1205" s="26">
        <v>5.4227147778542948</v>
      </c>
    </row>
    <row r="1206" spans="1:22" x14ac:dyDescent="0.25">
      <c r="A1206" s="18" t="s">
        <v>109</v>
      </c>
      <c r="B1206" s="18" t="s">
        <v>110</v>
      </c>
      <c r="C1206" s="18" t="s">
        <v>103</v>
      </c>
      <c r="D1206" s="21">
        <v>60300833</v>
      </c>
      <c r="E1206" s="21">
        <v>2</v>
      </c>
      <c r="F1206" s="26">
        <v>65</v>
      </c>
      <c r="G1206" s="18" t="s">
        <v>260</v>
      </c>
      <c r="H1206" s="18" t="s">
        <v>261</v>
      </c>
      <c r="I1206" s="22">
        <v>536.25</v>
      </c>
      <c r="J1206" s="18" t="s">
        <v>382</v>
      </c>
      <c r="K1206" s="18" t="s">
        <v>383</v>
      </c>
      <c r="L1206" s="22">
        <v>375</v>
      </c>
      <c r="M1206" s="18" t="s">
        <v>140</v>
      </c>
      <c r="N1206" s="18" t="s">
        <v>141</v>
      </c>
      <c r="O1206" s="29">
        <v>4.0606037483266418E-2</v>
      </c>
      <c r="Q1206" s="21">
        <v>3.14</v>
      </c>
      <c r="R1206" s="29">
        <v>1.0668783733660761E-4</v>
      </c>
      <c r="S1206" s="22">
        <v>9373.139665817107</v>
      </c>
      <c r="T1206" s="29">
        <v>2.8088766813638439E-3</v>
      </c>
      <c r="U1206" s="22">
        <v>356.0142054774908</v>
      </c>
      <c r="V1206" s="26">
        <v>3.798238564350414</v>
      </c>
    </row>
    <row r="1207" spans="1:22" x14ac:dyDescent="0.25">
      <c r="A1207" s="18" t="s">
        <v>109</v>
      </c>
      <c r="B1207" s="18" t="s">
        <v>110</v>
      </c>
      <c r="C1207" s="18" t="s">
        <v>103</v>
      </c>
      <c r="D1207" s="21">
        <v>60300833</v>
      </c>
      <c r="E1207" s="21">
        <v>2</v>
      </c>
      <c r="F1207" s="26">
        <v>65</v>
      </c>
      <c r="G1207" s="18" t="s">
        <v>260</v>
      </c>
      <c r="H1207" s="18" t="s">
        <v>261</v>
      </c>
      <c r="I1207" s="22">
        <v>536.25</v>
      </c>
      <c r="J1207" s="18" t="s">
        <v>382</v>
      </c>
      <c r="K1207" s="18" t="s">
        <v>383</v>
      </c>
      <c r="L1207" s="22">
        <v>375</v>
      </c>
      <c r="M1207" s="18" t="s">
        <v>232</v>
      </c>
      <c r="N1207" s="18" t="s">
        <v>233</v>
      </c>
      <c r="O1207" s="29">
        <v>2.9925490756302523E-2</v>
      </c>
      <c r="Q1207" s="21">
        <v>2.6</v>
      </c>
      <c r="R1207" s="29">
        <v>9.4955884130575312E-5</v>
      </c>
      <c r="S1207" s="22">
        <v>10531.206245469575</v>
      </c>
      <c r="T1207" s="29">
        <v>2.8088766813638439E-3</v>
      </c>
      <c r="U1207" s="22">
        <v>356.0142054774908</v>
      </c>
      <c r="V1207" s="26">
        <v>3.3805643644159451</v>
      </c>
    </row>
    <row r="1208" spans="1:22" x14ac:dyDescent="0.25">
      <c r="A1208" s="18" t="s">
        <v>109</v>
      </c>
      <c r="B1208" s="18" t="s">
        <v>110</v>
      </c>
      <c r="C1208" s="18" t="s">
        <v>103</v>
      </c>
      <c r="D1208" s="21">
        <v>60300833</v>
      </c>
      <c r="E1208" s="21">
        <v>2</v>
      </c>
      <c r="F1208" s="26">
        <v>65</v>
      </c>
      <c r="G1208" s="18" t="s">
        <v>306</v>
      </c>
      <c r="H1208" s="18" t="s">
        <v>307</v>
      </c>
      <c r="I1208" s="22">
        <v>262.13759999999996</v>
      </c>
      <c r="J1208" s="18" t="s">
        <v>397</v>
      </c>
      <c r="K1208" s="18" t="s">
        <v>3413</v>
      </c>
      <c r="L1208" s="22">
        <v>78.719999999999985</v>
      </c>
      <c r="M1208" s="18" t="s">
        <v>234</v>
      </c>
      <c r="N1208" s="18" t="s">
        <v>235</v>
      </c>
      <c r="O1208" s="29">
        <v>1.4415962121212116E-2</v>
      </c>
      <c r="Q1208" s="21">
        <v>0.74</v>
      </c>
      <c r="R1208" s="29">
        <v>7.856477572027968E-5</v>
      </c>
      <c r="S1208" s="22">
        <v>12728.350470449737</v>
      </c>
      <c r="T1208" s="29">
        <v>2.8088766813638439E-3</v>
      </c>
      <c r="U1208" s="22">
        <v>356.0142054774908</v>
      </c>
      <c r="V1208" s="26">
        <v>2.7970176206572628</v>
      </c>
    </row>
    <row r="1209" spans="1:22" x14ac:dyDescent="0.25">
      <c r="A1209" s="18" t="s">
        <v>109</v>
      </c>
      <c r="B1209" s="18" t="s">
        <v>110</v>
      </c>
      <c r="C1209" s="18" t="s">
        <v>103</v>
      </c>
      <c r="D1209" s="21">
        <v>60300833</v>
      </c>
      <c r="E1209" s="21">
        <v>2</v>
      </c>
      <c r="F1209" s="26">
        <v>65</v>
      </c>
      <c r="G1209" s="18" t="s">
        <v>310</v>
      </c>
      <c r="H1209" s="18" t="s">
        <v>311</v>
      </c>
      <c r="I1209" s="22">
        <v>83</v>
      </c>
      <c r="J1209" s="18" t="s">
        <v>388</v>
      </c>
      <c r="K1209" s="18" t="s">
        <v>389</v>
      </c>
      <c r="L1209" s="22">
        <v>83</v>
      </c>
      <c r="M1209" s="18" t="s">
        <v>198</v>
      </c>
      <c r="N1209" s="18" t="s">
        <v>199</v>
      </c>
      <c r="O1209" s="29">
        <v>0.6275686384266268</v>
      </c>
      <c r="Q1209" s="21">
        <v>12</v>
      </c>
      <c r="R1209" s="29">
        <v>6.6779739730012845E-5</v>
      </c>
      <c r="S1209" s="22">
        <v>14974.601638804676</v>
      </c>
      <c r="T1209" s="29">
        <v>2.8088766813638439E-3</v>
      </c>
      <c r="U1209" s="22">
        <v>356.0142054774908</v>
      </c>
      <c r="V1209" s="26">
        <v>2.3774535981974152</v>
      </c>
    </row>
    <row r="1210" spans="1:22" x14ac:dyDescent="0.25">
      <c r="A1210" s="18" t="s">
        <v>109</v>
      </c>
      <c r="B1210" s="18" t="s">
        <v>110</v>
      </c>
      <c r="C1210" s="18" t="s">
        <v>103</v>
      </c>
      <c r="D1210" s="21">
        <v>60300833</v>
      </c>
      <c r="E1210" s="21">
        <v>2</v>
      </c>
      <c r="F1210" s="26">
        <v>65</v>
      </c>
      <c r="G1210" s="18" t="s">
        <v>122</v>
      </c>
      <c r="H1210" s="18" t="s">
        <v>123</v>
      </c>
      <c r="I1210" s="22">
        <v>364</v>
      </c>
      <c r="J1210" s="18" t="s">
        <v>393</v>
      </c>
      <c r="K1210" s="18" t="s">
        <v>394</v>
      </c>
      <c r="L1210" s="22">
        <v>200</v>
      </c>
      <c r="M1210" s="18" t="s">
        <v>164</v>
      </c>
      <c r="N1210" s="18" t="s">
        <v>165</v>
      </c>
      <c r="O1210" s="29">
        <v>0.16889085434782553</v>
      </c>
      <c r="Q1210" s="21">
        <v>17</v>
      </c>
      <c r="R1210" s="29">
        <v>5.5634634373401346E-5</v>
      </c>
      <c r="S1210" s="22">
        <v>17974.414881354827</v>
      </c>
      <c r="T1210" s="29">
        <v>2.8088766813638439E-3</v>
      </c>
      <c r="U1210" s="22">
        <v>356.0142054774908</v>
      </c>
      <c r="V1210" s="26">
        <v>1.980672015347718</v>
      </c>
    </row>
    <row r="1211" spans="1:22" x14ac:dyDescent="0.25">
      <c r="A1211" s="18" t="s">
        <v>109</v>
      </c>
      <c r="B1211" s="18" t="s">
        <v>110</v>
      </c>
      <c r="C1211" s="18" t="s">
        <v>103</v>
      </c>
      <c r="D1211" s="21">
        <v>60300833</v>
      </c>
      <c r="E1211" s="21">
        <v>2</v>
      </c>
      <c r="F1211" s="26">
        <v>65</v>
      </c>
      <c r="G1211" s="18" t="s">
        <v>122</v>
      </c>
      <c r="H1211" s="18" t="s">
        <v>123</v>
      </c>
      <c r="I1211" s="22">
        <v>364</v>
      </c>
      <c r="J1211" s="18" t="s">
        <v>393</v>
      </c>
      <c r="K1211" s="18" t="s">
        <v>394</v>
      </c>
      <c r="L1211" s="22">
        <v>200</v>
      </c>
      <c r="M1211" s="18" t="s">
        <v>182</v>
      </c>
      <c r="N1211" s="18" t="s">
        <v>183</v>
      </c>
      <c r="O1211" s="29">
        <v>4.6081340473225367E-2</v>
      </c>
      <c r="Q1211" s="21">
        <v>4.8</v>
      </c>
      <c r="R1211" s="29">
        <v>5.3761563885429597E-5</v>
      </c>
      <c r="S1211" s="22">
        <v>18600.649380867788</v>
      </c>
      <c r="T1211" s="29">
        <v>2.8088766813638439E-3</v>
      </c>
      <c r="U1211" s="22">
        <v>356.0142054774908</v>
      </c>
      <c r="V1211" s="26">
        <v>1.9139880451898583</v>
      </c>
    </row>
    <row r="1212" spans="1:22" x14ac:dyDescent="0.25">
      <c r="A1212" s="18" t="s">
        <v>109</v>
      </c>
      <c r="B1212" s="18" t="s">
        <v>110</v>
      </c>
      <c r="C1212" s="18" t="s">
        <v>103</v>
      </c>
      <c r="D1212" s="21">
        <v>60300833</v>
      </c>
      <c r="E1212" s="21">
        <v>2</v>
      </c>
      <c r="F1212" s="26">
        <v>65</v>
      </c>
      <c r="G1212" s="18" t="s">
        <v>372</v>
      </c>
      <c r="H1212" s="18" t="s">
        <v>373</v>
      </c>
      <c r="I1212" s="22">
        <v>20.878</v>
      </c>
      <c r="J1212" s="18" t="s">
        <v>391</v>
      </c>
      <c r="K1212" s="18" t="s">
        <v>3409</v>
      </c>
      <c r="L1212" s="22">
        <v>14.6</v>
      </c>
      <c r="M1212" s="18" t="s">
        <v>198</v>
      </c>
      <c r="N1212" s="18" t="s">
        <v>199</v>
      </c>
      <c r="O1212" s="29">
        <v>1.797923076923077</v>
      </c>
      <c r="Q1212" s="21">
        <v>12</v>
      </c>
      <c r="R1212" s="29">
        <v>4.8124407692307697E-5</v>
      </c>
      <c r="S1212" s="22">
        <v>20779.476526624181</v>
      </c>
      <c r="T1212" s="29">
        <v>2.8088766813638439E-3</v>
      </c>
      <c r="U1212" s="22">
        <v>356.0142054774908</v>
      </c>
      <c r="V1212" s="26">
        <v>1.7132972768651771</v>
      </c>
    </row>
    <row r="1213" spans="1:22" x14ac:dyDescent="0.25">
      <c r="A1213" s="18" t="s">
        <v>109</v>
      </c>
      <c r="B1213" s="18" t="s">
        <v>110</v>
      </c>
      <c r="C1213" s="18" t="s">
        <v>103</v>
      </c>
      <c r="D1213" s="21">
        <v>60300833</v>
      </c>
      <c r="E1213" s="21">
        <v>2</v>
      </c>
      <c r="F1213" s="26">
        <v>65</v>
      </c>
      <c r="G1213" s="18" t="s">
        <v>282</v>
      </c>
      <c r="H1213" s="18" t="s">
        <v>283</v>
      </c>
      <c r="I1213" s="22">
        <v>158.81112000000002</v>
      </c>
      <c r="J1213" s="18" t="s">
        <v>402</v>
      </c>
      <c r="K1213" s="18" t="s">
        <v>403</v>
      </c>
      <c r="L1213" s="22">
        <v>104.48100000000001</v>
      </c>
      <c r="M1213" s="18" t="s">
        <v>198</v>
      </c>
      <c r="N1213" s="18" t="s">
        <v>199</v>
      </c>
      <c r="O1213" s="29">
        <v>0.23269230769230764</v>
      </c>
      <c r="Q1213" s="21">
        <v>12</v>
      </c>
      <c r="R1213" s="29">
        <v>4.7377084615384609E-5</v>
      </c>
      <c r="S1213" s="22">
        <v>21107.25064908855</v>
      </c>
      <c r="T1213" s="29">
        <v>2.8088766813638439E-3</v>
      </c>
      <c r="U1213" s="22">
        <v>356.0142054774908</v>
      </c>
      <c r="V1213" s="26">
        <v>1.6866915137186005</v>
      </c>
    </row>
    <row r="1214" spans="1:22" x14ac:dyDescent="0.25">
      <c r="A1214" s="18" t="s">
        <v>109</v>
      </c>
      <c r="B1214" s="18" t="s">
        <v>110</v>
      </c>
      <c r="C1214" s="18" t="s">
        <v>103</v>
      </c>
      <c r="D1214" s="21">
        <v>60300833</v>
      </c>
      <c r="E1214" s="21">
        <v>2</v>
      </c>
      <c r="F1214" s="26">
        <v>65</v>
      </c>
      <c r="G1214" s="18" t="s">
        <v>306</v>
      </c>
      <c r="H1214" s="18" t="s">
        <v>307</v>
      </c>
      <c r="I1214" s="22">
        <v>156.25</v>
      </c>
      <c r="J1214" s="18" t="s">
        <v>393</v>
      </c>
      <c r="K1214" s="18" t="s">
        <v>394</v>
      </c>
      <c r="L1214" s="22">
        <v>125</v>
      </c>
      <c r="M1214" s="18" t="s">
        <v>234</v>
      </c>
      <c r="N1214" s="18" t="s">
        <v>235</v>
      </c>
      <c r="O1214" s="29">
        <v>1.4415962121212116E-2</v>
      </c>
      <c r="Q1214" s="21">
        <v>0.74</v>
      </c>
      <c r="R1214" s="29">
        <v>4.6829398782523762E-5</v>
      </c>
      <c r="S1214" s="22">
        <v>21354.107163408415</v>
      </c>
      <c r="T1214" s="29">
        <v>2.8088766813638439E-3</v>
      </c>
      <c r="U1214" s="22">
        <v>356.0142054774908</v>
      </c>
      <c r="V1214" s="26">
        <v>1.6671931200548773</v>
      </c>
    </row>
    <row r="1215" spans="1:22" x14ac:dyDescent="0.25">
      <c r="A1215" s="18" t="s">
        <v>109</v>
      </c>
      <c r="B1215" s="18" t="s">
        <v>110</v>
      </c>
      <c r="C1215" s="18" t="s">
        <v>103</v>
      </c>
      <c r="D1215" s="21">
        <v>60300833</v>
      </c>
      <c r="E1215" s="21">
        <v>2</v>
      </c>
      <c r="F1215" s="26">
        <v>65</v>
      </c>
      <c r="G1215" s="18" t="s">
        <v>282</v>
      </c>
      <c r="H1215" s="18" t="s">
        <v>283</v>
      </c>
      <c r="I1215" s="22">
        <v>158.81112000000002</v>
      </c>
      <c r="J1215" s="18" t="s">
        <v>402</v>
      </c>
      <c r="K1215" s="18" t="s">
        <v>403</v>
      </c>
      <c r="L1215" s="22">
        <v>104.48100000000001</v>
      </c>
      <c r="M1215" s="18" t="s">
        <v>290</v>
      </c>
      <c r="N1215" s="18" t="s">
        <v>291</v>
      </c>
      <c r="O1215" s="29">
        <v>1.4895260606060614</v>
      </c>
      <c r="P1215" s="24">
        <v>1.07</v>
      </c>
      <c r="Q1215" s="21">
        <v>63</v>
      </c>
      <c r="R1215" s="29">
        <v>4.0664487033419944E-5</v>
      </c>
      <c r="S1215" s="22">
        <v>24591.481977336982</v>
      </c>
      <c r="T1215" s="29">
        <v>2.8088766813638439E-3</v>
      </c>
      <c r="U1215" s="22">
        <v>356.0142054774908</v>
      </c>
      <c r="V1215" s="26">
        <v>1.4477135042352729</v>
      </c>
    </row>
    <row r="1216" spans="1:22" x14ac:dyDescent="0.25">
      <c r="A1216" s="18" t="s">
        <v>109</v>
      </c>
      <c r="B1216" s="18" t="s">
        <v>110</v>
      </c>
      <c r="C1216" s="18" t="s">
        <v>103</v>
      </c>
      <c r="D1216" s="21">
        <v>60300833</v>
      </c>
      <c r="E1216" s="21">
        <v>2</v>
      </c>
      <c r="F1216" s="26">
        <v>65</v>
      </c>
      <c r="G1216" s="18" t="s">
        <v>260</v>
      </c>
      <c r="H1216" s="18" t="s">
        <v>261</v>
      </c>
      <c r="I1216" s="22">
        <v>536.25</v>
      </c>
      <c r="J1216" s="18" t="s">
        <v>382</v>
      </c>
      <c r="K1216" s="18" t="s">
        <v>383</v>
      </c>
      <c r="L1216" s="22">
        <v>375</v>
      </c>
      <c r="M1216" s="18" t="s">
        <v>164</v>
      </c>
      <c r="N1216" s="18" t="s">
        <v>165</v>
      </c>
      <c r="O1216" s="29">
        <v>6.8566873591989999E-2</v>
      </c>
      <c r="Q1216" s="21">
        <v>17</v>
      </c>
      <c r="R1216" s="29">
        <v>3.3275100419642209E-5</v>
      </c>
      <c r="S1216" s="22">
        <v>30052.501341504667</v>
      </c>
      <c r="T1216" s="29">
        <v>2.8088766813638439E-3</v>
      </c>
      <c r="U1216" s="22">
        <v>356.0142054774908</v>
      </c>
      <c r="V1216" s="26">
        <v>1.1846408438082643</v>
      </c>
    </row>
    <row r="1217" spans="1:22" x14ac:dyDescent="0.25">
      <c r="A1217" s="18" t="s">
        <v>109</v>
      </c>
      <c r="B1217" s="18" t="s">
        <v>110</v>
      </c>
      <c r="C1217" s="18" t="s">
        <v>103</v>
      </c>
      <c r="D1217" s="21">
        <v>60301098</v>
      </c>
      <c r="E1217" s="21">
        <v>2</v>
      </c>
      <c r="F1217" s="26">
        <v>50</v>
      </c>
      <c r="G1217" s="18" t="s">
        <v>260</v>
      </c>
      <c r="H1217" s="18" t="s">
        <v>261</v>
      </c>
      <c r="I1217" s="22">
        <v>411.125</v>
      </c>
      <c r="J1217" s="18" t="s">
        <v>382</v>
      </c>
      <c r="K1217" s="18" t="s">
        <v>383</v>
      </c>
      <c r="L1217" s="22">
        <v>287.5</v>
      </c>
      <c r="M1217" s="18" t="s">
        <v>208</v>
      </c>
      <c r="N1217" s="18" t="s">
        <v>209</v>
      </c>
      <c r="O1217" s="29">
        <v>2.6352366806722684E-2</v>
      </c>
      <c r="Q1217" s="21">
        <v>0.56000000000000005</v>
      </c>
      <c r="R1217" s="29">
        <v>3.869327429790665E-4</v>
      </c>
      <c r="S1217" s="22">
        <v>2584.4284779334407</v>
      </c>
      <c r="T1217" s="29">
        <v>3.1357064564573544E-3</v>
      </c>
      <c r="U1217" s="22">
        <v>318.90740217111261</v>
      </c>
      <c r="V1217" s="26">
        <v>12.339571587839691</v>
      </c>
    </row>
    <row r="1218" spans="1:22" x14ac:dyDescent="0.25">
      <c r="A1218" s="18" t="s">
        <v>109</v>
      </c>
      <c r="B1218" s="18" t="s">
        <v>110</v>
      </c>
      <c r="C1218" s="18" t="s">
        <v>103</v>
      </c>
      <c r="D1218" s="21">
        <v>60301098</v>
      </c>
      <c r="E1218" s="21">
        <v>2</v>
      </c>
      <c r="F1218" s="26">
        <v>50</v>
      </c>
      <c r="G1218" s="18" t="s">
        <v>368</v>
      </c>
      <c r="H1218" s="18" t="s">
        <v>369</v>
      </c>
      <c r="I1218" s="22">
        <v>111.19999999999999</v>
      </c>
      <c r="J1218" s="18" t="s">
        <v>407</v>
      </c>
      <c r="K1218" s="18" t="s">
        <v>3416</v>
      </c>
      <c r="L1218" s="22">
        <v>20</v>
      </c>
      <c r="M1218" s="18" t="s">
        <v>198</v>
      </c>
      <c r="N1218" s="18" t="s">
        <v>199</v>
      </c>
      <c r="O1218" s="29">
        <v>1.7925925925925925</v>
      </c>
      <c r="Q1218" s="21">
        <v>12</v>
      </c>
      <c r="R1218" s="29">
        <v>3.3222716049382709E-4</v>
      </c>
      <c r="S1218" s="22">
        <v>3009.9887032522747</v>
      </c>
      <c r="T1218" s="29">
        <v>3.1357064564573544E-3</v>
      </c>
      <c r="U1218" s="22">
        <v>318.90740217111261</v>
      </c>
      <c r="V1218" s="26">
        <v>10.594970068377171</v>
      </c>
    </row>
    <row r="1219" spans="1:22" x14ac:dyDescent="0.25">
      <c r="A1219" s="18" t="s">
        <v>109</v>
      </c>
      <c r="B1219" s="18" t="s">
        <v>110</v>
      </c>
      <c r="C1219" s="18" t="s">
        <v>103</v>
      </c>
      <c r="D1219" s="21">
        <v>60301098</v>
      </c>
      <c r="E1219" s="21">
        <v>2</v>
      </c>
      <c r="F1219" s="26">
        <v>50</v>
      </c>
      <c r="G1219" s="18" t="s">
        <v>260</v>
      </c>
      <c r="H1219" s="18" t="s">
        <v>261</v>
      </c>
      <c r="I1219" s="22">
        <v>411.125</v>
      </c>
      <c r="J1219" s="18" t="s">
        <v>382</v>
      </c>
      <c r="K1219" s="18" t="s">
        <v>383</v>
      </c>
      <c r="L1219" s="22">
        <v>287.5</v>
      </c>
      <c r="M1219" s="18" t="s">
        <v>234</v>
      </c>
      <c r="N1219" s="18" t="s">
        <v>235</v>
      </c>
      <c r="O1219" s="29">
        <v>2.4088886554621849E-2</v>
      </c>
      <c r="Q1219" s="21">
        <v>0.74</v>
      </c>
      <c r="R1219" s="29">
        <v>2.6766333742618667E-4</v>
      </c>
      <c r="S1219" s="22">
        <v>3736.0365062165802</v>
      </c>
      <c r="T1219" s="29">
        <v>3.1357064564573544E-3</v>
      </c>
      <c r="U1219" s="22">
        <v>318.90740217111261</v>
      </c>
      <c r="V1219" s="26">
        <v>8.5359819595035127</v>
      </c>
    </row>
    <row r="1220" spans="1:22" x14ac:dyDescent="0.25">
      <c r="A1220" s="18" t="s">
        <v>109</v>
      </c>
      <c r="B1220" s="18" t="s">
        <v>110</v>
      </c>
      <c r="C1220" s="18" t="s">
        <v>103</v>
      </c>
      <c r="D1220" s="21">
        <v>60301098</v>
      </c>
      <c r="E1220" s="21">
        <v>2</v>
      </c>
      <c r="F1220" s="26">
        <v>50</v>
      </c>
      <c r="G1220" s="18" t="s">
        <v>282</v>
      </c>
      <c r="H1220" s="18" t="s">
        <v>283</v>
      </c>
      <c r="I1220" s="22">
        <v>151.62</v>
      </c>
      <c r="J1220" s="18" t="s">
        <v>427</v>
      </c>
      <c r="K1220" s="18" t="s">
        <v>428</v>
      </c>
      <c r="L1220" s="22">
        <v>114</v>
      </c>
      <c r="M1220" s="18" t="s">
        <v>180</v>
      </c>
      <c r="N1220" s="18" t="s">
        <v>181</v>
      </c>
      <c r="O1220" s="29">
        <v>0.2879232184536995</v>
      </c>
      <c r="Q1220" s="21">
        <v>5</v>
      </c>
      <c r="R1220" s="29">
        <v>1.7461967352779968E-4</v>
      </c>
      <c r="S1220" s="22">
        <v>5726.731586408554</v>
      </c>
      <c r="T1220" s="29">
        <v>3.1357064564573544E-3</v>
      </c>
      <c r="U1220" s="22">
        <v>318.90740217111261</v>
      </c>
      <c r="V1220" s="26">
        <v>5.56875064527184</v>
      </c>
    </row>
    <row r="1221" spans="1:22" x14ac:dyDescent="0.25">
      <c r="A1221" s="18" t="s">
        <v>109</v>
      </c>
      <c r="B1221" s="18" t="s">
        <v>110</v>
      </c>
      <c r="C1221" s="18" t="s">
        <v>103</v>
      </c>
      <c r="D1221" s="21">
        <v>60301098</v>
      </c>
      <c r="E1221" s="21">
        <v>2</v>
      </c>
      <c r="F1221" s="26">
        <v>50</v>
      </c>
      <c r="G1221" s="18" t="s">
        <v>260</v>
      </c>
      <c r="H1221" s="18" t="s">
        <v>261</v>
      </c>
      <c r="I1221" s="22">
        <v>156.30000000000001</v>
      </c>
      <c r="J1221" s="18" t="s">
        <v>388</v>
      </c>
      <c r="K1221" s="18" t="s">
        <v>389</v>
      </c>
      <c r="L1221" s="22">
        <v>156.30000000000001</v>
      </c>
      <c r="M1221" s="18" t="s">
        <v>208</v>
      </c>
      <c r="N1221" s="18" t="s">
        <v>209</v>
      </c>
      <c r="O1221" s="29">
        <v>2.6352366806722684E-2</v>
      </c>
      <c r="Q1221" s="21">
        <v>0.56000000000000005</v>
      </c>
      <c r="R1221" s="29">
        <v>1.4710267613895554E-4</v>
      </c>
      <c r="S1221" s="22">
        <v>6797.9728598233251</v>
      </c>
      <c r="T1221" s="29">
        <v>3.1357064564573544E-3</v>
      </c>
      <c r="U1221" s="22">
        <v>318.90740217111261</v>
      </c>
      <c r="V1221" s="26">
        <v>4.691213229989283</v>
      </c>
    </row>
    <row r="1222" spans="1:22" x14ac:dyDescent="0.25">
      <c r="A1222" s="18" t="s">
        <v>109</v>
      </c>
      <c r="B1222" s="18" t="s">
        <v>110</v>
      </c>
      <c r="C1222" s="18" t="s">
        <v>103</v>
      </c>
      <c r="D1222" s="21">
        <v>60301098</v>
      </c>
      <c r="E1222" s="21">
        <v>2</v>
      </c>
      <c r="F1222" s="26">
        <v>50</v>
      </c>
      <c r="G1222" s="18" t="s">
        <v>352</v>
      </c>
      <c r="H1222" s="18" t="s">
        <v>353</v>
      </c>
      <c r="I1222" s="22">
        <v>54.422939999999997</v>
      </c>
      <c r="J1222" s="18" t="s">
        <v>391</v>
      </c>
      <c r="K1222" s="18" t="s">
        <v>3409</v>
      </c>
      <c r="L1222" s="22">
        <v>38.058</v>
      </c>
      <c r="M1222" s="18" t="s">
        <v>198</v>
      </c>
      <c r="N1222" s="18" t="s">
        <v>199</v>
      </c>
      <c r="O1222" s="29">
        <v>1.5671559633027525</v>
      </c>
      <c r="Q1222" s="21">
        <v>12</v>
      </c>
      <c r="R1222" s="29">
        <v>1.4214872493577984E-4</v>
      </c>
      <c r="S1222" s="22">
        <v>7034.8854726047066</v>
      </c>
      <c r="T1222" s="29">
        <v>3.1357064564573544E-3</v>
      </c>
      <c r="U1222" s="22">
        <v>318.90740217111261</v>
      </c>
      <c r="V1222" s="26">
        <v>4.5332280591205611</v>
      </c>
    </row>
    <row r="1223" spans="1:22" x14ac:dyDescent="0.25">
      <c r="A1223" s="18" t="s">
        <v>109</v>
      </c>
      <c r="B1223" s="18" t="s">
        <v>110</v>
      </c>
      <c r="C1223" s="18" t="s">
        <v>103</v>
      </c>
      <c r="D1223" s="21">
        <v>60301098</v>
      </c>
      <c r="E1223" s="21">
        <v>2</v>
      </c>
      <c r="F1223" s="26">
        <v>50</v>
      </c>
      <c r="G1223" s="18" t="s">
        <v>260</v>
      </c>
      <c r="H1223" s="18" t="s">
        <v>261</v>
      </c>
      <c r="I1223" s="22">
        <v>411.125</v>
      </c>
      <c r="J1223" s="18" t="s">
        <v>382</v>
      </c>
      <c r="K1223" s="18" t="s">
        <v>383</v>
      </c>
      <c r="L1223" s="22">
        <v>287.5</v>
      </c>
      <c r="M1223" s="18" t="s">
        <v>140</v>
      </c>
      <c r="N1223" s="18" t="s">
        <v>141</v>
      </c>
      <c r="O1223" s="29">
        <v>4.0606037483266418E-2</v>
      </c>
      <c r="Q1223" s="21">
        <v>3.14</v>
      </c>
      <c r="R1223" s="29">
        <v>1.0633221121215226E-4</v>
      </c>
      <c r="S1223" s="22">
        <v>9404.4879590138171</v>
      </c>
      <c r="T1223" s="29">
        <v>3.1357064564573544E-3</v>
      </c>
      <c r="U1223" s="22">
        <v>318.90740217111261</v>
      </c>
      <c r="V1223" s="26">
        <v>3.3910129244777529</v>
      </c>
    </row>
    <row r="1224" spans="1:22" x14ac:dyDescent="0.25">
      <c r="A1224" s="18" t="s">
        <v>109</v>
      </c>
      <c r="B1224" s="18" t="s">
        <v>110</v>
      </c>
      <c r="C1224" s="18" t="s">
        <v>103</v>
      </c>
      <c r="D1224" s="21">
        <v>60301098</v>
      </c>
      <c r="E1224" s="21">
        <v>2</v>
      </c>
      <c r="F1224" s="26">
        <v>50</v>
      </c>
      <c r="G1224" s="18" t="s">
        <v>260</v>
      </c>
      <c r="H1224" s="18" t="s">
        <v>261</v>
      </c>
      <c r="I1224" s="22">
        <v>156.30000000000001</v>
      </c>
      <c r="J1224" s="18" t="s">
        <v>388</v>
      </c>
      <c r="K1224" s="18" t="s">
        <v>389</v>
      </c>
      <c r="L1224" s="22">
        <v>156.30000000000001</v>
      </c>
      <c r="M1224" s="18" t="s">
        <v>234</v>
      </c>
      <c r="N1224" s="18" t="s">
        <v>235</v>
      </c>
      <c r="O1224" s="29">
        <v>2.4088886554621849E-2</v>
      </c>
      <c r="Q1224" s="21">
        <v>0.74</v>
      </c>
      <c r="R1224" s="29">
        <v>1.0175926941857825E-4</v>
      </c>
      <c r="S1224" s="22">
        <v>9827.1145784919463</v>
      </c>
      <c r="T1224" s="29">
        <v>3.1357064564573544E-3</v>
      </c>
      <c r="U1224" s="22">
        <v>318.90740217111261</v>
      </c>
      <c r="V1224" s="26">
        <v>3.2451784257109137</v>
      </c>
    </row>
    <row r="1225" spans="1:22" x14ac:dyDescent="0.25">
      <c r="A1225" s="18" t="s">
        <v>109</v>
      </c>
      <c r="B1225" s="18" t="s">
        <v>110</v>
      </c>
      <c r="C1225" s="18" t="s">
        <v>103</v>
      </c>
      <c r="D1225" s="21">
        <v>60301098</v>
      </c>
      <c r="E1225" s="21">
        <v>2</v>
      </c>
      <c r="F1225" s="26">
        <v>50</v>
      </c>
      <c r="G1225" s="18" t="s">
        <v>260</v>
      </c>
      <c r="H1225" s="18" t="s">
        <v>261</v>
      </c>
      <c r="I1225" s="22">
        <v>411.125</v>
      </c>
      <c r="J1225" s="18" t="s">
        <v>382</v>
      </c>
      <c r="K1225" s="18" t="s">
        <v>383</v>
      </c>
      <c r="L1225" s="22">
        <v>287.5</v>
      </c>
      <c r="M1225" s="18" t="s">
        <v>232</v>
      </c>
      <c r="N1225" s="18" t="s">
        <v>233</v>
      </c>
      <c r="O1225" s="29">
        <v>2.9925490756302523E-2</v>
      </c>
      <c r="Q1225" s="21">
        <v>2.6</v>
      </c>
      <c r="R1225" s="29">
        <v>9.4639364516806726E-5</v>
      </c>
      <c r="S1225" s="22">
        <v>10566.427671039708</v>
      </c>
      <c r="T1225" s="29">
        <v>3.1357064564573544E-3</v>
      </c>
      <c r="U1225" s="22">
        <v>318.90740217111261</v>
      </c>
      <c r="V1225" s="26">
        <v>3.0181193881179809</v>
      </c>
    </row>
    <row r="1226" spans="1:22" x14ac:dyDescent="0.25">
      <c r="A1226" s="18" t="s">
        <v>109</v>
      </c>
      <c r="B1226" s="18" t="s">
        <v>110</v>
      </c>
      <c r="C1226" s="18" t="s">
        <v>103</v>
      </c>
      <c r="D1226" s="21">
        <v>60301098</v>
      </c>
      <c r="E1226" s="21">
        <v>2</v>
      </c>
      <c r="F1226" s="26">
        <v>50</v>
      </c>
      <c r="G1226" s="18" t="s">
        <v>368</v>
      </c>
      <c r="H1226" s="18" t="s">
        <v>369</v>
      </c>
      <c r="I1226" s="22">
        <v>31.200000000000003</v>
      </c>
      <c r="J1226" s="18" t="s">
        <v>420</v>
      </c>
      <c r="K1226" s="18" t="s">
        <v>3424</v>
      </c>
      <c r="L1226" s="22">
        <v>20</v>
      </c>
      <c r="M1226" s="18" t="s">
        <v>198</v>
      </c>
      <c r="N1226" s="18" t="s">
        <v>199</v>
      </c>
      <c r="O1226" s="29">
        <v>1.7925925925925925</v>
      </c>
      <c r="Q1226" s="21">
        <v>12</v>
      </c>
      <c r="R1226" s="29">
        <v>9.3214814814814815E-5</v>
      </c>
      <c r="S1226" s="22">
        <v>10727.908455181183</v>
      </c>
      <c r="T1226" s="29">
        <v>3.1357064564573544E-3</v>
      </c>
      <c r="U1226" s="22">
        <v>318.90740217111261</v>
      </c>
      <c r="V1226" s="26">
        <v>2.9726894436453937</v>
      </c>
    </row>
    <row r="1227" spans="1:22" x14ac:dyDescent="0.25">
      <c r="A1227" s="18" t="s">
        <v>109</v>
      </c>
      <c r="B1227" s="18" t="s">
        <v>110</v>
      </c>
      <c r="C1227" s="18" t="s">
        <v>103</v>
      </c>
      <c r="D1227" s="21">
        <v>60301098</v>
      </c>
      <c r="E1227" s="21">
        <v>2</v>
      </c>
      <c r="F1227" s="26">
        <v>50</v>
      </c>
      <c r="G1227" s="18" t="s">
        <v>306</v>
      </c>
      <c r="H1227" s="18" t="s">
        <v>307</v>
      </c>
      <c r="I1227" s="22">
        <v>65.534399999999991</v>
      </c>
      <c r="J1227" s="18" t="s">
        <v>397</v>
      </c>
      <c r="K1227" s="18" t="s">
        <v>3413</v>
      </c>
      <c r="L1227" s="22">
        <v>19.679999999999996</v>
      </c>
      <c r="M1227" s="18" t="s">
        <v>198</v>
      </c>
      <c r="N1227" s="18" t="s">
        <v>199</v>
      </c>
      <c r="O1227" s="29">
        <v>0.83249053349875934</v>
      </c>
      <c r="Q1227" s="21">
        <v>12</v>
      </c>
      <c r="R1227" s="29">
        <v>9.0927946030868476E-5</v>
      </c>
      <c r="S1227" s="22">
        <v>10997.719003358079</v>
      </c>
      <c r="T1227" s="29">
        <v>3.1357064564573544E-3</v>
      </c>
      <c r="U1227" s="22">
        <v>318.90740217111261</v>
      </c>
      <c r="V1227" s="26">
        <v>2.8997595053459397</v>
      </c>
    </row>
    <row r="1228" spans="1:22" x14ac:dyDescent="0.25">
      <c r="A1228" s="18" t="s">
        <v>109</v>
      </c>
      <c r="B1228" s="18" t="s">
        <v>110</v>
      </c>
      <c r="C1228" s="18" t="s">
        <v>103</v>
      </c>
      <c r="D1228" s="21">
        <v>60301098</v>
      </c>
      <c r="E1228" s="21">
        <v>2</v>
      </c>
      <c r="F1228" s="26">
        <v>50</v>
      </c>
      <c r="G1228" s="18" t="s">
        <v>350</v>
      </c>
      <c r="H1228" s="18" t="s">
        <v>351</v>
      </c>
      <c r="I1228" s="22">
        <v>15.333</v>
      </c>
      <c r="J1228" s="18" t="s">
        <v>384</v>
      </c>
      <c r="K1228" s="18" t="s">
        <v>3406</v>
      </c>
      <c r="L1228" s="22">
        <v>40.35</v>
      </c>
      <c r="M1228" s="18" t="s">
        <v>198</v>
      </c>
      <c r="N1228" s="18" t="s">
        <v>199</v>
      </c>
      <c r="O1228" s="29">
        <v>3.3119866666666691</v>
      </c>
      <c r="Q1228" s="21">
        <v>12</v>
      </c>
      <c r="R1228" s="29">
        <v>8.4637819266666738E-5</v>
      </c>
      <c r="S1228" s="22">
        <v>11815.049213984583</v>
      </c>
      <c r="T1228" s="29">
        <v>3.1357064564573544E-3</v>
      </c>
      <c r="U1228" s="22">
        <v>318.90740217111261</v>
      </c>
      <c r="V1228" s="26">
        <v>2.6991627067760837</v>
      </c>
    </row>
    <row r="1229" spans="1:22" x14ac:dyDescent="0.25">
      <c r="A1229" s="18" t="s">
        <v>109</v>
      </c>
      <c r="B1229" s="18" t="s">
        <v>110</v>
      </c>
      <c r="C1229" s="18" t="s">
        <v>103</v>
      </c>
      <c r="D1229" s="21">
        <v>60301098</v>
      </c>
      <c r="E1229" s="21">
        <v>2</v>
      </c>
      <c r="F1229" s="26">
        <v>50</v>
      </c>
      <c r="G1229" s="18" t="s">
        <v>282</v>
      </c>
      <c r="H1229" s="18" t="s">
        <v>283</v>
      </c>
      <c r="I1229" s="22">
        <v>151.62</v>
      </c>
      <c r="J1229" s="18" t="s">
        <v>427</v>
      </c>
      <c r="K1229" s="18" t="s">
        <v>428</v>
      </c>
      <c r="L1229" s="22">
        <v>114</v>
      </c>
      <c r="M1229" s="18" t="s">
        <v>290</v>
      </c>
      <c r="N1229" s="18" t="s">
        <v>291</v>
      </c>
      <c r="O1229" s="29">
        <v>1.4895260606060614</v>
      </c>
      <c r="P1229" s="24">
        <v>1.2949999999999999</v>
      </c>
      <c r="Q1229" s="21">
        <v>63</v>
      </c>
      <c r="R1229" s="29">
        <v>6.9809121373737404E-5</v>
      </c>
      <c r="S1229" s="22">
        <v>14324.775621315954</v>
      </c>
      <c r="T1229" s="29">
        <v>3.1357064564573544E-3</v>
      </c>
      <c r="U1229" s="22">
        <v>318.90740217111261</v>
      </c>
      <c r="V1229" s="26">
        <v>2.2262645545146489</v>
      </c>
    </row>
    <row r="1230" spans="1:22" x14ac:dyDescent="0.25">
      <c r="A1230" s="18" t="s">
        <v>109</v>
      </c>
      <c r="B1230" s="18" t="s">
        <v>110</v>
      </c>
      <c r="C1230" s="18" t="s">
        <v>103</v>
      </c>
      <c r="D1230" s="21">
        <v>60301098</v>
      </c>
      <c r="E1230" s="21">
        <v>2</v>
      </c>
      <c r="F1230" s="26">
        <v>50</v>
      </c>
      <c r="G1230" s="18" t="s">
        <v>240</v>
      </c>
      <c r="H1230" s="18" t="s">
        <v>241</v>
      </c>
      <c r="I1230" s="22">
        <v>65.25</v>
      </c>
      <c r="J1230" s="18" t="s">
        <v>388</v>
      </c>
      <c r="K1230" s="18" t="s">
        <v>389</v>
      </c>
      <c r="L1230" s="22">
        <v>65.25</v>
      </c>
      <c r="M1230" s="18" t="s">
        <v>208</v>
      </c>
      <c r="N1230" s="18" t="s">
        <v>209</v>
      </c>
      <c r="O1230" s="29">
        <v>2.8455584154929575E-2</v>
      </c>
      <c r="Q1230" s="21">
        <v>0.56000000000000005</v>
      </c>
      <c r="R1230" s="29">
        <v>6.6311673789612655E-5</v>
      </c>
      <c r="S1230" s="22">
        <v>15080.300991537395</v>
      </c>
      <c r="T1230" s="29">
        <v>3.1357064564573544E-3</v>
      </c>
      <c r="U1230" s="22">
        <v>318.90740217111261</v>
      </c>
      <c r="V1230" s="26">
        <v>2.1147283621863631</v>
      </c>
    </row>
    <row r="1231" spans="1:22" x14ac:dyDescent="0.25">
      <c r="A1231" s="18" t="s">
        <v>109</v>
      </c>
      <c r="B1231" s="18" t="s">
        <v>110</v>
      </c>
      <c r="C1231" s="18" t="s">
        <v>103</v>
      </c>
      <c r="D1231" s="21">
        <v>60301098</v>
      </c>
      <c r="E1231" s="21">
        <v>2</v>
      </c>
      <c r="F1231" s="26">
        <v>50</v>
      </c>
      <c r="G1231" s="18" t="s">
        <v>282</v>
      </c>
      <c r="H1231" s="18" t="s">
        <v>283</v>
      </c>
      <c r="I1231" s="22">
        <v>151.62</v>
      </c>
      <c r="J1231" s="18" t="s">
        <v>427</v>
      </c>
      <c r="K1231" s="18" t="s">
        <v>428</v>
      </c>
      <c r="L1231" s="22">
        <v>114</v>
      </c>
      <c r="M1231" s="18" t="s">
        <v>198</v>
      </c>
      <c r="N1231" s="18" t="s">
        <v>199</v>
      </c>
      <c r="O1231" s="29">
        <v>0.23269230769230764</v>
      </c>
      <c r="Q1231" s="21">
        <v>12</v>
      </c>
      <c r="R1231" s="29">
        <v>5.8801346153846135E-5</v>
      </c>
      <c r="S1231" s="22">
        <v>17006.41338012278</v>
      </c>
      <c r="T1231" s="29">
        <v>3.1357064564573544E-3</v>
      </c>
      <c r="U1231" s="22">
        <v>318.90740217111261</v>
      </c>
      <c r="V1231" s="26">
        <v>1.8752184546087416</v>
      </c>
    </row>
    <row r="1232" spans="1:22" x14ac:dyDescent="0.25">
      <c r="A1232" s="18" t="s">
        <v>109</v>
      </c>
      <c r="B1232" s="18" t="s">
        <v>110</v>
      </c>
      <c r="C1232" s="18" t="s">
        <v>103</v>
      </c>
      <c r="D1232" s="21">
        <v>60301098</v>
      </c>
      <c r="E1232" s="21">
        <v>2</v>
      </c>
      <c r="F1232" s="26">
        <v>50</v>
      </c>
      <c r="G1232" s="18" t="s">
        <v>240</v>
      </c>
      <c r="H1232" s="18" t="s">
        <v>241</v>
      </c>
      <c r="I1232" s="22">
        <v>65.25</v>
      </c>
      <c r="J1232" s="18" t="s">
        <v>388</v>
      </c>
      <c r="K1232" s="18" t="s">
        <v>389</v>
      </c>
      <c r="L1232" s="22">
        <v>65.25</v>
      </c>
      <c r="M1232" s="18" t="s">
        <v>234</v>
      </c>
      <c r="N1232" s="18" t="s">
        <v>235</v>
      </c>
      <c r="O1232" s="29">
        <v>3.2224793259557342E-2</v>
      </c>
      <c r="Q1232" s="21">
        <v>0.74</v>
      </c>
      <c r="R1232" s="29">
        <v>5.6828858383408555E-5</v>
      </c>
      <c r="S1232" s="22">
        <v>17596.693448481354</v>
      </c>
      <c r="T1232" s="29">
        <v>3.1357064564573544E-3</v>
      </c>
      <c r="U1232" s="22">
        <v>318.90740217111261</v>
      </c>
      <c r="V1232" s="26">
        <v>1.8123143595402877</v>
      </c>
    </row>
    <row r="1233" spans="1:22" x14ac:dyDescent="0.25">
      <c r="A1233" s="18" t="s">
        <v>109</v>
      </c>
      <c r="B1233" s="18" t="s">
        <v>110</v>
      </c>
      <c r="C1233" s="18" t="s">
        <v>103</v>
      </c>
      <c r="D1233" s="21">
        <v>60301098</v>
      </c>
      <c r="E1233" s="21">
        <v>2</v>
      </c>
      <c r="F1233" s="26">
        <v>50</v>
      </c>
      <c r="G1233" s="18" t="s">
        <v>328</v>
      </c>
      <c r="H1233" s="18" t="s">
        <v>329</v>
      </c>
      <c r="I1233" s="22">
        <v>39.15</v>
      </c>
      <c r="J1233" s="18" t="s">
        <v>388</v>
      </c>
      <c r="K1233" s="18" t="s">
        <v>389</v>
      </c>
      <c r="L1233" s="22">
        <v>39.15</v>
      </c>
      <c r="M1233" s="18" t="s">
        <v>198</v>
      </c>
      <c r="N1233" s="18" t="s">
        <v>199</v>
      </c>
      <c r="O1233" s="29">
        <v>0.83673244444444494</v>
      </c>
      <c r="Q1233" s="21">
        <v>12</v>
      </c>
      <c r="R1233" s="29">
        <v>5.4596792000000031E-5</v>
      </c>
      <c r="S1233" s="22">
        <v>18316.094469433287</v>
      </c>
      <c r="T1233" s="29">
        <v>3.1357064564573544E-3</v>
      </c>
      <c r="U1233" s="22">
        <v>318.90740217111261</v>
      </c>
      <c r="V1233" s="26">
        <v>1.7411321103596593</v>
      </c>
    </row>
    <row r="1234" spans="1:22" x14ac:dyDescent="0.25">
      <c r="A1234" s="18" t="s">
        <v>109</v>
      </c>
      <c r="B1234" s="18" t="s">
        <v>110</v>
      </c>
      <c r="C1234" s="18" t="s">
        <v>103</v>
      </c>
      <c r="D1234" s="21">
        <v>60301098</v>
      </c>
      <c r="E1234" s="21">
        <v>2</v>
      </c>
      <c r="F1234" s="26">
        <v>50</v>
      </c>
      <c r="G1234" s="18" t="s">
        <v>298</v>
      </c>
      <c r="H1234" s="18" t="s">
        <v>299</v>
      </c>
      <c r="I1234" s="22">
        <v>50.5</v>
      </c>
      <c r="J1234" s="18" t="s">
        <v>388</v>
      </c>
      <c r="K1234" s="18" t="s">
        <v>389</v>
      </c>
      <c r="L1234" s="22">
        <v>50.5</v>
      </c>
      <c r="M1234" s="18" t="s">
        <v>198</v>
      </c>
      <c r="N1234" s="18" t="s">
        <v>199</v>
      </c>
      <c r="O1234" s="29">
        <v>0.61199999999999999</v>
      </c>
      <c r="Q1234" s="21">
        <v>12</v>
      </c>
      <c r="R1234" s="29">
        <v>5.151E-5</v>
      </c>
      <c r="S1234" s="22">
        <v>19413.706076490002</v>
      </c>
      <c r="T1234" s="29">
        <v>3.1357064564573544E-3</v>
      </c>
      <c r="U1234" s="22">
        <v>318.90740217111261</v>
      </c>
      <c r="V1234" s="26">
        <v>1.642692028583401</v>
      </c>
    </row>
    <row r="1235" spans="1:22" x14ac:dyDescent="0.25">
      <c r="A1235" s="18" t="s">
        <v>109</v>
      </c>
      <c r="B1235" s="18" t="s">
        <v>110</v>
      </c>
      <c r="C1235" s="18" t="s">
        <v>103</v>
      </c>
      <c r="D1235" s="21">
        <v>60301098</v>
      </c>
      <c r="E1235" s="21">
        <v>2</v>
      </c>
      <c r="F1235" s="26">
        <v>50</v>
      </c>
      <c r="G1235" s="18" t="s">
        <v>352</v>
      </c>
      <c r="H1235" s="18" t="s">
        <v>353</v>
      </c>
      <c r="I1235" s="22">
        <v>17.065619999999999</v>
      </c>
      <c r="J1235" s="18" t="s">
        <v>390</v>
      </c>
      <c r="K1235" s="18" t="s">
        <v>3408</v>
      </c>
      <c r="L1235" s="22">
        <v>11.934000000000001</v>
      </c>
      <c r="M1235" s="18" t="s">
        <v>198</v>
      </c>
      <c r="N1235" s="18" t="s">
        <v>199</v>
      </c>
      <c r="O1235" s="29">
        <v>1.5671559633027525</v>
      </c>
      <c r="Q1235" s="21">
        <v>12</v>
      </c>
      <c r="R1235" s="29">
        <v>4.4574146917431194E-5</v>
      </c>
      <c r="S1235" s="22">
        <v>22434.529186893746</v>
      </c>
      <c r="T1235" s="29">
        <v>3.1357064564573544E-3</v>
      </c>
      <c r="U1235" s="22">
        <v>318.90740217111261</v>
      </c>
      <c r="V1235" s="26">
        <v>1.4215025397431489</v>
      </c>
    </row>
    <row r="1236" spans="1:22" x14ac:dyDescent="0.25">
      <c r="A1236" s="18" t="s">
        <v>109</v>
      </c>
      <c r="B1236" s="18" t="s">
        <v>110</v>
      </c>
      <c r="C1236" s="18" t="s">
        <v>103</v>
      </c>
      <c r="D1236" s="21">
        <v>60301098</v>
      </c>
      <c r="E1236" s="21">
        <v>2</v>
      </c>
      <c r="F1236" s="26">
        <v>50</v>
      </c>
      <c r="G1236" s="18" t="s">
        <v>358</v>
      </c>
      <c r="H1236" s="18" t="s">
        <v>359</v>
      </c>
      <c r="I1236" s="22">
        <v>2453.2444579000003</v>
      </c>
      <c r="J1236" s="18" t="s">
        <v>388</v>
      </c>
      <c r="K1236" s="18" t="s">
        <v>389</v>
      </c>
      <c r="L1236" s="22">
        <v>2453.2444579000003</v>
      </c>
      <c r="M1236" s="18" t="s">
        <v>184</v>
      </c>
      <c r="N1236" s="18" t="s">
        <v>185</v>
      </c>
      <c r="O1236" s="29">
        <v>5.0000000000000002E-5</v>
      </c>
      <c r="Q1236" s="21">
        <v>0.06</v>
      </c>
      <c r="R1236" s="29">
        <v>4.0887407631666665E-5</v>
      </c>
      <c r="S1236" s="22">
        <v>24457.407742953004</v>
      </c>
      <c r="T1236" s="29">
        <v>3.1357064564573544E-3</v>
      </c>
      <c r="U1236" s="22">
        <v>318.90740217111261</v>
      </c>
      <c r="V1236" s="26">
        <v>1.303929694932614</v>
      </c>
    </row>
    <row r="1237" spans="1:22" x14ac:dyDescent="0.25">
      <c r="A1237" s="18" t="s">
        <v>109</v>
      </c>
      <c r="B1237" s="18" t="s">
        <v>110</v>
      </c>
      <c r="C1237" s="18" t="s">
        <v>103</v>
      </c>
      <c r="D1237" s="21">
        <v>60301098</v>
      </c>
      <c r="E1237" s="21">
        <v>2</v>
      </c>
      <c r="F1237" s="26">
        <v>50</v>
      </c>
      <c r="G1237" s="18" t="s">
        <v>260</v>
      </c>
      <c r="H1237" s="18" t="s">
        <v>261</v>
      </c>
      <c r="I1237" s="22">
        <v>156.30000000000001</v>
      </c>
      <c r="J1237" s="18" t="s">
        <v>388</v>
      </c>
      <c r="K1237" s="18" t="s">
        <v>389</v>
      </c>
      <c r="L1237" s="22">
        <v>156.30000000000001</v>
      </c>
      <c r="M1237" s="18" t="s">
        <v>140</v>
      </c>
      <c r="N1237" s="18" t="s">
        <v>141</v>
      </c>
      <c r="O1237" s="29">
        <v>4.0606037483266418E-2</v>
      </c>
      <c r="Q1237" s="21">
        <v>3.14</v>
      </c>
      <c r="R1237" s="29">
        <v>4.0424991456270962E-5</v>
      </c>
      <c r="S1237" s="22">
        <v>24737.172822453969</v>
      </c>
      <c r="T1237" s="29">
        <v>3.1357064564573544E-3</v>
      </c>
      <c r="U1237" s="22">
        <v>318.90740217111261</v>
      </c>
      <c r="V1237" s="26">
        <v>1.2891829008108795</v>
      </c>
    </row>
    <row r="1238" spans="1:22" x14ac:dyDescent="0.25">
      <c r="A1238" s="18" t="s">
        <v>109</v>
      </c>
      <c r="B1238" s="18" t="s">
        <v>110</v>
      </c>
      <c r="C1238" s="18" t="s">
        <v>103</v>
      </c>
      <c r="D1238" s="21">
        <v>60301098</v>
      </c>
      <c r="E1238" s="21">
        <v>2</v>
      </c>
      <c r="F1238" s="26">
        <v>50</v>
      </c>
      <c r="G1238" s="18" t="s">
        <v>260</v>
      </c>
      <c r="H1238" s="18" t="s">
        <v>261</v>
      </c>
      <c r="I1238" s="22">
        <v>156.30000000000001</v>
      </c>
      <c r="J1238" s="18" t="s">
        <v>388</v>
      </c>
      <c r="K1238" s="18" t="s">
        <v>389</v>
      </c>
      <c r="L1238" s="22">
        <v>156.30000000000001</v>
      </c>
      <c r="M1238" s="18" t="s">
        <v>232</v>
      </c>
      <c r="N1238" s="18" t="s">
        <v>233</v>
      </c>
      <c r="O1238" s="29">
        <v>2.9925490756302523E-2</v>
      </c>
      <c r="Q1238" s="21">
        <v>2.6</v>
      </c>
      <c r="R1238" s="29">
        <v>3.5979647732385268E-5</v>
      </c>
      <c r="S1238" s="22">
        <v>27793.490571056936</v>
      </c>
      <c r="T1238" s="29">
        <v>3.1357064564573544E-3</v>
      </c>
      <c r="U1238" s="22">
        <v>318.90740217111261</v>
      </c>
      <c r="V1238" s="26">
        <v>1.1474175989366751</v>
      </c>
    </row>
    <row r="1239" spans="1:22" x14ac:dyDescent="0.25">
      <c r="A1239" s="18" t="s">
        <v>109</v>
      </c>
      <c r="B1239" s="18" t="s">
        <v>110</v>
      </c>
      <c r="C1239" s="18" t="s">
        <v>103</v>
      </c>
      <c r="D1239" s="21">
        <v>60301098</v>
      </c>
      <c r="E1239" s="21">
        <v>2</v>
      </c>
      <c r="F1239" s="26">
        <v>50</v>
      </c>
      <c r="G1239" s="18" t="s">
        <v>260</v>
      </c>
      <c r="H1239" s="18" t="s">
        <v>261</v>
      </c>
      <c r="I1239" s="22">
        <v>411.125</v>
      </c>
      <c r="J1239" s="18" t="s">
        <v>382</v>
      </c>
      <c r="K1239" s="18" t="s">
        <v>383</v>
      </c>
      <c r="L1239" s="22">
        <v>287.5</v>
      </c>
      <c r="M1239" s="18" t="s">
        <v>164</v>
      </c>
      <c r="N1239" s="18" t="s">
        <v>165</v>
      </c>
      <c r="O1239" s="29">
        <v>6.8566873591989999E-2</v>
      </c>
      <c r="Q1239" s="21">
        <v>17</v>
      </c>
      <c r="R1239" s="29">
        <v>3.3164183418243399E-5</v>
      </c>
      <c r="S1239" s="22">
        <v>30153.011379436124</v>
      </c>
      <c r="T1239" s="29">
        <v>3.1357064564573544E-3</v>
      </c>
      <c r="U1239" s="22">
        <v>318.90740217111261</v>
      </c>
      <c r="V1239" s="26">
        <v>1.0576303579038291</v>
      </c>
    </row>
    <row r="1240" spans="1:22" x14ac:dyDescent="0.25">
      <c r="A1240" s="18" t="s">
        <v>109</v>
      </c>
      <c r="B1240" s="18" t="s">
        <v>110</v>
      </c>
      <c r="C1240" s="18" t="s">
        <v>103</v>
      </c>
      <c r="D1240" s="21">
        <v>60301385</v>
      </c>
      <c r="E1240" s="21">
        <v>2</v>
      </c>
      <c r="F1240" s="26">
        <v>80</v>
      </c>
      <c r="G1240" s="18" t="s">
        <v>260</v>
      </c>
      <c r="H1240" s="18" t="s">
        <v>261</v>
      </c>
      <c r="I1240" s="22">
        <v>732.875</v>
      </c>
      <c r="J1240" s="18" t="s">
        <v>400</v>
      </c>
      <c r="K1240" s="18" t="s">
        <v>401</v>
      </c>
      <c r="L1240" s="22">
        <v>512.5</v>
      </c>
      <c r="M1240" s="18" t="s">
        <v>208</v>
      </c>
      <c r="N1240" s="18" t="s">
        <v>209</v>
      </c>
      <c r="O1240" s="29">
        <v>2.6352366806722684E-2</v>
      </c>
      <c r="Q1240" s="21">
        <v>0.56000000000000005</v>
      </c>
      <c r="R1240" s="29">
        <v>4.3109354516689471E-4</v>
      </c>
      <c r="S1240" s="22">
        <v>2319.6821460475762</v>
      </c>
      <c r="T1240" s="29">
        <v>3.3806781403322309E-3</v>
      </c>
      <c r="U1240" s="22">
        <v>295.79864112758349</v>
      </c>
      <c r="V1240" s="26">
        <v>12.751688485924001</v>
      </c>
    </row>
    <row r="1241" spans="1:22" x14ac:dyDescent="0.25">
      <c r="A1241" s="18" t="s">
        <v>109</v>
      </c>
      <c r="B1241" s="18" t="s">
        <v>110</v>
      </c>
      <c r="C1241" s="18" t="s">
        <v>103</v>
      </c>
      <c r="D1241" s="21">
        <v>60301385</v>
      </c>
      <c r="E1241" s="21">
        <v>2</v>
      </c>
      <c r="F1241" s="26">
        <v>80</v>
      </c>
      <c r="G1241" s="18" t="s">
        <v>260</v>
      </c>
      <c r="H1241" s="18" t="s">
        <v>261</v>
      </c>
      <c r="I1241" s="22">
        <v>732.875</v>
      </c>
      <c r="J1241" s="18" t="s">
        <v>400</v>
      </c>
      <c r="K1241" s="18" t="s">
        <v>401</v>
      </c>
      <c r="L1241" s="22">
        <v>512.5</v>
      </c>
      <c r="M1241" s="18" t="s">
        <v>234</v>
      </c>
      <c r="N1241" s="18" t="s">
        <v>235</v>
      </c>
      <c r="O1241" s="29">
        <v>2.4088886554621849E-2</v>
      </c>
      <c r="Q1241" s="21">
        <v>0.74</v>
      </c>
      <c r="R1241" s="29">
        <v>2.9821187050200148E-4</v>
      </c>
      <c r="S1241" s="22">
        <v>3353.3205714334181</v>
      </c>
      <c r="T1241" s="29">
        <v>3.3806781403322309E-3</v>
      </c>
      <c r="U1241" s="22">
        <v>295.79864112758349</v>
      </c>
      <c r="V1241" s="26">
        <v>8.8210666062606933</v>
      </c>
    </row>
    <row r="1242" spans="1:22" x14ac:dyDescent="0.25">
      <c r="A1242" s="18" t="s">
        <v>109</v>
      </c>
      <c r="B1242" s="18" t="s">
        <v>110</v>
      </c>
      <c r="C1242" s="18" t="s">
        <v>103</v>
      </c>
      <c r="D1242" s="21">
        <v>60301385</v>
      </c>
      <c r="E1242" s="21">
        <v>2</v>
      </c>
      <c r="F1242" s="26">
        <v>80</v>
      </c>
      <c r="G1242" s="18" t="s">
        <v>352</v>
      </c>
      <c r="H1242" s="18" t="s">
        <v>353</v>
      </c>
      <c r="I1242" s="22">
        <v>173.74314099999998</v>
      </c>
      <c r="J1242" s="18" t="s">
        <v>391</v>
      </c>
      <c r="K1242" s="18" t="s">
        <v>3409</v>
      </c>
      <c r="L1242" s="22">
        <v>121.49869999999999</v>
      </c>
      <c r="M1242" s="18" t="s">
        <v>198</v>
      </c>
      <c r="N1242" s="18" t="s">
        <v>199</v>
      </c>
      <c r="O1242" s="29">
        <v>1.5671559633027525</v>
      </c>
      <c r="Q1242" s="21">
        <v>12</v>
      </c>
      <c r="R1242" s="29">
        <v>2.8362770781364678E-4</v>
      </c>
      <c r="S1242" s="22">
        <v>3525.7486220529436</v>
      </c>
      <c r="T1242" s="29">
        <v>3.3806781403322309E-3</v>
      </c>
      <c r="U1242" s="22">
        <v>295.79864112758349</v>
      </c>
      <c r="V1242" s="26">
        <v>8.3896690557408018</v>
      </c>
    </row>
    <row r="1243" spans="1:22" x14ac:dyDescent="0.25">
      <c r="A1243" s="18" t="s">
        <v>109</v>
      </c>
      <c r="B1243" s="18" t="s">
        <v>110</v>
      </c>
      <c r="C1243" s="18" t="s">
        <v>103</v>
      </c>
      <c r="D1243" s="21">
        <v>60301385</v>
      </c>
      <c r="E1243" s="21">
        <v>2</v>
      </c>
      <c r="F1243" s="26">
        <v>80</v>
      </c>
      <c r="G1243" s="18" t="s">
        <v>260</v>
      </c>
      <c r="H1243" s="18" t="s">
        <v>261</v>
      </c>
      <c r="I1243" s="22">
        <v>375.375</v>
      </c>
      <c r="J1243" s="18" t="s">
        <v>382</v>
      </c>
      <c r="K1243" s="18" t="s">
        <v>383</v>
      </c>
      <c r="L1243" s="22">
        <v>262.5</v>
      </c>
      <c r="M1243" s="18" t="s">
        <v>208</v>
      </c>
      <c r="N1243" s="18" t="s">
        <v>209</v>
      </c>
      <c r="O1243" s="29">
        <v>2.6352366806722684E-2</v>
      </c>
      <c r="Q1243" s="21">
        <v>0.56000000000000005</v>
      </c>
      <c r="R1243" s="29">
        <v>2.2080401093914118E-4</v>
      </c>
      <c r="S1243" s="22">
        <v>4528.9032375214583</v>
      </c>
      <c r="T1243" s="29">
        <v>3.3806781403322309E-3</v>
      </c>
      <c r="U1243" s="22">
        <v>295.79864112758349</v>
      </c>
      <c r="V1243" s="26">
        <v>6.5313526391318044</v>
      </c>
    </row>
    <row r="1244" spans="1:22" x14ac:dyDescent="0.25">
      <c r="A1244" s="18" t="s">
        <v>109</v>
      </c>
      <c r="B1244" s="18" t="s">
        <v>110</v>
      </c>
      <c r="C1244" s="18" t="s">
        <v>103</v>
      </c>
      <c r="D1244" s="21">
        <v>60301385</v>
      </c>
      <c r="E1244" s="21">
        <v>2</v>
      </c>
      <c r="F1244" s="26">
        <v>80</v>
      </c>
      <c r="G1244" s="18" t="s">
        <v>260</v>
      </c>
      <c r="H1244" s="18" t="s">
        <v>261</v>
      </c>
      <c r="I1244" s="22">
        <v>375.375</v>
      </c>
      <c r="J1244" s="18" t="s">
        <v>382</v>
      </c>
      <c r="K1244" s="18" t="s">
        <v>383</v>
      </c>
      <c r="L1244" s="22">
        <v>262.5</v>
      </c>
      <c r="M1244" s="18" t="s">
        <v>234</v>
      </c>
      <c r="N1244" s="18" t="s">
        <v>235</v>
      </c>
      <c r="O1244" s="29">
        <v>2.4088886554621849E-2</v>
      </c>
      <c r="Q1244" s="21">
        <v>0.74</v>
      </c>
      <c r="R1244" s="29">
        <v>1.5274266537907392E-4</v>
      </c>
      <c r="S1244" s="22">
        <v>6546.9592108938159</v>
      </c>
      <c r="T1244" s="29">
        <v>3.3806781403322309E-3</v>
      </c>
      <c r="U1244" s="22">
        <v>295.79864112758349</v>
      </c>
      <c r="V1244" s="26">
        <v>4.5181072861335263</v>
      </c>
    </row>
    <row r="1245" spans="1:22" x14ac:dyDescent="0.25">
      <c r="A1245" s="18" t="s">
        <v>109</v>
      </c>
      <c r="B1245" s="18" t="s">
        <v>110</v>
      </c>
      <c r="C1245" s="18" t="s">
        <v>103</v>
      </c>
      <c r="D1245" s="21">
        <v>60301385</v>
      </c>
      <c r="E1245" s="21">
        <v>2</v>
      </c>
      <c r="F1245" s="26">
        <v>80</v>
      </c>
      <c r="G1245" s="18" t="s">
        <v>122</v>
      </c>
      <c r="H1245" s="18" t="s">
        <v>123</v>
      </c>
      <c r="I1245" s="22">
        <v>440.21249999999998</v>
      </c>
      <c r="J1245" s="18" t="s">
        <v>393</v>
      </c>
      <c r="K1245" s="18" t="s">
        <v>394</v>
      </c>
      <c r="L1245" s="22">
        <v>241.875</v>
      </c>
      <c r="M1245" s="18" t="s">
        <v>172</v>
      </c>
      <c r="N1245" s="18" t="s">
        <v>173</v>
      </c>
      <c r="O1245" s="29">
        <v>0.27199530516432224</v>
      </c>
      <c r="Q1245" s="21">
        <v>10</v>
      </c>
      <c r="R1245" s="29">
        <v>1.4966966659331151E-4</v>
      </c>
      <c r="S1245" s="22">
        <v>6681.3805546667018</v>
      </c>
      <c r="T1245" s="29">
        <v>3.3806781403322309E-3</v>
      </c>
      <c r="U1245" s="22">
        <v>295.79864112758349</v>
      </c>
      <c r="V1245" s="26">
        <v>4.4272083996320024</v>
      </c>
    </row>
    <row r="1246" spans="1:22" x14ac:dyDescent="0.25">
      <c r="A1246" s="18" t="s">
        <v>109</v>
      </c>
      <c r="B1246" s="18" t="s">
        <v>110</v>
      </c>
      <c r="C1246" s="18" t="s">
        <v>103</v>
      </c>
      <c r="D1246" s="21">
        <v>60301385</v>
      </c>
      <c r="E1246" s="21">
        <v>2</v>
      </c>
      <c r="F1246" s="26">
        <v>80</v>
      </c>
      <c r="G1246" s="18" t="s">
        <v>260</v>
      </c>
      <c r="H1246" s="18" t="s">
        <v>261</v>
      </c>
      <c r="I1246" s="22">
        <v>732.875</v>
      </c>
      <c r="J1246" s="18" t="s">
        <v>400</v>
      </c>
      <c r="K1246" s="18" t="s">
        <v>401</v>
      </c>
      <c r="L1246" s="22">
        <v>512.5</v>
      </c>
      <c r="M1246" s="18" t="s">
        <v>140</v>
      </c>
      <c r="N1246" s="18" t="s">
        <v>141</v>
      </c>
      <c r="O1246" s="29">
        <v>4.0606037483266418E-2</v>
      </c>
      <c r="Q1246" s="21">
        <v>3.14</v>
      </c>
      <c r="R1246" s="29">
        <v>1.1846795270919138E-4</v>
      </c>
      <c r="S1246" s="22">
        <v>8441.1013876026464</v>
      </c>
      <c r="T1246" s="29">
        <v>3.3806781403322309E-3</v>
      </c>
      <c r="U1246" s="22">
        <v>295.79864112758349</v>
      </c>
      <c r="V1246" s="26">
        <v>3.5042659428545635</v>
      </c>
    </row>
    <row r="1247" spans="1:22" x14ac:dyDescent="0.25">
      <c r="A1247" s="18" t="s">
        <v>109</v>
      </c>
      <c r="B1247" s="18" t="s">
        <v>110</v>
      </c>
      <c r="C1247" s="18" t="s">
        <v>103</v>
      </c>
      <c r="D1247" s="21">
        <v>60301385</v>
      </c>
      <c r="E1247" s="21">
        <v>2</v>
      </c>
      <c r="F1247" s="26">
        <v>80</v>
      </c>
      <c r="G1247" s="18" t="s">
        <v>350</v>
      </c>
      <c r="H1247" s="18" t="s">
        <v>351</v>
      </c>
      <c r="I1247" s="22">
        <v>32.49</v>
      </c>
      <c r="J1247" s="18" t="s">
        <v>384</v>
      </c>
      <c r="K1247" s="18" t="s">
        <v>3406</v>
      </c>
      <c r="L1247" s="22">
        <v>85.5</v>
      </c>
      <c r="M1247" s="18" t="s">
        <v>198</v>
      </c>
      <c r="N1247" s="18" t="s">
        <v>199</v>
      </c>
      <c r="O1247" s="29">
        <v>3.3119866666666691</v>
      </c>
      <c r="Q1247" s="21">
        <v>12</v>
      </c>
      <c r="R1247" s="29">
        <v>1.120900487500001E-4</v>
      </c>
      <c r="S1247" s="22">
        <v>8921.3985643841479</v>
      </c>
      <c r="T1247" s="29">
        <v>3.3806781403322309E-3</v>
      </c>
      <c r="U1247" s="22">
        <v>295.79864112758349</v>
      </c>
      <c r="V1247" s="26">
        <v>3.3156084104174623</v>
      </c>
    </row>
    <row r="1248" spans="1:22" x14ac:dyDescent="0.25">
      <c r="A1248" s="18" t="s">
        <v>109</v>
      </c>
      <c r="B1248" s="18" t="s">
        <v>110</v>
      </c>
      <c r="C1248" s="18" t="s">
        <v>103</v>
      </c>
      <c r="D1248" s="21">
        <v>60301385</v>
      </c>
      <c r="E1248" s="21">
        <v>2</v>
      </c>
      <c r="F1248" s="26">
        <v>80</v>
      </c>
      <c r="G1248" s="18" t="s">
        <v>306</v>
      </c>
      <c r="H1248" s="18" t="s">
        <v>307</v>
      </c>
      <c r="I1248" s="22">
        <v>124.8</v>
      </c>
      <c r="J1248" s="18" t="s">
        <v>388</v>
      </c>
      <c r="K1248" s="18" t="s">
        <v>389</v>
      </c>
      <c r="L1248" s="22">
        <v>124.8</v>
      </c>
      <c r="M1248" s="18" t="s">
        <v>198</v>
      </c>
      <c r="N1248" s="18" t="s">
        <v>199</v>
      </c>
      <c r="O1248" s="29">
        <v>0.83249053349875934</v>
      </c>
      <c r="Q1248" s="21">
        <v>12</v>
      </c>
      <c r="R1248" s="29">
        <v>1.0822376935483872E-4</v>
      </c>
      <c r="S1248" s="22">
        <v>9240.1143109444802</v>
      </c>
      <c r="T1248" s="29">
        <v>3.3806781403322309E-3</v>
      </c>
      <c r="U1248" s="22">
        <v>295.79864112758349</v>
      </c>
      <c r="V1248" s="26">
        <v>3.2012443912866311</v>
      </c>
    </row>
    <row r="1249" spans="1:22" x14ac:dyDescent="0.25">
      <c r="A1249" s="18" t="s">
        <v>109</v>
      </c>
      <c r="B1249" s="18" t="s">
        <v>110</v>
      </c>
      <c r="C1249" s="18" t="s">
        <v>103</v>
      </c>
      <c r="D1249" s="21">
        <v>60301385</v>
      </c>
      <c r="E1249" s="21">
        <v>2</v>
      </c>
      <c r="F1249" s="26">
        <v>80</v>
      </c>
      <c r="G1249" s="18" t="s">
        <v>260</v>
      </c>
      <c r="H1249" s="18" t="s">
        <v>261</v>
      </c>
      <c r="I1249" s="22">
        <v>732.875</v>
      </c>
      <c r="J1249" s="18" t="s">
        <v>400</v>
      </c>
      <c r="K1249" s="18" t="s">
        <v>401</v>
      </c>
      <c r="L1249" s="22">
        <v>512.5</v>
      </c>
      <c r="M1249" s="18" t="s">
        <v>232</v>
      </c>
      <c r="N1249" s="18" t="s">
        <v>233</v>
      </c>
      <c r="O1249" s="29">
        <v>2.9925490756302523E-2</v>
      </c>
      <c r="Q1249" s="21">
        <v>2.6</v>
      </c>
      <c r="R1249" s="29">
        <v>1.0544059633665968E-4</v>
      </c>
      <c r="S1249" s="22">
        <v>9484.0131291283215</v>
      </c>
      <c r="T1249" s="29">
        <v>3.3806781403322309E-3</v>
      </c>
      <c r="U1249" s="22">
        <v>295.79864112758349</v>
      </c>
      <c r="V1249" s="26">
        <v>3.1189185116065996</v>
      </c>
    </row>
    <row r="1250" spans="1:22" x14ac:dyDescent="0.25">
      <c r="A1250" s="18" t="s">
        <v>109</v>
      </c>
      <c r="B1250" s="18" t="s">
        <v>110</v>
      </c>
      <c r="C1250" s="18" t="s">
        <v>103</v>
      </c>
      <c r="D1250" s="21">
        <v>60301385</v>
      </c>
      <c r="E1250" s="21">
        <v>2</v>
      </c>
      <c r="F1250" s="26">
        <v>80</v>
      </c>
      <c r="G1250" s="18" t="s">
        <v>306</v>
      </c>
      <c r="H1250" s="18" t="s">
        <v>307</v>
      </c>
      <c r="I1250" s="22">
        <v>115</v>
      </c>
      <c r="J1250" s="18" t="s">
        <v>417</v>
      </c>
      <c r="K1250" s="18" t="s">
        <v>3423</v>
      </c>
      <c r="L1250" s="22">
        <v>5.75</v>
      </c>
      <c r="M1250" s="18" t="s">
        <v>198</v>
      </c>
      <c r="N1250" s="18" t="s">
        <v>199</v>
      </c>
      <c r="O1250" s="29">
        <v>0.83249053349875934</v>
      </c>
      <c r="Q1250" s="21">
        <v>12</v>
      </c>
      <c r="R1250" s="29">
        <v>9.9725428492038873E-5</v>
      </c>
      <c r="S1250" s="22">
        <v>10027.532747877141</v>
      </c>
      <c r="T1250" s="29">
        <v>3.3806781403322309E-3</v>
      </c>
      <c r="U1250" s="22">
        <v>295.79864112758349</v>
      </c>
      <c r="V1250" s="26">
        <v>2.9498646233811101</v>
      </c>
    </row>
    <row r="1251" spans="1:22" x14ac:dyDescent="0.25">
      <c r="A1251" s="18" t="s">
        <v>109</v>
      </c>
      <c r="B1251" s="18" t="s">
        <v>110</v>
      </c>
      <c r="C1251" s="18" t="s">
        <v>103</v>
      </c>
      <c r="D1251" s="21">
        <v>60301385</v>
      </c>
      <c r="E1251" s="21">
        <v>2</v>
      </c>
      <c r="F1251" s="26">
        <v>80</v>
      </c>
      <c r="G1251" s="18" t="s">
        <v>352</v>
      </c>
      <c r="H1251" s="18" t="s">
        <v>353</v>
      </c>
      <c r="I1251" s="22">
        <v>56.60898000000001</v>
      </c>
      <c r="J1251" s="18" t="s">
        <v>392</v>
      </c>
      <c r="K1251" s="18" t="s">
        <v>3410</v>
      </c>
      <c r="L1251" s="22">
        <v>44.574000000000005</v>
      </c>
      <c r="M1251" s="18" t="s">
        <v>198</v>
      </c>
      <c r="N1251" s="18" t="s">
        <v>199</v>
      </c>
      <c r="O1251" s="29">
        <v>1.5671559633027525</v>
      </c>
      <c r="Q1251" s="21">
        <v>12</v>
      </c>
      <c r="R1251" s="29">
        <v>9.241156310779819E-5</v>
      </c>
      <c r="S1251" s="22">
        <v>10821.156642848891</v>
      </c>
      <c r="T1251" s="29">
        <v>3.3806781403322309E-3</v>
      </c>
      <c r="U1251" s="22">
        <v>295.79864112758349</v>
      </c>
      <c r="V1251" s="26">
        <v>2.7335214791762636</v>
      </c>
    </row>
    <row r="1252" spans="1:22" x14ac:dyDescent="0.25">
      <c r="A1252" s="18" t="s">
        <v>109</v>
      </c>
      <c r="B1252" s="18" t="s">
        <v>110</v>
      </c>
      <c r="C1252" s="18" t="s">
        <v>103</v>
      </c>
      <c r="D1252" s="21">
        <v>60301385</v>
      </c>
      <c r="E1252" s="21">
        <v>2</v>
      </c>
      <c r="F1252" s="26">
        <v>80</v>
      </c>
      <c r="G1252" s="18" t="s">
        <v>282</v>
      </c>
      <c r="H1252" s="18" t="s">
        <v>283</v>
      </c>
      <c r="I1252" s="22">
        <v>105.55</v>
      </c>
      <c r="J1252" s="18" t="s">
        <v>395</v>
      </c>
      <c r="K1252" s="18" t="s">
        <v>3411</v>
      </c>
      <c r="L1252" s="22">
        <v>105.55</v>
      </c>
      <c r="M1252" s="18" t="s">
        <v>180</v>
      </c>
      <c r="N1252" s="18" t="s">
        <v>181</v>
      </c>
      <c r="O1252" s="29">
        <v>0.2879232184536995</v>
      </c>
      <c r="Q1252" s="21">
        <v>5</v>
      </c>
      <c r="R1252" s="29">
        <v>7.5975739269469958E-5</v>
      </c>
      <c r="S1252" s="22">
        <v>13162.096343060388</v>
      </c>
      <c r="T1252" s="29">
        <v>3.3806781403322309E-3</v>
      </c>
      <c r="U1252" s="22">
        <v>295.79864112758349</v>
      </c>
      <c r="V1252" s="26">
        <v>2.2473520434572798</v>
      </c>
    </row>
    <row r="1253" spans="1:22" x14ac:dyDescent="0.25">
      <c r="A1253" s="18" t="s">
        <v>109</v>
      </c>
      <c r="B1253" s="18" t="s">
        <v>110</v>
      </c>
      <c r="C1253" s="18" t="s">
        <v>103</v>
      </c>
      <c r="D1253" s="21">
        <v>60301385</v>
      </c>
      <c r="E1253" s="21">
        <v>2</v>
      </c>
      <c r="F1253" s="26">
        <v>80</v>
      </c>
      <c r="G1253" s="18" t="s">
        <v>260</v>
      </c>
      <c r="H1253" s="18" t="s">
        <v>261</v>
      </c>
      <c r="I1253" s="22">
        <v>375.375</v>
      </c>
      <c r="J1253" s="18" t="s">
        <v>382</v>
      </c>
      <c r="K1253" s="18" t="s">
        <v>383</v>
      </c>
      <c r="L1253" s="22">
        <v>262.5</v>
      </c>
      <c r="M1253" s="18" t="s">
        <v>140</v>
      </c>
      <c r="N1253" s="18" t="s">
        <v>141</v>
      </c>
      <c r="O1253" s="29">
        <v>4.0606037483266418E-2</v>
      </c>
      <c r="Q1253" s="21">
        <v>3.14</v>
      </c>
      <c r="R1253" s="29">
        <v>6.0678707485195581E-5</v>
      </c>
      <c r="S1253" s="22">
        <v>16480.245566271835</v>
      </c>
      <c r="T1253" s="29">
        <v>3.3806781403322309E-3</v>
      </c>
      <c r="U1253" s="22">
        <v>295.79864112758349</v>
      </c>
      <c r="V1253" s="26">
        <v>1.7948679219498984</v>
      </c>
    </row>
    <row r="1254" spans="1:22" x14ac:dyDescent="0.25">
      <c r="A1254" s="18" t="s">
        <v>109</v>
      </c>
      <c r="B1254" s="18" t="s">
        <v>110</v>
      </c>
      <c r="C1254" s="18" t="s">
        <v>103</v>
      </c>
      <c r="D1254" s="21">
        <v>60301385</v>
      </c>
      <c r="E1254" s="21">
        <v>2</v>
      </c>
      <c r="F1254" s="26">
        <v>80</v>
      </c>
      <c r="G1254" s="18" t="s">
        <v>122</v>
      </c>
      <c r="H1254" s="18" t="s">
        <v>123</v>
      </c>
      <c r="I1254" s="22">
        <v>440.21249999999998</v>
      </c>
      <c r="J1254" s="18" t="s">
        <v>393</v>
      </c>
      <c r="K1254" s="18" t="s">
        <v>394</v>
      </c>
      <c r="L1254" s="22">
        <v>241.875</v>
      </c>
      <c r="M1254" s="18" t="s">
        <v>164</v>
      </c>
      <c r="N1254" s="18" t="s">
        <v>165</v>
      </c>
      <c r="O1254" s="29">
        <v>0.16889085434782553</v>
      </c>
      <c r="Q1254" s="21">
        <v>17</v>
      </c>
      <c r="R1254" s="29">
        <v>5.4667547955582462E-5</v>
      </c>
      <c r="S1254" s="22">
        <v>18292.388032704574</v>
      </c>
      <c r="T1254" s="29">
        <v>3.3806781403322309E-3</v>
      </c>
      <c r="U1254" s="22">
        <v>295.79864112758349</v>
      </c>
      <c r="V1254" s="26">
        <v>1.61705863990383</v>
      </c>
    </row>
    <row r="1255" spans="1:22" x14ac:dyDescent="0.25">
      <c r="A1255" s="18" t="s">
        <v>109</v>
      </c>
      <c r="B1255" s="18" t="s">
        <v>110</v>
      </c>
      <c r="C1255" s="18" t="s">
        <v>103</v>
      </c>
      <c r="D1255" s="21">
        <v>60301385</v>
      </c>
      <c r="E1255" s="21">
        <v>2</v>
      </c>
      <c r="F1255" s="26">
        <v>80</v>
      </c>
      <c r="G1255" s="18" t="s">
        <v>260</v>
      </c>
      <c r="H1255" s="18" t="s">
        <v>261</v>
      </c>
      <c r="I1255" s="22">
        <v>375.375</v>
      </c>
      <c r="J1255" s="18" t="s">
        <v>382</v>
      </c>
      <c r="K1255" s="18" t="s">
        <v>383</v>
      </c>
      <c r="L1255" s="22">
        <v>262.5</v>
      </c>
      <c r="M1255" s="18" t="s">
        <v>232</v>
      </c>
      <c r="N1255" s="18" t="s">
        <v>233</v>
      </c>
      <c r="O1255" s="29">
        <v>2.9925490756302523E-2</v>
      </c>
      <c r="Q1255" s="21">
        <v>2.6</v>
      </c>
      <c r="R1255" s="29">
        <v>5.4006159099264712E-5</v>
      </c>
      <c r="S1255" s="22">
        <v>18516.406585441011</v>
      </c>
      <c r="T1255" s="29">
        <v>3.3806781403322309E-3</v>
      </c>
      <c r="U1255" s="22">
        <v>295.79864112758349</v>
      </c>
      <c r="V1255" s="26">
        <v>1.5974948474082582</v>
      </c>
    </row>
    <row r="1256" spans="1:22" x14ac:dyDescent="0.25">
      <c r="A1256" s="18" t="s">
        <v>109</v>
      </c>
      <c r="B1256" s="18" t="s">
        <v>110</v>
      </c>
      <c r="C1256" s="18" t="s">
        <v>103</v>
      </c>
      <c r="D1256" s="21">
        <v>60301385</v>
      </c>
      <c r="E1256" s="21">
        <v>2</v>
      </c>
      <c r="F1256" s="26">
        <v>80</v>
      </c>
      <c r="G1256" s="18" t="s">
        <v>122</v>
      </c>
      <c r="H1256" s="18" t="s">
        <v>123</v>
      </c>
      <c r="I1256" s="22">
        <v>440.21249999999998</v>
      </c>
      <c r="J1256" s="18" t="s">
        <v>393</v>
      </c>
      <c r="K1256" s="18" t="s">
        <v>394</v>
      </c>
      <c r="L1256" s="22">
        <v>241.875</v>
      </c>
      <c r="M1256" s="18" t="s">
        <v>182</v>
      </c>
      <c r="N1256" s="18" t="s">
        <v>183</v>
      </c>
      <c r="O1256" s="29">
        <v>4.6081340473225367E-2</v>
      </c>
      <c r="Q1256" s="21">
        <v>4.8</v>
      </c>
      <c r="R1256" s="29">
        <v>5.2827036700702401E-5</v>
      </c>
      <c r="S1256" s="22">
        <v>18929.700820918915</v>
      </c>
      <c r="T1256" s="29">
        <v>3.3806781403322309E-3</v>
      </c>
      <c r="U1256" s="22">
        <v>295.79864112758349</v>
      </c>
      <c r="V1256" s="26">
        <v>1.5626165670864753</v>
      </c>
    </row>
    <row r="1257" spans="1:22" x14ac:dyDescent="0.25">
      <c r="A1257" s="18" t="s">
        <v>109</v>
      </c>
      <c r="B1257" s="18" t="s">
        <v>110</v>
      </c>
      <c r="C1257" s="18" t="s">
        <v>103</v>
      </c>
      <c r="D1257" s="21">
        <v>60301385</v>
      </c>
      <c r="E1257" s="21">
        <v>2</v>
      </c>
      <c r="F1257" s="26">
        <v>80</v>
      </c>
      <c r="G1257" s="18" t="s">
        <v>372</v>
      </c>
      <c r="H1257" s="18" t="s">
        <v>373</v>
      </c>
      <c r="I1257" s="22">
        <v>24.270675000000001</v>
      </c>
      <c r="J1257" s="18" t="s">
        <v>391</v>
      </c>
      <c r="K1257" s="18" t="s">
        <v>3409</v>
      </c>
      <c r="L1257" s="22">
        <v>16.9725</v>
      </c>
      <c r="M1257" s="18" t="s">
        <v>198</v>
      </c>
      <c r="N1257" s="18" t="s">
        <v>199</v>
      </c>
      <c r="O1257" s="29">
        <v>1.797923076923077</v>
      </c>
      <c r="Q1257" s="21">
        <v>12</v>
      </c>
      <c r="R1257" s="29">
        <v>4.5455006953125004E-5</v>
      </c>
      <c r="S1257" s="22">
        <v>21999.776636955296</v>
      </c>
      <c r="T1257" s="29">
        <v>3.3806781403322309E-3</v>
      </c>
      <c r="U1257" s="22">
        <v>295.79864112758349</v>
      </c>
      <c r="V1257" s="26">
        <v>1.3445529289179237</v>
      </c>
    </row>
    <row r="1258" spans="1:22" x14ac:dyDescent="0.25">
      <c r="A1258" s="18" t="s">
        <v>109</v>
      </c>
      <c r="B1258" s="18" t="s">
        <v>110</v>
      </c>
      <c r="C1258" s="18" t="s">
        <v>103</v>
      </c>
      <c r="D1258" s="21">
        <v>60301385</v>
      </c>
      <c r="E1258" s="21">
        <v>2</v>
      </c>
      <c r="F1258" s="26">
        <v>80</v>
      </c>
      <c r="G1258" s="18" t="s">
        <v>260</v>
      </c>
      <c r="H1258" s="18" t="s">
        <v>261</v>
      </c>
      <c r="I1258" s="22">
        <v>732.875</v>
      </c>
      <c r="J1258" s="18" t="s">
        <v>400</v>
      </c>
      <c r="K1258" s="18" t="s">
        <v>401</v>
      </c>
      <c r="L1258" s="22">
        <v>512.5</v>
      </c>
      <c r="M1258" s="18" t="s">
        <v>192</v>
      </c>
      <c r="N1258" s="18" t="s">
        <v>193</v>
      </c>
      <c r="O1258" s="29">
        <v>1.0373794642857131E-2</v>
      </c>
      <c r="P1258" s="24">
        <v>0.745</v>
      </c>
      <c r="Q1258" s="21">
        <v>1.2</v>
      </c>
      <c r="R1258" s="29">
        <v>4.1258796532040504E-5</v>
      </c>
      <c r="S1258" s="22">
        <v>24237.255665550645</v>
      </c>
      <c r="T1258" s="29">
        <v>3.3806781403322309E-3</v>
      </c>
      <c r="U1258" s="22">
        <v>295.79864112758349</v>
      </c>
      <c r="V1258" s="26">
        <v>1.2204295948737038</v>
      </c>
    </row>
    <row r="1259" spans="1:22" x14ac:dyDescent="0.25">
      <c r="A1259" s="18" t="s">
        <v>109</v>
      </c>
      <c r="B1259" s="18" t="s">
        <v>110</v>
      </c>
      <c r="C1259" s="18" t="s">
        <v>103</v>
      </c>
      <c r="D1259" s="21">
        <v>60301385</v>
      </c>
      <c r="E1259" s="21">
        <v>2</v>
      </c>
      <c r="F1259" s="26">
        <v>80</v>
      </c>
      <c r="G1259" s="18" t="s">
        <v>260</v>
      </c>
      <c r="H1259" s="18" t="s">
        <v>261</v>
      </c>
      <c r="I1259" s="22">
        <v>732.875</v>
      </c>
      <c r="J1259" s="18" t="s">
        <v>400</v>
      </c>
      <c r="K1259" s="18" t="s">
        <v>401</v>
      </c>
      <c r="L1259" s="22">
        <v>512.5</v>
      </c>
      <c r="M1259" s="18" t="s">
        <v>164</v>
      </c>
      <c r="N1259" s="18" t="s">
        <v>165</v>
      </c>
      <c r="O1259" s="29">
        <v>6.8566873591989999E-2</v>
      </c>
      <c r="Q1259" s="21">
        <v>17</v>
      </c>
      <c r="R1259" s="29">
        <v>3.6949226090977701E-5</v>
      </c>
      <c r="S1259" s="22">
        <v>27064.166311298763</v>
      </c>
      <c r="T1259" s="29">
        <v>3.3806781403322309E-3</v>
      </c>
      <c r="U1259" s="22">
        <v>295.79864112758349</v>
      </c>
      <c r="V1259" s="26">
        <v>1.092953086842706</v>
      </c>
    </row>
    <row r="1260" spans="1:22" x14ac:dyDescent="0.25">
      <c r="A1260" s="18" t="s">
        <v>109</v>
      </c>
      <c r="B1260" s="18" t="s">
        <v>110</v>
      </c>
      <c r="C1260" s="18" t="s">
        <v>103</v>
      </c>
      <c r="D1260" s="21">
        <v>60301406</v>
      </c>
      <c r="E1260" s="21">
        <v>2</v>
      </c>
      <c r="F1260" s="26">
        <v>71</v>
      </c>
      <c r="G1260" s="18" t="s">
        <v>298</v>
      </c>
      <c r="H1260" s="18" t="s">
        <v>299</v>
      </c>
      <c r="I1260" s="22">
        <v>728</v>
      </c>
      <c r="J1260" s="18" t="s">
        <v>393</v>
      </c>
      <c r="K1260" s="18" t="s">
        <v>394</v>
      </c>
      <c r="L1260" s="22">
        <v>350</v>
      </c>
      <c r="M1260" s="18" t="s">
        <v>198</v>
      </c>
      <c r="N1260" s="18" t="s">
        <v>199</v>
      </c>
      <c r="O1260" s="29">
        <v>0.61199999999999999</v>
      </c>
      <c r="Q1260" s="21">
        <v>12</v>
      </c>
      <c r="R1260" s="29">
        <v>5.2292957746478876E-4</v>
      </c>
      <c r="S1260" s="22">
        <v>1912.3033828916182</v>
      </c>
      <c r="T1260" s="29">
        <v>2.848906141842559E-3</v>
      </c>
      <c r="U1260" s="22">
        <v>351.01191482329421</v>
      </c>
      <c r="V1260" s="26">
        <v>18.355451230365166</v>
      </c>
    </row>
    <row r="1261" spans="1:22" x14ac:dyDescent="0.25">
      <c r="A1261" s="18" t="s">
        <v>109</v>
      </c>
      <c r="B1261" s="18" t="s">
        <v>110</v>
      </c>
      <c r="C1261" s="18" t="s">
        <v>103</v>
      </c>
      <c r="D1261" s="21">
        <v>60301406</v>
      </c>
      <c r="E1261" s="21">
        <v>2</v>
      </c>
      <c r="F1261" s="26">
        <v>71</v>
      </c>
      <c r="G1261" s="18" t="s">
        <v>352</v>
      </c>
      <c r="H1261" s="18" t="s">
        <v>353</v>
      </c>
      <c r="I1261" s="22">
        <v>212.77414729999998</v>
      </c>
      <c r="J1261" s="18" t="s">
        <v>391</v>
      </c>
      <c r="K1261" s="18" t="s">
        <v>3409</v>
      </c>
      <c r="L1261" s="22">
        <v>148.79311000000001</v>
      </c>
      <c r="M1261" s="18" t="s">
        <v>198</v>
      </c>
      <c r="N1261" s="18" t="s">
        <v>199</v>
      </c>
      <c r="O1261" s="29">
        <v>1.5671559633027525</v>
      </c>
      <c r="Q1261" s="21">
        <v>12</v>
      </c>
      <c r="R1261" s="29">
        <v>3.913735607721282E-4</v>
      </c>
      <c r="S1261" s="22">
        <v>2555.1036151423527</v>
      </c>
      <c r="T1261" s="29">
        <v>2.848906141842559E-3</v>
      </c>
      <c r="U1261" s="22">
        <v>351.01191482329421</v>
      </c>
      <c r="V1261" s="26">
        <v>13.737678297783562</v>
      </c>
    </row>
    <row r="1262" spans="1:22" x14ac:dyDescent="0.25">
      <c r="A1262" s="18" t="s">
        <v>109</v>
      </c>
      <c r="B1262" s="18" t="s">
        <v>110</v>
      </c>
      <c r="C1262" s="18" t="s">
        <v>103</v>
      </c>
      <c r="D1262" s="21">
        <v>60301406</v>
      </c>
      <c r="E1262" s="21">
        <v>2</v>
      </c>
      <c r="F1262" s="26">
        <v>71</v>
      </c>
      <c r="G1262" s="18" t="s">
        <v>122</v>
      </c>
      <c r="H1262" s="18" t="s">
        <v>123</v>
      </c>
      <c r="I1262" s="22">
        <v>455.09100000000001</v>
      </c>
      <c r="J1262" s="18" t="s">
        <v>393</v>
      </c>
      <c r="K1262" s="18" t="s">
        <v>394</v>
      </c>
      <c r="L1262" s="22">
        <v>250.04999999999998</v>
      </c>
      <c r="M1262" s="18" t="s">
        <v>172</v>
      </c>
      <c r="N1262" s="18" t="s">
        <v>173</v>
      </c>
      <c r="O1262" s="29">
        <v>0.27199530516432224</v>
      </c>
      <c r="Q1262" s="21">
        <v>10</v>
      </c>
      <c r="R1262" s="29">
        <v>1.7434171186272757E-4</v>
      </c>
      <c r="S1262" s="22">
        <v>5735.8619994931314</v>
      </c>
      <c r="T1262" s="29">
        <v>2.848906141842559E-3</v>
      </c>
      <c r="U1262" s="22">
        <v>351.01191482329421</v>
      </c>
      <c r="V1262" s="26">
        <v>6.1196018114507025</v>
      </c>
    </row>
    <row r="1263" spans="1:22" x14ac:dyDescent="0.25">
      <c r="A1263" s="18" t="s">
        <v>109</v>
      </c>
      <c r="B1263" s="18" t="s">
        <v>110</v>
      </c>
      <c r="C1263" s="18" t="s">
        <v>103</v>
      </c>
      <c r="D1263" s="21">
        <v>60301406</v>
      </c>
      <c r="E1263" s="21">
        <v>2</v>
      </c>
      <c r="F1263" s="26">
        <v>71</v>
      </c>
      <c r="G1263" s="18" t="s">
        <v>328</v>
      </c>
      <c r="H1263" s="18" t="s">
        <v>329</v>
      </c>
      <c r="I1263" s="22">
        <v>173.8</v>
      </c>
      <c r="J1263" s="18" t="s">
        <v>388</v>
      </c>
      <c r="K1263" s="18" t="s">
        <v>389</v>
      </c>
      <c r="L1263" s="22">
        <v>173.8</v>
      </c>
      <c r="M1263" s="18" t="s">
        <v>198</v>
      </c>
      <c r="N1263" s="18" t="s">
        <v>199</v>
      </c>
      <c r="O1263" s="29">
        <v>0.83673244444444494</v>
      </c>
      <c r="Q1263" s="21">
        <v>12</v>
      </c>
      <c r="R1263" s="29">
        <v>1.7068556202399596E-4</v>
      </c>
      <c r="S1263" s="22">
        <v>5858.726351203708</v>
      </c>
      <c r="T1263" s="29">
        <v>2.848906141842559E-3</v>
      </c>
      <c r="U1263" s="22">
        <v>351.01191482329421</v>
      </c>
      <c r="V1263" s="26">
        <v>5.9912665958732969</v>
      </c>
    </row>
    <row r="1264" spans="1:22" x14ac:dyDescent="0.25">
      <c r="A1264" s="18" t="s">
        <v>109</v>
      </c>
      <c r="B1264" s="18" t="s">
        <v>110</v>
      </c>
      <c r="C1264" s="18" t="s">
        <v>103</v>
      </c>
      <c r="D1264" s="21">
        <v>60301406</v>
      </c>
      <c r="E1264" s="21">
        <v>2</v>
      </c>
      <c r="F1264" s="26">
        <v>71</v>
      </c>
      <c r="G1264" s="18" t="s">
        <v>350</v>
      </c>
      <c r="H1264" s="18" t="s">
        <v>351</v>
      </c>
      <c r="I1264" s="22">
        <v>36.137999999999998</v>
      </c>
      <c r="J1264" s="18" t="s">
        <v>384</v>
      </c>
      <c r="K1264" s="18" t="s">
        <v>3406</v>
      </c>
      <c r="L1264" s="22">
        <v>95.1</v>
      </c>
      <c r="M1264" s="18" t="s">
        <v>198</v>
      </c>
      <c r="N1264" s="18" t="s">
        <v>199</v>
      </c>
      <c r="O1264" s="29">
        <v>3.3119866666666691</v>
      </c>
      <c r="Q1264" s="21">
        <v>12</v>
      </c>
      <c r="R1264" s="29">
        <v>1.4047954713615035E-4</v>
      </c>
      <c r="S1264" s="22">
        <v>7118.4739728041504</v>
      </c>
      <c r="T1264" s="29">
        <v>2.848906141842559E-3</v>
      </c>
      <c r="U1264" s="22">
        <v>351.01191482329421</v>
      </c>
      <c r="V1264" s="26">
        <v>4.9309994833769348</v>
      </c>
    </row>
    <row r="1265" spans="1:22" x14ac:dyDescent="0.25">
      <c r="A1265" s="18" t="s">
        <v>109</v>
      </c>
      <c r="B1265" s="18" t="s">
        <v>110</v>
      </c>
      <c r="C1265" s="18" t="s">
        <v>103</v>
      </c>
      <c r="D1265" s="21">
        <v>60301406</v>
      </c>
      <c r="E1265" s="21">
        <v>2</v>
      </c>
      <c r="F1265" s="26">
        <v>71</v>
      </c>
      <c r="G1265" s="18" t="s">
        <v>260</v>
      </c>
      <c r="H1265" s="18" t="s">
        <v>261</v>
      </c>
      <c r="I1265" s="22">
        <v>178.75</v>
      </c>
      <c r="J1265" s="18" t="s">
        <v>382</v>
      </c>
      <c r="K1265" s="18" t="s">
        <v>383</v>
      </c>
      <c r="L1265" s="22">
        <v>125</v>
      </c>
      <c r="M1265" s="18" t="s">
        <v>208</v>
      </c>
      <c r="N1265" s="18" t="s">
        <v>209</v>
      </c>
      <c r="O1265" s="29">
        <v>2.6352366806722684E-2</v>
      </c>
      <c r="Q1265" s="21">
        <v>0.56000000000000005</v>
      </c>
      <c r="R1265" s="29">
        <v>1.1847297702972028E-4</v>
      </c>
      <c r="S1265" s="22">
        <v>8440.7434089306189</v>
      </c>
      <c r="T1265" s="29">
        <v>2.848906141842559E-3</v>
      </c>
      <c r="U1265" s="22">
        <v>351.01191482329421</v>
      </c>
      <c r="V1265" s="26">
        <v>4.1585426522018265</v>
      </c>
    </row>
    <row r="1266" spans="1:22" x14ac:dyDescent="0.25">
      <c r="A1266" s="18" t="s">
        <v>109</v>
      </c>
      <c r="B1266" s="18" t="s">
        <v>110</v>
      </c>
      <c r="C1266" s="18" t="s">
        <v>103</v>
      </c>
      <c r="D1266" s="21">
        <v>60301406</v>
      </c>
      <c r="E1266" s="21">
        <v>2</v>
      </c>
      <c r="F1266" s="26">
        <v>71</v>
      </c>
      <c r="G1266" s="18" t="s">
        <v>206</v>
      </c>
      <c r="H1266" s="18" t="s">
        <v>207</v>
      </c>
      <c r="I1266" s="22">
        <v>477.47699999999998</v>
      </c>
      <c r="J1266" s="18" t="s">
        <v>393</v>
      </c>
      <c r="K1266" s="18" t="s">
        <v>394</v>
      </c>
      <c r="L1266" s="22">
        <v>310.04999999999995</v>
      </c>
      <c r="M1266" s="18" t="s">
        <v>208</v>
      </c>
      <c r="N1266" s="18" t="s">
        <v>209</v>
      </c>
      <c r="O1266" s="29">
        <v>8.8134814585908508E-3</v>
      </c>
      <c r="Q1266" s="21">
        <v>0.56000000000000005</v>
      </c>
      <c r="R1266" s="29">
        <v>1.05840912635905E-4</v>
      </c>
      <c r="S1266" s="22">
        <v>9448.1422646082174</v>
      </c>
      <c r="T1266" s="29">
        <v>2.848906141842559E-3</v>
      </c>
      <c r="U1266" s="22">
        <v>351.01191482329421</v>
      </c>
      <c r="V1266" s="26">
        <v>3.715142141097401</v>
      </c>
    </row>
    <row r="1267" spans="1:22" x14ac:dyDescent="0.25">
      <c r="A1267" s="18" t="s">
        <v>109</v>
      </c>
      <c r="B1267" s="18" t="s">
        <v>110</v>
      </c>
      <c r="C1267" s="18" t="s">
        <v>103</v>
      </c>
      <c r="D1267" s="21">
        <v>60301406</v>
      </c>
      <c r="E1267" s="21">
        <v>2</v>
      </c>
      <c r="F1267" s="26">
        <v>71</v>
      </c>
      <c r="G1267" s="18" t="s">
        <v>206</v>
      </c>
      <c r="H1267" s="18" t="s">
        <v>207</v>
      </c>
      <c r="I1267" s="22">
        <v>477.47699999999998</v>
      </c>
      <c r="J1267" s="18" t="s">
        <v>393</v>
      </c>
      <c r="K1267" s="18" t="s">
        <v>394</v>
      </c>
      <c r="L1267" s="22">
        <v>310.04999999999995</v>
      </c>
      <c r="M1267" s="18" t="s">
        <v>234</v>
      </c>
      <c r="N1267" s="18" t="s">
        <v>235</v>
      </c>
      <c r="O1267" s="29">
        <v>1.0345989287185829E-2</v>
      </c>
      <c r="Q1267" s="21">
        <v>0.74</v>
      </c>
      <c r="R1267" s="29">
        <v>9.4023066746814392E-5</v>
      </c>
      <c r="S1267" s="22">
        <v>10635.687971046542</v>
      </c>
      <c r="T1267" s="29">
        <v>2.848906141842559E-3</v>
      </c>
      <c r="U1267" s="22">
        <v>351.01191482329421</v>
      </c>
      <c r="V1267" s="26">
        <v>3.3003216696357716</v>
      </c>
    </row>
    <row r="1268" spans="1:22" x14ac:dyDescent="0.25">
      <c r="A1268" s="18" t="s">
        <v>109</v>
      </c>
      <c r="B1268" s="18" t="s">
        <v>110</v>
      </c>
      <c r="C1268" s="18" t="s">
        <v>103</v>
      </c>
      <c r="D1268" s="21">
        <v>60301406</v>
      </c>
      <c r="E1268" s="21">
        <v>2</v>
      </c>
      <c r="F1268" s="26">
        <v>71</v>
      </c>
      <c r="G1268" s="18" t="s">
        <v>306</v>
      </c>
      <c r="H1268" s="18" t="s">
        <v>307</v>
      </c>
      <c r="I1268" s="22">
        <v>95.337900000000005</v>
      </c>
      <c r="J1268" s="18" t="s">
        <v>397</v>
      </c>
      <c r="K1268" s="18" t="s">
        <v>3413</v>
      </c>
      <c r="L1268" s="22">
        <v>28.63</v>
      </c>
      <c r="M1268" s="18" t="s">
        <v>198</v>
      </c>
      <c r="N1268" s="18" t="s">
        <v>199</v>
      </c>
      <c r="O1268" s="29">
        <v>0.83249053349875934</v>
      </c>
      <c r="Q1268" s="21">
        <v>12</v>
      </c>
      <c r="R1268" s="29">
        <v>9.3154811307102537E-5</v>
      </c>
      <c r="S1268" s="22">
        <v>10734.818588202706</v>
      </c>
      <c r="T1268" s="29">
        <v>2.848906141842559E-3</v>
      </c>
      <c r="U1268" s="22">
        <v>351.01191482329421</v>
      </c>
      <c r="V1268" s="26">
        <v>3.2698448691908717</v>
      </c>
    </row>
    <row r="1269" spans="1:22" x14ac:dyDescent="0.25">
      <c r="A1269" s="18" t="s">
        <v>109</v>
      </c>
      <c r="B1269" s="18" t="s">
        <v>110</v>
      </c>
      <c r="C1269" s="18" t="s">
        <v>103</v>
      </c>
      <c r="D1269" s="21">
        <v>60301406</v>
      </c>
      <c r="E1269" s="21">
        <v>2</v>
      </c>
      <c r="F1269" s="26">
        <v>71</v>
      </c>
      <c r="G1269" s="18" t="s">
        <v>260</v>
      </c>
      <c r="H1269" s="18" t="s">
        <v>261</v>
      </c>
      <c r="I1269" s="22">
        <v>178.75</v>
      </c>
      <c r="J1269" s="18" t="s">
        <v>382</v>
      </c>
      <c r="K1269" s="18" t="s">
        <v>383</v>
      </c>
      <c r="L1269" s="22">
        <v>125</v>
      </c>
      <c r="M1269" s="18" t="s">
        <v>234</v>
      </c>
      <c r="N1269" s="18" t="s">
        <v>235</v>
      </c>
      <c r="O1269" s="29">
        <v>2.4088886554621849E-2</v>
      </c>
      <c r="Q1269" s="21">
        <v>0.74</v>
      </c>
      <c r="R1269" s="29">
        <v>8.1954481759395799E-5</v>
      </c>
      <c r="S1269" s="22">
        <v>12201.895229303349</v>
      </c>
      <c r="T1269" s="29">
        <v>2.848906141842559E-3</v>
      </c>
      <c r="U1269" s="22">
        <v>351.01191482329421</v>
      </c>
      <c r="V1269" s="26">
        <v>2.8766999570716258</v>
      </c>
    </row>
    <row r="1270" spans="1:22" x14ac:dyDescent="0.25">
      <c r="A1270" s="18" t="s">
        <v>109</v>
      </c>
      <c r="B1270" s="18" t="s">
        <v>110</v>
      </c>
      <c r="C1270" s="18" t="s">
        <v>103</v>
      </c>
      <c r="D1270" s="21">
        <v>60301406</v>
      </c>
      <c r="E1270" s="21">
        <v>2</v>
      </c>
      <c r="F1270" s="26">
        <v>71</v>
      </c>
      <c r="G1270" s="18" t="s">
        <v>260</v>
      </c>
      <c r="H1270" s="18" t="s">
        <v>261</v>
      </c>
      <c r="I1270" s="22">
        <v>104.97625000000001</v>
      </c>
      <c r="J1270" s="18" t="s">
        <v>429</v>
      </c>
      <c r="K1270" s="18" t="s">
        <v>3429</v>
      </c>
      <c r="L1270" s="22">
        <v>104.97625000000001</v>
      </c>
      <c r="M1270" s="18" t="s">
        <v>208</v>
      </c>
      <c r="N1270" s="18" t="s">
        <v>209</v>
      </c>
      <c r="O1270" s="29">
        <v>2.6352366806722684E-2</v>
      </c>
      <c r="Q1270" s="21">
        <v>0.56000000000000005</v>
      </c>
      <c r="R1270" s="29">
        <v>6.9576776810719861E-5</v>
      </c>
      <c r="S1270" s="22">
        <v>14372.611751194654</v>
      </c>
      <c r="T1270" s="29">
        <v>2.848906141842559E-3</v>
      </c>
      <c r="U1270" s="22">
        <v>351.01191482329421</v>
      </c>
      <c r="V1270" s="26">
        <v>2.4422277655563751</v>
      </c>
    </row>
    <row r="1271" spans="1:22" x14ac:dyDescent="0.25">
      <c r="A1271" s="18" t="s">
        <v>109</v>
      </c>
      <c r="B1271" s="18" t="s">
        <v>110</v>
      </c>
      <c r="C1271" s="18" t="s">
        <v>103</v>
      </c>
      <c r="D1271" s="21">
        <v>60301406</v>
      </c>
      <c r="E1271" s="21">
        <v>2</v>
      </c>
      <c r="F1271" s="26">
        <v>71</v>
      </c>
      <c r="G1271" s="18" t="s">
        <v>122</v>
      </c>
      <c r="H1271" s="18" t="s">
        <v>123</v>
      </c>
      <c r="I1271" s="22">
        <v>455.09100000000001</v>
      </c>
      <c r="J1271" s="18" t="s">
        <v>393</v>
      </c>
      <c r="K1271" s="18" t="s">
        <v>394</v>
      </c>
      <c r="L1271" s="22">
        <v>250.04999999999998</v>
      </c>
      <c r="M1271" s="18" t="s">
        <v>164</v>
      </c>
      <c r="N1271" s="18" t="s">
        <v>165</v>
      </c>
      <c r="O1271" s="29">
        <v>0.16889085434782553</v>
      </c>
      <c r="Q1271" s="21">
        <v>17</v>
      </c>
      <c r="R1271" s="29">
        <v>6.3679128248555315E-5</v>
      </c>
      <c r="S1271" s="22">
        <v>15703.732565193948</v>
      </c>
      <c r="T1271" s="29">
        <v>2.848906141842559E-3</v>
      </c>
      <c r="U1271" s="22">
        <v>351.01191482329421</v>
      </c>
      <c r="V1271" s="26">
        <v>2.2352132740803525</v>
      </c>
    </row>
    <row r="1272" spans="1:22" x14ac:dyDescent="0.25">
      <c r="A1272" s="18" t="s">
        <v>109</v>
      </c>
      <c r="B1272" s="18" t="s">
        <v>110</v>
      </c>
      <c r="C1272" s="18" t="s">
        <v>103</v>
      </c>
      <c r="D1272" s="21">
        <v>60301406</v>
      </c>
      <c r="E1272" s="21">
        <v>2</v>
      </c>
      <c r="F1272" s="26">
        <v>71</v>
      </c>
      <c r="G1272" s="18" t="s">
        <v>122</v>
      </c>
      <c r="H1272" s="18" t="s">
        <v>123</v>
      </c>
      <c r="I1272" s="22">
        <v>455.09100000000001</v>
      </c>
      <c r="J1272" s="18" t="s">
        <v>393</v>
      </c>
      <c r="K1272" s="18" t="s">
        <v>394</v>
      </c>
      <c r="L1272" s="22">
        <v>250.04999999999998</v>
      </c>
      <c r="M1272" s="18" t="s">
        <v>182</v>
      </c>
      <c r="N1272" s="18" t="s">
        <v>183</v>
      </c>
      <c r="O1272" s="29">
        <v>4.6081340473225367E-2</v>
      </c>
      <c r="Q1272" s="21">
        <v>4.8</v>
      </c>
      <c r="R1272" s="29">
        <v>6.1535221001468915E-5</v>
      </c>
      <c r="S1272" s="22">
        <v>16250.855749362287</v>
      </c>
      <c r="T1272" s="29">
        <v>2.848906141842559E-3</v>
      </c>
      <c r="U1272" s="22">
        <v>351.01191482329421</v>
      </c>
      <c r="V1272" s="26">
        <v>2.1599595752800189</v>
      </c>
    </row>
    <row r="1273" spans="1:22" x14ac:dyDescent="0.25">
      <c r="A1273" s="18" t="s">
        <v>109</v>
      </c>
      <c r="B1273" s="18" t="s">
        <v>110</v>
      </c>
      <c r="C1273" s="18" t="s">
        <v>103</v>
      </c>
      <c r="D1273" s="21">
        <v>60301406</v>
      </c>
      <c r="E1273" s="21">
        <v>2</v>
      </c>
      <c r="F1273" s="26">
        <v>71</v>
      </c>
      <c r="G1273" s="18" t="s">
        <v>328</v>
      </c>
      <c r="H1273" s="18" t="s">
        <v>329</v>
      </c>
      <c r="I1273" s="22">
        <v>173.8</v>
      </c>
      <c r="J1273" s="18" t="s">
        <v>388</v>
      </c>
      <c r="K1273" s="18" t="s">
        <v>389</v>
      </c>
      <c r="L1273" s="22">
        <v>173.8</v>
      </c>
      <c r="M1273" s="18" t="s">
        <v>232</v>
      </c>
      <c r="N1273" s="18" t="s">
        <v>233</v>
      </c>
      <c r="O1273" s="29">
        <v>6.5144125048923612E-2</v>
      </c>
      <c r="Q1273" s="21">
        <v>2.6</v>
      </c>
      <c r="R1273" s="29">
        <v>6.1332876129484962E-5</v>
      </c>
      <c r="S1273" s="22">
        <v>16304.46936629576</v>
      </c>
      <c r="T1273" s="29">
        <v>2.848906141842559E-3</v>
      </c>
      <c r="U1273" s="22">
        <v>351.01191482329421</v>
      </c>
      <c r="V1273" s="26">
        <v>2.1528570291830427</v>
      </c>
    </row>
    <row r="1274" spans="1:22" x14ac:dyDescent="0.25">
      <c r="A1274" s="18" t="s">
        <v>109</v>
      </c>
      <c r="B1274" s="18" t="s">
        <v>110</v>
      </c>
      <c r="C1274" s="18" t="s">
        <v>103</v>
      </c>
      <c r="D1274" s="21">
        <v>60301406</v>
      </c>
      <c r="E1274" s="21">
        <v>2</v>
      </c>
      <c r="F1274" s="26">
        <v>71</v>
      </c>
      <c r="G1274" s="18" t="s">
        <v>260</v>
      </c>
      <c r="H1274" s="18" t="s">
        <v>261</v>
      </c>
      <c r="I1274" s="22">
        <v>104.97625000000001</v>
      </c>
      <c r="J1274" s="18" t="s">
        <v>429</v>
      </c>
      <c r="K1274" s="18" t="s">
        <v>3429</v>
      </c>
      <c r="L1274" s="22">
        <v>104.97625000000001</v>
      </c>
      <c r="M1274" s="18" t="s">
        <v>234</v>
      </c>
      <c r="N1274" s="18" t="s">
        <v>235</v>
      </c>
      <c r="O1274" s="29">
        <v>2.4088886554621849E-2</v>
      </c>
      <c r="Q1274" s="21">
        <v>0.74</v>
      </c>
      <c r="R1274" s="29">
        <v>4.813020512332741E-5</v>
      </c>
      <c r="S1274" s="22">
        <v>20776.973574860727</v>
      </c>
      <c r="T1274" s="29">
        <v>2.848906141842559E-3</v>
      </c>
      <c r="U1274" s="22">
        <v>351.01191482329421</v>
      </c>
      <c r="V1274" s="26">
        <v>1.689427546117708</v>
      </c>
    </row>
    <row r="1275" spans="1:22" x14ac:dyDescent="0.25">
      <c r="A1275" s="18" t="s">
        <v>109</v>
      </c>
      <c r="B1275" s="18" t="s">
        <v>110</v>
      </c>
      <c r="C1275" s="18" t="s">
        <v>103</v>
      </c>
      <c r="D1275" s="21">
        <v>60301406</v>
      </c>
      <c r="E1275" s="21">
        <v>2</v>
      </c>
      <c r="F1275" s="26">
        <v>71</v>
      </c>
      <c r="G1275" s="18" t="s">
        <v>358</v>
      </c>
      <c r="H1275" s="18" t="s">
        <v>359</v>
      </c>
      <c r="I1275" s="22">
        <v>3329.0353500000001</v>
      </c>
      <c r="J1275" s="18" t="s">
        <v>388</v>
      </c>
      <c r="K1275" s="18" t="s">
        <v>389</v>
      </c>
      <c r="L1275" s="22">
        <v>3329.0353500000001</v>
      </c>
      <c r="M1275" s="18" t="s">
        <v>184</v>
      </c>
      <c r="N1275" s="18" t="s">
        <v>185</v>
      </c>
      <c r="O1275" s="29">
        <v>5.0000000000000002E-5</v>
      </c>
      <c r="Q1275" s="21">
        <v>0.06</v>
      </c>
      <c r="R1275" s="29">
        <v>3.9073184859154931E-5</v>
      </c>
      <c r="S1275" s="22">
        <v>25592.999485571698</v>
      </c>
      <c r="T1275" s="29">
        <v>2.848906141842559E-3</v>
      </c>
      <c r="U1275" s="22">
        <v>351.01191482329421</v>
      </c>
      <c r="V1275" s="26">
        <v>1.371515343565652</v>
      </c>
    </row>
    <row r="1276" spans="1:22" x14ac:dyDescent="0.25">
      <c r="A1276" s="18" t="s">
        <v>109</v>
      </c>
      <c r="B1276" s="18" t="s">
        <v>110</v>
      </c>
      <c r="C1276" s="18" t="s">
        <v>103</v>
      </c>
      <c r="D1276" s="21">
        <v>60301406</v>
      </c>
      <c r="E1276" s="21">
        <v>2</v>
      </c>
      <c r="F1276" s="26">
        <v>71</v>
      </c>
      <c r="G1276" s="18" t="s">
        <v>328</v>
      </c>
      <c r="H1276" s="18" t="s">
        <v>329</v>
      </c>
      <c r="I1276" s="22">
        <v>173.8</v>
      </c>
      <c r="J1276" s="18" t="s">
        <v>388</v>
      </c>
      <c r="K1276" s="18" t="s">
        <v>389</v>
      </c>
      <c r="L1276" s="22">
        <v>173.8</v>
      </c>
      <c r="M1276" s="18" t="s">
        <v>140</v>
      </c>
      <c r="N1276" s="18" t="s">
        <v>141</v>
      </c>
      <c r="O1276" s="29">
        <v>4.602217009345768E-2</v>
      </c>
      <c r="Q1276" s="21">
        <v>3.14</v>
      </c>
      <c r="R1276" s="29">
        <v>3.5878053118520431E-5</v>
      </c>
      <c r="S1276" s="22">
        <v>27872.192415139576</v>
      </c>
      <c r="T1276" s="29">
        <v>2.848906141842559E-3</v>
      </c>
      <c r="U1276" s="22">
        <v>351.01191482329421</v>
      </c>
      <c r="V1276" s="26">
        <v>1.2593624125263718</v>
      </c>
    </row>
    <row r="1277" spans="1:22" x14ac:dyDescent="0.25">
      <c r="A1277" s="18" t="s">
        <v>109</v>
      </c>
      <c r="B1277" s="18" t="s">
        <v>110</v>
      </c>
      <c r="C1277" s="18" t="s">
        <v>103</v>
      </c>
      <c r="D1277" s="21">
        <v>60301406</v>
      </c>
      <c r="E1277" s="21">
        <v>2</v>
      </c>
      <c r="F1277" s="26">
        <v>71</v>
      </c>
      <c r="G1277" s="18" t="s">
        <v>260</v>
      </c>
      <c r="H1277" s="18" t="s">
        <v>261</v>
      </c>
      <c r="I1277" s="22">
        <v>178.75</v>
      </c>
      <c r="J1277" s="18" t="s">
        <v>382</v>
      </c>
      <c r="K1277" s="18" t="s">
        <v>383</v>
      </c>
      <c r="L1277" s="22">
        <v>125</v>
      </c>
      <c r="M1277" s="18" t="s">
        <v>140</v>
      </c>
      <c r="N1277" s="18" t="s">
        <v>141</v>
      </c>
      <c r="O1277" s="29">
        <v>4.0606037483266418E-2</v>
      </c>
      <c r="Q1277" s="21">
        <v>3.14</v>
      </c>
      <c r="R1277" s="29">
        <v>3.2557321252955376E-5</v>
      </c>
      <c r="S1277" s="22">
        <v>30715.057674139131</v>
      </c>
      <c r="T1277" s="29">
        <v>2.848906141842559E-3</v>
      </c>
      <c r="U1277" s="22">
        <v>351.01191482329421</v>
      </c>
      <c r="V1277" s="26">
        <v>1.1428007674516998</v>
      </c>
    </row>
    <row r="1278" spans="1:22" x14ac:dyDescent="0.25">
      <c r="A1278" s="18" t="s">
        <v>109</v>
      </c>
      <c r="B1278" s="18" t="s">
        <v>110</v>
      </c>
      <c r="C1278" s="18" t="s">
        <v>103</v>
      </c>
      <c r="D1278" s="21">
        <v>60301406</v>
      </c>
      <c r="E1278" s="21">
        <v>2</v>
      </c>
      <c r="F1278" s="26">
        <v>71</v>
      </c>
      <c r="G1278" s="18" t="s">
        <v>260</v>
      </c>
      <c r="H1278" s="18" t="s">
        <v>261</v>
      </c>
      <c r="I1278" s="22">
        <v>178.75</v>
      </c>
      <c r="J1278" s="18" t="s">
        <v>382</v>
      </c>
      <c r="K1278" s="18" t="s">
        <v>383</v>
      </c>
      <c r="L1278" s="22">
        <v>125</v>
      </c>
      <c r="M1278" s="18" t="s">
        <v>232</v>
      </c>
      <c r="N1278" s="18" t="s">
        <v>233</v>
      </c>
      <c r="O1278" s="29">
        <v>2.9925490756302523E-2</v>
      </c>
      <c r="Q1278" s="21">
        <v>2.6</v>
      </c>
      <c r="R1278" s="29">
        <v>2.8977147739377444E-5</v>
      </c>
      <c r="S1278" s="22">
        <v>34509.952773615682</v>
      </c>
      <c r="T1278" s="29">
        <v>2.848906141842559E-3</v>
      </c>
      <c r="U1278" s="22">
        <v>351.01191482329421</v>
      </c>
      <c r="V1278" s="26">
        <v>1.0171324114116369</v>
      </c>
    </row>
    <row r="1279" spans="1:22" x14ac:dyDescent="0.25">
      <c r="A1279" s="18" t="s">
        <v>109</v>
      </c>
      <c r="B1279" s="18" t="s">
        <v>110</v>
      </c>
      <c r="C1279" s="18" t="s">
        <v>103</v>
      </c>
      <c r="D1279" s="21">
        <v>60301485</v>
      </c>
      <c r="E1279" s="21">
        <v>2</v>
      </c>
      <c r="F1279" s="26">
        <v>84.979388297872305</v>
      </c>
      <c r="G1279" s="18" t="s">
        <v>122</v>
      </c>
      <c r="H1279" s="18" t="s">
        <v>123</v>
      </c>
      <c r="I1279" s="22">
        <v>1137.5</v>
      </c>
      <c r="J1279" s="18" t="s">
        <v>393</v>
      </c>
      <c r="K1279" s="18" t="s">
        <v>394</v>
      </c>
      <c r="L1279" s="22">
        <v>625</v>
      </c>
      <c r="M1279" s="18" t="s">
        <v>172</v>
      </c>
      <c r="N1279" s="18" t="s">
        <v>173</v>
      </c>
      <c r="O1279" s="29">
        <v>0.27199530516432224</v>
      </c>
      <c r="Q1279" s="21">
        <v>10</v>
      </c>
      <c r="R1279" s="29">
        <v>3.6408200367354628E-4</v>
      </c>
      <c r="S1279" s="22">
        <v>2746.6339723197329</v>
      </c>
      <c r="T1279" s="29">
        <v>2.8067500994959885E-3</v>
      </c>
      <c r="U1279" s="22">
        <v>356.28394568492979</v>
      </c>
      <c r="V1279" s="26">
        <v>12.971657282168616</v>
      </c>
    </row>
    <row r="1280" spans="1:22" x14ac:dyDescent="0.25">
      <c r="A1280" s="18" t="s">
        <v>109</v>
      </c>
      <c r="B1280" s="18" t="s">
        <v>110</v>
      </c>
      <c r="C1280" s="18" t="s">
        <v>103</v>
      </c>
      <c r="D1280" s="21">
        <v>60301485</v>
      </c>
      <c r="E1280" s="21">
        <v>2</v>
      </c>
      <c r="F1280" s="26">
        <v>84.979388297872305</v>
      </c>
      <c r="G1280" s="18" t="s">
        <v>206</v>
      </c>
      <c r="H1280" s="18" t="s">
        <v>207</v>
      </c>
      <c r="I1280" s="22">
        <v>1732.5</v>
      </c>
      <c r="J1280" s="18" t="s">
        <v>393</v>
      </c>
      <c r="K1280" s="18" t="s">
        <v>394</v>
      </c>
      <c r="L1280" s="22">
        <v>1125</v>
      </c>
      <c r="M1280" s="18" t="s">
        <v>208</v>
      </c>
      <c r="N1280" s="18" t="s">
        <v>209</v>
      </c>
      <c r="O1280" s="29">
        <v>8.8134814585908508E-3</v>
      </c>
      <c r="Q1280" s="21">
        <v>0.56000000000000005</v>
      </c>
      <c r="R1280" s="29">
        <v>3.2086260925931075E-4</v>
      </c>
      <c r="S1280" s="22">
        <v>3116.5987283729669</v>
      </c>
      <c r="T1280" s="29">
        <v>2.8067500994959885E-3</v>
      </c>
      <c r="U1280" s="22">
        <v>356.28394568492979</v>
      </c>
      <c r="V1280" s="26">
        <v>11.431819644966911</v>
      </c>
    </row>
    <row r="1281" spans="1:22" x14ac:dyDescent="0.25">
      <c r="A1281" s="18" t="s">
        <v>109</v>
      </c>
      <c r="B1281" s="18" t="s">
        <v>110</v>
      </c>
      <c r="C1281" s="18" t="s">
        <v>103</v>
      </c>
      <c r="D1281" s="21">
        <v>60301485</v>
      </c>
      <c r="E1281" s="21">
        <v>2</v>
      </c>
      <c r="F1281" s="26">
        <v>84.979388297872305</v>
      </c>
      <c r="G1281" s="18" t="s">
        <v>206</v>
      </c>
      <c r="H1281" s="18" t="s">
        <v>207</v>
      </c>
      <c r="I1281" s="22">
        <v>1732.5</v>
      </c>
      <c r="J1281" s="18" t="s">
        <v>393</v>
      </c>
      <c r="K1281" s="18" t="s">
        <v>394</v>
      </c>
      <c r="L1281" s="22">
        <v>1125</v>
      </c>
      <c r="M1281" s="18" t="s">
        <v>234</v>
      </c>
      <c r="N1281" s="18" t="s">
        <v>235</v>
      </c>
      <c r="O1281" s="29">
        <v>1.0345989287185829E-2</v>
      </c>
      <c r="Q1281" s="21">
        <v>0.74</v>
      </c>
      <c r="R1281" s="29">
        <v>2.8503615261449451E-4</v>
      </c>
      <c r="S1281" s="22">
        <v>3508.3268940711505</v>
      </c>
      <c r="T1281" s="29">
        <v>2.8067500994959885E-3</v>
      </c>
      <c r="U1281" s="22">
        <v>356.28394568492979</v>
      </c>
      <c r="V1281" s="26">
        <v>10.155380511634391</v>
      </c>
    </row>
    <row r="1282" spans="1:22" x14ac:dyDescent="0.25">
      <c r="A1282" s="18" t="s">
        <v>109</v>
      </c>
      <c r="B1282" s="18" t="s">
        <v>110</v>
      </c>
      <c r="C1282" s="18" t="s">
        <v>103</v>
      </c>
      <c r="D1282" s="21">
        <v>60301485</v>
      </c>
      <c r="E1282" s="21">
        <v>2</v>
      </c>
      <c r="F1282" s="26">
        <v>84.979388297872305</v>
      </c>
      <c r="G1282" s="18" t="s">
        <v>352</v>
      </c>
      <c r="H1282" s="18" t="s">
        <v>353</v>
      </c>
      <c r="I1282" s="22">
        <v>172.12060579999999</v>
      </c>
      <c r="J1282" s="18" t="s">
        <v>391</v>
      </c>
      <c r="K1282" s="18" t="s">
        <v>3409</v>
      </c>
      <c r="L1282" s="22">
        <v>120.36406000000001</v>
      </c>
      <c r="M1282" s="18" t="s">
        <v>198</v>
      </c>
      <c r="N1282" s="18" t="s">
        <v>199</v>
      </c>
      <c r="O1282" s="29">
        <v>1.5671559633027525</v>
      </c>
      <c r="Q1282" s="21">
        <v>12</v>
      </c>
      <c r="R1282" s="29">
        <v>2.6451495983282068E-4</v>
      </c>
      <c r="S1282" s="22">
        <v>3780.5045152532098</v>
      </c>
      <c r="T1282" s="29">
        <v>2.8067500994959885E-3</v>
      </c>
      <c r="U1282" s="22">
        <v>356.28394568492979</v>
      </c>
      <c r="V1282" s="26">
        <v>9.4242433581928058</v>
      </c>
    </row>
    <row r="1283" spans="1:22" x14ac:dyDescent="0.25">
      <c r="A1283" s="18" t="s">
        <v>109</v>
      </c>
      <c r="B1283" s="18" t="s">
        <v>110</v>
      </c>
      <c r="C1283" s="18" t="s">
        <v>103</v>
      </c>
      <c r="D1283" s="21">
        <v>60301485</v>
      </c>
      <c r="E1283" s="21">
        <v>2</v>
      </c>
      <c r="F1283" s="26">
        <v>84.979388297872305</v>
      </c>
      <c r="G1283" s="18" t="s">
        <v>122</v>
      </c>
      <c r="H1283" s="18" t="s">
        <v>123</v>
      </c>
      <c r="I1283" s="22">
        <v>1137.5</v>
      </c>
      <c r="J1283" s="18" t="s">
        <v>393</v>
      </c>
      <c r="K1283" s="18" t="s">
        <v>394</v>
      </c>
      <c r="L1283" s="22">
        <v>625</v>
      </c>
      <c r="M1283" s="18" t="s">
        <v>164</v>
      </c>
      <c r="N1283" s="18" t="s">
        <v>165</v>
      </c>
      <c r="O1283" s="29">
        <v>0.16889085434782553</v>
      </c>
      <c r="Q1283" s="21">
        <v>17</v>
      </c>
      <c r="R1283" s="29">
        <v>1.3298266007146696E-4</v>
      </c>
      <c r="S1283" s="22">
        <v>7519.7773864847068</v>
      </c>
      <c r="T1283" s="29">
        <v>2.8067500994959885E-3</v>
      </c>
      <c r="U1283" s="22">
        <v>356.28394568492979</v>
      </c>
      <c r="V1283" s="26">
        <v>4.7379586837940018</v>
      </c>
    </row>
    <row r="1284" spans="1:22" x14ac:dyDescent="0.25">
      <c r="A1284" s="18" t="s">
        <v>109</v>
      </c>
      <c r="B1284" s="18" t="s">
        <v>110</v>
      </c>
      <c r="C1284" s="18" t="s">
        <v>103</v>
      </c>
      <c r="D1284" s="21">
        <v>60301485</v>
      </c>
      <c r="E1284" s="21">
        <v>2</v>
      </c>
      <c r="F1284" s="26">
        <v>84.979388297872305</v>
      </c>
      <c r="G1284" s="18" t="s">
        <v>122</v>
      </c>
      <c r="H1284" s="18" t="s">
        <v>123</v>
      </c>
      <c r="I1284" s="22">
        <v>1137.5</v>
      </c>
      <c r="J1284" s="18" t="s">
        <v>393</v>
      </c>
      <c r="K1284" s="18" t="s">
        <v>394</v>
      </c>
      <c r="L1284" s="22">
        <v>625</v>
      </c>
      <c r="M1284" s="18" t="s">
        <v>182</v>
      </c>
      <c r="N1284" s="18" t="s">
        <v>183</v>
      </c>
      <c r="O1284" s="29">
        <v>4.6081340473225367E-2</v>
      </c>
      <c r="Q1284" s="21">
        <v>4.8</v>
      </c>
      <c r="R1284" s="29">
        <v>1.2850548683581556E-4</v>
      </c>
      <c r="S1284" s="22">
        <v>7781.7688926982964</v>
      </c>
      <c r="T1284" s="29">
        <v>2.8067500994959885E-3</v>
      </c>
      <c r="U1284" s="22">
        <v>356.28394568492979</v>
      </c>
      <c r="V1284" s="26">
        <v>4.5784441892027168</v>
      </c>
    </row>
    <row r="1285" spans="1:22" x14ac:dyDescent="0.25">
      <c r="A1285" s="18" t="s">
        <v>109</v>
      </c>
      <c r="B1285" s="18" t="s">
        <v>110</v>
      </c>
      <c r="C1285" s="18" t="s">
        <v>103</v>
      </c>
      <c r="D1285" s="21">
        <v>60301485</v>
      </c>
      <c r="E1285" s="21">
        <v>2</v>
      </c>
      <c r="F1285" s="26">
        <v>84.979388297872305</v>
      </c>
      <c r="G1285" s="18" t="s">
        <v>326</v>
      </c>
      <c r="H1285" s="18" t="s">
        <v>327</v>
      </c>
      <c r="I1285" s="22">
        <v>91</v>
      </c>
      <c r="J1285" s="18" t="s">
        <v>388</v>
      </c>
      <c r="K1285" s="18" t="s">
        <v>389</v>
      </c>
      <c r="L1285" s="22">
        <v>91</v>
      </c>
      <c r="M1285" s="18" t="s">
        <v>182</v>
      </c>
      <c r="N1285" s="18" t="s">
        <v>183</v>
      </c>
      <c r="O1285" s="29">
        <v>0.42388778730158777</v>
      </c>
      <c r="Q1285" s="21">
        <v>4.8</v>
      </c>
      <c r="R1285" s="29">
        <v>9.4566531114861064E-5</v>
      </c>
      <c r="S1285" s="22">
        <v>10574.565739176729</v>
      </c>
      <c r="T1285" s="29">
        <v>2.8067500994959885E-3</v>
      </c>
      <c r="U1285" s="22">
        <v>356.28394568492979</v>
      </c>
      <c r="V1285" s="26">
        <v>3.3692536835339384</v>
      </c>
    </row>
    <row r="1286" spans="1:22" x14ac:dyDescent="0.25">
      <c r="A1286" s="18" t="s">
        <v>109</v>
      </c>
      <c r="B1286" s="18" t="s">
        <v>110</v>
      </c>
      <c r="C1286" s="18" t="s">
        <v>103</v>
      </c>
      <c r="D1286" s="21">
        <v>60301485</v>
      </c>
      <c r="E1286" s="21">
        <v>2</v>
      </c>
      <c r="F1286" s="26">
        <v>84.979388297872305</v>
      </c>
      <c r="G1286" s="18" t="s">
        <v>282</v>
      </c>
      <c r="H1286" s="18" t="s">
        <v>283</v>
      </c>
      <c r="I1286" s="22">
        <v>114</v>
      </c>
      <c r="J1286" s="18" t="s">
        <v>395</v>
      </c>
      <c r="K1286" s="18" t="s">
        <v>3411</v>
      </c>
      <c r="L1286" s="22">
        <v>114</v>
      </c>
      <c r="M1286" s="18" t="s">
        <v>180</v>
      </c>
      <c r="N1286" s="18" t="s">
        <v>181</v>
      </c>
      <c r="O1286" s="29">
        <v>0.2879232184536995</v>
      </c>
      <c r="Q1286" s="21">
        <v>5</v>
      </c>
      <c r="R1286" s="29">
        <v>7.7249901561232047E-5</v>
      </c>
      <c r="S1286" s="22">
        <v>12945.000314432131</v>
      </c>
      <c r="T1286" s="29">
        <v>2.8067500994959885E-3</v>
      </c>
      <c r="U1286" s="22">
        <v>356.28394568492979</v>
      </c>
      <c r="V1286" s="26">
        <v>2.752289973200817</v>
      </c>
    </row>
    <row r="1287" spans="1:22" x14ac:dyDescent="0.25">
      <c r="A1287" s="18" t="s">
        <v>109</v>
      </c>
      <c r="B1287" s="18" t="s">
        <v>110</v>
      </c>
      <c r="C1287" s="18" t="s">
        <v>103</v>
      </c>
      <c r="D1287" s="21">
        <v>60301485</v>
      </c>
      <c r="E1287" s="21">
        <v>2</v>
      </c>
      <c r="F1287" s="26">
        <v>84.979388297872305</v>
      </c>
      <c r="G1287" s="18" t="s">
        <v>250</v>
      </c>
      <c r="H1287" s="18" t="s">
        <v>251</v>
      </c>
      <c r="I1287" s="22">
        <v>179.28</v>
      </c>
      <c r="J1287" s="18" t="s">
        <v>417</v>
      </c>
      <c r="K1287" s="18" t="s">
        <v>3423</v>
      </c>
      <c r="L1287" s="22">
        <v>44.82</v>
      </c>
      <c r="M1287" s="18" t="s">
        <v>208</v>
      </c>
      <c r="N1287" s="18" t="s">
        <v>209</v>
      </c>
      <c r="O1287" s="29">
        <v>1.6860620409292034E-2</v>
      </c>
      <c r="Q1287" s="21">
        <v>0.56000000000000005</v>
      </c>
      <c r="R1287" s="29">
        <v>6.3519016777472735E-5</v>
      </c>
      <c r="S1287" s="22">
        <v>15743.316737778187</v>
      </c>
      <c r="T1287" s="29">
        <v>2.8067500994959885E-3</v>
      </c>
      <c r="U1287" s="22">
        <v>356.28394568492979</v>
      </c>
      <c r="V1287" s="26">
        <v>2.2630805923505237</v>
      </c>
    </row>
    <row r="1288" spans="1:22" x14ac:dyDescent="0.25">
      <c r="A1288" s="18" t="s">
        <v>109</v>
      </c>
      <c r="B1288" s="18" t="s">
        <v>110</v>
      </c>
      <c r="C1288" s="18" t="s">
        <v>103</v>
      </c>
      <c r="D1288" s="21">
        <v>60301485</v>
      </c>
      <c r="E1288" s="21">
        <v>2</v>
      </c>
      <c r="F1288" s="26">
        <v>84.979388297872305</v>
      </c>
      <c r="G1288" s="18" t="s">
        <v>206</v>
      </c>
      <c r="H1288" s="18" t="s">
        <v>207</v>
      </c>
      <c r="I1288" s="22">
        <v>1732.5</v>
      </c>
      <c r="J1288" s="18" t="s">
        <v>393</v>
      </c>
      <c r="K1288" s="18" t="s">
        <v>394</v>
      </c>
      <c r="L1288" s="22">
        <v>1125</v>
      </c>
      <c r="M1288" s="18" t="s">
        <v>214</v>
      </c>
      <c r="N1288" s="18" t="s">
        <v>215</v>
      </c>
      <c r="O1288" s="29">
        <v>2.3369883589936219E-2</v>
      </c>
      <c r="Q1288" s="21">
        <v>7.9</v>
      </c>
      <c r="R1288" s="29">
        <v>6.0309968338460179E-5</v>
      </c>
      <c r="S1288" s="22">
        <v>16581.006880786099</v>
      </c>
      <c r="T1288" s="29">
        <v>2.8067500994959885E-3</v>
      </c>
      <c r="U1288" s="22">
        <v>356.28394568492979</v>
      </c>
      <c r="V1288" s="26">
        <v>2.148747348375978</v>
      </c>
    </row>
    <row r="1289" spans="1:22" x14ac:dyDescent="0.25">
      <c r="A1289" s="18" t="s">
        <v>109</v>
      </c>
      <c r="B1289" s="18" t="s">
        <v>110</v>
      </c>
      <c r="C1289" s="18" t="s">
        <v>103</v>
      </c>
      <c r="D1289" s="21">
        <v>60301485</v>
      </c>
      <c r="E1289" s="21">
        <v>2</v>
      </c>
      <c r="F1289" s="26">
        <v>84.979388297872305</v>
      </c>
      <c r="G1289" s="18" t="s">
        <v>372</v>
      </c>
      <c r="H1289" s="18" t="s">
        <v>373</v>
      </c>
      <c r="I1289" s="22">
        <v>33.749946999999999</v>
      </c>
      <c r="J1289" s="18" t="s">
        <v>409</v>
      </c>
      <c r="K1289" s="18" t="s">
        <v>3419</v>
      </c>
      <c r="L1289" s="22">
        <v>28.601650000000003</v>
      </c>
      <c r="M1289" s="18" t="s">
        <v>198</v>
      </c>
      <c r="N1289" s="18" t="s">
        <v>199</v>
      </c>
      <c r="O1289" s="29">
        <v>1.797923076923077</v>
      </c>
      <c r="Q1289" s="21">
        <v>12</v>
      </c>
      <c r="R1289" s="29">
        <v>5.9504437656040862E-5</v>
      </c>
      <c r="S1289" s="22">
        <v>16805.469295927051</v>
      </c>
      <c r="T1289" s="29">
        <v>2.8067500994959885E-3</v>
      </c>
      <c r="U1289" s="22">
        <v>356.28394568492979</v>
      </c>
      <c r="V1289" s="26">
        <v>2.1200475833857153</v>
      </c>
    </row>
    <row r="1290" spans="1:22" x14ac:dyDescent="0.25">
      <c r="A1290" s="18" t="s">
        <v>109</v>
      </c>
      <c r="B1290" s="18" t="s">
        <v>110</v>
      </c>
      <c r="C1290" s="18" t="s">
        <v>103</v>
      </c>
      <c r="D1290" s="21">
        <v>60301485</v>
      </c>
      <c r="E1290" s="21">
        <v>2</v>
      </c>
      <c r="F1290" s="26">
        <v>84.979388297872305</v>
      </c>
      <c r="G1290" s="18" t="s">
        <v>122</v>
      </c>
      <c r="H1290" s="18" t="s">
        <v>123</v>
      </c>
      <c r="I1290" s="22">
        <v>1137.5</v>
      </c>
      <c r="J1290" s="18" t="s">
        <v>393</v>
      </c>
      <c r="K1290" s="18" t="s">
        <v>394</v>
      </c>
      <c r="L1290" s="22">
        <v>625</v>
      </c>
      <c r="M1290" s="18" t="s">
        <v>178</v>
      </c>
      <c r="N1290" s="18" t="s">
        <v>179</v>
      </c>
      <c r="O1290" s="29">
        <v>1.9532571912013508E-2</v>
      </c>
      <c r="Q1290" s="21">
        <v>5</v>
      </c>
      <c r="R1290" s="29">
        <v>5.2291034320075629E-5</v>
      </c>
      <c r="S1290" s="22">
        <v>19123.737233403299</v>
      </c>
      <c r="T1290" s="29">
        <v>2.8067500994959885E-3</v>
      </c>
      <c r="U1290" s="22">
        <v>356.28394568492979</v>
      </c>
      <c r="V1290" s="26">
        <v>1.8630456031502622</v>
      </c>
    </row>
    <row r="1291" spans="1:22" x14ac:dyDescent="0.25">
      <c r="A1291" s="18" t="s">
        <v>109</v>
      </c>
      <c r="B1291" s="18" t="s">
        <v>110</v>
      </c>
      <c r="C1291" s="18" t="s">
        <v>103</v>
      </c>
      <c r="D1291" s="21">
        <v>60301485</v>
      </c>
      <c r="E1291" s="21">
        <v>2</v>
      </c>
      <c r="F1291" s="26">
        <v>84.979388297872305</v>
      </c>
      <c r="G1291" s="18" t="s">
        <v>240</v>
      </c>
      <c r="H1291" s="18" t="s">
        <v>241</v>
      </c>
      <c r="I1291" s="22">
        <v>87</v>
      </c>
      <c r="J1291" s="18" t="s">
        <v>388</v>
      </c>
      <c r="K1291" s="18" t="s">
        <v>389</v>
      </c>
      <c r="L1291" s="22">
        <v>87</v>
      </c>
      <c r="M1291" s="18" t="s">
        <v>208</v>
      </c>
      <c r="N1291" s="18" t="s">
        <v>209</v>
      </c>
      <c r="O1291" s="29">
        <v>2.8455584154929575E-2</v>
      </c>
      <c r="Q1291" s="21">
        <v>0.56000000000000005</v>
      </c>
      <c r="R1291" s="29">
        <v>5.2021770704503074E-5</v>
      </c>
      <c r="S1291" s="22">
        <v>19222.721304129671</v>
      </c>
      <c r="T1291" s="29">
        <v>2.8067500994959885E-3</v>
      </c>
      <c r="U1291" s="22">
        <v>356.28394568492979</v>
      </c>
      <c r="V1291" s="26">
        <v>1.8534521728117044</v>
      </c>
    </row>
    <row r="1292" spans="1:22" x14ac:dyDescent="0.25">
      <c r="A1292" s="18" t="s">
        <v>109</v>
      </c>
      <c r="B1292" s="18" t="s">
        <v>110</v>
      </c>
      <c r="C1292" s="18" t="s">
        <v>103</v>
      </c>
      <c r="D1292" s="21">
        <v>60301485</v>
      </c>
      <c r="E1292" s="21">
        <v>2</v>
      </c>
      <c r="F1292" s="26">
        <v>84.979388297872305</v>
      </c>
      <c r="G1292" s="18" t="s">
        <v>206</v>
      </c>
      <c r="H1292" s="18" t="s">
        <v>207</v>
      </c>
      <c r="I1292" s="22">
        <v>1732.5</v>
      </c>
      <c r="J1292" s="18" t="s">
        <v>393</v>
      </c>
      <c r="K1292" s="18" t="s">
        <v>394</v>
      </c>
      <c r="L1292" s="22">
        <v>1125</v>
      </c>
      <c r="M1292" s="18" t="s">
        <v>232</v>
      </c>
      <c r="N1292" s="18" t="s">
        <v>233</v>
      </c>
      <c r="O1292" s="29">
        <v>6.5882546765554176E-3</v>
      </c>
      <c r="Q1292" s="21">
        <v>2.6</v>
      </c>
      <c r="R1292" s="29">
        <v>5.1660270239807748E-5</v>
      </c>
      <c r="S1292" s="22">
        <v>19357.235170431457</v>
      </c>
      <c r="T1292" s="29">
        <v>2.8067500994959885E-3</v>
      </c>
      <c r="U1292" s="22">
        <v>356.28394568492979</v>
      </c>
      <c r="V1292" s="26">
        <v>1.8405724916188457</v>
      </c>
    </row>
    <row r="1293" spans="1:22" x14ac:dyDescent="0.25">
      <c r="A1293" s="18" t="s">
        <v>109</v>
      </c>
      <c r="B1293" s="18" t="s">
        <v>110</v>
      </c>
      <c r="C1293" s="18" t="s">
        <v>103</v>
      </c>
      <c r="D1293" s="21">
        <v>60301485</v>
      </c>
      <c r="E1293" s="21">
        <v>2</v>
      </c>
      <c r="F1293" s="26">
        <v>84.979388297872305</v>
      </c>
      <c r="G1293" s="18" t="s">
        <v>320</v>
      </c>
      <c r="H1293" s="18" t="s">
        <v>321</v>
      </c>
      <c r="I1293" s="22">
        <v>45</v>
      </c>
      <c r="J1293" s="18" t="s">
        <v>388</v>
      </c>
      <c r="K1293" s="18" t="s">
        <v>389</v>
      </c>
      <c r="L1293" s="22">
        <v>45</v>
      </c>
      <c r="M1293" s="18" t="s">
        <v>198</v>
      </c>
      <c r="N1293" s="18" t="s">
        <v>199</v>
      </c>
      <c r="O1293" s="29">
        <v>1.0835164835164834</v>
      </c>
      <c r="Q1293" s="21">
        <v>12</v>
      </c>
      <c r="R1293" s="29">
        <v>4.7813792197990513E-5</v>
      </c>
      <c r="S1293" s="22">
        <v>20914.46743774545</v>
      </c>
      <c r="T1293" s="29">
        <v>2.8067500994959885E-3</v>
      </c>
      <c r="U1293" s="22">
        <v>356.28394568492979</v>
      </c>
      <c r="V1293" s="26">
        <v>1.7035286542459374</v>
      </c>
    </row>
    <row r="1294" spans="1:22" x14ac:dyDescent="0.25">
      <c r="A1294" s="18" t="s">
        <v>109</v>
      </c>
      <c r="B1294" s="18" t="s">
        <v>110</v>
      </c>
      <c r="C1294" s="18" t="s">
        <v>103</v>
      </c>
      <c r="D1294" s="21">
        <v>60301485</v>
      </c>
      <c r="E1294" s="21">
        <v>2</v>
      </c>
      <c r="F1294" s="26">
        <v>84.979388297872305</v>
      </c>
      <c r="G1294" s="18" t="s">
        <v>240</v>
      </c>
      <c r="H1294" s="18" t="s">
        <v>241</v>
      </c>
      <c r="I1294" s="22">
        <v>87</v>
      </c>
      <c r="J1294" s="18" t="s">
        <v>388</v>
      </c>
      <c r="K1294" s="18" t="s">
        <v>389</v>
      </c>
      <c r="L1294" s="22">
        <v>87</v>
      </c>
      <c r="M1294" s="18" t="s">
        <v>234</v>
      </c>
      <c r="N1294" s="18" t="s">
        <v>235</v>
      </c>
      <c r="O1294" s="29">
        <v>3.2224793259557342E-2</v>
      </c>
      <c r="Q1294" s="21">
        <v>0.74</v>
      </c>
      <c r="R1294" s="29">
        <v>4.458246446319457E-5</v>
      </c>
      <c r="S1294" s="22">
        <v>22430.343679756836</v>
      </c>
      <c r="T1294" s="29">
        <v>2.8067500994959885E-3</v>
      </c>
      <c r="U1294" s="22">
        <v>356.28394568492979</v>
      </c>
      <c r="V1294" s="26">
        <v>1.5884016347305125</v>
      </c>
    </row>
    <row r="1295" spans="1:22" x14ac:dyDescent="0.25">
      <c r="A1295" s="18" t="s">
        <v>109</v>
      </c>
      <c r="B1295" s="18" t="s">
        <v>110</v>
      </c>
      <c r="C1295" s="18" t="s">
        <v>103</v>
      </c>
      <c r="D1295" s="21">
        <v>60301485</v>
      </c>
      <c r="E1295" s="21">
        <v>2</v>
      </c>
      <c r="F1295" s="26">
        <v>84.979388297872305</v>
      </c>
      <c r="G1295" s="18" t="s">
        <v>250</v>
      </c>
      <c r="H1295" s="18" t="s">
        <v>251</v>
      </c>
      <c r="I1295" s="22">
        <v>179.28</v>
      </c>
      <c r="J1295" s="18" t="s">
        <v>417</v>
      </c>
      <c r="K1295" s="18" t="s">
        <v>3423</v>
      </c>
      <c r="L1295" s="22">
        <v>44.82</v>
      </c>
      <c r="M1295" s="18" t="s">
        <v>234</v>
      </c>
      <c r="N1295" s="18" t="s">
        <v>235</v>
      </c>
      <c r="O1295" s="29">
        <v>1.526942146017699E-2</v>
      </c>
      <c r="Q1295" s="21">
        <v>0.74</v>
      </c>
      <c r="R1295" s="29">
        <v>4.3532048631142803E-5</v>
      </c>
      <c r="S1295" s="22">
        <v>22971.581431263046</v>
      </c>
      <c r="T1295" s="29">
        <v>2.8067500994959885E-3</v>
      </c>
      <c r="U1295" s="22">
        <v>356.28394568492979</v>
      </c>
      <c r="V1295" s="26">
        <v>1.5509770050051803</v>
      </c>
    </row>
    <row r="1296" spans="1:22" x14ac:dyDescent="0.25">
      <c r="A1296" s="18" t="s">
        <v>109</v>
      </c>
      <c r="B1296" s="18" t="s">
        <v>110</v>
      </c>
      <c r="C1296" s="18" t="s">
        <v>103</v>
      </c>
      <c r="D1296" s="21">
        <v>60301485</v>
      </c>
      <c r="E1296" s="21">
        <v>2</v>
      </c>
      <c r="F1296" s="26">
        <v>84.979388297872305</v>
      </c>
      <c r="G1296" s="18" t="s">
        <v>250</v>
      </c>
      <c r="H1296" s="18" t="s">
        <v>251</v>
      </c>
      <c r="I1296" s="22">
        <v>179.28</v>
      </c>
      <c r="J1296" s="18" t="s">
        <v>417</v>
      </c>
      <c r="K1296" s="18" t="s">
        <v>3423</v>
      </c>
      <c r="L1296" s="22">
        <v>44.82</v>
      </c>
      <c r="M1296" s="18" t="s">
        <v>192</v>
      </c>
      <c r="N1296" s="18" t="s">
        <v>193</v>
      </c>
      <c r="O1296" s="29">
        <v>3.1127558881796094E-2</v>
      </c>
      <c r="P1296" s="24">
        <v>2.88</v>
      </c>
      <c r="Q1296" s="21">
        <v>1.2</v>
      </c>
      <c r="R1296" s="29">
        <v>3.9401663401722524E-5</v>
      </c>
      <c r="S1296" s="22">
        <v>25379.639174225395</v>
      </c>
      <c r="T1296" s="29">
        <v>2.8067500994959885E-3</v>
      </c>
      <c r="U1296" s="22">
        <v>356.28394568492979</v>
      </c>
      <c r="V1296" s="26">
        <v>1.4038180103315192</v>
      </c>
    </row>
    <row r="1297" spans="1:22" x14ac:dyDescent="0.25">
      <c r="A1297" s="18" t="s">
        <v>109</v>
      </c>
      <c r="B1297" s="18" t="s">
        <v>110</v>
      </c>
      <c r="C1297" s="18" t="s">
        <v>103</v>
      </c>
      <c r="D1297" s="21">
        <v>60301485</v>
      </c>
      <c r="E1297" s="21">
        <v>2</v>
      </c>
      <c r="F1297" s="26">
        <v>84.979388297872305</v>
      </c>
      <c r="G1297" s="18" t="s">
        <v>206</v>
      </c>
      <c r="H1297" s="18" t="s">
        <v>207</v>
      </c>
      <c r="I1297" s="22">
        <v>1732.5</v>
      </c>
      <c r="J1297" s="18" t="s">
        <v>393</v>
      </c>
      <c r="K1297" s="18" t="s">
        <v>394</v>
      </c>
      <c r="L1297" s="22">
        <v>1125</v>
      </c>
      <c r="M1297" s="18" t="s">
        <v>182</v>
      </c>
      <c r="N1297" s="18" t="s">
        <v>183</v>
      </c>
      <c r="O1297" s="29">
        <v>9.2592343634116184E-3</v>
      </c>
      <c r="Q1297" s="21">
        <v>4.8</v>
      </c>
      <c r="R1297" s="29">
        <v>3.932724122853633E-5</v>
      </c>
      <c r="S1297" s="22">
        <v>25427.667152873863</v>
      </c>
      <c r="T1297" s="29">
        <v>2.8067500994959885E-3</v>
      </c>
      <c r="U1297" s="22">
        <v>356.28394568492979</v>
      </c>
      <c r="V1297" s="26">
        <v>1.4011664677805968</v>
      </c>
    </row>
    <row r="1298" spans="1:22" x14ac:dyDescent="0.25">
      <c r="A1298" s="18" t="s">
        <v>109</v>
      </c>
      <c r="B1298" s="18" t="s">
        <v>110</v>
      </c>
      <c r="C1298" s="18" t="s">
        <v>103</v>
      </c>
      <c r="D1298" s="21">
        <v>60301485</v>
      </c>
      <c r="E1298" s="21">
        <v>2</v>
      </c>
      <c r="F1298" s="26">
        <v>84.979388297872305</v>
      </c>
      <c r="G1298" s="18" t="s">
        <v>206</v>
      </c>
      <c r="H1298" s="18" t="s">
        <v>207</v>
      </c>
      <c r="I1298" s="22">
        <v>1732.5</v>
      </c>
      <c r="J1298" s="18" t="s">
        <v>393</v>
      </c>
      <c r="K1298" s="18" t="s">
        <v>394</v>
      </c>
      <c r="L1298" s="22">
        <v>1125</v>
      </c>
      <c r="M1298" s="18" t="s">
        <v>230</v>
      </c>
      <c r="N1298" s="18" t="s">
        <v>231</v>
      </c>
      <c r="O1298" s="29">
        <v>8.7256949320148325E-3</v>
      </c>
      <c r="Q1298" s="21">
        <v>5</v>
      </c>
      <c r="R1298" s="29">
        <v>3.5578666244869174E-5</v>
      </c>
      <c r="S1298" s="22">
        <v>28106.730958308781</v>
      </c>
      <c r="T1298" s="29">
        <v>2.8067500994959885E-3</v>
      </c>
      <c r="U1298" s="22">
        <v>356.28394568492979</v>
      </c>
      <c r="V1298" s="26">
        <v>1.2676107591929213</v>
      </c>
    </row>
    <row r="1299" spans="1:22" x14ac:dyDescent="0.25">
      <c r="A1299" s="18" t="s">
        <v>109</v>
      </c>
      <c r="B1299" s="18" t="s">
        <v>110</v>
      </c>
      <c r="C1299" s="18" t="s">
        <v>103</v>
      </c>
      <c r="D1299" s="21">
        <v>60301485</v>
      </c>
      <c r="E1299" s="21">
        <v>2</v>
      </c>
      <c r="F1299" s="26">
        <v>84.979388297872305</v>
      </c>
      <c r="G1299" s="18" t="s">
        <v>206</v>
      </c>
      <c r="H1299" s="18" t="s">
        <v>207</v>
      </c>
      <c r="I1299" s="22">
        <v>1732.5</v>
      </c>
      <c r="J1299" s="18" t="s">
        <v>393</v>
      </c>
      <c r="K1299" s="18" t="s">
        <v>394</v>
      </c>
      <c r="L1299" s="22">
        <v>1125</v>
      </c>
      <c r="M1299" s="18" t="s">
        <v>174</v>
      </c>
      <c r="N1299" s="18" t="s">
        <v>175</v>
      </c>
      <c r="O1299" s="29">
        <v>1.890690941842518E-3</v>
      </c>
      <c r="Q1299" s="21">
        <v>1.2</v>
      </c>
      <c r="R1299" s="29">
        <v>3.2121730951003812E-5</v>
      </c>
      <c r="S1299" s="22">
        <v>31131.572626809197</v>
      </c>
      <c r="T1299" s="29">
        <v>2.8067500994959885E-3</v>
      </c>
      <c r="U1299" s="22">
        <v>356.28394568492979</v>
      </c>
      <c r="V1299" s="26">
        <v>1.1444457045453371</v>
      </c>
    </row>
    <row r="1300" spans="1:22" x14ac:dyDescent="0.25">
      <c r="A1300" s="18" t="s">
        <v>109</v>
      </c>
      <c r="B1300" s="18" t="s">
        <v>110</v>
      </c>
      <c r="C1300" s="18" t="s">
        <v>103</v>
      </c>
      <c r="D1300" s="21">
        <v>60301485</v>
      </c>
      <c r="E1300" s="21">
        <v>2</v>
      </c>
      <c r="F1300" s="26">
        <v>84.979388297872305</v>
      </c>
      <c r="G1300" s="18" t="s">
        <v>282</v>
      </c>
      <c r="H1300" s="18" t="s">
        <v>283</v>
      </c>
      <c r="I1300" s="22">
        <v>114</v>
      </c>
      <c r="J1300" s="18" t="s">
        <v>395</v>
      </c>
      <c r="K1300" s="18" t="s">
        <v>3411</v>
      </c>
      <c r="L1300" s="22">
        <v>114</v>
      </c>
      <c r="M1300" s="18" t="s">
        <v>290</v>
      </c>
      <c r="N1300" s="18" t="s">
        <v>291</v>
      </c>
      <c r="O1300" s="29">
        <v>1.4895260606060614</v>
      </c>
      <c r="Q1300" s="21">
        <v>63</v>
      </c>
      <c r="R1300" s="29">
        <v>3.1717489682617055E-5</v>
      </c>
      <c r="S1300" s="22">
        <v>31528.346347915911</v>
      </c>
      <c r="T1300" s="29">
        <v>2.8067500994959885E-3</v>
      </c>
      <c r="U1300" s="22">
        <v>356.28394568492979</v>
      </c>
      <c r="V1300" s="26">
        <v>1.1300432371343856</v>
      </c>
    </row>
    <row r="1301" spans="1:22" x14ac:dyDescent="0.25">
      <c r="A1301" s="18" t="s">
        <v>109</v>
      </c>
      <c r="B1301" s="18" t="s">
        <v>110</v>
      </c>
      <c r="C1301" s="18" t="s">
        <v>103</v>
      </c>
      <c r="D1301" s="21">
        <v>60301485</v>
      </c>
      <c r="E1301" s="21">
        <v>2</v>
      </c>
      <c r="F1301" s="26">
        <v>84.979388297872305</v>
      </c>
      <c r="G1301" s="18" t="s">
        <v>250</v>
      </c>
      <c r="H1301" s="18" t="s">
        <v>251</v>
      </c>
      <c r="I1301" s="22">
        <v>179.28</v>
      </c>
      <c r="J1301" s="18" t="s">
        <v>417</v>
      </c>
      <c r="K1301" s="18" t="s">
        <v>3423</v>
      </c>
      <c r="L1301" s="22">
        <v>44.82</v>
      </c>
      <c r="M1301" s="18" t="s">
        <v>140</v>
      </c>
      <c r="N1301" s="18" t="s">
        <v>141</v>
      </c>
      <c r="O1301" s="29">
        <v>4.7094062813230621E-2</v>
      </c>
      <c r="Q1301" s="21">
        <v>3.14</v>
      </c>
      <c r="R1301" s="29">
        <v>3.1641331703658841E-5</v>
      </c>
      <c r="S1301" s="22">
        <v>31604.232380787093</v>
      </c>
      <c r="T1301" s="29">
        <v>2.8067500994959885E-3</v>
      </c>
      <c r="U1301" s="22">
        <v>356.28394568492979</v>
      </c>
      <c r="V1301" s="26">
        <v>1.1273298506105234</v>
      </c>
    </row>
    <row r="1302" spans="1:22" x14ac:dyDescent="0.25">
      <c r="A1302" s="18" t="s">
        <v>109</v>
      </c>
      <c r="B1302" s="18" t="s">
        <v>110</v>
      </c>
      <c r="C1302" s="18" t="s">
        <v>103</v>
      </c>
      <c r="D1302" s="21">
        <v>60301485</v>
      </c>
      <c r="E1302" s="21">
        <v>2</v>
      </c>
      <c r="F1302" s="26">
        <v>84.979388297872305</v>
      </c>
      <c r="G1302" s="18" t="s">
        <v>206</v>
      </c>
      <c r="H1302" s="18" t="s">
        <v>207</v>
      </c>
      <c r="I1302" s="22">
        <v>1732.5</v>
      </c>
      <c r="J1302" s="18" t="s">
        <v>393</v>
      </c>
      <c r="K1302" s="18" t="s">
        <v>394</v>
      </c>
      <c r="L1302" s="22">
        <v>1125</v>
      </c>
      <c r="M1302" s="18" t="s">
        <v>140</v>
      </c>
      <c r="N1302" s="18" t="s">
        <v>141</v>
      </c>
      <c r="O1302" s="29">
        <v>4.6750836236933834E-3</v>
      </c>
      <c r="Q1302" s="21">
        <v>3.14</v>
      </c>
      <c r="R1302" s="29">
        <v>3.0354241015854472E-5</v>
      </c>
      <c r="S1302" s="22">
        <v>32944.325620847681</v>
      </c>
      <c r="T1302" s="29">
        <v>2.8067500994959885E-3</v>
      </c>
      <c r="U1302" s="22">
        <v>356.28394568492979</v>
      </c>
      <c r="V1302" s="26">
        <v>1.0814728757399961</v>
      </c>
    </row>
    <row r="1303" spans="1:22" x14ac:dyDescent="0.25">
      <c r="A1303" s="18" t="s">
        <v>109</v>
      </c>
      <c r="B1303" s="18" t="s">
        <v>110</v>
      </c>
      <c r="C1303" s="18" t="s">
        <v>103</v>
      </c>
      <c r="D1303" s="21">
        <v>60301485</v>
      </c>
      <c r="E1303" s="21">
        <v>2</v>
      </c>
      <c r="F1303" s="26">
        <v>84.979388297872305</v>
      </c>
      <c r="G1303" s="18" t="s">
        <v>318</v>
      </c>
      <c r="H1303" s="18" t="s">
        <v>319</v>
      </c>
      <c r="I1303" s="22">
        <v>45</v>
      </c>
      <c r="J1303" s="18" t="s">
        <v>388</v>
      </c>
      <c r="K1303" s="18" t="s">
        <v>389</v>
      </c>
      <c r="L1303" s="22">
        <v>45</v>
      </c>
      <c r="M1303" s="18" t="s">
        <v>198</v>
      </c>
      <c r="N1303" s="18" t="s">
        <v>199</v>
      </c>
      <c r="O1303" s="29">
        <v>0.65</v>
      </c>
      <c r="Q1303" s="21">
        <v>12</v>
      </c>
      <c r="R1303" s="29">
        <v>2.8683426049808714E-5</v>
      </c>
      <c r="S1303" s="22">
        <v>34863.338788870686</v>
      </c>
      <c r="T1303" s="29">
        <v>2.8067500994959885E-3</v>
      </c>
      <c r="U1303" s="22">
        <v>356.28394568492979</v>
      </c>
      <c r="V1303" s="26">
        <v>1.0219444208787747</v>
      </c>
    </row>
    <row r="1304" spans="1:22" x14ac:dyDescent="0.25">
      <c r="A1304" s="18" t="s">
        <v>109</v>
      </c>
      <c r="B1304" s="18" t="s">
        <v>110</v>
      </c>
      <c r="C1304" s="18" t="s">
        <v>103</v>
      </c>
      <c r="D1304" s="21">
        <v>60301495</v>
      </c>
      <c r="E1304" s="21">
        <v>2</v>
      </c>
      <c r="F1304" s="26">
        <v>69</v>
      </c>
      <c r="G1304" s="18" t="s">
        <v>260</v>
      </c>
      <c r="H1304" s="18" t="s">
        <v>261</v>
      </c>
      <c r="I1304" s="22">
        <v>804.375</v>
      </c>
      <c r="J1304" s="18" t="s">
        <v>382</v>
      </c>
      <c r="K1304" s="18" t="s">
        <v>383</v>
      </c>
      <c r="L1304" s="22">
        <v>562.5</v>
      </c>
      <c r="M1304" s="18" t="s">
        <v>208</v>
      </c>
      <c r="N1304" s="18" t="s">
        <v>209</v>
      </c>
      <c r="O1304" s="29">
        <v>2.6352366806722684E-2</v>
      </c>
      <c r="Q1304" s="21">
        <v>0.56000000000000005</v>
      </c>
      <c r="R1304" s="29">
        <v>5.4858139363761786E-4</v>
      </c>
      <c r="S1304" s="22">
        <v>1822.8835531023869</v>
      </c>
      <c r="T1304" s="29">
        <v>2.9841237815119866E-3</v>
      </c>
      <c r="U1304" s="22">
        <v>335.1067426208852</v>
      </c>
      <c r="V1304" s="26">
        <v>18.38333238843277</v>
      </c>
    </row>
    <row r="1305" spans="1:22" x14ac:dyDescent="0.25">
      <c r="A1305" s="18" t="s">
        <v>109</v>
      </c>
      <c r="B1305" s="18" t="s">
        <v>110</v>
      </c>
      <c r="C1305" s="18" t="s">
        <v>103</v>
      </c>
      <c r="D1305" s="21">
        <v>60301495</v>
      </c>
      <c r="E1305" s="21">
        <v>2</v>
      </c>
      <c r="F1305" s="26">
        <v>69</v>
      </c>
      <c r="G1305" s="18" t="s">
        <v>260</v>
      </c>
      <c r="H1305" s="18" t="s">
        <v>261</v>
      </c>
      <c r="I1305" s="22">
        <v>804.375</v>
      </c>
      <c r="J1305" s="18" t="s">
        <v>382</v>
      </c>
      <c r="K1305" s="18" t="s">
        <v>383</v>
      </c>
      <c r="L1305" s="22">
        <v>562.5</v>
      </c>
      <c r="M1305" s="18" t="s">
        <v>234</v>
      </c>
      <c r="N1305" s="18" t="s">
        <v>235</v>
      </c>
      <c r="O1305" s="29">
        <v>2.4088886554621849E-2</v>
      </c>
      <c r="Q1305" s="21">
        <v>0.74</v>
      </c>
      <c r="R1305" s="29">
        <v>3.7948488292937618E-4</v>
      </c>
      <c r="S1305" s="22">
        <v>2635.1510823847611</v>
      </c>
      <c r="T1305" s="29">
        <v>2.9841237815119866E-3</v>
      </c>
      <c r="U1305" s="22">
        <v>335.1067426208852</v>
      </c>
      <c r="V1305" s="26">
        <v>12.716794299233122</v>
      </c>
    </row>
    <row r="1306" spans="1:22" x14ac:dyDescent="0.25">
      <c r="A1306" s="18" t="s">
        <v>109</v>
      </c>
      <c r="B1306" s="18" t="s">
        <v>110</v>
      </c>
      <c r="C1306" s="18" t="s">
        <v>103</v>
      </c>
      <c r="D1306" s="21">
        <v>60301495</v>
      </c>
      <c r="E1306" s="21">
        <v>2</v>
      </c>
      <c r="F1306" s="26">
        <v>69</v>
      </c>
      <c r="G1306" s="18" t="s">
        <v>372</v>
      </c>
      <c r="H1306" s="18" t="s">
        <v>373</v>
      </c>
      <c r="I1306" s="22">
        <v>161.62410549999998</v>
      </c>
      <c r="J1306" s="18" t="s">
        <v>391</v>
      </c>
      <c r="K1306" s="18" t="s">
        <v>3409</v>
      </c>
      <c r="L1306" s="22">
        <v>113.02385000000001</v>
      </c>
      <c r="M1306" s="18" t="s">
        <v>198</v>
      </c>
      <c r="N1306" s="18" t="s">
        <v>199</v>
      </c>
      <c r="O1306" s="29">
        <v>1.797923076923077</v>
      </c>
      <c r="Q1306" s="21">
        <v>12</v>
      </c>
      <c r="R1306" s="29">
        <v>3.5095133945108698E-4</v>
      </c>
      <c r="S1306" s="22">
        <v>2849.3978725485749</v>
      </c>
      <c r="T1306" s="29">
        <v>2.9841237815119866E-3</v>
      </c>
      <c r="U1306" s="22">
        <v>335.1067426208852</v>
      </c>
      <c r="V1306" s="26">
        <v>11.760616018189033</v>
      </c>
    </row>
    <row r="1307" spans="1:22" x14ac:dyDescent="0.25">
      <c r="A1307" s="18" t="s">
        <v>109</v>
      </c>
      <c r="B1307" s="18" t="s">
        <v>110</v>
      </c>
      <c r="C1307" s="18" t="s">
        <v>103</v>
      </c>
      <c r="D1307" s="21">
        <v>60301495</v>
      </c>
      <c r="E1307" s="21">
        <v>2</v>
      </c>
      <c r="F1307" s="26">
        <v>69</v>
      </c>
      <c r="G1307" s="18" t="s">
        <v>352</v>
      </c>
      <c r="H1307" s="18" t="s">
        <v>353</v>
      </c>
      <c r="I1307" s="22">
        <v>83.881497699999983</v>
      </c>
      <c r="J1307" s="18" t="s">
        <v>391</v>
      </c>
      <c r="K1307" s="18" t="s">
        <v>3409</v>
      </c>
      <c r="L1307" s="22">
        <v>58.658389999999997</v>
      </c>
      <c r="M1307" s="18" t="s">
        <v>198</v>
      </c>
      <c r="N1307" s="18" t="s">
        <v>199</v>
      </c>
      <c r="O1307" s="29">
        <v>1.5671559633027525</v>
      </c>
      <c r="Q1307" s="21">
        <v>12</v>
      </c>
      <c r="R1307" s="29">
        <v>1.587625475015955E-4</v>
      </c>
      <c r="S1307" s="22">
        <v>6298.7147519155951</v>
      </c>
      <c r="T1307" s="29">
        <v>2.9841237815119866E-3</v>
      </c>
      <c r="U1307" s="22">
        <v>335.1067426208852</v>
      </c>
      <c r="V1307" s="26">
        <v>5.3202400143453223</v>
      </c>
    </row>
    <row r="1308" spans="1:22" x14ac:dyDescent="0.25">
      <c r="A1308" s="18" t="s">
        <v>109</v>
      </c>
      <c r="B1308" s="18" t="s">
        <v>110</v>
      </c>
      <c r="C1308" s="18" t="s">
        <v>103</v>
      </c>
      <c r="D1308" s="21">
        <v>60301495</v>
      </c>
      <c r="E1308" s="21">
        <v>2</v>
      </c>
      <c r="F1308" s="26">
        <v>69</v>
      </c>
      <c r="G1308" s="18" t="s">
        <v>260</v>
      </c>
      <c r="H1308" s="18" t="s">
        <v>261</v>
      </c>
      <c r="I1308" s="22">
        <v>804.375</v>
      </c>
      <c r="J1308" s="18" t="s">
        <v>382</v>
      </c>
      <c r="K1308" s="18" t="s">
        <v>383</v>
      </c>
      <c r="L1308" s="22">
        <v>562.5</v>
      </c>
      <c r="M1308" s="18" t="s">
        <v>140</v>
      </c>
      <c r="N1308" s="18" t="s">
        <v>141</v>
      </c>
      <c r="O1308" s="29">
        <v>4.0606037483266418E-2</v>
      </c>
      <c r="Q1308" s="21">
        <v>3.14</v>
      </c>
      <c r="R1308" s="29">
        <v>1.5075455275824991E-4</v>
      </c>
      <c r="S1308" s="22">
        <v>6633.2988404244124</v>
      </c>
      <c r="T1308" s="29">
        <v>2.9841237815119866E-3</v>
      </c>
      <c r="U1308" s="22">
        <v>335.1067426208852</v>
      </c>
      <c r="V1308" s="26">
        <v>5.0518867110085512</v>
      </c>
    </row>
    <row r="1309" spans="1:22" x14ac:dyDescent="0.25">
      <c r="A1309" s="18" t="s">
        <v>109</v>
      </c>
      <c r="B1309" s="18" t="s">
        <v>110</v>
      </c>
      <c r="C1309" s="18" t="s">
        <v>103</v>
      </c>
      <c r="D1309" s="21">
        <v>60301495</v>
      </c>
      <c r="E1309" s="21">
        <v>2</v>
      </c>
      <c r="F1309" s="26">
        <v>69</v>
      </c>
      <c r="G1309" s="18" t="s">
        <v>260</v>
      </c>
      <c r="H1309" s="18" t="s">
        <v>261</v>
      </c>
      <c r="I1309" s="22">
        <v>804.375</v>
      </c>
      <c r="J1309" s="18" t="s">
        <v>382</v>
      </c>
      <c r="K1309" s="18" t="s">
        <v>383</v>
      </c>
      <c r="L1309" s="22">
        <v>562.5</v>
      </c>
      <c r="M1309" s="18" t="s">
        <v>232</v>
      </c>
      <c r="N1309" s="18" t="s">
        <v>233</v>
      </c>
      <c r="O1309" s="29">
        <v>2.9925490756302523E-2</v>
      </c>
      <c r="Q1309" s="21">
        <v>2.6</v>
      </c>
      <c r="R1309" s="29">
        <v>1.3417679279320425E-4</v>
      </c>
      <c r="S1309" s="22">
        <v>7452.853650640006</v>
      </c>
      <c r="T1309" s="29">
        <v>2.9841237815119866E-3</v>
      </c>
      <c r="U1309" s="22">
        <v>335.1067426208852</v>
      </c>
      <c r="V1309" s="26">
        <v>4.4963547968248143</v>
      </c>
    </row>
    <row r="1310" spans="1:22" x14ac:dyDescent="0.25">
      <c r="A1310" s="18" t="s">
        <v>109</v>
      </c>
      <c r="B1310" s="18" t="s">
        <v>110</v>
      </c>
      <c r="C1310" s="18" t="s">
        <v>103</v>
      </c>
      <c r="D1310" s="21">
        <v>60301495</v>
      </c>
      <c r="E1310" s="21">
        <v>2</v>
      </c>
      <c r="F1310" s="26">
        <v>69</v>
      </c>
      <c r="G1310" s="18" t="s">
        <v>350</v>
      </c>
      <c r="H1310" s="18" t="s">
        <v>351</v>
      </c>
      <c r="I1310" s="22">
        <v>32.49</v>
      </c>
      <c r="J1310" s="18" t="s">
        <v>384</v>
      </c>
      <c r="K1310" s="18" t="s">
        <v>3406</v>
      </c>
      <c r="L1310" s="22">
        <v>85.5</v>
      </c>
      <c r="M1310" s="18" t="s">
        <v>198</v>
      </c>
      <c r="N1310" s="18" t="s">
        <v>199</v>
      </c>
      <c r="O1310" s="29">
        <v>3.3119866666666691</v>
      </c>
      <c r="Q1310" s="21">
        <v>12</v>
      </c>
      <c r="R1310" s="29">
        <v>1.299594768115943E-4</v>
      </c>
      <c r="S1310" s="22">
        <v>7694.7062617813281</v>
      </c>
      <c r="T1310" s="29">
        <v>2.9841237815119866E-3</v>
      </c>
      <c r="U1310" s="22">
        <v>335.1067426208852</v>
      </c>
      <c r="V1310" s="26">
        <v>4.3550296947047835</v>
      </c>
    </row>
    <row r="1311" spans="1:22" x14ac:dyDescent="0.25">
      <c r="A1311" s="18" t="s">
        <v>109</v>
      </c>
      <c r="B1311" s="18" t="s">
        <v>110</v>
      </c>
      <c r="C1311" s="18" t="s">
        <v>103</v>
      </c>
      <c r="D1311" s="21">
        <v>60301495</v>
      </c>
      <c r="E1311" s="21">
        <v>2</v>
      </c>
      <c r="F1311" s="26">
        <v>69</v>
      </c>
      <c r="G1311" s="18" t="s">
        <v>250</v>
      </c>
      <c r="H1311" s="18" t="s">
        <v>251</v>
      </c>
      <c r="I1311" s="22">
        <v>225.76</v>
      </c>
      <c r="J1311" s="18" t="s">
        <v>417</v>
      </c>
      <c r="K1311" s="18" t="s">
        <v>3423</v>
      </c>
      <c r="L1311" s="22">
        <v>56.44</v>
      </c>
      <c r="M1311" s="18" t="s">
        <v>208</v>
      </c>
      <c r="N1311" s="18" t="s">
        <v>209</v>
      </c>
      <c r="O1311" s="29">
        <v>1.6860620409292034E-2</v>
      </c>
      <c r="Q1311" s="21">
        <v>0.56000000000000005</v>
      </c>
      <c r="R1311" s="29">
        <v>9.8510705579755935E-5</v>
      </c>
      <c r="S1311" s="22">
        <v>10151.180971801923</v>
      </c>
      <c r="T1311" s="29">
        <v>2.9841237815119866E-3</v>
      </c>
      <c r="U1311" s="22">
        <v>335.1067426208852</v>
      </c>
      <c r="V1311" s="26">
        <v>3.3011601660117074</v>
      </c>
    </row>
    <row r="1312" spans="1:22" x14ac:dyDescent="0.25">
      <c r="A1312" s="18" t="s">
        <v>109</v>
      </c>
      <c r="B1312" s="18" t="s">
        <v>110</v>
      </c>
      <c r="C1312" s="18" t="s">
        <v>103</v>
      </c>
      <c r="D1312" s="21">
        <v>60301495</v>
      </c>
      <c r="E1312" s="21">
        <v>2</v>
      </c>
      <c r="F1312" s="26">
        <v>69</v>
      </c>
      <c r="G1312" s="18" t="s">
        <v>282</v>
      </c>
      <c r="H1312" s="18" t="s">
        <v>283</v>
      </c>
      <c r="I1312" s="22">
        <v>83.05</v>
      </c>
      <c r="J1312" s="18" t="s">
        <v>395</v>
      </c>
      <c r="K1312" s="18" t="s">
        <v>3411</v>
      </c>
      <c r="L1312" s="22">
        <v>83.05</v>
      </c>
      <c r="M1312" s="18" t="s">
        <v>180</v>
      </c>
      <c r="N1312" s="18" t="s">
        <v>181</v>
      </c>
      <c r="O1312" s="29">
        <v>0.2879232184536995</v>
      </c>
      <c r="Q1312" s="21">
        <v>5</v>
      </c>
      <c r="R1312" s="29">
        <v>6.9310212442260126E-5</v>
      </c>
      <c r="S1312" s="22">
        <v>14427.88825431843</v>
      </c>
      <c r="T1312" s="29">
        <v>2.9841237815119866E-3</v>
      </c>
      <c r="U1312" s="22">
        <v>335.1067426208852</v>
      </c>
      <c r="V1312" s="26">
        <v>2.322631952188734</v>
      </c>
    </row>
    <row r="1313" spans="1:22" x14ac:dyDescent="0.25">
      <c r="A1313" s="18" t="s">
        <v>109</v>
      </c>
      <c r="B1313" s="18" t="s">
        <v>110</v>
      </c>
      <c r="C1313" s="18" t="s">
        <v>103</v>
      </c>
      <c r="D1313" s="21">
        <v>60301495</v>
      </c>
      <c r="E1313" s="21">
        <v>2</v>
      </c>
      <c r="F1313" s="26">
        <v>69</v>
      </c>
      <c r="G1313" s="18" t="s">
        <v>250</v>
      </c>
      <c r="H1313" s="18" t="s">
        <v>251</v>
      </c>
      <c r="I1313" s="22">
        <v>225.76</v>
      </c>
      <c r="J1313" s="18" t="s">
        <v>417</v>
      </c>
      <c r="K1313" s="18" t="s">
        <v>3423</v>
      </c>
      <c r="L1313" s="22">
        <v>56.44</v>
      </c>
      <c r="M1313" s="18" t="s">
        <v>234</v>
      </c>
      <c r="N1313" s="18" t="s">
        <v>235</v>
      </c>
      <c r="O1313" s="29">
        <v>1.526942146017699E-2</v>
      </c>
      <c r="Q1313" s="21">
        <v>0.74</v>
      </c>
      <c r="R1313" s="29">
        <v>6.7513211689180524E-5</v>
      </c>
      <c r="S1313" s="22">
        <v>14811.91569738723</v>
      </c>
      <c r="T1313" s="29">
        <v>2.9841237815119866E-3</v>
      </c>
      <c r="U1313" s="22">
        <v>335.1067426208852</v>
      </c>
      <c r="V1313" s="26">
        <v>2.2624132453035557</v>
      </c>
    </row>
    <row r="1314" spans="1:22" x14ac:dyDescent="0.25">
      <c r="A1314" s="18" t="s">
        <v>109</v>
      </c>
      <c r="B1314" s="18" t="s">
        <v>110</v>
      </c>
      <c r="C1314" s="18" t="s">
        <v>103</v>
      </c>
      <c r="D1314" s="21">
        <v>60301495</v>
      </c>
      <c r="E1314" s="21">
        <v>2</v>
      </c>
      <c r="F1314" s="26">
        <v>69</v>
      </c>
      <c r="G1314" s="18" t="s">
        <v>328</v>
      </c>
      <c r="H1314" s="18" t="s">
        <v>329</v>
      </c>
      <c r="I1314" s="22">
        <v>63</v>
      </c>
      <c r="J1314" s="18" t="s">
        <v>388</v>
      </c>
      <c r="K1314" s="18" t="s">
        <v>389</v>
      </c>
      <c r="L1314" s="22">
        <v>63</v>
      </c>
      <c r="M1314" s="18" t="s">
        <v>198</v>
      </c>
      <c r="N1314" s="18" t="s">
        <v>199</v>
      </c>
      <c r="O1314" s="29">
        <v>0.83673244444444494</v>
      </c>
      <c r="Q1314" s="21">
        <v>12</v>
      </c>
      <c r="R1314" s="29">
        <v>6.3664425120772981E-5</v>
      </c>
      <c r="S1314" s="22">
        <v>15707.359300001144</v>
      </c>
      <c r="T1314" s="29">
        <v>2.9841237815119866E-3</v>
      </c>
      <c r="U1314" s="22">
        <v>335.1067426208852</v>
      </c>
      <c r="V1314" s="26">
        <v>2.133437812305349</v>
      </c>
    </row>
    <row r="1315" spans="1:22" x14ac:dyDescent="0.25">
      <c r="A1315" s="18" t="s">
        <v>109</v>
      </c>
      <c r="B1315" s="18" t="s">
        <v>110</v>
      </c>
      <c r="C1315" s="18" t="s">
        <v>103</v>
      </c>
      <c r="D1315" s="21">
        <v>60301495</v>
      </c>
      <c r="E1315" s="21">
        <v>2</v>
      </c>
      <c r="F1315" s="26">
        <v>69</v>
      </c>
      <c r="G1315" s="18" t="s">
        <v>250</v>
      </c>
      <c r="H1315" s="18" t="s">
        <v>251</v>
      </c>
      <c r="I1315" s="22">
        <v>225.76</v>
      </c>
      <c r="J1315" s="18" t="s">
        <v>417</v>
      </c>
      <c r="K1315" s="18" t="s">
        <v>3423</v>
      </c>
      <c r="L1315" s="22">
        <v>56.44</v>
      </c>
      <c r="M1315" s="18" t="s">
        <v>192</v>
      </c>
      <c r="N1315" s="18" t="s">
        <v>193</v>
      </c>
      <c r="O1315" s="29">
        <v>3.1127558881796094E-2</v>
      </c>
      <c r="P1315" s="24">
        <v>2.88</v>
      </c>
      <c r="Q1315" s="21">
        <v>1.2</v>
      </c>
      <c r="R1315" s="29">
        <v>6.1107458201341611E-5</v>
      </c>
      <c r="S1315" s="22">
        <v>16364.61455662453</v>
      </c>
      <c r="T1315" s="29">
        <v>2.9841237815119866E-3</v>
      </c>
      <c r="U1315" s="22">
        <v>335.1067426208852</v>
      </c>
      <c r="V1315" s="26">
        <v>2.0477521267693484</v>
      </c>
    </row>
    <row r="1316" spans="1:22" x14ac:dyDescent="0.25">
      <c r="A1316" s="18" t="s">
        <v>109</v>
      </c>
      <c r="B1316" s="18" t="s">
        <v>110</v>
      </c>
      <c r="C1316" s="18" t="s">
        <v>103</v>
      </c>
      <c r="D1316" s="21">
        <v>60301495</v>
      </c>
      <c r="E1316" s="21">
        <v>2</v>
      </c>
      <c r="F1316" s="26">
        <v>69</v>
      </c>
      <c r="G1316" s="18" t="s">
        <v>250</v>
      </c>
      <c r="H1316" s="18" t="s">
        <v>251</v>
      </c>
      <c r="I1316" s="22">
        <v>225.76</v>
      </c>
      <c r="J1316" s="18" t="s">
        <v>417</v>
      </c>
      <c r="K1316" s="18" t="s">
        <v>3423</v>
      </c>
      <c r="L1316" s="22">
        <v>56.44</v>
      </c>
      <c r="M1316" s="18" t="s">
        <v>140</v>
      </c>
      <c r="N1316" s="18" t="s">
        <v>141</v>
      </c>
      <c r="O1316" s="29">
        <v>4.7094062813230621E-2</v>
      </c>
      <c r="Q1316" s="21">
        <v>3.14</v>
      </c>
      <c r="R1316" s="29">
        <v>4.9072074313278615E-5</v>
      </c>
      <c r="S1316" s="22">
        <v>20378.188898556626</v>
      </c>
      <c r="T1316" s="29">
        <v>2.9841237815119866E-3</v>
      </c>
      <c r="U1316" s="22">
        <v>335.1067426208852</v>
      </c>
      <c r="V1316" s="26">
        <v>1.6444382976772809</v>
      </c>
    </row>
    <row r="1317" spans="1:22" x14ac:dyDescent="0.25">
      <c r="A1317" s="18" t="s">
        <v>109</v>
      </c>
      <c r="B1317" s="18" t="s">
        <v>110</v>
      </c>
      <c r="C1317" s="18" t="s">
        <v>103</v>
      </c>
      <c r="D1317" s="21">
        <v>60301495</v>
      </c>
      <c r="E1317" s="21">
        <v>2</v>
      </c>
      <c r="F1317" s="26">
        <v>69</v>
      </c>
      <c r="G1317" s="18" t="s">
        <v>260</v>
      </c>
      <c r="H1317" s="18" t="s">
        <v>261</v>
      </c>
      <c r="I1317" s="22">
        <v>804.375</v>
      </c>
      <c r="J1317" s="18" t="s">
        <v>382</v>
      </c>
      <c r="K1317" s="18" t="s">
        <v>383</v>
      </c>
      <c r="L1317" s="22">
        <v>562.5</v>
      </c>
      <c r="M1317" s="18" t="s">
        <v>164</v>
      </c>
      <c r="N1317" s="18" t="s">
        <v>165</v>
      </c>
      <c r="O1317" s="29">
        <v>6.8566873591989999E-2</v>
      </c>
      <c r="Q1317" s="21">
        <v>17</v>
      </c>
      <c r="R1317" s="29">
        <v>4.7019163636450938E-5</v>
      </c>
      <c r="S1317" s="22">
        <v>21267.924026295615</v>
      </c>
      <c r="T1317" s="29">
        <v>2.9841237815119866E-3</v>
      </c>
      <c r="U1317" s="22">
        <v>335.1067426208852</v>
      </c>
      <c r="V1317" s="26">
        <v>1.5756438766969452</v>
      </c>
    </row>
    <row r="1318" spans="1:22" x14ac:dyDescent="0.25">
      <c r="A1318" s="18" t="s">
        <v>109</v>
      </c>
      <c r="B1318" s="18" t="s">
        <v>110</v>
      </c>
      <c r="C1318" s="18" t="s">
        <v>103</v>
      </c>
      <c r="D1318" s="21">
        <v>60301495</v>
      </c>
      <c r="E1318" s="21">
        <v>2</v>
      </c>
      <c r="F1318" s="26">
        <v>69</v>
      </c>
      <c r="G1318" s="18" t="s">
        <v>206</v>
      </c>
      <c r="H1318" s="18" t="s">
        <v>207</v>
      </c>
      <c r="I1318" s="22">
        <v>176.15</v>
      </c>
      <c r="J1318" s="18" t="s">
        <v>388</v>
      </c>
      <c r="K1318" s="18" t="s">
        <v>389</v>
      </c>
      <c r="L1318" s="22">
        <v>176.15</v>
      </c>
      <c r="M1318" s="18" t="s">
        <v>208</v>
      </c>
      <c r="N1318" s="18" t="s">
        <v>209</v>
      </c>
      <c r="O1318" s="29">
        <v>8.8134814585908508E-3</v>
      </c>
      <c r="Q1318" s="21">
        <v>0.56000000000000005</v>
      </c>
      <c r="R1318" s="29">
        <v>4.0178435790134008E-5</v>
      </c>
      <c r="S1318" s="22">
        <v>24888.972911323603</v>
      </c>
      <c r="T1318" s="29">
        <v>2.9841237815119866E-3</v>
      </c>
      <c r="U1318" s="22">
        <v>335.1067426208852</v>
      </c>
      <c r="V1318" s="26">
        <v>1.3464064741234201</v>
      </c>
    </row>
    <row r="1319" spans="1:22" x14ac:dyDescent="0.25">
      <c r="A1319" s="18" t="s">
        <v>109</v>
      </c>
      <c r="B1319" s="18" t="s">
        <v>110</v>
      </c>
      <c r="C1319" s="18" t="s">
        <v>103</v>
      </c>
      <c r="D1319" s="21">
        <v>60301495</v>
      </c>
      <c r="E1319" s="21">
        <v>2</v>
      </c>
      <c r="F1319" s="26">
        <v>69</v>
      </c>
      <c r="G1319" s="18" t="s">
        <v>310</v>
      </c>
      <c r="H1319" s="18" t="s">
        <v>311</v>
      </c>
      <c r="I1319" s="22">
        <v>51.9</v>
      </c>
      <c r="J1319" s="18" t="s">
        <v>388</v>
      </c>
      <c r="K1319" s="18" t="s">
        <v>389</v>
      </c>
      <c r="L1319" s="22">
        <v>51.9</v>
      </c>
      <c r="M1319" s="18" t="s">
        <v>198</v>
      </c>
      <c r="N1319" s="18" t="s">
        <v>199</v>
      </c>
      <c r="O1319" s="29">
        <v>0.6275686384266268</v>
      </c>
      <c r="Q1319" s="21">
        <v>12</v>
      </c>
      <c r="R1319" s="29">
        <v>3.9336729872393634E-5</v>
      </c>
      <c r="S1319" s="22">
        <v>25421.533595800909</v>
      </c>
      <c r="T1319" s="29">
        <v>2.9841237815119866E-3</v>
      </c>
      <c r="U1319" s="22">
        <v>335.1067426208852</v>
      </c>
      <c r="V1319" s="26">
        <v>1.31820034128955</v>
      </c>
    </row>
    <row r="1320" spans="1:22" x14ac:dyDescent="0.25">
      <c r="A1320" s="18" t="s">
        <v>109</v>
      </c>
      <c r="B1320" s="18" t="s">
        <v>110</v>
      </c>
      <c r="C1320" s="18" t="s">
        <v>103</v>
      </c>
      <c r="D1320" s="21">
        <v>60301495</v>
      </c>
      <c r="E1320" s="21">
        <v>2</v>
      </c>
      <c r="F1320" s="26">
        <v>69</v>
      </c>
      <c r="G1320" s="18" t="s">
        <v>206</v>
      </c>
      <c r="H1320" s="18" t="s">
        <v>207</v>
      </c>
      <c r="I1320" s="22">
        <v>176.15</v>
      </c>
      <c r="J1320" s="18" t="s">
        <v>388</v>
      </c>
      <c r="K1320" s="18" t="s">
        <v>389</v>
      </c>
      <c r="L1320" s="22">
        <v>176.15</v>
      </c>
      <c r="M1320" s="18" t="s">
        <v>234</v>
      </c>
      <c r="N1320" s="18" t="s">
        <v>235</v>
      </c>
      <c r="O1320" s="29">
        <v>1.0345989287185829E-2</v>
      </c>
      <c r="Q1320" s="21">
        <v>0.74</v>
      </c>
      <c r="R1320" s="29">
        <v>3.5692244671715312E-5</v>
      </c>
      <c r="S1320" s="22">
        <v>28017.29084840832</v>
      </c>
      <c r="T1320" s="29">
        <v>2.9841237815119866E-3</v>
      </c>
      <c r="U1320" s="22">
        <v>335.1067426208852</v>
      </c>
      <c r="V1320" s="26">
        <v>1.1960711848766163</v>
      </c>
    </row>
    <row r="1321" spans="1:22" x14ac:dyDescent="0.25">
      <c r="A1321" s="18" t="s">
        <v>109</v>
      </c>
      <c r="B1321" s="18" t="s">
        <v>110</v>
      </c>
      <c r="C1321" s="18" t="s">
        <v>103</v>
      </c>
      <c r="D1321" s="21">
        <v>60301495</v>
      </c>
      <c r="E1321" s="21">
        <v>2</v>
      </c>
      <c r="F1321" s="26">
        <v>69</v>
      </c>
      <c r="G1321" s="18" t="s">
        <v>358</v>
      </c>
      <c r="H1321" s="18" t="s">
        <v>359</v>
      </c>
      <c r="I1321" s="22">
        <v>2816.5278045499999</v>
      </c>
      <c r="J1321" s="18" t="s">
        <v>388</v>
      </c>
      <c r="K1321" s="18" t="s">
        <v>389</v>
      </c>
      <c r="L1321" s="22">
        <v>2816.5278045499999</v>
      </c>
      <c r="M1321" s="18" t="s">
        <v>184</v>
      </c>
      <c r="N1321" s="18" t="s">
        <v>185</v>
      </c>
      <c r="O1321" s="29">
        <v>5.0000000000000002E-5</v>
      </c>
      <c r="Q1321" s="21">
        <v>0.06</v>
      </c>
      <c r="R1321" s="29">
        <v>3.4016036286835747E-5</v>
      </c>
      <c r="S1321" s="22">
        <v>29397.899025260664</v>
      </c>
      <c r="T1321" s="29">
        <v>2.9841237815119866E-3</v>
      </c>
      <c r="U1321" s="22">
        <v>335.1067426208852</v>
      </c>
      <c r="V1321" s="26">
        <v>1.1399003116955357</v>
      </c>
    </row>
    <row r="1322" spans="1:22" x14ac:dyDescent="0.25">
      <c r="A1322" s="18" t="s">
        <v>109</v>
      </c>
      <c r="B1322" s="18" t="s">
        <v>110</v>
      </c>
      <c r="C1322" s="18" t="s">
        <v>103</v>
      </c>
      <c r="D1322" s="21">
        <v>60301544</v>
      </c>
      <c r="E1322" s="21">
        <v>2</v>
      </c>
      <c r="F1322" s="26">
        <v>61</v>
      </c>
      <c r="G1322" s="18" t="s">
        <v>352</v>
      </c>
      <c r="H1322" s="18" t="s">
        <v>353</v>
      </c>
      <c r="I1322" s="22">
        <v>253.0195525</v>
      </c>
      <c r="J1322" s="18" t="s">
        <v>391</v>
      </c>
      <c r="K1322" s="18" t="s">
        <v>3409</v>
      </c>
      <c r="L1322" s="22">
        <v>176.93675000000002</v>
      </c>
      <c r="M1322" s="18" t="s">
        <v>198</v>
      </c>
      <c r="N1322" s="18" t="s">
        <v>199</v>
      </c>
      <c r="O1322" s="29">
        <v>1.5671559633027525</v>
      </c>
      <c r="Q1322" s="21">
        <v>12</v>
      </c>
      <c r="R1322" s="29">
        <v>5.4169549253083179E-4</v>
      </c>
      <c r="S1322" s="22">
        <v>1846.0556046496599</v>
      </c>
      <c r="T1322" s="29">
        <v>2.9918855697022655E-3</v>
      </c>
      <c r="U1322" s="22">
        <v>334.23738197965707</v>
      </c>
      <c r="V1322" s="26">
        <v>18.105488325368611</v>
      </c>
    </row>
    <row r="1323" spans="1:22" x14ac:dyDescent="0.25">
      <c r="A1323" s="18" t="s">
        <v>109</v>
      </c>
      <c r="B1323" s="18" t="s">
        <v>110</v>
      </c>
      <c r="C1323" s="18" t="s">
        <v>103</v>
      </c>
      <c r="D1323" s="21">
        <v>60301544</v>
      </c>
      <c r="E1323" s="21">
        <v>2</v>
      </c>
      <c r="F1323" s="26">
        <v>61</v>
      </c>
      <c r="G1323" s="18" t="s">
        <v>306</v>
      </c>
      <c r="H1323" s="18" t="s">
        <v>307</v>
      </c>
      <c r="I1323" s="22">
        <v>299.13389999999998</v>
      </c>
      <c r="J1323" s="18" t="s">
        <v>397</v>
      </c>
      <c r="K1323" s="18" t="s">
        <v>3413</v>
      </c>
      <c r="L1323" s="22">
        <v>89.83</v>
      </c>
      <c r="M1323" s="18" t="s">
        <v>198</v>
      </c>
      <c r="N1323" s="18" t="s">
        <v>199</v>
      </c>
      <c r="O1323" s="29">
        <v>0.83249053349875934</v>
      </c>
      <c r="Q1323" s="21">
        <v>12</v>
      </c>
      <c r="R1323" s="29">
        <v>3.4019964480678215E-4</v>
      </c>
      <c r="S1323" s="22">
        <v>2939.4504528890802</v>
      </c>
      <c r="T1323" s="29">
        <v>2.9918855697022655E-3</v>
      </c>
      <c r="U1323" s="22">
        <v>334.23738197965707</v>
      </c>
      <c r="V1323" s="26">
        <v>11.37074386306281</v>
      </c>
    </row>
    <row r="1324" spans="1:22" x14ac:dyDescent="0.25">
      <c r="A1324" s="18" t="s">
        <v>109</v>
      </c>
      <c r="B1324" s="18" t="s">
        <v>110</v>
      </c>
      <c r="C1324" s="18" t="s">
        <v>103</v>
      </c>
      <c r="D1324" s="21">
        <v>60301544</v>
      </c>
      <c r="E1324" s="21">
        <v>2</v>
      </c>
      <c r="F1324" s="26">
        <v>61</v>
      </c>
      <c r="G1324" s="18" t="s">
        <v>206</v>
      </c>
      <c r="H1324" s="18" t="s">
        <v>207</v>
      </c>
      <c r="I1324" s="22">
        <v>743.05</v>
      </c>
      <c r="J1324" s="18" t="s">
        <v>393</v>
      </c>
      <c r="K1324" s="18" t="s">
        <v>394</v>
      </c>
      <c r="L1324" s="22">
        <v>482.5</v>
      </c>
      <c r="M1324" s="18" t="s">
        <v>208</v>
      </c>
      <c r="N1324" s="18" t="s">
        <v>209</v>
      </c>
      <c r="O1324" s="29">
        <v>8.8134814585908508E-3</v>
      </c>
      <c r="Q1324" s="21">
        <v>0.56000000000000005</v>
      </c>
      <c r="R1324" s="29">
        <v>1.9171128213717599E-4</v>
      </c>
      <c r="S1324" s="22">
        <v>5216.1771015879267</v>
      </c>
      <c r="T1324" s="29">
        <v>2.9918855697022655E-3</v>
      </c>
      <c r="U1324" s="22">
        <v>334.23738197965707</v>
      </c>
      <c r="V1324" s="26">
        <v>6.4077077037493098</v>
      </c>
    </row>
    <row r="1325" spans="1:22" x14ac:dyDescent="0.25">
      <c r="A1325" s="18" t="s">
        <v>109</v>
      </c>
      <c r="B1325" s="18" t="s">
        <v>110</v>
      </c>
      <c r="C1325" s="18" t="s">
        <v>103</v>
      </c>
      <c r="D1325" s="21">
        <v>60301544</v>
      </c>
      <c r="E1325" s="21">
        <v>2</v>
      </c>
      <c r="F1325" s="26">
        <v>61</v>
      </c>
      <c r="G1325" s="18" t="s">
        <v>122</v>
      </c>
      <c r="H1325" s="18" t="s">
        <v>123</v>
      </c>
      <c r="I1325" s="22">
        <v>409.5</v>
      </c>
      <c r="J1325" s="18" t="s">
        <v>393</v>
      </c>
      <c r="K1325" s="18" t="s">
        <v>394</v>
      </c>
      <c r="L1325" s="22">
        <v>225</v>
      </c>
      <c r="M1325" s="18" t="s">
        <v>172</v>
      </c>
      <c r="N1325" s="18" t="s">
        <v>173</v>
      </c>
      <c r="O1325" s="29">
        <v>0.27199530516432224</v>
      </c>
      <c r="Q1325" s="21">
        <v>10</v>
      </c>
      <c r="R1325" s="29">
        <v>1.8259356961440978E-4</v>
      </c>
      <c r="S1325" s="22">
        <v>5476.6441234033618</v>
      </c>
      <c r="T1325" s="29">
        <v>2.9918855697022655E-3</v>
      </c>
      <c r="U1325" s="22">
        <v>334.23738197965707</v>
      </c>
      <c r="V1325" s="26">
        <v>6.1029596674240585</v>
      </c>
    </row>
    <row r="1326" spans="1:22" x14ac:dyDescent="0.25">
      <c r="A1326" s="18" t="s">
        <v>109</v>
      </c>
      <c r="B1326" s="18" t="s">
        <v>110</v>
      </c>
      <c r="C1326" s="18" t="s">
        <v>103</v>
      </c>
      <c r="D1326" s="21">
        <v>60301544</v>
      </c>
      <c r="E1326" s="21">
        <v>2</v>
      </c>
      <c r="F1326" s="26">
        <v>61</v>
      </c>
      <c r="G1326" s="18" t="s">
        <v>206</v>
      </c>
      <c r="H1326" s="18" t="s">
        <v>207</v>
      </c>
      <c r="I1326" s="22">
        <v>743.05</v>
      </c>
      <c r="J1326" s="18" t="s">
        <v>393</v>
      </c>
      <c r="K1326" s="18" t="s">
        <v>394</v>
      </c>
      <c r="L1326" s="22">
        <v>482.5</v>
      </c>
      <c r="M1326" s="18" t="s">
        <v>234</v>
      </c>
      <c r="N1326" s="18" t="s">
        <v>235</v>
      </c>
      <c r="O1326" s="29">
        <v>1.0345989287185829E-2</v>
      </c>
      <c r="Q1326" s="21">
        <v>0.74</v>
      </c>
      <c r="R1326" s="29">
        <v>1.7030543508735996E-4</v>
      </c>
      <c r="S1326" s="22">
        <v>5871.803207496223</v>
      </c>
      <c r="T1326" s="29">
        <v>2.9918855697022655E-3</v>
      </c>
      <c r="U1326" s="22">
        <v>334.23738197965707</v>
      </c>
      <c r="V1326" s="26">
        <v>5.6922442760505625</v>
      </c>
    </row>
    <row r="1327" spans="1:22" x14ac:dyDescent="0.25">
      <c r="A1327" s="18" t="s">
        <v>109</v>
      </c>
      <c r="B1327" s="18" t="s">
        <v>110</v>
      </c>
      <c r="C1327" s="18" t="s">
        <v>103</v>
      </c>
      <c r="D1327" s="21">
        <v>60301544</v>
      </c>
      <c r="E1327" s="21">
        <v>2</v>
      </c>
      <c r="F1327" s="26">
        <v>61</v>
      </c>
      <c r="G1327" s="18" t="s">
        <v>318</v>
      </c>
      <c r="H1327" s="18" t="s">
        <v>319</v>
      </c>
      <c r="I1327" s="22">
        <v>145.44999999999999</v>
      </c>
      <c r="J1327" s="18" t="s">
        <v>388</v>
      </c>
      <c r="K1327" s="18" t="s">
        <v>389</v>
      </c>
      <c r="L1327" s="22">
        <v>145.44999999999999</v>
      </c>
      <c r="M1327" s="18" t="s">
        <v>198</v>
      </c>
      <c r="N1327" s="18" t="s">
        <v>199</v>
      </c>
      <c r="O1327" s="29">
        <v>0.65</v>
      </c>
      <c r="Q1327" s="21">
        <v>12</v>
      </c>
      <c r="R1327" s="29">
        <v>1.2915642076502732E-4</v>
      </c>
      <c r="S1327" s="22">
        <v>7742.549646984161</v>
      </c>
      <c r="T1327" s="29">
        <v>2.9918855697022655E-3</v>
      </c>
      <c r="U1327" s="22">
        <v>334.23738197965707</v>
      </c>
      <c r="V1327" s="26">
        <v>4.3168903942365748</v>
      </c>
    </row>
    <row r="1328" spans="1:22" x14ac:dyDescent="0.25">
      <c r="A1328" s="18" t="s">
        <v>109</v>
      </c>
      <c r="B1328" s="18" t="s">
        <v>110</v>
      </c>
      <c r="C1328" s="18" t="s">
        <v>103</v>
      </c>
      <c r="D1328" s="21">
        <v>60301544</v>
      </c>
      <c r="E1328" s="21">
        <v>2</v>
      </c>
      <c r="F1328" s="26">
        <v>61</v>
      </c>
      <c r="G1328" s="18" t="s">
        <v>372</v>
      </c>
      <c r="H1328" s="18" t="s">
        <v>373</v>
      </c>
      <c r="I1328" s="22">
        <v>52.195</v>
      </c>
      <c r="J1328" s="18" t="s">
        <v>391</v>
      </c>
      <c r="K1328" s="18" t="s">
        <v>3409</v>
      </c>
      <c r="L1328" s="22">
        <v>36.5</v>
      </c>
      <c r="M1328" s="18" t="s">
        <v>198</v>
      </c>
      <c r="N1328" s="18" t="s">
        <v>199</v>
      </c>
      <c r="O1328" s="29">
        <v>1.797923076923077</v>
      </c>
      <c r="Q1328" s="21">
        <v>12</v>
      </c>
      <c r="R1328" s="29">
        <v>1.2820026639344262E-4</v>
      </c>
      <c r="S1328" s="22">
        <v>7800.2958038404631</v>
      </c>
      <c r="T1328" s="29">
        <v>2.9918855697022655E-3</v>
      </c>
      <c r="U1328" s="22">
        <v>334.23738197965707</v>
      </c>
      <c r="V1328" s="26">
        <v>4.2849321408438872</v>
      </c>
    </row>
    <row r="1329" spans="1:22" x14ac:dyDescent="0.25">
      <c r="A1329" s="18" t="s">
        <v>109</v>
      </c>
      <c r="B1329" s="18" t="s">
        <v>110</v>
      </c>
      <c r="C1329" s="18" t="s">
        <v>103</v>
      </c>
      <c r="D1329" s="21">
        <v>60301544</v>
      </c>
      <c r="E1329" s="21">
        <v>2</v>
      </c>
      <c r="F1329" s="26">
        <v>61</v>
      </c>
      <c r="G1329" s="18" t="s">
        <v>306</v>
      </c>
      <c r="H1329" s="18" t="s">
        <v>307</v>
      </c>
      <c r="I1329" s="22">
        <v>299.13389999999998</v>
      </c>
      <c r="J1329" s="18" t="s">
        <v>397</v>
      </c>
      <c r="K1329" s="18" t="s">
        <v>3413</v>
      </c>
      <c r="L1329" s="22">
        <v>89.83</v>
      </c>
      <c r="M1329" s="18" t="s">
        <v>234</v>
      </c>
      <c r="N1329" s="18" t="s">
        <v>235</v>
      </c>
      <c r="O1329" s="29">
        <v>1.4415962121212116E-2</v>
      </c>
      <c r="Q1329" s="21">
        <v>0.74</v>
      </c>
      <c r="R1329" s="29">
        <v>9.5531745050298018E-5</v>
      </c>
      <c r="S1329" s="22">
        <v>10467.72462361589</v>
      </c>
      <c r="T1329" s="29">
        <v>2.9918855697022655E-3</v>
      </c>
      <c r="U1329" s="22">
        <v>334.23738197965707</v>
      </c>
      <c r="V1329" s="26">
        <v>3.1930280361559671</v>
      </c>
    </row>
    <row r="1330" spans="1:22" x14ac:dyDescent="0.25">
      <c r="A1330" s="18" t="s">
        <v>109</v>
      </c>
      <c r="B1330" s="18" t="s">
        <v>110</v>
      </c>
      <c r="C1330" s="18" t="s">
        <v>103</v>
      </c>
      <c r="D1330" s="21">
        <v>60301544</v>
      </c>
      <c r="E1330" s="21">
        <v>2</v>
      </c>
      <c r="F1330" s="26">
        <v>61</v>
      </c>
      <c r="G1330" s="18" t="s">
        <v>306</v>
      </c>
      <c r="H1330" s="18" t="s">
        <v>307</v>
      </c>
      <c r="I1330" s="22">
        <v>81.099999999999994</v>
      </c>
      <c r="J1330" s="18" t="s">
        <v>388</v>
      </c>
      <c r="K1330" s="18" t="s">
        <v>389</v>
      </c>
      <c r="L1330" s="22">
        <v>81.099999999999994</v>
      </c>
      <c r="M1330" s="18" t="s">
        <v>198</v>
      </c>
      <c r="N1330" s="18" t="s">
        <v>199</v>
      </c>
      <c r="O1330" s="29">
        <v>0.83249053349875934</v>
      </c>
      <c r="Q1330" s="21">
        <v>12</v>
      </c>
      <c r="R1330" s="29">
        <v>9.2233582331624839E-5</v>
      </c>
      <c r="S1330" s="22">
        <v>10842.037951041639</v>
      </c>
      <c r="T1330" s="29">
        <v>2.9918855697022655E-3</v>
      </c>
      <c r="U1330" s="22">
        <v>334.23738197965707</v>
      </c>
      <c r="V1330" s="26">
        <v>3.082791108912744</v>
      </c>
    </row>
    <row r="1331" spans="1:22" x14ac:dyDescent="0.25">
      <c r="A1331" s="18" t="s">
        <v>109</v>
      </c>
      <c r="B1331" s="18" t="s">
        <v>110</v>
      </c>
      <c r="C1331" s="18" t="s">
        <v>103</v>
      </c>
      <c r="D1331" s="21">
        <v>60301544</v>
      </c>
      <c r="E1331" s="21">
        <v>2</v>
      </c>
      <c r="F1331" s="26">
        <v>61</v>
      </c>
      <c r="G1331" s="18" t="s">
        <v>352</v>
      </c>
      <c r="H1331" s="18" t="s">
        <v>353</v>
      </c>
      <c r="I1331" s="22">
        <v>37.065600000000003</v>
      </c>
      <c r="J1331" s="18" t="s">
        <v>390</v>
      </c>
      <c r="K1331" s="18" t="s">
        <v>3408</v>
      </c>
      <c r="L1331" s="22">
        <v>25.92</v>
      </c>
      <c r="M1331" s="18" t="s">
        <v>198</v>
      </c>
      <c r="N1331" s="18" t="s">
        <v>199</v>
      </c>
      <c r="O1331" s="29">
        <v>1.5671559633027525</v>
      </c>
      <c r="Q1331" s="21">
        <v>12</v>
      </c>
      <c r="R1331" s="29">
        <v>7.9354612122123645E-5</v>
      </c>
      <c r="S1331" s="22">
        <v>12601.661998688105</v>
      </c>
      <c r="T1331" s="29">
        <v>2.9918855697022655E-3</v>
      </c>
      <c r="U1331" s="22">
        <v>334.23738197965707</v>
      </c>
      <c r="V1331" s="26">
        <v>2.6523277803709768</v>
      </c>
    </row>
    <row r="1332" spans="1:22" x14ac:dyDescent="0.25">
      <c r="A1332" s="18" t="s">
        <v>109</v>
      </c>
      <c r="B1332" s="18" t="s">
        <v>110</v>
      </c>
      <c r="C1332" s="18" t="s">
        <v>103</v>
      </c>
      <c r="D1332" s="21">
        <v>60301544</v>
      </c>
      <c r="E1332" s="21">
        <v>2</v>
      </c>
      <c r="F1332" s="26">
        <v>61</v>
      </c>
      <c r="G1332" s="18" t="s">
        <v>260</v>
      </c>
      <c r="H1332" s="18" t="s">
        <v>261</v>
      </c>
      <c r="I1332" s="22">
        <v>89.375</v>
      </c>
      <c r="J1332" s="18" t="s">
        <v>382</v>
      </c>
      <c r="K1332" s="18" t="s">
        <v>383</v>
      </c>
      <c r="L1332" s="22">
        <v>62.5</v>
      </c>
      <c r="M1332" s="18" t="s">
        <v>208</v>
      </c>
      <c r="N1332" s="18" t="s">
        <v>209</v>
      </c>
      <c r="O1332" s="29">
        <v>2.6352366806722684E-2</v>
      </c>
      <c r="Q1332" s="21">
        <v>0.56000000000000005</v>
      </c>
      <c r="R1332" s="29">
        <v>6.8947388271394612E-5</v>
      </c>
      <c r="S1332" s="22">
        <v>14503.812618162467</v>
      </c>
      <c r="T1332" s="29">
        <v>2.9918855697022655E-3</v>
      </c>
      <c r="U1332" s="22">
        <v>334.23738197965707</v>
      </c>
      <c r="V1332" s="26">
        <v>2.3044794550165846</v>
      </c>
    </row>
    <row r="1333" spans="1:22" x14ac:dyDescent="0.25">
      <c r="A1333" s="18" t="s">
        <v>109</v>
      </c>
      <c r="B1333" s="18" t="s">
        <v>110</v>
      </c>
      <c r="C1333" s="18" t="s">
        <v>103</v>
      </c>
      <c r="D1333" s="21">
        <v>60301544</v>
      </c>
      <c r="E1333" s="21">
        <v>2</v>
      </c>
      <c r="F1333" s="26">
        <v>61</v>
      </c>
      <c r="G1333" s="18" t="s">
        <v>122</v>
      </c>
      <c r="H1333" s="18" t="s">
        <v>123</v>
      </c>
      <c r="I1333" s="22">
        <v>409.5</v>
      </c>
      <c r="J1333" s="18" t="s">
        <v>393</v>
      </c>
      <c r="K1333" s="18" t="s">
        <v>394</v>
      </c>
      <c r="L1333" s="22">
        <v>225</v>
      </c>
      <c r="M1333" s="18" t="s">
        <v>164</v>
      </c>
      <c r="N1333" s="18" t="s">
        <v>165</v>
      </c>
      <c r="O1333" s="29">
        <v>0.16889085434782553</v>
      </c>
      <c r="Q1333" s="21">
        <v>17</v>
      </c>
      <c r="R1333" s="29">
        <v>6.6693158009097932E-5</v>
      </c>
      <c r="S1333" s="22">
        <v>14994.04181555753</v>
      </c>
      <c r="T1333" s="29">
        <v>2.9918855697022655E-3</v>
      </c>
      <c r="U1333" s="22">
        <v>334.23738197965707</v>
      </c>
      <c r="V1333" s="26">
        <v>2.2291346528916489</v>
      </c>
    </row>
    <row r="1334" spans="1:22" x14ac:dyDescent="0.25">
      <c r="A1334" s="18" t="s">
        <v>109</v>
      </c>
      <c r="B1334" s="18" t="s">
        <v>110</v>
      </c>
      <c r="C1334" s="18" t="s">
        <v>103</v>
      </c>
      <c r="D1334" s="21">
        <v>60301544</v>
      </c>
      <c r="E1334" s="21">
        <v>2</v>
      </c>
      <c r="F1334" s="26">
        <v>61</v>
      </c>
      <c r="G1334" s="18" t="s">
        <v>122</v>
      </c>
      <c r="H1334" s="18" t="s">
        <v>123</v>
      </c>
      <c r="I1334" s="22">
        <v>409.5</v>
      </c>
      <c r="J1334" s="18" t="s">
        <v>393</v>
      </c>
      <c r="K1334" s="18" t="s">
        <v>394</v>
      </c>
      <c r="L1334" s="22">
        <v>225</v>
      </c>
      <c r="M1334" s="18" t="s">
        <v>182</v>
      </c>
      <c r="N1334" s="18" t="s">
        <v>183</v>
      </c>
      <c r="O1334" s="29">
        <v>4.6081340473225367E-2</v>
      </c>
      <c r="Q1334" s="21">
        <v>4.8</v>
      </c>
      <c r="R1334" s="29">
        <v>6.4447776379049823E-5</v>
      </c>
      <c r="S1334" s="22">
        <v>15516.439141646975</v>
      </c>
      <c r="T1334" s="29">
        <v>2.9918855697022655E-3</v>
      </c>
      <c r="U1334" s="22">
        <v>334.23738197965707</v>
      </c>
      <c r="V1334" s="26">
        <v>2.1540856051343997</v>
      </c>
    </row>
    <row r="1335" spans="1:22" x14ac:dyDescent="0.25">
      <c r="A1335" s="18" t="s">
        <v>109</v>
      </c>
      <c r="B1335" s="18" t="s">
        <v>110</v>
      </c>
      <c r="C1335" s="18" t="s">
        <v>103</v>
      </c>
      <c r="D1335" s="21">
        <v>60301544</v>
      </c>
      <c r="E1335" s="21">
        <v>2</v>
      </c>
      <c r="F1335" s="26">
        <v>61</v>
      </c>
      <c r="G1335" s="18" t="s">
        <v>260</v>
      </c>
      <c r="H1335" s="18" t="s">
        <v>261</v>
      </c>
      <c r="I1335" s="22">
        <v>89.375</v>
      </c>
      <c r="J1335" s="18" t="s">
        <v>382</v>
      </c>
      <c r="K1335" s="18" t="s">
        <v>383</v>
      </c>
      <c r="L1335" s="22">
        <v>62.5</v>
      </c>
      <c r="M1335" s="18" t="s">
        <v>234</v>
      </c>
      <c r="N1335" s="18" t="s">
        <v>235</v>
      </c>
      <c r="O1335" s="29">
        <v>2.4088886554621849E-2</v>
      </c>
      <c r="Q1335" s="21">
        <v>0.74</v>
      </c>
      <c r="R1335" s="29">
        <v>4.7694821351779526E-5</v>
      </c>
      <c r="S1335" s="22">
        <v>20966.636872887444</v>
      </c>
      <c r="T1335" s="29">
        <v>2.9918855697022655E-3</v>
      </c>
      <c r="U1335" s="22">
        <v>334.23738197965707</v>
      </c>
      <c r="V1335" s="26">
        <v>1.5941392222606239</v>
      </c>
    </row>
    <row r="1336" spans="1:22" x14ac:dyDescent="0.25">
      <c r="A1336" s="18" t="s">
        <v>109</v>
      </c>
      <c r="B1336" s="18" t="s">
        <v>110</v>
      </c>
      <c r="C1336" s="18" t="s">
        <v>103</v>
      </c>
      <c r="D1336" s="21">
        <v>60301544</v>
      </c>
      <c r="E1336" s="21">
        <v>2</v>
      </c>
      <c r="F1336" s="26">
        <v>61</v>
      </c>
      <c r="G1336" s="18" t="s">
        <v>350</v>
      </c>
      <c r="H1336" s="18" t="s">
        <v>351</v>
      </c>
      <c r="I1336" s="22">
        <v>9.6875999999999998</v>
      </c>
      <c r="J1336" s="18" t="s">
        <v>424</v>
      </c>
      <c r="K1336" s="18" t="s">
        <v>3426</v>
      </c>
      <c r="L1336" s="22">
        <v>8.2799999999999994</v>
      </c>
      <c r="M1336" s="18" t="s">
        <v>198</v>
      </c>
      <c r="N1336" s="18" t="s">
        <v>199</v>
      </c>
      <c r="O1336" s="29">
        <v>3.3119866666666691</v>
      </c>
      <c r="Q1336" s="21">
        <v>12</v>
      </c>
      <c r="R1336" s="29">
        <v>4.3832243213114778E-5</v>
      </c>
      <c r="S1336" s="22">
        <v>22814.255595771017</v>
      </c>
      <c r="T1336" s="29">
        <v>2.9918855697022655E-3</v>
      </c>
      <c r="U1336" s="22">
        <v>334.23738197965707</v>
      </c>
      <c r="V1336" s="26">
        <v>1.4650374217847075</v>
      </c>
    </row>
    <row r="1337" spans="1:22" x14ac:dyDescent="0.25">
      <c r="A1337" s="18" t="s">
        <v>109</v>
      </c>
      <c r="B1337" s="18" t="s">
        <v>110</v>
      </c>
      <c r="C1337" s="18" t="s">
        <v>103</v>
      </c>
      <c r="D1337" s="21">
        <v>60301544</v>
      </c>
      <c r="E1337" s="21">
        <v>2</v>
      </c>
      <c r="F1337" s="26">
        <v>61</v>
      </c>
      <c r="G1337" s="18" t="s">
        <v>328</v>
      </c>
      <c r="H1337" s="18" t="s">
        <v>329</v>
      </c>
      <c r="I1337" s="22">
        <v>33.299999999999997</v>
      </c>
      <c r="J1337" s="18" t="s">
        <v>388</v>
      </c>
      <c r="K1337" s="18" t="s">
        <v>389</v>
      </c>
      <c r="L1337" s="22">
        <v>33.299999999999997</v>
      </c>
      <c r="M1337" s="18" t="s">
        <v>198</v>
      </c>
      <c r="N1337" s="18" t="s">
        <v>199</v>
      </c>
      <c r="O1337" s="29">
        <v>0.83673244444444494</v>
      </c>
      <c r="Q1337" s="21">
        <v>12</v>
      </c>
      <c r="R1337" s="29">
        <v>3.8064467759562861E-5</v>
      </c>
      <c r="S1337" s="22">
        <v>26271.219824130392</v>
      </c>
      <c r="T1337" s="29">
        <v>2.9918855697022655E-3</v>
      </c>
      <c r="U1337" s="22">
        <v>334.23738197965707</v>
      </c>
      <c r="V1337" s="26">
        <v>1.2722568050405354</v>
      </c>
    </row>
    <row r="1338" spans="1:22" x14ac:dyDescent="0.25">
      <c r="A1338" s="18" t="s">
        <v>109</v>
      </c>
      <c r="B1338" s="18" t="s">
        <v>110</v>
      </c>
      <c r="C1338" s="18" t="s">
        <v>103</v>
      </c>
      <c r="D1338" s="21">
        <v>60301544</v>
      </c>
      <c r="E1338" s="21">
        <v>2</v>
      </c>
      <c r="F1338" s="26">
        <v>61</v>
      </c>
      <c r="G1338" s="18" t="s">
        <v>206</v>
      </c>
      <c r="H1338" s="18" t="s">
        <v>207</v>
      </c>
      <c r="I1338" s="22">
        <v>743.05</v>
      </c>
      <c r="J1338" s="18" t="s">
        <v>393</v>
      </c>
      <c r="K1338" s="18" t="s">
        <v>394</v>
      </c>
      <c r="L1338" s="22">
        <v>482.5</v>
      </c>
      <c r="M1338" s="18" t="s">
        <v>214</v>
      </c>
      <c r="N1338" s="18" t="s">
        <v>215</v>
      </c>
      <c r="O1338" s="29">
        <v>2.3369883589936219E-2</v>
      </c>
      <c r="Q1338" s="21">
        <v>7.9</v>
      </c>
      <c r="R1338" s="29">
        <v>3.6034430382863883E-5</v>
      </c>
      <c r="S1338" s="22">
        <v>27751.23650839083</v>
      </c>
      <c r="T1338" s="29">
        <v>2.9918855697022655E-3</v>
      </c>
      <c r="U1338" s="22">
        <v>334.23738197965707</v>
      </c>
      <c r="V1338" s="26">
        <v>1.2044053672296635</v>
      </c>
    </row>
    <row r="1339" spans="1:22" x14ac:dyDescent="0.25">
      <c r="A1339" s="18" t="s">
        <v>109</v>
      </c>
      <c r="B1339" s="18" t="s">
        <v>110</v>
      </c>
      <c r="C1339" s="18" t="s">
        <v>103</v>
      </c>
      <c r="D1339" s="21">
        <v>60301544</v>
      </c>
      <c r="E1339" s="21">
        <v>2</v>
      </c>
      <c r="F1339" s="26">
        <v>61</v>
      </c>
      <c r="G1339" s="18" t="s">
        <v>318</v>
      </c>
      <c r="H1339" s="18" t="s">
        <v>319</v>
      </c>
      <c r="I1339" s="22">
        <v>145.44999999999999</v>
      </c>
      <c r="J1339" s="18" t="s">
        <v>388</v>
      </c>
      <c r="K1339" s="18" t="s">
        <v>389</v>
      </c>
      <c r="L1339" s="22">
        <v>145.44999999999999</v>
      </c>
      <c r="M1339" s="18" t="s">
        <v>234</v>
      </c>
      <c r="N1339" s="18" t="s">
        <v>235</v>
      </c>
      <c r="O1339" s="29">
        <v>1.0126453857791229E-2</v>
      </c>
      <c r="Q1339" s="21">
        <v>0.74</v>
      </c>
      <c r="R1339" s="29">
        <v>3.2629435392461988E-5</v>
      </c>
      <c r="S1339" s="22">
        <v>30647.174490522098</v>
      </c>
      <c r="T1339" s="29">
        <v>2.9918855697022655E-3</v>
      </c>
      <c r="U1339" s="22">
        <v>334.23738197965707</v>
      </c>
      <c r="V1339" s="26">
        <v>1.090597706105086</v>
      </c>
    </row>
    <row r="1340" spans="1:22" x14ac:dyDescent="0.25">
      <c r="A1340" s="18" t="s">
        <v>109</v>
      </c>
      <c r="B1340" s="18" t="s">
        <v>110</v>
      </c>
      <c r="C1340" s="18" t="s">
        <v>103</v>
      </c>
      <c r="D1340" s="21">
        <v>60301544</v>
      </c>
      <c r="E1340" s="21">
        <v>2</v>
      </c>
      <c r="F1340" s="26">
        <v>61</v>
      </c>
      <c r="G1340" s="18" t="s">
        <v>206</v>
      </c>
      <c r="H1340" s="18" t="s">
        <v>207</v>
      </c>
      <c r="I1340" s="22">
        <v>743.05</v>
      </c>
      <c r="J1340" s="18" t="s">
        <v>393</v>
      </c>
      <c r="K1340" s="18" t="s">
        <v>394</v>
      </c>
      <c r="L1340" s="22">
        <v>482.5</v>
      </c>
      <c r="M1340" s="18" t="s">
        <v>232</v>
      </c>
      <c r="N1340" s="18" t="s">
        <v>233</v>
      </c>
      <c r="O1340" s="29">
        <v>6.5882546765554176E-3</v>
      </c>
      <c r="Q1340" s="21">
        <v>2.6</v>
      </c>
      <c r="R1340" s="29">
        <v>3.0866347020267989E-5</v>
      </c>
      <c r="S1340" s="22">
        <v>32397.743709139369</v>
      </c>
      <c r="T1340" s="29">
        <v>2.9918855697022655E-3</v>
      </c>
      <c r="U1340" s="22">
        <v>334.23738197965707</v>
      </c>
      <c r="V1340" s="26">
        <v>1.0316687019329962</v>
      </c>
    </row>
    <row r="1341" spans="1:22" x14ac:dyDescent="0.25">
      <c r="A1341" s="18" t="s">
        <v>109</v>
      </c>
      <c r="B1341" s="18" t="s">
        <v>110</v>
      </c>
      <c r="C1341" s="18" t="s">
        <v>103</v>
      </c>
      <c r="D1341" s="21">
        <v>60301551</v>
      </c>
      <c r="E1341" s="21">
        <v>2</v>
      </c>
      <c r="F1341" s="26">
        <v>67</v>
      </c>
      <c r="G1341" s="18" t="s">
        <v>250</v>
      </c>
      <c r="H1341" s="18" t="s">
        <v>251</v>
      </c>
      <c r="I1341" s="22">
        <v>1625.04</v>
      </c>
      <c r="J1341" s="18" t="s">
        <v>417</v>
      </c>
      <c r="K1341" s="18" t="s">
        <v>3423</v>
      </c>
      <c r="L1341" s="22">
        <v>406.26</v>
      </c>
      <c r="M1341" s="18" t="s">
        <v>208</v>
      </c>
      <c r="N1341" s="18" t="s">
        <v>209</v>
      </c>
      <c r="O1341" s="29">
        <v>1.6860620409292034E-2</v>
      </c>
      <c r="Q1341" s="21">
        <v>0.56000000000000005</v>
      </c>
      <c r="R1341" s="29">
        <v>7.302553995180151E-4</v>
      </c>
      <c r="S1341" s="22">
        <v>1369.3839178183721</v>
      </c>
      <c r="T1341" s="29">
        <v>3.5362416385659149E-3</v>
      </c>
      <c r="U1341" s="22">
        <v>282.78610519544117</v>
      </c>
      <c r="V1341" s="26">
        <v>20.650608022764033</v>
      </c>
    </row>
    <row r="1342" spans="1:22" x14ac:dyDescent="0.25">
      <c r="A1342" s="18" t="s">
        <v>109</v>
      </c>
      <c r="B1342" s="18" t="s">
        <v>110</v>
      </c>
      <c r="C1342" s="18" t="s">
        <v>103</v>
      </c>
      <c r="D1342" s="21">
        <v>60301551</v>
      </c>
      <c r="E1342" s="21">
        <v>2</v>
      </c>
      <c r="F1342" s="26">
        <v>67</v>
      </c>
      <c r="G1342" s="18" t="s">
        <v>352</v>
      </c>
      <c r="H1342" s="18" t="s">
        <v>353</v>
      </c>
      <c r="I1342" s="22">
        <v>334.2791315435</v>
      </c>
      <c r="J1342" s="18" t="s">
        <v>391</v>
      </c>
      <c r="K1342" s="18" t="s">
        <v>3409</v>
      </c>
      <c r="L1342" s="22">
        <v>233.76163045000001</v>
      </c>
      <c r="M1342" s="18" t="s">
        <v>198</v>
      </c>
      <c r="N1342" s="18" t="s">
        <v>199</v>
      </c>
      <c r="O1342" s="29">
        <v>1.5671559633027525</v>
      </c>
      <c r="Q1342" s="21">
        <v>12</v>
      </c>
      <c r="R1342" s="29">
        <v>6.5157653533092202E-4</v>
      </c>
      <c r="S1342" s="22">
        <v>1534.7391223843274</v>
      </c>
      <c r="T1342" s="29">
        <v>3.5362416385659149E-3</v>
      </c>
      <c r="U1342" s="22">
        <v>282.78610519544117</v>
      </c>
      <c r="V1342" s="26">
        <v>18.425679066297118</v>
      </c>
    </row>
    <row r="1343" spans="1:22" x14ac:dyDescent="0.25">
      <c r="A1343" s="18" t="s">
        <v>109</v>
      </c>
      <c r="B1343" s="18" t="s">
        <v>110</v>
      </c>
      <c r="C1343" s="18" t="s">
        <v>103</v>
      </c>
      <c r="D1343" s="21">
        <v>60301551</v>
      </c>
      <c r="E1343" s="21">
        <v>2</v>
      </c>
      <c r="F1343" s="26">
        <v>67</v>
      </c>
      <c r="G1343" s="18" t="s">
        <v>250</v>
      </c>
      <c r="H1343" s="18" t="s">
        <v>251</v>
      </c>
      <c r="I1343" s="22">
        <v>1625.04</v>
      </c>
      <c r="J1343" s="18" t="s">
        <v>417</v>
      </c>
      <c r="K1343" s="18" t="s">
        <v>3423</v>
      </c>
      <c r="L1343" s="22">
        <v>406.26</v>
      </c>
      <c r="M1343" s="18" t="s">
        <v>234</v>
      </c>
      <c r="N1343" s="18" t="s">
        <v>235</v>
      </c>
      <c r="O1343" s="29">
        <v>1.526942146017699E-2</v>
      </c>
      <c r="Q1343" s="21">
        <v>0.74</v>
      </c>
      <c r="R1343" s="29">
        <v>5.004723809932637E-4</v>
      </c>
      <c r="S1343" s="22">
        <v>1998.1122594924173</v>
      </c>
      <c r="T1343" s="29">
        <v>3.5362416385659149E-3</v>
      </c>
      <c r="U1343" s="22">
        <v>282.78610519544117</v>
      </c>
      <c r="V1343" s="26">
        <v>14.152663537897398</v>
      </c>
    </row>
    <row r="1344" spans="1:22" x14ac:dyDescent="0.25">
      <c r="A1344" s="18" t="s">
        <v>109</v>
      </c>
      <c r="B1344" s="18" t="s">
        <v>110</v>
      </c>
      <c r="C1344" s="18" t="s">
        <v>103</v>
      </c>
      <c r="D1344" s="21">
        <v>60301551</v>
      </c>
      <c r="E1344" s="21">
        <v>2</v>
      </c>
      <c r="F1344" s="26">
        <v>67</v>
      </c>
      <c r="G1344" s="18" t="s">
        <v>250</v>
      </c>
      <c r="H1344" s="18" t="s">
        <v>251</v>
      </c>
      <c r="I1344" s="22">
        <v>1625.04</v>
      </c>
      <c r="J1344" s="18" t="s">
        <v>417</v>
      </c>
      <c r="K1344" s="18" t="s">
        <v>3423</v>
      </c>
      <c r="L1344" s="22">
        <v>406.26</v>
      </c>
      <c r="M1344" s="18" t="s">
        <v>192</v>
      </c>
      <c r="N1344" s="18" t="s">
        <v>193</v>
      </c>
      <c r="O1344" s="29">
        <v>3.1127558881796094E-2</v>
      </c>
      <c r="P1344" s="24">
        <v>2.88</v>
      </c>
      <c r="Q1344" s="21">
        <v>1.2</v>
      </c>
      <c r="R1344" s="29">
        <v>4.5298682046513957E-4</v>
      </c>
      <c r="S1344" s="22">
        <v>2207.569745568253</v>
      </c>
      <c r="T1344" s="29">
        <v>3.5362416385659149E-3</v>
      </c>
      <c r="U1344" s="22">
        <v>282.78610519544117</v>
      </c>
      <c r="V1344" s="26">
        <v>12.809837866420338</v>
      </c>
    </row>
    <row r="1345" spans="1:22" x14ac:dyDescent="0.25">
      <c r="A1345" s="18" t="s">
        <v>109</v>
      </c>
      <c r="B1345" s="18" t="s">
        <v>110</v>
      </c>
      <c r="C1345" s="18" t="s">
        <v>103</v>
      </c>
      <c r="D1345" s="21">
        <v>60301551</v>
      </c>
      <c r="E1345" s="21">
        <v>2</v>
      </c>
      <c r="F1345" s="26">
        <v>67</v>
      </c>
      <c r="G1345" s="18" t="s">
        <v>250</v>
      </c>
      <c r="H1345" s="18" t="s">
        <v>251</v>
      </c>
      <c r="I1345" s="22">
        <v>1625.04</v>
      </c>
      <c r="J1345" s="18" t="s">
        <v>417</v>
      </c>
      <c r="K1345" s="18" t="s">
        <v>3423</v>
      </c>
      <c r="L1345" s="22">
        <v>406.26</v>
      </c>
      <c r="M1345" s="18" t="s">
        <v>140</v>
      </c>
      <c r="N1345" s="18" t="s">
        <v>141</v>
      </c>
      <c r="O1345" s="29">
        <v>4.7094062813230621E-2</v>
      </c>
      <c r="Q1345" s="21">
        <v>3.14</v>
      </c>
      <c r="R1345" s="29">
        <v>3.6376906471153285E-4</v>
      </c>
      <c r="S1345" s="22">
        <v>2748.9968142095736</v>
      </c>
      <c r="T1345" s="29">
        <v>3.5362416385659149E-3</v>
      </c>
      <c r="U1345" s="22">
        <v>282.78610519544117</v>
      </c>
      <c r="V1345" s="26">
        <v>10.286883700036277</v>
      </c>
    </row>
    <row r="1346" spans="1:22" x14ac:dyDescent="0.25">
      <c r="A1346" s="18" t="s">
        <v>109</v>
      </c>
      <c r="B1346" s="18" t="s">
        <v>110</v>
      </c>
      <c r="C1346" s="18" t="s">
        <v>103</v>
      </c>
      <c r="D1346" s="21">
        <v>60301551</v>
      </c>
      <c r="E1346" s="21">
        <v>2</v>
      </c>
      <c r="F1346" s="26">
        <v>67</v>
      </c>
      <c r="G1346" s="18" t="s">
        <v>250</v>
      </c>
      <c r="H1346" s="18" t="s">
        <v>251</v>
      </c>
      <c r="I1346" s="22">
        <v>1625.04</v>
      </c>
      <c r="J1346" s="18" t="s">
        <v>417</v>
      </c>
      <c r="K1346" s="18" t="s">
        <v>3423</v>
      </c>
      <c r="L1346" s="22">
        <v>406.26</v>
      </c>
      <c r="M1346" s="18" t="s">
        <v>232</v>
      </c>
      <c r="N1346" s="18" t="s">
        <v>233</v>
      </c>
      <c r="O1346" s="29">
        <v>1.4154365597345136E-2</v>
      </c>
      <c r="Q1346" s="21">
        <v>2.6</v>
      </c>
      <c r="R1346" s="29">
        <v>1.3204024265390206E-4</v>
      </c>
      <c r="S1346" s="22">
        <v>7573.4486691391121</v>
      </c>
      <c r="T1346" s="29">
        <v>3.5362416385659149E-3</v>
      </c>
      <c r="U1346" s="22">
        <v>282.78610519544117</v>
      </c>
      <c r="V1346" s="26">
        <v>3.7339145949157921</v>
      </c>
    </row>
    <row r="1347" spans="1:22" x14ac:dyDescent="0.25">
      <c r="A1347" s="18" t="s">
        <v>109</v>
      </c>
      <c r="B1347" s="18" t="s">
        <v>110</v>
      </c>
      <c r="C1347" s="18" t="s">
        <v>103</v>
      </c>
      <c r="D1347" s="21">
        <v>60301551</v>
      </c>
      <c r="E1347" s="21">
        <v>2</v>
      </c>
      <c r="F1347" s="26">
        <v>67</v>
      </c>
      <c r="G1347" s="18" t="s">
        <v>326</v>
      </c>
      <c r="H1347" s="18" t="s">
        <v>327</v>
      </c>
      <c r="I1347" s="22">
        <v>65.5</v>
      </c>
      <c r="J1347" s="18" t="s">
        <v>388</v>
      </c>
      <c r="K1347" s="18" t="s">
        <v>389</v>
      </c>
      <c r="L1347" s="22">
        <v>65.5</v>
      </c>
      <c r="M1347" s="18" t="s">
        <v>182</v>
      </c>
      <c r="N1347" s="18" t="s">
        <v>183</v>
      </c>
      <c r="O1347" s="29">
        <v>0.42388778730158777</v>
      </c>
      <c r="Q1347" s="21">
        <v>4.8</v>
      </c>
      <c r="R1347" s="29">
        <v>8.6332867127655473E-5</v>
      </c>
      <c r="S1347" s="22">
        <v>11583.074132373678</v>
      </c>
      <c r="T1347" s="29">
        <v>3.5362416385659149E-3</v>
      </c>
      <c r="U1347" s="22">
        <v>282.78610519544117</v>
      </c>
      <c r="V1347" s="26">
        <v>2.4413735245385224</v>
      </c>
    </row>
    <row r="1348" spans="1:22" x14ac:dyDescent="0.25">
      <c r="A1348" s="18" t="s">
        <v>109</v>
      </c>
      <c r="B1348" s="18" t="s">
        <v>110</v>
      </c>
      <c r="C1348" s="18" t="s">
        <v>103</v>
      </c>
      <c r="D1348" s="21">
        <v>60301551</v>
      </c>
      <c r="E1348" s="21">
        <v>2</v>
      </c>
      <c r="F1348" s="26">
        <v>67</v>
      </c>
      <c r="G1348" s="18" t="s">
        <v>250</v>
      </c>
      <c r="H1348" s="18" t="s">
        <v>251</v>
      </c>
      <c r="I1348" s="22">
        <v>1625.04</v>
      </c>
      <c r="J1348" s="18" t="s">
        <v>417</v>
      </c>
      <c r="K1348" s="18" t="s">
        <v>3423</v>
      </c>
      <c r="L1348" s="22">
        <v>406.26</v>
      </c>
      <c r="M1348" s="18" t="s">
        <v>228</v>
      </c>
      <c r="N1348" s="18" t="s">
        <v>229</v>
      </c>
      <c r="O1348" s="29">
        <v>3.3122100656455089E-3</v>
      </c>
      <c r="Q1348" s="21">
        <v>1</v>
      </c>
      <c r="R1348" s="29">
        <v>8.0335430523531006E-5</v>
      </c>
      <c r="S1348" s="22">
        <v>12447.807816341889</v>
      </c>
      <c r="T1348" s="29">
        <v>3.5362416385659149E-3</v>
      </c>
      <c r="U1348" s="22">
        <v>282.78610519544117</v>
      </c>
      <c r="V1348" s="26">
        <v>2.2717743506948294</v>
      </c>
    </row>
    <row r="1349" spans="1:22" x14ac:dyDescent="0.25">
      <c r="A1349" s="18" t="s">
        <v>109</v>
      </c>
      <c r="B1349" s="18" t="s">
        <v>110</v>
      </c>
      <c r="C1349" s="18" t="s">
        <v>103</v>
      </c>
      <c r="D1349" s="21">
        <v>60301551</v>
      </c>
      <c r="E1349" s="21">
        <v>2</v>
      </c>
      <c r="F1349" s="26">
        <v>67</v>
      </c>
      <c r="G1349" s="18" t="s">
        <v>250</v>
      </c>
      <c r="H1349" s="18" t="s">
        <v>251</v>
      </c>
      <c r="I1349" s="22">
        <v>1625.04</v>
      </c>
      <c r="J1349" s="18" t="s">
        <v>417</v>
      </c>
      <c r="K1349" s="18" t="s">
        <v>3423</v>
      </c>
      <c r="L1349" s="22">
        <v>406.26</v>
      </c>
      <c r="M1349" s="18" t="s">
        <v>230</v>
      </c>
      <c r="N1349" s="18" t="s">
        <v>231</v>
      </c>
      <c r="O1349" s="29">
        <v>1.4193626548672574E-2</v>
      </c>
      <c r="Q1349" s="21">
        <v>5</v>
      </c>
      <c r="R1349" s="29">
        <v>6.8851375781059341E-5</v>
      </c>
      <c r="S1349" s="22">
        <v>14524.038026195765</v>
      </c>
      <c r="T1349" s="29">
        <v>3.5362416385659149E-3</v>
      </c>
      <c r="U1349" s="22">
        <v>282.78610519544117</v>
      </c>
      <c r="V1349" s="26">
        <v>1.9470212394473496</v>
      </c>
    </row>
    <row r="1350" spans="1:22" x14ac:dyDescent="0.25">
      <c r="A1350" s="18" t="s">
        <v>109</v>
      </c>
      <c r="B1350" s="18" t="s">
        <v>110</v>
      </c>
      <c r="C1350" s="18" t="s">
        <v>103</v>
      </c>
      <c r="D1350" s="21">
        <v>60301551</v>
      </c>
      <c r="E1350" s="21">
        <v>2</v>
      </c>
      <c r="F1350" s="26">
        <v>67</v>
      </c>
      <c r="G1350" s="18" t="s">
        <v>250</v>
      </c>
      <c r="H1350" s="18" t="s">
        <v>251</v>
      </c>
      <c r="I1350" s="22">
        <v>1625.04</v>
      </c>
      <c r="J1350" s="18" t="s">
        <v>417</v>
      </c>
      <c r="K1350" s="18" t="s">
        <v>3423</v>
      </c>
      <c r="L1350" s="22">
        <v>406.26</v>
      </c>
      <c r="M1350" s="18" t="s">
        <v>164</v>
      </c>
      <c r="N1350" s="18" t="s">
        <v>165</v>
      </c>
      <c r="O1350" s="29">
        <v>4.2340511133266735E-2</v>
      </c>
      <c r="Q1350" s="21">
        <v>17</v>
      </c>
      <c r="R1350" s="29">
        <v>6.0408274110626668E-5</v>
      </c>
      <c r="S1350" s="22">
        <v>16554.023678423317</v>
      </c>
      <c r="T1350" s="29">
        <v>3.5362416385659149E-3</v>
      </c>
      <c r="U1350" s="22">
        <v>282.78610519544117</v>
      </c>
      <c r="V1350" s="26">
        <v>1.7082620557322719</v>
      </c>
    </row>
    <row r="1351" spans="1:22" x14ac:dyDescent="0.25">
      <c r="A1351" s="18" t="s">
        <v>109</v>
      </c>
      <c r="B1351" s="18" t="s">
        <v>110</v>
      </c>
      <c r="C1351" s="18" t="s">
        <v>103</v>
      </c>
      <c r="D1351" s="21">
        <v>60301551</v>
      </c>
      <c r="E1351" s="21">
        <v>2</v>
      </c>
      <c r="F1351" s="26">
        <v>67</v>
      </c>
      <c r="G1351" s="18" t="s">
        <v>250</v>
      </c>
      <c r="H1351" s="18" t="s">
        <v>251</v>
      </c>
      <c r="I1351" s="22">
        <v>1625.04</v>
      </c>
      <c r="J1351" s="18" t="s">
        <v>417</v>
      </c>
      <c r="K1351" s="18" t="s">
        <v>3423</v>
      </c>
      <c r="L1351" s="22">
        <v>406.26</v>
      </c>
      <c r="M1351" s="18" t="s">
        <v>130</v>
      </c>
      <c r="N1351" s="18" t="s">
        <v>131</v>
      </c>
      <c r="O1351" s="29">
        <v>1.8652750165672649E-3</v>
      </c>
      <c r="Q1351" s="21">
        <v>0.9</v>
      </c>
      <c r="R1351" s="29">
        <v>5.0267769700206767E-5</v>
      </c>
      <c r="S1351" s="22">
        <v>19893.462669299344</v>
      </c>
      <c r="T1351" s="29">
        <v>3.5362416385659149E-3</v>
      </c>
      <c r="U1351" s="22">
        <v>282.78610519544117</v>
      </c>
      <c r="V1351" s="26">
        <v>1.421502681038288</v>
      </c>
    </row>
    <row r="1352" spans="1:22" x14ac:dyDescent="0.25">
      <c r="A1352" s="18" t="s">
        <v>109</v>
      </c>
      <c r="B1352" s="18" t="s">
        <v>110</v>
      </c>
      <c r="C1352" s="18" t="s">
        <v>103</v>
      </c>
      <c r="D1352" s="21">
        <v>60301551</v>
      </c>
      <c r="E1352" s="21">
        <v>2</v>
      </c>
      <c r="F1352" s="26">
        <v>67</v>
      </c>
      <c r="G1352" s="18" t="s">
        <v>250</v>
      </c>
      <c r="H1352" s="18" t="s">
        <v>251</v>
      </c>
      <c r="I1352" s="22">
        <v>1625.04</v>
      </c>
      <c r="J1352" s="18" t="s">
        <v>417</v>
      </c>
      <c r="K1352" s="18" t="s">
        <v>3423</v>
      </c>
      <c r="L1352" s="22">
        <v>406.26</v>
      </c>
      <c r="M1352" s="18" t="s">
        <v>182</v>
      </c>
      <c r="N1352" s="18" t="s">
        <v>183</v>
      </c>
      <c r="O1352" s="29">
        <v>8.9844023230088513E-3</v>
      </c>
      <c r="Q1352" s="21">
        <v>4.8</v>
      </c>
      <c r="R1352" s="29">
        <v>4.5398050842606663E-5</v>
      </c>
      <c r="S1352" s="22">
        <v>22027.377419065026</v>
      </c>
      <c r="T1352" s="29">
        <v>3.5362416385659149E-3</v>
      </c>
      <c r="U1352" s="22">
        <v>282.78610519544117</v>
      </c>
      <c r="V1352" s="26">
        <v>1.2837937981245353</v>
      </c>
    </row>
    <row r="1353" spans="1:22" x14ac:dyDescent="0.25">
      <c r="A1353" s="18" t="s">
        <v>109</v>
      </c>
      <c r="B1353" s="18" t="s">
        <v>110</v>
      </c>
      <c r="C1353" s="18" t="s">
        <v>103</v>
      </c>
      <c r="D1353" s="21">
        <v>60301551</v>
      </c>
      <c r="E1353" s="21">
        <v>2</v>
      </c>
      <c r="F1353" s="26">
        <v>67</v>
      </c>
      <c r="G1353" s="18" t="s">
        <v>250</v>
      </c>
      <c r="H1353" s="18" t="s">
        <v>251</v>
      </c>
      <c r="I1353" s="22">
        <v>1625.04</v>
      </c>
      <c r="J1353" s="18" t="s">
        <v>417</v>
      </c>
      <c r="K1353" s="18" t="s">
        <v>3423</v>
      </c>
      <c r="L1353" s="22">
        <v>406.26</v>
      </c>
      <c r="M1353" s="18" t="s">
        <v>128</v>
      </c>
      <c r="N1353" s="18" t="s">
        <v>129</v>
      </c>
      <c r="O1353" s="29">
        <v>5.7669143858477635E-2</v>
      </c>
      <c r="P1353" s="24">
        <v>2.42</v>
      </c>
      <c r="Q1353" s="21">
        <v>22</v>
      </c>
      <c r="R1353" s="29">
        <v>3.8464974660208413E-5</v>
      </c>
      <c r="S1353" s="22">
        <v>25997.677337208512</v>
      </c>
      <c r="T1353" s="29">
        <v>3.5362416385659149E-3</v>
      </c>
      <c r="U1353" s="22">
        <v>282.78610519544117</v>
      </c>
      <c r="V1353" s="26">
        <v>1.0877360370601674</v>
      </c>
    </row>
    <row r="1354" spans="1:22" x14ac:dyDescent="0.25">
      <c r="A1354" s="18" t="s">
        <v>109</v>
      </c>
      <c r="B1354" s="18" t="s">
        <v>110</v>
      </c>
      <c r="C1354" s="18" t="s">
        <v>103</v>
      </c>
      <c r="D1354" s="21">
        <v>60301603</v>
      </c>
      <c r="E1354" s="21">
        <v>2</v>
      </c>
      <c r="F1354" s="26">
        <v>56</v>
      </c>
      <c r="G1354" s="18" t="s">
        <v>260</v>
      </c>
      <c r="H1354" s="18" t="s">
        <v>261</v>
      </c>
      <c r="I1354" s="22">
        <v>417.13099999999997</v>
      </c>
      <c r="J1354" s="18" t="s">
        <v>382</v>
      </c>
      <c r="K1354" s="18" t="s">
        <v>383</v>
      </c>
      <c r="L1354" s="22">
        <v>291.7</v>
      </c>
      <c r="M1354" s="18" t="s">
        <v>208</v>
      </c>
      <c r="N1354" s="18" t="s">
        <v>209</v>
      </c>
      <c r="O1354" s="29">
        <v>2.6352366806722684E-2</v>
      </c>
      <c r="Q1354" s="21">
        <v>0.56000000000000005</v>
      </c>
      <c r="R1354" s="29">
        <v>3.5052261219563254E-4</v>
      </c>
      <c r="S1354" s="22">
        <v>2852.8829958675624</v>
      </c>
      <c r="T1354" s="29">
        <v>2.9963356740323175E-3</v>
      </c>
      <c r="U1354" s="22">
        <v>333.74097857809448</v>
      </c>
      <c r="V1354" s="26">
        <v>11.698375960792031</v>
      </c>
    </row>
    <row r="1355" spans="1:22" x14ac:dyDescent="0.25">
      <c r="A1355" s="18" t="s">
        <v>109</v>
      </c>
      <c r="B1355" s="18" t="s">
        <v>110</v>
      </c>
      <c r="C1355" s="18" t="s">
        <v>103</v>
      </c>
      <c r="D1355" s="21">
        <v>60301603</v>
      </c>
      <c r="E1355" s="21">
        <v>2</v>
      </c>
      <c r="F1355" s="26">
        <v>56</v>
      </c>
      <c r="G1355" s="18" t="s">
        <v>260</v>
      </c>
      <c r="H1355" s="18" t="s">
        <v>261</v>
      </c>
      <c r="I1355" s="22">
        <v>417.13099999999997</v>
      </c>
      <c r="J1355" s="18" t="s">
        <v>382</v>
      </c>
      <c r="K1355" s="18" t="s">
        <v>383</v>
      </c>
      <c r="L1355" s="22">
        <v>291.7</v>
      </c>
      <c r="M1355" s="18" t="s">
        <v>234</v>
      </c>
      <c r="N1355" s="18" t="s">
        <v>235</v>
      </c>
      <c r="O1355" s="29">
        <v>2.4088886554621849E-2</v>
      </c>
      <c r="Q1355" s="21">
        <v>0.74</v>
      </c>
      <c r="R1355" s="29">
        <v>2.4247638362490266E-4</v>
      </c>
      <c r="S1355" s="22">
        <v>4124.1129756658847</v>
      </c>
      <c r="T1355" s="29">
        <v>2.9963356740323175E-3</v>
      </c>
      <c r="U1355" s="22">
        <v>333.74097857809448</v>
      </c>
      <c r="V1355" s="26">
        <v>8.0924305553052474</v>
      </c>
    </row>
    <row r="1356" spans="1:22" x14ac:dyDescent="0.25">
      <c r="A1356" s="18" t="s">
        <v>109</v>
      </c>
      <c r="B1356" s="18" t="s">
        <v>110</v>
      </c>
      <c r="C1356" s="18" t="s">
        <v>103</v>
      </c>
      <c r="D1356" s="21">
        <v>60301603</v>
      </c>
      <c r="E1356" s="21">
        <v>2</v>
      </c>
      <c r="F1356" s="26">
        <v>56</v>
      </c>
      <c r="G1356" s="18" t="s">
        <v>122</v>
      </c>
      <c r="H1356" s="18" t="s">
        <v>123</v>
      </c>
      <c r="I1356" s="22">
        <v>364</v>
      </c>
      <c r="J1356" s="18" t="s">
        <v>393</v>
      </c>
      <c r="K1356" s="18" t="s">
        <v>394</v>
      </c>
      <c r="L1356" s="22">
        <v>200</v>
      </c>
      <c r="M1356" s="18" t="s">
        <v>172</v>
      </c>
      <c r="N1356" s="18" t="s">
        <v>173</v>
      </c>
      <c r="O1356" s="29">
        <v>0.27199530516432224</v>
      </c>
      <c r="Q1356" s="21">
        <v>10</v>
      </c>
      <c r="R1356" s="29">
        <v>1.7679694835680946E-4</v>
      </c>
      <c r="S1356" s="22">
        <v>5656.2062258100295</v>
      </c>
      <c r="T1356" s="29">
        <v>2.9963356740323175E-3</v>
      </c>
      <c r="U1356" s="22">
        <v>333.74097857809448</v>
      </c>
      <c r="V1356" s="26">
        <v>5.9004386554222421</v>
      </c>
    </row>
    <row r="1357" spans="1:22" x14ac:dyDescent="0.25">
      <c r="A1357" s="18" t="s">
        <v>109</v>
      </c>
      <c r="B1357" s="18" t="s">
        <v>110</v>
      </c>
      <c r="C1357" s="18" t="s">
        <v>103</v>
      </c>
      <c r="D1357" s="21">
        <v>60301603</v>
      </c>
      <c r="E1357" s="21">
        <v>2</v>
      </c>
      <c r="F1357" s="26">
        <v>56</v>
      </c>
      <c r="G1357" s="18" t="s">
        <v>350</v>
      </c>
      <c r="H1357" s="18" t="s">
        <v>351</v>
      </c>
      <c r="I1357" s="22">
        <v>32.49</v>
      </c>
      <c r="J1357" s="18" t="s">
        <v>384</v>
      </c>
      <c r="K1357" s="18" t="s">
        <v>3406</v>
      </c>
      <c r="L1357" s="22">
        <v>85.5</v>
      </c>
      <c r="M1357" s="18" t="s">
        <v>198</v>
      </c>
      <c r="N1357" s="18" t="s">
        <v>199</v>
      </c>
      <c r="O1357" s="29">
        <v>3.3119866666666691</v>
      </c>
      <c r="Q1357" s="21">
        <v>12</v>
      </c>
      <c r="R1357" s="29">
        <v>1.6012864107142871E-4</v>
      </c>
      <c r="S1357" s="22">
        <v>6244.9789950689037</v>
      </c>
      <c r="T1357" s="29">
        <v>2.9963356740323175E-3</v>
      </c>
      <c r="U1357" s="22">
        <v>333.74097857809448</v>
      </c>
      <c r="V1357" s="26">
        <v>5.3441489369559072</v>
      </c>
    </row>
    <row r="1358" spans="1:22" x14ac:dyDescent="0.25">
      <c r="A1358" s="18" t="s">
        <v>109</v>
      </c>
      <c r="B1358" s="18" t="s">
        <v>110</v>
      </c>
      <c r="C1358" s="18" t="s">
        <v>103</v>
      </c>
      <c r="D1358" s="21">
        <v>60301603</v>
      </c>
      <c r="E1358" s="21">
        <v>2</v>
      </c>
      <c r="F1358" s="26">
        <v>56</v>
      </c>
      <c r="G1358" s="18" t="s">
        <v>306</v>
      </c>
      <c r="H1358" s="18" t="s">
        <v>307</v>
      </c>
      <c r="I1358" s="22">
        <v>124.685856</v>
      </c>
      <c r="J1358" s="18" t="s">
        <v>397</v>
      </c>
      <c r="K1358" s="18" t="s">
        <v>3413</v>
      </c>
      <c r="L1358" s="22">
        <v>37.443199999999997</v>
      </c>
      <c r="M1358" s="18" t="s">
        <v>198</v>
      </c>
      <c r="N1358" s="18" t="s">
        <v>199</v>
      </c>
      <c r="O1358" s="29">
        <v>0.83249053349875934</v>
      </c>
      <c r="Q1358" s="21">
        <v>12</v>
      </c>
      <c r="R1358" s="29">
        <v>1.54463980329151E-4</v>
      </c>
      <c r="S1358" s="22">
        <v>6474.0012387941579</v>
      </c>
      <c r="T1358" s="29">
        <v>2.9963356740323175E-3</v>
      </c>
      <c r="U1358" s="22">
        <v>333.74097857809448</v>
      </c>
      <c r="V1358" s="26">
        <v>5.1550959950118393</v>
      </c>
    </row>
    <row r="1359" spans="1:22" x14ac:dyDescent="0.25">
      <c r="A1359" s="18" t="s">
        <v>109</v>
      </c>
      <c r="B1359" s="18" t="s">
        <v>110</v>
      </c>
      <c r="C1359" s="18" t="s">
        <v>103</v>
      </c>
      <c r="D1359" s="21">
        <v>60301603</v>
      </c>
      <c r="E1359" s="21">
        <v>2</v>
      </c>
      <c r="F1359" s="26">
        <v>56</v>
      </c>
      <c r="G1359" s="18" t="s">
        <v>328</v>
      </c>
      <c r="H1359" s="18" t="s">
        <v>329</v>
      </c>
      <c r="I1359" s="22">
        <v>122.2</v>
      </c>
      <c r="J1359" s="18" t="s">
        <v>388</v>
      </c>
      <c r="K1359" s="18" t="s">
        <v>389</v>
      </c>
      <c r="L1359" s="22">
        <v>122.2</v>
      </c>
      <c r="M1359" s="18" t="s">
        <v>198</v>
      </c>
      <c r="N1359" s="18" t="s">
        <v>199</v>
      </c>
      <c r="O1359" s="29">
        <v>0.83673244444444494</v>
      </c>
      <c r="Q1359" s="21">
        <v>12</v>
      </c>
      <c r="R1359" s="29">
        <v>1.5215581058201067E-4</v>
      </c>
      <c r="S1359" s="22">
        <v>6572.2103952185817</v>
      </c>
      <c r="T1359" s="29">
        <v>2.9963356740323175E-3</v>
      </c>
      <c r="U1359" s="22">
        <v>333.74097857809448</v>
      </c>
      <c r="V1359" s="26">
        <v>5.0780629119983427</v>
      </c>
    </row>
    <row r="1360" spans="1:22" x14ac:dyDescent="0.25">
      <c r="A1360" s="18" t="s">
        <v>109</v>
      </c>
      <c r="B1360" s="18" t="s">
        <v>110</v>
      </c>
      <c r="C1360" s="18" t="s">
        <v>103</v>
      </c>
      <c r="D1360" s="21">
        <v>60301603</v>
      </c>
      <c r="E1360" s="21">
        <v>2</v>
      </c>
      <c r="F1360" s="26">
        <v>56</v>
      </c>
      <c r="G1360" s="18" t="s">
        <v>352</v>
      </c>
      <c r="H1360" s="18" t="s">
        <v>353</v>
      </c>
      <c r="I1360" s="22">
        <v>47.746270000000003</v>
      </c>
      <c r="J1360" s="18" t="s">
        <v>391</v>
      </c>
      <c r="K1360" s="18" t="s">
        <v>3409</v>
      </c>
      <c r="L1360" s="22">
        <v>33.388999999999996</v>
      </c>
      <c r="M1360" s="18" t="s">
        <v>198</v>
      </c>
      <c r="N1360" s="18" t="s">
        <v>199</v>
      </c>
      <c r="O1360" s="29">
        <v>1.5671559633027525</v>
      </c>
      <c r="Q1360" s="21">
        <v>12</v>
      </c>
      <c r="R1360" s="29">
        <v>1.1134799368446921E-4</v>
      </c>
      <c r="S1360" s="22">
        <v>8980.8533311676529</v>
      </c>
      <c r="T1360" s="29">
        <v>2.9963356740323175E-3</v>
      </c>
      <c r="U1360" s="22">
        <v>333.74097857809448</v>
      </c>
      <c r="V1360" s="26">
        <v>3.7161388374962239</v>
      </c>
    </row>
    <row r="1361" spans="1:22" x14ac:dyDescent="0.25">
      <c r="A1361" s="18" t="s">
        <v>109</v>
      </c>
      <c r="B1361" s="18" t="s">
        <v>110</v>
      </c>
      <c r="C1361" s="18" t="s">
        <v>103</v>
      </c>
      <c r="D1361" s="21">
        <v>60301603</v>
      </c>
      <c r="E1361" s="21">
        <v>2</v>
      </c>
      <c r="F1361" s="26">
        <v>56</v>
      </c>
      <c r="G1361" s="18" t="s">
        <v>260</v>
      </c>
      <c r="H1361" s="18" t="s">
        <v>261</v>
      </c>
      <c r="I1361" s="22">
        <v>417.13099999999997</v>
      </c>
      <c r="J1361" s="18" t="s">
        <v>382</v>
      </c>
      <c r="K1361" s="18" t="s">
        <v>383</v>
      </c>
      <c r="L1361" s="22">
        <v>291.7</v>
      </c>
      <c r="M1361" s="18" t="s">
        <v>140</v>
      </c>
      <c r="N1361" s="18" t="s">
        <v>141</v>
      </c>
      <c r="O1361" s="29">
        <v>4.0606037483266418E-2</v>
      </c>
      <c r="Q1361" s="21">
        <v>3.14</v>
      </c>
      <c r="R1361" s="29">
        <v>9.6326416181940404E-5</v>
      </c>
      <c r="S1361" s="22">
        <v>10381.368264663866</v>
      </c>
      <c r="T1361" s="29">
        <v>2.9963356740323175E-3</v>
      </c>
      <c r="U1361" s="22">
        <v>333.74097857809448</v>
      </c>
      <c r="V1361" s="26">
        <v>3.2148072399481586</v>
      </c>
    </row>
    <row r="1362" spans="1:22" x14ac:dyDescent="0.25">
      <c r="A1362" s="18" t="s">
        <v>109</v>
      </c>
      <c r="B1362" s="18" t="s">
        <v>110</v>
      </c>
      <c r="C1362" s="18" t="s">
        <v>103</v>
      </c>
      <c r="D1362" s="21">
        <v>60301603</v>
      </c>
      <c r="E1362" s="21">
        <v>2</v>
      </c>
      <c r="F1362" s="26">
        <v>56</v>
      </c>
      <c r="G1362" s="18" t="s">
        <v>206</v>
      </c>
      <c r="H1362" s="18" t="s">
        <v>207</v>
      </c>
      <c r="I1362" s="22">
        <v>338.8</v>
      </c>
      <c r="J1362" s="18" t="s">
        <v>393</v>
      </c>
      <c r="K1362" s="18" t="s">
        <v>394</v>
      </c>
      <c r="L1362" s="22">
        <v>220</v>
      </c>
      <c r="M1362" s="18" t="s">
        <v>208</v>
      </c>
      <c r="N1362" s="18" t="s">
        <v>209</v>
      </c>
      <c r="O1362" s="29">
        <v>8.8134814585908508E-3</v>
      </c>
      <c r="Q1362" s="21">
        <v>0.56000000000000005</v>
      </c>
      <c r="R1362" s="29">
        <v>9.521707647227615E-5</v>
      </c>
      <c r="S1362" s="22">
        <v>10502.317830469881</v>
      </c>
      <c r="T1362" s="29">
        <v>2.9963356740323175E-3</v>
      </c>
      <c r="U1362" s="22">
        <v>333.74097857809448</v>
      </c>
      <c r="V1362" s="26">
        <v>3.1777840279202696</v>
      </c>
    </row>
    <row r="1363" spans="1:22" x14ac:dyDescent="0.25">
      <c r="A1363" s="18" t="s">
        <v>109</v>
      </c>
      <c r="B1363" s="18" t="s">
        <v>110</v>
      </c>
      <c r="C1363" s="18" t="s">
        <v>103</v>
      </c>
      <c r="D1363" s="21">
        <v>60301603</v>
      </c>
      <c r="E1363" s="21">
        <v>2</v>
      </c>
      <c r="F1363" s="26">
        <v>56</v>
      </c>
      <c r="G1363" s="18" t="s">
        <v>352</v>
      </c>
      <c r="H1363" s="18" t="s">
        <v>353</v>
      </c>
      <c r="I1363" s="22">
        <v>37.065600000000003</v>
      </c>
      <c r="J1363" s="18" t="s">
        <v>390</v>
      </c>
      <c r="K1363" s="18" t="s">
        <v>3408</v>
      </c>
      <c r="L1363" s="22">
        <v>25.92</v>
      </c>
      <c r="M1363" s="18" t="s">
        <v>198</v>
      </c>
      <c r="N1363" s="18" t="s">
        <v>199</v>
      </c>
      <c r="O1363" s="29">
        <v>1.5671559633027525</v>
      </c>
      <c r="Q1363" s="21">
        <v>12</v>
      </c>
      <c r="R1363" s="29">
        <v>8.6439845347313258E-5</v>
      </c>
      <c r="S1363" s="22">
        <v>11568.738884041539</v>
      </c>
      <c r="T1363" s="29">
        <v>2.9963356740323175E-3</v>
      </c>
      <c r="U1363" s="22">
        <v>333.74097857809448</v>
      </c>
      <c r="V1363" s="26">
        <v>2.8848518574351476</v>
      </c>
    </row>
    <row r="1364" spans="1:22" x14ac:dyDescent="0.25">
      <c r="A1364" s="18" t="s">
        <v>109</v>
      </c>
      <c r="B1364" s="18" t="s">
        <v>110</v>
      </c>
      <c r="C1364" s="18" t="s">
        <v>103</v>
      </c>
      <c r="D1364" s="21">
        <v>60301603</v>
      </c>
      <c r="E1364" s="21">
        <v>2</v>
      </c>
      <c r="F1364" s="26">
        <v>56</v>
      </c>
      <c r="G1364" s="18" t="s">
        <v>260</v>
      </c>
      <c r="H1364" s="18" t="s">
        <v>261</v>
      </c>
      <c r="I1364" s="22">
        <v>417.13099999999997</v>
      </c>
      <c r="J1364" s="18" t="s">
        <v>382</v>
      </c>
      <c r="K1364" s="18" t="s">
        <v>383</v>
      </c>
      <c r="L1364" s="22">
        <v>291.7</v>
      </c>
      <c r="M1364" s="18" t="s">
        <v>232</v>
      </c>
      <c r="N1364" s="18" t="s">
        <v>233</v>
      </c>
      <c r="O1364" s="29">
        <v>2.9925490756302523E-2</v>
      </c>
      <c r="Q1364" s="21">
        <v>2.6</v>
      </c>
      <c r="R1364" s="29">
        <v>8.57338590979892E-5</v>
      </c>
      <c r="S1364" s="22">
        <v>11664.003119899848</v>
      </c>
      <c r="T1364" s="29">
        <v>2.9963356740323175E-3</v>
      </c>
      <c r="U1364" s="22">
        <v>333.74097857809448</v>
      </c>
      <c r="V1364" s="26">
        <v>2.8612902032639385</v>
      </c>
    </row>
    <row r="1365" spans="1:22" x14ac:dyDescent="0.25">
      <c r="A1365" s="18" t="s">
        <v>109</v>
      </c>
      <c r="B1365" s="18" t="s">
        <v>110</v>
      </c>
      <c r="C1365" s="18" t="s">
        <v>103</v>
      </c>
      <c r="D1365" s="21">
        <v>60301603</v>
      </c>
      <c r="E1365" s="21">
        <v>2</v>
      </c>
      <c r="F1365" s="26">
        <v>56</v>
      </c>
      <c r="G1365" s="18" t="s">
        <v>206</v>
      </c>
      <c r="H1365" s="18" t="s">
        <v>207</v>
      </c>
      <c r="I1365" s="22">
        <v>338.8</v>
      </c>
      <c r="J1365" s="18" t="s">
        <v>393</v>
      </c>
      <c r="K1365" s="18" t="s">
        <v>394</v>
      </c>
      <c r="L1365" s="22">
        <v>220</v>
      </c>
      <c r="M1365" s="18" t="s">
        <v>234</v>
      </c>
      <c r="N1365" s="18" t="s">
        <v>235</v>
      </c>
      <c r="O1365" s="29">
        <v>1.0345989287185829E-2</v>
      </c>
      <c r="Q1365" s="21">
        <v>0.74</v>
      </c>
      <c r="R1365" s="29">
        <v>8.4585452956046305E-5</v>
      </c>
      <c r="S1365" s="22">
        <v>11822.363835063183</v>
      </c>
      <c r="T1365" s="29">
        <v>2.9963356740323175E-3</v>
      </c>
      <c r="U1365" s="22">
        <v>333.74097857809448</v>
      </c>
      <c r="V1365" s="26">
        <v>2.8229631843022269</v>
      </c>
    </row>
    <row r="1366" spans="1:22" x14ac:dyDescent="0.25">
      <c r="A1366" s="18" t="s">
        <v>109</v>
      </c>
      <c r="B1366" s="18" t="s">
        <v>110</v>
      </c>
      <c r="C1366" s="18" t="s">
        <v>103</v>
      </c>
      <c r="D1366" s="21">
        <v>60301603</v>
      </c>
      <c r="E1366" s="21">
        <v>2</v>
      </c>
      <c r="F1366" s="26">
        <v>56</v>
      </c>
      <c r="G1366" s="18" t="s">
        <v>282</v>
      </c>
      <c r="H1366" s="18" t="s">
        <v>283</v>
      </c>
      <c r="I1366" s="22">
        <v>70.5</v>
      </c>
      <c r="J1366" s="18" t="s">
        <v>395</v>
      </c>
      <c r="K1366" s="18" t="s">
        <v>3411</v>
      </c>
      <c r="L1366" s="22">
        <v>70.5</v>
      </c>
      <c r="M1366" s="18" t="s">
        <v>180</v>
      </c>
      <c r="N1366" s="18" t="s">
        <v>181</v>
      </c>
      <c r="O1366" s="29">
        <v>0.2879232184536995</v>
      </c>
      <c r="Q1366" s="21">
        <v>5</v>
      </c>
      <c r="R1366" s="29">
        <v>7.2494953217806473E-5</v>
      </c>
      <c r="S1366" s="22">
        <v>13794.063663929317</v>
      </c>
      <c r="T1366" s="29">
        <v>2.9963356740323175E-3</v>
      </c>
      <c r="U1366" s="22">
        <v>333.74097857809448</v>
      </c>
      <c r="V1366" s="26">
        <v>2.4194536628883911</v>
      </c>
    </row>
    <row r="1367" spans="1:22" x14ac:dyDescent="0.25">
      <c r="A1367" s="18" t="s">
        <v>109</v>
      </c>
      <c r="B1367" s="18" t="s">
        <v>110</v>
      </c>
      <c r="C1367" s="18" t="s">
        <v>103</v>
      </c>
      <c r="D1367" s="21">
        <v>60301603</v>
      </c>
      <c r="E1367" s="21">
        <v>2</v>
      </c>
      <c r="F1367" s="26">
        <v>56</v>
      </c>
      <c r="G1367" s="18" t="s">
        <v>122</v>
      </c>
      <c r="H1367" s="18" t="s">
        <v>123</v>
      </c>
      <c r="I1367" s="22">
        <v>364</v>
      </c>
      <c r="J1367" s="18" t="s">
        <v>393</v>
      </c>
      <c r="K1367" s="18" t="s">
        <v>394</v>
      </c>
      <c r="L1367" s="22">
        <v>200</v>
      </c>
      <c r="M1367" s="18" t="s">
        <v>164</v>
      </c>
      <c r="N1367" s="18" t="s">
        <v>165</v>
      </c>
      <c r="O1367" s="29">
        <v>0.16889085434782553</v>
      </c>
      <c r="Q1367" s="21">
        <v>17</v>
      </c>
      <c r="R1367" s="29">
        <v>6.457591489769799E-5</v>
      </c>
      <c r="S1367" s="22">
        <v>15485.649743936467</v>
      </c>
      <c r="T1367" s="29">
        <v>2.9963356740323175E-3</v>
      </c>
      <c r="U1367" s="22">
        <v>333.74097857809448</v>
      </c>
      <c r="V1367" s="26">
        <v>2.1551629030533479</v>
      </c>
    </row>
    <row r="1368" spans="1:22" x14ac:dyDescent="0.25">
      <c r="A1368" s="18" t="s">
        <v>109</v>
      </c>
      <c r="B1368" s="18" t="s">
        <v>110</v>
      </c>
      <c r="C1368" s="18" t="s">
        <v>103</v>
      </c>
      <c r="D1368" s="21">
        <v>60301603</v>
      </c>
      <c r="E1368" s="21">
        <v>2</v>
      </c>
      <c r="F1368" s="26">
        <v>56</v>
      </c>
      <c r="G1368" s="18" t="s">
        <v>122</v>
      </c>
      <c r="H1368" s="18" t="s">
        <v>123</v>
      </c>
      <c r="I1368" s="22">
        <v>364</v>
      </c>
      <c r="J1368" s="18" t="s">
        <v>393</v>
      </c>
      <c r="K1368" s="18" t="s">
        <v>394</v>
      </c>
      <c r="L1368" s="22">
        <v>200</v>
      </c>
      <c r="M1368" s="18" t="s">
        <v>182</v>
      </c>
      <c r="N1368" s="18" t="s">
        <v>183</v>
      </c>
      <c r="O1368" s="29">
        <v>4.6081340473225367E-2</v>
      </c>
      <c r="Q1368" s="21">
        <v>4.8</v>
      </c>
      <c r="R1368" s="29">
        <v>6.2401815224159352E-5</v>
      </c>
      <c r="S1368" s="22">
        <v>16025.174851209171</v>
      </c>
      <c r="T1368" s="29">
        <v>2.9963356740323175E-3</v>
      </c>
      <c r="U1368" s="22">
        <v>333.74097857809448</v>
      </c>
      <c r="V1368" s="26">
        <v>2.0826042877960376</v>
      </c>
    </row>
    <row r="1369" spans="1:22" x14ac:dyDescent="0.25">
      <c r="A1369" s="18" t="s">
        <v>109</v>
      </c>
      <c r="B1369" s="18" t="s">
        <v>110</v>
      </c>
      <c r="C1369" s="18" t="s">
        <v>103</v>
      </c>
      <c r="D1369" s="21">
        <v>60301603</v>
      </c>
      <c r="E1369" s="21">
        <v>2</v>
      </c>
      <c r="F1369" s="26">
        <v>56</v>
      </c>
      <c r="G1369" s="18" t="s">
        <v>328</v>
      </c>
      <c r="H1369" s="18" t="s">
        <v>329</v>
      </c>
      <c r="I1369" s="22">
        <v>122.2</v>
      </c>
      <c r="J1369" s="18" t="s">
        <v>388</v>
      </c>
      <c r="K1369" s="18" t="s">
        <v>389</v>
      </c>
      <c r="L1369" s="22">
        <v>122.2</v>
      </c>
      <c r="M1369" s="18" t="s">
        <v>232</v>
      </c>
      <c r="N1369" s="18" t="s">
        <v>233</v>
      </c>
      <c r="O1369" s="29">
        <v>6.5144125048923612E-2</v>
      </c>
      <c r="Q1369" s="21">
        <v>2.6</v>
      </c>
      <c r="R1369" s="29">
        <v>5.4674533523203744E-5</v>
      </c>
      <c r="S1369" s="22">
        <v>18290.050880371982</v>
      </c>
      <c r="T1369" s="29">
        <v>2.9963356740323175E-3</v>
      </c>
      <c r="U1369" s="22">
        <v>333.74097857809448</v>
      </c>
      <c r="V1369" s="26">
        <v>1.8247132321334851</v>
      </c>
    </row>
    <row r="1370" spans="1:22" x14ac:dyDescent="0.25">
      <c r="A1370" s="18" t="s">
        <v>109</v>
      </c>
      <c r="B1370" s="18" t="s">
        <v>110</v>
      </c>
      <c r="C1370" s="18" t="s">
        <v>103</v>
      </c>
      <c r="D1370" s="21">
        <v>60301603</v>
      </c>
      <c r="E1370" s="21">
        <v>2</v>
      </c>
      <c r="F1370" s="26">
        <v>56</v>
      </c>
      <c r="G1370" s="18" t="s">
        <v>306</v>
      </c>
      <c r="H1370" s="18" t="s">
        <v>307</v>
      </c>
      <c r="I1370" s="22">
        <v>124.685856</v>
      </c>
      <c r="J1370" s="18" t="s">
        <v>397</v>
      </c>
      <c r="K1370" s="18" t="s">
        <v>3413</v>
      </c>
      <c r="L1370" s="22">
        <v>37.443199999999997</v>
      </c>
      <c r="M1370" s="18" t="s">
        <v>234</v>
      </c>
      <c r="N1370" s="18" t="s">
        <v>235</v>
      </c>
      <c r="O1370" s="29">
        <v>1.4415962121212116E-2</v>
      </c>
      <c r="Q1370" s="21">
        <v>0.74</v>
      </c>
      <c r="R1370" s="29">
        <v>4.3375158714935045E-5</v>
      </c>
      <c r="S1370" s="22">
        <v>23054.670683099481</v>
      </c>
      <c r="T1370" s="29">
        <v>2.9963356740323175E-3</v>
      </c>
      <c r="U1370" s="22">
        <v>333.74097857809448</v>
      </c>
      <c r="V1370" s="26">
        <v>1.4476067915502586</v>
      </c>
    </row>
    <row r="1371" spans="1:22" x14ac:dyDescent="0.25">
      <c r="A1371" s="18" t="s">
        <v>109</v>
      </c>
      <c r="B1371" s="18" t="s">
        <v>110</v>
      </c>
      <c r="C1371" s="18" t="s">
        <v>103</v>
      </c>
      <c r="D1371" s="21">
        <v>60301603</v>
      </c>
      <c r="E1371" s="21">
        <v>2</v>
      </c>
      <c r="F1371" s="26">
        <v>56</v>
      </c>
      <c r="G1371" s="18" t="s">
        <v>368</v>
      </c>
      <c r="H1371" s="18" t="s">
        <v>369</v>
      </c>
      <c r="I1371" s="22">
        <v>12.167999999999999</v>
      </c>
      <c r="J1371" s="18" t="s">
        <v>420</v>
      </c>
      <c r="K1371" s="18" t="s">
        <v>3424</v>
      </c>
      <c r="L1371" s="22">
        <v>7.8</v>
      </c>
      <c r="M1371" s="18" t="s">
        <v>198</v>
      </c>
      <c r="N1371" s="18" t="s">
        <v>199</v>
      </c>
      <c r="O1371" s="29">
        <v>1.7925925925925925</v>
      </c>
      <c r="Q1371" s="21">
        <v>12</v>
      </c>
      <c r="R1371" s="29">
        <v>3.2458730158730156E-5</v>
      </c>
      <c r="S1371" s="22">
        <v>30808.352486674168</v>
      </c>
      <c r="T1371" s="29">
        <v>2.9963356740323175E-3</v>
      </c>
      <c r="U1371" s="22">
        <v>333.74097857809448</v>
      </c>
      <c r="V1371" s="26">
        <v>1.0832808366576911</v>
      </c>
    </row>
    <row r="1372" spans="1:22" x14ac:dyDescent="0.25">
      <c r="A1372" s="18" t="s">
        <v>109</v>
      </c>
      <c r="B1372" s="18" t="s">
        <v>110</v>
      </c>
      <c r="C1372" s="18" t="s">
        <v>103</v>
      </c>
      <c r="D1372" s="21">
        <v>60301603</v>
      </c>
      <c r="E1372" s="21">
        <v>2</v>
      </c>
      <c r="F1372" s="26">
        <v>56</v>
      </c>
      <c r="G1372" s="18" t="s">
        <v>328</v>
      </c>
      <c r="H1372" s="18" t="s">
        <v>329</v>
      </c>
      <c r="I1372" s="22">
        <v>122.2</v>
      </c>
      <c r="J1372" s="18" t="s">
        <v>388</v>
      </c>
      <c r="K1372" s="18" t="s">
        <v>389</v>
      </c>
      <c r="L1372" s="22">
        <v>122.2</v>
      </c>
      <c r="M1372" s="18" t="s">
        <v>140</v>
      </c>
      <c r="N1372" s="18" t="s">
        <v>141</v>
      </c>
      <c r="O1372" s="29">
        <v>4.602217009345768E-2</v>
      </c>
      <c r="Q1372" s="21">
        <v>3.14</v>
      </c>
      <c r="R1372" s="29">
        <v>3.1983105012628119E-5</v>
      </c>
      <c r="S1372" s="22">
        <v>31266.50772666265</v>
      </c>
      <c r="T1372" s="29">
        <v>2.9963356740323175E-3</v>
      </c>
      <c r="U1372" s="22">
        <v>333.74097857809448</v>
      </c>
      <c r="V1372" s="26">
        <v>1.0674072764880467</v>
      </c>
    </row>
    <row r="1373" spans="1:22" x14ac:dyDescent="0.25">
      <c r="A1373" s="18" t="s">
        <v>109</v>
      </c>
      <c r="B1373" s="18" t="s">
        <v>110</v>
      </c>
      <c r="C1373" s="18" t="s">
        <v>103</v>
      </c>
      <c r="D1373" s="21">
        <v>60301603</v>
      </c>
      <c r="E1373" s="21">
        <v>2</v>
      </c>
      <c r="F1373" s="26">
        <v>56</v>
      </c>
      <c r="G1373" s="18" t="s">
        <v>260</v>
      </c>
      <c r="H1373" s="18" t="s">
        <v>261</v>
      </c>
      <c r="I1373" s="22">
        <v>417.13099999999997</v>
      </c>
      <c r="J1373" s="18" t="s">
        <v>382</v>
      </c>
      <c r="K1373" s="18" t="s">
        <v>383</v>
      </c>
      <c r="L1373" s="22">
        <v>291.7</v>
      </c>
      <c r="M1373" s="18" t="s">
        <v>164</v>
      </c>
      <c r="N1373" s="18" t="s">
        <v>165</v>
      </c>
      <c r="O1373" s="29">
        <v>6.8566873591989999E-2</v>
      </c>
      <c r="Q1373" s="21">
        <v>17</v>
      </c>
      <c r="R1373" s="29">
        <v>3.0043454357458382E-5</v>
      </c>
      <c r="S1373" s="22">
        <v>33285.120549120438</v>
      </c>
      <c r="T1373" s="29">
        <v>2.9963356740323175E-3</v>
      </c>
      <c r="U1373" s="22">
        <v>333.74097857809448</v>
      </c>
      <c r="V1373" s="26">
        <v>1.0026731857124478</v>
      </c>
    </row>
    <row r="1374" spans="1:22" x14ac:dyDescent="0.25">
      <c r="A1374" s="18" t="s">
        <v>109</v>
      </c>
      <c r="B1374" s="18" t="s">
        <v>110</v>
      </c>
      <c r="C1374" s="18" t="s">
        <v>103</v>
      </c>
      <c r="D1374" s="21">
        <v>60301865</v>
      </c>
      <c r="E1374" s="21">
        <v>2</v>
      </c>
      <c r="F1374" s="26">
        <v>55</v>
      </c>
      <c r="G1374" s="18" t="s">
        <v>260</v>
      </c>
      <c r="H1374" s="18" t="s">
        <v>261</v>
      </c>
      <c r="I1374" s="22">
        <v>464.75</v>
      </c>
      <c r="J1374" s="18" t="s">
        <v>382</v>
      </c>
      <c r="K1374" s="18" t="s">
        <v>383</v>
      </c>
      <c r="L1374" s="22">
        <v>325</v>
      </c>
      <c r="M1374" s="18" t="s">
        <v>208</v>
      </c>
      <c r="N1374" s="18" t="s">
        <v>209</v>
      </c>
      <c r="O1374" s="29">
        <v>2.6352366806722684E-2</v>
      </c>
      <c r="Q1374" s="21">
        <v>0.56000000000000005</v>
      </c>
      <c r="R1374" s="29">
        <v>3.9763839199429761E-4</v>
      </c>
      <c r="S1374" s="22">
        <v>2514.847711219848</v>
      </c>
      <c r="T1374" s="29">
        <v>3.0376016316327834E-3</v>
      </c>
      <c r="U1374" s="22">
        <v>329.20709206443115</v>
      </c>
      <c r="V1374" s="26">
        <v>13.090537872161908</v>
      </c>
    </row>
    <row r="1375" spans="1:22" x14ac:dyDescent="0.25">
      <c r="A1375" s="18" t="s">
        <v>109</v>
      </c>
      <c r="B1375" s="18" t="s">
        <v>110</v>
      </c>
      <c r="C1375" s="18" t="s">
        <v>103</v>
      </c>
      <c r="D1375" s="21">
        <v>60301865</v>
      </c>
      <c r="E1375" s="21">
        <v>2</v>
      </c>
      <c r="F1375" s="26">
        <v>55</v>
      </c>
      <c r="G1375" s="18" t="s">
        <v>206</v>
      </c>
      <c r="H1375" s="18" t="s">
        <v>207</v>
      </c>
      <c r="I1375" s="22">
        <v>1316.7</v>
      </c>
      <c r="J1375" s="18" t="s">
        <v>393</v>
      </c>
      <c r="K1375" s="18" t="s">
        <v>394</v>
      </c>
      <c r="L1375" s="22">
        <v>855</v>
      </c>
      <c r="M1375" s="18" t="s">
        <v>208</v>
      </c>
      <c r="N1375" s="18" t="s">
        <v>209</v>
      </c>
      <c r="O1375" s="29">
        <v>8.8134814585908508E-3</v>
      </c>
      <c r="Q1375" s="21">
        <v>0.56000000000000005</v>
      </c>
      <c r="R1375" s="29">
        <v>3.7677633235475884E-4</v>
      </c>
      <c r="S1375" s="22">
        <v>2654.0945227377938</v>
      </c>
      <c r="T1375" s="29">
        <v>3.0376016316327834E-3</v>
      </c>
      <c r="U1375" s="22">
        <v>329.20709206443115</v>
      </c>
      <c r="V1375" s="26">
        <v>12.40374407332118</v>
      </c>
    </row>
    <row r="1376" spans="1:22" x14ac:dyDescent="0.25">
      <c r="A1376" s="18" t="s">
        <v>109</v>
      </c>
      <c r="B1376" s="18" t="s">
        <v>110</v>
      </c>
      <c r="C1376" s="18" t="s">
        <v>103</v>
      </c>
      <c r="D1376" s="21">
        <v>60301865</v>
      </c>
      <c r="E1376" s="21">
        <v>2</v>
      </c>
      <c r="F1376" s="26">
        <v>55</v>
      </c>
      <c r="G1376" s="18" t="s">
        <v>206</v>
      </c>
      <c r="H1376" s="18" t="s">
        <v>207</v>
      </c>
      <c r="I1376" s="22">
        <v>1316.7</v>
      </c>
      <c r="J1376" s="18" t="s">
        <v>393</v>
      </c>
      <c r="K1376" s="18" t="s">
        <v>394</v>
      </c>
      <c r="L1376" s="22">
        <v>855</v>
      </c>
      <c r="M1376" s="18" t="s">
        <v>234</v>
      </c>
      <c r="N1376" s="18" t="s">
        <v>235</v>
      </c>
      <c r="O1376" s="29">
        <v>1.0345989287185829E-2</v>
      </c>
      <c r="Q1376" s="21">
        <v>0.74</v>
      </c>
      <c r="R1376" s="29">
        <v>3.3470673450706589E-4</v>
      </c>
      <c r="S1376" s="22">
        <v>2987.690108693912</v>
      </c>
      <c r="T1376" s="29">
        <v>3.0376016316327834E-3</v>
      </c>
      <c r="U1376" s="22">
        <v>329.20709206443115</v>
      </c>
      <c r="V1376" s="26">
        <v>11.018783076145274</v>
      </c>
    </row>
    <row r="1377" spans="1:22" x14ac:dyDescent="0.25">
      <c r="A1377" s="18" t="s">
        <v>109</v>
      </c>
      <c r="B1377" s="18" t="s">
        <v>110</v>
      </c>
      <c r="C1377" s="18" t="s">
        <v>103</v>
      </c>
      <c r="D1377" s="21">
        <v>60301865</v>
      </c>
      <c r="E1377" s="21">
        <v>2</v>
      </c>
      <c r="F1377" s="26">
        <v>55</v>
      </c>
      <c r="G1377" s="18" t="s">
        <v>260</v>
      </c>
      <c r="H1377" s="18" t="s">
        <v>261</v>
      </c>
      <c r="I1377" s="22">
        <v>464.75</v>
      </c>
      <c r="J1377" s="18" t="s">
        <v>382</v>
      </c>
      <c r="K1377" s="18" t="s">
        <v>383</v>
      </c>
      <c r="L1377" s="22">
        <v>325</v>
      </c>
      <c r="M1377" s="18" t="s">
        <v>234</v>
      </c>
      <c r="N1377" s="18" t="s">
        <v>235</v>
      </c>
      <c r="O1377" s="29">
        <v>2.4088886554621849E-2</v>
      </c>
      <c r="Q1377" s="21">
        <v>0.74</v>
      </c>
      <c r="R1377" s="29">
        <v>2.7506904241426298E-4</v>
      </c>
      <c r="S1377" s="22">
        <v>3635.4509079722875</v>
      </c>
      <c r="T1377" s="29">
        <v>3.0376016316327834E-3</v>
      </c>
      <c r="U1377" s="22">
        <v>329.20709206443115</v>
      </c>
      <c r="V1377" s="26">
        <v>9.0554679570147201</v>
      </c>
    </row>
    <row r="1378" spans="1:22" x14ac:dyDescent="0.25">
      <c r="A1378" s="18" t="s">
        <v>109</v>
      </c>
      <c r="B1378" s="18" t="s">
        <v>110</v>
      </c>
      <c r="C1378" s="18" t="s">
        <v>103</v>
      </c>
      <c r="D1378" s="21">
        <v>60301865</v>
      </c>
      <c r="E1378" s="21">
        <v>2</v>
      </c>
      <c r="F1378" s="26">
        <v>55</v>
      </c>
      <c r="G1378" s="18" t="s">
        <v>352</v>
      </c>
      <c r="H1378" s="18" t="s">
        <v>353</v>
      </c>
      <c r="I1378" s="22">
        <v>86.311675449999996</v>
      </c>
      <c r="J1378" s="18" t="s">
        <v>391</v>
      </c>
      <c r="K1378" s="18" t="s">
        <v>3409</v>
      </c>
      <c r="L1378" s="22">
        <v>60.357815000000002</v>
      </c>
      <c r="M1378" s="18" t="s">
        <v>198</v>
      </c>
      <c r="N1378" s="18" t="s">
        <v>199</v>
      </c>
      <c r="O1378" s="29">
        <v>1.5671559633027525</v>
      </c>
      <c r="Q1378" s="21">
        <v>12</v>
      </c>
      <c r="R1378" s="29">
        <v>2.0494523770321101E-4</v>
      </c>
      <c r="S1378" s="22">
        <v>4879.3522172402854</v>
      </c>
      <c r="T1378" s="29">
        <v>3.0376016316327834E-3</v>
      </c>
      <c r="U1378" s="22">
        <v>329.20709206443115</v>
      </c>
      <c r="V1378" s="26">
        <v>6.7469425736727704</v>
      </c>
    </row>
    <row r="1379" spans="1:22" x14ac:dyDescent="0.25">
      <c r="A1379" s="18" t="s">
        <v>109</v>
      </c>
      <c r="B1379" s="18" t="s">
        <v>110</v>
      </c>
      <c r="C1379" s="18" t="s">
        <v>103</v>
      </c>
      <c r="D1379" s="21">
        <v>60301865</v>
      </c>
      <c r="E1379" s="21">
        <v>2</v>
      </c>
      <c r="F1379" s="26">
        <v>55</v>
      </c>
      <c r="G1379" s="18" t="s">
        <v>122</v>
      </c>
      <c r="H1379" s="18" t="s">
        <v>123</v>
      </c>
      <c r="I1379" s="22">
        <v>364</v>
      </c>
      <c r="J1379" s="18" t="s">
        <v>393</v>
      </c>
      <c r="K1379" s="18" t="s">
        <v>394</v>
      </c>
      <c r="L1379" s="22">
        <v>200</v>
      </c>
      <c r="M1379" s="18" t="s">
        <v>172</v>
      </c>
      <c r="N1379" s="18" t="s">
        <v>173</v>
      </c>
      <c r="O1379" s="29">
        <v>0.27199530516432224</v>
      </c>
      <c r="Q1379" s="21">
        <v>10</v>
      </c>
      <c r="R1379" s="29">
        <v>1.8001143832693326E-4</v>
      </c>
      <c r="S1379" s="22">
        <v>5555.2025432062801</v>
      </c>
      <c r="T1379" s="29">
        <v>3.0376016316327834E-3</v>
      </c>
      <c r="U1379" s="22">
        <v>329.20709206443115</v>
      </c>
      <c r="V1379" s="26">
        <v>5.9261042149945391</v>
      </c>
    </row>
    <row r="1380" spans="1:22" x14ac:dyDescent="0.25">
      <c r="A1380" s="18" t="s">
        <v>109</v>
      </c>
      <c r="B1380" s="18" t="s">
        <v>110</v>
      </c>
      <c r="C1380" s="18" t="s">
        <v>103</v>
      </c>
      <c r="D1380" s="21">
        <v>60301865</v>
      </c>
      <c r="E1380" s="21">
        <v>2</v>
      </c>
      <c r="F1380" s="26">
        <v>55</v>
      </c>
      <c r="G1380" s="18" t="s">
        <v>260</v>
      </c>
      <c r="H1380" s="18" t="s">
        <v>261</v>
      </c>
      <c r="I1380" s="22">
        <v>464.75</v>
      </c>
      <c r="J1380" s="18" t="s">
        <v>382</v>
      </c>
      <c r="K1380" s="18" t="s">
        <v>383</v>
      </c>
      <c r="L1380" s="22">
        <v>325</v>
      </c>
      <c r="M1380" s="18" t="s">
        <v>140</v>
      </c>
      <c r="N1380" s="18" t="s">
        <v>141</v>
      </c>
      <c r="O1380" s="29">
        <v>4.0606037483266418E-2</v>
      </c>
      <c r="Q1380" s="21">
        <v>3.14</v>
      </c>
      <c r="R1380" s="29">
        <v>1.0927420915082841E-4</v>
      </c>
      <c r="S1380" s="22">
        <v>9151.2902062711382</v>
      </c>
      <c r="T1380" s="29">
        <v>3.0376016316327834E-3</v>
      </c>
      <c r="U1380" s="22">
        <v>329.20709206443115</v>
      </c>
      <c r="V1380" s="26">
        <v>3.5973844632184671</v>
      </c>
    </row>
    <row r="1381" spans="1:22" x14ac:dyDescent="0.25">
      <c r="A1381" s="18" t="s">
        <v>109</v>
      </c>
      <c r="B1381" s="18" t="s">
        <v>110</v>
      </c>
      <c r="C1381" s="18" t="s">
        <v>103</v>
      </c>
      <c r="D1381" s="21">
        <v>60301865</v>
      </c>
      <c r="E1381" s="21">
        <v>2</v>
      </c>
      <c r="F1381" s="26">
        <v>55</v>
      </c>
      <c r="G1381" s="18" t="s">
        <v>260</v>
      </c>
      <c r="H1381" s="18" t="s">
        <v>261</v>
      </c>
      <c r="I1381" s="22">
        <v>464.75</v>
      </c>
      <c r="J1381" s="18" t="s">
        <v>382</v>
      </c>
      <c r="K1381" s="18" t="s">
        <v>383</v>
      </c>
      <c r="L1381" s="22">
        <v>325</v>
      </c>
      <c r="M1381" s="18" t="s">
        <v>232</v>
      </c>
      <c r="N1381" s="18" t="s">
        <v>233</v>
      </c>
      <c r="O1381" s="29">
        <v>2.9925490756302523E-2</v>
      </c>
      <c r="Q1381" s="21">
        <v>2.6</v>
      </c>
      <c r="R1381" s="29">
        <v>9.7257844957983201E-5</v>
      </c>
      <c r="S1381" s="22">
        <v>10281.946926050176</v>
      </c>
      <c r="T1381" s="29">
        <v>3.0376016316327834E-3</v>
      </c>
      <c r="U1381" s="22">
        <v>329.20709206443115</v>
      </c>
      <c r="V1381" s="26">
        <v>3.2017972319070949</v>
      </c>
    </row>
    <row r="1382" spans="1:22" x14ac:dyDescent="0.25">
      <c r="A1382" s="18" t="s">
        <v>109</v>
      </c>
      <c r="B1382" s="18" t="s">
        <v>110</v>
      </c>
      <c r="C1382" s="18" t="s">
        <v>103</v>
      </c>
      <c r="D1382" s="21">
        <v>60301865</v>
      </c>
      <c r="E1382" s="21">
        <v>2</v>
      </c>
      <c r="F1382" s="26">
        <v>55</v>
      </c>
      <c r="G1382" s="18" t="s">
        <v>206</v>
      </c>
      <c r="H1382" s="18" t="s">
        <v>207</v>
      </c>
      <c r="I1382" s="22">
        <v>1316.7</v>
      </c>
      <c r="J1382" s="18" t="s">
        <v>393</v>
      </c>
      <c r="K1382" s="18" t="s">
        <v>394</v>
      </c>
      <c r="L1382" s="22">
        <v>855</v>
      </c>
      <c r="M1382" s="18" t="s">
        <v>214</v>
      </c>
      <c r="N1382" s="18" t="s">
        <v>215</v>
      </c>
      <c r="O1382" s="29">
        <v>2.3369883589936219E-2</v>
      </c>
      <c r="Q1382" s="21">
        <v>7.9</v>
      </c>
      <c r="R1382" s="29">
        <v>7.0819621916844698E-5</v>
      </c>
      <c r="S1382" s="22">
        <v>14120.380382349182</v>
      </c>
      <c r="T1382" s="29">
        <v>3.0376016316327834E-3</v>
      </c>
      <c r="U1382" s="22">
        <v>329.20709206443115</v>
      </c>
      <c r="V1382" s="26">
        <v>2.3314321792346897</v>
      </c>
    </row>
    <row r="1383" spans="1:22" x14ac:dyDescent="0.25">
      <c r="A1383" s="18" t="s">
        <v>109</v>
      </c>
      <c r="B1383" s="18" t="s">
        <v>110</v>
      </c>
      <c r="C1383" s="18" t="s">
        <v>103</v>
      </c>
      <c r="D1383" s="21">
        <v>60301865</v>
      </c>
      <c r="E1383" s="21">
        <v>2</v>
      </c>
      <c r="F1383" s="26">
        <v>55</v>
      </c>
      <c r="G1383" s="18" t="s">
        <v>122</v>
      </c>
      <c r="H1383" s="18" t="s">
        <v>123</v>
      </c>
      <c r="I1383" s="22">
        <v>364</v>
      </c>
      <c r="J1383" s="18" t="s">
        <v>393</v>
      </c>
      <c r="K1383" s="18" t="s">
        <v>394</v>
      </c>
      <c r="L1383" s="22">
        <v>200</v>
      </c>
      <c r="M1383" s="18" t="s">
        <v>164</v>
      </c>
      <c r="N1383" s="18" t="s">
        <v>165</v>
      </c>
      <c r="O1383" s="29">
        <v>0.16889085434782553</v>
      </c>
      <c r="Q1383" s="21">
        <v>17</v>
      </c>
      <c r="R1383" s="29">
        <v>6.5750022441292503E-5</v>
      </c>
      <c r="S1383" s="22">
        <v>15209.120284223316</v>
      </c>
      <c r="T1383" s="29">
        <v>3.0376016316327834E-3</v>
      </c>
      <c r="U1383" s="22">
        <v>329.20709206443115</v>
      </c>
      <c r="V1383" s="26">
        <v>2.1645373691068994</v>
      </c>
    </row>
    <row r="1384" spans="1:22" x14ac:dyDescent="0.25">
      <c r="A1384" s="18" t="s">
        <v>109</v>
      </c>
      <c r="B1384" s="18" t="s">
        <v>110</v>
      </c>
      <c r="C1384" s="18" t="s">
        <v>103</v>
      </c>
      <c r="D1384" s="21">
        <v>60301865</v>
      </c>
      <c r="E1384" s="21">
        <v>2</v>
      </c>
      <c r="F1384" s="26">
        <v>55</v>
      </c>
      <c r="G1384" s="18" t="s">
        <v>122</v>
      </c>
      <c r="H1384" s="18" t="s">
        <v>123</v>
      </c>
      <c r="I1384" s="22">
        <v>364</v>
      </c>
      <c r="J1384" s="18" t="s">
        <v>393</v>
      </c>
      <c r="K1384" s="18" t="s">
        <v>394</v>
      </c>
      <c r="L1384" s="22">
        <v>200</v>
      </c>
      <c r="M1384" s="18" t="s">
        <v>182</v>
      </c>
      <c r="N1384" s="18" t="s">
        <v>183</v>
      </c>
      <c r="O1384" s="29">
        <v>4.6081340473225367E-2</v>
      </c>
      <c r="Q1384" s="21">
        <v>4.8</v>
      </c>
      <c r="R1384" s="29">
        <v>6.3536393682780436E-5</v>
      </c>
      <c r="S1384" s="22">
        <v>15739.011014580434</v>
      </c>
      <c r="T1384" s="29">
        <v>3.0376016316327834E-3</v>
      </c>
      <c r="U1384" s="22">
        <v>329.20709206443115</v>
      </c>
      <c r="V1384" s="26">
        <v>2.0916631404569039</v>
      </c>
    </row>
    <row r="1385" spans="1:22" x14ac:dyDescent="0.25">
      <c r="A1385" s="18" t="s">
        <v>109</v>
      </c>
      <c r="B1385" s="18" t="s">
        <v>110</v>
      </c>
      <c r="C1385" s="18" t="s">
        <v>103</v>
      </c>
      <c r="D1385" s="21">
        <v>60301865</v>
      </c>
      <c r="E1385" s="21">
        <v>2</v>
      </c>
      <c r="F1385" s="26">
        <v>55</v>
      </c>
      <c r="G1385" s="18" t="s">
        <v>206</v>
      </c>
      <c r="H1385" s="18" t="s">
        <v>207</v>
      </c>
      <c r="I1385" s="22">
        <v>1316.7</v>
      </c>
      <c r="J1385" s="18" t="s">
        <v>393</v>
      </c>
      <c r="K1385" s="18" t="s">
        <v>394</v>
      </c>
      <c r="L1385" s="22">
        <v>855</v>
      </c>
      <c r="M1385" s="18" t="s">
        <v>232</v>
      </c>
      <c r="N1385" s="18" t="s">
        <v>233</v>
      </c>
      <c r="O1385" s="29">
        <v>6.5882546765554176E-3</v>
      </c>
      <c r="Q1385" s="21">
        <v>2.6</v>
      </c>
      <c r="R1385" s="29">
        <v>6.0662621906437199E-5</v>
      </c>
      <c r="S1385" s="22">
        <v>16484.615543692569</v>
      </c>
      <c r="T1385" s="29">
        <v>3.0376016316327834E-3</v>
      </c>
      <c r="U1385" s="22">
        <v>329.20709206443115</v>
      </c>
      <c r="V1385" s="26">
        <v>1.9970565354822247</v>
      </c>
    </row>
    <row r="1386" spans="1:22" x14ac:dyDescent="0.25">
      <c r="A1386" s="18" t="s">
        <v>109</v>
      </c>
      <c r="B1386" s="18" t="s">
        <v>110</v>
      </c>
      <c r="C1386" s="18" t="s">
        <v>103</v>
      </c>
      <c r="D1386" s="21">
        <v>60301865</v>
      </c>
      <c r="E1386" s="21">
        <v>2</v>
      </c>
      <c r="F1386" s="26">
        <v>55</v>
      </c>
      <c r="G1386" s="18" t="s">
        <v>372</v>
      </c>
      <c r="H1386" s="18" t="s">
        <v>373</v>
      </c>
      <c r="I1386" s="22">
        <v>21.246940000000002</v>
      </c>
      <c r="J1386" s="18" t="s">
        <v>391</v>
      </c>
      <c r="K1386" s="18" t="s">
        <v>3409</v>
      </c>
      <c r="L1386" s="22">
        <v>14.858000000000002</v>
      </c>
      <c r="M1386" s="18" t="s">
        <v>198</v>
      </c>
      <c r="N1386" s="18" t="s">
        <v>199</v>
      </c>
      <c r="O1386" s="29">
        <v>1.797923076923077</v>
      </c>
      <c r="Q1386" s="21">
        <v>12</v>
      </c>
      <c r="R1386" s="29">
        <v>5.7879339000000014E-5</v>
      </c>
      <c r="S1386" s="22">
        <v>17277.322396511816</v>
      </c>
      <c r="T1386" s="29">
        <v>3.0376016316327834E-3</v>
      </c>
      <c r="U1386" s="22">
        <v>329.20709206443115</v>
      </c>
      <c r="V1386" s="26">
        <v>1.9054288882801425</v>
      </c>
    </row>
    <row r="1387" spans="1:22" x14ac:dyDescent="0.25">
      <c r="A1387" s="18" t="s">
        <v>109</v>
      </c>
      <c r="B1387" s="18" t="s">
        <v>110</v>
      </c>
      <c r="C1387" s="18" t="s">
        <v>103</v>
      </c>
      <c r="D1387" s="21">
        <v>60301865</v>
      </c>
      <c r="E1387" s="21">
        <v>2</v>
      </c>
      <c r="F1387" s="26">
        <v>55</v>
      </c>
      <c r="G1387" s="18" t="s">
        <v>310</v>
      </c>
      <c r="H1387" s="18" t="s">
        <v>311</v>
      </c>
      <c r="I1387" s="22">
        <v>50.4</v>
      </c>
      <c r="J1387" s="18" t="s">
        <v>388</v>
      </c>
      <c r="K1387" s="18" t="s">
        <v>389</v>
      </c>
      <c r="L1387" s="22">
        <v>50.4</v>
      </c>
      <c r="M1387" s="18" t="s">
        <v>198</v>
      </c>
      <c r="N1387" s="18" t="s">
        <v>199</v>
      </c>
      <c r="O1387" s="29">
        <v>0.6275686384266268</v>
      </c>
      <c r="Q1387" s="21">
        <v>12</v>
      </c>
      <c r="R1387" s="29">
        <v>4.7923423298033319E-5</v>
      </c>
      <c r="S1387" s="22">
        <v>20866.62285749186</v>
      </c>
      <c r="T1387" s="29">
        <v>3.0376016316327834E-3</v>
      </c>
      <c r="U1387" s="22">
        <v>329.20709206443115</v>
      </c>
      <c r="V1387" s="26">
        <v>1.5776730825718361</v>
      </c>
    </row>
    <row r="1388" spans="1:22" x14ac:dyDescent="0.25">
      <c r="A1388" s="18" t="s">
        <v>109</v>
      </c>
      <c r="B1388" s="18" t="s">
        <v>110</v>
      </c>
      <c r="C1388" s="18" t="s">
        <v>103</v>
      </c>
      <c r="D1388" s="21">
        <v>60301865</v>
      </c>
      <c r="E1388" s="21">
        <v>2</v>
      </c>
      <c r="F1388" s="26">
        <v>55</v>
      </c>
      <c r="G1388" s="18" t="s">
        <v>206</v>
      </c>
      <c r="H1388" s="18" t="s">
        <v>207</v>
      </c>
      <c r="I1388" s="22">
        <v>1316.7</v>
      </c>
      <c r="J1388" s="18" t="s">
        <v>393</v>
      </c>
      <c r="K1388" s="18" t="s">
        <v>394</v>
      </c>
      <c r="L1388" s="22">
        <v>855</v>
      </c>
      <c r="M1388" s="18" t="s">
        <v>182</v>
      </c>
      <c r="N1388" s="18" t="s">
        <v>183</v>
      </c>
      <c r="O1388" s="29">
        <v>9.2592343634116184E-3</v>
      </c>
      <c r="Q1388" s="21">
        <v>4.8</v>
      </c>
      <c r="R1388" s="29">
        <v>4.6180431387515446E-5</v>
      </c>
      <c r="S1388" s="22">
        <v>21654.193561092263</v>
      </c>
      <c r="T1388" s="29">
        <v>3.0376016316327834E-3</v>
      </c>
      <c r="U1388" s="22">
        <v>329.20709206443115</v>
      </c>
      <c r="V1388" s="26">
        <v>1.5202925527364943</v>
      </c>
    </row>
    <row r="1389" spans="1:22" x14ac:dyDescent="0.25">
      <c r="A1389" s="18" t="s">
        <v>109</v>
      </c>
      <c r="B1389" s="18" t="s">
        <v>110</v>
      </c>
      <c r="C1389" s="18" t="s">
        <v>103</v>
      </c>
      <c r="D1389" s="21">
        <v>60301865</v>
      </c>
      <c r="E1389" s="21">
        <v>2</v>
      </c>
      <c r="F1389" s="26">
        <v>55</v>
      </c>
      <c r="G1389" s="18" t="s">
        <v>206</v>
      </c>
      <c r="H1389" s="18" t="s">
        <v>207</v>
      </c>
      <c r="I1389" s="22">
        <v>1316.7</v>
      </c>
      <c r="J1389" s="18" t="s">
        <v>393</v>
      </c>
      <c r="K1389" s="18" t="s">
        <v>394</v>
      </c>
      <c r="L1389" s="22">
        <v>855</v>
      </c>
      <c r="M1389" s="18" t="s">
        <v>230</v>
      </c>
      <c r="N1389" s="18" t="s">
        <v>231</v>
      </c>
      <c r="O1389" s="29">
        <v>8.7256949320148325E-3</v>
      </c>
      <c r="Q1389" s="21">
        <v>5</v>
      </c>
      <c r="R1389" s="29">
        <v>4.1778627334487016E-5</v>
      </c>
      <c r="S1389" s="22">
        <v>23935.683477435115</v>
      </c>
      <c r="T1389" s="29">
        <v>3.0376016316327834E-3</v>
      </c>
      <c r="U1389" s="22">
        <v>329.20709206443115</v>
      </c>
      <c r="V1389" s="26">
        <v>1.3753820415230027</v>
      </c>
    </row>
    <row r="1390" spans="1:22" x14ac:dyDescent="0.25">
      <c r="A1390" s="18" t="s">
        <v>109</v>
      </c>
      <c r="B1390" s="18" t="s">
        <v>110</v>
      </c>
      <c r="C1390" s="18" t="s">
        <v>103</v>
      </c>
      <c r="D1390" s="21">
        <v>60301865</v>
      </c>
      <c r="E1390" s="21">
        <v>2</v>
      </c>
      <c r="F1390" s="26">
        <v>55</v>
      </c>
      <c r="G1390" s="18" t="s">
        <v>206</v>
      </c>
      <c r="H1390" s="18" t="s">
        <v>207</v>
      </c>
      <c r="I1390" s="22">
        <v>1316.7</v>
      </c>
      <c r="J1390" s="18" t="s">
        <v>393</v>
      </c>
      <c r="K1390" s="18" t="s">
        <v>394</v>
      </c>
      <c r="L1390" s="22">
        <v>855</v>
      </c>
      <c r="M1390" s="18" t="s">
        <v>174</v>
      </c>
      <c r="N1390" s="18" t="s">
        <v>175</v>
      </c>
      <c r="O1390" s="29">
        <v>1.890690941842518E-3</v>
      </c>
      <c r="Q1390" s="21">
        <v>1.2</v>
      </c>
      <c r="R1390" s="29">
        <v>3.7719284289758234E-5</v>
      </c>
      <c r="S1390" s="22">
        <v>26511.6377160827</v>
      </c>
      <c r="T1390" s="29">
        <v>3.0376016316327834E-3</v>
      </c>
      <c r="U1390" s="22">
        <v>329.20709206443115</v>
      </c>
      <c r="V1390" s="26">
        <v>1.241745589578289</v>
      </c>
    </row>
    <row r="1391" spans="1:22" x14ac:dyDescent="0.25">
      <c r="A1391" s="18" t="s">
        <v>109</v>
      </c>
      <c r="B1391" s="18" t="s">
        <v>110</v>
      </c>
      <c r="C1391" s="18" t="s">
        <v>103</v>
      </c>
      <c r="D1391" s="21">
        <v>60301865</v>
      </c>
      <c r="E1391" s="21">
        <v>2</v>
      </c>
      <c r="F1391" s="26">
        <v>55</v>
      </c>
      <c r="G1391" s="18" t="s">
        <v>282</v>
      </c>
      <c r="H1391" s="18" t="s">
        <v>283</v>
      </c>
      <c r="I1391" s="22">
        <v>34.65</v>
      </c>
      <c r="J1391" s="18" t="s">
        <v>395</v>
      </c>
      <c r="K1391" s="18" t="s">
        <v>3411</v>
      </c>
      <c r="L1391" s="22">
        <v>34.65</v>
      </c>
      <c r="M1391" s="18" t="s">
        <v>180</v>
      </c>
      <c r="N1391" s="18" t="s">
        <v>181</v>
      </c>
      <c r="O1391" s="29">
        <v>0.2879232184536995</v>
      </c>
      <c r="Q1391" s="21">
        <v>5</v>
      </c>
      <c r="R1391" s="29">
        <v>3.6278325525166136E-5</v>
      </c>
      <c r="S1391" s="22">
        <v>27564.668035913175</v>
      </c>
      <c r="T1391" s="29">
        <v>3.0376016316327834E-3</v>
      </c>
      <c r="U1391" s="22">
        <v>329.20709206443115</v>
      </c>
      <c r="V1391" s="26">
        <v>1.194308205110677</v>
      </c>
    </row>
    <row r="1392" spans="1:22" x14ac:dyDescent="0.25">
      <c r="A1392" s="18" t="s">
        <v>109</v>
      </c>
      <c r="B1392" s="18" t="s">
        <v>110</v>
      </c>
      <c r="C1392" s="18" t="s">
        <v>103</v>
      </c>
      <c r="D1392" s="21">
        <v>60301865</v>
      </c>
      <c r="E1392" s="21">
        <v>2</v>
      </c>
      <c r="F1392" s="26">
        <v>55</v>
      </c>
      <c r="G1392" s="18" t="s">
        <v>206</v>
      </c>
      <c r="H1392" s="18" t="s">
        <v>207</v>
      </c>
      <c r="I1392" s="22">
        <v>1316.7</v>
      </c>
      <c r="J1392" s="18" t="s">
        <v>393</v>
      </c>
      <c r="K1392" s="18" t="s">
        <v>394</v>
      </c>
      <c r="L1392" s="22">
        <v>855</v>
      </c>
      <c r="M1392" s="18" t="s">
        <v>140</v>
      </c>
      <c r="N1392" s="18" t="s">
        <v>141</v>
      </c>
      <c r="O1392" s="29">
        <v>4.6750836236933834E-3</v>
      </c>
      <c r="Q1392" s="21">
        <v>3.14</v>
      </c>
      <c r="R1392" s="29">
        <v>3.5643790430324713E-5</v>
      </c>
      <c r="S1392" s="22">
        <v>28055.377610716416</v>
      </c>
      <c r="T1392" s="29">
        <v>3.0376016316327834E-3</v>
      </c>
      <c r="U1392" s="22">
        <v>329.20709206443115</v>
      </c>
      <c r="V1392" s="26">
        <v>1.1734188597721198</v>
      </c>
    </row>
    <row r="1393" spans="1:22" x14ac:dyDescent="0.25">
      <c r="A1393" s="18" t="s">
        <v>109</v>
      </c>
      <c r="B1393" s="18" t="s">
        <v>110</v>
      </c>
      <c r="C1393" s="18" t="s">
        <v>103</v>
      </c>
      <c r="D1393" s="21">
        <v>60301865</v>
      </c>
      <c r="E1393" s="21">
        <v>2</v>
      </c>
      <c r="F1393" s="26">
        <v>55</v>
      </c>
      <c r="G1393" s="18" t="s">
        <v>260</v>
      </c>
      <c r="H1393" s="18" t="s">
        <v>261</v>
      </c>
      <c r="I1393" s="22">
        <v>464.75</v>
      </c>
      <c r="J1393" s="18" t="s">
        <v>382</v>
      </c>
      <c r="K1393" s="18" t="s">
        <v>383</v>
      </c>
      <c r="L1393" s="22">
        <v>325</v>
      </c>
      <c r="M1393" s="18" t="s">
        <v>164</v>
      </c>
      <c r="N1393" s="18" t="s">
        <v>165</v>
      </c>
      <c r="O1393" s="29">
        <v>6.8566873591989999E-2</v>
      </c>
      <c r="Q1393" s="21">
        <v>17</v>
      </c>
      <c r="R1393" s="29">
        <v>3.4081769520724439E-5</v>
      </c>
      <c r="S1393" s="22">
        <v>29341.199534605152</v>
      </c>
      <c r="T1393" s="29">
        <v>3.0376016316327834E-3</v>
      </c>
      <c r="U1393" s="22">
        <v>329.20709206443115</v>
      </c>
      <c r="V1393" s="26">
        <v>1.1219960236327855</v>
      </c>
    </row>
    <row r="1394" spans="1:22" x14ac:dyDescent="0.25">
      <c r="A1394" s="18" t="s">
        <v>109</v>
      </c>
      <c r="B1394" s="18" t="s">
        <v>110</v>
      </c>
      <c r="C1394" s="18" t="s">
        <v>103</v>
      </c>
      <c r="D1394" s="21">
        <v>60301909</v>
      </c>
      <c r="E1394" s="21">
        <v>2</v>
      </c>
      <c r="F1394" s="26">
        <v>84.979388297872305</v>
      </c>
      <c r="G1394" s="18" t="s">
        <v>122</v>
      </c>
      <c r="H1394" s="18" t="s">
        <v>123</v>
      </c>
      <c r="I1394" s="22">
        <v>2002</v>
      </c>
      <c r="J1394" s="18" t="s">
        <v>393</v>
      </c>
      <c r="K1394" s="18" t="s">
        <v>394</v>
      </c>
      <c r="L1394" s="22">
        <v>1100</v>
      </c>
      <c r="M1394" s="18" t="s">
        <v>172</v>
      </c>
      <c r="N1394" s="18" t="s">
        <v>173</v>
      </c>
      <c r="O1394" s="29">
        <v>0.27199530516432224</v>
      </c>
      <c r="Q1394" s="21">
        <v>10</v>
      </c>
      <c r="R1394" s="29">
        <v>6.4078432646544141E-4</v>
      </c>
      <c r="S1394" s="22">
        <v>1560.5874842725757</v>
      </c>
      <c r="T1394" s="29">
        <v>3.0101329162874361E-3</v>
      </c>
      <c r="U1394" s="22">
        <v>332.21124375908141</v>
      </c>
      <c r="V1394" s="26">
        <v>21.287575807640955</v>
      </c>
    </row>
    <row r="1395" spans="1:22" x14ac:dyDescent="0.25">
      <c r="A1395" s="18" t="s">
        <v>109</v>
      </c>
      <c r="B1395" s="18" t="s">
        <v>110</v>
      </c>
      <c r="C1395" s="18" t="s">
        <v>103</v>
      </c>
      <c r="D1395" s="21">
        <v>60301909</v>
      </c>
      <c r="E1395" s="21">
        <v>2</v>
      </c>
      <c r="F1395" s="26">
        <v>84.979388297872305</v>
      </c>
      <c r="G1395" s="18" t="s">
        <v>372</v>
      </c>
      <c r="H1395" s="18" t="s">
        <v>373</v>
      </c>
      <c r="I1395" s="22">
        <v>244.57753800000003</v>
      </c>
      <c r="J1395" s="18" t="s">
        <v>409</v>
      </c>
      <c r="K1395" s="18" t="s">
        <v>3419</v>
      </c>
      <c r="L1395" s="22">
        <v>207.26910000000004</v>
      </c>
      <c r="M1395" s="18" t="s">
        <v>198</v>
      </c>
      <c r="N1395" s="18" t="s">
        <v>199</v>
      </c>
      <c r="O1395" s="29">
        <v>1.797923076923077</v>
      </c>
      <c r="Q1395" s="21">
        <v>12</v>
      </c>
      <c r="R1395" s="29">
        <v>4.3121397678014039E-4</v>
      </c>
      <c r="S1395" s="22">
        <v>2319.0342935239828</v>
      </c>
      <c r="T1395" s="29">
        <v>3.0101329162874361E-3</v>
      </c>
      <c r="U1395" s="22">
        <v>332.21124375908141</v>
      </c>
      <c r="V1395" s="26">
        <v>14.325413155243009</v>
      </c>
    </row>
    <row r="1396" spans="1:22" x14ac:dyDescent="0.25">
      <c r="A1396" s="18" t="s">
        <v>109</v>
      </c>
      <c r="B1396" s="18" t="s">
        <v>110</v>
      </c>
      <c r="C1396" s="18" t="s">
        <v>103</v>
      </c>
      <c r="D1396" s="21">
        <v>60301909</v>
      </c>
      <c r="E1396" s="21">
        <v>2</v>
      </c>
      <c r="F1396" s="26">
        <v>84.979388297872305</v>
      </c>
      <c r="G1396" s="18" t="s">
        <v>122</v>
      </c>
      <c r="H1396" s="18" t="s">
        <v>123</v>
      </c>
      <c r="I1396" s="22">
        <v>2002</v>
      </c>
      <c r="J1396" s="18" t="s">
        <v>393</v>
      </c>
      <c r="K1396" s="18" t="s">
        <v>394</v>
      </c>
      <c r="L1396" s="22">
        <v>1100</v>
      </c>
      <c r="M1396" s="18" t="s">
        <v>164</v>
      </c>
      <c r="N1396" s="18" t="s">
        <v>165</v>
      </c>
      <c r="O1396" s="29">
        <v>0.16889085434782553</v>
      </c>
      <c r="Q1396" s="21">
        <v>17</v>
      </c>
      <c r="R1396" s="29">
        <v>2.3404948172578186E-4</v>
      </c>
      <c r="S1396" s="22">
        <v>4272.6007877754018</v>
      </c>
      <c r="T1396" s="29">
        <v>3.0101329162874361E-3</v>
      </c>
      <c r="U1396" s="22">
        <v>332.21124375908141</v>
      </c>
      <c r="V1396" s="26">
        <v>7.7753869425290389</v>
      </c>
    </row>
    <row r="1397" spans="1:22" x14ac:dyDescent="0.25">
      <c r="A1397" s="18" t="s">
        <v>109</v>
      </c>
      <c r="B1397" s="18" t="s">
        <v>110</v>
      </c>
      <c r="C1397" s="18" t="s">
        <v>103</v>
      </c>
      <c r="D1397" s="21">
        <v>60301909</v>
      </c>
      <c r="E1397" s="21">
        <v>2</v>
      </c>
      <c r="F1397" s="26">
        <v>84.979388297872305</v>
      </c>
      <c r="G1397" s="18" t="s">
        <v>122</v>
      </c>
      <c r="H1397" s="18" t="s">
        <v>123</v>
      </c>
      <c r="I1397" s="22">
        <v>2002</v>
      </c>
      <c r="J1397" s="18" t="s">
        <v>393</v>
      </c>
      <c r="K1397" s="18" t="s">
        <v>394</v>
      </c>
      <c r="L1397" s="22">
        <v>1100</v>
      </c>
      <c r="M1397" s="18" t="s">
        <v>182</v>
      </c>
      <c r="N1397" s="18" t="s">
        <v>183</v>
      </c>
      <c r="O1397" s="29">
        <v>4.6081340473225367E-2</v>
      </c>
      <c r="Q1397" s="21">
        <v>4.8</v>
      </c>
      <c r="R1397" s="29">
        <v>2.2616965683103539E-4</v>
      </c>
      <c r="S1397" s="22">
        <v>4421.4595981240318</v>
      </c>
      <c r="T1397" s="29">
        <v>3.0101329162874361E-3</v>
      </c>
      <c r="U1397" s="22">
        <v>332.21124375908141</v>
      </c>
      <c r="V1397" s="26">
        <v>7.5136102996402885</v>
      </c>
    </row>
    <row r="1398" spans="1:22" x14ac:dyDescent="0.25">
      <c r="A1398" s="18" t="s">
        <v>109</v>
      </c>
      <c r="B1398" s="18" t="s">
        <v>110</v>
      </c>
      <c r="C1398" s="18" t="s">
        <v>103</v>
      </c>
      <c r="D1398" s="21">
        <v>60301909</v>
      </c>
      <c r="E1398" s="21">
        <v>2</v>
      </c>
      <c r="F1398" s="26">
        <v>84.979388297872305</v>
      </c>
      <c r="G1398" s="18" t="s">
        <v>306</v>
      </c>
      <c r="H1398" s="18" t="s">
        <v>307</v>
      </c>
      <c r="I1398" s="22">
        <v>268.56450000000001</v>
      </c>
      <c r="J1398" s="18" t="s">
        <v>397</v>
      </c>
      <c r="K1398" s="18" t="s">
        <v>3413</v>
      </c>
      <c r="L1398" s="22">
        <v>80.650000000000006</v>
      </c>
      <c r="M1398" s="18" t="s">
        <v>198</v>
      </c>
      <c r="N1398" s="18" t="s">
        <v>199</v>
      </c>
      <c r="O1398" s="29">
        <v>0.83249053349875934</v>
      </c>
      <c r="Q1398" s="21">
        <v>12</v>
      </c>
      <c r="R1398" s="29">
        <v>2.1924669848581141E-4</v>
      </c>
      <c r="S1398" s="22">
        <v>4561.0721023683518</v>
      </c>
      <c r="T1398" s="29">
        <v>3.0101329162874361E-3</v>
      </c>
      <c r="U1398" s="22">
        <v>332.21124375908141</v>
      </c>
      <c r="V1398" s="26">
        <v>7.2836218394043719</v>
      </c>
    </row>
    <row r="1399" spans="1:22" x14ac:dyDescent="0.25">
      <c r="A1399" s="18" t="s">
        <v>109</v>
      </c>
      <c r="B1399" s="18" t="s">
        <v>110</v>
      </c>
      <c r="C1399" s="18" t="s">
        <v>103</v>
      </c>
      <c r="D1399" s="21">
        <v>60301909</v>
      </c>
      <c r="E1399" s="21">
        <v>2</v>
      </c>
      <c r="F1399" s="26">
        <v>84.979388297872305</v>
      </c>
      <c r="G1399" s="18" t="s">
        <v>352</v>
      </c>
      <c r="H1399" s="18" t="s">
        <v>353</v>
      </c>
      <c r="I1399" s="22">
        <v>77.368004999999997</v>
      </c>
      <c r="J1399" s="18" t="s">
        <v>391</v>
      </c>
      <c r="K1399" s="18" t="s">
        <v>3409</v>
      </c>
      <c r="L1399" s="22">
        <v>54.103499999999997</v>
      </c>
      <c r="M1399" s="18" t="s">
        <v>198</v>
      </c>
      <c r="N1399" s="18" t="s">
        <v>199</v>
      </c>
      <c r="O1399" s="29">
        <v>1.5671559633027525</v>
      </c>
      <c r="Q1399" s="21">
        <v>12</v>
      </c>
      <c r="R1399" s="29">
        <v>1.1889915585528613E-4</v>
      </c>
      <c r="S1399" s="22">
        <v>8410.4886431415398</v>
      </c>
      <c r="T1399" s="29">
        <v>3.0101329162874361E-3</v>
      </c>
      <c r="U1399" s="22">
        <v>332.21124375908141</v>
      </c>
      <c r="V1399" s="26">
        <v>3.949963644858947</v>
      </c>
    </row>
    <row r="1400" spans="1:22" x14ac:dyDescent="0.25">
      <c r="A1400" s="18" t="s">
        <v>109</v>
      </c>
      <c r="B1400" s="18" t="s">
        <v>110</v>
      </c>
      <c r="C1400" s="18" t="s">
        <v>103</v>
      </c>
      <c r="D1400" s="21">
        <v>60301909</v>
      </c>
      <c r="E1400" s="21">
        <v>2</v>
      </c>
      <c r="F1400" s="26">
        <v>84.979388297872305</v>
      </c>
      <c r="G1400" s="18" t="s">
        <v>368</v>
      </c>
      <c r="H1400" s="18" t="s">
        <v>369</v>
      </c>
      <c r="I1400" s="22">
        <v>58.484400000000001</v>
      </c>
      <c r="J1400" s="18" t="s">
        <v>420</v>
      </c>
      <c r="K1400" s="18" t="s">
        <v>3424</v>
      </c>
      <c r="L1400" s="22">
        <v>37.49</v>
      </c>
      <c r="M1400" s="18" t="s">
        <v>198</v>
      </c>
      <c r="N1400" s="18" t="s">
        <v>199</v>
      </c>
      <c r="O1400" s="29">
        <v>1.7925925925925925</v>
      </c>
      <c r="Q1400" s="21">
        <v>12</v>
      </c>
      <c r="R1400" s="29">
        <v>1.0280797136235993E-4</v>
      </c>
      <c r="S1400" s="22">
        <v>9726.8722137836121</v>
      </c>
      <c r="T1400" s="29">
        <v>3.0101329162874361E-3</v>
      </c>
      <c r="U1400" s="22">
        <v>332.21124375908141</v>
      </c>
      <c r="V1400" s="26">
        <v>3.4153964034637614</v>
      </c>
    </row>
    <row r="1401" spans="1:22" x14ac:dyDescent="0.25">
      <c r="A1401" s="18" t="s">
        <v>109</v>
      </c>
      <c r="B1401" s="18" t="s">
        <v>110</v>
      </c>
      <c r="C1401" s="18" t="s">
        <v>103</v>
      </c>
      <c r="D1401" s="21">
        <v>60301909</v>
      </c>
      <c r="E1401" s="21">
        <v>2</v>
      </c>
      <c r="F1401" s="26">
        <v>84.979388297872305</v>
      </c>
      <c r="G1401" s="18" t="s">
        <v>350</v>
      </c>
      <c r="H1401" s="18" t="s">
        <v>351</v>
      </c>
      <c r="I1401" s="22">
        <v>29.070000000000004</v>
      </c>
      <c r="J1401" s="18" t="s">
        <v>395</v>
      </c>
      <c r="K1401" s="18" t="s">
        <v>3411</v>
      </c>
      <c r="L1401" s="22">
        <v>85.5</v>
      </c>
      <c r="M1401" s="18" t="s">
        <v>198</v>
      </c>
      <c r="N1401" s="18" t="s">
        <v>199</v>
      </c>
      <c r="O1401" s="29">
        <v>3.3119866666666691</v>
      </c>
      <c r="Q1401" s="21">
        <v>12</v>
      </c>
      <c r="R1401" s="29">
        <v>9.4414514633554882E-5</v>
      </c>
      <c r="S1401" s="22">
        <v>10591.591810657896</v>
      </c>
      <c r="T1401" s="29">
        <v>3.0101329162874361E-3</v>
      </c>
      <c r="U1401" s="22">
        <v>332.21124375908141</v>
      </c>
      <c r="V1401" s="26">
        <v>3.1365563335323263</v>
      </c>
    </row>
    <row r="1402" spans="1:22" x14ac:dyDescent="0.25">
      <c r="A1402" s="18" t="s">
        <v>109</v>
      </c>
      <c r="B1402" s="18" t="s">
        <v>110</v>
      </c>
      <c r="C1402" s="18" t="s">
        <v>103</v>
      </c>
      <c r="D1402" s="21">
        <v>60301909</v>
      </c>
      <c r="E1402" s="21">
        <v>2</v>
      </c>
      <c r="F1402" s="26">
        <v>84.979388297872305</v>
      </c>
      <c r="G1402" s="18" t="s">
        <v>122</v>
      </c>
      <c r="H1402" s="18" t="s">
        <v>123</v>
      </c>
      <c r="I1402" s="22">
        <v>2002</v>
      </c>
      <c r="J1402" s="18" t="s">
        <v>393</v>
      </c>
      <c r="K1402" s="18" t="s">
        <v>394</v>
      </c>
      <c r="L1402" s="22">
        <v>1100</v>
      </c>
      <c r="M1402" s="18" t="s">
        <v>178</v>
      </c>
      <c r="N1402" s="18" t="s">
        <v>179</v>
      </c>
      <c r="O1402" s="29">
        <v>1.9532571912013508E-2</v>
      </c>
      <c r="Q1402" s="21">
        <v>5</v>
      </c>
      <c r="R1402" s="29">
        <v>9.2032220403333106E-5</v>
      </c>
      <c r="S1402" s="22">
        <v>10865.759791706419</v>
      </c>
      <c r="T1402" s="29">
        <v>3.0101329162874361E-3</v>
      </c>
      <c r="U1402" s="22">
        <v>332.21124375908141</v>
      </c>
      <c r="V1402" s="26">
        <v>3.0574138406101197</v>
      </c>
    </row>
    <row r="1403" spans="1:22" x14ac:dyDescent="0.25">
      <c r="A1403" s="18" t="s">
        <v>109</v>
      </c>
      <c r="B1403" s="18" t="s">
        <v>110</v>
      </c>
      <c r="C1403" s="18" t="s">
        <v>103</v>
      </c>
      <c r="D1403" s="21">
        <v>60301909</v>
      </c>
      <c r="E1403" s="21">
        <v>2</v>
      </c>
      <c r="F1403" s="26">
        <v>84.979388297872305</v>
      </c>
      <c r="G1403" s="18" t="s">
        <v>206</v>
      </c>
      <c r="H1403" s="18" t="s">
        <v>207</v>
      </c>
      <c r="I1403" s="22">
        <v>382.55</v>
      </c>
      <c r="J1403" s="18" t="s">
        <v>388</v>
      </c>
      <c r="K1403" s="18" t="s">
        <v>389</v>
      </c>
      <c r="L1403" s="22">
        <v>382.55</v>
      </c>
      <c r="M1403" s="18" t="s">
        <v>208</v>
      </c>
      <c r="N1403" s="18" t="s">
        <v>209</v>
      </c>
      <c r="O1403" s="29">
        <v>8.8134814585908508E-3</v>
      </c>
      <c r="Q1403" s="21">
        <v>0.56000000000000005</v>
      </c>
      <c r="R1403" s="29">
        <v>7.0849056953621546E-5</v>
      </c>
      <c r="S1403" s="22">
        <v>14114.513911661652</v>
      </c>
      <c r="T1403" s="29">
        <v>3.0101329162874361E-3</v>
      </c>
      <c r="U1403" s="22">
        <v>332.21124375908141</v>
      </c>
      <c r="V1403" s="26">
        <v>2.3536853329720611</v>
      </c>
    </row>
    <row r="1404" spans="1:22" x14ac:dyDescent="0.25">
      <c r="A1404" s="18" t="s">
        <v>109</v>
      </c>
      <c r="B1404" s="18" t="s">
        <v>110</v>
      </c>
      <c r="C1404" s="18" t="s">
        <v>103</v>
      </c>
      <c r="D1404" s="21">
        <v>60301909</v>
      </c>
      <c r="E1404" s="21">
        <v>2</v>
      </c>
      <c r="F1404" s="26">
        <v>84.979388297872305</v>
      </c>
      <c r="G1404" s="18" t="s">
        <v>240</v>
      </c>
      <c r="H1404" s="18" t="s">
        <v>241</v>
      </c>
      <c r="I1404" s="22">
        <v>108.8</v>
      </c>
      <c r="J1404" s="18" t="s">
        <v>388</v>
      </c>
      <c r="K1404" s="18" t="s">
        <v>389</v>
      </c>
      <c r="L1404" s="22">
        <v>108.8</v>
      </c>
      <c r="M1404" s="18" t="s">
        <v>208</v>
      </c>
      <c r="N1404" s="18" t="s">
        <v>209</v>
      </c>
      <c r="O1404" s="29">
        <v>2.8455584154929575E-2</v>
      </c>
      <c r="Q1404" s="21">
        <v>0.56000000000000005</v>
      </c>
      <c r="R1404" s="29">
        <v>6.505711094999924E-5</v>
      </c>
      <c r="S1404" s="22">
        <v>15371.10986635369</v>
      </c>
      <c r="T1404" s="29">
        <v>3.0101329162874361E-3</v>
      </c>
      <c r="U1404" s="22">
        <v>332.21124375908141</v>
      </c>
      <c r="V1404" s="26">
        <v>2.16127037440718</v>
      </c>
    </row>
    <row r="1405" spans="1:22" x14ac:dyDescent="0.25">
      <c r="A1405" s="18" t="s">
        <v>109</v>
      </c>
      <c r="B1405" s="18" t="s">
        <v>110</v>
      </c>
      <c r="C1405" s="18" t="s">
        <v>103</v>
      </c>
      <c r="D1405" s="21">
        <v>60301909</v>
      </c>
      <c r="E1405" s="21">
        <v>2</v>
      </c>
      <c r="F1405" s="26">
        <v>84.979388297872305</v>
      </c>
      <c r="G1405" s="18" t="s">
        <v>206</v>
      </c>
      <c r="H1405" s="18" t="s">
        <v>207</v>
      </c>
      <c r="I1405" s="22">
        <v>382.55</v>
      </c>
      <c r="J1405" s="18" t="s">
        <v>388</v>
      </c>
      <c r="K1405" s="18" t="s">
        <v>389</v>
      </c>
      <c r="L1405" s="22">
        <v>382.55</v>
      </c>
      <c r="M1405" s="18" t="s">
        <v>234</v>
      </c>
      <c r="N1405" s="18" t="s">
        <v>235</v>
      </c>
      <c r="O1405" s="29">
        <v>1.0345989287185829E-2</v>
      </c>
      <c r="Q1405" s="21">
        <v>0.74</v>
      </c>
      <c r="R1405" s="29">
        <v>6.2938285819725756E-5</v>
      </c>
      <c r="S1405" s="22">
        <v>15888.580169855622</v>
      </c>
      <c r="T1405" s="29">
        <v>3.0101329162874361E-3</v>
      </c>
      <c r="U1405" s="22">
        <v>332.21124375908141</v>
      </c>
      <c r="V1405" s="26">
        <v>2.0908806212235649</v>
      </c>
    </row>
    <row r="1406" spans="1:22" x14ac:dyDescent="0.25">
      <c r="A1406" s="18" t="s">
        <v>109</v>
      </c>
      <c r="B1406" s="18" t="s">
        <v>110</v>
      </c>
      <c r="C1406" s="18" t="s">
        <v>103</v>
      </c>
      <c r="D1406" s="21">
        <v>60301909</v>
      </c>
      <c r="E1406" s="21">
        <v>2</v>
      </c>
      <c r="F1406" s="26">
        <v>84.979388297872305</v>
      </c>
      <c r="G1406" s="18" t="s">
        <v>306</v>
      </c>
      <c r="H1406" s="18" t="s">
        <v>307</v>
      </c>
      <c r="I1406" s="22">
        <v>268.56450000000001</v>
      </c>
      <c r="J1406" s="18" t="s">
        <v>397</v>
      </c>
      <c r="K1406" s="18" t="s">
        <v>3413</v>
      </c>
      <c r="L1406" s="22">
        <v>80.650000000000006</v>
      </c>
      <c r="M1406" s="18" t="s">
        <v>234</v>
      </c>
      <c r="N1406" s="18" t="s">
        <v>235</v>
      </c>
      <c r="O1406" s="29">
        <v>1.4415962121212116E-2</v>
      </c>
      <c r="Q1406" s="21">
        <v>0.74</v>
      </c>
      <c r="R1406" s="29">
        <v>6.1566847651360452E-5</v>
      </c>
      <c r="S1406" s="22">
        <v>16242.507748046166</v>
      </c>
      <c r="T1406" s="29">
        <v>3.0101329162874361E-3</v>
      </c>
      <c r="U1406" s="22">
        <v>332.21124375908141</v>
      </c>
      <c r="V1406" s="26">
        <v>2.0453199032584335</v>
      </c>
    </row>
    <row r="1407" spans="1:22" x14ac:dyDescent="0.25">
      <c r="A1407" s="18" t="s">
        <v>109</v>
      </c>
      <c r="B1407" s="18" t="s">
        <v>110</v>
      </c>
      <c r="C1407" s="18" t="s">
        <v>103</v>
      </c>
      <c r="D1407" s="21">
        <v>60301909</v>
      </c>
      <c r="E1407" s="21">
        <v>2</v>
      </c>
      <c r="F1407" s="26">
        <v>84.979388297872305</v>
      </c>
      <c r="G1407" s="18" t="s">
        <v>240</v>
      </c>
      <c r="H1407" s="18" t="s">
        <v>241</v>
      </c>
      <c r="I1407" s="22">
        <v>108.8</v>
      </c>
      <c r="J1407" s="18" t="s">
        <v>388</v>
      </c>
      <c r="K1407" s="18" t="s">
        <v>389</v>
      </c>
      <c r="L1407" s="22">
        <v>108.8</v>
      </c>
      <c r="M1407" s="18" t="s">
        <v>234</v>
      </c>
      <c r="N1407" s="18" t="s">
        <v>235</v>
      </c>
      <c r="O1407" s="29">
        <v>3.2224793259557342E-2</v>
      </c>
      <c r="Q1407" s="21">
        <v>0.74</v>
      </c>
      <c r="R1407" s="29">
        <v>5.5753702685006536E-5</v>
      </c>
      <c r="S1407" s="22">
        <v>17936.028493923208</v>
      </c>
      <c r="T1407" s="29">
        <v>3.0101329162874361E-3</v>
      </c>
      <c r="U1407" s="22">
        <v>332.21124375908141</v>
      </c>
      <c r="V1407" s="26">
        <v>1.8522006913160058</v>
      </c>
    </row>
    <row r="1408" spans="1:22" x14ac:dyDescent="0.25">
      <c r="A1408" s="18" t="s">
        <v>109</v>
      </c>
      <c r="B1408" s="18" t="s">
        <v>110</v>
      </c>
      <c r="C1408" s="18" t="s">
        <v>103</v>
      </c>
      <c r="D1408" s="21">
        <v>60301909</v>
      </c>
      <c r="E1408" s="21">
        <v>2</v>
      </c>
      <c r="F1408" s="26">
        <v>84.979388297872305</v>
      </c>
      <c r="G1408" s="18" t="s">
        <v>352</v>
      </c>
      <c r="H1408" s="18" t="s">
        <v>353</v>
      </c>
      <c r="I1408" s="22">
        <v>34.4</v>
      </c>
      <c r="J1408" s="18" t="s">
        <v>420</v>
      </c>
      <c r="K1408" s="18" t="s">
        <v>3424</v>
      </c>
      <c r="L1408" s="22">
        <v>34.4</v>
      </c>
      <c r="M1408" s="18" t="s">
        <v>198</v>
      </c>
      <c r="N1408" s="18" t="s">
        <v>199</v>
      </c>
      <c r="O1408" s="29">
        <v>1.5671559633027525</v>
      </c>
      <c r="Q1408" s="21">
        <v>12</v>
      </c>
      <c r="R1408" s="29">
        <v>5.2865922566076806E-5</v>
      </c>
      <c r="S1408" s="22">
        <v>18915.776959157498</v>
      </c>
      <c r="T1408" s="29">
        <v>3.0101329162874361E-3</v>
      </c>
      <c r="U1408" s="22">
        <v>332.21124375908141</v>
      </c>
      <c r="V1408" s="26">
        <v>1.7562653888147663</v>
      </c>
    </row>
    <row r="1409" spans="1:22" x14ac:dyDescent="0.25">
      <c r="A1409" s="18" t="s">
        <v>109</v>
      </c>
      <c r="B1409" s="18" t="s">
        <v>110</v>
      </c>
      <c r="C1409" s="18" t="s">
        <v>103</v>
      </c>
      <c r="D1409" s="21">
        <v>60301909</v>
      </c>
      <c r="E1409" s="21">
        <v>2</v>
      </c>
      <c r="F1409" s="26">
        <v>84.979388297872305</v>
      </c>
      <c r="G1409" s="18" t="s">
        <v>280</v>
      </c>
      <c r="H1409" s="18" t="s">
        <v>281</v>
      </c>
      <c r="I1409" s="22">
        <v>236.25</v>
      </c>
      <c r="J1409" s="18" t="s">
        <v>388</v>
      </c>
      <c r="K1409" s="18" t="s">
        <v>389</v>
      </c>
      <c r="L1409" s="22">
        <v>236.25</v>
      </c>
      <c r="M1409" s="18" t="s">
        <v>172</v>
      </c>
      <c r="N1409" s="18" t="s">
        <v>173</v>
      </c>
      <c r="O1409" s="29">
        <v>0.11100431266846258</v>
      </c>
      <c r="Q1409" s="21">
        <v>10</v>
      </c>
      <c r="R1409" s="29">
        <v>3.0860152553699774E-5</v>
      </c>
      <c r="S1409" s="22">
        <v>32404.246811803645</v>
      </c>
      <c r="T1409" s="29">
        <v>3.0101329162874361E-3</v>
      </c>
      <c r="U1409" s="22">
        <v>332.21124375908141</v>
      </c>
      <c r="V1409" s="26">
        <v>1.0252089662459596</v>
      </c>
    </row>
    <row r="1410" spans="1:22" x14ac:dyDescent="0.25">
      <c r="A1410" s="18" t="s">
        <v>109</v>
      </c>
      <c r="B1410" s="18" t="s">
        <v>110</v>
      </c>
      <c r="C1410" s="18" t="s">
        <v>103</v>
      </c>
      <c r="D1410" s="21">
        <v>60301909</v>
      </c>
      <c r="E1410" s="21">
        <v>2</v>
      </c>
      <c r="F1410" s="26">
        <v>84.979388297872305</v>
      </c>
      <c r="G1410" s="18" t="s">
        <v>280</v>
      </c>
      <c r="H1410" s="18" t="s">
        <v>281</v>
      </c>
      <c r="I1410" s="22">
        <v>236.25</v>
      </c>
      <c r="J1410" s="18" t="s">
        <v>388</v>
      </c>
      <c r="K1410" s="18" t="s">
        <v>389</v>
      </c>
      <c r="L1410" s="22">
        <v>236.25</v>
      </c>
      <c r="M1410" s="18" t="s">
        <v>198</v>
      </c>
      <c r="N1410" s="18" t="s">
        <v>199</v>
      </c>
      <c r="O1410" s="29">
        <v>0.13030303030303031</v>
      </c>
      <c r="Q1410" s="21">
        <v>12</v>
      </c>
      <c r="R1410" s="29">
        <v>3.0187801541931549E-5</v>
      </c>
      <c r="S1410" s="22">
        <v>33125.963101717658</v>
      </c>
      <c r="T1410" s="29">
        <v>3.0101329162874361E-3</v>
      </c>
      <c r="U1410" s="22">
        <v>332.21124375908141</v>
      </c>
      <c r="V1410" s="26">
        <v>1.0028727096597394</v>
      </c>
    </row>
    <row r="1411" spans="1:22" x14ac:dyDescent="0.25">
      <c r="A1411" s="18" t="s">
        <v>109</v>
      </c>
      <c r="B1411" s="18" t="s">
        <v>110</v>
      </c>
      <c r="C1411" s="18" t="s">
        <v>103</v>
      </c>
      <c r="D1411" s="21">
        <v>60302105</v>
      </c>
      <c r="E1411" s="21">
        <v>2</v>
      </c>
      <c r="F1411" s="26">
        <v>69.878504672897193</v>
      </c>
      <c r="G1411" s="18" t="s">
        <v>352</v>
      </c>
      <c r="H1411" s="18" t="s">
        <v>353</v>
      </c>
      <c r="I1411" s="22">
        <v>675</v>
      </c>
      <c r="J1411" s="18" t="s">
        <v>425</v>
      </c>
      <c r="K1411" s="18" t="s">
        <v>3427</v>
      </c>
      <c r="L1411" s="22">
        <v>13.5</v>
      </c>
      <c r="M1411" s="18" t="s">
        <v>198</v>
      </c>
      <c r="N1411" s="18" t="s">
        <v>199</v>
      </c>
      <c r="O1411" s="29">
        <v>1.5671559633027525</v>
      </c>
      <c r="Q1411" s="21">
        <v>12</v>
      </c>
      <c r="R1411" s="29">
        <v>1.2615112951890387E-3</v>
      </c>
      <c r="S1411" s="22">
        <v>792.69999706990257</v>
      </c>
      <c r="T1411" s="29">
        <v>3.3418486005469825E-3</v>
      </c>
      <c r="U1411" s="22">
        <v>299.23557872619466</v>
      </c>
      <c r="V1411" s="26">
        <v>37.748906248552338</v>
      </c>
    </row>
    <row r="1412" spans="1:22" x14ac:dyDescent="0.25">
      <c r="A1412" s="18" t="s">
        <v>109</v>
      </c>
      <c r="B1412" s="18" t="s">
        <v>110</v>
      </c>
      <c r="C1412" s="18" t="s">
        <v>103</v>
      </c>
      <c r="D1412" s="21">
        <v>60302105</v>
      </c>
      <c r="E1412" s="21">
        <v>2</v>
      </c>
      <c r="F1412" s="26">
        <v>69.878504672897193</v>
      </c>
      <c r="G1412" s="18" t="s">
        <v>372</v>
      </c>
      <c r="H1412" s="18" t="s">
        <v>373</v>
      </c>
      <c r="I1412" s="22">
        <v>142.012764</v>
      </c>
      <c r="J1412" s="18" t="s">
        <v>409</v>
      </c>
      <c r="K1412" s="18" t="s">
        <v>3419</v>
      </c>
      <c r="L1412" s="22">
        <v>120.34980000000002</v>
      </c>
      <c r="M1412" s="18" t="s">
        <v>198</v>
      </c>
      <c r="N1412" s="18" t="s">
        <v>199</v>
      </c>
      <c r="O1412" s="29">
        <v>1.797923076923077</v>
      </c>
      <c r="Q1412" s="21">
        <v>12</v>
      </c>
      <c r="R1412" s="29">
        <v>3.0449042330497628E-4</v>
      </c>
      <c r="S1412" s="22">
        <v>3284.1755387439703</v>
      </c>
      <c r="T1412" s="29">
        <v>3.3418486005469825E-3</v>
      </c>
      <c r="U1412" s="22">
        <v>299.23557872619466</v>
      </c>
      <c r="V1412" s="26">
        <v>9.1114368034248567</v>
      </c>
    </row>
    <row r="1413" spans="1:22" x14ac:dyDescent="0.25">
      <c r="A1413" s="18" t="s">
        <v>109</v>
      </c>
      <c r="B1413" s="18" t="s">
        <v>110</v>
      </c>
      <c r="C1413" s="18" t="s">
        <v>103</v>
      </c>
      <c r="D1413" s="21">
        <v>60302105</v>
      </c>
      <c r="E1413" s="21">
        <v>2</v>
      </c>
      <c r="F1413" s="26">
        <v>69.878504672897193</v>
      </c>
      <c r="G1413" s="18" t="s">
        <v>374</v>
      </c>
      <c r="H1413" s="18" t="s">
        <v>375</v>
      </c>
      <c r="I1413" s="22">
        <v>203.15</v>
      </c>
      <c r="J1413" s="18" t="s">
        <v>388</v>
      </c>
      <c r="K1413" s="18" t="s">
        <v>389</v>
      </c>
      <c r="L1413" s="22">
        <v>203.15</v>
      </c>
      <c r="M1413" s="18" t="s">
        <v>198</v>
      </c>
      <c r="N1413" s="18" t="s">
        <v>199</v>
      </c>
      <c r="O1413" s="29">
        <v>1.2067567567567568</v>
      </c>
      <c r="Q1413" s="21">
        <v>12</v>
      </c>
      <c r="R1413" s="29">
        <v>2.9235580178613819E-4</v>
      </c>
      <c r="S1413" s="22">
        <v>3420.4896700887507</v>
      </c>
      <c r="T1413" s="29">
        <v>3.3418486005469825E-3</v>
      </c>
      <c r="U1413" s="22">
        <v>299.23557872619466</v>
      </c>
      <c r="V1413" s="26">
        <v>8.7483257541435719</v>
      </c>
    </row>
    <row r="1414" spans="1:22" x14ac:dyDescent="0.25">
      <c r="A1414" s="18" t="s">
        <v>109</v>
      </c>
      <c r="B1414" s="18" t="s">
        <v>110</v>
      </c>
      <c r="C1414" s="18" t="s">
        <v>103</v>
      </c>
      <c r="D1414" s="21">
        <v>60302105</v>
      </c>
      <c r="E1414" s="21">
        <v>2</v>
      </c>
      <c r="F1414" s="26">
        <v>69.878504672897193</v>
      </c>
      <c r="G1414" s="18" t="s">
        <v>206</v>
      </c>
      <c r="H1414" s="18" t="s">
        <v>207</v>
      </c>
      <c r="I1414" s="22">
        <v>1081.9000000000001</v>
      </c>
      <c r="J1414" s="18" t="s">
        <v>388</v>
      </c>
      <c r="K1414" s="18" t="s">
        <v>389</v>
      </c>
      <c r="L1414" s="22">
        <v>1081.9000000000001</v>
      </c>
      <c r="M1414" s="18" t="s">
        <v>208</v>
      </c>
      <c r="N1414" s="18" t="s">
        <v>209</v>
      </c>
      <c r="O1414" s="29">
        <v>8.8134814585908508E-3</v>
      </c>
      <c r="Q1414" s="21">
        <v>0.56000000000000005</v>
      </c>
      <c r="R1414" s="29">
        <v>2.4367051771510972E-4</v>
      </c>
      <c r="S1414" s="22">
        <v>4103.9023078251994</v>
      </c>
      <c r="T1414" s="29">
        <v>3.3418486005469825E-3</v>
      </c>
      <c r="U1414" s="22">
        <v>299.23557872619466</v>
      </c>
      <c r="V1414" s="26">
        <v>7.291488838699232</v>
      </c>
    </row>
    <row r="1415" spans="1:22" x14ac:dyDescent="0.25">
      <c r="A1415" s="18" t="s">
        <v>109</v>
      </c>
      <c r="B1415" s="18" t="s">
        <v>110</v>
      </c>
      <c r="C1415" s="18" t="s">
        <v>103</v>
      </c>
      <c r="D1415" s="21">
        <v>60302105</v>
      </c>
      <c r="E1415" s="21">
        <v>2</v>
      </c>
      <c r="F1415" s="26">
        <v>69.878504672897193</v>
      </c>
      <c r="G1415" s="18" t="s">
        <v>352</v>
      </c>
      <c r="H1415" s="18" t="s">
        <v>353</v>
      </c>
      <c r="I1415" s="22">
        <v>117.30344340000002</v>
      </c>
      <c r="J1415" s="18" t="s">
        <v>391</v>
      </c>
      <c r="K1415" s="18" t="s">
        <v>3409</v>
      </c>
      <c r="L1415" s="22">
        <v>82.030380000000008</v>
      </c>
      <c r="M1415" s="18" t="s">
        <v>198</v>
      </c>
      <c r="N1415" s="18" t="s">
        <v>199</v>
      </c>
      <c r="O1415" s="29">
        <v>1.5671559633027525</v>
      </c>
      <c r="Q1415" s="21">
        <v>12</v>
      </c>
      <c r="R1415" s="29">
        <v>2.1922906490913794E-4</v>
      </c>
      <c r="S1415" s="22">
        <v>4561.4389698485538</v>
      </c>
      <c r="T1415" s="29">
        <v>3.3418486005469825E-3</v>
      </c>
      <c r="U1415" s="22">
        <v>299.23557872619466</v>
      </c>
      <c r="V1415" s="26">
        <v>6.5601136111688385</v>
      </c>
    </row>
    <row r="1416" spans="1:22" x14ac:dyDescent="0.25">
      <c r="A1416" s="18" t="s">
        <v>109</v>
      </c>
      <c r="B1416" s="18" t="s">
        <v>110</v>
      </c>
      <c r="C1416" s="18" t="s">
        <v>103</v>
      </c>
      <c r="D1416" s="21">
        <v>60302105</v>
      </c>
      <c r="E1416" s="21">
        <v>2</v>
      </c>
      <c r="F1416" s="26">
        <v>69.878504672897193</v>
      </c>
      <c r="G1416" s="18" t="s">
        <v>206</v>
      </c>
      <c r="H1416" s="18" t="s">
        <v>207</v>
      </c>
      <c r="I1416" s="22">
        <v>1081.9000000000001</v>
      </c>
      <c r="J1416" s="18" t="s">
        <v>388</v>
      </c>
      <c r="K1416" s="18" t="s">
        <v>389</v>
      </c>
      <c r="L1416" s="22">
        <v>1081.9000000000001</v>
      </c>
      <c r="M1416" s="18" t="s">
        <v>234</v>
      </c>
      <c r="N1416" s="18" t="s">
        <v>235</v>
      </c>
      <c r="O1416" s="29">
        <v>1.0345989287185829E-2</v>
      </c>
      <c r="Q1416" s="21">
        <v>0.74</v>
      </c>
      <c r="R1416" s="29">
        <v>2.1646307444618982E-4</v>
      </c>
      <c r="S1416" s="22">
        <v>4619.7255700929645</v>
      </c>
      <c r="T1416" s="29">
        <v>3.3418486005469825E-3</v>
      </c>
      <c r="U1416" s="22">
        <v>299.23557872619466</v>
      </c>
      <c r="V1416" s="26">
        <v>6.4773453354756967</v>
      </c>
    </row>
    <row r="1417" spans="1:22" x14ac:dyDescent="0.25">
      <c r="A1417" s="18" t="s">
        <v>109</v>
      </c>
      <c r="B1417" s="18" t="s">
        <v>110</v>
      </c>
      <c r="C1417" s="18" t="s">
        <v>103</v>
      </c>
      <c r="D1417" s="21">
        <v>60302105</v>
      </c>
      <c r="E1417" s="21">
        <v>2</v>
      </c>
      <c r="F1417" s="26">
        <v>69.878504672897193</v>
      </c>
      <c r="G1417" s="18" t="s">
        <v>372</v>
      </c>
      <c r="H1417" s="18" t="s">
        <v>373</v>
      </c>
      <c r="I1417" s="22">
        <v>31.870410000000003</v>
      </c>
      <c r="J1417" s="18" t="s">
        <v>391</v>
      </c>
      <c r="K1417" s="18" t="s">
        <v>3409</v>
      </c>
      <c r="L1417" s="22">
        <v>22.287000000000003</v>
      </c>
      <c r="M1417" s="18" t="s">
        <v>198</v>
      </c>
      <c r="N1417" s="18" t="s">
        <v>199</v>
      </c>
      <c r="O1417" s="29">
        <v>1.797923076923077</v>
      </c>
      <c r="Q1417" s="21">
        <v>12</v>
      </c>
      <c r="R1417" s="29">
        <v>6.8333538186772787E-5</v>
      </c>
      <c r="S1417" s="22">
        <v>14634.102470543057</v>
      </c>
      <c r="T1417" s="29">
        <v>3.3418486005469825E-3</v>
      </c>
      <c r="U1417" s="22">
        <v>299.23557872619466</v>
      </c>
      <c r="V1417" s="26">
        <v>2.0447825845727476</v>
      </c>
    </row>
    <row r="1418" spans="1:22" x14ac:dyDescent="0.25">
      <c r="A1418" s="18" t="s">
        <v>109</v>
      </c>
      <c r="B1418" s="18" t="s">
        <v>110</v>
      </c>
      <c r="C1418" s="18" t="s">
        <v>103</v>
      </c>
      <c r="D1418" s="21">
        <v>60302105</v>
      </c>
      <c r="E1418" s="21">
        <v>2</v>
      </c>
      <c r="F1418" s="26">
        <v>69.878504672897193</v>
      </c>
      <c r="G1418" s="18" t="s">
        <v>260</v>
      </c>
      <c r="H1418" s="18" t="s">
        <v>261</v>
      </c>
      <c r="I1418" s="22">
        <v>89.375</v>
      </c>
      <c r="J1418" s="18" t="s">
        <v>400</v>
      </c>
      <c r="K1418" s="18" t="s">
        <v>401</v>
      </c>
      <c r="L1418" s="22">
        <v>62.5</v>
      </c>
      <c r="M1418" s="18" t="s">
        <v>208</v>
      </c>
      <c r="N1418" s="18" t="s">
        <v>209</v>
      </c>
      <c r="O1418" s="29">
        <v>2.6352366806722684E-2</v>
      </c>
      <c r="Q1418" s="21">
        <v>0.56000000000000005</v>
      </c>
      <c r="R1418" s="29">
        <v>6.018718780893307E-5</v>
      </c>
      <c r="S1418" s="22">
        <v>16614.831767427728</v>
      </c>
      <c r="T1418" s="29">
        <v>3.3418486005469825E-3</v>
      </c>
      <c r="U1418" s="22">
        <v>299.23557872619466</v>
      </c>
      <c r="V1418" s="26">
        <v>1.8010147975908255</v>
      </c>
    </row>
    <row r="1419" spans="1:22" x14ac:dyDescent="0.25">
      <c r="A1419" s="18" t="s">
        <v>109</v>
      </c>
      <c r="B1419" s="18" t="s">
        <v>110</v>
      </c>
      <c r="C1419" s="18" t="s">
        <v>103</v>
      </c>
      <c r="D1419" s="21">
        <v>60302105</v>
      </c>
      <c r="E1419" s="21">
        <v>2</v>
      </c>
      <c r="F1419" s="26">
        <v>69.878504672897193</v>
      </c>
      <c r="G1419" s="18" t="s">
        <v>350</v>
      </c>
      <c r="H1419" s="18" t="s">
        <v>351</v>
      </c>
      <c r="I1419" s="22">
        <v>13.243</v>
      </c>
      <c r="J1419" s="18" t="s">
        <v>384</v>
      </c>
      <c r="K1419" s="18" t="s">
        <v>3406</v>
      </c>
      <c r="L1419" s="22">
        <v>34.85</v>
      </c>
      <c r="M1419" s="18" t="s">
        <v>198</v>
      </c>
      <c r="N1419" s="18" t="s">
        <v>199</v>
      </c>
      <c r="O1419" s="29">
        <v>3.3119866666666691</v>
      </c>
      <c r="Q1419" s="21">
        <v>12</v>
      </c>
      <c r="R1419" s="29">
        <v>5.2305831423625085E-5</v>
      </c>
      <c r="S1419" s="22">
        <v>19118.327207171165</v>
      </c>
      <c r="T1419" s="29">
        <v>3.3418486005469825E-3</v>
      </c>
      <c r="U1419" s="22">
        <v>299.23557872619466</v>
      </c>
      <c r="V1419" s="26">
        <v>1.5651765736803231</v>
      </c>
    </row>
    <row r="1420" spans="1:22" x14ac:dyDescent="0.25">
      <c r="A1420" s="18" t="s">
        <v>109</v>
      </c>
      <c r="B1420" s="18" t="s">
        <v>110</v>
      </c>
      <c r="C1420" s="18" t="s">
        <v>103</v>
      </c>
      <c r="D1420" s="21">
        <v>60302105</v>
      </c>
      <c r="E1420" s="21">
        <v>2</v>
      </c>
      <c r="F1420" s="26">
        <v>69.878504672897193</v>
      </c>
      <c r="G1420" s="18" t="s">
        <v>206</v>
      </c>
      <c r="H1420" s="18" t="s">
        <v>207</v>
      </c>
      <c r="I1420" s="22">
        <v>1081.9000000000001</v>
      </c>
      <c r="J1420" s="18" t="s">
        <v>388</v>
      </c>
      <c r="K1420" s="18" t="s">
        <v>389</v>
      </c>
      <c r="L1420" s="22">
        <v>1081.9000000000001</v>
      </c>
      <c r="M1420" s="18" t="s">
        <v>214</v>
      </c>
      <c r="N1420" s="18" t="s">
        <v>215</v>
      </c>
      <c r="O1420" s="29">
        <v>2.3369883589936219E-2</v>
      </c>
      <c r="Q1420" s="21">
        <v>7.9</v>
      </c>
      <c r="R1420" s="29">
        <v>4.5800790694617306E-5</v>
      </c>
      <c r="S1420" s="22">
        <v>21833.684197018109</v>
      </c>
      <c r="T1420" s="29">
        <v>3.3418486005469825E-3</v>
      </c>
      <c r="U1420" s="22">
        <v>299.23557872619466</v>
      </c>
      <c r="V1420" s="26">
        <v>1.370522610962112</v>
      </c>
    </row>
    <row r="1421" spans="1:22" x14ac:dyDescent="0.25">
      <c r="A1421" s="18" t="s">
        <v>109</v>
      </c>
      <c r="B1421" s="18" t="s">
        <v>110</v>
      </c>
      <c r="C1421" s="18" t="s">
        <v>103</v>
      </c>
      <c r="D1421" s="21">
        <v>60302105</v>
      </c>
      <c r="E1421" s="21">
        <v>2</v>
      </c>
      <c r="F1421" s="26">
        <v>69.878504672897193</v>
      </c>
      <c r="G1421" s="18" t="s">
        <v>122</v>
      </c>
      <c r="H1421" s="18" t="s">
        <v>123</v>
      </c>
      <c r="I1421" s="22">
        <v>112.6125</v>
      </c>
      <c r="J1421" s="18" t="s">
        <v>393</v>
      </c>
      <c r="K1421" s="18" t="s">
        <v>394</v>
      </c>
      <c r="L1421" s="22">
        <v>61.875</v>
      </c>
      <c r="M1421" s="18" t="s">
        <v>172</v>
      </c>
      <c r="N1421" s="18" t="s">
        <v>173</v>
      </c>
      <c r="O1421" s="29">
        <v>0.27199530516432224</v>
      </c>
      <c r="Q1421" s="21">
        <v>10</v>
      </c>
      <c r="R1421" s="29">
        <v>4.3833323918703287E-5</v>
      </c>
      <c r="S1421" s="22">
        <v>22813.693112908302</v>
      </c>
      <c r="T1421" s="29">
        <v>3.3418486005469825E-3</v>
      </c>
      <c r="U1421" s="22">
        <v>299.23557872619466</v>
      </c>
      <c r="V1421" s="26">
        <v>1.3116490050305929</v>
      </c>
    </row>
    <row r="1422" spans="1:22" x14ac:dyDescent="0.25">
      <c r="A1422" s="18" t="s">
        <v>109</v>
      </c>
      <c r="B1422" s="18" t="s">
        <v>110</v>
      </c>
      <c r="C1422" s="18" t="s">
        <v>103</v>
      </c>
      <c r="D1422" s="21">
        <v>60302105</v>
      </c>
      <c r="E1422" s="21">
        <v>2</v>
      </c>
      <c r="F1422" s="26">
        <v>69.878504672897193</v>
      </c>
      <c r="G1422" s="18" t="s">
        <v>260</v>
      </c>
      <c r="H1422" s="18" t="s">
        <v>261</v>
      </c>
      <c r="I1422" s="22">
        <v>89.375</v>
      </c>
      <c r="J1422" s="18" t="s">
        <v>400</v>
      </c>
      <c r="K1422" s="18" t="s">
        <v>401</v>
      </c>
      <c r="L1422" s="22">
        <v>62.5</v>
      </c>
      <c r="M1422" s="18" t="s">
        <v>234</v>
      </c>
      <c r="N1422" s="18" t="s">
        <v>235</v>
      </c>
      <c r="O1422" s="29">
        <v>2.4088886554621849E-2</v>
      </c>
      <c r="Q1422" s="21">
        <v>0.74</v>
      </c>
      <c r="R1422" s="29">
        <v>4.1634893535250098E-5</v>
      </c>
      <c r="S1422" s="22">
        <v>24018.315290114817</v>
      </c>
      <c r="T1422" s="29">
        <v>3.3418486005469825E-3</v>
      </c>
      <c r="U1422" s="22">
        <v>299.23557872619466</v>
      </c>
      <c r="V1422" s="26">
        <v>1.2458641462224065</v>
      </c>
    </row>
    <row r="1423" spans="1:22" x14ac:dyDescent="0.25">
      <c r="A1423" s="18" t="s">
        <v>109</v>
      </c>
      <c r="B1423" s="18" t="s">
        <v>110</v>
      </c>
      <c r="C1423" s="18" t="s">
        <v>103</v>
      </c>
      <c r="D1423" s="21">
        <v>60302105</v>
      </c>
      <c r="E1423" s="21">
        <v>2</v>
      </c>
      <c r="F1423" s="26">
        <v>69.878504672897193</v>
      </c>
      <c r="G1423" s="18" t="s">
        <v>206</v>
      </c>
      <c r="H1423" s="18" t="s">
        <v>207</v>
      </c>
      <c r="I1423" s="22">
        <v>1081.9000000000001</v>
      </c>
      <c r="J1423" s="18" t="s">
        <v>388</v>
      </c>
      <c r="K1423" s="18" t="s">
        <v>389</v>
      </c>
      <c r="L1423" s="22">
        <v>1081.9000000000001</v>
      </c>
      <c r="M1423" s="18" t="s">
        <v>232</v>
      </c>
      <c r="N1423" s="18" t="s">
        <v>233</v>
      </c>
      <c r="O1423" s="29">
        <v>6.5882546765554176E-3</v>
      </c>
      <c r="Q1423" s="21">
        <v>2.6</v>
      </c>
      <c r="R1423" s="29">
        <v>3.9232009063614977E-5</v>
      </c>
      <c r="S1423" s="22">
        <v>25489.390522379137</v>
      </c>
      <c r="T1423" s="29">
        <v>3.3418486005469825E-3</v>
      </c>
      <c r="U1423" s="22">
        <v>299.23557872619466</v>
      </c>
      <c r="V1423" s="26">
        <v>1.1739612936742143</v>
      </c>
    </row>
    <row r="1424" spans="1:22" x14ac:dyDescent="0.25">
      <c r="A1424" s="18" t="s">
        <v>109</v>
      </c>
      <c r="B1424" s="18" t="s">
        <v>110</v>
      </c>
      <c r="C1424" s="18" t="s">
        <v>103</v>
      </c>
      <c r="D1424" s="21">
        <v>60302105</v>
      </c>
      <c r="E1424" s="21">
        <v>2</v>
      </c>
      <c r="F1424" s="26">
        <v>69.878504672897193</v>
      </c>
      <c r="G1424" s="18" t="s">
        <v>352</v>
      </c>
      <c r="H1424" s="18" t="s">
        <v>353</v>
      </c>
      <c r="I1424" s="22">
        <v>675</v>
      </c>
      <c r="J1424" s="18" t="s">
        <v>425</v>
      </c>
      <c r="K1424" s="18" t="s">
        <v>3427</v>
      </c>
      <c r="L1424" s="22">
        <v>13.5</v>
      </c>
      <c r="M1424" s="18" t="s">
        <v>230</v>
      </c>
      <c r="N1424" s="18" t="s">
        <v>231</v>
      </c>
      <c r="O1424" s="29">
        <v>1.9947937743190664E-2</v>
      </c>
      <c r="Q1424" s="21">
        <v>5</v>
      </c>
      <c r="R1424" s="29">
        <v>3.8537911020514805E-5</v>
      </c>
      <c r="S1424" s="22">
        <v>25948.474463695558</v>
      </c>
      <c r="T1424" s="29">
        <v>3.3418486005469825E-3</v>
      </c>
      <c r="U1424" s="22">
        <v>299.23557872619466</v>
      </c>
      <c r="V1424" s="26">
        <v>1.1531914107122343</v>
      </c>
    </row>
    <row r="1425" spans="1:22" x14ac:dyDescent="0.25">
      <c r="A1425" s="18" t="s">
        <v>109</v>
      </c>
      <c r="B1425" s="18" t="s">
        <v>110</v>
      </c>
      <c r="C1425" s="18" t="s">
        <v>103</v>
      </c>
      <c r="D1425" s="21">
        <v>60302272</v>
      </c>
      <c r="E1425" s="21">
        <v>2</v>
      </c>
      <c r="F1425" s="26">
        <v>69.878504672897193</v>
      </c>
      <c r="G1425" s="18" t="s">
        <v>260</v>
      </c>
      <c r="H1425" s="18" t="s">
        <v>261</v>
      </c>
      <c r="I1425" s="22">
        <v>1307.5</v>
      </c>
      <c r="J1425" s="18" t="s">
        <v>412</v>
      </c>
      <c r="K1425" s="18" t="s">
        <v>413</v>
      </c>
      <c r="L1425" s="22">
        <v>250</v>
      </c>
      <c r="M1425" s="18" t="s">
        <v>208</v>
      </c>
      <c r="N1425" s="18" t="s">
        <v>209</v>
      </c>
      <c r="O1425" s="29">
        <v>2.6352366806722684E-2</v>
      </c>
      <c r="Q1425" s="21">
        <v>0.56000000000000005</v>
      </c>
      <c r="R1425" s="29">
        <v>8.8050067759641939E-4</v>
      </c>
      <c r="S1425" s="22">
        <v>1135.7174678499834</v>
      </c>
      <c r="T1425" s="29">
        <v>3.3961993919355083E-3</v>
      </c>
      <c r="U1425" s="22">
        <v>294.446787304233</v>
      </c>
      <c r="V1425" s="26">
        <v>25.926059573746592</v>
      </c>
    </row>
    <row r="1426" spans="1:22" x14ac:dyDescent="0.25">
      <c r="A1426" s="18" t="s">
        <v>109</v>
      </c>
      <c r="B1426" s="18" t="s">
        <v>110</v>
      </c>
      <c r="C1426" s="18" t="s">
        <v>103</v>
      </c>
      <c r="D1426" s="21">
        <v>60302272</v>
      </c>
      <c r="E1426" s="21">
        <v>2</v>
      </c>
      <c r="F1426" s="26">
        <v>69.878504672897193</v>
      </c>
      <c r="G1426" s="18" t="s">
        <v>260</v>
      </c>
      <c r="H1426" s="18" t="s">
        <v>261</v>
      </c>
      <c r="I1426" s="22">
        <v>1307.5</v>
      </c>
      <c r="J1426" s="18" t="s">
        <v>412</v>
      </c>
      <c r="K1426" s="18" t="s">
        <v>413</v>
      </c>
      <c r="L1426" s="22">
        <v>250</v>
      </c>
      <c r="M1426" s="18" t="s">
        <v>234</v>
      </c>
      <c r="N1426" s="18" t="s">
        <v>235</v>
      </c>
      <c r="O1426" s="29">
        <v>2.4088886554621849E-2</v>
      </c>
      <c r="Q1426" s="21">
        <v>0.74</v>
      </c>
      <c r="R1426" s="29">
        <v>6.0909228864156094E-4</v>
      </c>
      <c r="S1426" s="22">
        <v>1641.7873262363378</v>
      </c>
      <c r="T1426" s="29">
        <v>3.3961993919355083E-3</v>
      </c>
      <c r="U1426" s="22">
        <v>294.446787304233</v>
      </c>
      <c r="V1426" s="26">
        <v>17.934526756229019</v>
      </c>
    </row>
    <row r="1427" spans="1:22" x14ac:dyDescent="0.25">
      <c r="A1427" s="18" t="s">
        <v>109</v>
      </c>
      <c r="B1427" s="18" t="s">
        <v>110</v>
      </c>
      <c r="C1427" s="18" t="s">
        <v>103</v>
      </c>
      <c r="D1427" s="21">
        <v>60302272</v>
      </c>
      <c r="E1427" s="21">
        <v>2</v>
      </c>
      <c r="F1427" s="26">
        <v>69.878504672897193</v>
      </c>
      <c r="G1427" s="18" t="s">
        <v>260</v>
      </c>
      <c r="H1427" s="18" t="s">
        <v>261</v>
      </c>
      <c r="I1427" s="22">
        <v>1307.5</v>
      </c>
      <c r="J1427" s="18" t="s">
        <v>412</v>
      </c>
      <c r="K1427" s="18" t="s">
        <v>413</v>
      </c>
      <c r="L1427" s="22">
        <v>250</v>
      </c>
      <c r="M1427" s="18" t="s">
        <v>140</v>
      </c>
      <c r="N1427" s="18" t="s">
        <v>141</v>
      </c>
      <c r="O1427" s="29">
        <v>4.0606037483266418E-2</v>
      </c>
      <c r="Q1427" s="21">
        <v>3.14</v>
      </c>
      <c r="R1427" s="29">
        <v>2.4196862561122389E-4</v>
      </c>
      <c r="S1427" s="22">
        <v>4132.7672026650316</v>
      </c>
      <c r="T1427" s="29">
        <v>3.3961993919355083E-3</v>
      </c>
      <c r="U1427" s="22">
        <v>294.446787304233</v>
      </c>
      <c r="V1427" s="26">
        <v>7.1246884439645619</v>
      </c>
    </row>
    <row r="1428" spans="1:22" x14ac:dyDescent="0.25">
      <c r="A1428" s="18" t="s">
        <v>109</v>
      </c>
      <c r="B1428" s="18" t="s">
        <v>110</v>
      </c>
      <c r="C1428" s="18" t="s">
        <v>103</v>
      </c>
      <c r="D1428" s="21">
        <v>60302272</v>
      </c>
      <c r="E1428" s="21">
        <v>2</v>
      </c>
      <c r="F1428" s="26">
        <v>69.878504672897193</v>
      </c>
      <c r="G1428" s="18" t="s">
        <v>260</v>
      </c>
      <c r="H1428" s="18" t="s">
        <v>261</v>
      </c>
      <c r="I1428" s="22">
        <v>1307.5</v>
      </c>
      <c r="J1428" s="18" t="s">
        <v>412</v>
      </c>
      <c r="K1428" s="18" t="s">
        <v>413</v>
      </c>
      <c r="L1428" s="22">
        <v>250</v>
      </c>
      <c r="M1428" s="18" t="s">
        <v>232</v>
      </c>
      <c r="N1428" s="18" t="s">
        <v>233</v>
      </c>
      <c r="O1428" s="29">
        <v>2.9925490756302523E-2</v>
      </c>
      <c r="Q1428" s="21">
        <v>2.6</v>
      </c>
      <c r="R1428" s="29">
        <v>2.1536048860266939E-4</v>
      </c>
      <c r="S1428" s="22">
        <v>4643.3772809874881</v>
      </c>
      <c r="T1428" s="29">
        <v>3.3961993919355083E-3</v>
      </c>
      <c r="U1428" s="22">
        <v>294.446787304233</v>
      </c>
      <c r="V1428" s="26">
        <v>6.3412203981325881</v>
      </c>
    </row>
    <row r="1429" spans="1:22" x14ac:dyDescent="0.25">
      <c r="A1429" s="18" t="s">
        <v>109</v>
      </c>
      <c r="B1429" s="18" t="s">
        <v>110</v>
      </c>
      <c r="C1429" s="18" t="s">
        <v>103</v>
      </c>
      <c r="D1429" s="21">
        <v>60302272</v>
      </c>
      <c r="E1429" s="21">
        <v>2</v>
      </c>
      <c r="F1429" s="26">
        <v>69.878504672897193</v>
      </c>
      <c r="G1429" s="18" t="s">
        <v>306</v>
      </c>
      <c r="H1429" s="18" t="s">
        <v>307</v>
      </c>
      <c r="I1429" s="22">
        <v>192</v>
      </c>
      <c r="J1429" s="18" t="s">
        <v>388</v>
      </c>
      <c r="K1429" s="18" t="s">
        <v>389</v>
      </c>
      <c r="L1429" s="22">
        <v>192</v>
      </c>
      <c r="M1429" s="18" t="s">
        <v>198</v>
      </c>
      <c r="N1429" s="18" t="s">
        <v>199</v>
      </c>
      <c r="O1429" s="29">
        <v>0.83249053349875934</v>
      </c>
      <c r="Q1429" s="21">
        <v>12</v>
      </c>
      <c r="R1429" s="29">
        <v>1.9061438990903787E-4</v>
      </c>
      <c r="S1429" s="22">
        <v>5246.1936398254347</v>
      </c>
      <c r="T1429" s="29">
        <v>3.3961993919355083E-3</v>
      </c>
      <c r="U1429" s="22">
        <v>294.446787304233</v>
      </c>
      <c r="V1429" s="26">
        <v>5.6125794722672611</v>
      </c>
    </row>
    <row r="1430" spans="1:22" x14ac:dyDescent="0.25">
      <c r="A1430" s="18" t="s">
        <v>109</v>
      </c>
      <c r="B1430" s="18" t="s">
        <v>110</v>
      </c>
      <c r="C1430" s="18" t="s">
        <v>103</v>
      </c>
      <c r="D1430" s="21">
        <v>60302272</v>
      </c>
      <c r="E1430" s="21">
        <v>2</v>
      </c>
      <c r="F1430" s="26">
        <v>69.878504672897193</v>
      </c>
      <c r="G1430" s="18" t="s">
        <v>260</v>
      </c>
      <c r="H1430" s="18" t="s">
        <v>261</v>
      </c>
      <c r="I1430" s="22">
        <v>1307.5</v>
      </c>
      <c r="J1430" s="18" t="s">
        <v>412</v>
      </c>
      <c r="K1430" s="18" t="s">
        <v>413</v>
      </c>
      <c r="L1430" s="22">
        <v>250</v>
      </c>
      <c r="M1430" s="18" t="s">
        <v>192</v>
      </c>
      <c r="N1430" s="18" t="s">
        <v>193</v>
      </c>
      <c r="O1430" s="29">
        <v>1.0373794642857131E-2</v>
      </c>
      <c r="Q1430" s="21">
        <v>1.2</v>
      </c>
      <c r="R1430" s="29">
        <v>1.6175380110364227E-4</v>
      </c>
      <c r="S1430" s="22">
        <v>6182.234934678655</v>
      </c>
      <c r="T1430" s="29">
        <v>3.3961993919355083E-3</v>
      </c>
      <c r="U1430" s="22">
        <v>294.446787304233</v>
      </c>
      <c r="V1430" s="26">
        <v>4.762788706921536</v>
      </c>
    </row>
    <row r="1431" spans="1:22" x14ac:dyDescent="0.25">
      <c r="A1431" s="18" t="s">
        <v>109</v>
      </c>
      <c r="B1431" s="18" t="s">
        <v>110</v>
      </c>
      <c r="C1431" s="18" t="s">
        <v>103</v>
      </c>
      <c r="D1431" s="21">
        <v>60302272</v>
      </c>
      <c r="E1431" s="21">
        <v>2</v>
      </c>
      <c r="F1431" s="26">
        <v>69.878504672897193</v>
      </c>
      <c r="G1431" s="18" t="s">
        <v>366</v>
      </c>
      <c r="H1431" s="18" t="s">
        <v>367</v>
      </c>
      <c r="I1431" s="22">
        <v>172</v>
      </c>
      <c r="J1431" s="18" t="s">
        <v>410</v>
      </c>
      <c r="K1431" s="18" t="s">
        <v>411</v>
      </c>
      <c r="L1431" s="22">
        <v>172</v>
      </c>
      <c r="M1431" s="18" t="s">
        <v>182</v>
      </c>
      <c r="N1431" s="18" t="s">
        <v>183</v>
      </c>
      <c r="O1431" s="29">
        <v>0.30854937285087702</v>
      </c>
      <c r="Q1431" s="21">
        <v>4.8</v>
      </c>
      <c r="R1431" s="29">
        <v>1.5822251175681928E-4</v>
      </c>
      <c r="S1431" s="22">
        <v>6320.2131535931749</v>
      </c>
      <c r="T1431" s="29">
        <v>3.3961993919355083E-3</v>
      </c>
      <c r="U1431" s="22">
        <v>294.446787304233</v>
      </c>
      <c r="V1431" s="26">
        <v>4.6588110266001674</v>
      </c>
    </row>
    <row r="1432" spans="1:22" x14ac:dyDescent="0.25">
      <c r="A1432" s="18" t="s">
        <v>109</v>
      </c>
      <c r="B1432" s="18" t="s">
        <v>110</v>
      </c>
      <c r="C1432" s="18" t="s">
        <v>103</v>
      </c>
      <c r="D1432" s="21">
        <v>60302272</v>
      </c>
      <c r="E1432" s="21">
        <v>2</v>
      </c>
      <c r="F1432" s="26">
        <v>69.878504672897193</v>
      </c>
      <c r="G1432" s="18" t="s">
        <v>352</v>
      </c>
      <c r="H1432" s="18" t="s">
        <v>353</v>
      </c>
      <c r="I1432" s="22">
        <v>82.829675500000008</v>
      </c>
      <c r="J1432" s="18" t="s">
        <v>391</v>
      </c>
      <c r="K1432" s="18" t="s">
        <v>3409</v>
      </c>
      <c r="L1432" s="22">
        <v>57.922850000000011</v>
      </c>
      <c r="M1432" s="18" t="s">
        <v>198</v>
      </c>
      <c r="N1432" s="18" t="s">
        <v>199</v>
      </c>
      <c r="O1432" s="29">
        <v>1.5671559633027525</v>
      </c>
      <c r="Q1432" s="21">
        <v>12</v>
      </c>
      <c r="R1432" s="29">
        <v>1.5480084625198932E-4</v>
      </c>
      <c r="S1432" s="22">
        <v>6459.9130057220154</v>
      </c>
      <c r="T1432" s="29">
        <v>3.3961993919355083E-3</v>
      </c>
      <c r="U1432" s="22">
        <v>294.446787304233</v>
      </c>
      <c r="V1432" s="26">
        <v>4.5580611850874773</v>
      </c>
    </row>
    <row r="1433" spans="1:22" x14ac:dyDescent="0.25">
      <c r="A1433" s="18" t="s">
        <v>109</v>
      </c>
      <c r="B1433" s="18" t="s">
        <v>110</v>
      </c>
      <c r="C1433" s="18" t="s">
        <v>103</v>
      </c>
      <c r="D1433" s="21">
        <v>60302272</v>
      </c>
      <c r="E1433" s="21">
        <v>2</v>
      </c>
      <c r="F1433" s="26">
        <v>69.878504672897193</v>
      </c>
      <c r="G1433" s="18" t="s">
        <v>366</v>
      </c>
      <c r="H1433" s="18" t="s">
        <v>367</v>
      </c>
      <c r="I1433" s="22">
        <v>172</v>
      </c>
      <c r="J1433" s="18" t="s">
        <v>410</v>
      </c>
      <c r="K1433" s="18" t="s">
        <v>411</v>
      </c>
      <c r="L1433" s="22">
        <v>172</v>
      </c>
      <c r="M1433" s="18" t="s">
        <v>198</v>
      </c>
      <c r="N1433" s="18" t="s">
        <v>199</v>
      </c>
      <c r="O1433" s="29">
        <v>0.70978205128205141</v>
      </c>
      <c r="Q1433" s="21">
        <v>12</v>
      </c>
      <c r="R1433" s="29">
        <v>1.4558901600235027E-4</v>
      </c>
      <c r="S1433" s="22">
        <v>6868.6500359605207</v>
      </c>
      <c r="T1433" s="29">
        <v>3.3961993919355083E-3</v>
      </c>
      <c r="U1433" s="22">
        <v>294.446787304233</v>
      </c>
      <c r="V1433" s="26">
        <v>4.2868218028676601</v>
      </c>
    </row>
    <row r="1434" spans="1:22" x14ac:dyDescent="0.25">
      <c r="A1434" s="18" t="s">
        <v>109</v>
      </c>
      <c r="B1434" s="18" t="s">
        <v>110</v>
      </c>
      <c r="C1434" s="18" t="s">
        <v>103</v>
      </c>
      <c r="D1434" s="21">
        <v>60302272</v>
      </c>
      <c r="E1434" s="21">
        <v>2</v>
      </c>
      <c r="F1434" s="26">
        <v>69.878504672897193</v>
      </c>
      <c r="G1434" s="18" t="s">
        <v>260</v>
      </c>
      <c r="H1434" s="18" t="s">
        <v>261</v>
      </c>
      <c r="I1434" s="22">
        <v>1307.5</v>
      </c>
      <c r="J1434" s="18" t="s">
        <v>412</v>
      </c>
      <c r="K1434" s="18" t="s">
        <v>413</v>
      </c>
      <c r="L1434" s="22">
        <v>250</v>
      </c>
      <c r="M1434" s="18" t="s">
        <v>164</v>
      </c>
      <c r="N1434" s="18" t="s">
        <v>165</v>
      </c>
      <c r="O1434" s="29">
        <v>6.8566873591989999E-2</v>
      </c>
      <c r="Q1434" s="21">
        <v>17</v>
      </c>
      <c r="R1434" s="29">
        <v>7.5468118171831902E-5</v>
      </c>
      <c r="S1434" s="22">
        <v>13250.628533271749</v>
      </c>
      <c r="T1434" s="29">
        <v>3.3961993919355083E-3</v>
      </c>
      <c r="U1434" s="22">
        <v>294.446787304233</v>
      </c>
      <c r="V1434" s="26">
        <v>2.2221344939592109</v>
      </c>
    </row>
    <row r="1435" spans="1:22" x14ac:dyDescent="0.25">
      <c r="A1435" s="18" t="s">
        <v>109</v>
      </c>
      <c r="B1435" s="18" t="s">
        <v>110</v>
      </c>
      <c r="C1435" s="18" t="s">
        <v>103</v>
      </c>
      <c r="D1435" s="21">
        <v>60302272</v>
      </c>
      <c r="E1435" s="21">
        <v>2</v>
      </c>
      <c r="F1435" s="26">
        <v>69.878504672897193</v>
      </c>
      <c r="G1435" s="18" t="s">
        <v>306</v>
      </c>
      <c r="H1435" s="18" t="s">
        <v>307</v>
      </c>
      <c r="I1435" s="22">
        <v>192</v>
      </c>
      <c r="J1435" s="18" t="s">
        <v>388</v>
      </c>
      <c r="K1435" s="18" t="s">
        <v>389</v>
      </c>
      <c r="L1435" s="22">
        <v>192</v>
      </c>
      <c r="M1435" s="18" t="s">
        <v>234</v>
      </c>
      <c r="N1435" s="18" t="s">
        <v>235</v>
      </c>
      <c r="O1435" s="29">
        <v>1.4415962121212116E-2</v>
      </c>
      <c r="Q1435" s="21">
        <v>0.74</v>
      </c>
      <c r="R1435" s="29">
        <v>5.3526585279213328E-5</v>
      </c>
      <c r="S1435" s="22">
        <v>18682.305153292546</v>
      </c>
      <c r="T1435" s="29">
        <v>3.3961993919355083E-3</v>
      </c>
      <c r="U1435" s="22">
        <v>294.446787304233</v>
      </c>
      <c r="V1435" s="26">
        <v>1.5760731070830414</v>
      </c>
    </row>
    <row r="1436" spans="1:22" x14ac:dyDescent="0.25">
      <c r="A1436" s="18" t="s">
        <v>109</v>
      </c>
      <c r="B1436" s="18" t="s">
        <v>110</v>
      </c>
      <c r="C1436" s="18" t="s">
        <v>103</v>
      </c>
      <c r="D1436" s="21">
        <v>60302272</v>
      </c>
      <c r="E1436" s="21">
        <v>2</v>
      </c>
      <c r="F1436" s="26">
        <v>69.878504672897193</v>
      </c>
      <c r="G1436" s="18" t="s">
        <v>358</v>
      </c>
      <c r="H1436" s="18" t="s">
        <v>359</v>
      </c>
      <c r="I1436" s="22">
        <v>3701.4903654500004</v>
      </c>
      <c r="J1436" s="18" t="s">
        <v>388</v>
      </c>
      <c r="K1436" s="18" t="s">
        <v>389</v>
      </c>
      <c r="L1436" s="22">
        <v>3701.4903654500004</v>
      </c>
      <c r="M1436" s="18" t="s">
        <v>184</v>
      </c>
      <c r="N1436" s="18" t="s">
        <v>185</v>
      </c>
      <c r="O1436" s="29">
        <v>5.0000000000000002E-5</v>
      </c>
      <c r="Q1436" s="21">
        <v>0.06</v>
      </c>
      <c r="R1436" s="29">
        <v>4.4141976405772156E-5</v>
      </c>
      <c r="S1436" s="22">
        <v>22654.173678304913</v>
      </c>
      <c r="T1436" s="29">
        <v>3.3961993919355083E-3</v>
      </c>
      <c r="U1436" s="22">
        <v>294.446787304233</v>
      </c>
      <c r="V1436" s="26">
        <v>1.2997463137938865</v>
      </c>
    </row>
    <row r="1437" spans="1:22" x14ac:dyDescent="0.25">
      <c r="A1437" s="18" t="s">
        <v>109</v>
      </c>
      <c r="B1437" s="18" t="s">
        <v>110</v>
      </c>
      <c r="C1437" s="18" t="s">
        <v>103</v>
      </c>
      <c r="D1437" s="21">
        <v>60302272</v>
      </c>
      <c r="E1437" s="21">
        <v>2</v>
      </c>
      <c r="F1437" s="26">
        <v>69.878504672897193</v>
      </c>
      <c r="G1437" s="18" t="s">
        <v>260</v>
      </c>
      <c r="H1437" s="18" t="s">
        <v>261</v>
      </c>
      <c r="I1437" s="22">
        <v>1307.5</v>
      </c>
      <c r="J1437" s="18" t="s">
        <v>412</v>
      </c>
      <c r="K1437" s="18" t="s">
        <v>413</v>
      </c>
      <c r="L1437" s="22">
        <v>250</v>
      </c>
      <c r="M1437" s="18" t="s">
        <v>182</v>
      </c>
      <c r="N1437" s="18" t="s">
        <v>183</v>
      </c>
      <c r="O1437" s="29">
        <v>1.1304645378151261E-2</v>
      </c>
      <c r="Q1437" s="21">
        <v>4.8</v>
      </c>
      <c r="R1437" s="29">
        <v>4.4067031954014721E-5</v>
      </c>
      <c r="S1437" s="22">
        <v>22692.701451813915</v>
      </c>
      <c r="T1437" s="29">
        <v>3.3961993919355083E-3</v>
      </c>
      <c r="U1437" s="22">
        <v>294.446787304233</v>
      </c>
      <c r="V1437" s="26">
        <v>1.297539598489261</v>
      </c>
    </row>
    <row r="1438" spans="1:22" x14ac:dyDescent="0.25">
      <c r="A1438" s="18" t="s">
        <v>109</v>
      </c>
      <c r="B1438" s="18" t="s">
        <v>110</v>
      </c>
      <c r="C1438" s="18" t="s">
        <v>103</v>
      </c>
      <c r="D1438" s="21">
        <v>60302272</v>
      </c>
      <c r="E1438" s="21">
        <v>2</v>
      </c>
      <c r="F1438" s="26">
        <v>69.878504672897193</v>
      </c>
      <c r="G1438" s="18" t="s">
        <v>260</v>
      </c>
      <c r="H1438" s="18" t="s">
        <v>261</v>
      </c>
      <c r="I1438" s="22">
        <v>1307.5</v>
      </c>
      <c r="J1438" s="18" t="s">
        <v>412</v>
      </c>
      <c r="K1438" s="18" t="s">
        <v>413</v>
      </c>
      <c r="L1438" s="22">
        <v>250</v>
      </c>
      <c r="M1438" s="18" t="s">
        <v>160</v>
      </c>
      <c r="N1438" s="18" t="s">
        <v>161</v>
      </c>
      <c r="O1438" s="29">
        <v>2.7630718954248373E-3</v>
      </c>
      <c r="Q1438" s="21">
        <v>1.2</v>
      </c>
      <c r="R1438" s="29">
        <v>4.3083307236600385E-5</v>
      </c>
      <c r="S1438" s="22">
        <v>23210.845780903146</v>
      </c>
      <c r="T1438" s="29">
        <v>3.3961993919355083E-3</v>
      </c>
      <c r="U1438" s="22">
        <v>294.446787304233</v>
      </c>
      <c r="V1438" s="26">
        <v>1.2685741402258195</v>
      </c>
    </row>
    <row r="1439" spans="1:22" x14ac:dyDescent="0.25">
      <c r="A1439" s="18" t="s">
        <v>109</v>
      </c>
      <c r="B1439" s="18" t="s">
        <v>110</v>
      </c>
      <c r="C1439" s="18" t="s">
        <v>103</v>
      </c>
      <c r="D1439" s="21">
        <v>60302272</v>
      </c>
      <c r="E1439" s="21">
        <v>2</v>
      </c>
      <c r="F1439" s="26">
        <v>69.878504672897193</v>
      </c>
      <c r="G1439" s="18" t="s">
        <v>260</v>
      </c>
      <c r="H1439" s="18" t="s">
        <v>261</v>
      </c>
      <c r="I1439" s="22">
        <v>1307.5</v>
      </c>
      <c r="J1439" s="18" t="s">
        <v>412</v>
      </c>
      <c r="K1439" s="18" t="s">
        <v>413</v>
      </c>
      <c r="L1439" s="22">
        <v>250</v>
      </c>
      <c r="M1439" s="18" t="s">
        <v>230</v>
      </c>
      <c r="N1439" s="18" t="s">
        <v>231</v>
      </c>
      <c r="O1439" s="29">
        <v>1.0708018487394959E-2</v>
      </c>
      <c r="Q1439" s="21">
        <v>5</v>
      </c>
      <c r="R1439" s="29">
        <v>4.0071647891741968E-5</v>
      </c>
      <c r="S1439" s="22">
        <v>24955.300133940378</v>
      </c>
      <c r="T1439" s="29">
        <v>3.3961993919355083E-3</v>
      </c>
      <c r="U1439" s="22">
        <v>294.446787304233</v>
      </c>
      <c r="V1439" s="26">
        <v>1.1798967983709865</v>
      </c>
    </row>
    <row r="1440" spans="1:22" x14ac:dyDescent="0.25">
      <c r="A1440" s="18" t="s">
        <v>109</v>
      </c>
      <c r="B1440" s="18" t="s">
        <v>110</v>
      </c>
      <c r="C1440" s="18" t="s">
        <v>103</v>
      </c>
      <c r="D1440" s="21">
        <v>60302272</v>
      </c>
      <c r="E1440" s="21">
        <v>2</v>
      </c>
      <c r="F1440" s="26">
        <v>69.878504672897193</v>
      </c>
      <c r="G1440" s="18" t="s">
        <v>260</v>
      </c>
      <c r="H1440" s="18" t="s">
        <v>261</v>
      </c>
      <c r="I1440" s="22">
        <v>1307.5</v>
      </c>
      <c r="J1440" s="18" t="s">
        <v>412</v>
      </c>
      <c r="K1440" s="18" t="s">
        <v>413</v>
      </c>
      <c r="L1440" s="22">
        <v>250</v>
      </c>
      <c r="M1440" s="18" t="s">
        <v>128</v>
      </c>
      <c r="N1440" s="18" t="s">
        <v>129</v>
      </c>
      <c r="O1440" s="29">
        <v>4.4095257352941113E-2</v>
      </c>
      <c r="Q1440" s="21">
        <v>22</v>
      </c>
      <c r="R1440" s="29">
        <v>3.7503111005993192E-5</v>
      </c>
      <c r="S1440" s="22">
        <v>26664.454579253299</v>
      </c>
      <c r="T1440" s="29">
        <v>3.3961993919355083E-3</v>
      </c>
      <c r="U1440" s="22">
        <v>294.446787304233</v>
      </c>
      <c r="V1440" s="26">
        <v>1.1042670549628717</v>
      </c>
    </row>
    <row r="1441" spans="1:22" x14ac:dyDescent="0.25">
      <c r="A1441" s="18" t="s">
        <v>109</v>
      </c>
      <c r="B1441" s="18" t="s">
        <v>110</v>
      </c>
      <c r="C1441" s="18" t="s">
        <v>103</v>
      </c>
      <c r="D1441" s="21">
        <v>60302450</v>
      </c>
      <c r="E1441" s="21">
        <v>2</v>
      </c>
      <c r="F1441" s="26">
        <v>72</v>
      </c>
      <c r="G1441" s="18" t="s">
        <v>260</v>
      </c>
      <c r="H1441" s="18" t="s">
        <v>261</v>
      </c>
      <c r="I1441" s="22">
        <v>1072.5</v>
      </c>
      <c r="J1441" s="18" t="s">
        <v>382</v>
      </c>
      <c r="K1441" s="18" t="s">
        <v>383</v>
      </c>
      <c r="L1441" s="22">
        <v>750</v>
      </c>
      <c r="M1441" s="18" t="s">
        <v>208</v>
      </c>
      <c r="N1441" s="18" t="s">
        <v>209</v>
      </c>
      <c r="O1441" s="29">
        <v>2.6352366806722684E-2</v>
      </c>
      <c r="Q1441" s="21">
        <v>0.56000000000000005</v>
      </c>
      <c r="R1441" s="29">
        <v>7.0096511409251171E-4</v>
      </c>
      <c r="S1441" s="22">
        <v>1426.6045198192594</v>
      </c>
      <c r="T1441" s="29">
        <v>3.3559003557399069E-3</v>
      </c>
      <c r="U1441" s="22">
        <v>297.98262582189233</v>
      </c>
      <c r="V1441" s="26">
        <v>20.887542530682897</v>
      </c>
    </row>
    <row r="1442" spans="1:22" x14ac:dyDescent="0.25">
      <c r="A1442" s="18" t="s">
        <v>109</v>
      </c>
      <c r="B1442" s="18" t="s">
        <v>110</v>
      </c>
      <c r="C1442" s="18" t="s">
        <v>103</v>
      </c>
      <c r="D1442" s="21">
        <v>60302450</v>
      </c>
      <c r="E1442" s="21">
        <v>2</v>
      </c>
      <c r="F1442" s="26">
        <v>72</v>
      </c>
      <c r="G1442" s="18" t="s">
        <v>260</v>
      </c>
      <c r="H1442" s="18" t="s">
        <v>261</v>
      </c>
      <c r="I1442" s="22">
        <v>1072.5</v>
      </c>
      <c r="J1442" s="18" t="s">
        <v>382</v>
      </c>
      <c r="K1442" s="18" t="s">
        <v>383</v>
      </c>
      <c r="L1442" s="22">
        <v>750</v>
      </c>
      <c r="M1442" s="18" t="s">
        <v>234</v>
      </c>
      <c r="N1442" s="18" t="s">
        <v>235</v>
      </c>
      <c r="O1442" s="29">
        <v>2.4088886554621849E-2</v>
      </c>
      <c r="Q1442" s="21">
        <v>0.74</v>
      </c>
      <c r="R1442" s="29">
        <v>4.8489735040975848E-4</v>
      </c>
      <c r="S1442" s="22">
        <v>2062.2921514315522</v>
      </c>
      <c r="T1442" s="29">
        <v>3.3559003557399069E-3</v>
      </c>
      <c r="U1442" s="22">
        <v>297.98262582189233</v>
      </c>
      <c r="V1442" s="26">
        <v>14.449098572917807</v>
      </c>
    </row>
    <row r="1443" spans="1:22" x14ac:dyDescent="0.25">
      <c r="A1443" s="18" t="s">
        <v>109</v>
      </c>
      <c r="B1443" s="18" t="s">
        <v>110</v>
      </c>
      <c r="C1443" s="18" t="s">
        <v>103</v>
      </c>
      <c r="D1443" s="21">
        <v>60302450</v>
      </c>
      <c r="E1443" s="21">
        <v>2</v>
      </c>
      <c r="F1443" s="26">
        <v>72</v>
      </c>
      <c r="G1443" s="18" t="s">
        <v>260</v>
      </c>
      <c r="H1443" s="18" t="s">
        <v>261</v>
      </c>
      <c r="I1443" s="22">
        <v>379.66500000000002</v>
      </c>
      <c r="J1443" s="18" t="s">
        <v>400</v>
      </c>
      <c r="K1443" s="18" t="s">
        <v>401</v>
      </c>
      <c r="L1443" s="22">
        <v>265.5</v>
      </c>
      <c r="M1443" s="18" t="s">
        <v>208</v>
      </c>
      <c r="N1443" s="18" t="s">
        <v>209</v>
      </c>
      <c r="O1443" s="29">
        <v>2.6352366806722684E-2</v>
      </c>
      <c r="Q1443" s="21">
        <v>0.56000000000000005</v>
      </c>
      <c r="R1443" s="29">
        <v>2.4814165038874916E-4</v>
      </c>
      <c r="S1443" s="22">
        <v>4029.9562706758734</v>
      </c>
      <c r="T1443" s="29">
        <v>3.3559003557399069E-3</v>
      </c>
      <c r="U1443" s="22">
        <v>297.98262582189233</v>
      </c>
      <c r="V1443" s="26">
        <v>7.3941900558617464</v>
      </c>
    </row>
    <row r="1444" spans="1:22" x14ac:dyDescent="0.25">
      <c r="A1444" s="18" t="s">
        <v>109</v>
      </c>
      <c r="B1444" s="18" t="s">
        <v>110</v>
      </c>
      <c r="C1444" s="18" t="s">
        <v>103</v>
      </c>
      <c r="D1444" s="21">
        <v>60302450</v>
      </c>
      <c r="E1444" s="21">
        <v>2</v>
      </c>
      <c r="F1444" s="26">
        <v>72</v>
      </c>
      <c r="G1444" s="18" t="s">
        <v>352</v>
      </c>
      <c r="H1444" s="18" t="s">
        <v>353</v>
      </c>
      <c r="I1444" s="22">
        <v>129.06751</v>
      </c>
      <c r="J1444" s="18" t="s">
        <v>391</v>
      </c>
      <c r="K1444" s="18" t="s">
        <v>3409</v>
      </c>
      <c r="L1444" s="22">
        <v>90.257000000000005</v>
      </c>
      <c r="M1444" s="18" t="s">
        <v>198</v>
      </c>
      <c r="N1444" s="18" t="s">
        <v>199</v>
      </c>
      <c r="O1444" s="29">
        <v>1.5671559633027525</v>
      </c>
      <c r="Q1444" s="21">
        <v>12</v>
      </c>
      <c r="R1444" s="29">
        <v>2.3410754394113153E-4</v>
      </c>
      <c r="S1444" s="22">
        <v>4271.5411180916881</v>
      </c>
      <c r="T1444" s="29">
        <v>3.3559003557399069E-3</v>
      </c>
      <c r="U1444" s="22">
        <v>297.98262582189233</v>
      </c>
      <c r="V1444" s="26">
        <v>6.9759980668292405</v>
      </c>
    </row>
    <row r="1445" spans="1:22" x14ac:dyDescent="0.25">
      <c r="A1445" s="18" t="s">
        <v>109</v>
      </c>
      <c r="B1445" s="18" t="s">
        <v>110</v>
      </c>
      <c r="C1445" s="18" t="s">
        <v>103</v>
      </c>
      <c r="D1445" s="21">
        <v>60302450</v>
      </c>
      <c r="E1445" s="21">
        <v>2</v>
      </c>
      <c r="F1445" s="26">
        <v>72</v>
      </c>
      <c r="G1445" s="18" t="s">
        <v>260</v>
      </c>
      <c r="H1445" s="18" t="s">
        <v>261</v>
      </c>
      <c r="I1445" s="22">
        <v>1072.5</v>
      </c>
      <c r="J1445" s="18" t="s">
        <v>382</v>
      </c>
      <c r="K1445" s="18" t="s">
        <v>383</v>
      </c>
      <c r="L1445" s="22">
        <v>750</v>
      </c>
      <c r="M1445" s="18" t="s">
        <v>140</v>
      </c>
      <c r="N1445" s="18" t="s">
        <v>141</v>
      </c>
      <c r="O1445" s="29">
        <v>4.0606037483266418E-2</v>
      </c>
      <c r="Q1445" s="21">
        <v>3.14</v>
      </c>
      <c r="R1445" s="29">
        <v>1.9263081741331933E-4</v>
      </c>
      <c r="S1445" s="22">
        <v>5191.2773533756272</v>
      </c>
      <c r="T1445" s="29">
        <v>3.3559003557399069E-3</v>
      </c>
      <c r="U1445" s="22">
        <v>297.98262582189233</v>
      </c>
      <c r="V1445" s="26">
        <v>5.740063678703839</v>
      </c>
    </row>
    <row r="1446" spans="1:22" x14ac:dyDescent="0.25">
      <c r="A1446" s="18" t="s">
        <v>109</v>
      </c>
      <c r="B1446" s="18" t="s">
        <v>110</v>
      </c>
      <c r="C1446" s="18" t="s">
        <v>103</v>
      </c>
      <c r="D1446" s="21">
        <v>60302450</v>
      </c>
      <c r="E1446" s="21">
        <v>2</v>
      </c>
      <c r="F1446" s="26">
        <v>72</v>
      </c>
      <c r="G1446" s="18" t="s">
        <v>328</v>
      </c>
      <c r="H1446" s="18" t="s">
        <v>329</v>
      </c>
      <c r="I1446" s="22">
        <v>192</v>
      </c>
      <c r="J1446" s="18" t="s">
        <v>388</v>
      </c>
      <c r="K1446" s="18" t="s">
        <v>389</v>
      </c>
      <c r="L1446" s="22">
        <v>192</v>
      </c>
      <c r="M1446" s="18" t="s">
        <v>198</v>
      </c>
      <c r="N1446" s="18" t="s">
        <v>199</v>
      </c>
      <c r="O1446" s="29">
        <v>0.83673244444444494</v>
      </c>
      <c r="Q1446" s="21">
        <v>12</v>
      </c>
      <c r="R1446" s="29">
        <v>1.8594054320987666E-4</v>
      </c>
      <c r="S1446" s="22">
        <v>5378.0632385873478</v>
      </c>
      <c r="T1446" s="29">
        <v>3.3559003557399069E-3</v>
      </c>
      <c r="U1446" s="22">
        <v>297.98262582189233</v>
      </c>
      <c r="V1446" s="26">
        <v>5.5407051312428077</v>
      </c>
    </row>
    <row r="1447" spans="1:22" x14ac:dyDescent="0.25">
      <c r="A1447" s="18" t="s">
        <v>109</v>
      </c>
      <c r="B1447" s="18" t="s">
        <v>110</v>
      </c>
      <c r="C1447" s="18" t="s">
        <v>103</v>
      </c>
      <c r="D1447" s="21">
        <v>60302450</v>
      </c>
      <c r="E1447" s="21">
        <v>2</v>
      </c>
      <c r="F1447" s="26">
        <v>72</v>
      </c>
      <c r="G1447" s="18" t="s">
        <v>260</v>
      </c>
      <c r="H1447" s="18" t="s">
        <v>261</v>
      </c>
      <c r="I1447" s="22">
        <v>379.66500000000002</v>
      </c>
      <c r="J1447" s="18" t="s">
        <v>400</v>
      </c>
      <c r="K1447" s="18" t="s">
        <v>401</v>
      </c>
      <c r="L1447" s="22">
        <v>265.5</v>
      </c>
      <c r="M1447" s="18" t="s">
        <v>234</v>
      </c>
      <c r="N1447" s="18" t="s">
        <v>235</v>
      </c>
      <c r="O1447" s="29">
        <v>2.4088886554621849E-2</v>
      </c>
      <c r="Q1447" s="21">
        <v>0.74</v>
      </c>
      <c r="R1447" s="29">
        <v>1.7165366204505451E-4</v>
      </c>
      <c r="S1447" s="22">
        <v>5825.6840435919548</v>
      </c>
      <c r="T1447" s="29">
        <v>3.3559003557399069E-3</v>
      </c>
      <c r="U1447" s="22">
        <v>297.98262582189233</v>
      </c>
      <c r="V1447" s="26">
        <v>5.1149808948129039</v>
      </c>
    </row>
    <row r="1448" spans="1:22" x14ac:dyDescent="0.25">
      <c r="A1448" s="18" t="s">
        <v>109</v>
      </c>
      <c r="B1448" s="18" t="s">
        <v>110</v>
      </c>
      <c r="C1448" s="18" t="s">
        <v>103</v>
      </c>
      <c r="D1448" s="21">
        <v>60302450</v>
      </c>
      <c r="E1448" s="21">
        <v>2</v>
      </c>
      <c r="F1448" s="26">
        <v>72</v>
      </c>
      <c r="G1448" s="18" t="s">
        <v>260</v>
      </c>
      <c r="H1448" s="18" t="s">
        <v>261</v>
      </c>
      <c r="I1448" s="22">
        <v>1072.5</v>
      </c>
      <c r="J1448" s="18" t="s">
        <v>382</v>
      </c>
      <c r="K1448" s="18" t="s">
        <v>383</v>
      </c>
      <c r="L1448" s="22">
        <v>750</v>
      </c>
      <c r="M1448" s="18" t="s">
        <v>232</v>
      </c>
      <c r="N1448" s="18" t="s">
        <v>233</v>
      </c>
      <c r="O1448" s="29">
        <v>2.9925490756302523E-2</v>
      </c>
      <c r="Q1448" s="21">
        <v>2.6</v>
      </c>
      <c r="R1448" s="29">
        <v>1.7144812412464989E-4</v>
      </c>
      <c r="S1448" s="22">
        <v>5832.6680744139176</v>
      </c>
      <c r="T1448" s="29">
        <v>3.3559003557399069E-3</v>
      </c>
      <c r="U1448" s="22">
        <v>297.98262582189233</v>
      </c>
      <c r="V1448" s="26">
        <v>5.1088562218900897</v>
      </c>
    </row>
    <row r="1449" spans="1:22" x14ac:dyDescent="0.25">
      <c r="A1449" s="18" t="s">
        <v>109</v>
      </c>
      <c r="B1449" s="18" t="s">
        <v>110</v>
      </c>
      <c r="C1449" s="18" t="s">
        <v>103</v>
      </c>
      <c r="D1449" s="21">
        <v>60302450</v>
      </c>
      <c r="E1449" s="21">
        <v>2</v>
      </c>
      <c r="F1449" s="26">
        <v>72</v>
      </c>
      <c r="G1449" s="18" t="s">
        <v>260</v>
      </c>
      <c r="H1449" s="18" t="s">
        <v>261</v>
      </c>
      <c r="I1449" s="22">
        <v>379.66500000000002</v>
      </c>
      <c r="J1449" s="18" t="s">
        <v>400</v>
      </c>
      <c r="K1449" s="18" t="s">
        <v>401</v>
      </c>
      <c r="L1449" s="22">
        <v>265.5</v>
      </c>
      <c r="M1449" s="18" t="s">
        <v>140</v>
      </c>
      <c r="N1449" s="18" t="s">
        <v>141</v>
      </c>
      <c r="O1449" s="29">
        <v>4.0606037483266418E-2</v>
      </c>
      <c r="Q1449" s="21">
        <v>3.14</v>
      </c>
      <c r="R1449" s="29">
        <v>6.8191309364315047E-5</v>
      </c>
      <c r="S1449" s="22">
        <v>14664.625292021545</v>
      </c>
      <c r="T1449" s="29">
        <v>3.3559003557399069E-3</v>
      </c>
      <c r="U1449" s="22">
        <v>297.98262582189233</v>
      </c>
      <c r="V1449" s="26">
        <v>2.0319825422611593</v>
      </c>
    </row>
    <row r="1450" spans="1:22" x14ac:dyDescent="0.25">
      <c r="A1450" s="18" t="s">
        <v>109</v>
      </c>
      <c r="B1450" s="18" t="s">
        <v>110</v>
      </c>
      <c r="C1450" s="18" t="s">
        <v>103</v>
      </c>
      <c r="D1450" s="21">
        <v>60302450</v>
      </c>
      <c r="E1450" s="21">
        <v>2</v>
      </c>
      <c r="F1450" s="26">
        <v>72</v>
      </c>
      <c r="G1450" s="18" t="s">
        <v>328</v>
      </c>
      <c r="H1450" s="18" t="s">
        <v>329</v>
      </c>
      <c r="I1450" s="22">
        <v>192</v>
      </c>
      <c r="J1450" s="18" t="s">
        <v>388</v>
      </c>
      <c r="K1450" s="18" t="s">
        <v>389</v>
      </c>
      <c r="L1450" s="22">
        <v>192</v>
      </c>
      <c r="M1450" s="18" t="s">
        <v>232</v>
      </c>
      <c r="N1450" s="18" t="s">
        <v>233</v>
      </c>
      <c r="O1450" s="29">
        <v>6.5144125048923612E-2</v>
      </c>
      <c r="Q1450" s="21">
        <v>2.6</v>
      </c>
      <c r="R1450" s="29">
        <v>6.6814487229665238E-5</v>
      </c>
      <c r="S1450" s="22">
        <v>14966.81395701868</v>
      </c>
      <c r="T1450" s="29">
        <v>3.3559003557399069E-3</v>
      </c>
      <c r="U1450" s="22">
        <v>297.98262582189233</v>
      </c>
      <c r="V1450" s="26">
        <v>1.9909556347638939</v>
      </c>
    </row>
    <row r="1451" spans="1:22" x14ac:dyDescent="0.25">
      <c r="A1451" s="18" t="s">
        <v>109</v>
      </c>
      <c r="B1451" s="18" t="s">
        <v>110</v>
      </c>
      <c r="C1451" s="18" t="s">
        <v>103</v>
      </c>
      <c r="D1451" s="21">
        <v>60302450</v>
      </c>
      <c r="E1451" s="21">
        <v>2</v>
      </c>
      <c r="F1451" s="26">
        <v>72</v>
      </c>
      <c r="G1451" s="18" t="s">
        <v>306</v>
      </c>
      <c r="H1451" s="18" t="s">
        <v>307</v>
      </c>
      <c r="I1451" s="22">
        <v>65.534399999999991</v>
      </c>
      <c r="J1451" s="18" t="s">
        <v>397</v>
      </c>
      <c r="K1451" s="18" t="s">
        <v>3413</v>
      </c>
      <c r="L1451" s="22">
        <v>19.679999999999996</v>
      </c>
      <c r="M1451" s="18" t="s">
        <v>198</v>
      </c>
      <c r="N1451" s="18" t="s">
        <v>199</v>
      </c>
      <c r="O1451" s="29">
        <v>0.83249053349875934</v>
      </c>
      <c r="Q1451" s="21">
        <v>12</v>
      </c>
      <c r="R1451" s="29">
        <v>6.314440696588088E-5</v>
      </c>
      <c r="S1451" s="22">
        <v>15836.715364835634</v>
      </c>
      <c r="T1451" s="29">
        <v>3.3559003557399069E-3</v>
      </c>
      <c r="U1451" s="22">
        <v>297.98262582189233</v>
      </c>
      <c r="V1451" s="26">
        <v>1.8815936193659373</v>
      </c>
    </row>
    <row r="1452" spans="1:22" x14ac:dyDescent="0.25">
      <c r="A1452" s="18" t="s">
        <v>109</v>
      </c>
      <c r="B1452" s="18" t="s">
        <v>110</v>
      </c>
      <c r="C1452" s="18" t="s">
        <v>103</v>
      </c>
      <c r="D1452" s="21">
        <v>60302450</v>
      </c>
      <c r="E1452" s="21">
        <v>2</v>
      </c>
      <c r="F1452" s="26">
        <v>72</v>
      </c>
      <c r="G1452" s="18" t="s">
        <v>260</v>
      </c>
      <c r="H1452" s="18" t="s">
        <v>261</v>
      </c>
      <c r="I1452" s="22">
        <v>379.66500000000002</v>
      </c>
      <c r="J1452" s="18" t="s">
        <v>400</v>
      </c>
      <c r="K1452" s="18" t="s">
        <v>401</v>
      </c>
      <c r="L1452" s="22">
        <v>265.5</v>
      </c>
      <c r="M1452" s="18" t="s">
        <v>232</v>
      </c>
      <c r="N1452" s="18" t="s">
        <v>233</v>
      </c>
      <c r="O1452" s="29">
        <v>2.9925490756302523E-2</v>
      </c>
      <c r="Q1452" s="21">
        <v>2.6</v>
      </c>
      <c r="R1452" s="29">
        <v>6.0692635940126054E-5</v>
      </c>
      <c r="S1452" s="22">
        <v>16476.463487044966</v>
      </c>
      <c r="T1452" s="29">
        <v>3.3559003557399069E-3</v>
      </c>
      <c r="U1452" s="22">
        <v>297.98262582189233</v>
      </c>
      <c r="V1452" s="26">
        <v>1.8085351025490914</v>
      </c>
    </row>
    <row r="1453" spans="1:22" x14ac:dyDescent="0.25">
      <c r="A1453" s="18" t="s">
        <v>109</v>
      </c>
      <c r="B1453" s="18" t="s">
        <v>110</v>
      </c>
      <c r="C1453" s="18" t="s">
        <v>103</v>
      </c>
      <c r="D1453" s="21">
        <v>60302450</v>
      </c>
      <c r="E1453" s="21">
        <v>2</v>
      </c>
      <c r="F1453" s="26">
        <v>72</v>
      </c>
      <c r="G1453" s="18" t="s">
        <v>260</v>
      </c>
      <c r="H1453" s="18" t="s">
        <v>261</v>
      </c>
      <c r="I1453" s="22">
        <v>1072.5</v>
      </c>
      <c r="J1453" s="18" t="s">
        <v>382</v>
      </c>
      <c r="K1453" s="18" t="s">
        <v>383</v>
      </c>
      <c r="L1453" s="22">
        <v>750</v>
      </c>
      <c r="M1453" s="18" t="s">
        <v>164</v>
      </c>
      <c r="N1453" s="18" t="s">
        <v>165</v>
      </c>
      <c r="O1453" s="29">
        <v>6.8566873591989999E-2</v>
      </c>
      <c r="Q1453" s="21">
        <v>17</v>
      </c>
      <c r="R1453" s="29">
        <v>6.0080042424353981E-5</v>
      </c>
      <c r="S1453" s="22">
        <v>16644.462281448741</v>
      </c>
      <c r="T1453" s="29">
        <v>3.3559003557399069E-3</v>
      </c>
      <c r="U1453" s="22">
        <v>297.98262582189233</v>
      </c>
      <c r="V1453" s="26">
        <v>1.790280880109969</v>
      </c>
    </row>
    <row r="1454" spans="1:22" x14ac:dyDescent="0.25">
      <c r="A1454" s="18" t="s">
        <v>109</v>
      </c>
      <c r="B1454" s="18" t="s">
        <v>110</v>
      </c>
      <c r="C1454" s="18" t="s">
        <v>103</v>
      </c>
      <c r="D1454" s="21">
        <v>60302450</v>
      </c>
      <c r="E1454" s="21">
        <v>2</v>
      </c>
      <c r="F1454" s="26">
        <v>72</v>
      </c>
      <c r="G1454" s="18" t="s">
        <v>352</v>
      </c>
      <c r="H1454" s="18" t="s">
        <v>353</v>
      </c>
      <c r="I1454" s="22">
        <v>29.729699999999998</v>
      </c>
      <c r="J1454" s="18" t="s">
        <v>390</v>
      </c>
      <c r="K1454" s="18" t="s">
        <v>3408</v>
      </c>
      <c r="L1454" s="22">
        <v>20.79</v>
      </c>
      <c r="M1454" s="18" t="s">
        <v>198</v>
      </c>
      <c r="N1454" s="18" t="s">
        <v>199</v>
      </c>
      <c r="O1454" s="29">
        <v>1.5671559633027525</v>
      </c>
      <c r="Q1454" s="21">
        <v>12</v>
      </c>
      <c r="R1454" s="29">
        <v>5.3924857224770647E-5</v>
      </c>
      <c r="S1454" s="22">
        <v>18544.323554381986</v>
      </c>
      <c r="T1454" s="29">
        <v>3.3559003557399069E-3</v>
      </c>
      <c r="U1454" s="22">
        <v>297.98262582189233</v>
      </c>
      <c r="V1454" s="26">
        <v>1.60686705529078</v>
      </c>
    </row>
    <row r="1455" spans="1:22" x14ac:dyDescent="0.25">
      <c r="A1455" s="18" t="s">
        <v>109</v>
      </c>
      <c r="B1455" s="18" t="s">
        <v>110</v>
      </c>
      <c r="C1455" s="18" t="s">
        <v>103</v>
      </c>
      <c r="D1455" s="21">
        <v>60302450</v>
      </c>
      <c r="E1455" s="21">
        <v>2</v>
      </c>
      <c r="F1455" s="26">
        <v>72</v>
      </c>
      <c r="G1455" s="18" t="s">
        <v>328</v>
      </c>
      <c r="H1455" s="18" t="s">
        <v>329</v>
      </c>
      <c r="I1455" s="22">
        <v>192</v>
      </c>
      <c r="J1455" s="18" t="s">
        <v>388</v>
      </c>
      <c r="K1455" s="18" t="s">
        <v>389</v>
      </c>
      <c r="L1455" s="22">
        <v>192</v>
      </c>
      <c r="M1455" s="18" t="s">
        <v>140</v>
      </c>
      <c r="N1455" s="18" t="s">
        <v>141</v>
      </c>
      <c r="O1455" s="29">
        <v>4.602217009345768E-2</v>
      </c>
      <c r="Q1455" s="21">
        <v>3.14</v>
      </c>
      <c r="R1455" s="29">
        <v>3.908464551461374E-5</v>
      </c>
      <c r="S1455" s="22">
        <v>25585.494938827069</v>
      </c>
      <c r="T1455" s="29">
        <v>3.3559003557399069E-3</v>
      </c>
      <c r="U1455" s="22">
        <v>297.98262582189233</v>
      </c>
      <c r="V1455" s="26">
        <v>1.164654529976245</v>
      </c>
    </row>
    <row r="1456" spans="1:22" x14ac:dyDescent="0.25">
      <c r="A1456" s="18" t="s">
        <v>109</v>
      </c>
      <c r="B1456" s="18" t="s">
        <v>110</v>
      </c>
      <c r="C1456" s="18" t="s">
        <v>103</v>
      </c>
      <c r="D1456" s="21">
        <v>60302450</v>
      </c>
      <c r="E1456" s="21">
        <v>2</v>
      </c>
      <c r="F1456" s="26">
        <v>72</v>
      </c>
      <c r="G1456" s="18" t="s">
        <v>260</v>
      </c>
      <c r="H1456" s="18" t="s">
        <v>261</v>
      </c>
      <c r="I1456" s="22">
        <v>1072.5</v>
      </c>
      <c r="J1456" s="18" t="s">
        <v>382</v>
      </c>
      <c r="K1456" s="18" t="s">
        <v>383</v>
      </c>
      <c r="L1456" s="22">
        <v>750</v>
      </c>
      <c r="M1456" s="18" t="s">
        <v>182</v>
      </c>
      <c r="N1456" s="18" t="s">
        <v>183</v>
      </c>
      <c r="O1456" s="29">
        <v>1.1304645378151261E-2</v>
      </c>
      <c r="Q1456" s="21">
        <v>4.8</v>
      </c>
      <c r="R1456" s="29">
        <v>3.5081690301120449E-5</v>
      </c>
      <c r="S1456" s="22">
        <v>28504.897894502585</v>
      </c>
      <c r="T1456" s="29">
        <v>3.3559003557399069E-3</v>
      </c>
      <c r="U1456" s="22">
        <v>297.98262582189233</v>
      </c>
      <c r="V1456" s="26">
        <v>1.0453734194198283</v>
      </c>
    </row>
    <row r="1457" spans="1:22" x14ac:dyDescent="0.25">
      <c r="A1457" s="18" t="s">
        <v>109</v>
      </c>
      <c r="B1457" s="18" t="s">
        <v>110</v>
      </c>
      <c r="C1457" s="18" t="s">
        <v>103</v>
      </c>
      <c r="D1457" s="21">
        <v>60302450</v>
      </c>
      <c r="E1457" s="21">
        <v>2</v>
      </c>
      <c r="F1457" s="26">
        <v>72</v>
      </c>
      <c r="G1457" s="18" t="s">
        <v>260</v>
      </c>
      <c r="H1457" s="18" t="s">
        <v>261</v>
      </c>
      <c r="I1457" s="22">
        <v>1072.5</v>
      </c>
      <c r="J1457" s="18" t="s">
        <v>382</v>
      </c>
      <c r="K1457" s="18" t="s">
        <v>383</v>
      </c>
      <c r="L1457" s="22">
        <v>750</v>
      </c>
      <c r="M1457" s="18" t="s">
        <v>160</v>
      </c>
      <c r="N1457" s="18" t="s">
        <v>161</v>
      </c>
      <c r="O1457" s="29">
        <v>2.7630718954248373E-3</v>
      </c>
      <c r="Q1457" s="21">
        <v>1.2</v>
      </c>
      <c r="R1457" s="29">
        <v>3.4298548701888175E-5</v>
      </c>
      <c r="S1457" s="22">
        <v>29155.752585675698</v>
      </c>
      <c r="T1457" s="29">
        <v>3.3559003557399069E-3</v>
      </c>
      <c r="U1457" s="22">
        <v>297.98262582189233</v>
      </c>
      <c r="V1457" s="26">
        <v>1.0220371604068694</v>
      </c>
    </row>
    <row r="1458" spans="1:22" x14ac:dyDescent="0.25">
      <c r="A1458" s="18" t="s">
        <v>109</v>
      </c>
      <c r="B1458" s="18" t="s">
        <v>110</v>
      </c>
      <c r="C1458" s="18" t="s">
        <v>103</v>
      </c>
      <c r="D1458" s="21">
        <v>60302532</v>
      </c>
      <c r="E1458" s="21">
        <v>2</v>
      </c>
      <c r="F1458" s="26">
        <v>73</v>
      </c>
      <c r="G1458" s="18" t="s">
        <v>122</v>
      </c>
      <c r="H1458" s="18" t="s">
        <v>123</v>
      </c>
      <c r="I1458" s="22">
        <v>3412.5</v>
      </c>
      <c r="J1458" s="18" t="s">
        <v>393</v>
      </c>
      <c r="K1458" s="18" t="s">
        <v>394</v>
      </c>
      <c r="L1458" s="22">
        <v>1875</v>
      </c>
      <c r="M1458" s="18" t="s">
        <v>172</v>
      </c>
      <c r="N1458" s="18" t="s">
        <v>173</v>
      </c>
      <c r="O1458" s="29">
        <v>0.27199530516432224</v>
      </c>
      <c r="Q1458" s="21">
        <v>10</v>
      </c>
      <c r="R1458" s="29">
        <v>1.2714849025660955E-3</v>
      </c>
      <c r="S1458" s="22">
        <v>786.4820085412041</v>
      </c>
      <c r="T1458" s="29">
        <v>5.9066436459146165E-3</v>
      </c>
      <c r="U1458" s="22">
        <v>169.30088557004095</v>
      </c>
      <c r="V1458" s="26">
        <v>21.52635199933772</v>
      </c>
    </row>
    <row r="1459" spans="1:22" x14ac:dyDescent="0.25">
      <c r="A1459" s="18" t="s">
        <v>109</v>
      </c>
      <c r="B1459" s="18" t="s">
        <v>110</v>
      </c>
      <c r="C1459" s="18" t="s">
        <v>103</v>
      </c>
      <c r="D1459" s="21">
        <v>60302532</v>
      </c>
      <c r="E1459" s="21">
        <v>2</v>
      </c>
      <c r="F1459" s="26">
        <v>73</v>
      </c>
      <c r="G1459" s="18" t="s">
        <v>206</v>
      </c>
      <c r="H1459" s="18" t="s">
        <v>207</v>
      </c>
      <c r="I1459" s="22">
        <v>3311</v>
      </c>
      <c r="J1459" s="18" t="s">
        <v>393</v>
      </c>
      <c r="K1459" s="18" t="s">
        <v>394</v>
      </c>
      <c r="L1459" s="22">
        <v>2150</v>
      </c>
      <c r="M1459" s="18" t="s">
        <v>208</v>
      </c>
      <c r="N1459" s="18" t="s">
        <v>209</v>
      </c>
      <c r="O1459" s="29">
        <v>8.8134814585908508E-3</v>
      </c>
      <c r="Q1459" s="21">
        <v>0.56000000000000005</v>
      </c>
      <c r="R1459" s="29">
        <v>7.1383163183449852E-4</v>
      </c>
      <c r="S1459" s="22">
        <v>1400.8905677520459</v>
      </c>
      <c r="T1459" s="29">
        <v>5.9066436459146165E-3</v>
      </c>
      <c r="U1459" s="22">
        <v>169.30088557004095</v>
      </c>
      <c r="V1459" s="26">
        <v>12.085232741748804</v>
      </c>
    </row>
    <row r="1460" spans="1:22" x14ac:dyDescent="0.25">
      <c r="A1460" s="18" t="s">
        <v>109</v>
      </c>
      <c r="B1460" s="18" t="s">
        <v>110</v>
      </c>
      <c r="C1460" s="18" t="s">
        <v>103</v>
      </c>
      <c r="D1460" s="21">
        <v>60302532</v>
      </c>
      <c r="E1460" s="21">
        <v>2</v>
      </c>
      <c r="F1460" s="26">
        <v>73</v>
      </c>
      <c r="G1460" s="18" t="s">
        <v>206</v>
      </c>
      <c r="H1460" s="18" t="s">
        <v>207</v>
      </c>
      <c r="I1460" s="22">
        <v>3311</v>
      </c>
      <c r="J1460" s="18" t="s">
        <v>393</v>
      </c>
      <c r="K1460" s="18" t="s">
        <v>394</v>
      </c>
      <c r="L1460" s="22">
        <v>2150</v>
      </c>
      <c r="M1460" s="18" t="s">
        <v>234</v>
      </c>
      <c r="N1460" s="18" t="s">
        <v>235</v>
      </c>
      <c r="O1460" s="29">
        <v>1.0345989287185829E-2</v>
      </c>
      <c r="Q1460" s="21">
        <v>0.74</v>
      </c>
      <c r="R1460" s="29">
        <v>6.3412755516238943E-4</v>
      </c>
      <c r="S1460" s="22">
        <v>1576.9697939461355</v>
      </c>
      <c r="T1460" s="29">
        <v>5.9066436459146165E-3</v>
      </c>
      <c r="U1460" s="22">
        <v>169.30088557004095</v>
      </c>
      <c r="V1460" s="26">
        <v>10.735835665335753</v>
      </c>
    </row>
    <row r="1461" spans="1:22" x14ac:dyDescent="0.25">
      <c r="A1461" s="18" t="s">
        <v>109</v>
      </c>
      <c r="B1461" s="18" t="s">
        <v>110</v>
      </c>
      <c r="C1461" s="18" t="s">
        <v>103</v>
      </c>
      <c r="D1461" s="21">
        <v>60302532</v>
      </c>
      <c r="E1461" s="21">
        <v>2</v>
      </c>
      <c r="F1461" s="26">
        <v>73</v>
      </c>
      <c r="G1461" s="18" t="s">
        <v>122</v>
      </c>
      <c r="H1461" s="18" t="s">
        <v>123</v>
      </c>
      <c r="I1461" s="22">
        <v>3412.5</v>
      </c>
      <c r="J1461" s="18" t="s">
        <v>393</v>
      </c>
      <c r="K1461" s="18" t="s">
        <v>394</v>
      </c>
      <c r="L1461" s="22">
        <v>1875</v>
      </c>
      <c r="M1461" s="18" t="s">
        <v>164</v>
      </c>
      <c r="N1461" s="18" t="s">
        <v>165</v>
      </c>
      <c r="O1461" s="29">
        <v>0.16889085434782553</v>
      </c>
      <c r="Q1461" s="21">
        <v>17</v>
      </c>
      <c r="R1461" s="29">
        <v>4.644158263190609E-4</v>
      </c>
      <c r="S1461" s="22">
        <v>2153.2427262997376</v>
      </c>
      <c r="T1461" s="29">
        <v>5.9066436459146165E-3</v>
      </c>
      <c r="U1461" s="22">
        <v>169.30088557004095</v>
      </c>
      <c r="V1461" s="26">
        <v>7.8626010668559339</v>
      </c>
    </row>
    <row r="1462" spans="1:22" x14ac:dyDescent="0.25">
      <c r="A1462" s="18" t="s">
        <v>109</v>
      </c>
      <c r="B1462" s="18" t="s">
        <v>110</v>
      </c>
      <c r="C1462" s="18" t="s">
        <v>103</v>
      </c>
      <c r="D1462" s="21">
        <v>60302532</v>
      </c>
      <c r="E1462" s="21">
        <v>2</v>
      </c>
      <c r="F1462" s="26">
        <v>73</v>
      </c>
      <c r="G1462" s="18" t="s">
        <v>122</v>
      </c>
      <c r="H1462" s="18" t="s">
        <v>123</v>
      </c>
      <c r="I1462" s="22">
        <v>3412.5</v>
      </c>
      <c r="J1462" s="18" t="s">
        <v>393</v>
      </c>
      <c r="K1462" s="18" t="s">
        <v>394</v>
      </c>
      <c r="L1462" s="22">
        <v>1875</v>
      </c>
      <c r="M1462" s="18" t="s">
        <v>182</v>
      </c>
      <c r="N1462" s="18" t="s">
        <v>183</v>
      </c>
      <c r="O1462" s="29">
        <v>4.6081340473225367E-2</v>
      </c>
      <c r="Q1462" s="21">
        <v>4.8</v>
      </c>
      <c r="R1462" s="29">
        <v>4.4878017798196789E-4</v>
      </c>
      <c r="S1462" s="22">
        <v>2228.2624078824183</v>
      </c>
      <c r="T1462" s="29">
        <v>5.9066436459146165E-3</v>
      </c>
      <c r="U1462" s="22">
        <v>169.30088557004095</v>
      </c>
      <c r="V1462" s="26">
        <v>7.5978881558627753</v>
      </c>
    </row>
    <row r="1463" spans="1:22" x14ac:dyDescent="0.25">
      <c r="A1463" s="18" t="s">
        <v>109</v>
      </c>
      <c r="B1463" s="18" t="s">
        <v>110</v>
      </c>
      <c r="C1463" s="18" t="s">
        <v>103</v>
      </c>
      <c r="D1463" s="21">
        <v>60302532</v>
      </c>
      <c r="E1463" s="21">
        <v>2</v>
      </c>
      <c r="F1463" s="26">
        <v>73</v>
      </c>
      <c r="G1463" s="18" t="s">
        <v>352</v>
      </c>
      <c r="H1463" s="18" t="s">
        <v>353</v>
      </c>
      <c r="I1463" s="22">
        <v>192.50721847500003</v>
      </c>
      <c r="J1463" s="18" t="s">
        <v>391</v>
      </c>
      <c r="K1463" s="18" t="s">
        <v>3409</v>
      </c>
      <c r="L1463" s="22">
        <v>134.62043250000002</v>
      </c>
      <c r="M1463" s="18" t="s">
        <v>198</v>
      </c>
      <c r="N1463" s="18" t="s">
        <v>199</v>
      </c>
      <c r="O1463" s="29">
        <v>1.5671559633027525</v>
      </c>
      <c r="Q1463" s="21">
        <v>12</v>
      </c>
      <c r="R1463" s="29">
        <v>3.4439364773050472E-4</v>
      </c>
      <c r="S1463" s="22">
        <v>2903.6540208851966</v>
      </c>
      <c r="T1463" s="29">
        <v>5.9066436459146165E-3</v>
      </c>
      <c r="U1463" s="22">
        <v>169.30088557004095</v>
      </c>
      <c r="V1463" s="26">
        <v>5.8306149545471175</v>
      </c>
    </row>
    <row r="1464" spans="1:22" x14ac:dyDescent="0.25">
      <c r="A1464" s="18" t="s">
        <v>109</v>
      </c>
      <c r="B1464" s="18" t="s">
        <v>110</v>
      </c>
      <c r="C1464" s="18" t="s">
        <v>103</v>
      </c>
      <c r="D1464" s="21">
        <v>60302532</v>
      </c>
      <c r="E1464" s="21">
        <v>2</v>
      </c>
      <c r="F1464" s="26">
        <v>73</v>
      </c>
      <c r="G1464" s="18" t="s">
        <v>306</v>
      </c>
      <c r="H1464" s="18" t="s">
        <v>307</v>
      </c>
      <c r="I1464" s="22">
        <v>356.26671000000005</v>
      </c>
      <c r="J1464" s="18" t="s">
        <v>397</v>
      </c>
      <c r="K1464" s="18" t="s">
        <v>3413</v>
      </c>
      <c r="L1464" s="22">
        <v>106.98700000000001</v>
      </c>
      <c r="M1464" s="18" t="s">
        <v>198</v>
      </c>
      <c r="N1464" s="18" t="s">
        <v>199</v>
      </c>
      <c r="O1464" s="29">
        <v>0.83249053349875934</v>
      </c>
      <c r="Q1464" s="21">
        <v>12</v>
      </c>
      <c r="R1464" s="29">
        <v>3.3857153364811395E-4</v>
      </c>
      <c r="S1464" s="22">
        <v>2953.5855812359155</v>
      </c>
      <c r="T1464" s="29">
        <v>5.9066436459146165E-3</v>
      </c>
      <c r="U1464" s="22">
        <v>169.30088557004095</v>
      </c>
      <c r="V1464" s="26">
        <v>5.7320460475432613</v>
      </c>
    </row>
    <row r="1465" spans="1:22" x14ac:dyDescent="0.25">
      <c r="A1465" s="18" t="s">
        <v>109</v>
      </c>
      <c r="B1465" s="18" t="s">
        <v>110</v>
      </c>
      <c r="C1465" s="18" t="s">
        <v>103</v>
      </c>
      <c r="D1465" s="21">
        <v>60302532</v>
      </c>
      <c r="E1465" s="21">
        <v>2</v>
      </c>
      <c r="F1465" s="26">
        <v>73</v>
      </c>
      <c r="G1465" s="18" t="s">
        <v>122</v>
      </c>
      <c r="H1465" s="18" t="s">
        <v>123</v>
      </c>
      <c r="I1465" s="22">
        <v>3412.5</v>
      </c>
      <c r="J1465" s="18" t="s">
        <v>393</v>
      </c>
      <c r="K1465" s="18" t="s">
        <v>394</v>
      </c>
      <c r="L1465" s="22">
        <v>1875</v>
      </c>
      <c r="M1465" s="18" t="s">
        <v>178</v>
      </c>
      <c r="N1465" s="18" t="s">
        <v>179</v>
      </c>
      <c r="O1465" s="29">
        <v>1.9532571912013508E-2</v>
      </c>
      <c r="Q1465" s="21">
        <v>5</v>
      </c>
      <c r="R1465" s="29">
        <v>1.8261616890341396E-4</v>
      </c>
      <c r="S1465" s="22">
        <v>5475.9663725554437</v>
      </c>
      <c r="T1465" s="29">
        <v>5.9066436459146165E-3</v>
      </c>
      <c r="U1465" s="22">
        <v>169.30088557004095</v>
      </c>
      <c r="V1465" s="26">
        <v>3.0917079114756159</v>
      </c>
    </row>
    <row r="1466" spans="1:22" x14ac:dyDescent="0.25">
      <c r="A1466" s="18" t="s">
        <v>109</v>
      </c>
      <c r="B1466" s="18" t="s">
        <v>110</v>
      </c>
      <c r="C1466" s="18" t="s">
        <v>103</v>
      </c>
      <c r="D1466" s="21">
        <v>60302532</v>
      </c>
      <c r="E1466" s="21">
        <v>2</v>
      </c>
      <c r="F1466" s="26">
        <v>73</v>
      </c>
      <c r="G1466" s="18" t="s">
        <v>206</v>
      </c>
      <c r="H1466" s="18" t="s">
        <v>207</v>
      </c>
      <c r="I1466" s="22">
        <v>3311</v>
      </c>
      <c r="J1466" s="18" t="s">
        <v>393</v>
      </c>
      <c r="K1466" s="18" t="s">
        <v>394</v>
      </c>
      <c r="L1466" s="22">
        <v>2150</v>
      </c>
      <c r="M1466" s="18" t="s">
        <v>214</v>
      </c>
      <c r="N1466" s="18" t="s">
        <v>215</v>
      </c>
      <c r="O1466" s="29">
        <v>2.3369883589936219E-2</v>
      </c>
      <c r="Q1466" s="21">
        <v>7.9</v>
      </c>
      <c r="R1466" s="29">
        <v>1.3417320021896794E-4</v>
      </c>
      <c r="S1466" s="22">
        <v>7453.0532056179645</v>
      </c>
      <c r="T1466" s="29">
        <v>5.9066436459146165E-3</v>
      </c>
      <c r="U1466" s="22">
        <v>169.30088557004095</v>
      </c>
      <c r="V1466" s="26">
        <v>2.2715641616837687</v>
      </c>
    </row>
    <row r="1467" spans="1:22" x14ac:dyDescent="0.25">
      <c r="A1467" s="18" t="s">
        <v>109</v>
      </c>
      <c r="B1467" s="18" t="s">
        <v>110</v>
      </c>
      <c r="C1467" s="18" t="s">
        <v>103</v>
      </c>
      <c r="D1467" s="21">
        <v>60302532</v>
      </c>
      <c r="E1467" s="21">
        <v>2</v>
      </c>
      <c r="F1467" s="26">
        <v>73</v>
      </c>
      <c r="G1467" s="18" t="s">
        <v>206</v>
      </c>
      <c r="H1467" s="18" t="s">
        <v>207</v>
      </c>
      <c r="I1467" s="22">
        <v>3311</v>
      </c>
      <c r="J1467" s="18" t="s">
        <v>393</v>
      </c>
      <c r="K1467" s="18" t="s">
        <v>394</v>
      </c>
      <c r="L1467" s="22">
        <v>2150</v>
      </c>
      <c r="M1467" s="18" t="s">
        <v>232</v>
      </c>
      <c r="N1467" s="18" t="s">
        <v>233</v>
      </c>
      <c r="O1467" s="29">
        <v>6.5882546765554176E-3</v>
      </c>
      <c r="Q1467" s="21">
        <v>2.6</v>
      </c>
      <c r="R1467" s="29">
        <v>1.149299854271601E-4</v>
      </c>
      <c r="S1467" s="22">
        <v>8700.9495066348572</v>
      </c>
      <c r="T1467" s="29">
        <v>5.9066436459146165E-3</v>
      </c>
      <c r="U1467" s="22">
        <v>169.30088557004095</v>
      </c>
      <c r="V1467" s="26">
        <v>1.9457748311370107</v>
      </c>
    </row>
    <row r="1468" spans="1:22" x14ac:dyDescent="0.25">
      <c r="A1468" s="18" t="s">
        <v>109</v>
      </c>
      <c r="B1468" s="18" t="s">
        <v>110</v>
      </c>
      <c r="C1468" s="18" t="s">
        <v>103</v>
      </c>
      <c r="D1468" s="21">
        <v>60302532</v>
      </c>
      <c r="E1468" s="21">
        <v>2</v>
      </c>
      <c r="F1468" s="26">
        <v>73</v>
      </c>
      <c r="G1468" s="18" t="s">
        <v>306</v>
      </c>
      <c r="H1468" s="18" t="s">
        <v>307</v>
      </c>
      <c r="I1468" s="22">
        <v>356.26671000000005</v>
      </c>
      <c r="J1468" s="18" t="s">
        <v>397</v>
      </c>
      <c r="K1468" s="18" t="s">
        <v>3413</v>
      </c>
      <c r="L1468" s="22">
        <v>106.98700000000001</v>
      </c>
      <c r="M1468" s="18" t="s">
        <v>234</v>
      </c>
      <c r="N1468" s="18" t="s">
        <v>235</v>
      </c>
      <c r="O1468" s="29">
        <v>1.4415962121212116E-2</v>
      </c>
      <c r="Q1468" s="21">
        <v>0.74</v>
      </c>
      <c r="R1468" s="29">
        <v>9.5074553802459516E-5</v>
      </c>
      <c r="S1468" s="22">
        <v>10518.061458145183</v>
      </c>
      <c r="T1468" s="29">
        <v>5.9066436459146165E-3</v>
      </c>
      <c r="U1468" s="22">
        <v>169.30088557004095</v>
      </c>
      <c r="V1468" s="26">
        <v>1.6096206153932899</v>
      </c>
    </row>
    <row r="1469" spans="1:22" x14ac:dyDescent="0.25">
      <c r="A1469" s="18" t="s">
        <v>109</v>
      </c>
      <c r="B1469" s="18" t="s">
        <v>110</v>
      </c>
      <c r="C1469" s="18" t="s">
        <v>103</v>
      </c>
      <c r="D1469" s="21">
        <v>60302532</v>
      </c>
      <c r="E1469" s="21">
        <v>2</v>
      </c>
      <c r="F1469" s="26">
        <v>73</v>
      </c>
      <c r="G1469" s="18" t="s">
        <v>206</v>
      </c>
      <c r="H1469" s="18" t="s">
        <v>207</v>
      </c>
      <c r="I1469" s="22">
        <v>3311</v>
      </c>
      <c r="J1469" s="18" t="s">
        <v>393</v>
      </c>
      <c r="K1469" s="18" t="s">
        <v>394</v>
      </c>
      <c r="L1469" s="22">
        <v>2150</v>
      </c>
      <c r="M1469" s="18" t="s">
        <v>182</v>
      </c>
      <c r="N1469" s="18" t="s">
        <v>183</v>
      </c>
      <c r="O1469" s="29">
        <v>9.2592343634116184E-3</v>
      </c>
      <c r="Q1469" s="21">
        <v>4.8</v>
      </c>
      <c r="R1469" s="29">
        <v>8.7492365802670851E-5</v>
      </c>
      <c r="S1469" s="22">
        <v>11429.568635226839</v>
      </c>
      <c r="T1469" s="29">
        <v>5.9066436459146165E-3</v>
      </c>
      <c r="U1469" s="22">
        <v>169.30088557004095</v>
      </c>
      <c r="V1469" s="26">
        <v>1.4812535011010142</v>
      </c>
    </row>
    <row r="1470" spans="1:22" x14ac:dyDescent="0.25">
      <c r="A1470" s="18" t="s">
        <v>109</v>
      </c>
      <c r="B1470" s="18" t="s">
        <v>110</v>
      </c>
      <c r="C1470" s="18" t="s">
        <v>103</v>
      </c>
      <c r="D1470" s="21">
        <v>60302532</v>
      </c>
      <c r="E1470" s="21">
        <v>2</v>
      </c>
      <c r="F1470" s="26">
        <v>73</v>
      </c>
      <c r="G1470" s="18" t="s">
        <v>206</v>
      </c>
      <c r="H1470" s="18" t="s">
        <v>207</v>
      </c>
      <c r="I1470" s="22">
        <v>3311</v>
      </c>
      <c r="J1470" s="18" t="s">
        <v>393</v>
      </c>
      <c r="K1470" s="18" t="s">
        <v>394</v>
      </c>
      <c r="L1470" s="22">
        <v>2150</v>
      </c>
      <c r="M1470" s="18" t="s">
        <v>230</v>
      </c>
      <c r="N1470" s="18" t="s">
        <v>231</v>
      </c>
      <c r="O1470" s="29">
        <v>8.7256949320148325E-3</v>
      </c>
      <c r="Q1470" s="21">
        <v>5</v>
      </c>
      <c r="R1470" s="29">
        <v>7.9152810739455094E-5</v>
      </c>
      <c r="S1470" s="22">
        <v>12633.790141599262</v>
      </c>
      <c r="T1470" s="29">
        <v>5.9066436459146165E-3</v>
      </c>
      <c r="U1470" s="22">
        <v>169.30088557004095</v>
      </c>
      <c r="V1470" s="26">
        <v>1.3400640953547596</v>
      </c>
    </row>
    <row r="1471" spans="1:22" x14ac:dyDescent="0.25">
      <c r="A1471" s="18" t="s">
        <v>109</v>
      </c>
      <c r="B1471" s="18" t="s">
        <v>110</v>
      </c>
      <c r="C1471" s="18" t="s">
        <v>103</v>
      </c>
      <c r="D1471" s="21">
        <v>60302532</v>
      </c>
      <c r="E1471" s="21">
        <v>2</v>
      </c>
      <c r="F1471" s="26">
        <v>73</v>
      </c>
      <c r="G1471" s="18" t="s">
        <v>206</v>
      </c>
      <c r="H1471" s="18" t="s">
        <v>207</v>
      </c>
      <c r="I1471" s="22">
        <v>3311</v>
      </c>
      <c r="J1471" s="18" t="s">
        <v>393</v>
      </c>
      <c r="K1471" s="18" t="s">
        <v>394</v>
      </c>
      <c r="L1471" s="22">
        <v>2150</v>
      </c>
      <c r="M1471" s="18" t="s">
        <v>174</v>
      </c>
      <c r="N1471" s="18" t="s">
        <v>175</v>
      </c>
      <c r="O1471" s="29">
        <v>1.890690941842518E-3</v>
      </c>
      <c r="Q1471" s="21">
        <v>1.2</v>
      </c>
      <c r="R1471" s="29">
        <v>7.1462074297266867E-5</v>
      </c>
      <c r="S1471" s="22">
        <v>13993.436516273163</v>
      </c>
      <c r="T1471" s="29">
        <v>5.9066436459146165E-3</v>
      </c>
      <c r="U1471" s="22">
        <v>169.30088557004095</v>
      </c>
      <c r="V1471" s="26">
        <v>1.2098592463199342</v>
      </c>
    </row>
    <row r="1472" spans="1:22" x14ac:dyDescent="0.25">
      <c r="A1472" s="18" t="s">
        <v>109</v>
      </c>
      <c r="B1472" s="18" t="s">
        <v>110</v>
      </c>
      <c r="C1472" s="18" t="s">
        <v>103</v>
      </c>
      <c r="D1472" s="21">
        <v>60302532</v>
      </c>
      <c r="E1472" s="21">
        <v>2</v>
      </c>
      <c r="F1472" s="26">
        <v>73</v>
      </c>
      <c r="G1472" s="18" t="s">
        <v>206</v>
      </c>
      <c r="H1472" s="18" t="s">
        <v>207</v>
      </c>
      <c r="I1472" s="22">
        <v>3311</v>
      </c>
      <c r="J1472" s="18" t="s">
        <v>393</v>
      </c>
      <c r="K1472" s="18" t="s">
        <v>394</v>
      </c>
      <c r="L1472" s="22">
        <v>2150</v>
      </c>
      <c r="M1472" s="18" t="s">
        <v>140</v>
      </c>
      <c r="N1472" s="18" t="s">
        <v>141</v>
      </c>
      <c r="O1472" s="29">
        <v>4.6750836236933834E-3</v>
      </c>
      <c r="Q1472" s="21">
        <v>3.14</v>
      </c>
      <c r="R1472" s="29">
        <v>6.7529892147494955E-5</v>
      </c>
      <c r="S1472" s="22">
        <v>14808.257028100337</v>
      </c>
      <c r="T1472" s="29">
        <v>5.9066436459146165E-3</v>
      </c>
      <c r="U1472" s="22">
        <v>169.30088557004095</v>
      </c>
      <c r="V1472" s="26">
        <v>1.143287054302025</v>
      </c>
    </row>
    <row r="1473" spans="1:22" x14ac:dyDescent="0.25">
      <c r="A1473" s="18" t="s">
        <v>109</v>
      </c>
      <c r="B1473" s="18" t="s">
        <v>110</v>
      </c>
      <c r="C1473" s="18" t="s">
        <v>103</v>
      </c>
      <c r="D1473" s="21">
        <v>60302532</v>
      </c>
      <c r="E1473" s="21">
        <v>2</v>
      </c>
      <c r="F1473" s="26">
        <v>73</v>
      </c>
      <c r="G1473" s="18" t="s">
        <v>372</v>
      </c>
      <c r="H1473" s="18" t="s">
        <v>373</v>
      </c>
      <c r="I1473" s="22">
        <v>29.425824999999996</v>
      </c>
      <c r="J1473" s="18" t="s">
        <v>391</v>
      </c>
      <c r="K1473" s="18" t="s">
        <v>3409</v>
      </c>
      <c r="L1473" s="22">
        <v>20.577500000000001</v>
      </c>
      <c r="M1473" s="18" t="s">
        <v>198</v>
      </c>
      <c r="N1473" s="18" t="s">
        <v>199</v>
      </c>
      <c r="O1473" s="29">
        <v>1.797923076923077</v>
      </c>
      <c r="Q1473" s="21">
        <v>12</v>
      </c>
      <c r="R1473" s="29">
        <v>6.0394257791095882E-5</v>
      </c>
      <c r="S1473" s="22">
        <v>16557.865541770647</v>
      </c>
      <c r="T1473" s="29">
        <v>5.9066436459146165E-3</v>
      </c>
      <c r="U1473" s="22">
        <v>169.30088557004095</v>
      </c>
      <c r="V1473" s="26">
        <v>1.0224801327377879</v>
      </c>
    </row>
    <row r="1474" spans="1:22" x14ac:dyDescent="0.25">
      <c r="A1474" s="18" t="s">
        <v>109</v>
      </c>
      <c r="B1474" s="18" t="s">
        <v>110</v>
      </c>
      <c r="C1474" s="18" t="s">
        <v>103</v>
      </c>
      <c r="D1474" s="21">
        <v>60302588</v>
      </c>
      <c r="E1474" s="21">
        <v>2</v>
      </c>
      <c r="F1474" s="26">
        <v>84.979388297872305</v>
      </c>
      <c r="G1474" s="18" t="s">
        <v>206</v>
      </c>
      <c r="H1474" s="18" t="s">
        <v>207</v>
      </c>
      <c r="I1474" s="22">
        <v>2117.5</v>
      </c>
      <c r="J1474" s="18" t="s">
        <v>393</v>
      </c>
      <c r="K1474" s="18" t="s">
        <v>394</v>
      </c>
      <c r="L1474" s="22">
        <v>1375</v>
      </c>
      <c r="M1474" s="18" t="s">
        <v>208</v>
      </c>
      <c r="N1474" s="18" t="s">
        <v>209</v>
      </c>
      <c r="O1474" s="29">
        <v>8.8134814585908508E-3</v>
      </c>
      <c r="Q1474" s="21">
        <v>0.56000000000000005</v>
      </c>
      <c r="R1474" s="29">
        <v>3.9216541131693541E-4</v>
      </c>
      <c r="S1474" s="22">
        <v>2549.9444141233362</v>
      </c>
      <c r="T1474" s="29">
        <v>2.8182686085107106E-3</v>
      </c>
      <c r="U1474" s="22">
        <v>354.82778219938422</v>
      </c>
      <c r="V1474" s="26">
        <v>13.915118315289748</v>
      </c>
    </row>
    <row r="1475" spans="1:22" x14ac:dyDescent="0.25">
      <c r="A1475" s="18" t="s">
        <v>109</v>
      </c>
      <c r="B1475" s="18" t="s">
        <v>110</v>
      </c>
      <c r="C1475" s="18" t="s">
        <v>103</v>
      </c>
      <c r="D1475" s="21">
        <v>60302588</v>
      </c>
      <c r="E1475" s="21">
        <v>2</v>
      </c>
      <c r="F1475" s="26">
        <v>84.979388297872305</v>
      </c>
      <c r="G1475" s="18" t="s">
        <v>206</v>
      </c>
      <c r="H1475" s="18" t="s">
        <v>207</v>
      </c>
      <c r="I1475" s="22">
        <v>2117.5</v>
      </c>
      <c r="J1475" s="18" t="s">
        <v>393</v>
      </c>
      <c r="K1475" s="18" t="s">
        <v>394</v>
      </c>
      <c r="L1475" s="22">
        <v>1375</v>
      </c>
      <c r="M1475" s="18" t="s">
        <v>234</v>
      </c>
      <c r="N1475" s="18" t="s">
        <v>235</v>
      </c>
      <c r="O1475" s="29">
        <v>1.0345989287185829E-2</v>
      </c>
      <c r="Q1475" s="21">
        <v>0.74</v>
      </c>
      <c r="R1475" s="29">
        <v>3.4837751986215991E-4</v>
      </c>
      <c r="S1475" s="22">
        <v>2870.4492769673052</v>
      </c>
      <c r="T1475" s="29">
        <v>2.8182686085107106E-3</v>
      </c>
      <c r="U1475" s="22">
        <v>354.82778219938422</v>
      </c>
      <c r="V1475" s="26">
        <v>12.361402274081213</v>
      </c>
    </row>
    <row r="1476" spans="1:22" x14ac:dyDescent="0.25">
      <c r="A1476" s="18" t="s">
        <v>109</v>
      </c>
      <c r="B1476" s="18" t="s">
        <v>110</v>
      </c>
      <c r="C1476" s="18" t="s">
        <v>103</v>
      </c>
      <c r="D1476" s="21">
        <v>60302588</v>
      </c>
      <c r="E1476" s="21">
        <v>2</v>
      </c>
      <c r="F1476" s="26">
        <v>84.979388297872305</v>
      </c>
      <c r="G1476" s="18" t="s">
        <v>352</v>
      </c>
      <c r="H1476" s="18" t="s">
        <v>353</v>
      </c>
      <c r="I1476" s="22">
        <v>145.02702499999998</v>
      </c>
      <c r="J1476" s="18" t="s">
        <v>391</v>
      </c>
      <c r="K1476" s="18" t="s">
        <v>3409</v>
      </c>
      <c r="L1476" s="22">
        <v>101.41749999999999</v>
      </c>
      <c r="M1476" s="18" t="s">
        <v>198</v>
      </c>
      <c r="N1476" s="18" t="s">
        <v>199</v>
      </c>
      <c r="O1476" s="29">
        <v>1.5671559633027525</v>
      </c>
      <c r="Q1476" s="21">
        <v>12</v>
      </c>
      <c r="R1476" s="29">
        <v>2.2287754283832804E-4</v>
      </c>
      <c r="S1476" s="22">
        <v>4486.7687756472833</v>
      </c>
      <c r="T1476" s="29">
        <v>2.8182686085107106E-3</v>
      </c>
      <c r="U1476" s="22">
        <v>354.82778219938422</v>
      </c>
      <c r="V1476" s="26">
        <v>7.9083144227372184</v>
      </c>
    </row>
    <row r="1477" spans="1:22" x14ac:dyDescent="0.25">
      <c r="A1477" s="18" t="s">
        <v>109</v>
      </c>
      <c r="B1477" s="18" t="s">
        <v>110</v>
      </c>
      <c r="C1477" s="18" t="s">
        <v>103</v>
      </c>
      <c r="D1477" s="21">
        <v>60302588</v>
      </c>
      <c r="E1477" s="21">
        <v>2</v>
      </c>
      <c r="F1477" s="26">
        <v>84.979388297872305</v>
      </c>
      <c r="G1477" s="18" t="s">
        <v>350</v>
      </c>
      <c r="H1477" s="18" t="s">
        <v>351</v>
      </c>
      <c r="I1477" s="22">
        <v>64.98</v>
      </c>
      <c r="J1477" s="18" t="s">
        <v>384</v>
      </c>
      <c r="K1477" s="18" t="s">
        <v>3406</v>
      </c>
      <c r="L1477" s="22">
        <v>171</v>
      </c>
      <c r="M1477" s="18" t="s">
        <v>198</v>
      </c>
      <c r="N1477" s="18" t="s">
        <v>199</v>
      </c>
      <c r="O1477" s="29">
        <v>3.3119866666666691</v>
      </c>
      <c r="Q1477" s="21">
        <v>12</v>
      </c>
      <c r="R1477" s="29">
        <v>2.1104420918088737E-4</v>
      </c>
      <c r="S1477" s="22">
        <v>4738.3437047680063</v>
      </c>
      <c r="T1477" s="29">
        <v>2.8182686085107106E-3</v>
      </c>
      <c r="U1477" s="22">
        <v>354.82778219938422</v>
      </c>
      <c r="V1477" s="26">
        <v>7.488434868967718</v>
      </c>
    </row>
    <row r="1478" spans="1:22" x14ac:dyDescent="0.25">
      <c r="A1478" s="18" t="s">
        <v>109</v>
      </c>
      <c r="B1478" s="18" t="s">
        <v>110</v>
      </c>
      <c r="C1478" s="18" t="s">
        <v>103</v>
      </c>
      <c r="D1478" s="21">
        <v>60302588</v>
      </c>
      <c r="E1478" s="21">
        <v>2</v>
      </c>
      <c r="F1478" s="26">
        <v>84.979388297872305</v>
      </c>
      <c r="G1478" s="18" t="s">
        <v>206</v>
      </c>
      <c r="H1478" s="18" t="s">
        <v>207</v>
      </c>
      <c r="I1478" s="22">
        <v>1126.0549999999998</v>
      </c>
      <c r="J1478" s="18" t="s">
        <v>388</v>
      </c>
      <c r="K1478" s="18" t="s">
        <v>389</v>
      </c>
      <c r="L1478" s="22">
        <v>1126.0549999999998</v>
      </c>
      <c r="M1478" s="18" t="s">
        <v>208</v>
      </c>
      <c r="N1478" s="18" t="s">
        <v>209</v>
      </c>
      <c r="O1478" s="29">
        <v>8.8134814585908508E-3</v>
      </c>
      <c r="Q1478" s="21">
        <v>0.56000000000000005</v>
      </c>
      <c r="R1478" s="29">
        <v>2.0854773187272329E-4</v>
      </c>
      <c r="S1478" s="22">
        <v>4795.0653359792959</v>
      </c>
      <c r="T1478" s="29">
        <v>2.8182686085107106E-3</v>
      </c>
      <c r="U1478" s="22">
        <v>354.82778219938422</v>
      </c>
      <c r="V1478" s="26">
        <v>7.3998529183110229</v>
      </c>
    </row>
    <row r="1479" spans="1:22" x14ac:dyDescent="0.25">
      <c r="A1479" s="18" t="s">
        <v>109</v>
      </c>
      <c r="B1479" s="18" t="s">
        <v>110</v>
      </c>
      <c r="C1479" s="18" t="s">
        <v>103</v>
      </c>
      <c r="D1479" s="21">
        <v>60302588</v>
      </c>
      <c r="E1479" s="21">
        <v>2</v>
      </c>
      <c r="F1479" s="26">
        <v>84.979388297872305</v>
      </c>
      <c r="G1479" s="18" t="s">
        <v>206</v>
      </c>
      <c r="H1479" s="18" t="s">
        <v>207</v>
      </c>
      <c r="I1479" s="22">
        <v>1126.0549999999998</v>
      </c>
      <c r="J1479" s="18" t="s">
        <v>388</v>
      </c>
      <c r="K1479" s="18" t="s">
        <v>389</v>
      </c>
      <c r="L1479" s="22">
        <v>1126.0549999999998</v>
      </c>
      <c r="M1479" s="18" t="s">
        <v>234</v>
      </c>
      <c r="N1479" s="18" t="s">
        <v>235</v>
      </c>
      <c r="O1479" s="29">
        <v>1.0345989287185829E-2</v>
      </c>
      <c r="Q1479" s="21">
        <v>0.74</v>
      </c>
      <c r="R1479" s="29">
        <v>1.8526198258719454E-4</v>
      </c>
      <c r="S1479" s="22">
        <v>5397.7615160700589</v>
      </c>
      <c r="T1479" s="29">
        <v>2.8182686085107106E-3</v>
      </c>
      <c r="U1479" s="22">
        <v>354.82778219938422</v>
      </c>
      <c r="V1479" s="26">
        <v>6.5736098407275163</v>
      </c>
    </row>
    <row r="1480" spans="1:22" x14ac:dyDescent="0.25">
      <c r="A1480" s="18" t="s">
        <v>109</v>
      </c>
      <c r="B1480" s="18" t="s">
        <v>110</v>
      </c>
      <c r="C1480" s="18" t="s">
        <v>103</v>
      </c>
      <c r="D1480" s="21">
        <v>60302588</v>
      </c>
      <c r="E1480" s="21">
        <v>2</v>
      </c>
      <c r="F1480" s="26">
        <v>84.979388297872305</v>
      </c>
      <c r="G1480" s="18" t="s">
        <v>372</v>
      </c>
      <c r="H1480" s="18" t="s">
        <v>373</v>
      </c>
      <c r="I1480" s="22">
        <v>61.329124999999998</v>
      </c>
      <c r="J1480" s="18" t="s">
        <v>391</v>
      </c>
      <c r="K1480" s="18" t="s">
        <v>3409</v>
      </c>
      <c r="L1480" s="22">
        <v>42.887500000000003</v>
      </c>
      <c r="M1480" s="18" t="s">
        <v>198</v>
      </c>
      <c r="N1480" s="18" t="s">
        <v>199</v>
      </c>
      <c r="O1480" s="29">
        <v>1.797923076923077</v>
      </c>
      <c r="Q1480" s="21">
        <v>12</v>
      </c>
      <c r="R1480" s="29">
        <v>1.0812920965659701E-4</v>
      </c>
      <c r="S1480" s="22">
        <v>9248.1948511032097</v>
      </c>
      <c r="T1480" s="29">
        <v>2.8182686085107106E-3</v>
      </c>
      <c r="U1480" s="22">
        <v>354.82778219938422</v>
      </c>
      <c r="V1480" s="26">
        <v>3.8367247653422552</v>
      </c>
    </row>
    <row r="1481" spans="1:22" x14ac:dyDescent="0.25">
      <c r="A1481" s="18" t="s">
        <v>109</v>
      </c>
      <c r="B1481" s="18" t="s">
        <v>110</v>
      </c>
      <c r="C1481" s="18" t="s">
        <v>103</v>
      </c>
      <c r="D1481" s="21">
        <v>60302588</v>
      </c>
      <c r="E1481" s="21">
        <v>2</v>
      </c>
      <c r="F1481" s="26">
        <v>84.979388297872305</v>
      </c>
      <c r="G1481" s="18" t="s">
        <v>206</v>
      </c>
      <c r="H1481" s="18" t="s">
        <v>207</v>
      </c>
      <c r="I1481" s="22">
        <v>2117.5</v>
      </c>
      <c r="J1481" s="18" t="s">
        <v>393</v>
      </c>
      <c r="K1481" s="18" t="s">
        <v>394</v>
      </c>
      <c r="L1481" s="22">
        <v>1375</v>
      </c>
      <c r="M1481" s="18" t="s">
        <v>214</v>
      </c>
      <c r="N1481" s="18" t="s">
        <v>215</v>
      </c>
      <c r="O1481" s="29">
        <v>2.3369883589936219E-2</v>
      </c>
      <c r="Q1481" s="21">
        <v>7.9</v>
      </c>
      <c r="R1481" s="29">
        <v>7.3712183524784672E-5</v>
      </c>
      <c r="S1481" s="22">
        <v>13566.278357006806</v>
      </c>
      <c r="T1481" s="29">
        <v>2.8182686085107106E-3</v>
      </c>
      <c r="U1481" s="22">
        <v>354.82778219938422</v>
      </c>
      <c r="V1481" s="26">
        <v>2.6155130601173333</v>
      </c>
    </row>
    <row r="1482" spans="1:22" x14ac:dyDescent="0.25">
      <c r="A1482" s="18" t="s">
        <v>109</v>
      </c>
      <c r="B1482" s="18" t="s">
        <v>110</v>
      </c>
      <c r="C1482" s="18" t="s">
        <v>103</v>
      </c>
      <c r="D1482" s="21">
        <v>60302588</v>
      </c>
      <c r="E1482" s="21">
        <v>2</v>
      </c>
      <c r="F1482" s="26">
        <v>84.979388297872305</v>
      </c>
      <c r="G1482" s="18" t="s">
        <v>206</v>
      </c>
      <c r="H1482" s="18" t="s">
        <v>207</v>
      </c>
      <c r="I1482" s="22">
        <v>2117.5</v>
      </c>
      <c r="J1482" s="18" t="s">
        <v>393</v>
      </c>
      <c r="K1482" s="18" t="s">
        <v>394</v>
      </c>
      <c r="L1482" s="22">
        <v>1375</v>
      </c>
      <c r="M1482" s="18" t="s">
        <v>232</v>
      </c>
      <c r="N1482" s="18" t="s">
        <v>233</v>
      </c>
      <c r="O1482" s="29">
        <v>6.5882546765554176E-3</v>
      </c>
      <c r="Q1482" s="21">
        <v>2.6</v>
      </c>
      <c r="R1482" s="29">
        <v>6.3140330293098355E-5</v>
      </c>
      <c r="S1482" s="22">
        <v>15837.737866716647</v>
      </c>
      <c r="T1482" s="29">
        <v>2.8182686085107106E-3</v>
      </c>
      <c r="U1482" s="22">
        <v>354.82778219938422</v>
      </c>
      <c r="V1482" s="26">
        <v>2.2403943365236683</v>
      </c>
    </row>
    <row r="1483" spans="1:22" x14ac:dyDescent="0.25">
      <c r="A1483" s="18" t="s">
        <v>109</v>
      </c>
      <c r="B1483" s="18" t="s">
        <v>110</v>
      </c>
      <c r="C1483" s="18" t="s">
        <v>103</v>
      </c>
      <c r="D1483" s="21">
        <v>60302588</v>
      </c>
      <c r="E1483" s="21">
        <v>2</v>
      </c>
      <c r="F1483" s="26">
        <v>84.979388297872305</v>
      </c>
      <c r="G1483" s="18" t="s">
        <v>280</v>
      </c>
      <c r="H1483" s="18" t="s">
        <v>281</v>
      </c>
      <c r="I1483" s="22">
        <v>378</v>
      </c>
      <c r="J1483" s="18" t="s">
        <v>388</v>
      </c>
      <c r="K1483" s="18" t="s">
        <v>389</v>
      </c>
      <c r="L1483" s="22">
        <v>378</v>
      </c>
      <c r="M1483" s="18" t="s">
        <v>172</v>
      </c>
      <c r="N1483" s="18" t="s">
        <v>173</v>
      </c>
      <c r="O1483" s="29">
        <v>0.11100431266846258</v>
      </c>
      <c r="Q1483" s="21">
        <v>10</v>
      </c>
      <c r="R1483" s="29">
        <v>4.9376244085919645E-5</v>
      </c>
      <c r="S1483" s="22">
        <v>20252.654257377275</v>
      </c>
      <c r="T1483" s="29">
        <v>2.8182686085107106E-3</v>
      </c>
      <c r="U1483" s="22">
        <v>354.82778219938422</v>
      </c>
      <c r="V1483" s="26">
        <v>1.7520063182342327</v>
      </c>
    </row>
    <row r="1484" spans="1:22" x14ac:dyDescent="0.25">
      <c r="A1484" s="18" t="s">
        <v>109</v>
      </c>
      <c r="B1484" s="18" t="s">
        <v>110</v>
      </c>
      <c r="C1484" s="18" t="s">
        <v>103</v>
      </c>
      <c r="D1484" s="21">
        <v>60302588</v>
      </c>
      <c r="E1484" s="21">
        <v>2</v>
      </c>
      <c r="F1484" s="26">
        <v>84.979388297872305</v>
      </c>
      <c r="G1484" s="18" t="s">
        <v>280</v>
      </c>
      <c r="H1484" s="18" t="s">
        <v>281</v>
      </c>
      <c r="I1484" s="22">
        <v>378</v>
      </c>
      <c r="J1484" s="18" t="s">
        <v>388</v>
      </c>
      <c r="K1484" s="18" t="s">
        <v>389</v>
      </c>
      <c r="L1484" s="22">
        <v>378</v>
      </c>
      <c r="M1484" s="18" t="s">
        <v>198</v>
      </c>
      <c r="N1484" s="18" t="s">
        <v>199</v>
      </c>
      <c r="O1484" s="29">
        <v>0.13030303030303031</v>
      </c>
      <c r="Q1484" s="21">
        <v>12</v>
      </c>
      <c r="R1484" s="29">
        <v>4.8300482467090478E-5</v>
      </c>
      <c r="S1484" s="22">
        <v>20703.726938573538</v>
      </c>
      <c r="T1484" s="29">
        <v>2.8182686085107106E-3</v>
      </c>
      <c r="U1484" s="22">
        <v>354.82778219938422</v>
      </c>
      <c r="V1484" s="26">
        <v>1.7138353072957955</v>
      </c>
    </row>
    <row r="1485" spans="1:22" x14ac:dyDescent="0.25">
      <c r="A1485" s="18" t="s">
        <v>109</v>
      </c>
      <c r="B1485" s="18" t="s">
        <v>110</v>
      </c>
      <c r="C1485" s="18" t="s">
        <v>103</v>
      </c>
      <c r="D1485" s="21">
        <v>60302588</v>
      </c>
      <c r="E1485" s="21">
        <v>2</v>
      </c>
      <c r="F1485" s="26">
        <v>84.979388297872305</v>
      </c>
      <c r="G1485" s="18" t="s">
        <v>206</v>
      </c>
      <c r="H1485" s="18" t="s">
        <v>207</v>
      </c>
      <c r="I1485" s="22">
        <v>2117.5</v>
      </c>
      <c r="J1485" s="18" t="s">
        <v>393</v>
      </c>
      <c r="K1485" s="18" t="s">
        <v>394</v>
      </c>
      <c r="L1485" s="22">
        <v>1375</v>
      </c>
      <c r="M1485" s="18" t="s">
        <v>182</v>
      </c>
      <c r="N1485" s="18" t="s">
        <v>183</v>
      </c>
      <c r="O1485" s="29">
        <v>9.2592343634116184E-3</v>
      </c>
      <c r="Q1485" s="21">
        <v>4.8</v>
      </c>
      <c r="R1485" s="29">
        <v>4.8066628168211075E-5</v>
      </c>
      <c r="S1485" s="22">
        <v>20804.454943260433</v>
      </c>
      <c r="T1485" s="29">
        <v>2.8182686085107106E-3</v>
      </c>
      <c r="U1485" s="22">
        <v>354.82778219938422</v>
      </c>
      <c r="V1485" s="26">
        <v>1.7055375070728784</v>
      </c>
    </row>
    <row r="1486" spans="1:22" x14ac:dyDescent="0.25">
      <c r="A1486" s="18" t="s">
        <v>109</v>
      </c>
      <c r="B1486" s="18" t="s">
        <v>110</v>
      </c>
      <c r="C1486" s="18" t="s">
        <v>103</v>
      </c>
      <c r="D1486" s="21">
        <v>60302588</v>
      </c>
      <c r="E1486" s="21">
        <v>2</v>
      </c>
      <c r="F1486" s="26">
        <v>84.979388297872305</v>
      </c>
      <c r="G1486" s="18" t="s">
        <v>282</v>
      </c>
      <c r="H1486" s="18" t="s">
        <v>283</v>
      </c>
      <c r="I1486" s="22">
        <v>70.5</v>
      </c>
      <c r="J1486" s="18" t="s">
        <v>395</v>
      </c>
      <c r="K1486" s="18" t="s">
        <v>3411</v>
      </c>
      <c r="L1486" s="22">
        <v>70.5</v>
      </c>
      <c r="M1486" s="18" t="s">
        <v>180</v>
      </c>
      <c r="N1486" s="18" t="s">
        <v>181</v>
      </c>
      <c r="O1486" s="29">
        <v>0.2879232184536995</v>
      </c>
      <c r="Q1486" s="21">
        <v>5</v>
      </c>
      <c r="R1486" s="29">
        <v>4.7772965439182974E-5</v>
      </c>
      <c r="S1486" s="22">
        <v>20932.34093397536</v>
      </c>
      <c r="T1486" s="29">
        <v>2.8182686085107106E-3</v>
      </c>
      <c r="U1486" s="22">
        <v>354.82778219938422</v>
      </c>
      <c r="V1486" s="26">
        <v>1.6951175375873122</v>
      </c>
    </row>
    <row r="1487" spans="1:22" x14ac:dyDescent="0.25">
      <c r="A1487" s="18" t="s">
        <v>109</v>
      </c>
      <c r="B1487" s="18" t="s">
        <v>110</v>
      </c>
      <c r="C1487" s="18" t="s">
        <v>103</v>
      </c>
      <c r="D1487" s="21">
        <v>60302588</v>
      </c>
      <c r="E1487" s="21">
        <v>2</v>
      </c>
      <c r="F1487" s="26">
        <v>84.979388297872305</v>
      </c>
      <c r="G1487" s="18" t="s">
        <v>310</v>
      </c>
      <c r="H1487" s="18" t="s">
        <v>311</v>
      </c>
      <c r="I1487" s="22">
        <v>74.7</v>
      </c>
      <c r="J1487" s="18" t="s">
        <v>388</v>
      </c>
      <c r="K1487" s="18" t="s">
        <v>389</v>
      </c>
      <c r="L1487" s="22">
        <v>74.7</v>
      </c>
      <c r="M1487" s="18" t="s">
        <v>198</v>
      </c>
      <c r="N1487" s="18" t="s">
        <v>199</v>
      </c>
      <c r="O1487" s="29">
        <v>0.6275686384266268</v>
      </c>
      <c r="Q1487" s="21">
        <v>12</v>
      </c>
      <c r="R1487" s="29">
        <v>4.5971321428111115E-5</v>
      </c>
      <c r="S1487" s="22">
        <v>21752.692090084398</v>
      </c>
      <c r="T1487" s="29">
        <v>2.8182686085107106E-3</v>
      </c>
      <c r="U1487" s="22">
        <v>354.82778219938422</v>
      </c>
      <c r="V1487" s="26">
        <v>1.6311902027111695</v>
      </c>
    </row>
    <row r="1488" spans="1:22" x14ac:dyDescent="0.25">
      <c r="A1488" s="18" t="s">
        <v>109</v>
      </c>
      <c r="B1488" s="18" t="s">
        <v>110</v>
      </c>
      <c r="C1488" s="18" t="s">
        <v>103</v>
      </c>
      <c r="D1488" s="21">
        <v>60302588</v>
      </c>
      <c r="E1488" s="21">
        <v>2</v>
      </c>
      <c r="F1488" s="26">
        <v>84.979388297872305</v>
      </c>
      <c r="G1488" s="18" t="s">
        <v>206</v>
      </c>
      <c r="H1488" s="18" t="s">
        <v>207</v>
      </c>
      <c r="I1488" s="22">
        <v>2117.5</v>
      </c>
      <c r="J1488" s="18" t="s">
        <v>393</v>
      </c>
      <c r="K1488" s="18" t="s">
        <v>394</v>
      </c>
      <c r="L1488" s="22">
        <v>1375</v>
      </c>
      <c r="M1488" s="18" t="s">
        <v>230</v>
      </c>
      <c r="N1488" s="18" t="s">
        <v>231</v>
      </c>
      <c r="O1488" s="29">
        <v>8.7256949320148325E-3</v>
      </c>
      <c r="Q1488" s="21">
        <v>5</v>
      </c>
      <c r="R1488" s="29">
        <v>4.3485036521506767E-5</v>
      </c>
      <c r="S1488" s="22">
        <v>22996.416238616275</v>
      </c>
      <c r="T1488" s="29">
        <v>2.8182686085107106E-3</v>
      </c>
      <c r="U1488" s="22">
        <v>354.82778219938422</v>
      </c>
      <c r="V1488" s="26">
        <v>1.542969906778547</v>
      </c>
    </row>
    <row r="1489" spans="1:22" x14ac:dyDescent="0.25">
      <c r="A1489" s="18" t="s">
        <v>109</v>
      </c>
      <c r="B1489" s="18" t="s">
        <v>110</v>
      </c>
      <c r="C1489" s="18" t="s">
        <v>103</v>
      </c>
      <c r="D1489" s="21">
        <v>60302588</v>
      </c>
      <c r="E1489" s="21">
        <v>2</v>
      </c>
      <c r="F1489" s="26">
        <v>84.979388297872305</v>
      </c>
      <c r="G1489" s="18" t="s">
        <v>280</v>
      </c>
      <c r="H1489" s="18" t="s">
        <v>281</v>
      </c>
      <c r="I1489" s="22">
        <v>378</v>
      </c>
      <c r="J1489" s="18" t="s">
        <v>388</v>
      </c>
      <c r="K1489" s="18" t="s">
        <v>389</v>
      </c>
      <c r="L1489" s="22">
        <v>378</v>
      </c>
      <c r="M1489" s="18" t="s">
        <v>130</v>
      </c>
      <c r="N1489" s="18" t="s">
        <v>131</v>
      </c>
      <c r="O1489" s="29">
        <v>8.4733075435202993E-3</v>
      </c>
      <c r="Q1489" s="21">
        <v>0.9</v>
      </c>
      <c r="R1489" s="29">
        <v>4.1878262947765064E-5</v>
      </c>
      <c r="S1489" s="22">
        <v>23878.736356550991</v>
      </c>
      <c r="T1489" s="29">
        <v>2.8182686085107106E-3</v>
      </c>
      <c r="U1489" s="22">
        <v>354.82778219938422</v>
      </c>
      <c r="V1489" s="26">
        <v>1.4859571164118124</v>
      </c>
    </row>
    <row r="1490" spans="1:22" x14ac:dyDescent="0.25">
      <c r="A1490" s="18" t="s">
        <v>109</v>
      </c>
      <c r="B1490" s="18" t="s">
        <v>110</v>
      </c>
      <c r="C1490" s="18" t="s">
        <v>103</v>
      </c>
      <c r="D1490" s="21">
        <v>60302588</v>
      </c>
      <c r="E1490" s="21">
        <v>2</v>
      </c>
      <c r="F1490" s="26">
        <v>84.979388297872305</v>
      </c>
      <c r="G1490" s="18" t="s">
        <v>206</v>
      </c>
      <c r="H1490" s="18" t="s">
        <v>207</v>
      </c>
      <c r="I1490" s="22">
        <v>2117.5</v>
      </c>
      <c r="J1490" s="18" t="s">
        <v>393</v>
      </c>
      <c r="K1490" s="18" t="s">
        <v>394</v>
      </c>
      <c r="L1490" s="22">
        <v>1375</v>
      </c>
      <c r="M1490" s="18" t="s">
        <v>174</v>
      </c>
      <c r="N1490" s="18" t="s">
        <v>175</v>
      </c>
      <c r="O1490" s="29">
        <v>1.890690941842518E-3</v>
      </c>
      <c r="Q1490" s="21">
        <v>1.2</v>
      </c>
      <c r="R1490" s="29">
        <v>3.9259893384560209E-5</v>
      </c>
      <c r="S1490" s="22">
        <v>25471.286694662074</v>
      </c>
      <c r="T1490" s="29">
        <v>2.8182686085107106E-3</v>
      </c>
      <c r="U1490" s="22">
        <v>354.82778219938422</v>
      </c>
      <c r="V1490" s="26">
        <v>1.3930500899027773</v>
      </c>
    </row>
    <row r="1491" spans="1:22" x14ac:dyDescent="0.25">
      <c r="A1491" s="18" t="s">
        <v>109</v>
      </c>
      <c r="B1491" s="18" t="s">
        <v>110</v>
      </c>
      <c r="C1491" s="18" t="s">
        <v>103</v>
      </c>
      <c r="D1491" s="21">
        <v>60302588</v>
      </c>
      <c r="E1491" s="21">
        <v>2</v>
      </c>
      <c r="F1491" s="26">
        <v>84.979388297872305</v>
      </c>
      <c r="G1491" s="18" t="s">
        <v>206</v>
      </c>
      <c r="H1491" s="18" t="s">
        <v>207</v>
      </c>
      <c r="I1491" s="22">
        <v>1126.0549999999998</v>
      </c>
      <c r="J1491" s="18" t="s">
        <v>388</v>
      </c>
      <c r="K1491" s="18" t="s">
        <v>389</v>
      </c>
      <c r="L1491" s="22">
        <v>1126.0549999999998</v>
      </c>
      <c r="M1491" s="18" t="s">
        <v>214</v>
      </c>
      <c r="N1491" s="18" t="s">
        <v>215</v>
      </c>
      <c r="O1491" s="29">
        <v>2.3369883589936219E-2</v>
      </c>
      <c r="Q1491" s="21">
        <v>7.9</v>
      </c>
      <c r="R1491" s="29">
        <v>3.91990426536016E-5</v>
      </c>
      <c r="S1491" s="22">
        <v>25510.82710965443</v>
      </c>
      <c r="T1491" s="29">
        <v>2.8182686085107106E-3</v>
      </c>
      <c r="U1491" s="22">
        <v>354.82778219938422</v>
      </c>
      <c r="V1491" s="26">
        <v>1.390890936911652</v>
      </c>
    </row>
    <row r="1492" spans="1:22" x14ac:dyDescent="0.25">
      <c r="A1492" s="18" t="s">
        <v>109</v>
      </c>
      <c r="B1492" s="18" t="s">
        <v>110</v>
      </c>
      <c r="C1492" s="18" t="s">
        <v>103</v>
      </c>
      <c r="D1492" s="21">
        <v>60302588</v>
      </c>
      <c r="E1492" s="21">
        <v>2</v>
      </c>
      <c r="F1492" s="26">
        <v>84.979388297872305</v>
      </c>
      <c r="G1492" s="18" t="s">
        <v>206</v>
      </c>
      <c r="H1492" s="18" t="s">
        <v>207</v>
      </c>
      <c r="I1492" s="22">
        <v>2117.5</v>
      </c>
      <c r="J1492" s="18" t="s">
        <v>393</v>
      </c>
      <c r="K1492" s="18" t="s">
        <v>394</v>
      </c>
      <c r="L1492" s="22">
        <v>1375</v>
      </c>
      <c r="M1492" s="18" t="s">
        <v>140</v>
      </c>
      <c r="N1492" s="18" t="s">
        <v>141</v>
      </c>
      <c r="O1492" s="29">
        <v>4.6750836236933834E-3</v>
      </c>
      <c r="Q1492" s="21">
        <v>3.14</v>
      </c>
      <c r="R1492" s="29">
        <v>3.7099627908266572E-5</v>
      </c>
      <c r="S1492" s="22">
        <v>26954.448235239015</v>
      </c>
      <c r="T1492" s="29">
        <v>2.8182686085107106E-3</v>
      </c>
      <c r="U1492" s="22">
        <v>354.82778219938422</v>
      </c>
      <c r="V1492" s="26">
        <v>1.3163978691112606</v>
      </c>
    </row>
    <row r="1493" spans="1:22" x14ac:dyDescent="0.25">
      <c r="A1493" s="18" t="s">
        <v>109</v>
      </c>
      <c r="B1493" s="18" t="s">
        <v>110</v>
      </c>
      <c r="C1493" s="18" t="s">
        <v>103</v>
      </c>
      <c r="D1493" s="21">
        <v>60302588</v>
      </c>
      <c r="E1493" s="21">
        <v>2</v>
      </c>
      <c r="F1493" s="26">
        <v>84.979388297872305</v>
      </c>
      <c r="G1493" s="18" t="s">
        <v>206</v>
      </c>
      <c r="H1493" s="18" t="s">
        <v>207</v>
      </c>
      <c r="I1493" s="22">
        <v>1126.0549999999998</v>
      </c>
      <c r="J1493" s="18" t="s">
        <v>388</v>
      </c>
      <c r="K1493" s="18" t="s">
        <v>389</v>
      </c>
      <c r="L1493" s="22">
        <v>1126.0549999999998</v>
      </c>
      <c r="M1493" s="18" t="s">
        <v>232</v>
      </c>
      <c r="N1493" s="18" t="s">
        <v>233</v>
      </c>
      <c r="O1493" s="29">
        <v>6.5882546765554176E-3</v>
      </c>
      <c r="Q1493" s="21">
        <v>2.6</v>
      </c>
      <c r="R1493" s="29">
        <v>3.3577088372228976E-5</v>
      </c>
      <c r="S1493" s="22">
        <v>29782.213064879161</v>
      </c>
      <c r="T1493" s="29">
        <v>2.8182686085107106E-3</v>
      </c>
      <c r="U1493" s="22">
        <v>354.82778219938422</v>
      </c>
      <c r="V1493" s="26">
        <v>1.1914083799830739</v>
      </c>
    </row>
    <row r="1494" spans="1:22" x14ac:dyDescent="0.25">
      <c r="A1494" s="18" t="s">
        <v>109</v>
      </c>
      <c r="B1494" s="18" t="s">
        <v>110</v>
      </c>
      <c r="C1494" s="18" t="s">
        <v>103</v>
      </c>
      <c r="D1494" s="21">
        <v>60302588</v>
      </c>
      <c r="E1494" s="21">
        <v>2</v>
      </c>
      <c r="F1494" s="26">
        <v>84.979388297872305</v>
      </c>
      <c r="G1494" s="18" t="s">
        <v>358</v>
      </c>
      <c r="H1494" s="18" t="s">
        <v>359</v>
      </c>
      <c r="I1494" s="22">
        <v>3263.7474499999998</v>
      </c>
      <c r="J1494" s="18" t="s">
        <v>388</v>
      </c>
      <c r="K1494" s="18" t="s">
        <v>389</v>
      </c>
      <c r="L1494" s="22">
        <v>3263.7474499999998</v>
      </c>
      <c r="M1494" s="18" t="s">
        <v>184</v>
      </c>
      <c r="N1494" s="18" t="s">
        <v>185</v>
      </c>
      <c r="O1494" s="29">
        <v>5.0000000000000002E-5</v>
      </c>
      <c r="Q1494" s="21">
        <v>0.06</v>
      </c>
      <c r="R1494" s="29">
        <v>3.2005285000795468E-5</v>
      </c>
      <c r="S1494" s="22">
        <v>31244.839718663519</v>
      </c>
      <c r="T1494" s="29">
        <v>2.8182686085107106E-3</v>
      </c>
      <c r="U1494" s="22">
        <v>354.82778219938422</v>
      </c>
      <c r="V1494" s="26">
        <v>1.1356364295491472</v>
      </c>
    </row>
    <row r="1495" spans="1:22" x14ac:dyDescent="0.25">
      <c r="A1495" s="18" t="s">
        <v>109</v>
      </c>
      <c r="B1495" s="18" t="s">
        <v>110</v>
      </c>
      <c r="C1495" s="18" t="s">
        <v>103</v>
      </c>
      <c r="D1495" s="21">
        <v>60302588</v>
      </c>
      <c r="E1495" s="21">
        <v>2</v>
      </c>
      <c r="F1495" s="26">
        <v>84.979388297872305</v>
      </c>
      <c r="G1495" s="18" t="s">
        <v>318</v>
      </c>
      <c r="H1495" s="18" t="s">
        <v>319</v>
      </c>
      <c r="I1495" s="22">
        <v>45</v>
      </c>
      <c r="J1495" s="18" t="s">
        <v>388</v>
      </c>
      <c r="K1495" s="18" t="s">
        <v>389</v>
      </c>
      <c r="L1495" s="22">
        <v>45</v>
      </c>
      <c r="M1495" s="18" t="s">
        <v>198</v>
      </c>
      <c r="N1495" s="18" t="s">
        <v>199</v>
      </c>
      <c r="O1495" s="29">
        <v>0.65</v>
      </c>
      <c r="Q1495" s="21">
        <v>12</v>
      </c>
      <c r="R1495" s="29">
        <v>2.8683426049808714E-5</v>
      </c>
      <c r="S1495" s="22">
        <v>34863.338788870686</v>
      </c>
      <c r="T1495" s="29">
        <v>2.8182686085107106E-3</v>
      </c>
      <c r="U1495" s="22">
        <v>354.82778219938422</v>
      </c>
      <c r="V1495" s="26">
        <v>1.0177676451133668</v>
      </c>
    </row>
    <row r="1496" spans="1:22" x14ac:dyDescent="0.25">
      <c r="A1496" s="18" t="s">
        <v>109</v>
      </c>
      <c r="B1496" s="18" t="s">
        <v>110</v>
      </c>
      <c r="C1496" s="18" t="s">
        <v>103</v>
      </c>
      <c r="D1496" s="21">
        <v>60302861</v>
      </c>
      <c r="E1496" s="21">
        <v>2</v>
      </c>
      <c r="F1496" s="26">
        <v>48</v>
      </c>
      <c r="G1496" s="18" t="s">
        <v>206</v>
      </c>
      <c r="H1496" s="18" t="s">
        <v>207</v>
      </c>
      <c r="I1496" s="22">
        <v>1381.38</v>
      </c>
      <c r="J1496" s="18" t="s">
        <v>393</v>
      </c>
      <c r="K1496" s="18" t="s">
        <v>394</v>
      </c>
      <c r="L1496" s="22">
        <v>897</v>
      </c>
      <c r="M1496" s="18" t="s">
        <v>208</v>
      </c>
      <c r="N1496" s="18" t="s">
        <v>209</v>
      </c>
      <c r="O1496" s="29">
        <v>8.8134814585908508E-3</v>
      </c>
      <c r="Q1496" s="21">
        <v>0.56000000000000005</v>
      </c>
      <c r="R1496" s="29">
        <v>4.5293032058289545E-4</v>
      </c>
      <c r="S1496" s="22">
        <v>2207.8451244179396</v>
      </c>
      <c r="T1496" s="29">
        <v>3.3210295513479925E-3</v>
      </c>
      <c r="U1496" s="22">
        <v>301.11144286388662</v>
      </c>
      <c r="V1496" s="26">
        <v>13.638250234751837</v>
      </c>
    </row>
    <row r="1497" spans="1:22" x14ac:dyDescent="0.25">
      <c r="A1497" s="18" t="s">
        <v>109</v>
      </c>
      <c r="B1497" s="18" t="s">
        <v>110</v>
      </c>
      <c r="C1497" s="18" t="s">
        <v>103</v>
      </c>
      <c r="D1497" s="21">
        <v>60302861</v>
      </c>
      <c r="E1497" s="21">
        <v>2</v>
      </c>
      <c r="F1497" s="26">
        <v>48</v>
      </c>
      <c r="G1497" s="18" t="s">
        <v>206</v>
      </c>
      <c r="H1497" s="18" t="s">
        <v>207</v>
      </c>
      <c r="I1497" s="22">
        <v>1381.38</v>
      </c>
      <c r="J1497" s="18" t="s">
        <v>393</v>
      </c>
      <c r="K1497" s="18" t="s">
        <v>394</v>
      </c>
      <c r="L1497" s="22">
        <v>897</v>
      </c>
      <c r="M1497" s="18" t="s">
        <v>234</v>
      </c>
      <c r="N1497" s="18" t="s">
        <v>235</v>
      </c>
      <c r="O1497" s="29">
        <v>1.0345989287185829E-2</v>
      </c>
      <c r="Q1497" s="21">
        <v>0.74</v>
      </c>
      <c r="R1497" s="29">
        <v>4.0235762053864759E-4</v>
      </c>
      <c r="S1497" s="22">
        <v>2485.351212340086</v>
      </c>
      <c r="T1497" s="29">
        <v>3.3210295513479925E-3</v>
      </c>
      <c r="U1497" s="22">
        <v>301.11144286388662</v>
      </c>
      <c r="V1497" s="26">
        <v>12.115448366767236</v>
      </c>
    </row>
    <row r="1498" spans="1:22" x14ac:dyDescent="0.25">
      <c r="A1498" s="18" t="s">
        <v>109</v>
      </c>
      <c r="B1498" s="18" t="s">
        <v>110</v>
      </c>
      <c r="C1498" s="18" t="s">
        <v>103</v>
      </c>
      <c r="D1498" s="21">
        <v>60302861</v>
      </c>
      <c r="E1498" s="21">
        <v>2</v>
      </c>
      <c r="F1498" s="26">
        <v>48</v>
      </c>
      <c r="G1498" s="18" t="s">
        <v>352</v>
      </c>
      <c r="H1498" s="18" t="s">
        <v>353</v>
      </c>
      <c r="I1498" s="22">
        <v>132.65752499999999</v>
      </c>
      <c r="J1498" s="18" t="s">
        <v>391</v>
      </c>
      <c r="K1498" s="18" t="s">
        <v>3409</v>
      </c>
      <c r="L1498" s="22">
        <v>92.767500000000013</v>
      </c>
      <c r="M1498" s="18" t="s">
        <v>198</v>
      </c>
      <c r="N1498" s="18" t="s">
        <v>199</v>
      </c>
      <c r="O1498" s="29">
        <v>1.5671559633027525</v>
      </c>
      <c r="Q1498" s="21">
        <v>12</v>
      </c>
      <c r="R1498" s="29">
        <v>3.6092887392488536E-4</v>
      </c>
      <c r="S1498" s="22">
        <v>2770.6289860536754</v>
      </c>
      <c r="T1498" s="29">
        <v>3.3210295513479925E-3</v>
      </c>
      <c r="U1498" s="22">
        <v>301.11144286388662</v>
      </c>
      <c r="V1498" s="26">
        <v>10.867981399876005</v>
      </c>
    </row>
    <row r="1499" spans="1:22" x14ac:dyDescent="0.25">
      <c r="A1499" s="18" t="s">
        <v>109</v>
      </c>
      <c r="B1499" s="18" t="s">
        <v>110</v>
      </c>
      <c r="C1499" s="18" t="s">
        <v>103</v>
      </c>
      <c r="D1499" s="21">
        <v>60302861</v>
      </c>
      <c r="E1499" s="21">
        <v>2</v>
      </c>
      <c r="F1499" s="26">
        <v>48</v>
      </c>
      <c r="G1499" s="18" t="s">
        <v>306</v>
      </c>
      <c r="H1499" s="18" t="s">
        <v>307</v>
      </c>
      <c r="I1499" s="22">
        <v>245.58750000000001</v>
      </c>
      <c r="J1499" s="18" t="s">
        <v>397</v>
      </c>
      <c r="K1499" s="18" t="s">
        <v>3413</v>
      </c>
      <c r="L1499" s="22">
        <v>73.75</v>
      </c>
      <c r="M1499" s="18" t="s">
        <v>198</v>
      </c>
      <c r="N1499" s="18" t="s">
        <v>199</v>
      </c>
      <c r="O1499" s="29">
        <v>0.83249053349875934</v>
      </c>
      <c r="Q1499" s="21">
        <v>12</v>
      </c>
      <c r="R1499" s="29">
        <v>3.5494664738824059E-4</v>
      </c>
      <c r="S1499" s="22">
        <v>2817.3248215138096</v>
      </c>
      <c r="T1499" s="29">
        <v>3.3210295513479925E-3</v>
      </c>
      <c r="U1499" s="22">
        <v>301.11144286388662</v>
      </c>
      <c r="V1499" s="26">
        <v>10.687849713477231</v>
      </c>
    </row>
    <row r="1500" spans="1:22" x14ac:dyDescent="0.25">
      <c r="A1500" s="18" t="s">
        <v>109</v>
      </c>
      <c r="B1500" s="18" t="s">
        <v>110</v>
      </c>
      <c r="C1500" s="18" t="s">
        <v>103</v>
      </c>
      <c r="D1500" s="21">
        <v>60302861</v>
      </c>
      <c r="E1500" s="21">
        <v>2</v>
      </c>
      <c r="F1500" s="26">
        <v>48</v>
      </c>
      <c r="G1500" s="18" t="s">
        <v>260</v>
      </c>
      <c r="H1500" s="18" t="s">
        <v>261</v>
      </c>
      <c r="I1500" s="22">
        <v>250.25</v>
      </c>
      <c r="J1500" s="18" t="s">
        <v>382</v>
      </c>
      <c r="K1500" s="18" t="s">
        <v>383</v>
      </c>
      <c r="L1500" s="22">
        <v>175</v>
      </c>
      <c r="M1500" s="18" t="s">
        <v>208</v>
      </c>
      <c r="N1500" s="18" t="s">
        <v>209</v>
      </c>
      <c r="O1500" s="29">
        <v>2.6352366806722684E-2</v>
      </c>
      <c r="Q1500" s="21">
        <v>0.56000000000000005</v>
      </c>
      <c r="R1500" s="29">
        <v>2.4533778993237915E-4</v>
      </c>
      <c r="S1500" s="22">
        <v>4076.0129137693116</v>
      </c>
      <c r="T1500" s="29">
        <v>3.3210295513479925E-3</v>
      </c>
      <c r="U1500" s="22">
        <v>301.11144286388662</v>
      </c>
      <c r="V1500" s="26">
        <v>7.3874015915575795</v>
      </c>
    </row>
    <row r="1501" spans="1:22" x14ac:dyDescent="0.25">
      <c r="A1501" s="18" t="s">
        <v>109</v>
      </c>
      <c r="B1501" s="18" t="s">
        <v>110</v>
      </c>
      <c r="C1501" s="18" t="s">
        <v>103</v>
      </c>
      <c r="D1501" s="21">
        <v>60302861</v>
      </c>
      <c r="E1501" s="21">
        <v>2</v>
      </c>
      <c r="F1501" s="26">
        <v>48</v>
      </c>
      <c r="G1501" s="18" t="s">
        <v>260</v>
      </c>
      <c r="H1501" s="18" t="s">
        <v>261</v>
      </c>
      <c r="I1501" s="22">
        <v>250.25</v>
      </c>
      <c r="J1501" s="18" t="s">
        <v>382</v>
      </c>
      <c r="K1501" s="18" t="s">
        <v>383</v>
      </c>
      <c r="L1501" s="22">
        <v>175</v>
      </c>
      <c r="M1501" s="18" t="s">
        <v>234</v>
      </c>
      <c r="N1501" s="18" t="s">
        <v>235</v>
      </c>
      <c r="O1501" s="29">
        <v>2.4088886554621849E-2</v>
      </c>
      <c r="Q1501" s="21">
        <v>0.74</v>
      </c>
      <c r="R1501" s="29">
        <v>1.6971407264341546E-4</v>
      </c>
      <c r="S1501" s="22">
        <v>5892.2632898044349</v>
      </c>
      <c r="T1501" s="29">
        <v>3.3210295513479925E-3</v>
      </c>
      <c r="U1501" s="22">
        <v>301.11144286388662</v>
      </c>
      <c r="V1501" s="26">
        <v>5.1102849287965295</v>
      </c>
    </row>
    <row r="1502" spans="1:22" x14ac:dyDescent="0.25">
      <c r="A1502" s="18" t="s">
        <v>109</v>
      </c>
      <c r="B1502" s="18" t="s">
        <v>110</v>
      </c>
      <c r="C1502" s="18" t="s">
        <v>103</v>
      </c>
      <c r="D1502" s="21">
        <v>60302861</v>
      </c>
      <c r="E1502" s="21">
        <v>2</v>
      </c>
      <c r="F1502" s="26">
        <v>48</v>
      </c>
      <c r="G1502" s="18" t="s">
        <v>350</v>
      </c>
      <c r="H1502" s="18" t="s">
        <v>351</v>
      </c>
      <c r="I1502" s="22">
        <v>24.167999999999999</v>
      </c>
      <c r="J1502" s="18" t="s">
        <v>384</v>
      </c>
      <c r="K1502" s="18" t="s">
        <v>3406</v>
      </c>
      <c r="L1502" s="22">
        <v>63.6</v>
      </c>
      <c r="M1502" s="18" t="s">
        <v>198</v>
      </c>
      <c r="N1502" s="18" t="s">
        <v>199</v>
      </c>
      <c r="O1502" s="29">
        <v>3.3119866666666691</v>
      </c>
      <c r="Q1502" s="21">
        <v>12</v>
      </c>
      <c r="R1502" s="29">
        <v>1.3896544055555564E-4</v>
      </c>
      <c r="S1502" s="22">
        <v>7196.0337476872155</v>
      </c>
      <c r="T1502" s="29">
        <v>3.3210295513479925E-3</v>
      </c>
      <c r="U1502" s="22">
        <v>301.11144286388662</v>
      </c>
      <c r="V1502" s="26">
        <v>4.1844084313899019</v>
      </c>
    </row>
    <row r="1503" spans="1:22" x14ac:dyDescent="0.25">
      <c r="A1503" s="18" t="s">
        <v>109</v>
      </c>
      <c r="B1503" s="18" t="s">
        <v>110</v>
      </c>
      <c r="C1503" s="18" t="s">
        <v>103</v>
      </c>
      <c r="D1503" s="21">
        <v>60302861</v>
      </c>
      <c r="E1503" s="21">
        <v>2</v>
      </c>
      <c r="F1503" s="26">
        <v>48</v>
      </c>
      <c r="G1503" s="18" t="s">
        <v>306</v>
      </c>
      <c r="H1503" s="18" t="s">
        <v>307</v>
      </c>
      <c r="I1503" s="22">
        <v>245.58750000000001</v>
      </c>
      <c r="J1503" s="18" t="s">
        <v>397</v>
      </c>
      <c r="K1503" s="18" t="s">
        <v>3413</v>
      </c>
      <c r="L1503" s="22">
        <v>73.75</v>
      </c>
      <c r="M1503" s="18" t="s">
        <v>234</v>
      </c>
      <c r="N1503" s="18" t="s">
        <v>235</v>
      </c>
      <c r="O1503" s="29">
        <v>1.4415962121212116E-2</v>
      </c>
      <c r="Q1503" s="21">
        <v>0.74</v>
      </c>
      <c r="R1503" s="29">
        <v>9.9672863103693148E-5</v>
      </c>
      <c r="S1503" s="22">
        <v>10032.821059425825</v>
      </c>
      <c r="T1503" s="29">
        <v>3.3210295513479925E-3</v>
      </c>
      <c r="U1503" s="22">
        <v>301.11144286388662</v>
      </c>
      <c r="V1503" s="26">
        <v>3.0012639623527688</v>
      </c>
    </row>
    <row r="1504" spans="1:22" x14ac:dyDescent="0.25">
      <c r="A1504" s="18" t="s">
        <v>109</v>
      </c>
      <c r="B1504" s="18" t="s">
        <v>110</v>
      </c>
      <c r="C1504" s="18" t="s">
        <v>103</v>
      </c>
      <c r="D1504" s="21">
        <v>60302861</v>
      </c>
      <c r="E1504" s="21">
        <v>2</v>
      </c>
      <c r="F1504" s="26">
        <v>48</v>
      </c>
      <c r="G1504" s="18" t="s">
        <v>206</v>
      </c>
      <c r="H1504" s="18" t="s">
        <v>207</v>
      </c>
      <c r="I1504" s="22">
        <v>1381.38</v>
      </c>
      <c r="J1504" s="18" t="s">
        <v>393</v>
      </c>
      <c r="K1504" s="18" t="s">
        <v>394</v>
      </c>
      <c r="L1504" s="22">
        <v>897</v>
      </c>
      <c r="M1504" s="18" t="s">
        <v>214</v>
      </c>
      <c r="N1504" s="18" t="s">
        <v>215</v>
      </c>
      <c r="O1504" s="29">
        <v>2.3369883589936219E-2</v>
      </c>
      <c r="Q1504" s="21">
        <v>7.9</v>
      </c>
      <c r="R1504" s="29">
        <v>8.5133675615680629E-5</v>
      </c>
      <c r="S1504" s="22">
        <v>11746.233118305674</v>
      </c>
      <c r="T1504" s="29">
        <v>3.3210295513479925E-3</v>
      </c>
      <c r="U1504" s="22">
        <v>301.11144286388662</v>
      </c>
      <c r="V1504" s="26">
        <v>2.563472390094367</v>
      </c>
    </row>
    <row r="1505" spans="1:22" x14ac:dyDescent="0.25">
      <c r="A1505" s="18" t="s">
        <v>109</v>
      </c>
      <c r="B1505" s="18" t="s">
        <v>110</v>
      </c>
      <c r="C1505" s="18" t="s">
        <v>103</v>
      </c>
      <c r="D1505" s="21">
        <v>60302861</v>
      </c>
      <c r="E1505" s="21">
        <v>2</v>
      </c>
      <c r="F1505" s="26">
        <v>48</v>
      </c>
      <c r="G1505" s="18" t="s">
        <v>206</v>
      </c>
      <c r="H1505" s="18" t="s">
        <v>207</v>
      </c>
      <c r="I1505" s="22">
        <v>1381.38</v>
      </c>
      <c r="J1505" s="18" t="s">
        <v>393</v>
      </c>
      <c r="K1505" s="18" t="s">
        <v>394</v>
      </c>
      <c r="L1505" s="22">
        <v>897</v>
      </c>
      <c r="M1505" s="18" t="s">
        <v>232</v>
      </c>
      <c r="N1505" s="18" t="s">
        <v>233</v>
      </c>
      <c r="O1505" s="29">
        <v>6.5882546765554176E-3</v>
      </c>
      <c r="Q1505" s="21">
        <v>2.6</v>
      </c>
      <c r="R1505" s="29">
        <v>7.2923743951122785E-5</v>
      </c>
      <c r="S1505" s="22">
        <v>13712.954736255053</v>
      </c>
      <c r="T1505" s="29">
        <v>3.3210295513479925E-3</v>
      </c>
      <c r="U1505" s="22">
        <v>301.11144286388662</v>
      </c>
      <c r="V1505" s="26">
        <v>2.1958173760159205</v>
      </c>
    </row>
    <row r="1506" spans="1:22" x14ac:dyDescent="0.25">
      <c r="A1506" s="18" t="s">
        <v>109</v>
      </c>
      <c r="B1506" s="18" t="s">
        <v>110</v>
      </c>
      <c r="C1506" s="18" t="s">
        <v>103</v>
      </c>
      <c r="D1506" s="21">
        <v>60302861</v>
      </c>
      <c r="E1506" s="21">
        <v>2</v>
      </c>
      <c r="F1506" s="26">
        <v>48</v>
      </c>
      <c r="G1506" s="18" t="s">
        <v>260</v>
      </c>
      <c r="H1506" s="18" t="s">
        <v>261</v>
      </c>
      <c r="I1506" s="22">
        <v>71.5</v>
      </c>
      <c r="J1506" s="18" t="s">
        <v>400</v>
      </c>
      <c r="K1506" s="18" t="s">
        <v>401</v>
      </c>
      <c r="L1506" s="22">
        <v>50</v>
      </c>
      <c r="M1506" s="18" t="s">
        <v>208</v>
      </c>
      <c r="N1506" s="18" t="s">
        <v>209</v>
      </c>
      <c r="O1506" s="29">
        <v>2.6352366806722684E-2</v>
      </c>
      <c r="Q1506" s="21">
        <v>0.56000000000000005</v>
      </c>
      <c r="R1506" s="29">
        <v>7.0096511409251184E-5</v>
      </c>
      <c r="S1506" s="22">
        <v>14266.045198192591</v>
      </c>
      <c r="T1506" s="29">
        <v>3.3210295513479925E-3</v>
      </c>
      <c r="U1506" s="22">
        <v>301.11144286388662</v>
      </c>
      <c r="V1506" s="26">
        <v>2.1106861690164513</v>
      </c>
    </row>
    <row r="1507" spans="1:22" x14ac:dyDescent="0.25">
      <c r="A1507" s="18" t="s">
        <v>109</v>
      </c>
      <c r="B1507" s="18" t="s">
        <v>110</v>
      </c>
      <c r="C1507" s="18" t="s">
        <v>103</v>
      </c>
      <c r="D1507" s="21">
        <v>60302861</v>
      </c>
      <c r="E1507" s="21">
        <v>2</v>
      </c>
      <c r="F1507" s="26">
        <v>48</v>
      </c>
      <c r="G1507" s="18" t="s">
        <v>260</v>
      </c>
      <c r="H1507" s="18" t="s">
        <v>261</v>
      </c>
      <c r="I1507" s="22">
        <v>250.25</v>
      </c>
      <c r="J1507" s="18" t="s">
        <v>382</v>
      </c>
      <c r="K1507" s="18" t="s">
        <v>383</v>
      </c>
      <c r="L1507" s="22">
        <v>175</v>
      </c>
      <c r="M1507" s="18" t="s">
        <v>140</v>
      </c>
      <c r="N1507" s="18" t="s">
        <v>141</v>
      </c>
      <c r="O1507" s="29">
        <v>4.0606037483266418E-2</v>
      </c>
      <c r="Q1507" s="21">
        <v>3.14</v>
      </c>
      <c r="R1507" s="29">
        <v>6.7420786094661765E-5</v>
      </c>
      <c r="S1507" s="22">
        <v>14832.221009644649</v>
      </c>
      <c r="T1507" s="29">
        <v>3.3210295513479925E-3</v>
      </c>
      <c r="U1507" s="22">
        <v>301.11144286388662</v>
      </c>
      <c r="V1507" s="26">
        <v>2.0301170179981067</v>
      </c>
    </row>
    <row r="1508" spans="1:22" x14ac:dyDescent="0.25">
      <c r="A1508" s="18" t="s">
        <v>109</v>
      </c>
      <c r="B1508" s="18" t="s">
        <v>110</v>
      </c>
      <c r="C1508" s="18" t="s">
        <v>103</v>
      </c>
      <c r="D1508" s="21">
        <v>60302861</v>
      </c>
      <c r="E1508" s="21">
        <v>2</v>
      </c>
      <c r="F1508" s="26">
        <v>48</v>
      </c>
      <c r="G1508" s="18" t="s">
        <v>260</v>
      </c>
      <c r="H1508" s="18" t="s">
        <v>261</v>
      </c>
      <c r="I1508" s="22">
        <v>250.25</v>
      </c>
      <c r="J1508" s="18" t="s">
        <v>382</v>
      </c>
      <c r="K1508" s="18" t="s">
        <v>383</v>
      </c>
      <c r="L1508" s="22">
        <v>175</v>
      </c>
      <c r="M1508" s="18" t="s">
        <v>232</v>
      </c>
      <c r="N1508" s="18" t="s">
        <v>233</v>
      </c>
      <c r="O1508" s="29">
        <v>2.9925490756302523E-2</v>
      </c>
      <c r="Q1508" s="21">
        <v>2.6</v>
      </c>
      <c r="R1508" s="29">
        <v>6.0006843443627455E-5</v>
      </c>
      <c r="S1508" s="22">
        <v>16664.765926896907</v>
      </c>
      <c r="T1508" s="29">
        <v>3.3210295513479925E-3</v>
      </c>
      <c r="U1508" s="22">
        <v>301.11144286388662</v>
      </c>
      <c r="V1508" s="26">
        <v>1.8068747211018015</v>
      </c>
    </row>
    <row r="1509" spans="1:22" x14ac:dyDescent="0.25">
      <c r="A1509" s="18" t="s">
        <v>109</v>
      </c>
      <c r="B1509" s="18" t="s">
        <v>110</v>
      </c>
      <c r="C1509" s="18" t="s">
        <v>103</v>
      </c>
      <c r="D1509" s="21">
        <v>60302861</v>
      </c>
      <c r="E1509" s="21">
        <v>2</v>
      </c>
      <c r="F1509" s="26">
        <v>48</v>
      </c>
      <c r="G1509" s="18" t="s">
        <v>206</v>
      </c>
      <c r="H1509" s="18" t="s">
        <v>207</v>
      </c>
      <c r="I1509" s="22">
        <v>1381.38</v>
      </c>
      <c r="J1509" s="18" t="s">
        <v>393</v>
      </c>
      <c r="K1509" s="18" t="s">
        <v>394</v>
      </c>
      <c r="L1509" s="22">
        <v>897</v>
      </c>
      <c r="M1509" s="18" t="s">
        <v>182</v>
      </c>
      <c r="N1509" s="18" t="s">
        <v>183</v>
      </c>
      <c r="O1509" s="29">
        <v>9.2592343634116184E-3</v>
      </c>
      <c r="Q1509" s="21">
        <v>4.8</v>
      </c>
      <c r="R1509" s="29">
        <v>5.5514414778340029E-5</v>
      </c>
      <c r="S1509" s="22">
        <v>18013.339490163704</v>
      </c>
      <c r="T1509" s="29">
        <v>3.3210295513479925E-3</v>
      </c>
      <c r="U1509" s="22">
        <v>301.11144286388662</v>
      </c>
      <c r="V1509" s="26">
        <v>1.6716025533650234</v>
      </c>
    </row>
    <row r="1510" spans="1:22" x14ac:dyDescent="0.25">
      <c r="A1510" s="18" t="s">
        <v>109</v>
      </c>
      <c r="B1510" s="18" t="s">
        <v>110</v>
      </c>
      <c r="C1510" s="18" t="s">
        <v>103</v>
      </c>
      <c r="D1510" s="21">
        <v>60302861</v>
      </c>
      <c r="E1510" s="21">
        <v>2</v>
      </c>
      <c r="F1510" s="26">
        <v>48</v>
      </c>
      <c r="G1510" s="18" t="s">
        <v>206</v>
      </c>
      <c r="H1510" s="18" t="s">
        <v>207</v>
      </c>
      <c r="I1510" s="22">
        <v>1381.38</v>
      </c>
      <c r="J1510" s="18" t="s">
        <v>393</v>
      </c>
      <c r="K1510" s="18" t="s">
        <v>394</v>
      </c>
      <c r="L1510" s="22">
        <v>897</v>
      </c>
      <c r="M1510" s="18" t="s">
        <v>230</v>
      </c>
      <c r="N1510" s="18" t="s">
        <v>231</v>
      </c>
      <c r="O1510" s="29">
        <v>8.7256949320148325E-3</v>
      </c>
      <c r="Q1510" s="21">
        <v>5</v>
      </c>
      <c r="R1510" s="29">
        <v>5.0222918604944377E-5</v>
      </c>
      <c r="S1510" s="22">
        <v>19911.228335136049</v>
      </c>
      <c r="T1510" s="29">
        <v>3.3210295513479925E-3</v>
      </c>
      <c r="U1510" s="22">
        <v>301.11144286388662</v>
      </c>
      <c r="V1510" s="26">
        <v>1.5122695485970334</v>
      </c>
    </row>
    <row r="1511" spans="1:22" x14ac:dyDescent="0.25">
      <c r="A1511" s="18" t="s">
        <v>109</v>
      </c>
      <c r="B1511" s="18" t="s">
        <v>110</v>
      </c>
      <c r="C1511" s="18" t="s">
        <v>103</v>
      </c>
      <c r="D1511" s="21">
        <v>60302861</v>
      </c>
      <c r="E1511" s="21">
        <v>2</v>
      </c>
      <c r="F1511" s="26">
        <v>48</v>
      </c>
      <c r="G1511" s="18" t="s">
        <v>260</v>
      </c>
      <c r="H1511" s="18" t="s">
        <v>261</v>
      </c>
      <c r="I1511" s="22">
        <v>71.5</v>
      </c>
      <c r="J1511" s="18" t="s">
        <v>400</v>
      </c>
      <c r="K1511" s="18" t="s">
        <v>401</v>
      </c>
      <c r="L1511" s="22">
        <v>50</v>
      </c>
      <c r="M1511" s="18" t="s">
        <v>234</v>
      </c>
      <c r="N1511" s="18" t="s">
        <v>235</v>
      </c>
      <c r="O1511" s="29">
        <v>2.4088886554621849E-2</v>
      </c>
      <c r="Q1511" s="21">
        <v>0.74</v>
      </c>
      <c r="R1511" s="29">
        <v>4.8489735040975849E-5</v>
      </c>
      <c r="S1511" s="22">
        <v>20622.92151431552</v>
      </c>
      <c r="T1511" s="29">
        <v>3.3210295513479925E-3</v>
      </c>
      <c r="U1511" s="22">
        <v>301.11144286388662</v>
      </c>
      <c r="V1511" s="26">
        <v>1.4600814082275799</v>
      </c>
    </row>
    <row r="1512" spans="1:22" x14ac:dyDescent="0.25">
      <c r="A1512" s="18" t="s">
        <v>109</v>
      </c>
      <c r="B1512" s="18" t="s">
        <v>110</v>
      </c>
      <c r="C1512" s="18" t="s">
        <v>103</v>
      </c>
      <c r="D1512" s="21">
        <v>60302861</v>
      </c>
      <c r="E1512" s="21">
        <v>2</v>
      </c>
      <c r="F1512" s="26">
        <v>48</v>
      </c>
      <c r="G1512" s="18" t="s">
        <v>206</v>
      </c>
      <c r="H1512" s="18" t="s">
        <v>207</v>
      </c>
      <c r="I1512" s="22">
        <v>1381.38</v>
      </c>
      <c r="J1512" s="18" t="s">
        <v>393</v>
      </c>
      <c r="K1512" s="18" t="s">
        <v>394</v>
      </c>
      <c r="L1512" s="22">
        <v>897</v>
      </c>
      <c r="M1512" s="18" t="s">
        <v>174</v>
      </c>
      <c r="N1512" s="18" t="s">
        <v>175</v>
      </c>
      <c r="O1512" s="29">
        <v>1.890690941842518E-3</v>
      </c>
      <c r="Q1512" s="21">
        <v>1.2</v>
      </c>
      <c r="R1512" s="29">
        <v>4.534310161879197E-5</v>
      </c>
      <c r="S1512" s="22">
        <v>22054.07138680519</v>
      </c>
      <c r="T1512" s="29">
        <v>3.3210295513479925E-3</v>
      </c>
      <c r="U1512" s="22">
        <v>301.11144286388662</v>
      </c>
      <c r="V1512" s="26">
        <v>1.3653326752358281</v>
      </c>
    </row>
    <row r="1513" spans="1:22" x14ac:dyDescent="0.25">
      <c r="A1513" s="18" t="s">
        <v>109</v>
      </c>
      <c r="B1513" s="18" t="s">
        <v>110</v>
      </c>
      <c r="C1513" s="18" t="s">
        <v>103</v>
      </c>
      <c r="D1513" s="21">
        <v>60302861</v>
      </c>
      <c r="E1513" s="21">
        <v>2</v>
      </c>
      <c r="F1513" s="26">
        <v>48</v>
      </c>
      <c r="G1513" s="18" t="s">
        <v>206</v>
      </c>
      <c r="H1513" s="18" t="s">
        <v>207</v>
      </c>
      <c r="I1513" s="22">
        <v>1381.38</v>
      </c>
      <c r="J1513" s="18" t="s">
        <v>393</v>
      </c>
      <c r="K1513" s="18" t="s">
        <v>394</v>
      </c>
      <c r="L1513" s="22">
        <v>897</v>
      </c>
      <c r="M1513" s="18" t="s">
        <v>140</v>
      </c>
      <c r="N1513" s="18" t="s">
        <v>141</v>
      </c>
      <c r="O1513" s="29">
        <v>4.6750836236933834E-3</v>
      </c>
      <c r="Q1513" s="21">
        <v>3.14</v>
      </c>
      <c r="R1513" s="29">
        <v>4.2848109183237572E-5</v>
      </c>
      <c r="S1513" s="22">
        <v>23338.252703837064</v>
      </c>
      <c r="T1513" s="29">
        <v>3.3210295513479925E-3</v>
      </c>
      <c r="U1513" s="22">
        <v>301.11144286388662</v>
      </c>
      <c r="V1513" s="26">
        <v>1.2902055980154015</v>
      </c>
    </row>
    <row r="1514" spans="1:22" x14ac:dyDescent="0.25">
      <c r="A1514" s="18" t="s">
        <v>109</v>
      </c>
      <c r="B1514" s="18" t="s">
        <v>110</v>
      </c>
      <c r="C1514" s="18" t="s">
        <v>103</v>
      </c>
      <c r="D1514" s="21">
        <v>60302861</v>
      </c>
      <c r="E1514" s="21">
        <v>2</v>
      </c>
      <c r="F1514" s="26">
        <v>48</v>
      </c>
      <c r="G1514" s="18" t="s">
        <v>298</v>
      </c>
      <c r="H1514" s="18" t="s">
        <v>299</v>
      </c>
      <c r="I1514" s="22">
        <v>33.39</v>
      </c>
      <c r="J1514" s="18" t="s">
        <v>395</v>
      </c>
      <c r="K1514" s="18" t="s">
        <v>3411</v>
      </c>
      <c r="L1514" s="22">
        <v>31.5</v>
      </c>
      <c r="M1514" s="18" t="s">
        <v>198</v>
      </c>
      <c r="N1514" s="18" t="s">
        <v>199</v>
      </c>
      <c r="O1514" s="29">
        <v>0.61199999999999999</v>
      </c>
      <c r="Q1514" s="21">
        <v>12</v>
      </c>
      <c r="R1514" s="29">
        <v>3.5476874999999997E-5</v>
      </c>
      <c r="S1514" s="22">
        <v>28187.375579162486</v>
      </c>
      <c r="T1514" s="29">
        <v>3.3210295513479925E-3</v>
      </c>
      <c r="U1514" s="22">
        <v>301.11144286388662</v>
      </c>
      <c r="V1514" s="26">
        <v>1.0682493019551746</v>
      </c>
    </row>
    <row r="1515" spans="1:22" x14ac:dyDescent="0.25">
      <c r="A1515" s="18" t="s">
        <v>109</v>
      </c>
      <c r="B1515" s="18" t="s">
        <v>110</v>
      </c>
      <c r="C1515" s="18" t="s">
        <v>103</v>
      </c>
      <c r="D1515" s="21">
        <v>60302939</v>
      </c>
      <c r="E1515" s="21">
        <v>2</v>
      </c>
      <c r="F1515" s="26">
        <v>46</v>
      </c>
      <c r="G1515" s="18" t="s">
        <v>260</v>
      </c>
      <c r="H1515" s="18" t="s">
        <v>261</v>
      </c>
      <c r="I1515" s="22">
        <v>1437.2787000000001</v>
      </c>
      <c r="J1515" s="18" t="s">
        <v>400</v>
      </c>
      <c r="K1515" s="18" t="s">
        <v>401</v>
      </c>
      <c r="L1515" s="22">
        <v>1005.09</v>
      </c>
      <c r="M1515" s="18" t="s">
        <v>208</v>
      </c>
      <c r="N1515" s="18" t="s">
        <v>209</v>
      </c>
      <c r="O1515" s="29">
        <v>2.6352366806722684E-2</v>
      </c>
      <c r="Q1515" s="21">
        <v>0.56000000000000005</v>
      </c>
      <c r="R1515" s="29">
        <v>1.4703297944832891E-3</v>
      </c>
      <c r="S1515" s="22">
        <v>680.11952403605153</v>
      </c>
      <c r="T1515" s="29">
        <v>4.4483990397211383E-3</v>
      </c>
      <c r="U1515" s="22">
        <v>224.79997659173313</v>
      </c>
      <c r="V1515" s="26">
        <v>33.053010338197112</v>
      </c>
    </row>
    <row r="1516" spans="1:22" x14ac:dyDescent="0.25">
      <c r="A1516" s="18" t="s">
        <v>109</v>
      </c>
      <c r="B1516" s="18" t="s">
        <v>110</v>
      </c>
      <c r="C1516" s="18" t="s">
        <v>103</v>
      </c>
      <c r="D1516" s="21">
        <v>60302939</v>
      </c>
      <c r="E1516" s="21">
        <v>2</v>
      </c>
      <c r="F1516" s="26">
        <v>46</v>
      </c>
      <c r="G1516" s="18" t="s">
        <v>260</v>
      </c>
      <c r="H1516" s="18" t="s">
        <v>261</v>
      </c>
      <c r="I1516" s="22">
        <v>1437.2787000000001</v>
      </c>
      <c r="J1516" s="18" t="s">
        <v>400</v>
      </c>
      <c r="K1516" s="18" t="s">
        <v>401</v>
      </c>
      <c r="L1516" s="22">
        <v>1005.09</v>
      </c>
      <c r="M1516" s="18" t="s">
        <v>234</v>
      </c>
      <c r="N1516" s="18" t="s">
        <v>235</v>
      </c>
      <c r="O1516" s="29">
        <v>2.4088886554621849E-2</v>
      </c>
      <c r="Q1516" s="21">
        <v>0.74</v>
      </c>
      <c r="R1516" s="29">
        <v>1.0171105626226315E-3</v>
      </c>
      <c r="S1516" s="22">
        <v>983.17728352116239</v>
      </c>
      <c r="T1516" s="29">
        <v>4.4483990397211383E-3</v>
      </c>
      <c r="U1516" s="22">
        <v>224.79997659173313</v>
      </c>
      <c r="V1516" s="26">
        <v>22.864643066877207</v>
      </c>
    </row>
    <row r="1517" spans="1:22" x14ac:dyDescent="0.25">
      <c r="A1517" s="18" t="s">
        <v>109</v>
      </c>
      <c r="B1517" s="18" t="s">
        <v>110</v>
      </c>
      <c r="C1517" s="18" t="s">
        <v>103</v>
      </c>
      <c r="D1517" s="21">
        <v>60302939</v>
      </c>
      <c r="E1517" s="21">
        <v>2</v>
      </c>
      <c r="F1517" s="26">
        <v>46</v>
      </c>
      <c r="G1517" s="18" t="s">
        <v>260</v>
      </c>
      <c r="H1517" s="18" t="s">
        <v>261</v>
      </c>
      <c r="I1517" s="22">
        <v>1437.2787000000001</v>
      </c>
      <c r="J1517" s="18" t="s">
        <v>400</v>
      </c>
      <c r="K1517" s="18" t="s">
        <v>401</v>
      </c>
      <c r="L1517" s="22">
        <v>1005.09</v>
      </c>
      <c r="M1517" s="18" t="s">
        <v>140</v>
      </c>
      <c r="N1517" s="18" t="s">
        <v>141</v>
      </c>
      <c r="O1517" s="29">
        <v>4.0606037483266418E-2</v>
      </c>
      <c r="Q1517" s="21">
        <v>3.14</v>
      </c>
      <c r="R1517" s="29">
        <v>4.0405838248477177E-4</v>
      </c>
      <c r="S1517" s="22">
        <v>2474.8898756918825</v>
      </c>
      <c r="T1517" s="29">
        <v>4.4483990397211383E-3</v>
      </c>
      <c r="U1517" s="22">
        <v>224.79997659173313</v>
      </c>
      <c r="V1517" s="26">
        <v>9.083231492427025</v>
      </c>
    </row>
    <row r="1518" spans="1:22" x14ac:dyDescent="0.25">
      <c r="A1518" s="18" t="s">
        <v>109</v>
      </c>
      <c r="B1518" s="18" t="s">
        <v>110</v>
      </c>
      <c r="C1518" s="18" t="s">
        <v>103</v>
      </c>
      <c r="D1518" s="21">
        <v>60302939</v>
      </c>
      <c r="E1518" s="21">
        <v>2</v>
      </c>
      <c r="F1518" s="26">
        <v>46</v>
      </c>
      <c r="G1518" s="18" t="s">
        <v>260</v>
      </c>
      <c r="H1518" s="18" t="s">
        <v>261</v>
      </c>
      <c r="I1518" s="22">
        <v>1437.2787000000001</v>
      </c>
      <c r="J1518" s="18" t="s">
        <v>400</v>
      </c>
      <c r="K1518" s="18" t="s">
        <v>401</v>
      </c>
      <c r="L1518" s="22">
        <v>1005.09</v>
      </c>
      <c r="M1518" s="18" t="s">
        <v>232</v>
      </c>
      <c r="N1518" s="18" t="s">
        <v>233</v>
      </c>
      <c r="O1518" s="29">
        <v>2.9925490756302523E-2</v>
      </c>
      <c r="Q1518" s="21">
        <v>2.6</v>
      </c>
      <c r="R1518" s="29">
        <v>3.5962600711605779E-4</v>
      </c>
      <c r="S1518" s="22">
        <v>2780.666526370775</v>
      </c>
      <c r="T1518" s="29">
        <v>4.4483990397211383E-3</v>
      </c>
      <c r="U1518" s="22">
        <v>224.79997659173313</v>
      </c>
      <c r="V1518" s="26">
        <v>8.0843917981468234</v>
      </c>
    </row>
    <row r="1519" spans="1:22" x14ac:dyDescent="0.25">
      <c r="A1519" s="18" t="s">
        <v>109</v>
      </c>
      <c r="B1519" s="18" t="s">
        <v>110</v>
      </c>
      <c r="C1519" s="18" t="s">
        <v>103</v>
      </c>
      <c r="D1519" s="21">
        <v>60302939</v>
      </c>
      <c r="E1519" s="21">
        <v>2</v>
      </c>
      <c r="F1519" s="26">
        <v>46</v>
      </c>
      <c r="G1519" s="18" t="s">
        <v>306</v>
      </c>
      <c r="H1519" s="18" t="s">
        <v>307</v>
      </c>
      <c r="I1519" s="22">
        <v>111.190032</v>
      </c>
      <c r="J1519" s="18" t="s">
        <v>397</v>
      </c>
      <c r="K1519" s="18" t="s">
        <v>3413</v>
      </c>
      <c r="L1519" s="22">
        <v>33.3904</v>
      </c>
      <c r="M1519" s="18" t="s">
        <v>198</v>
      </c>
      <c r="N1519" s="18" t="s">
        <v>199</v>
      </c>
      <c r="O1519" s="29">
        <v>0.83249053349875934</v>
      </c>
      <c r="Q1519" s="21">
        <v>12</v>
      </c>
      <c r="R1519" s="29">
        <v>1.6768958162939154E-4</v>
      </c>
      <c r="S1519" s="22">
        <v>5963.3996953375818</v>
      </c>
      <c r="T1519" s="29">
        <v>4.4483990397211383E-3</v>
      </c>
      <c r="U1519" s="22">
        <v>224.79997659173313</v>
      </c>
      <c r="V1519" s="26">
        <v>3.7696614024964741</v>
      </c>
    </row>
    <row r="1520" spans="1:22" x14ac:dyDescent="0.25">
      <c r="A1520" s="18" t="s">
        <v>109</v>
      </c>
      <c r="B1520" s="18" t="s">
        <v>110</v>
      </c>
      <c r="C1520" s="18" t="s">
        <v>103</v>
      </c>
      <c r="D1520" s="21">
        <v>60302939</v>
      </c>
      <c r="E1520" s="21">
        <v>2</v>
      </c>
      <c r="F1520" s="26">
        <v>46</v>
      </c>
      <c r="G1520" s="18" t="s">
        <v>372</v>
      </c>
      <c r="H1520" s="18" t="s">
        <v>373</v>
      </c>
      <c r="I1520" s="22">
        <v>49.3991355</v>
      </c>
      <c r="J1520" s="18" t="s">
        <v>391</v>
      </c>
      <c r="K1520" s="18" t="s">
        <v>3409</v>
      </c>
      <c r="L1520" s="22">
        <v>34.544850000000004</v>
      </c>
      <c r="M1520" s="18" t="s">
        <v>198</v>
      </c>
      <c r="N1520" s="18" t="s">
        <v>199</v>
      </c>
      <c r="O1520" s="29">
        <v>1.797923076923077</v>
      </c>
      <c r="Q1520" s="21">
        <v>12</v>
      </c>
      <c r="R1520" s="29">
        <v>1.608982711875E-4</v>
      </c>
      <c r="S1520" s="22">
        <v>6215.1071768488264</v>
      </c>
      <c r="T1520" s="29">
        <v>4.4483990397211383E-3</v>
      </c>
      <c r="U1520" s="22">
        <v>224.79997659173313</v>
      </c>
      <c r="V1520" s="26">
        <v>3.6169927596600329</v>
      </c>
    </row>
    <row r="1521" spans="1:22" x14ac:dyDescent="0.25">
      <c r="A1521" s="18" t="s">
        <v>109</v>
      </c>
      <c r="B1521" s="18" t="s">
        <v>110</v>
      </c>
      <c r="C1521" s="18" t="s">
        <v>103</v>
      </c>
      <c r="D1521" s="21">
        <v>60302939</v>
      </c>
      <c r="E1521" s="21">
        <v>2</v>
      </c>
      <c r="F1521" s="26">
        <v>46</v>
      </c>
      <c r="G1521" s="18" t="s">
        <v>260</v>
      </c>
      <c r="H1521" s="18" t="s">
        <v>261</v>
      </c>
      <c r="I1521" s="22">
        <v>1437.2787000000001</v>
      </c>
      <c r="J1521" s="18" t="s">
        <v>400</v>
      </c>
      <c r="K1521" s="18" t="s">
        <v>401</v>
      </c>
      <c r="L1521" s="22">
        <v>1005.09</v>
      </c>
      <c r="M1521" s="18" t="s">
        <v>192</v>
      </c>
      <c r="N1521" s="18" t="s">
        <v>193</v>
      </c>
      <c r="O1521" s="29">
        <v>1.0373794642857131E-2</v>
      </c>
      <c r="P1521" s="24">
        <v>0.745</v>
      </c>
      <c r="Q1521" s="21">
        <v>1.2</v>
      </c>
      <c r="R1521" s="29">
        <v>1.4072128545115957E-4</v>
      </c>
      <c r="S1521" s="22">
        <v>7106.2454894009052</v>
      </c>
      <c r="T1521" s="29">
        <v>4.4483990397211383E-3</v>
      </c>
      <c r="U1521" s="22">
        <v>224.79997659173313</v>
      </c>
      <c r="V1521" s="26">
        <v>3.1634141675379266</v>
      </c>
    </row>
    <row r="1522" spans="1:22" x14ac:dyDescent="0.25">
      <c r="A1522" s="18" t="s">
        <v>109</v>
      </c>
      <c r="B1522" s="18" t="s">
        <v>110</v>
      </c>
      <c r="C1522" s="18" t="s">
        <v>103</v>
      </c>
      <c r="D1522" s="21">
        <v>60302939</v>
      </c>
      <c r="E1522" s="21">
        <v>2</v>
      </c>
      <c r="F1522" s="26">
        <v>46</v>
      </c>
      <c r="G1522" s="18" t="s">
        <v>260</v>
      </c>
      <c r="H1522" s="18" t="s">
        <v>261</v>
      </c>
      <c r="I1522" s="22">
        <v>1437.2787000000001</v>
      </c>
      <c r="J1522" s="18" t="s">
        <v>400</v>
      </c>
      <c r="K1522" s="18" t="s">
        <v>401</v>
      </c>
      <c r="L1522" s="22">
        <v>1005.09</v>
      </c>
      <c r="M1522" s="18" t="s">
        <v>164</v>
      </c>
      <c r="N1522" s="18" t="s">
        <v>165</v>
      </c>
      <c r="O1522" s="29">
        <v>6.8566873591989999E-2</v>
      </c>
      <c r="Q1522" s="21">
        <v>17</v>
      </c>
      <c r="R1522" s="29">
        <v>1.2602264314496127E-4</v>
      </c>
      <c r="S1522" s="22">
        <v>7935.0819427721444</v>
      </c>
      <c r="T1522" s="29">
        <v>4.4483990397211383E-3</v>
      </c>
      <c r="U1522" s="22">
        <v>224.79997659173313</v>
      </c>
      <c r="V1522" s="26">
        <v>2.8329887229015629</v>
      </c>
    </row>
    <row r="1523" spans="1:22" x14ac:dyDescent="0.25">
      <c r="A1523" s="18" t="s">
        <v>109</v>
      </c>
      <c r="B1523" s="18" t="s">
        <v>110</v>
      </c>
      <c r="C1523" s="18" t="s">
        <v>103</v>
      </c>
      <c r="D1523" s="21">
        <v>60302939</v>
      </c>
      <c r="E1523" s="21">
        <v>2</v>
      </c>
      <c r="F1523" s="26">
        <v>46</v>
      </c>
      <c r="G1523" s="18" t="s">
        <v>260</v>
      </c>
      <c r="H1523" s="18" t="s">
        <v>261</v>
      </c>
      <c r="I1523" s="22">
        <v>1437.2787000000001</v>
      </c>
      <c r="J1523" s="18" t="s">
        <v>400</v>
      </c>
      <c r="K1523" s="18" t="s">
        <v>401</v>
      </c>
      <c r="L1523" s="22">
        <v>1005.09</v>
      </c>
      <c r="M1523" s="18" t="s">
        <v>182</v>
      </c>
      <c r="N1523" s="18" t="s">
        <v>183</v>
      </c>
      <c r="O1523" s="29">
        <v>1.1304645378151261E-2</v>
      </c>
      <c r="Q1523" s="21">
        <v>4.8</v>
      </c>
      <c r="R1523" s="29">
        <v>7.3586621436006573E-5</v>
      </c>
      <c r="S1523" s="22">
        <v>13589.42672574843</v>
      </c>
      <c r="T1523" s="29">
        <v>4.4483990397211383E-3</v>
      </c>
      <c r="U1523" s="22">
        <v>224.79997659173313</v>
      </c>
      <c r="V1523" s="26">
        <v>1.6542270776279004</v>
      </c>
    </row>
    <row r="1524" spans="1:22" x14ac:dyDescent="0.25">
      <c r="A1524" s="18" t="s">
        <v>109</v>
      </c>
      <c r="B1524" s="18" t="s">
        <v>110</v>
      </c>
      <c r="C1524" s="18" t="s">
        <v>103</v>
      </c>
      <c r="D1524" s="21">
        <v>60302939</v>
      </c>
      <c r="E1524" s="21">
        <v>2</v>
      </c>
      <c r="F1524" s="26">
        <v>46</v>
      </c>
      <c r="G1524" s="18" t="s">
        <v>260</v>
      </c>
      <c r="H1524" s="18" t="s">
        <v>261</v>
      </c>
      <c r="I1524" s="22">
        <v>1437.2787000000001</v>
      </c>
      <c r="J1524" s="18" t="s">
        <v>400</v>
      </c>
      <c r="K1524" s="18" t="s">
        <v>401</v>
      </c>
      <c r="L1524" s="22">
        <v>1005.09</v>
      </c>
      <c r="M1524" s="18" t="s">
        <v>160</v>
      </c>
      <c r="N1524" s="18" t="s">
        <v>161</v>
      </c>
      <c r="O1524" s="29">
        <v>2.7630718954248373E-3</v>
      </c>
      <c r="Q1524" s="21">
        <v>1.2</v>
      </c>
      <c r="R1524" s="29">
        <v>7.1943919961281631E-5</v>
      </c>
      <c r="S1524" s="22">
        <v>13899.715230114989</v>
      </c>
      <c r="T1524" s="29">
        <v>4.4483990397211383E-3</v>
      </c>
      <c r="U1524" s="22">
        <v>224.79997659173313</v>
      </c>
      <c r="V1524" s="26">
        <v>1.6172991523213633</v>
      </c>
    </row>
    <row r="1525" spans="1:22" x14ac:dyDescent="0.25">
      <c r="A1525" s="18" t="s">
        <v>109</v>
      </c>
      <c r="B1525" s="18" t="s">
        <v>110</v>
      </c>
      <c r="C1525" s="18" t="s">
        <v>103</v>
      </c>
      <c r="D1525" s="21">
        <v>60302939</v>
      </c>
      <c r="E1525" s="21">
        <v>2</v>
      </c>
      <c r="F1525" s="26">
        <v>46</v>
      </c>
      <c r="G1525" s="18" t="s">
        <v>260</v>
      </c>
      <c r="H1525" s="18" t="s">
        <v>261</v>
      </c>
      <c r="I1525" s="22">
        <v>1437.2787000000001</v>
      </c>
      <c r="J1525" s="18" t="s">
        <v>400</v>
      </c>
      <c r="K1525" s="18" t="s">
        <v>401</v>
      </c>
      <c r="L1525" s="22">
        <v>1005.09</v>
      </c>
      <c r="M1525" s="18" t="s">
        <v>230</v>
      </c>
      <c r="N1525" s="18" t="s">
        <v>231</v>
      </c>
      <c r="O1525" s="29">
        <v>1.0708018487394959E-2</v>
      </c>
      <c r="Q1525" s="21">
        <v>5</v>
      </c>
      <c r="R1525" s="29">
        <v>6.6914812570169547E-5</v>
      </c>
      <c r="S1525" s="22">
        <v>14944.374221348375</v>
      </c>
      <c r="T1525" s="29">
        <v>4.4483990397211383E-3</v>
      </c>
      <c r="U1525" s="22">
        <v>224.79997659173313</v>
      </c>
      <c r="V1525" s="26">
        <v>1.5042448299414324</v>
      </c>
    </row>
    <row r="1526" spans="1:22" x14ac:dyDescent="0.25">
      <c r="A1526" s="18" t="s">
        <v>109</v>
      </c>
      <c r="B1526" s="18" t="s">
        <v>110</v>
      </c>
      <c r="C1526" s="18" t="s">
        <v>103</v>
      </c>
      <c r="D1526" s="21">
        <v>60302939</v>
      </c>
      <c r="E1526" s="21">
        <v>2</v>
      </c>
      <c r="F1526" s="26">
        <v>46</v>
      </c>
      <c r="G1526" s="18" t="s">
        <v>306</v>
      </c>
      <c r="H1526" s="18" t="s">
        <v>307</v>
      </c>
      <c r="I1526" s="22">
        <v>111.190032</v>
      </c>
      <c r="J1526" s="18" t="s">
        <v>397</v>
      </c>
      <c r="K1526" s="18" t="s">
        <v>3413</v>
      </c>
      <c r="L1526" s="22">
        <v>33.3904</v>
      </c>
      <c r="M1526" s="18" t="s">
        <v>234</v>
      </c>
      <c r="N1526" s="18" t="s">
        <v>235</v>
      </c>
      <c r="O1526" s="29">
        <v>1.4415962121212116E-2</v>
      </c>
      <c r="Q1526" s="21">
        <v>0.74</v>
      </c>
      <c r="R1526" s="29">
        <v>4.7089050809881404E-5</v>
      </c>
      <c r="S1526" s="22">
        <v>21236.359255518375</v>
      </c>
      <c r="T1526" s="29">
        <v>4.4483990397211383E-3</v>
      </c>
      <c r="U1526" s="22">
        <v>224.79997659173313</v>
      </c>
      <c r="V1526" s="26">
        <v>1.0585617519788271</v>
      </c>
    </row>
    <row r="1527" spans="1:22" x14ac:dyDescent="0.25">
      <c r="A1527" s="18" t="s">
        <v>109</v>
      </c>
      <c r="B1527" s="18" t="s">
        <v>110</v>
      </c>
      <c r="C1527" s="18" t="s">
        <v>103</v>
      </c>
      <c r="D1527" s="21">
        <v>60302976</v>
      </c>
      <c r="E1527" s="21">
        <v>2</v>
      </c>
      <c r="F1527" s="26">
        <v>82</v>
      </c>
      <c r="G1527" s="18" t="s">
        <v>352</v>
      </c>
      <c r="H1527" s="18" t="s">
        <v>353</v>
      </c>
      <c r="I1527" s="22">
        <v>490.06840024999997</v>
      </c>
      <c r="J1527" s="18" t="s">
        <v>391</v>
      </c>
      <c r="K1527" s="18" t="s">
        <v>3409</v>
      </c>
      <c r="L1527" s="22">
        <v>342.705175</v>
      </c>
      <c r="M1527" s="18" t="s">
        <v>198</v>
      </c>
      <c r="N1527" s="18" t="s">
        <v>199</v>
      </c>
      <c r="O1527" s="29">
        <v>1.5671559633027525</v>
      </c>
      <c r="Q1527" s="21">
        <v>12</v>
      </c>
      <c r="R1527" s="29">
        <v>7.8050164215246712E-4</v>
      </c>
      <c r="S1527" s="22">
        <v>1281.2272851114064</v>
      </c>
      <c r="T1527" s="29">
        <v>2.9902983769909308E-3</v>
      </c>
      <c r="U1527" s="22">
        <v>334.41478873632576</v>
      </c>
      <c r="V1527" s="26">
        <v>26.101129176877265</v>
      </c>
    </row>
    <row r="1528" spans="1:22" x14ac:dyDescent="0.25">
      <c r="A1528" s="18" t="s">
        <v>109</v>
      </c>
      <c r="B1528" s="18" t="s">
        <v>110</v>
      </c>
      <c r="C1528" s="18" t="s">
        <v>103</v>
      </c>
      <c r="D1528" s="21">
        <v>60302976</v>
      </c>
      <c r="E1528" s="21">
        <v>2</v>
      </c>
      <c r="F1528" s="26">
        <v>82</v>
      </c>
      <c r="G1528" s="18" t="s">
        <v>122</v>
      </c>
      <c r="H1528" s="18" t="s">
        <v>123</v>
      </c>
      <c r="I1528" s="22">
        <v>1324.05</v>
      </c>
      <c r="J1528" s="18" t="s">
        <v>393</v>
      </c>
      <c r="K1528" s="18" t="s">
        <v>394</v>
      </c>
      <c r="L1528" s="22">
        <v>727.5</v>
      </c>
      <c r="M1528" s="18" t="s">
        <v>172</v>
      </c>
      <c r="N1528" s="18" t="s">
        <v>173</v>
      </c>
      <c r="O1528" s="29">
        <v>0.27199530516432224</v>
      </c>
      <c r="Q1528" s="21">
        <v>10</v>
      </c>
      <c r="R1528" s="29">
        <v>4.3918949244246445E-4</v>
      </c>
      <c r="S1528" s="22">
        <v>2276.9215047443422</v>
      </c>
      <c r="T1528" s="29">
        <v>2.9902983769909308E-3</v>
      </c>
      <c r="U1528" s="22">
        <v>334.41478873632576</v>
      </c>
      <c r="V1528" s="26">
        <v>14.687146133036089</v>
      </c>
    </row>
    <row r="1529" spans="1:22" x14ac:dyDescent="0.25">
      <c r="A1529" s="18" t="s">
        <v>109</v>
      </c>
      <c r="B1529" s="18" t="s">
        <v>110</v>
      </c>
      <c r="C1529" s="18" t="s">
        <v>103</v>
      </c>
      <c r="D1529" s="21">
        <v>60302976</v>
      </c>
      <c r="E1529" s="21">
        <v>2</v>
      </c>
      <c r="F1529" s="26">
        <v>82</v>
      </c>
      <c r="G1529" s="18" t="s">
        <v>328</v>
      </c>
      <c r="H1529" s="18" t="s">
        <v>329</v>
      </c>
      <c r="I1529" s="22">
        <v>192</v>
      </c>
      <c r="J1529" s="18" t="s">
        <v>388</v>
      </c>
      <c r="K1529" s="18" t="s">
        <v>389</v>
      </c>
      <c r="L1529" s="22">
        <v>192</v>
      </c>
      <c r="M1529" s="18" t="s">
        <v>198</v>
      </c>
      <c r="N1529" s="18" t="s">
        <v>199</v>
      </c>
      <c r="O1529" s="29">
        <v>0.83673244444444494</v>
      </c>
      <c r="Q1529" s="21">
        <v>12</v>
      </c>
      <c r="R1529" s="29">
        <v>1.6326486720867218E-4</v>
      </c>
      <c r="S1529" s="22">
        <v>6125.0164661689241</v>
      </c>
      <c r="T1529" s="29">
        <v>2.9902983769909308E-3</v>
      </c>
      <c r="U1529" s="22">
        <v>334.41478873632576</v>
      </c>
      <c r="V1529" s="26">
        <v>5.4598186075652393</v>
      </c>
    </row>
    <row r="1530" spans="1:22" x14ac:dyDescent="0.25">
      <c r="A1530" s="18" t="s">
        <v>109</v>
      </c>
      <c r="B1530" s="18" t="s">
        <v>110</v>
      </c>
      <c r="C1530" s="18" t="s">
        <v>103</v>
      </c>
      <c r="D1530" s="21">
        <v>60302976</v>
      </c>
      <c r="E1530" s="21">
        <v>2</v>
      </c>
      <c r="F1530" s="26">
        <v>82</v>
      </c>
      <c r="G1530" s="18" t="s">
        <v>122</v>
      </c>
      <c r="H1530" s="18" t="s">
        <v>123</v>
      </c>
      <c r="I1530" s="22">
        <v>1324.05</v>
      </c>
      <c r="J1530" s="18" t="s">
        <v>393</v>
      </c>
      <c r="K1530" s="18" t="s">
        <v>394</v>
      </c>
      <c r="L1530" s="22">
        <v>727.5</v>
      </c>
      <c r="M1530" s="18" t="s">
        <v>164</v>
      </c>
      <c r="N1530" s="18" t="s">
        <v>165</v>
      </c>
      <c r="O1530" s="29">
        <v>0.16889085434782553</v>
      </c>
      <c r="Q1530" s="21">
        <v>17</v>
      </c>
      <c r="R1530" s="29">
        <v>1.604160227397693E-4</v>
      </c>
      <c r="S1530" s="22">
        <v>6233.7912567638205</v>
      </c>
      <c r="T1530" s="29">
        <v>2.9902983769909308E-3</v>
      </c>
      <c r="U1530" s="22">
        <v>334.41478873632576</v>
      </c>
      <c r="V1530" s="26">
        <v>5.3645490354441581</v>
      </c>
    </row>
    <row r="1531" spans="1:22" x14ac:dyDescent="0.25">
      <c r="A1531" s="18" t="s">
        <v>109</v>
      </c>
      <c r="B1531" s="18" t="s">
        <v>110</v>
      </c>
      <c r="C1531" s="18" t="s">
        <v>103</v>
      </c>
      <c r="D1531" s="21">
        <v>60302976</v>
      </c>
      <c r="E1531" s="21">
        <v>2</v>
      </c>
      <c r="F1531" s="26">
        <v>82</v>
      </c>
      <c r="G1531" s="18" t="s">
        <v>122</v>
      </c>
      <c r="H1531" s="18" t="s">
        <v>123</v>
      </c>
      <c r="I1531" s="22">
        <v>1324.05</v>
      </c>
      <c r="J1531" s="18" t="s">
        <v>393</v>
      </c>
      <c r="K1531" s="18" t="s">
        <v>394</v>
      </c>
      <c r="L1531" s="22">
        <v>727.5</v>
      </c>
      <c r="M1531" s="18" t="s">
        <v>182</v>
      </c>
      <c r="N1531" s="18" t="s">
        <v>183</v>
      </c>
      <c r="O1531" s="29">
        <v>4.6081340473225367E-2</v>
      </c>
      <c r="Q1531" s="21">
        <v>4.8</v>
      </c>
      <c r="R1531" s="29">
        <v>1.5501524098977145E-4</v>
      </c>
      <c r="S1531" s="22">
        <v>6450.9785851701135</v>
      </c>
      <c r="T1531" s="29">
        <v>2.9902983769909308E-3</v>
      </c>
      <c r="U1531" s="22">
        <v>334.41478873632576</v>
      </c>
      <c r="V1531" s="26">
        <v>5.1839389066505053</v>
      </c>
    </row>
    <row r="1532" spans="1:22" x14ac:dyDescent="0.25">
      <c r="A1532" s="18" t="s">
        <v>109</v>
      </c>
      <c r="B1532" s="18" t="s">
        <v>110</v>
      </c>
      <c r="C1532" s="18" t="s">
        <v>103</v>
      </c>
      <c r="D1532" s="21">
        <v>60302976</v>
      </c>
      <c r="E1532" s="21">
        <v>2</v>
      </c>
      <c r="F1532" s="26">
        <v>82</v>
      </c>
      <c r="G1532" s="18" t="s">
        <v>306</v>
      </c>
      <c r="H1532" s="18" t="s">
        <v>307</v>
      </c>
      <c r="I1532" s="22">
        <v>143.30000000000001</v>
      </c>
      <c r="J1532" s="18" t="s">
        <v>388</v>
      </c>
      <c r="K1532" s="18" t="s">
        <v>389</v>
      </c>
      <c r="L1532" s="22">
        <v>143.30000000000001</v>
      </c>
      <c r="M1532" s="18" t="s">
        <v>198</v>
      </c>
      <c r="N1532" s="18" t="s">
        <v>199</v>
      </c>
      <c r="O1532" s="29">
        <v>0.83249053349875934</v>
      </c>
      <c r="Q1532" s="21">
        <v>12</v>
      </c>
      <c r="R1532" s="29">
        <v>1.2123566407558151E-4</v>
      </c>
      <c r="S1532" s="22">
        <v>8248.3979250245502</v>
      </c>
      <c r="T1532" s="29">
        <v>2.9902983769909308E-3</v>
      </c>
      <c r="U1532" s="22">
        <v>334.41478873632576</v>
      </c>
      <c r="V1532" s="26">
        <v>4.0542998989143753</v>
      </c>
    </row>
    <row r="1533" spans="1:22" x14ac:dyDescent="0.25">
      <c r="A1533" s="18" t="s">
        <v>109</v>
      </c>
      <c r="B1533" s="18" t="s">
        <v>110</v>
      </c>
      <c r="C1533" s="18" t="s">
        <v>103</v>
      </c>
      <c r="D1533" s="21">
        <v>60302976</v>
      </c>
      <c r="E1533" s="21">
        <v>2</v>
      </c>
      <c r="F1533" s="26">
        <v>82</v>
      </c>
      <c r="G1533" s="18" t="s">
        <v>282</v>
      </c>
      <c r="H1533" s="18" t="s">
        <v>283</v>
      </c>
      <c r="I1533" s="22">
        <v>114</v>
      </c>
      <c r="J1533" s="18" t="s">
        <v>395</v>
      </c>
      <c r="K1533" s="18" t="s">
        <v>3411</v>
      </c>
      <c r="L1533" s="22">
        <v>114</v>
      </c>
      <c r="M1533" s="18" t="s">
        <v>180</v>
      </c>
      <c r="N1533" s="18" t="s">
        <v>181</v>
      </c>
      <c r="O1533" s="29">
        <v>0.2879232184536995</v>
      </c>
      <c r="Q1533" s="21">
        <v>5</v>
      </c>
      <c r="R1533" s="29">
        <v>8.0056699765174985E-5</v>
      </c>
      <c r="S1533" s="22">
        <v>12491.146936274337</v>
      </c>
      <c r="T1533" s="29">
        <v>2.9902983769909308E-3</v>
      </c>
      <c r="U1533" s="22">
        <v>334.41478873632576</v>
      </c>
      <c r="V1533" s="26">
        <v>2.6772144338898456</v>
      </c>
    </row>
    <row r="1534" spans="1:22" x14ac:dyDescent="0.25">
      <c r="A1534" s="18" t="s">
        <v>109</v>
      </c>
      <c r="B1534" s="18" t="s">
        <v>110</v>
      </c>
      <c r="C1534" s="18" t="s">
        <v>103</v>
      </c>
      <c r="D1534" s="21">
        <v>60302976</v>
      </c>
      <c r="E1534" s="21">
        <v>2</v>
      </c>
      <c r="F1534" s="26">
        <v>82</v>
      </c>
      <c r="G1534" s="18" t="s">
        <v>366</v>
      </c>
      <c r="H1534" s="18" t="s">
        <v>367</v>
      </c>
      <c r="I1534" s="22">
        <v>98</v>
      </c>
      <c r="J1534" s="18" t="s">
        <v>388</v>
      </c>
      <c r="K1534" s="18" t="s">
        <v>389</v>
      </c>
      <c r="L1534" s="22">
        <v>98</v>
      </c>
      <c r="M1534" s="18" t="s">
        <v>182</v>
      </c>
      <c r="N1534" s="18" t="s">
        <v>183</v>
      </c>
      <c r="O1534" s="29">
        <v>0.30854937285087702</v>
      </c>
      <c r="Q1534" s="21">
        <v>4.8</v>
      </c>
      <c r="R1534" s="29">
        <v>7.6823776776895186E-5</v>
      </c>
      <c r="S1534" s="22">
        <v>13016.803416266705</v>
      </c>
      <c r="T1534" s="29">
        <v>2.9902983769909308E-3</v>
      </c>
      <c r="U1534" s="22">
        <v>334.41478873632576</v>
      </c>
      <c r="V1534" s="26">
        <v>2.5691007080772055</v>
      </c>
    </row>
    <row r="1535" spans="1:22" x14ac:dyDescent="0.25">
      <c r="A1535" s="18" t="s">
        <v>109</v>
      </c>
      <c r="B1535" s="18" t="s">
        <v>110</v>
      </c>
      <c r="C1535" s="18" t="s">
        <v>103</v>
      </c>
      <c r="D1535" s="21">
        <v>60302976</v>
      </c>
      <c r="E1535" s="21">
        <v>2</v>
      </c>
      <c r="F1535" s="26">
        <v>82</v>
      </c>
      <c r="G1535" s="18" t="s">
        <v>366</v>
      </c>
      <c r="H1535" s="18" t="s">
        <v>367</v>
      </c>
      <c r="I1535" s="22">
        <v>98</v>
      </c>
      <c r="J1535" s="18" t="s">
        <v>388</v>
      </c>
      <c r="K1535" s="18" t="s">
        <v>389</v>
      </c>
      <c r="L1535" s="22">
        <v>98</v>
      </c>
      <c r="M1535" s="18" t="s">
        <v>198</v>
      </c>
      <c r="N1535" s="18" t="s">
        <v>199</v>
      </c>
      <c r="O1535" s="29">
        <v>0.70978205128205141</v>
      </c>
      <c r="Q1535" s="21">
        <v>12</v>
      </c>
      <c r="R1535" s="29">
        <v>7.0689675839066094E-5</v>
      </c>
      <c r="S1535" s="22">
        <v>14146.33732762653</v>
      </c>
      <c r="T1535" s="29">
        <v>2.9902983769909308E-3</v>
      </c>
      <c r="U1535" s="22">
        <v>334.41478873632576</v>
      </c>
      <c r="V1535" s="26">
        <v>2.3639673011560642</v>
      </c>
    </row>
    <row r="1536" spans="1:22" x14ac:dyDescent="0.25">
      <c r="A1536" s="18" t="s">
        <v>109</v>
      </c>
      <c r="B1536" s="18" t="s">
        <v>110</v>
      </c>
      <c r="C1536" s="18" t="s">
        <v>103</v>
      </c>
      <c r="D1536" s="21">
        <v>60302976</v>
      </c>
      <c r="E1536" s="21">
        <v>2</v>
      </c>
      <c r="F1536" s="26">
        <v>82</v>
      </c>
      <c r="G1536" s="18" t="s">
        <v>122</v>
      </c>
      <c r="H1536" s="18" t="s">
        <v>123</v>
      </c>
      <c r="I1536" s="22">
        <v>1324.05</v>
      </c>
      <c r="J1536" s="18" t="s">
        <v>393</v>
      </c>
      <c r="K1536" s="18" t="s">
        <v>394</v>
      </c>
      <c r="L1536" s="22">
        <v>727.5</v>
      </c>
      <c r="M1536" s="18" t="s">
        <v>178</v>
      </c>
      <c r="N1536" s="18" t="s">
        <v>179</v>
      </c>
      <c r="O1536" s="29">
        <v>1.9532571912013508E-2</v>
      </c>
      <c r="Q1536" s="21">
        <v>5</v>
      </c>
      <c r="R1536" s="29">
        <v>6.3078297170979225E-5</v>
      </c>
      <c r="S1536" s="22">
        <v>15853.31318138492</v>
      </c>
      <c r="T1536" s="29">
        <v>2.9902983769909308E-3</v>
      </c>
      <c r="U1536" s="22">
        <v>334.41478873632576</v>
      </c>
      <c r="V1536" s="26">
        <v>2.1094315422280192</v>
      </c>
    </row>
    <row r="1537" spans="1:22" x14ac:dyDescent="0.25">
      <c r="A1537" s="18" t="s">
        <v>109</v>
      </c>
      <c r="B1537" s="18" t="s">
        <v>110</v>
      </c>
      <c r="C1537" s="18" t="s">
        <v>103</v>
      </c>
      <c r="D1537" s="21">
        <v>60302976</v>
      </c>
      <c r="E1537" s="21">
        <v>2</v>
      </c>
      <c r="F1537" s="26">
        <v>82</v>
      </c>
      <c r="G1537" s="18" t="s">
        <v>194</v>
      </c>
      <c r="H1537" s="18" t="s">
        <v>195</v>
      </c>
      <c r="I1537" s="22">
        <v>194.25000000000003</v>
      </c>
      <c r="J1537" s="18" t="s">
        <v>393</v>
      </c>
      <c r="K1537" s="18" t="s">
        <v>394</v>
      </c>
      <c r="L1537" s="22">
        <v>87.5</v>
      </c>
      <c r="M1537" s="18" t="s">
        <v>172</v>
      </c>
      <c r="N1537" s="18" t="s">
        <v>173</v>
      </c>
      <c r="O1537" s="29">
        <v>0.25507766198501736</v>
      </c>
      <c r="Q1537" s="21">
        <v>10</v>
      </c>
      <c r="R1537" s="29">
        <v>6.0425409561694677E-5</v>
      </c>
      <c r="S1537" s="22">
        <v>16549.329284710839</v>
      </c>
      <c r="T1537" s="29">
        <v>2.9902983769909308E-3</v>
      </c>
      <c r="U1537" s="22">
        <v>334.41478873632576</v>
      </c>
      <c r="V1537" s="26">
        <v>2.0207150572880082</v>
      </c>
    </row>
    <row r="1538" spans="1:22" x14ac:dyDescent="0.25">
      <c r="A1538" s="18" t="s">
        <v>109</v>
      </c>
      <c r="B1538" s="18" t="s">
        <v>110</v>
      </c>
      <c r="C1538" s="18" t="s">
        <v>103</v>
      </c>
      <c r="D1538" s="21">
        <v>60302976</v>
      </c>
      <c r="E1538" s="21">
        <v>2</v>
      </c>
      <c r="F1538" s="26">
        <v>82</v>
      </c>
      <c r="G1538" s="18" t="s">
        <v>328</v>
      </c>
      <c r="H1538" s="18" t="s">
        <v>329</v>
      </c>
      <c r="I1538" s="22">
        <v>192</v>
      </c>
      <c r="J1538" s="18" t="s">
        <v>388</v>
      </c>
      <c r="K1538" s="18" t="s">
        <v>389</v>
      </c>
      <c r="L1538" s="22">
        <v>192</v>
      </c>
      <c r="M1538" s="18" t="s">
        <v>232</v>
      </c>
      <c r="N1538" s="18" t="s">
        <v>233</v>
      </c>
      <c r="O1538" s="29">
        <v>6.5144125048923612E-2</v>
      </c>
      <c r="Q1538" s="21">
        <v>2.6</v>
      </c>
      <c r="R1538" s="29">
        <v>5.866637903092558E-5</v>
      </c>
      <c r="S1538" s="22">
        <v>17045.538117715718</v>
      </c>
      <c r="T1538" s="29">
        <v>2.9902983769909308E-3</v>
      </c>
      <c r="U1538" s="22">
        <v>334.41478873632576</v>
      </c>
      <c r="V1538" s="26">
        <v>1.9618904749552191</v>
      </c>
    </row>
    <row r="1539" spans="1:22" x14ac:dyDescent="0.25">
      <c r="A1539" s="18" t="s">
        <v>109</v>
      </c>
      <c r="B1539" s="18" t="s">
        <v>110</v>
      </c>
      <c r="C1539" s="18" t="s">
        <v>103</v>
      </c>
      <c r="D1539" s="21">
        <v>60302976</v>
      </c>
      <c r="E1539" s="21">
        <v>2</v>
      </c>
      <c r="F1539" s="26">
        <v>82</v>
      </c>
      <c r="G1539" s="18" t="s">
        <v>282</v>
      </c>
      <c r="H1539" s="18" t="s">
        <v>283</v>
      </c>
      <c r="I1539" s="22">
        <v>201.03672</v>
      </c>
      <c r="J1539" s="18" t="s">
        <v>402</v>
      </c>
      <c r="K1539" s="18" t="s">
        <v>403</v>
      </c>
      <c r="L1539" s="22">
        <v>132.26100000000002</v>
      </c>
      <c r="M1539" s="18" t="s">
        <v>198</v>
      </c>
      <c r="N1539" s="18" t="s">
        <v>199</v>
      </c>
      <c r="O1539" s="29">
        <v>0.23269230769230764</v>
      </c>
      <c r="Q1539" s="21">
        <v>12</v>
      </c>
      <c r="R1539" s="29">
        <v>4.7540343808630385E-5</v>
      </c>
      <c r="S1539" s="22">
        <v>21034.765840680811</v>
      </c>
      <c r="T1539" s="29">
        <v>2.9902983769909308E-3</v>
      </c>
      <c r="U1539" s="22">
        <v>334.41478873632576</v>
      </c>
      <c r="V1539" s="26">
        <v>1.5898194031215422</v>
      </c>
    </row>
    <row r="1540" spans="1:22" x14ac:dyDescent="0.25">
      <c r="A1540" s="18" t="s">
        <v>109</v>
      </c>
      <c r="B1540" s="18" t="s">
        <v>110</v>
      </c>
      <c r="C1540" s="18" t="s">
        <v>103</v>
      </c>
      <c r="D1540" s="21">
        <v>60302976</v>
      </c>
      <c r="E1540" s="21">
        <v>2</v>
      </c>
      <c r="F1540" s="26">
        <v>82</v>
      </c>
      <c r="G1540" s="18" t="s">
        <v>350</v>
      </c>
      <c r="H1540" s="18" t="s">
        <v>351</v>
      </c>
      <c r="I1540" s="22">
        <v>13.425750000000001</v>
      </c>
      <c r="J1540" s="18" t="s">
        <v>424</v>
      </c>
      <c r="K1540" s="18" t="s">
        <v>3426</v>
      </c>
      <c r="L1540" s="22">
        <v>11.475</v>
      </c>
      <c r="M1540" s="18" t="s">
        <v>198</v>
      </c>
      <c r="N1540" s="18" t="s">
        <v>199</v>
      </c>
      <c r="O1540" s="29">
        <v>3.3119866666666691</v>
      </c>
      <c r="Q1540" s="21">
        <v>12</v>
      </c>
      <c r="R1540" s="29">
        <v>4.5188927835365886E-5</v>
      </c>
      <c r="S1540" s="22">
        <v>22129.314588813439</v>
      </c>
      <c r="T1540" s="29">
        <v>2.9902983769909308E-3</v>
      </c>
      <c r="U1540" s="22">
        <v>334.41478873632576</v>
      </c>
      <c r="V1540" s="26">
        <v>1.5111845755284954</v>
      </c>
    </row>
    <row r="1541" spans="1:22" x14ac:dyDescent="0.25">
      <c r="A1541" s="18" t="s">
        <v>109</v>
      </c>
      <c r="B1541" s="18" t="s">
        <v>110</v>
      </c>
      <c r="C1541" s="18" t="s">
        <v>103</v>
      </c>
      <c r="D1541" s="21">
        <v>60302976</v>
      </c>
      <c r="E1541" s="21">
        <v>2</v>
      </c>
      <c r="F1541" s="26">
        <v>82</v>
      </c>
      <c r="G1541" s="18" t="s">
        <v>282</v>
      </c>
      <c r="H1541" s="18" t="s">
        <v>283</v>
      </c>
      <c r="I1541" s="22">
        <v>201.03672</v>
      </c>
      <c r="J1541" s="18" t="s">
        <v>402</v>
      </c>
      <c r="K1541" s="18" t="s">
        <v>403</v>
      </c>
      <c r="L1541" s="22">
        <v>132.26100000000002</v>
      </c>
      <c r="M1541" s="18" t="s">
        <v>290</v>
      </c>
      <c r="N1541" s="18" t="s">
        <v>291</v>
      </c>
      <c r="O1541" s="29">
        <v>1.4895260606060614</v>
      </c>
      <c r="P1541" s="24">
        <v>1.07</v>
      </c>
      <c r="Q1541" s="21">
        <v>63</v>
      </c>
      <c r="R1541" s="29">
        <v>4.080461493281952E-5</v>
      </c>
      <c r="S1541" s="22">
        <v>24507.03190426853</v>
      </c>
      <c r="T1541" s="29">
        <v>2.9902983769909308E-3</v>
      </c>
      <c r="U1541" s="22">
        <v>334.41478873632576</v>
      </c>
      <c r="V1541" s="26">
        <v>1.3645666682225963</v>
      </c>
    </row>
    <row r="1542" spans="1:22" x14ac:dyDescent="0.25">
      <c r="A1542" s="18" t="s">
        <v>109</v>
      </c>
      <c r="B1542" s="18" t="s">
        <v>110</v>
      </c>
      <c r="C1542" s="18" t="s">
        <v>103</v>
      </c>
      <c r="D1542" s="21">
        <v>60302976</v>
      </c>
      <c r="E1542" s="21">
        <v>2</v>
      </c>
      <c r="F1542" s="26">
        <v>82</v>
      </c>
      <c r="G1542" s="18" t="s">
        <v>328</v>
      </c>
      <c r="H1542" s="18" t="s">
        <v>329</v>
      </c>
      <c r="I1542" s="22">
        <v>192</v>
      </c>
      <c r="J1542" s="18" t="s">
        <v>388</v>
      </c>
      <c r="K1542" s="18" t="s">
        <v>389</v>
      </c>
      <c r="L1542" s="22">
        <v>192</v>
      </c>
      <c r="M1542" s="18" t="s">
        <v>140</v>
      </c>
      <c r="N1542" s="18" t="s">
        <v>141</v>
      </c>
      <c r="O1542" s="29">
        <v>4.602217009345768E-2</v>
      </c>
      <c r="Q1542" s="21">
        <v>3.14</v>
      </c>
      <c r="R1542" s="29">
        <v>3.4318225329904745E-5</v>
      </c>
      <c r="S1542" s="22">
        <v>29139.035902553056</v>
      </c>
      <c r="T1542" s="29">
        <v>2.9902983769909308E-3</v>
      </c>
      <c r="U1542" s="22">
        <v>334.41478873632576</v>
      </c>
      <c r="V1542" s="26">
        <v>1.1476522073505719</v>
      </c>
    </row>
    <row r="1543" spans="1:22" x14ac:dyDescent="0.25">
      <c r="A1543" s="18" t="s">
        <v>109</v>
      </c>
      <c r="B1543" s="18" t="s">
        <v>110</v>
      </c>
      <c r="C1543" s="18" t="s">
        <v>103</v>
      </c>
      <c r="D1543" s="21">
        <v>60302976</v>
      </c>
      <c r="E1543" s="21">
        <v>2</v>
      </c>
      <c r="F1543" s="26">
        <v>82</v>
      </c>
      <c r="G1543" s="18" t="s">
        <v>306</v>
      </c>
      <c r="H1543" s="18" t="s">
        <v>307</v>
      </c>
      <c r="I1543" s="22">
        <v>143.30000000000001</v>
      </c>
      <c r="J1543" s="18" t="s">
        <v>388</v>
      </c>
      <c r="K1543" s="18" t="s">
        <v>389</v>
      </c>
      <c r="L1543" s="22">
        <v>143.30000000000001</v>
      </c>
      <c r="M1543" s="18" t="s">
        <v>234</v>
      </c>
      <c r="N1543" s="18" t="s">
        <v>235</v>
      </c>
      <c r="O1543" s="29">
        <v>1.4415962121212116E-2</v>
      </c>
      <c r="Q1543" s="21">
        <v>0.74</v>
      </c>
      <c r="R1543" s="29">
        <v>3.4044287606619911E-5</v>
      </c>
      <c r="S1543" s="22">
        <v>29373.503465690086</v>
      </c>
      <c r="T1543" s="29">
        <v>2.9902983769909308E-3</v>
      </c>
      <c r="U1543" s="22">
        <v>334.41478873632576</v>
      </c>
      <c r="V1543" s="26">
        <v>1.1384913247646511</v>
      </c>
    </row>
    <row r="1544" spans="1:22" x14ac:dyDescent="0.25">
      <c r="A1544" s="18" t="s">
        <v>109</v>
      </c>
      <c r="B1544" s="18" t="s">
        <v>110</v>
      </c>
      <c r="C1544" s="18" t="s">
        <v>103</v>
      </c>
      <c r="D1544" s="21">
        <v>60302976</v>
      </c>
      <c r="E1544" s="21">
        <v>2</v>
      </c>
      <c r="F1544" s="26">
        <v>82</v>
      </c>
      <c r="G1544" s="18" t="s">
        <v>282</v>
      </c>
      <c r="H1544" s="18" t="s">
        <v>283</v>
      </c>
      <c r="I1544" s="22">
        <v>114</v>
      </c>
      <c r="J1544" s="18" t="s">
        <v>395</v>
      </c>
      <c r="K1544" s="18" t="s">
        <v>3411</v>
      </c>
      <c r="L1544" s="22">
        <v>114</v>
      </c>
      <c r="M1544" s="18" t="s">
        <v>290</v>
      </c>
      <c r="N1544" s="18" t="s">
        <v>291</v>
      </c>
      <c r="O1544" s="29">
        <v>1.4895260606060614</v>
      </c>
      <c r="Q1544" s="21">
        <v>63</v>
      </c>
      <c r="R1544" s="29">
        <v>3.2869913067961869E-5</v>
      </c>
      <c r="S1544" s="22">
        <v>30422.958464550815</v>
      </c>
      <c r="T1544" s="29">
        <v>2.9902983769909308E-3</v>
      </c>
      <c r="U1544" s="22">
        <v>334.41478873632576</v>
      </c>
      <c r="V1544" s="26">
        <v>1.0992185034403861</v>
      </c>
    </row>
    <row r="1545" spans="1:22" x14ac:dyDescent="0.25">
      <c r="A1545" s="18" t="s">
        <v>109</v>
      </c>
      <c r="B1545" s="18" t="s">
        <v>110</v>
      </c>
      <c r="C1545" s="18" t="s">
        <v>103</v>
      </c>
      <c r="D1545" s="21">
        <v>60302976</v>
      </c>
      <c r="E1545" s="21">
        <v>2</v>
      </c>
      <c r="F1545" s="26">
        <v>82</v>
      </c>
      <c r="G1545" s="18" t="s">
        <v>206</v>
      </c>
      <c r="H1545" s="18" t="s">
        <v>207</v>
      </c>
      <c r="I1545" s="22">
        <v>170.55</v>
      </c>
      <c r="J1545" s="18" t="s">
        <v>388</v>
      </c>
      <c r="K1545" s="18" t="s">
        <v>389</v>
      </c>
      <c r="L1545" s="22">
        <v>170.55</v>
      </c>
      <c r="M1545" s="18" t="s">
        <v>208</v>
      </c>
      <c r="N1545" s="18" t="s">
        <v>209</v>
      </c>
      <c r="O1545" s="29">
        <v>8.8134814585908508E-3</v>
      </c>
      <c r="Q1545" s="21">
        <v>0.56000000000000005</v>
      </c>
      <c r="R1545" s="29">
        <v>3.2733868962601683E-5</v>
      </c>
      <c r="S1545" s="22">
        <v>30549.398274383515</v>
      </c>
      <c r="T1545" s="29">
        <v>2.9902983769909308E-3</v>
      </c>
      <c r="U1545" s="22">
        <v>334.41478873632576</v>
      </c>
      <c r="V1545" s="26">
        <v>1.0946689873651014</v>
      </c>
    </row>
    <row r="1546" spans="1:22" x14ac:dyDescent="0.25">
      <c r="A1546" s="18" t="s">
        <v>109</v>
      </c>
      <c r="B1546" s="18" t="s">
        <v>110</v>
      </c>
      <c r="C1546" s="18" t="s">
        <v>103</v>
      </c>
      <c r="D1546" s="21">
        <v>60303035</v>
      </c>
      <c r="E1546" s="21">
        <v>2</v>
      </c>
      <c r="F1546" s="26">
        <v>69.878504672897193</v>
      </c>
      <c r="G1546" s="18" t="s">
        <v>260</v>
      </c>
      <c r="H1546" s="18" t="s">
        <v>261</v>
      </c>
      <c r="I1546" s="22">
        <v>1072.5</v>
      </c>
      <c r="J1546" s="18" t="s">
        <v>400</v>
      </c>
      <c r="K1546" s="18" t="s">
        <v>401</v>
      </c>
      <c r="L1546" s="22">
        <v>750</v>
      </c>
      <c r="M1546" s="18" t="s">
        <v>208</v>
      </c>
      <c r="N1546" s="18" t="s">
        <v>209</v>
      </c>
      <c r="O1546" s="29">
        <v>2.6352366806722684E-2</v>
      </c>
      <c r="Q1546" s="21">
        <v>0.56000000000000005</v>
      </c>
      <c r="R1546" s="29">
        <v>7.2224625370719692E-4</v>
      </c>
      <c r="S1546" s="22">
        <v>1384.5693139523105</v>
      </c>
      <c r="T1546" s="29">
        <v>3.440286508059282E-3</v>
      </c>
      <c r="U1546" s="22">
        <v>290.67346503187468</v>
      </c>
      <c r="V1546" s="26">
        <v>20.993782117136139</v>
      </c>
    </row>
    <row r="1547" spans="1:22" x14ac:dyDescent="0.25">
      <c r="A1547" s="18" t="s">
        <v>109</v>
      </c>
      <c r="B1547" s="18" t="s">
        <v>110</v>
      </c>
      <c r="C1547" s="18" t="s">
        <v>103</v>
      </c>
      <c r="D1547" s="21">
        <v>60303035</v>
      </c>
      <c r="E1547" s="21">
        <v>2</v>
      </c>
      <c r="F1547" s="26">
        <v>69.878504672897193</v>
      </c>
      <c r="G1547" s="18" t="s">
        <v>260</v>
      </c>
      <c r="H1547" s="18" t="s">
        <v>261</v>
      </c>
      <c r="I1547" s="22">
        <v>1072.5</v>
      </c>
      <c r="J1547" s="18" t="s">
        <v>400</v>
      </c>
      <c r="K1547" s="18" t="s">
        <v>401</v>
      </c>
      <c r="L1547" s="22">
        <v>750</v>
      </c>
      <c r="M1547" s="18" t="s">
        <v>234</v>
      </c>
      <c r="N1547" s="18" t="s">
        <v>235</v>
      </c>
      <c r="O1547" s="29">
        <v>2.4088886554621849E-2</v>
      </c>
      <c r="Q1547" s="21">
        <v>0.74</v>
      </c>
      <c r="R1547" s="29">
        <v>4.9961872242300115E-4</v>
      </c>
      <c r="S1547" s="22">
        <v>2001.5262741762349</v>
      </c>
      <c r="T1547" s="29">
        <v>3.440286508059282E-3</v>
      </c>
      <c r="U1547" s="22">
        <v>290.67346503187468</v>
      </c>
      <c r="V1547" s="26">
        <v>14.522590524149212</v>
      </c>
    </row>
    <row r="1548" spans="1:22" x14ac:dyDescent="0.25">
      <c r="A1548" s="18" t="s">
        <v>109</v>
      </c>
      <c r="B1548" s="18" t="s">
        <v>110</v>
      </c>
      <c r="C1548" s="18" t="s">
        <v>103</v>
      </c>
      <c r="D1548" s="21">
        <v>60303035</v>
      </c>
      <c r="E1548" s="21">
        <v>2</v>
      </c>
      <c r="F1548" s="26">
        <v>69.878504672897193</v>
      </c>
      <c r="G1548" s="18" t="s">
        <v>260</v>
      </c>
      <c r="H1548" s="18" t="s">
        <v>261</v>
      </c>
      <c r="I1548" s="22">
        <v>1072.5</v>
      </c>
      <c r="J1548" s="18" t="s">
        <v>400</v>
      </c>
      <c r="K1548" s="18" t="s">
        <v>401</v>
      </c>
      <c r="L1548" s="22">
        <v>750</v>
      </c>
      <c r="M1548" s="18" t="s">
        <v>140</v>
      </c>
      <c r="N1548" s="18" t="s">
        <v>141</v>
      </c>
      <c r="O1548" s="29">
        <v>4.0606037483266418E-2</v>
      </c>
      <c r="Q1548" s="21">
        <v>3.14</v>
      </c>
      <c r="R1548" s="29">
        <v>1.9847904471742838E-4</v>
      </c>
      <c r="S1548" s="22">
        <v>5038.3152610578354</v>
      </c>
      <c r="T1548" s="29">
        <v>3.440286508059282E-3</v>
      </c>
      <c r="U1548" s="22">
        <v>290.67346503187468</v>
      </c>
      <c r="V1548" s="26">
        <v>5.7692591664231312</v>
      </c>
    </row>
    <row r="1549" spans="1:22" x14ac:dyDescent="0.25">
      <c r="A1549" s="18" t="s">
        <v>109</v>
      </c>
      <c r="B1549" s="18" t="s">
        <v>110</v>
      </c>
      <c r="C1549" s="18" t="s">
        <v>103</v>
      </c>
      <c r="D1549" s="21">
        <v>60303035</v>
      </c>
      <c r="E1549" s="21">
        <v>2</v>
      </c>
      <c r="F1549" s="26">
        <v>69.878504672897193</v>
      </c>
      <c r="G1549" s="18" t="s">
        <v>260</v>
      </c>
      <c r="H1549" s="18" t="s">
        <v>261</v>
      </c>
      <c r="I1549" s="22">
        <v>1072.5</v>
      </c>
      <c r="J1549" s="18" t="s">
        <v>400</v>
      </c>
      <c r="K1549" s="18" t="s">
        <v>401</v>
      </c>
      <c r="L1549" s="22">
        <v>750</v>
      </c>
      <c r="M1549" s="18" t="s">
        <v>232</v>
      </c>
      <c r="N1549" s="18" t="s">
        <v>233</v>
      </c>
      <c r="O1549" s="29">
        <v>2.9925490756302523E-2</v>
      </c>
      <c r="Q1549" s="21">
        <v>2.6</v>
      </c>
      <c r="R1549" s="29">
        <v>1.7665324973335596E-4</v>
      </c>
      <c r="S1549" s="22">
        <v>5660.807267963768</v>
      </c>
      <c r="T1549" s="29">
        <v>3.440286508059282E-3</v>
      </c>
      <c r="U1549" s="22">
        <v>290.67346503187468</v>
      </c>
      <c r="V1549" s="26">
        <v>5.1348412209135672</v>
      </c>
    </row>
    <row r="1550" spans="1:22" x14ac:dyDescent="0.25">
      <c r="A1550" s="18" t="s">
        <v>109</v>
      </c>
      <c r="B1550" s="18" t="s">
        <v>110</v>
      </c>
      <c r="C1550" s="18" t="s">
        <v>103</v>
      </c>
      <c r="D1550" s="21">
        <v>60303035</v>
      </c>
      <c r="E1550" s="21">
        <v>2</v>
      </c>
      <c r="F1550" s="26">
        <v>69.878504672897193</v>
      </c>
      <c r="G1550" s="18" t="s">
        <v>206</v>
      </c>
      <c r="H1550" s="18" t="s">
        <v>207</v>
      </c>
      <c r="I1550" s="22">
        <v>693</v>
      </c>
      <c r="J1550" s="18" t="s">
        <v>393</v>
      </c>
      <c r="K1550" s="18" t="s">
        <v>394</v>
      </c>
      <c r="L1550" s="22">
        <v>450</v>
      </c>
      <c r="M1550" s="18" t="s">
        <v>208</v>
      </c>
      <c r="N1550" s="18" t="s">
        <v>209</v>
      </c>
      <c r="O1550" s="29">
        <v>8.8134814585908508E-3</v>
      </c>
      <c r="Q1550" s="21">
        <v>0.56000000000000005</v>
      </c>
      <c r="R1550" s="29">
        <v>1.5608066251647195E-4</v>
      </c>
      <c r="S1550" s="22">
        <v>6406.9435885080584</v>
      </c>
      <c r="T1550" s="29">
        <v>3.440286508059282E-3</v>
      </c>
      <c r="U1550" s="22">
        <v>290.67346503187468</v>
      </c>
      <c r="V1550" s="26">
        <v>4.5368506998133542</v>
      </c>
    </row>
    <row r="1551" spans="1:22" x14ac:dyDescent="0.25">
      <c r="A1551" s="18" t="s">
        <v>109</v>
      </c>
      <c r="B1551" s="18" t="s">
        <v>110</v>
      </c>
      <c r="C1551" s="18" t="s">
        <v>103</v>
      </c>
      <c r="D1551" s="21">
        <v>60303035</v>
      </c>
      <c r="E1551" s="21">
        <v>2</v>
      </c>
      <c r="F1551" s="26">
        <v>69.878504672897193</v>
      </c>
      <c r="G1551" s="18" t="s">
        <v>206</v>
      </c>
      <c r="H1551" s="18" t="s">
        <v>207</v>
      </c>
      <c r="I1551" s="22">
        <v>693</v>
      </c>
      <c r="J1551" s="18" t="s">
        <v>393</v>
      </c>
      <c r="K1551" s="18" t="s">
        <v>394</v>
      </c>
      <c r="L1551" s="22">
        <v>450</v>
      </c>
      <c r="M1551" s="18" t="s">
        <v>234</v>
      </c>
      <c r="N1551" s="18" t="s">
        <v>235</v>
      </c>
      <c r="O1551" s="29">
        <v>1.0345989287185829E-2</v>
      </c>
      <c r="Q1551" s="21">
        <v>0.74</v>
      </c>
      <c r="R1551" s="29">
        <v>1.3865321248840884E-4</v>
      </c>
      <c r="S1551" s="22">
        <v>7212.2382312894351</v>
      </c>
      <c r="T1551" s="29">
        <v>3.440286508059282E-3</v>
      </c>
      <c r="U1551" s="22">
        <v>290.67346503187468</v>
      </c>
      <c r="V1551" s="26">
        <v>4.0302809711806598</v>
      </c>
    </row>
    <row r="1552" spans="1:22" x14ac:dyDescent="0.25">
      <c r="A1552" s="18" t="s">
        <v>109</v>
      </c>
      <c r="B1552" s="18" t="s">
        <v>110</v>
      </c>
      <c r="C1552" s="18" t="s">
        <v>103</v>
      </c>
      <c r="D1552" s="21">
        <v>60303035</v>
      </c>
      <c r="E1552" s="21">
        <v>2</v>
      </c>
      <c r="F1552" s="26">
        <v>69.878504672897193</v>
      </c>
      <c r="G1552" s="18" t="s">
        <v>352</v>
      </c>
      <c r="H1552" s="18" t="s">
        <v>353</v>
      </c>
      <c r="I1552" s="22">
        <v>71.759888428799997</v>
      </c>
      <c r="J1552" s="18" t="s">
        <v>391</v>
      </c>
      <c r="K1552" s="18" t="s">
        <v>3409</v>
      </c>
      <c r="L1552" s="22">
        <v>50.181740160000004</v>
      </c>
      <c r="M1552" s="18" t="s">
        <v>198</v>
      </c>
      <c r="N1552" s="18" t="s">
        <v>199</v>
      </c>
      <c r="O1552" s="29">
        <v>1.5671559633027525</v>
      </c>
      <c r="Q1552" s="21">
        <v>12</v>
      </c>
      <c r="R1552" s="29">
        <v>1.3411245895472059E-4</v>
      </c>
      <c r="S1552" s="22">
        <v>7456.4287896445376</v>
      </c>
      <c r="T1552" s="29">
        <v>3.440286508059282E-3</v>
      </c>
      <c r="U1552" s="22">
        <v>290.67346503187468</v>
      </c>
      <c r="V1552" s="26">
        <v>3.8982933148313705</v>
      </c>
    </row>
    <row r="1553" spans="1:22" x14ac:dyDescent="0.25">
      <c r="A1553" s="18" t="s">
        <v>109</v>
      </c>
      <c r="B1553" s="18" t="s">
        <v>110</v>
      </c>
      <c r="C1553" s="18" t="s">
        <v>103</v>
      </c>
      <c r="D1553" s="21">
        <v>60303035</v>
      </c>
      <c r="E1553" s="21">
        <v>2</v>
      </c>
      <c r="F1553" s="26">
        <v>69.878504672897193</v>
      </c>
      <c r="G1553" s="18" t="s">
        <v>328</v>
      </c>
      <c r="H1553" s="18" t="s">
        <v>329</v>
      </c>
      <c r="I1553" s="22">
        <v>83</v>
      </c>
      <c r="J1553" s="18" t="s">
        <v>388</v>
      </c>
      <c r="K1553" s="18" t="s">
        <v>389</v>
      </c>
      <c r="L1553" s="22">
        <v>83</v>
      </c>
      <c r="M1553" s="18" t="s">
        <v>198</v>
      </c>
      <c r="N1553" s="18" t="s">
        <v>199</v>
      </c>
      <c r="O1553" s="29">
        <v>0.83673244444444494</v>
      </c>
      <c r="Q1553" s="21">
        <v>12</v>
      </c>
      <c r="R1553" s="29">
        <v>8.2820882251249565E-5</v>
      </c>
      <c r="S1553" s="22">
        <v>12074.249546948196</v>
      </c>
      <c r="T1553" s="29">
        <v>3.440286508059282E-3</v>
      </c>
      <c r="U1553" s="22">
        <v>290.67346503187468</v>
      </c>
      <c r="V1553" s="26">
        <v>2.4073832820967604</v>
      </c>
    </row>
    <row r="1554" spans="1:22" x14ac:dyDescent="0.25">
      <c r="A1554" s="18" t="s">
        <v>109</v>
      </c>
      <c r="B1554" s="18" t="s">
        <v>110</v>
      </c>
      <c r="C1554" s="18" t="s">
        <v>103</v>
      </c>
      <c r="D1554" s="21">
        <v>60303035</v>
      </c>
      <c r="E1554" s="21">
        <v>2</v>
      </c>
      <c r="F1554" s="26">
        <v>69.878504672897193</v>
      </c>
      <c r="G1554" s="18" t="s">
        <v>350</v>
      </c>
      <c r="H1554" s="18" t="s">
        <v>351</v>
      </c>
      <c r="I1554" s="22">
        <v>19.040000000000003</v>
      </c>
      <c r="J1554" s="18" t="s">
        <v>395</v>
      </c>
      <c r="K1554" s="18" t="s">
        <v>3411</v>
      </c>
      <c r="L1554" s="22">
        <v>56</v>
      </c>
      <c r="M1554" s="18" t="s">
        <v>198</v>
      </c>
      <c r="N1554" s="18" t="s">
        <v>199</v>
      </c>
      <c r="O1554" s="29">
        <v>3.3119866666666691</v>
      </c>
      <c r="Q1554" s="21">
        <v>12</v>
      </c>
      <c r="R1554" s="29">
        <v>7.5202222329217078E-5</v>
      </c>
      <c r="S1554" s="22">
        <v>13297.479369987801</v>
      </c>
      <c r="T1554" s="29">
        <v>3.440286508059282E-3</v>
      </c>
      <c r="U1554" s="22">
        <v>290.67346503187468</v>
      </c>
      <c r="V1554" s="26">
        <v>2.1859290542530947</v>
      </c>
    </row>
    <row r="1555" spans="1:22" x14ac:dyDescent="0.25">
      <c r="A1555" s="18" t="s">
        <v>109</v>
      </c>
      <c r="B1555" s="18" t="s">
        <v>110</v>
      </c>
      <c r="C1555" s="18" t="s">
        <v>103</v>
      </c>
      <c r="D1555" s="21">
        <v>60303035</v>
      </c>
      <c r="E1555" s="21">
        <v>2</v>
      </c>
      <c r="F1555" s="26">
        <v>69.878504672897193</v>
      </c>
      <c r="G1555" s="18" t="s">
        <v>260</v>
      </c>
      <c r="H1555" s="18" t="s">
        <v>261</v>
      </c>
      <c r="I1555" s="22">
        <v>1072.5</v>
      </c>
      <c r="J1555" s="18" t="s">
        <v>400</v>
      </c>
      <c r="K1555" s="18" t="s">
        <v>401</v>
      </c>
      <c r="L1555" s="22">
        <v>750</v>
      </c>
      <c r="M1555" s="18" t="s">
        <v>192</v>
      </c>
      <c r="N1555" s="18" t="s">
        <v>193</v>
      </c>
      <c r="O1555" s="29">
        <v>1.0373794642857131E-2</v>
      </c>
      <c r="P1555" s="24">
        <v>0.745</v>
      </c>
      <c r="Q1555" s="21">
        <v>1.2</v>
      </c>
      <c r="R1555" s="29">
        <v>6.9124234314845207E-5</v>
      </c>
      <c r="S1555" s="22">
        <v>14466.706357212246</v>
      </c>
      <c r="T1555" s="29">
        <v>3.440286508059282E-3</v>
      </c>
      <c r="U1555" s="22">
        <v>290.67346503187468</v>
      </c>
      <c r="V1555" s="26">
        <v>2.0092580705971268</v>
      </c>
    </row>
    <row r="1556" spans="1:22" x14ac:dyDescent="0.25">
      <c r="A1556" s="18" t="s">
        <v>109</v>
      </c>
      <c r="B1556" s="18" t="s">
        <v>110</v>
      </c>
      <c r="C1556" s="18" t="s">
        <v>103</v>
      </c>
      <c r="D1556" s="21">
        <v>60303035</v>
      </c>
      <c r="E1556" s="21">
        <v>2</v>
      </c>
      <c r="F1556" s="26">
        <v>69.878504672897193</v>
      </c>
      <c r="G1556" s="18" t="s">
        <v>250</v>
      </c>
      <c r="H1556" s="18" t="s">
        <v>251</v>
      </c>
      <c r="I1556" s="22">
        <v>144.41999999999999</v>
      </c>
      <c r="J1556" s="18" t="s">
        <v>417</v>
      </c>
      <c r="K1556" s="18" t="s">
        <v>3423</v>
      </c>
      <c r="L1556" s="22">
        <v>36.104999999999997</v>
      </c>
      <c r="M1556" s="18" t="s">
        <v>208</v>
      </c>
      <c r="N1556" s="18" t="s">
        <v>209</v>
      </c>
      <c r="O1556" s="29">
        <v>1.6860620409292034E-2</v>
      </c>
      <c r="Q1556" s="21">
        <v>0.56000000000000005</v>
      </c>
      <c r="R1556" s="29">
        <v>6.2225624187404517E-5</v>
      </c>
      <c r="S1556" s="22">
        <v>16070.549923104129</v>
      </c>
      <c r="T1556" s="29">
        <v>3.440286508059282E-3</v>
      </c>
      <c r="U1556" s="22">
        <v>290.67346503187468</v>
      </c>
      <c r="V1556" s="26">
        <v>1.8087337796324103</v>
      </c>
    </row>
    <row r="1557" spans="1:22" x14ac:dyDescent="0.25">
      <c r="A1557" s="18" t="s">
        <v>109</v>
      </c>
      <c r="B1557" s="18" t="s">
        <v>110</v>
      </c>
      <c r="C1557" s="18" t="s">
        <v>103</v>
      </c>
      <c r="D1557" s="21">
        <v>60303035</v>
      </c>
      <c r="E1557" s="21">
        <v>2</v>
      </c>
      <c r="F1557" s="26">
        <v>69.878504672897193</v>
      </c>
      <c r="G1557" s="18" t="s">
        <v>310</v>
      </c>
      <c r="H1557" s="18" t="s">
        <v>311</v>
      </c>
      <c r="I1557" s="22">
        <v>83.028687500000004</v>
      </c>
      <c r="J1557" s="18" t="s">
        <v>388</v>
      </c>
      <c r="K1557" s="18" t="s">
        <v>389</v>
      </c>
      <c r="L1557" s="22">
        <v>83.028687500000004</v>
      </c>
      <c r="M1557" s="18" t="s">
        <v>198</v>
      </c>
      <c r="N1557" s="18" t="s">
        <v>199</v>
      </c>
      <c r="O1557" s="29">
        <v>0.6275686384266268</v>
      </c>
      <c r="Q1557" s="21">
        <v>12</v>
      </c>
      <c r="R1557" s="29">
        <v>6.213904238582278E-5</v>
      </c>
      <c r="S1557" s="22">
        <v>16092.941918721186</v>
      </c>
      <c r="T1557" s="29">
        <v>3.440286508059282E-3</v>
      </c>
      <c r="U1557" s="22">
        <v>290.67346503187468</v>
      </c>
      <c r="V1557" s="26">
        <v>1.8062170764049639</v>
      </c>
    </row>
    <row r="1558" spans="1:22" x14ac:dyDescent="0.25">
      <c r="A1558" s="18" t="s">
        <v>109</v>
      </c>
      <c r="B1558" s="18" t="s">
        <v>110</v>
      </c>
      <c r="C1558" s="18" t="s">
        <v>103</v>
      </c>
      <c r="D1558" s="21">
        <v>60303035</v>
      </c>
      <c r="E1558" s="21">
        <v>2</v>
      </c>
      <c r="F1558" s="26">
        <v>69.878504672897193</v>
      </c>
      <c r="G1558" s="18" t="s">
        <v>260</v>
      </c>
      <c r="H1558" s="18" t="s">
        <v>261</v>
      </c>
      <c r="I1558" s="22">
        <v>1072.5</v>
      </c>
      <c r="J1558" s="18" t="s">
        <v>400</v>
      </c>
      <c r="K1558" s="18" t="s">
        <v>401</v>
      </c>
      <c r="L1558" s="22">
        <v>750</v>
      </c>
      <c r="M1558" s="18" t="s">
        <v>164</v>
      </c>
      <c r="N1558" s="18" t="s">
        <v>165</v>
      </c>
      <c r="O1558" s="29">
        <v>6.8566873591989999E-2</v>
      </c>
      <c r="Q1558" s="21">
        <v>17</v>
      </c>
      <c r="R1558" s="29">
        <v>6.1904058691617371E-5</v>
      </c>
      <c r="S1558" s="22">
        <v>16154.02965711218</v>
      </c>
      <c r="T1558" s="29">
        <v>3.440286508059282E-3</v>
      </c>
      <c r="U1558" s="22">
        <v>290.67346503187468</v>
      </c>
      <c r="V1558" s="26">
        <v>1.799386723942896</v>
      </c>
    </row>
    <row r="1559" spans="1:22" x14ac:dyDescent="0.25">
      <c r="A1559" s="18" t="s">
        <v>109</v>
      </c>
      <c r="B1559" s="18" t="s">
        <v>110</v>
      </c>
      <c r="C1559" s="18" t="s">
        <v>103</v>
      </c>
      <c r="D1559" s="21">
        <v>60303035</v>
      </c>
      <c r="E1559" s="21">
        <v>2</v>
      </c>
      <c r="F1559" s="26">
        <v>69.878504672897193</v>
      </c>
      <c r="G1559" s="18" t="s">
        <v>372</v>
      </c>
      <c r="H1559" s="18" t="s">
        <v>373</v>
      </c>
      <c r="I1559" s="22">
        <v>25.488</v>
      </c>
      <c r="J1559" s="18" t="s">
        <v>409</v>
      </c>
      <c r="K1559" s="18" t="s">
        <v>3419</v>
      </c>
      <c r="L1559" s="22">
        <v>21.6</v>
      </c>
      <c r="M1559" s="18" t="s">
        <v>198</v>
      </c>
      <c r="N1559" s="18" t="s">
        <v>199</v>
      </c>
      <c r="O1559" s="29">
        <v>1.797923076923077</v>
      </c>
      <c r="Q1559" s="21">
        <v>12</v>
      </c>
      <c r="R1559" s="29">
        <v>5.4648974434419401E-5</v>
      </c>
      <c r="S1559" s="22">
        <v>18298.605057996716</v>
      </c>
      <c r="T1559" s="29">
        <v>3.440286508059282E-3</v>
      </c>
      <c r="U1559" s="22">
        <v>290.67346503187468</v>
      </c>
      <c r="V1559" s="26">
        <v>1.5885006759291023</v>
      </c>
    </row>
    <row r="1560" spans="1:22" x14ac:dyDescent="0.25">
      <c r="A1560" s="18" t="s">
        <v>109</v>
      </c>
      <c r="B1560" s="18" t="s">
        <v>110</v>
      </c>
      <c r="C1560" s="18" t="s">
        <v>103</v>
      </c>
      <c r="D1560" s="21">
        <v>60303035</v>
      </c>
      <c r="E1560" s="21">
        <v>2</v>
      </c>
      <c r="F1560" s="26">
        <v>69.878504672897193</v>
      </c>
      <c r="G1560" s="18" t="s">
        <v>352</v>
      </c>
      <c r="H1560" s="18" t="s">
        <v>353</v>
      </c>
      <c r="I1560" s="22">
        <v>28.965221999999997</v>
      </c>
      <c r="J1560" s="18" t="s">
        <v>390</v>
      </c>
      <c r="K1560" s="18" t="s">
        <v>3408</v>
      </c>
      <c r="L1560" s="22">
        <v>20.255399999999998</v>
      </c>
      <c r="M1560" s="18" t="s">
        <v>198</v>
      </c>
      <c r="N1560" s="18" t="s">
        <v>199</v>
      </c>
      <c r="O1560" s="29">
        <v>1.5671559633027525</v>
      </c>
      <c r="Q1560" s="21">
        <v>12</v>
      </c>
      <c r="R1560" s="29">
        <v>5.4133266252826717E-5</v>
      </c>
      <c r="S1560" s="22">
        <v>18472.929295076156</v>
      </c>
      <c r="T1560" s="29">
        <v>3.440286508059282E-3</v>
      </c>
      <c r="U1560" s="22">
        <v>290.67346503187468</v>
      </c>
      <c r="V1560" s="26">
        <v>1.5735104075202189</v>
      </c>
    </row>
    <row r="1561" spans="1:22" x14ac:dyDescent="0.25">
      <c r="A1561" s="18" t="s">
        <v>109</v>
      </c>
      <c r="B1561" s="18" t="s">
        <v>110</v>
      </c>
      <c r="C1561" s="18" t="s">
        <v>103</v>
      </c>
      <c r="D1561" s="21">
        <v>60303035</v>
      </c>
      <c r="E1561" s="21">
        <v>2</v>
      </c>
      <c r="F1561" s="26">
        <v>69.878504672897193</v>
      </c>
      <c r="G1561" s="18" t="s">
        <v>250</v>
      </c>
      <c r="H1561" s="18" t="s">
        <v>251</v>
      </c>
      <c r="I1561" s="22">
        <v>144.41999999999999</v>
      </c>
      <c r="J1561" s="18" t="s">
        <v>417</v>
      </c>
      <c r="K1561" s="18" t="s">
        <v>3423</v>
      </c>
      <c r="L1561" s="22">
        <v>36.104999999999997</v>
      </c>
      <c r="M1561" s="18" t="s">
        <v>234</v>
      </c>
      <c r="N1561" s="18" t="s">
        <v>235</v>
      </c>
      <c r="O1561" s="29">
        <v>1.526942146017699E-2</v>
      </c>
      <c r="Q1561" s="21">
        <v>0.74</v>
      </c>
      <c r="R1561" s="29">
        <v>4.2645636466935981E-5</v>
      </c>
      <c r="S1561" s="22">
        <v>23449.057930588515</v>
      </c>
      <c r="T1561" s="29">
        <v>3.440286508059282E-3</v>
      </c>
      <c r="U1561" s="22">
        <v>290.67346503187468</v>
      </c>
      <c r="V1561" s="26">
        <v>1.2395954920333956</v>
      </c>
    </row>
    <row r="1562" spans="1:22" x14ac:dyDescent="0.25">
      <c r="A1562" s="18" t="s">
        <v>109</v>
      </c>
      <c r="B1562" s="18" t="s">
        <v>110</v>
      </c>
      <c r="C1562" s="18" t="s">
        <v>103</v>
      </c>
      <c r="D1562" s="21">
        <v>60303035</v>
      </c>
      <c r="E1562" s="21">
        <v>2</v>
      </c>
      <c r="F1562" s="26">
        <v>69.878504672897193</v>
      </c>
      <c r="G1562" s="18" t="s">
        <v>250</v>
      </c>
      <c r="H1562" s="18" t="s">
        <v>251</v>
      </c>
      <c r="I1562" s="22">
        <v>144.41999999999999</v>
      </c>
      <c r="J1562" s="18" t="s">
        <v>417</v>
      </c>
      <c r="K1562" s="18" t="s">
        <v>3423</v>
      </c>
      <c r="L1562" s="22">
        <v>36.104999999999997</v>
      </c>
      <c r="M1562" s="18" t="s">
        <v>192</v>
      </c>
      <c r="N1562" s="18" t="s">
        <v>193</v>
      </c>
      <c r="O1562" s="29">
        <v>3.1127558881796094E-2</v>
      </c>
      <c r="P1562" s="24">
        <v>2.88</v>
      </c>
      <c r="Q1562" s="21">
        <v>1.2</v>
      </c>
      <c r="R1562" s="29">
        <v>3.8599355336113053E-5</v>
      </c>
      <c r="S1562" s="22">
        <v>25907.168430463735</v>
      </c>
      <c r="T1562" s="29">
        <v>3.440286508059282E-3</v>
      </c>
      <c r="U1562" s="22">
        <v>290.67346503187468</v>
      </c>
      <c r="V1562" s="26">
        <v>1.1219808363544563</v>
      </c>
    </row>
    <row r="1563" spans="1:22" x14ac:dyDescent="0.25">
      <c r="A1563" s="18" t="s">
        <v>109</v>
      </c>
      <c r="B1563" s="18" t="s">
        <v>110</v>
      </c>
      <c r="C1563" s="18" t="s">
        <v>103</v>
      </c>
      <c r="D1563" s="21">
        <v>60303035</v>
      </c>
      <c r="E1563" s="21">
        <v>2</v>
      </c>
      <c r="F1563" s="26">
        <v>69.878504672897193</v>
      </c>
      <c r="G1563" s="18" t="s">
        <v>260</v>
      </c>
      <c r="H1563" s="18" t="s">
        <v>261</v>
      </c>
      <c r="I1563" s="22">
        <v>1072.5</v>
      </c>
      <c r="J1563" s="18" t="s">
        <v>400</v>
      </c>
      <c r="K1563" s="18" t="s">
        <v>401</v>
      </c>
      <c r="L1563" s="22">
        <v>750</v>
      </c>
      <c r="M1563" s="18" t="s">
        <v>182</v>
      </c>
      <c r="N1563" s="18" t="s">
        <v>183</v>
      </c>
      <c r="O1563" s="29">
        <v>1.1304645378151261E-2</v>
      </c>
      <c r="Q1563" s="21">
        <v>4.8</v>
      </c>
      <c r="R1563" s="29">
        <v>3.6146762348513035E-5</v>
      </c>
      <c r="S1563" s="22">
        <v>27664.995010020222</v>
      </c>
      <c r="T1563" s="29">
        <v>3.440286508059282E-3</v>
      </c>
      <c r="U1563" s="22">
        <v>290.67346503187468</v>
      </c>
      <c r="V1563" s="26">
        <v>1.0506904661525989</v>
      </c>
    </row>
    <row r="1564" spans="1:22" x14ac:dyDescent="0.25">
      <c r="A1564" s="18" t="s">
        <v>109</v>
      </c>
      <c r="B1564" s="18" t="s">
        <v>110</v>
      </c>
      <c r="C1564" s="18" t="s">
        <v>103</v>
      </c>
      <c r="D1564" s="21">
        <v>60303035</v>
      </c>
      <c r="E1564" s="21">
        <v>2</v>
      </c>
      <c r="F1564" s="26">
        <v>69.878504672897193</v>
      </c>
      <c r="G1564" s="18" t="s">
        <v>260</v>
      </c>
      <c r="H1564" s="18" t="s">
        <v>261</v>
      </c>
      <c r="I1564" s="22">
        <v>1072.5</v>
      </c>
      <c r="J1564" s="18" t="s">
        <v>400</v>
      </c>
      <c r="K1564" s="18" t="s">
        <v>401</v>
      </c>
      <c r="L1564" s="22">
        <v>750</v>
      </c>
      <c r="M1564" s="18" t="s">
        <v>160</v>
      </c>
      <c r="N1564" s="18" t="s">
        <v>161</v>
      </c>
      <c r="O1564" s="29">
        <v>2.7630718954248373E-3</v>
      </c>
      <c r="Q1564" s="21">
        <v>1.2</v>
      </c>
      <c r="R1564" s="29">
        <v>3.5339844750481014E-5</v>
      </c>
      <c r="S1564" s="22">
        <v>28296.672129166298</v>
      </c>
      <c r="T1564" s="29">
        <v>3.440286508059282E-3</v>
      </c>
      <c r="U1564" s="22">
        <v>290.67346503187468</v>
      </c>
      <c r="V1564" s="26">
        <v>1.0272355127310824</v>
      </c>
    </row>
    <row r="1565" spans="1:22" x14ac:dyDescent="0.25">
      <c r="A1565" s="18" t="s">
        <v>109</v>
      </c>
      <c r="B1565" s="18" t="s">
        <v>110</v>
      </c>
      <c r="C1565" s="18" t="s">
        <v>103</v>
      </c>
      <c r="D1565" s="21">
        <v>60303263</v>
      </c>
      <c r="E1565" s="21">
        <v>2</v>
      </c>
      <c r="F1565" s="26">
        <v>95</v>
      </c>
      <c r="G1565" s="18" t="s">
        <v>122</v>
      </c>
      <c r="H1565" s="18" t="s">
        <v>123</v>
      </c>
      <c r="I1565" s="22">
        <v>4200</v>
      </c>
      <c r="J1565" s="18" t="s">
        <v>426</v>
      </c>
      <c r="K1565" s="18" t="s">
        <v>3428</v>
      </c>
      <c r="L1565" s="22">
        <v>420</v>
      </c>
      <c r="M1565" s="18" t="s">
        <v>172</v>
      </c>
      <c r="N1565" s="18" t="s">
        <v>173</v>
      </c>
      <c r="O1565" s="29">
        <v>0.27199530516432224</v>
      </c>
      <c r="Q1565" s="21">
        <v>10</v>
      </c>
      <c r="R1565" s="29">
        <v>1.2025055596738457E-3</v>
      </c>
      <c r="S1565" s="22">
        <v>831.59698677087943</v>
      </c>
      <c r="T1565" s="29">
        <v>3.7083021506630173E-3</v>
      </c>
      <c r="U1565" s="22">
        <v>269.66518891164446</v>
      </c>
      <c r="V1565" s="26">
        <v>32.427388891675037</v>
      </c>
    </row>
    <row r="1566" spans="1:22" x14ac:dyDescent="0.25">
      <c r="A1566" s="18" t="s">
        <v>109</v>
      </c>
      <c r="B1566" s="18" t="s">
        <v>110</v>
      </c>
      <c r="C1566" s="18" t="s">
        <v>103</v>
      </c>
      <c r="D1566" s="21">
        <v>60303263</v>
      </c>
      <c r="E1566" s="21">
        <v>2</v>
      </c>
      <c r="F1566" s="26">
        <v>95</v>
      </c>
      <c r="G1566" s="18" t="s">
        <v>352</v>
      </c>
      <c r="H1566" s="18" t="s">
        <v>353</v>
      </c>
      <c r="I1566" s="22">
        <v>452.39422800000006</v>
      </c>
      <c r="J1566" s="18" t="s">
        <v>391</v>
      </c>
      <c r="K1566" s="18" t="s">
        <v>3409</v>
      </c>
      <c r="L1566" s="22">
        <v>316.35960000000006</v>
      </c>
      <c r="M1566" s="18" t="s">
        <v>198</v>
      </c>
      <c r="N1566" s="18" t="s">
        <v>199</v>
      </c>
      <c r="O1566" s="29">
        <v>1.5671559633027525</v>
      </c>
      <c r="Q1566" s="21">
        <v>12</v>
      </c>
      <c r="R1566" s="29">
        <v>6.219055369946888E-4</v>
      </c>
      <c r="S1566" s="22">
        <v>1607.9612425263551</v>
      </c>
      <c r="T1566" s="29">
        <v>3.7083021506630173E-3</v>
      </c>
      <c r="U1566" s="22">
        <v>269.66518891164446</v>
      </c>
      <c r="V1566" s="26">
        <v>16.770627411887045</v>
      </c>
    </row>
    <row r="1567" spans="1:22" x14ac:dyDescent="0.25">
      <c r="A1567" s="18" t="s">
        <v>109</v>
      </c>
      <c r="B1567" s="18" t="s">
        <v>110</v>
      </c>
      <c r="C1567" s="18" t="s">
        <v>103</v>
      </c>
      <c r="D1567" s="21">
        <v>60303263</v>
      </c>
      <c r="E1567" s="21">
        <v>2</v>
      </c>
      <c r="F1567" s="26">
        <v>95</v>
      </c>
      <c r="G1567" s="18" t="s">
        <v>122</v>
      </c>
      <c r="H1567" s="18" t="s">
        <v>123</v>
      </c>
      <c r="I1567" s="22">
        <v>4200</v>
      </c>
      <c r="J1567" s="18" t="s">
        <v>426</v>
      </c>
      <c r="K1567" s="18" t="s">
        <v>3428</v>
      </c>
      <c r="L1567" s="22">
        <v>420</v>
      </c>
      <c r="M1567" s="18" t="s">
        <v>164</v>
      </c>
      <c r="N1567" s="18" t="s">
        <v>165</v>
      </c>
      <c r="O1567" s="29">
        <v>0.16889085434782553</v>
      </c>
      <c r="Q1567" s="21">
        <v>17</v>
      </c>
      <c r="R1567" s="29">
        <v>4.3922079768474751E-4</v>
      </c>
      <c r="S1567" s="22">
        <v>2276.7592183049446</v>
      </c>
      <c r="T1567" s="29">
        <v>3.7083021506630173E-3</v>
      </c>
      <c r="U1567" s="22">
        <v>269.66518891164446</v>
      </c>
      <c r="V1567" s="26">
        <v>11.84425593815806</v>
      </c>
    </row>
    <row r="1568" spans="1:22" x14ac:dyDescent="0.25">
      <c r="A1568" s="18" t="s">
        <v>109</v>
      </c>
      <c r="B1568" s="18" t="s">
        <v>110</v>
      </c>
      <c r="C1568" s="18" t="s">
        <v>103</v>
      </c>
      <c r="D1568" s="21">
        <v>60303263</v>
      </c>
      <c r="E1568" s="21">
        <v>2</v>
      </c>
      <c r="F1568" s="26">
        <v>95</v>
      </c>
      <c r="G1568" s="18" t="s">
        <v>122</v>
      </c>
      <c r="H1568" s="18" t="s">
        <v>123</v>
      </c>
      <c r="I1568" s="22">
        <v>4200</v>
      </c>
      <c r="J1568" s="18" t="s">
        <v>426</v>
      </c>
      <c r="K1568" s="18" t="s">
        <v>3428</v>
      </c>
      <c r="L1568" s="22">
        <v>420</v>
      </c>
      <c r="M1568" s="18" t="s">
        <v>182</v>
      </c>
      <c r="N1568" s="18" t="s">
        <v>183</v>
      </c>
      <c r="O1568" s="29">
        <v>4.6081340473225367E-2</v>
      </c>
      <c r="Q1568" s="21">
        <v>4.8</v>
      </c>
      <c r="R1568" s="29">
        <v>4.2443339909549682E-4</v>
      </c>
      <c r="S1568" s="22">
        <v>2356.0822549099198</v>
      </c>
      <c r="T1568" s="29">
        <v>3.7083021506630173E-3</v>
      </c>
      <c r="U1568" s="22">
        <v>269.66518891164446</v>
      </c>
      <c r="V1568" s="26">
        <v>11.445491274749854</v>
      </c>
    </row>
    <row r="1569" spans="1:22" x14ac:dyDescent="0.25">
      <c r="A1569" s="18" t="s">
        <v>109</v>
      </c>
      <c r="B1569" s="18" t="s">
        <v>110</v>
      </c>
      <c r="C1569" s="18" t="s">
        <v>103</v>
      </c>
      <c r="D1569" s="21">
        <v>60303263</v>
      </c>
      <c r="E1569" s="21">
        <v>2</v>
      </c>
      <c r="F1569" s="26">
        <v>95</v>
      </c>
      <c r="G1569" s="18" t="s">
        <v>306</v>
      </c>
      <c r="H1569" s="18" t="s">
        <v>307</v>
      </c>
      <c r="I1569" s="22">
        <v>294.27876000000003</v>
      </c>
      <c r="J1569" s="18" t="s">
        <v>397</v>
      </c>
      <c r="K1569" s="18" t="s">
        <v>3413</v>
      </c>
      <c r="L1569" s="22">
        <v>88.372</v>
      </c>
      <c r="M1569" s="18" t="s">
        <v>198</v>
      </c>
      <c r="N1569" s="18" t="s">
        <v>199</v>
      </c>
      <c r="O1569" s="29">
        <v>0.83249053349875934</v>
      </c>
      <c r="Q1569" s="21">
        <v>12</v>
      </c>
      <c r="R1569" s="29">
        <v>2.1489849290329244E-4</v>
      </c>
      <c r="S1569" s="22">
        <v>4653.3597629743035</v>
      </c>
      <c r="T1569" s="29">
        <v>3.7083021506630173E-3</v>
      </c>
      <c r="U1569" s="22">
        <v>269.66518891164446</v>
      </c>
      <c r="V1569" s="26">
        <v>5.795064268559404</v>
      </c>
    </row>
    <row r="1570" spans="1:22" x14ac:dyDescent="0.25">
      <c r="A1570" s="18" t="s">
        <v>109</v>
      </c>
      <c r="B1570" s="18" t="s">
        <v>110</v>
      </c>
      <c r="C1570" s="18" t="s">
        <v>103</v>
      </c>
      <c r="D1570" s="21">
        <v>60303263</v>
      </c>
      <c r="E1570" s="21">
        <v>2</v>
      </c>
      <c r="F1570" s="26">
        <v>95</v>
      </c>
      <c r="G1570" s="18" t="s">
        <v>122</v>
      </c>
      <c r="H1570" s="18" t="s">
        <v>123</v>
      </c>
      <c r="I1570" s="22">
        <v>4200</v>
      </c>
      <c r="J1570" s="18" t="s">
        <v>426</v>
      </c>
      <c r="K1570" s="18" t="s">
        <v>3428</v>
      </c>
      <c r="L1570" s="22">
        <v>420</v>
      </c>
      <c r="M1570" s="18" t="s">
        <v>178</v>
      </c>
      <c r="N1570" s="18" t="s">
        <v>179</v>
      </c>
      <c r="O1570" s="29">
        <v>1.9532571912013508E-2</v>
      </c>
      <c r="Q1570" s="21">
        <v>5</v>
      </c>
      <c r="R1570" s="29">
        <v>1.7270905690622472E-4</v>
      </c>
      <c r="S1570" s="22">
        <v>5790.0843065975796</v>
      </c>
      <c r="T1570" s="29">
        <v>3.7083021506630173E-3</v>
      </c>
      <c r="U1570" s="22">
        <v>269.66518891164446</v>
      </c>
      <c r="V1570" s="26">
        <v>4.657362045736904</v>
      </c>
    </row>
    <row r="1571" spans="1:22" x14ac:dyDescent="0.25">
      <c r="A1571" s="18" t="s">
        <v>109</v>
      </c>
      <c r="B1571" s="18" t="s">
        <v>110</v>
      </c>
      <c r="C1571" s="18" t="s">
        <v>103</v>
      </c>
      <c r="D1571" s="21">
        <v>60303263</v>
      </c>
      <c r="E1571" s="21">
        <v>2</v>
      </c>
      <c r="F1571" s="26">
        <v>95</v>
      </c>
      <c r="G1571" s="18" t="s">
        <v>122</v>
      </c>
      <c r="H1571" s="18" t="s">
        <v>123</v>
      </c>
      <c r="I1571" s="22">
        <v>300.3</v>
      </c>
      <c r="J1571" s="18" t="s">
        <v>393</v>
      </c>
      <c r="K1571" s="18" t="s">
        <v>394</v>
      </c>
      <c r="L1571" s="22">
        <v>165</v>
      </c>
      <c r="M1571" s="18" t="s">
        <v>172</v>
      </c>
      <c r="N1571" s="18" t="s">
        <v>173</v>
      </c>
      <c r="O1571" s="29">
        <v>0.27199530516432224</v>
      </c>
      <c r="Q1571" s="21">
        <v>10</v>
      </c>
      <c r="R1571" s="29">
        <v>8.5979147516679967E-5</v>
      </c>
      <c r="S1571" s="22">
        <v>11630.727087704607</v>
      </c>
      <c r="T1571" s="29">
        <v>3.7083021506630173E-3</v>
      </c>
      <c r="U1571" s="22">
        <v>269.66518891164446</v>
      </c>
      <c r="V1571" s="26">
        <v>2.318558305754765</v>
      </c>
    </row>
    <row r="1572" spans="1:22" x14ac:dyDescent="0.25">
      <c r="A1572" s="18" t="s">
        <v>109</v>
      </c>
      <c r="B1572" s="18" t="s">
        <v>110</v>
      </c>
      <c r="C1572" s="18" t="s">
        <v>103</v>
      </c>
      <c r="D1572" s="21">
        <v>60303263</v>
      </c>
      <c r="E1572" s="21">
        <v>2</v>
      </c>
      <c r="F1572" s="26">
        <v>95</v>
      </c>
      <c r="G1572" s="18" t="s">
        <v>282</v>
      </c>
      <c r="H1572" s="18" t="s">
        <v>283</v>
      </c>
      <c r="I1572" s="22">
        <v>141</v>
      </c>
      <c r="J1572" s="18" t="s">
        <v>395</v>
      </c>
      <c r="K1572" s="18" t="s">
        <v>3411</v>
      </c>
      <c r="L1572" s="22">
        <v>141</v>
      </c>
      <c r="M1572" s="18" t="s">
        <v>180</v>
      </c>
      <c r="N1572" s="18" t="s">
        <v>181</v>
      </c>
      <c r="O1572" s="29">
        <v>0.2879232184536995</v>
      </c>
      <c r="Q1572" s="21">
        <v>5</v>
      </c>
      <c r="R1572" s="29">
        <v>8.5467734319940276E-5</v>
      </c>
      <c r="S1572" s="22">
        <v>11700.321857797187</v>
      </c>
      <c r="T1572" s="29">
        <v>3.7083021506630173E-3</v>
      </c>
      <c r="U1572" s="22">
        <v>269.66518891164446</v>
      </c>
      <c r="V1572" s="26">
        <v>2.3047672721236934</v>
      </c>
    </row>
    <row r="1573" spans="1:22" x14ac:dyDescent="0.25">
      <c r="A1573" s="18" t="s">
        <v>109</v>
      </c>
      <c r="B1573" s="18" t="s">
        <v>110</v>
      </c>
      <c r="C1573" s="18" t="s">
        <v>103</v>
      </c>
      <c r="D1573" s="21">
        <v>60303263</v>
      </c>
      <c r="E1573" s="21">
        <v>2</v>
      </c>
      <c r="F1573" s="26">
        <v>95</v>
      </c>
      <c r="G1573" s="18" t="s">
        <v>306</v>
      </c>
      <c r="H1573" s="18" t="s">
        <v>307</v>
      </c>
      <c r="I1573" s="22">
        <v>294.27876000000003</v>
      </c>
      <c r="J1573" s="18" t="s">
        <v>397</v>
      </c>
      <c r="K1573" s="18" t="s">
        <v>3413</v>
      </c>
      <c r="L1573" s="22">
        <v>88.372</v>
      </c>
      <c r="M1573" s="18" t="s">
        <v>234</v>
      </c>
      <c r="N1573" s="18" t="s">
        <v>235</v>
      </c>
      <c r="O1573" s="29">
        <v>1.4415962121212116E-2</v>
      </c>
      <c r="Q1573" s="21">
        <v>0.74</v>
      </c>
      <c r="R1573" s="29">
        <v>6.0345824427272712E-5</v>
      </c>
      <c r="S1573" s="22">
        <v>16571.154831187618</v>
      </c>
      <c r="T1573" s="29">
        <v>3.7083021506630173E-3</v>
      </c>
      <c r="U1573" s="22">
        <v>269.66518891164446</v>
      </c>
      <c r="V1573" s="26">
        <v>1.6273168144209422</v>
      </c>
    </row>
    <row r="1574" spans="1:22" x14ac:dyDescent="0.25">
      <c r="A1574" s="18" t="s">
        <v>109</v>
      </c>
      <c r="B1574" s="18" t="s">
        <v>110</v>
      </c>
      <c r="C1574" s="18" t="s">
        <v>103</v>
      </c>
      <c r="D1574" s="21">
        <v>60303335</v>
      </c>
      <c r="E1574" s="21">
        <v>2</v>
      </c>
      <c r="F1574" s="26">
        <v>56</v>
      </c>
      <c r="G1574" s="18" t="s">
        <v>122</v>
      </c>
      <c r="H1574" s="18" t="s">
        <v>123</v>
      </c>
      <c r="I1574" s="22">
        <v>791.7</v>
      </c>
      <c r="J1574" s="18" t="s">
        <v>393</v>
      </c>
      <c r="K1574" s="18" t="s">
        <v>394</v>
      </c>
      <c r="L1574" s="22">
        <v>435</v>
      </c>
      <c r="M1574" s="18" t="s">
        <v>172</v>
      </c>
      <c r="N1574" s="18" t="s">
        <v>173</v>
      </c>
      <c r="O1574" s="29">
        <v>0.27199530516432224</v>
      </c>
      <c r="Q1574" s="21">
        <v>10</v>
      </c>
      <c r="R1574" s="29">
        <v>3.8453336267606057E-4</v>
      </c>
      <c r="S1574" s="22">
        <v>2600.5545865793242</v>
      </c>
      <c r="T1574" s="29">
        <v>2.8432058932512526E-3</v>
      </c>
      <c r="U1574" s="22">
        <v>351.71564689480988</v>
      </c>
      <c r="V1574" s="26">
        <v>13.524640040624716</v>
      </c>
    </row>
    <row r="1575" spans="1:22" x14ac:dyDescent="0.25">
      <c r="A1575" s="18" t="s">
        <v>109</v>
      </c>
      <c r="B1575" s="18" t="s">
        <v>110</v>
      </c>
      <c r="C1575" s="18" t="s">
        <v>103</v>
      </c>
      <c r="D1575" s="21">
        <v>60303335</v>
      </c>
      <c r="E1575" s="21">
        <v>2</v>
      </c>
      <c r="F1575" s="26">
        <v>56</v>
      </c>
      <c r="G1575" s="18" t="s">
        <v>194</v>
      </c>
      <c r="H1575" s="18" t="s">
        <v>195</v>
      </c>
      <c r="I1575" s="22">
        <v>777.00000000000011</v>
      </c>
      <c r="J1575" s="18" t="s">
        <v>393</v>
      </c>
      <c r="K1575" s="18" t="s">
        <v>394</v>
      </c>
      <c r="L1575" s="22">
        <v>350</v>
      </c>
      <c r="M1575" s="18" t="s">
        <v>172</v>
      </c>
      <c r="N1575" s="18" t="s">
        <v>173</v>
      </c>
      <c r="O1575" s="29">
        <v>0.25507766198501736</v>
      </c>
      <c r="Q1575" s="21">
        <v>10</v>
      </c>
      <c r="R1575" s="29">
        <v>3.5392025600421167E-4</v>
      </c>
      <c r="S1575" s="22">
        <v>2825.4952437311185</v>
      </c>
      <c r="T1575" s="29">
        <v>2.8432058932512526E-3</v>
      </c>
      <c r="U1575" s="22">
        <v>351.71564689480988</v>
      </c>
      <c r="V1575" s="26">
        <v>12.447929178969803</v>
      </c>
    </row>
    <row r="1576" spans="1:22" x14ac:dyDescent="0.25">
      <c r="A1576" s="18" t="s">
        <v>109</v>
      </c>
      <c r="B1576" s="18" t="s">
        <v>110</v>
      </c>
      <c r="C1576" s="18" t="s">
        <v>103</v>
      </c>
      <c r="D1576" s="21">
        <v>60303335</v>
      </c>
      <c r="E1576" s="21">
        <v>2</v>
      </c>
      <c r="F1576" s="26">
        <v>56</v>
      </c>
      <c r="G1576" s="18" t="s">
        <v>352</v>
      </c>
      <c r="H1576" s="18" t="s">
        <v>353</v>
      </c>
      <c r="I1576" s="22">
        <v>151.09201249999998</v>
      </c>
      <c r="J1576" s="18" t="s">
        <v>391</v>
      </c>
      <c r="K1576" s="18" t="s">
        <v>3409</v>
      </c>
      <c r="L1576" s="22">
        <v>105.65875</v>
      </c>
      <c r="M1576" s="18" t="s">
        <v>198</v>
      </c>
      <c r="N1576" s="18" t="s">
        <v>199</v>
      </c>
      <c r="O1576" s="29">
        <v>1.5671559633027525</v>
      </c>
      <c r="Q1576" s="21">
        <v>12</v>
      </c>
      <c r="R1576" s="29">
        <v>3.5235825654284078E-4</v>
      </c>
      <c r="S1576" s="22">
        <v>2838.0206265392762</v>
      </c>
      <c r="T1576" s="29">
        <v>2.8432058932512526E-3</v>
      </c>
      <c r="U1576" s="22">
        <v>351.71564689480988</v>
      </c>
      <c r="V1576" s="26">
        <v>12.392991213869262</v>
      </c>
    </row>
    <row r="1577" spans="1:22" x14ac:dyDescent="0.25">
      <c r="A1577" s="18" t="s">
        <v>109</v>
      </c>
      <c r="B1577" s="18" t="s">
        <v>110</v>
      </c>
      <c r="C1577" s="18" t="s">
        <v>103</v>
      </c>
      <c r="D1577" s="21">
        <v>60303335</v>
      </c>
      <c r="E1577" s="21">
        <v>2</v>
      </c>
      <c r="F1577" s="26">
        <v>56</v>
      </c>
      <c r="G1577" s="18" t="s">
        <v>194</v>
      </c>
      <c r="H1577" s="18" t="s">
        <v>195</v>
      </c>
      <c r="I1577" s="22">
        <v>777.00000000000011</v>
      </c>
      <c r="J1577" s="18" t="s">
        <v>393</v>
      </c>
      <c r="K1577" s="18" t="s">
        <v>394</v>
      </c>
      <c r="L1577" s="22">
        <v>350</v>
      </c>
      <c r="M1577" s="18" t="s">
        <v>164</v>
      </c>
      <c r="N1577" s="18" t="s">
        <v>165</v>
      </c>
      <c r="O1577" s="29">
        <v>0.18644491899852658</v>
      </c>
      <c r="Q1577" s="21">
        <v>17</v>
      </c>
      <c r="R1577" s="29">
        <v>1.5217195594732685E-4</v>
      </c>
      <c r="S1577" s="22">
        <v>6571.5130871166712</v>
      </c>
      <c r="T1577" s="29">
        <v>2.8432058932512526E-3</v>
      </c>
      <c r="U1577" s="22">
        <v>351.71564689480988</v>
      </c>
      <c r="V1577" s="26">
        <v>5.3521257925262571</v>
      </c>
    </row>
    <row r="1578" spans="1:22" x14ac:dyDescent="0.25">
      <c r="A1578" s="18" t="s">
        <v>109</v>
      </c>
      <c r="B1578" s="18" t="s">
        <v>110</v>
      </c>
      <c r="C1578" s="18" t="s">
        <v>103</v>
      </c>
      <c r="D1578" s="21">
        <v>60303335</v>
      </c>
      <c r="E1578" s="21">
        <v>2</v>
      </c>
      <c r="F1578" s="26">
        <v>56</v>
      </c>
      <c r="G1578" s="18" t="s">
        <v>122</v>
      </c>
      <c r="H1578" s="18" t="s">
        <v>123</v>
      </c>
      <c r="I1578" s="22">
        <v>791.7</v>
      </c>
      <c r="J1578" s="18" t="s">
        <v>393</v>
      </c>
      <c r="K1578" s="18" t="s">
        <v>394</v>
      </c>
      <c r="L1578" s="22">
        <v>435</v>
      </c>
      <c r="M1578" s="18" t="s">
        <v>164</v>
      </c>
      <c r="N1578" s="18" t="s">
        <v>165</v>
      </c>
      <c r="O1578" s="29">
        <v>0.16889085434782553</v>
      </c>
      <c r="Q1578" s="21">
        <v>17</v>
      </c>
      <c r="R1578" s="29">
        <v>1.4045261490249313E-4</v>
      </c>
      <c r="S1578" s="22">
        <v>7119.83896272941</v>
      </c>
      <c r="T1578" s="29">
        <v>2.8432058932512526E-3</v>
      </c>
      <c r="U1578" s="22">
        <v>351.71564689480988</v>
      </c>
      <c r="V1578" s="26">
        <v>4.9399382308497986</v>
      </c>
    </row>
    <row r="1579" spans="1:22" x14ac:dyDescent="0.25">
      <c r="A1579" s="18" t="s">
        <v>109</v>
      </c>
      <c r="B1579" s="18" t="s">
        <v>110</v>
      </c>
      <c r="C1579" s="18" t="s">
        <v>103</v>
      </c>
      <c r="D1579" s="21">
        <v>60303335</v>
      </c>
      <c r="E1579" s="21">
        <v>2</v>
      </c>
      <c r="F1579" s="26">
        <v>56</v>
      </c>
      <c r="G1579" s="18" t="s">
        <v>122</v>
      </c>
      <c r="H1579" s="18" t="s">
        <v>123</v>
      </c>
      <c r="I1579" s="22">
        <v>791.7</v>
      </c>
      <c r="J1579" s="18" t="s">
        <v>393</v>
      </c>
      <c r="K1579" s="18" t="s">
        <v>394</v>
      </c>
      <c r="L1579" s="22">
        <v>435</v>
      </c>
      <c r="M1579" s="18" t="s">
        <v>182</v>
      </c>
      <c r="N1579" s="18" t="s">
        <v>183</v>
      </c>
      <c r="O1579" s="29">
        <v>4.6081340473225367E-2</v>
      </c>
      <c r="Q1579" s="21">
        <v>4.8</v>
      </c>
      <c r="R1579" s="29">
        <v>1.3572394811254659E-4</v>
      </c>
      <c r="S1579" s="22">
        <v>7367.896483314561</v>
      </c>
      <c r="T1579" s="29">
        <v>2.8432058932512526E-3</v>
      </c>
      <c r="U1579" s="22">
        <v>351.71564689480988</v>
      </c>
      <c r="V1579" s="26">
        <v>4.7736236209521925</v>
      </c>
    </row>
    <row r="1580" spans="1:22" x14ac:dyDescent="0.25">
      <c r="A1580" s="18" t="s">
        <v>109</v>
      </c>
      <c r="B1580" s="18" t="s">
        <v>110</v>
      </c>
      <c r="C1580" s="18" t="s">
        <v>103</v>
      </c>
      <c r="D1580" s="21">
        <v>60303335</v>
      </c>
      <c r="E1580" s="21">
        <v>2</v>
      </c>
      <c r="F1580" s="26">
        <v>56</v>
      </c>
      <c r="G1580" s="18" t="s">
        <v>194</v>
      </c>
      <c r="H1580" s="18" t="s">
        <v>195</v>
      </c>
      <c r="I1580" s="22">
        <v>777.00000000000011</v>
      </c>
      <c r="J1580" s="18" t="s">
        <v>393</v>
      </c>
      <c r="K1580" s="18" t="s">
        <v>394</v>
      </c>
      <c r="L1580" s="22">
        <v>350</v>
      </c>
      <c r="M1580" s="18" t="s">
        <v>198</v>
      </c>
      <c r="N1580" s="18" t="s">
        <v>199</v>
      </c>
      <c r="O1580" s="29">
        <v>8.4722222222222213E-2</v>
      </c>
      <c r="Q1580" s="21">
        <v>12</v>
      </c>
      <c r="R1580" s="29">
        <v>9.7960069444444448E-5</v>
      </c>
      <c r="S1580" s="22">
        <v>10208.241027913158</v>
      </c>
      <c r="T1580" s="29">
        <v>2.8432058932512526E-3</v>
      </c>
      <c r="U1580" s="22">
        <v>351.71564689480988</v>
      </c>
      <c r="V1580" s="26">
        <v>3.4454089194513275</v>
      </c>
    </row>
    <row r="1581" spans="1:22" x14ac:dyDescent="0.25">
      <c r="A1581" s="18" t="s">
        <v>109</v>
      </c>
      <c r="B1581" s="18" t="s">
        <v>110</v>
      </c>
      <c r="C1581" s="18" t="s">
        <v>103</v>
      </c>
      <c r="D1581" s="21">
        <v>60303335</v>
      </c>
      <c r="E1581" s="21">
        <v>2</v>
      </c>
      <c r="F1581" s="26">
        <v>56</v>
      </c>
      <c r="G1581" s="18" t="s">
        <v>372</v>
      </c>
      <c r="H1581" s="18" t="s">
        <v>373</v>
      </c>
      <c r="I1581" s="22">
        <v>31.316999999999997</v>
      </c>
      <c r="J1581" s="18" t="s">
        <v>391</v>
      </c>
      <c r="K1581" s="18" t="s">
        <v>3409</v>
      </c>
      <c r="L1581" s="22">
        <v>21.9</v>
      </c>
      <c r="M1581" s="18" t="s">
        <v>198</v>
      </c>
      <c r="N1581" s="18" t="s">
        <v>199</v>
      </c>
      <c r="O1581" s="29">
        <v>1.797923076923077</v>
      </c>
      <c r="Q1581" s="21">
        <v>12</v>
      </c>
      <c r="R1581" s="29">
        <v>8.3788031249999988E-5</v>
      </c>
      <c r="S1581" s="22">
        <v>11934.87882554825</v>
      </c>
      <c r="T1581" s="29">
        <v>2.8432058932512526E-3</v>
      </c>
      <c r="U1581" s="22">
        <v>351.71564689480988</v>
      </c>
      <c r="V1581" s="26">
        <v>2.9469561613136288</v>
      </c>
    </row>
    <row r="1582" spans="1:22" x14ac:dyDescent="0.25">
      <c r="A1582" s="18" t="s">
        <v>109</v>
      </c>
      <c r="B1582" s="18" t="s">
        <v>110</v>
      </c>
      <c r="C1582" s="18" t="s">
        <v>103</v>
      </c>
      <c r="D1582" s="21">
        <v>60303335</v>
      </c>
      <c r="E1582" s="21">
        <v>2</v>
      </c>
      <c r="F1582" s="26">
        <v>56</v>
      </c>
      <c r="G1582" s="18" t="s">
        <v>306</v>
      </c>
      <c r="H1582" s="18" t="s">
        <v>307</v>
      </c>
      <c r="I1582" s="22">
        <v>65.534399999999991</v>
      </c>
      <c r="J1582" s="18" t="s">
        <v>397</v>
      </c>
      <c r="K1582" s="18" t="s">
        <v>3413</v>
      </c>
      <c r="L1582" s="22">
        <v>19.679999999999996</v>
      </c>
      <c r="M1582" s="18" t="s">
        <v>198</v>
      </c>
      <c r="N1582" s="18" t="s">
        <v>199</v>
      </c>
      <c r="O1582" s="29">
        <v>0.83249053349875934</v>
      </c>
      <c r="Q1582" s="21">
        <v>12</v>
      </c>
      <c r="R1582" s="29">
        <v>8.1185666098989716E-5</v>
      </c>
      <c r="S1582" s="22">
        <v>12317.445283761048</v>
      </c>
      <c r="T1582" s="29">
        <v>2.8432058932512526E-3</v>
      </c>
      <c r="U1582" s="22">
        <v>351.71564689480988</v>
      </c>
      <c r="V1582" s="26">
        <v>2.8554269070592202</v>
      </c>
    </row>
    <row r="1583" spans="1:22" x14ac:dyDescent="0.25">
      <c r="A1583" s="18" t="s">
        <v>109</v>
      </c>
      <c r="B1583" s="18" t="s">
        <v>110</v>
      </c>
      <c r="C1583" s="18" t="s">
        <v>103</v>
      </c>
      <c r="D1583" s="21">
        <v>60303335</v>
      </c>
      <c r="E1583" s="21">
        <v>2</v>
      </c>
      <c r="F1583" s="26">
        <v>56</v>
      </c>
      <c r="G1583" s="18" t="s">
        <v>206</v>
      </c>
      <c r="H1583" s="18" t="s">
        <v>207</v>
      </c>
      <c r="I1583" s="22">
        <v>255</v>
      </c>
      <c r="J1583" s="18" t="s">
        <v>388</v>
      </c>
      <c r="K1583" s="18" t="s">
        <v>389</v>
      </c>
      <c r="L1583" s="22">
        <v>255</v>
      </c>
      <c r="M1583" s="18" t="s">
        <v>208</v>
      </c>
      <c r="N1583" s="18" t="s">
        <v>209</v>
      </c>
      <c r="O1583" s="29">
        <v>8.8134814585908508E-3</v>
      </c>
      <c r="Q1583" s="21">
        <v>0.56000000000000005</v>
      </c>
      <c r="R1583" s="29">
        <v>7.1665745278720247E-5</v>
      </c>
      <c r="S1583" s="22">
        <v>13953.667768483119</v>
      </c>
      <c r="T1583" s="29">
        <v>2.8432058932512526E-3</v>
      </c>
      <c r="U1583" s="22">
        <v>351.71564689480988</v>
      </c>
      <c r="V1583" s="26">
        <v>2.5205963960903759</v>
      </c>
    </row>
    <row r="1584" spans="1:22" x14ac:dyDescent="0.25">
      <c r="A1584" s="18" t="s">
        <v>109</v>
      </c>
      <c r="B1584" s="18" t="s">
        <v>110</v>
      </c>
      <c r="C1584" s="18" t="s">
        <v>103</v>
      </c>
      <c r="D1584" s="21">
        <v>60303335</v>
      </c>
      <c r="E1584" s="21">
        <v>2</v>
      </c>
      <c r="F1584" s="26">
        <v>56</v>
      </c>
      <c r="G1584" s="18" t="s">
        <v>194</v>
      </c>
      <c r="H1584" s="18" t="s">
        <v>195</v>
      </c>
      <c r="I1584" s="22">
        <v>777.00000000000011</v>
      </c>
      <c r="J1584" s="18" t="s">
        <v>393</v>
      </c>
      <c r="K1584" s="18" t="s">
        <v>394</v>
      </c>
      <c r="L1584" s="22">
        <v>350</v>
      </c>
      <c r="M1584" s="18" t="s">
        <v>182</v>
      </c>
      <c r="N1584" s="18" t="s">
        <v>183</v>
      </c>
      <c r="O1584" s="29">
        <v>2.3161671300448428E-2</v>
      </c>
      <c r="Q1584" s="21">
        <v>4.8</v>
      </c>
      <c r="R1584" s="29">
        <v>6.6951706102858749E-5</v>
      </c>
      <c r="S1584" s="22">
        <v>14936.139169682807</v>
      </c>
      <c r="T1584" s="29">
        <v>2.8432058932512526E-3</v>
      </c>
      <c r="U1584" s="22">
        <v>351.71564689480988</v>
      </c>
      <c r="V1584" s="26">
        <v>2.3547962622678154</v>
      </c>
    </row>
    <row r="1585" spans="1:22" x14ac:dyDescent="0.25">
      <c r="A1585" s="18" t="s">
        <v>109</v>
      </c>
      <c r="B1585" s="18" t="s">
        <v>110</v>
      </c>
      <c r="C1585" s="18" t="s">
        <v>103</v>
      </c>
      <c r="D1585" s="21">
        <v>60303335</v>
      </c>
      <c r="E1585" s="21">
        <v>2</v>
      </c>
      <c r="F1585" s="26">
        <v>56</v>
      </c>
      <c r="G1585" s="18" t="s">
        <v>206</v>
      </c>
      <c r="H1585" s="18" t="s">
        <v>207</v>
      </c>
      <c r="I1585" s="22">
        <v>255</v>
      </c>
      <c r="J1585" s="18" t="s">
        <v>388</v>
      </c>
      <c r="K1585" s="18" t="s">
        <v>389</v>
      </c>
      <c r="L1585" s="22">
        <v>255</v>
      </c>
      <c r="M1585" s="18" t="s">
        <v>234</v>
      </c>
      <c r="N1585" s="18" t="s">
        <v>235</v>
      </c>
      <c r="O1585" s="29">
        <v>1.0345989287185829E-2</v>
      </c>
      <c r="Q1585" s="21">
        <v>0.74</v>
      </c>
      <c r="R1585" s="29">
        <v>6.36637854303182E-5</v>
      </c>
      <c r="S1585" s="22">
        <v>15707.51712674277</v>
      </c>
      <c r="T1585" s="29">
        <v>2.8432058932512526E-3</v>
      </c>
      <c r="U1585" s="22">
        <v>351.71564689480988</v>
      </c>
      <c r="V1585" s="26">
        <v>2.2391549476396735</v>
      </c>
    </row>
    <row r="1586" spans="1:22" x14ac:dyDescent="0.25">
      <c r="A1586" s="18" t="s">
        <v>109</v>
      </c>
      <c r="B1586" s="18" t="s">
        <v>110</v>
      </c>
      <c r="C1586" s="18" t="s">
        <v>103</v>
      </c>
      <c r="D1586" s="21">
        <v>60303335</v>
      </c>
      <c r="E1586" s="21">
        <v>2</v>
      </c>
      <c r="F1586" s="26">
        <v>56</v>
      </c>
      <c r="G1586" s="18" t="s">
        <v>194</v>
      </c>
      <c r="H1586" s="18" t="s">
        <v>195</v>
      </c>
      <c r="I1586" s="22">
        <v>777.00000000000011</v>
      </c>
      <c r="J1586" s="18" t="s">
        <v>393</v>
      </c>
      <c r="K1586" s="18" t="s">
        <v>394</v>
      </c>
      <c r="L1586" s="22">
        <v>350</v>
      </c>
      <c r="M1586" s="18" t="s">
        <v>178</v>
      </c>
      <c r="N1586" s="18" t="s">
        <v>179</v>
      </c>
      <c r="O1586" s="29">
        <v>2.0359217171717181E-2</v>
      </c>
      <c r="Q1586" s="21">
        <v>5</v>
      </c>
      <c r="R1586" s="29">
        <v>5.6496827651515183E-5</v>
      </c>
      <c r="S1586" s="22">
        <v>17700.108865726394</v>
      </c>
      <c r="T1586" s="29">
        <v>2.8432058932512526E-3</v>
      </c>
      <c r="U1586" s="22">
        <v>351.71564689480988</v>
      </c>
      <c r="V1586" s="26">
        <v>1.9870818284957243</v>
      </c>
    </row>
    <row r="1587" spans="1:22" x14ac:dyDescent="0.25">
      <c r="A1587" s="18" t="s">
        <v>109</v>
      </c>
      <c r="B1587" s="18" t="s">
        <v>110</v>
      </c>
      <c r="C1587" s="18" t="s">
        <v>103</v>
      </c>
      <c r="D1587" s="21">
        <v>60303335</v>
      </c>
      <c r="E1587" s="21">
        <v>2</v>
      </c>
      <c r="F1587" s="26">
        <v>56</v>
      </c>
      <c r="G1587" s="18" t="s">
        <v>350</v>
      </c>
      <c r="H1587" s="18" t="s">
        <v>351</v>
      </c>
      <c r="I1587" s="22">
        <v>11.4</v>
      </c>
      <c r="J1587" s="18" t="s">
        <v>384</v>
      </c>
      <c r="K1587" s="18" t="s">
        <v>3406</v>
      </c>
      <c r="L1587" s="22">
        <v>30</v>
      </c>
      <c r="M1587" s="18" t="s">
        <v>198</v>
      </c>
      <c r="N1587" s="18" t="s">
        <v>199</v>
      </c>
      <c r="O1587" s="29">
        <v>3.3119866666666691</v>
      </c>
      <c r="Q1587" s="21">
        <v>12</v>
      </c>
      <c r="R1587" s="29">
        <v>5.6185488095238135E-5</v>
      </c>
      <c r="S1587" s="22">
        <v>17798.190135946377</v>
      </c>
      <c r="T1587" s="29">
        <v>2.8432058932512526E-3</v>
      </c>
      <c r="U1587" s="22">
        <v>351.71564689480988</v>
      </c>
      <c r="V1587" s="26">
        <v>1.9761315291517318</v>
      </c>
    </row>
    <row r="1588" spans="1:22" x14ac:dyDescent="0.25">
      <c r="A1588" s="18" t="s">
        <v>109</v>
      </c>
      <c r="B1588" s="18" t="s">
        <v>110</v>
      </c>
      <c r="C1588" s="18" t="s">
        <v>103</v>
      </c>
      <c r="D1588" s="21">
        <v>60303335</v>
      </c>
      <c r="E1588" s="21">
        <v>2</v>
      </c>
      <c r="F1588" s="26">
        <v>56</v>
      </c>
      <c r="G1588" s="18" t="s">
        <v>122</v>
      </c>
      <c r="H1588" s="18" t="s">
        <v>123</v>
      </c>
      <c r="I1588" s="22">
        <v>791.7</v>
      </c>
      <c r="J1588" s="18" t="s">
        <v>393</v>
      </c>
      <c r="K1588" s="18" t="s">
        <v>394</v>
      </c>
      <c r="L1588" s="22">
        <v>435</v>
      </c>
      <c r="M1588" s="18" t="s">
        <v>178</v>
      </c>
      <c r="N1588" s="18" t="s">
        <v>179</v>
      </c>
      <c r="O1588" s="29">
        <v>1.9532571912013508E-2</v>
      </c>
      <c r="Q1588" s="21">
        <v>5</v>
      </c>
      <c r="R1588" s="29">
        <v>5.5228347081218191E-5</v>
      </c>
      <c r="S1588" s="22">
        <v>18106.643650395894</v>
      </c>
      <c r="T1588" s="29">
        <v>2.8432058932512526E-3</v>
      </c>
      <c r="U1588" s="22">
        <v>351.71564689480988</v>
      </c>
      <c r="V1588" s="26">
        <v>1.9424673820601739</v>
      </c>
    </row>
    <row r="1589" spans="1:22" x14ac:dyDescent="0.25">
      <c r="A1589" s="18" t="s">
        <v>109</v>
      </c>
      <c r="B1589" s="18" t="s">
        <v>110</v>
      </c>
      <c r="C1589" s="18" t="s">
        <v>103</v>
      </c>
      <c r="D1589" s="21">
        <v>60303335</v>
      </c>
      <c r="E1589" s="21">
        <v>2</v>
      </c>
      <c r="F1589" s="26">
        <v>56</v>
      </c>
      <c r="G1589" s="18" t="s">
        <v>206</v>
      </c>
      <c r="H1589" s="18" t="s">
        <v>207</v>
      </c>
      <c r="I1589" s="22">
        <v>184.8</v>
      </c>
      <c r="J1589" s="18" t="s">
        <v>393</v>
      </c>
      <c r="K1589" s="18" t="s">
        <v>394</v>
      </c>
      <c r="L1589" s="22">
        <v>120</v>
      </c>
      <c r="M1589" s="18" t="s">
        <v>208</v>
      </c>
      <c r="N1589" s="18" t="s">
        <v>209</v>
      </c>
      <c r="O1589" s="29">
        <v>8.8134814585908508E-3</v>
      </c>
      <c r="Q1589" s="21">
        <v>0.56000000000000005</v>
      </c>
      <c r="R1589" s="29">
        <v>5.1936587166696082E-5</v>
      </c>
      <c r="S1589" s="22">
        <v>19254.249355861448</v>
      </c>
      <c r="T1589" s="29">
        <v>2.8432058932512526E-3</v>
      </c>
      <c r="U1589" s="22">
        <v>351.71564689480988</v>
      </c>
      <c r="V1589" s="26">
        <v>1.8266910352843193</v>
      </c>
    </row>
    <row r="1590" spans="1:22" x14ac:dyDescent="0.25">
      <c r="A1590" s="18" t="s">
        <v>109</v>
      </c>
      <c r="B1590" s="18" t="s">
        <v>110</v>
      </c>
      <c r="C1590" s="18" t="s">
        <v>103</v>
      </c>
      <c r="D1590" s="21">
        <v>60303335</v>
      </c>
      <c r="E1590" s="21">
        <v>2</v>
      </c>
      <c r="F1590" s="26">
        <v>56</v>
      </c>
      <c r="G1590" s="18" t="s">
        <v>206</v>
      </c>
      <c r="H1590" s="18" t="s">
        <v>207</v>
      </c>
      <c r="I1590" s="22">
        <v>184.8</v>
      </c>
      <c r="J1590" s="18" t="s">
        <v>393</v>
      </c>
      <c r="K1590" s="18" t="s">
        <v>394</v>
      </c>
      <c r="L1590" s="22">
        <v>120</v>
      </c>
      <c r="M1590" s="18" t="s">
        <v>234</v>
      </c>
      <c r="N1590" s="18" t="s">
        <v>235</v>
      </c>
      <c r="O1590" s="29">
        <v>1.0345989287185829E-2</v>
      </c>
      <c r="Q1590" s="21">
        <v>0.74</v>
      </c>
      <c r="R1590" s="29">
        <v>4.6137519794207075E-5</v>
      </c>
      <c r="S1590" s="22">
        <v>21674.333697615835</v>
      </c>
      <c r="T1590" s="29">
        <v>2.8432058932512526E-3</v>
      </c>
      <c r="U1590" s="22">
        <v>351.71564689480988</v>
      </c>
      <c r="V1590" s="26">
        <v>1.6227287620541635</v>
      </c>
    </row>
    <row r="1591" spans="1:22" x14ac:dyDescent="0.25">
      <c r="A1591" s="18" t="s">
        <v>109</v>
      </c>
      <c r="B1591" s="18" t="s">
        <v>110</v>
      </c>
      <c r="C1591" s="18" t="s">
        <v>103</v>
      </c>
      <c r="D1591" s="21">
        <v>60303335</v>
      </c>
      <c r="E1591" s="21">
        <v>2</v>
      </c>
      <c r="F1591" s="26">
        <v>56</v>
      </c>
      <c r="G1591" s="18" t="s">
        <v>306</v>
      </c>
      <c r="H1591" s="18" t="s">
        <v>307</v>
      </c>
      <c r="I1591" s="22">
        <v>31.3125</v>
      </c>
      <c r="J1591" s="18" t="s">
        <v>396</v>
      </c>
      <c r="K1591" s="18" t="s">
        <v>3412</v>
      </c>
      <c r="L1591" s="22">
        <v>25.05</v>
      </c>
      <c r="M1591" s="18" t="s">
        <v>198</v>
      </c>
      <c r="N1591" s="18" t="s">
        <v>199</v>
      </c>
      <c r="O1591" s="29">
        <v>0.83249053349875934</v>
      </c>
      <c r="Q1591" s="21">
        <v>12</v>
      </c>
      <c r="R1591" s="29">
        <v>3.879071403300581E-5</v>
      </c>
      <c r="S1591" s="22">
        <v>25779.365627276959</v>
      </c>
      <c r="T1591" s="29">
        <v>2.8432058932512526E-3</v>
      </c>
      <c r="U1591" s="22">
        <v>351.71564689480988</v>
      </c>
      <c r="V1591" s="26">
        <v>1.3643301079630217</v>
      </c>
    </row>
    <row r="1592" spans="1:22" x14ac:dyDescent="0.25">
      <c r="A1592" s="18" t="s">
        <v>109</v>
      </c>
      <c r="B1592" s="18" t="s">
        <v>110</v>
      </c>
      <c r="C1592" s="18" t="s">
        <v>103</v>
      </c>
      <c r="D1592" s="21">
        <v>60303335</v>
      </c>
      <c r="E1592" s="21">
        <v>2</v>
      </c>
      <c r="F1592" s="26">
        <v>56</v>
      </c>
      <c r="G1592" s="18" t="s">
        <v>350</v>
      </c>
      <c r="H1592" s="18" t="s">
        <v>351</v>
      </c>
      <c r="I1592" s="22">
        <v>7.0424639999999989</v>
      </c>
      <c r="J1592" s="18" t="s">
        <v>399</v>
      </c>
      <c r="K1592" s="18" t="s">
        <v>3415</v>
      </c>
      <c r="L1592" s="22">
        <v>6.0191999999999997</v>
      </c>
      <c r="M1592" s="18" t="s">
        <v>198</v>
      </c>
      <c r="N1592" s="18" t="s">
        <v>199</v>
      </c>
      <c r="O1592" s="29">
        <v>3.3119866666666691</v>
      </c>
      <c r="Q1592" s="21">
        <v>12</v>
      </c>
      <c r="R1592" s="29">
        <v>3.4709147125714304E-5</v>
      </c>
      <c r="S1592" s="22">
        <v>28810.849093412296</v>
      </c>
      <c r="T1592" s="29">
        <v>2.8432058932512526E-3</v>
      </c>
      <c r="U1592" s="22">
        <v>351.71564689480988</v>
      </c>
      <c r="V1592" s="26">
        <v>1.2207750134487736</v>
      </c>
    </row>
    <row r="1593" spans="1:22" x14ac:dyDescent="0.25">
      <c r="A1593" s="18" t="s">
        <v>109</v>
      </c>
      <c r="B1593" s="18" t="s">
        <v>110</v>
      </c>
      <c r="C1593" s="18" t="s">
        <v>103</v>
      </c>
      <c r="D1593" s="21">
        <v>60303335</v>
      </c>
      <c r="E1593" s="21">
        <v>2</v>
      </c>
      <c r="F1593" s="26">
        <v>56</v>
      </c>
      <c r="G1593" s="18" t="s">
        <v>306</v>
      </c>
      <c r="H1593" s="18" t="s">
        <v>307</v>
      </c>
      <c r="I1593" s="22">
        <v>24</v>
      </c>
      <c r="J1593" s="18" t="s">
        <v>388</v>
      </c>
      <c r="K1593" s="18" t="s">
        <v>389</v>
      </c>
      <c r="L1593" s="22">
        <v>24</v>
      </c>
      <c r="M1593" s="18" t="s">
        <v>198</v>
      </c>
      <c r="N1593" s="18" t="s">
        <v>199</v>
      </c>
      <c r="O1593" s="29">
        <v>0.83249053349875934</v>
      </c>
      <c r="Q1593" s="21">
        <v>12</v>
      </c>
      <c r="R1593" s="29">
        <v>2.9731804767812835E-5</v>
      </c>
      <c r="S1593" s="22">
        <v>33634.016091837912</v>
      </c>
      <c r="T1593" s="29">
        <v>2.8432058932512526E-3</v>
      </c>
      <c r="U1593" s="22">
        <v>351.71564689480988</v>
      </c>
      <c r="V1593" s="26">
        <v>1.0457140947261483</v>
      </c>
    </row>
    <row r="1594" spans="1:22" x14ac:dyDescent="0.25">
      <c r="A1594" s="18" t="s">
        <v>109</v>
      </c>
      <c r="B1594" s="18" t="s">
        <v>110</v>
      </c>
      <c r="C1594" s="18" t="s">
        <v>103</v>
      </c>
      <c r="D1594" s="21">
        <v>60303472</v>
      </c>
      <c r="E1594" s="21">
        <v>2</v>
      </c>
      <c r="F1594" s="26">
        <v>61</v>
      </c>
      <c r="G1594" s="18" t="s">
        <v>260</v>
      </c>
      <c r="H1594" s="18" t="s">
        <v>261</v>
      </c>
      <c r="I1594" s="22">
        <v>786.5</v>
      </c>
      <c r="J1594" s="18" t="s">
        <v>400</v>
      </c>
      <c r="K1594" s="18" t="s">
        <v>401</v>
      </c>
      <c r="L1594" s="22">
        <v>550</v>
      </c>
      <c r="M1594" s="18" t="s">
        <v>208</v>
      </c>
      <c r="N1594" s="18" t="s">
        <v>209</v>
      </c>
      <c r="O1594" s="29">
        <v>2.6352366806722684E-2</v>
      </c>
      <c r="Q1594" s="21">
        <v>0.56000000000000005</v>
      </c>
      <c r="R1594" s="29">
        <v>6.0673701678827258E-4</v>
      </c>
      <c r="S1594" s="22">
        <v>1648.1605247911893</v>
      </c>
      <c r="T1594" s="29">
        <v>3.258565829850684E-3</v>
      </c>
      <c r="U1594" s="22">
        <v>306.88347334871014</v>
      </c>
      <c r="V1594" s="26">
        <v>18.619756312121975</v>
      </c>
    </row>
    <row r="1595" spans="1:22" x14ac:dyDescent="0.25">
      <c r="A1595" s="18" t="s">
        <v>109</v>
      </c>
      <c r="B1595" s="18" t="s">
        <v>110</v>
      </c>
      <c r="C1595" s="18" t="s">
        <v>103</v>
      </c>
      <c r="D1595" s="21">
        <v>60303472</v>
      </c>
      <c r="E1595" s="21">
        <v>2</v>
      </c>
      <c r="F1595" s="26">
        <v>61</v>
      </c>
      <c r="G1595" s="18" t="s">
        <v>260</v>
      </c>
      <c r="H1595" s="18" t="s">
        <v>261</v>
      </c>
      <c r="I1595" s="22">
        <v>786.5</v>
      </c>
      <c r="J1595" s="18" t="s">
        <v>400</v>
      </c>
      <c r="K1595" s="18" t="s">
        <v>401</v>
      </c>
      <c r="L1595" s="22">
        <v>550</v>
      </c>
      <c r="M1595" s="18" t="s">
        <v>234</v>
      </c>
      <c r="N1595" s="18" t="s">
        <v>235</v>
      </c>
      <c r="O1595" s="29">
        <v>2.4088886554621849E-2</v>
      </c>
      <c r="Q1595" s="21">
        <v>0.74</v>
      </c>
      <c r="R1595" s="29">
        <v>4.1971442789565984E-4</v>
      </c>
      <c r="S1595" s="22">
        <v>2382.5723719190278</v>
      </c>
      <c r="T1595" s="29">
        <v>3.258565829850684E-3</v>
      </c>
      <c r="U1595" s="22">
        <v>306.88347334871014</v>
      </c>
      <c r="V1595" s="26">
        <v>12.880342144718687</v>
      </c>
    </row>
    <row r="1596" spans="1:22" x14ac:dyDescent="0.25">
      <c r="A1596" s="18" t="s">
        <v>109</v>
      </c>
      <c r="B1596" s="18" t="s">
        <v>110</v>
      </c>
      <c r="C1596" s="18" t="s">
        <v>103</v>
      </c>
      <c r="D1596" s="21">
        <v>60303472</v>
      </c>
      <c r="E1596" s="21">
        <v>2</v>
      </c>
      <c r="F1596" s="26">
        <v>61</v>
      </c>
      <c r="G1596" s="18" t="s">
        <v>260</v>
      </c>
      <c r="H1596" s="18" t="s">
        <v>261</v>
      </c>
      <c r="I1596" s="22">
        <v>536.25</v>
      </c>
      <c r="J1596" s="18" t="s">
        <v>382</v>
      </c>
      <c r="K1596" s="18" t="s">
        <v>383</v>
      </c>
      <c r="L1596" s="22">
        <v>375</v>
      </c>
      <c r="M1596" s="18" t="s">
        <v>208</v>
      </c>
      <c r="N1596" s="18" t="s">
        <v>209</v>
      </c>
      <c r="O1596" s="29">
        <v>2.6352366806722684E-2</v>
      </c>
      <c r="Q1596" s="21">
        <v>0.56000000000000005</v>
      </c>
      <c r="R1596" s="29">
        <v>4.1368432962836767E-4</v>
      </c>
      <c r="S1596" s="22">
        <v>2417.3021030270779</v>
      </c>
      <c r="T1596" s="29">
        <v>3.258565829850684E-3</v>
      </c>
      <c r="U1596" s="22">
        <v>306.88347334871014</v>
      </c>
      <c r="V1596" s="26">
        <v>12.695288394628621</v>
      </c>
    </row>
    <row r="1597" spans="1:22" x14ac:dyDescent="0.25">
      <c r="A1597" s="18" t="s">
        <v>109</v>
      </c>
      <c r="B1597" s="18" t="s">
        <v>110</v>
      </c>
      <c r="C1597" s="18" t="s">
        <v>103</v>
      </c>
      <c r="D1597" s="21">
        <v>60303472</v>
      </c>
      <c r="E1597" s="21">
        <v>2</v>
      </c>
      <c r="F1597" s="26">
        <v>61</v>
      </c>
      <c r="G1597" s="18" t="s">
        <v>260</v>
      </c>
      <c r="H1597" s="18" t="s">
        <v>261</v>
      </c>
      <c r="I1597" s="22">
        <v>536.25</v>
      </c>
      <c r="J1597" s="18" t="s">
        <v>382</v>
      </c>
      <c r="K1597" s="18" t="s">
        <v>383</v>
      </c>
      <c r="L1597" s="22">
        <v>375</v>
      </c>
      <c r="M1597" s="18" t="s">
        <v>234</v>
      </c>
      <c r="N1597" s="18" t="s">
        <v>235</v>
      </c>
      <c r="O1597" s="29">
        <v>2.4088886554621849E-2</v>
      </c>
      <c r="Q1597" s="21">
        <v>0.74</v>
      </c>
      <c r="R1597" s="29">
        <v>2.8616892811067713E-4</v>
      </c>
      <c r="S1597" s="22">
        <v>3494.4394788145746</v>
      </c>
      <c r="T1597" s="29">
        <v>3.258565829850684E-3</v>
      </c>
      <c r="U1597" s="22">
        <v>306.88347334871014</v>
      </c>
      <c r="V1597" s="26">
        <v>8.7820514623081927</v>
      </c>
    </row>
    <row r="1598" spans="1:22" x14ac:dyDescent="0.25">
      <c r="A1598" s="18" t="s">
        <v>109</v>
      </c>
      <c r="B1598" s="18" t="s">
        <v>110</v>
      </c>
      <c r="C1598" s="18" t="s">
        <v>103</v>
      </c>
      <c r="D1598" s="21">
        <v>60303472</v>
      </c>
      <c r="E1598" s="21">
        <v>2</v>
      </c>
      <c r="F1598" s="26">
        <v>61</v>
      </c>
      <c r="G1598" s="18" t="s">
        <v>352</v>
      </c>
      <c r="H1598" s="18" t="s">
        <v>353</v>
      </c>
      <c r="I1598" s="22">
        <v>96.381999999999991</v>
      </c>
      <c r="J1598" s="18" t="s">
        <v>391</v>
      </c>
      <c r="K1598" s="18" t="s">
        <v>3409</v>
      </c>
      <c r="L1598" s="22">
        <v>67.400000000000006</v>
      </c>
      <c r="M1598" s="18" t="s">
        <v>198</v>
      </c>
      <c r="N1598" s="18" t="s">
        <v>199</v>
      </c>
      <c r="O1598" s="29">
        <v>1.5671559633027525</v>
      </c>
      <c r="Q1598" s="21">
        <v>12</v>
      </c>
      <c r="R1598" s="29">
        <v>2.0634648368175667E-4</v>
      </c>
      <c r="S1598" s="22">
        <v>4846.2177894064653</v>
      </c>
      <c r="T1598" s="29">
        <v>3.258565829850684E-3</v>
      </c>
      <c r="U1598" s="22">
        <v>306.88347334871014</v>
      </c>
      <c r="V1598" s="26">
        <v>6.3324325625550433</v>
      </c>
    </row>
    <row r="1599" spans="1:22" x14ac:dyDescent="0.25">
      <c r="A1599" s="18" t="s">
        <v>109</v>
      </c>
      <c r="B1599" s="18" t="s">
        <v>110</v>
      </c>
      <c r="C1599" s="18" t="s">
        <v>103</v>
      </c>
      <c r="D1599" s="21">
        <v>60303472</v>
      </c>
      <c r="E1599" s="21">
        <v>2</v>
      </c>
      <c r="F1599" s="26">
        <v>61</v>
      </c>
      <c r="G1599" s="18" t="s">
        <v>260</v>
      </c>
      <c r="H1599" s="18" t="s">
        <v>261</v>
      </c>
      <c r="I1599" s="22">
        <v>786.5</v>
      </c>
      <c r="J1599" s="18" t="s">
        <v>400</v>
      </c>
      <c r="K1599" s="18" t="s">
        <v>401</v>
      </c>
      <c r="L1599" s="22">
        <v>550</v>
      </c>
      <c r="M1599" s="18" t="s">
        <v>140</v>
      </c>
      <c r="N1599" s="18" t="s">
        <v>141</v>
      </c>
      <c r="O1599" s="29">
        <v>4.0606037483266418E-2</v>
      </c>
      <c r="Q1599" s="21">
        <v>3.14</v>
      </c>
      <c r="R1599" s="29">
        <v>1.6673618294136492E-4</v>
      </c>
      <c r="S1599" s="22">
        <v>5997.4984574983573</v>
      </c>
      <c r="T1599" s="29">
        <v>3.258565829850684E-3</v>
      </c>
      <c r="U1599" s="22">
        <v>306.88347334871014</v>
      </c>
      <c r="V1599" s="26">
        <v>5.116857895395202</v>
      </c>
    </row>
    <row r="1600" spans="1:22" x14ac:dyDescent="0.25">
      <c r="A1600" s="18" t="s">
        <v>109</v>
      </c>
      <c r="B1600" s="18" t="s">
        <v>110</v>
      </c>
      <c r="C1600" s="18" t="s">
        <v>103</v>
      </c>
      <c r="D1600" s="21">
        <v>60303472</v>
      </c>
      <c r="E1600" s="21">
        <v>2</v>
      </c>
      <c r="F1600" s="26">
        <v>61</v>
      </c>
      <c r="G1600" s="18" t="s">
        <v>260</v>
      </c>
      <c r="H1600" s="18" t="s">
        <v>261</v>
      </c>
      <c r="I1600" s="22">
        <v>786.5</v>
      </c>
      <c r="J1600" s="18" t="s">
        <v>400</v>
      </c>
      <c r="K1600" s="18" t="s">
        <v>401</v>
      </c>
      <c r="L1600" s="22">
        <v>550</v>
      </c>
      <c r="M1600" s="18" t="s">
        <v>232</v>
      </c>
      <c r="N1600" s="18" t="s">
        <v>233</v>
      </c>
      <c r="O1600" s="29">
        <v>2.9925490756302523E-2</v>
      </c>
      <c r="Q1600" s="21">
        <v>2.6</v>
      </c>
      <c r="R1600" s="29">
        <v>1.4840099924231989E-4</v>
      </c>
      <c r="S1600" s="22">
        <v>6738.4991011221409</v>
      </c>
      <c r="T1600" s="29">
        <v>3.258565829850684E-3</v>
      </c>
      <c r="U1600" s="22">
        <v>306.88347334871014</v>
      </c>
      <c r="V1600" s="26">
        <v>4.5541814095902433</v>
      </c>
    </row>
    <row r="1601" spans="1:22" x14ac:dyDescent="0.25">
      <c r="A1601" s="18" t="s">
        <v>109</v>
      </c>
      <c r="B1601" s="18" t="s">
        <v>110</v>
      </c>
      <c r="C1601" s="18" t="s">
        <v>103</v>
      </c>
      <c r="D1601" s="21">
        <v>60303472</v>
      </c>
      <c r="E1601" s="21">
        <v>2</v>
      </c>
      <c r="F1601" s="26">
        <v>61</v>
      </c>
      <c r="G1601" s="18" t="s">
        <v>260</v>
      </c>
      <c r="H1601" s="18" t="s">
        <v>261</v>
      </c>
      <c r="I1601" s="22">
        <v>536.25</v>
      </c>
      <c r="J1601" s="18" t="s">
        <v>382</v>
      </c>
      <c r="K1601" s="18" t="s">
        <v>383</v>
      </c>
      <c r="L1601" s="22">
        <v>375</v>
      </c>
      <c r="M1601" s="18" t="s">
        <v>140</v>
      </c>
      <c r="N1601" s="18" t="s">
        <v>141</v>
      </c>
      <c r="O1601" s="29">
        <v>4.0606037483266418E-2</v>
      </c>
      <c r="Q1601" s="21">
        <v>3.14</v>
      </c>
      <c r="R1601" s="29">
        <v>1.1368376109638518E-4</v>
      </c>
      <c r="S1601" s="22">
        <v>8796.3310709975904</v>
      </c>
      <c r="T1601" s="29">
        <v>3.258565829850684E-3</v>
      </c>
      <c r="U1601" s="22">
        <v>306.88347334871014</v>
      </c>
      <c r="V1601" s="26">
        <v>3.4887667468603651</v>
      </c>
    </row>
    <row r="1602" spans="1:22" x14ac:dyDescent="0.25">
      <c r="A1602" s="18" t="s">
        <v>109</v>
      </c>
      <c r="B1602" s="18" t="s">
        <v>110</v>
      </c>
      <c r="C1602" s="18" t="s">
        <v>103</v>
      </c>
      <c r="D1602" s="21">
        <v>60303472</v>
      </c>
      <c r="E1602" s="21">
        <v>2</v>
      </c>
      <c r="F1602" s="26">
        <v>61</v>
      </c>
      <c r="G1602" s="18" t="s">
        <v>260</v>
      </c>
      <c r="H1602" s="18" t="s">
        <v>261</v>
      </c>
      <c r="I1602" s="22">
        <v>536.25</v>
      </c>
      <c r="J1602" s="18" t="s">
        <v>382</v>
      </c>
      <c r="K1602" s="18" t="s">
        <v>383</v>
      </c>
      <c r="L1602" s="22">
        <v>375</v>
      </c>
      <c r="M1602" s="18" t="s">
        <v>232</v>
      </c>
      <c r="N1602" s="18" t="s">
        <v>233</v>
      </c>
      <c r="O1602" s="29">
        <v>2.9925490756302523E-2</v>
      </c>
      <c r="Q1602" s="21">
        <v>2.6</v>
      </c>
      <c r="R1602" s="29">
        <v>1.0118249948339993E-4</v>
      </c>
      <c r="S1602" s="22">
        <v>9883.1320149791391</v>
      </c>
      <c r="T1602" s="29">
        <v>3.258565829850684E-3</v>
      </c>
      <c r="U1602" s="22">
        <v>306.88347334871014</v>
      </c>
      <c r="V1602" s="26">
        <v>3.1051236883569846</v>
      </c>
    </row>
    <row r="1603" spans="1:22" x14ac:dyDescent="0.25">
      <c r="A1603" s="18" t="s">
        <v>109</v>
      </c>
      <c r="B1603" s="18" t="s">
        <v>110</v>
      </c>
      <c r="C1603" s="18" t="s">
        <v>103</v>
      </c>
      <c r="D1603" s="21">
        <v>60303472</v>
      </c>
      <c r="E1603" s="21">
        <v>2</v>
      </c>
      <c r="F1603" s="26">
        <v>61</v>
      </c>
      <c r="G1603" s="18" t="s">
        <v>260</v>
      </c>
      <c r="H1603" s="18" t="s">
        <v>261</v>
      </c>
      <c r="I1603" s="22">
        <v>786.5</v>
      </c>
      <c r="J1603" s="18" t="s">
        <v>400</v>
      </c>
      <c r="K1603" s="18" t="s">
        <v>401</v>
      </c>
      <c r="L1603" s="22">
        <v>550</v>
      </c>
      <c r="M1603" s="18" t="s">
        <v>192</v>
      </c>
      <c r="N1603" s="18" t="s">
        <v>193</v>
      </c>
      <c r="O1603" s="29">
        <v>1.0373794642857131E-2</v>
      </c>
      <c r="P1603" s="24">
        <v>0.745</v>
      </c>
      <c r="Q1603" s="21">
        <v>1.2</v>
      </c>
      <c r="R1603" s="29">
        <v>5.8069157853971447E-5</v>
      </c>
      <c r="S1603" s="22">
        <v>17220.845573733568</v>
      </c>
      <c r="T1603" s="29">
        <v>3.258565829850684E-3</v>
      </c>
      <c r="U1603" s="22">
        <v>306.88347334871014</v>
      </c>
      <c r="V1603" s="26">
        <v>1.7820464856661291</v>
      </c>
    </row>
    <row r="1604" spans="1:22" x14ac:dyDescent="0.25">
      <c r="A1604" s="18" t="s">
        <v>109</v>
      </c>
      <c r="B1604" s="18" t="s">
        <v>110</v>
      </c>
      <c r="C1604" s="18" t="s">
        <v>103</v>
      </c>
      <c r="D1604" s="21">
        <v>60303472</v>
      </c>
      <c r="E1604" s="21">
        <v>2</v>
      </c>
      <c r="F1604" s="26">
        <v>61</v>
      </c>
      <c r="G1604" s="18" t="s">
        <v>352</v>
      </c>
      <c r="H1604" s="18" t="s">
        <v>353</v>
      </c>
      <c r="I1604" s="22">
        <v>26.254799999999999</v>
      </c>
      <c r="J1604" s="18" t="s">
        <v>390</v>
      </c>
      <c r="K1604" s="18" t="s">
        <v>3408</v>
      </c>
      <c r="L1604" s="22">
        <v>18.36</v>
      </c>
      <c r="M1604" s="18" t="s">
        <v>198</v>
      </c>
      <c r="N1604" s="18" t="s">
        <v>199</v>
      </c>
      <c r="O1604" s="29">
        <v>1.5671559633027525</v>
      </c>
      <c r="Q1604" s="21">
        <v>12</v>
      </c>
      <c r="R1604" s="29">
        <v>5.6209516919837572E-5</v>
      </c>
      <c r="S1604" s="22">
        <v>17790.581645206741</v>
      </c>
      <c r="T1604" s="29">
        <v>3.258565829850684E-3</v>
      </c>
      <c r="U1604" s="22">
        <v>306.88347334871014</v>
      </c>
      <c r="V1604" s="26">
        <v>1.7249771787612846</v>
      </c>
    </row>
    <row r="1605" spans="1:22" x14ac:dyDescent="0.25">
      <c r="A1605" s="18" t="s">
        <v>109</v>
      </c>
      <c r="B1605" s="18" t="s">
        <v>110</v>
      </c>
      <c r="C1605" s="18" t="s">
        <v>103</v>
      </c>
      <c r="D1605" s="21">
        <v>60303472</v>
      </c>
      <c r="E1605" s="21">
        <v>2</v>
      </c>
      <c r="F1605" s="26">
        <v>61</v>
      </c>
      <c r="G1605" s="18" t="s">
        <v>260</v>
      </c>
      <c r="H1605" s="18" t="s">
        <v>261</v>
      </c>
      <c r="I1605" s="22">
        <v>786.5</v>
      </c>
      <c r="J1605" s="18" t="s">
        <v>400</v>
      </c>
      <c r="K1605" s="18" t="s">
        <v>401</v>
      </c>
      <c r="L1605" s="22">
        <v>550</v>
      </c>
      <c r="M1605" s="18" t="s">
        <v>164</v>
      </c>
      <c r="N1605" s="18" t="s">
        <v>165</v>
      </c>
      <c r="O1605" s="29">
        <v>6.8566873591989999E-2</v>
      </c>
      <c r="Q1605" s="21">
        <v>17</v>
      </c>
      <c r="R1605" s="29">
        <v>5.2003708852555575E-5</v>
      </c>
      <c r="S1605" s="22">
        <v>19229.397711522219</v>
      </c>
      <c r="T1605" s="29">
        <v>3.258565829850684E-3</v>
      </c>
      <c r="U1605" s="22">
        <v>306.88347334871014</v>
      </c>
      <c r="V1605" s="26">
        <v>1.5959078799687321</v>
      </c>
    </row>
    <row r="1606" spans="1:22" x14ac:dyDescent="0.25">
      <c r="A1606" s="18" t="s">
        <v>109</v>
      </c>
      <c r="B1606" s="18" t="s">
        <v>110</v>
      </c>
      <c r="C1606" s="18" t="s">
        <v>103</v>
      </c>
      <c r="D1606" s="21">
        <v>60303472</v>
      </c>
      <c r="E1606" s="21">
        <v>2</v>
      </c>
      <c r="F1606" s="26">
        <v>61</v>
      </c>
      <c r="G1606" s="18" t="s">
        <v>282</v>
      </c>
      <c r="H1606" s="18" t="s">
        <v>283</v>
      </c>
      <c r="I1606" s="22">
        <v>52.9</v>
      </c>
      <c r="J1606" s="18" t="s">
        <v>395</v>
      </c>
      <c r="K1606" s="18" t="s">
        <v>3411</v>
      </c>
      <c r="L1606" s="22">
        <v>52.9</v>
      </c>
      <c r="M1606" s="18" t="s">
        <v>180</v>
      </c>
      <c r="N1606" s="18" t="s">
        <v>181</v>
      </c>
      <c r="O1606" s="29">
        <v>0.2879232184536995</v>
      </c>
      <c r="Q1606" s="21">
        <v>5</v>
      </c>
      <c r="R1606" s="29">
        <v>4.9938158217051482E-5</v>
      </c>
      <c r="S1606" s="22">
        <v>20024.767346316508</v>
      </c>
      <c r="T1606" s="29">
        <v>3.258565829850684E-3</v>
      </c>
      <c r="U1606" s="22">
        <v>306.88347334871014</v>
      </c>
      <c r="V1606" s="26">
        <v>1.5325195446286191</v>
      </c>
    </row>
    <row r="1607" spans="1:22" x14ac:dyDescent="0.25">
      <c r="A1607" s="18" t="s">
        <v>109</v>
      </c>
      <c r="B1607" s="18" t="s">
        <v>110</v>
      </c>
      <c r="C1607" s="18" t="s">
        <v>103</v>
      </c>
      <c r="D1607" s="21">
        <v>60303472</v>
      </c>
      <c r="E1607" s="21">
        <v>2</v>
      </c>
      <c r="F1607" s="26">
        <v>61</v>
      </c>
      <c r="G1607" s="18" t="s">
        <v>306</v>
      </c>
      <c r="H1607" s="18" t="s">
        <v>307</v>
      </c>
      <c r="I1607" s="22">
        <v>43.2</v>
      </c>
      <c r="J1607" s="18" t="s">
        <v>388</v>
      </c>
      <c r="K1607" s="18" t="s">
        <v>389</v>
      </c>
      <c r="L1607" s="22">
        <v>43.2</v>
      </c>
      <c r="M1607" s="18" t="s">
        <v>198</v>
      </c>
      <c r="N1607" s="18" t="s">
        <v>199</v>
      </c>
      <c r="O1607" s="29">
        <v>0.83249053349875934</v>
      </c>
      <c r="Q1607" s="21">
        <v>12</v>
      </c>
      <c r="R1607" s="29">
        <v>4.9130588862221861E-5</v>
      </c>
      <c r="S1607" s="22">
        <v>20353.918468274929</v>
      </c>
      <c r="T1607" s="29">
        <v>3.258565829850684E-3</v>
      </c>
      <c r="U1607" s="22">
        <v>306.88347334871014</v>
      </c>
      <c r="V1607" s="26">
        <v>1.50773657577061</v>
      </c>
    </row>
    <row r="1608" spans="1:22" x14ac:dyDescent="0.25">
      <c r="A1608" s="18" t="s">
        <v>109</v>
      </c>
      <c r="B1608" s="18" t="s">
        <v>110</v>
      </c>
      <c r="C1608" s="18" t="s">
        <v>103</v>
      </c>
      <c r="D1608" s="21">
        <v>60303472</v>
      </c>
      <c r="E1608" s="21">
        <v>2</v>
      </c>
      <c r="F1608" s="26">
        <v>61</v>
      </c>
      <c r="G1608" s="18" t="s">
        <v>122</v>
      </c>
      <c r="H1608" s="18" t="s">
        <v>123</v>
      </c>
      <c r="I1608" s="22">
        <v>91</v>
      </c>
      <c r="J1608" s="18" t="s">
        <v>393</v>
      </c>
      <c r="K1608" s="18" t="s">
        <v>394</v>
      </c>
      <c r="L1608" s="22">
        <v>50</v>
      </c>
      <c r="M1608" s="18" t="s">
        <v>172</v>
      </c>
      <c r="N1608" s="18" t="s">
        <v>173</v>
      </c>
      <c r="O1608" s="29">
        <v>0.27199530516432224</v>
      </c>
      <c r="Q1608" s="21">
        <v>10</v>
      </c>
      <c r="R1608" s="29">
        <v>4.0576348803202168E-5</v>
      </c>
      <c r="S1608" s="22">
        <v>24644.898555315132</v>
      </c>
      <c r="T1608" s="29">
        <v>3.258565829850684E-3</v>
      </c>
      <c r="U1608" s="22">
        <v>306.88347334871014</v>
      </c>
      <c r="V1608" s="26">
        <v>1.2452210856535462</v>
      </c>
    </row>
    <row r="1609" spans="1:22" x14ac:dyDescent="0.25">
      <c r="A1609" s="18" t="s">
        <v>109</v>
      </c>
      <c r="B1609" s="18" t="s">
        <v>110</v>
      </c>
      <c r="C1609" s="18" t="s">
        <v>103</v>
      </c>
      <c r="D1609" s="21">
        <v>60303472</v>
      </c>
      <c r="E1609" s="21">
        <v>2</v>
      </c>
      <c r="F1609" s="26">
        <v>61</v>
      </c>
      <c r="G1609" s="18" t="s">
        <v>260</v>
      </c>
      <c r="H1609" s="18" t="s">
        <v>261</v>
      </c>
      <c r="I1609" s="22">
        <v>536.25</v>
      </c>
      <c r="J1609" s="18" t="s">
        <v>382</v>
      </c>
      <c r="K1609" s="18" t="s">
        <v>383</v>
      </c>
      <c r="L1609" s="22">
        <v>375</v>
      </c>
      <c r="M1609" s="18" t="s">
        <v>164</v>
      </c>
      <c r="N1609" s="18" t="s">
        <v>165</v>
      </c>
      <c r="O1609" s="29">
        <v>6.8566873591989999E-2</v>
      </c>
      <c r="Q1609" s="21">
        <v>17</v>
      </c>
      <c r="R1609" s="29">
        <v>3.5457074217651532E-5</v>
      </c>
      <c r="S1609" s="22">
        <v>28203.116643565922</v>
      </c>
      <c r="T1609" s="29">
        <v>3.258565829850684E-3</v>
      </c>
      <c r="U1609" s="22">
        <v>306.88347334871014</v>
      </c>
      <c r="V1609" s="26">
        <v>1.0881190090695902</v>
      </c>
    </row>
    <row r="1610" spans="1:22" x14ac:dyDescent="0.25">
      <c r="A1610" s="18" t="s">
        <v>109</v>
      </c>
      <c r="B1610" s="18" t="s">
        <v>110</v>
      </c>
      <c r="C1610" s="18" t="s">
        <v>103</v>
      </c>
      <c r="D1610" s="21">
        <v>60303485</v>
      </c>
      <c r="E1610" s="21">
        <v>2</v>
      </c>
      <c r="F1610" s="26">
        <v>52</v>
      </c>
      <c r="G1610" s="18" t="s">
        <v>206</v>
      </c>
      <c r="H1610" s="18" t="s">
        <v>207</v>
      </c>
      <c r="I1610" s="22">
        <v>3110.8</v>
      </c>
      <c r="J1610" s="18" t="s">
        <v>393</v>
      </c>
      <c r="K1610" s="18" t="s">
        <v>394</v>
      </c>
      <c r="L1610" s="22">
        <v>2020</v>
      </c>
      <c r="M1610" s="18" t="s">
        <v>208</v>
      </c>
      <c r="N1610" s="18" t="s">
        <v>209</v>
      </c>
      <c r="O1610" s="29">
        <v>8.8134814585908508E-3</v>
      </c>
      <c r="Q1610" s="21">
        <v>0.56000000000000005</v>
      </c>
      <c r="R1610" s="29">
        <v>9.4151710581677267E-4</v>
      </c>
      <c r="S1610" s="22">
        <v>1062.1155938876893</v>
      </c>
      <c r="T1610" s="29">
        <v>4.1777914260012709E-3</v>
      </c>
      <c r="U1610" s="22">
        <v>239.36092016856367</v>
      </c>
      <c r="V1610" s="26">
        <v>22.536240080274563</v>
      </c>
    </row>
    <row r="1611" spans="1:22" x14ac:dyDescent="0.25">
      <c r="A1611" s="18" t="s">
        <v>109</v>
      </c>
      <c r="B1611" s="18" t="s">
        <v>110</v>
      </c>
      <c r="C1611" s="18" t="s">
        <v>103</v>
      </c>
      <c r="D1611" s="21">
        <v>60303485</v>
      </c>
      <c r="E1611" s="21">
        <v>2</v>
      </c>
      <c r="F1611" s="26">
        <v>52</v>
      </c>
      <c r="G1611" s="18" t="s">
        <v>206</v>
      </c>
      <c r="H1611" s="18" t="s">
        <v>207</v>
      </c>
      <c r="I1611" s="22">
        <v>3110.8</v>
      </c>
      <c r="J1611" s="18" t="s">
        <v>393</v>
      </c>
      <c r="K1611" s="18" t="s">
        <v>394</v>
      </c>
      <c r="L1611" s="22">
        <v>2020</v>
      </c>
      <c r="M1611" s="18" t="s">
        <v>234</v>
      </c>
      <c r="N1611" s="18" t="s">
        <v>235</v>
      </c>
      <c r="O1611" s="29">
        <v>1.0345989287185829E-2</v>
      </c>
      <c r="Q1611" s="21">
        <v>0.74</v>
      </c>
      <c r="R1611" s="29">
        <v>8.3639042293601033E-4</v>
      </c>
      <c r="S1611" s="22">
        <v>1195.6138814809301</v>
      </c>
      <c r="T1611" s="29">
        <v>4.1777914260012709E-3</v>
      </c>
      <c r="U1611" s="22">
        <v>239.36092016856367</v>
      </c>
      <c r="V1611" s="26">
        <v>20.019918125413756</v>
      </c>
    </row>
    <row r="1612" spans="1:22" x14ac:dyDescent="0.25">
      <c r="A1612" s="18" t="s">
        <v>109</v>
      </c>
      <c r="B1612" s="18" t="s">
        <v>110</v>
      </c>
      <c r="C1612" s="18" t="s">
        <v>103</v>
      </c>
      <c r="D1612" s="21">
        <v>60303485</v>
      </c>
      <c r="E1612" s="21">
        <v>2</v>
      </c>
      <c r="F1612" s="26">
        <v>52</v>
      </c>
      <c r="G1612" s="18" t="s">
        <v>352</v>
      </c>
      <c r="H1612" s="18" t="s">
        <v>353</v>
      </c>
      <c r="I1612" s="22">
        <v>213.86343549999998</v>
      </c>
      <c r="J1612" s="18" t="s">
        <v>391</v>
      </c>
      <c r="K1612" s="18" t="s">
        <v>3409</v>
      </c>
      <c r="L1612" s="22">
        <v>149.55484999999999</v>
      </c>
      <c r="M1612" s="18" t="s">
        <v>198</v>
      </c>
      <c r="N1612" s="18" t="s">
        <v>199</v>
      </c>
      <c r="O1612" s="29">
        <v>1.5671559633027525</v>
      </c>
      <c r="Q1612" s="21">
        <v>12</v>
      </c>
      <c r="R1612" s="29">
        <v>5.3711115108371569E-4</v>
      </c>
      <c r="S1612" s="22">
        <v>1861.8120252806614</v>
      </c>
      <c r="T1612" s="29">
        <v>4.1777914260012709E-3</v>
      </c>
      <c r="U1612" s="22">
        <v>239.36092016856367</v>
      </c>
      <c r="V1612" s="26">
        <v>12.856341935619461</v>
      </c>
    </row>
    <row r="1613" spans="1:22" x14ac:dyDescent="0.25">
      <c r="A1613" s="18" t="s">
        <v>109</v>
      </c>
      <c r="B1613" s="18" t="s">
        <v>110</v>
      </c>
      <c r="C1613" s="18" t="s">
        <v>103</v>
      </c>
      <c r="D1613" s="21">
        <v>60303485</v>
      </c>
      <c r="E1613" s="21">
        <v>2</v>
      </c>
      <c r="F1613" s="26">
        <v>52</v>
      </c>
      <c r="G1613" s="18" t="s">
        <v>306</v>
      </c>
      <c r="H1613" s="18" t="s">
        <v>307</v>
      </c>
      <c r="I1613" s="22">
        <v>278.86152600000003</v>
      </c>
      <c r="J1613" s="18" t="s">
        <v>397</v>
      </c>
      <c r="K1613" s="18" t="s">
        <v>3413</v>
      </c>
      <c r="L1613" s="22">
        <v>83.742200000000011</v>
      </c>
      <c r="M1613" s="18" t="s">
        <v>198</v>
      </c>
      <c r="N1613" s="18" t="s">
        <v>199</v>
      </c>
      <c r="O1613" s="29">
        <v>0.83249053349875934</v>
      </c>
      <c r="Q1613" s="21">
        <v>12</v>
      </c>
      <c r="R1613" s="29">
        <v>3.720345842179778E-4</v>
      </c>
      <c r="S1613" s="22">
        <v>2687.9221513828206</v>
      </c>
      <c r="T1613" s="29">
        <v>4.1777914260012709E-3</v>
      </c>
      <c r="U1613" s="22">
        <v>239.36092016856367</v>
      </c>
      <c r="V1613" s="26">
        <v>8.9050540412944166</v>
      </c>
    </row>
    <row r="1614" spans="1:22" x14ac:dyDescent="0.25">
      <c r="A1614" s="18" t="s">
        <v>109</v>
      </c>
      <c r="B1614" s="18" t="s">
        <v>110</v>
      </c>
      <c r="C1614" s="18" t="s">
        <v>103</v>
      </c>
      <c r="D1614" s="21">
        <v>60303485</v>
      </c>
      <c r="E1614" s="21">
        <v>2</v>
      </c>
      <c r="F1614" s="26">
        <v>52</v>
      </c>
      <c r="G1614" s="18" t="s">
        <v>206</v>
      </c>
      <c r="H1614" s="18" t="s">
        <v>207</v>
      </c>
      <c r="I1614" s="22">
        <v>3110.8</v>
      </c>
      <c r="J1614" s="18" t="s">
        <v>393</v>
      </c>
      <c r="K1614" s="18" t="s">
        <v>394</v>
      </c>
      <c r="L1614" s="22">
        <v>2020</v>
      </c>
      <c r="M1614" s="18" t="s">
        <v>214</v>
      </c>
      <c r="N1614" s="18" t="s">
        <v>215</v>
      </c>
      <c r="O1614" s="29">
        <v>2.3369883589936219E-2</v>
      </c>
      <c r="Q1614" s="21">
        <v>7.9</v>
      </c>
      <c r="R1614" s="29">
        <v>1.7696941059292502E-4</v>
      </c>
      <c r="S1614" s="22">
        <v>5650.6940756007607</v>
      </c>
      <c r="T1614" s="29">
        <v>4.1777914260012709E-3</v>
      </c>
      <c r="U1614" s="22">
        <v>239.36092016856367</v>
      </c>
      <c r="V1614" s="26">
        <v>4.2359560961210896</v>
      </c>
    </row>
    <row r="1615" spans="1:22" x14ac:dyDescent="0.25">
      <c r="A1615" s="18" t="s">
        <v>109</v>
      </c>
      <c r="B1615" s="18" t="s">
        <v>110</v>
      </c>
      <c r="C1615" s="18" t="s">
        <v>103</v>
      </c>
      <c r="D1615" s="21">
        <v>60303485</v>
      </c>
      <c r="E1615" s="21">
        <v>2</v>
      </c>
      <c r="F1615" s="26">
        <v>52</v>
      </c>
      <c r="G1615" s="18" t="s">
        <v>206</v>
      </c>
      <c r="H1615" s="18" t="s">
        <v>207</v>
      </c>
      <c r="I1615" s="22">
        <v>3110.8</v>
      </c>
      <c r="J1615" s="18" t="s">
        <v>393</v>
      </c>
      <c r="K1615" s="18" t="s">
        <v>394</v>
      </c>
      <c r="L1615" s="22">
        <v>2020</v>
      </c>
      <c r="M1615" s="18" t="s">
        <v>232</v>
      </c>
      <c r="N1615" s="18" t="s">
        <v>233</v>
      </c>
      <c r="O1615" s="29">
        <v>6.5882546765554176E-3</v>
      </c>
      <c r="Q1615" s="21">
        <v>2.6</v>
      </c>
      <c r="R1615" s="29">
        <v>1.5158833319399846E-4</v>
      </c>
      <c r="S1615" s="22">
        <v>6596.813745027649</v>
      </c>
      <c r="T1615" s="29">
        <v>4.1777914260012709E-3</v>
      </c>
      <c r="U1615" s="22">
        <v>239.36092016856367</v>
      </c>
      <c r="V1615" s="26">
        <v>3.6284322920134295</v>
      </c>
    </row>
    <row r="1616" spans="1:22" x14ac:dyDescent="0.25">
      <c r="A1616" s="18" t="s">
        <v>109</v>
      </c>
      <c r="B1616" s="18" t="s">
        <v>110</v>
      </c>
      <c r="C1616" s="18" t="s">
        <v>103</v>
      </c>
      <c r="D1616" s="21">
        <v>60303485</v>
      </c>
      <c r="E1616" s="21">
        <v>2</v>
      </c>
      <c r="F1616" s="26">
        <v>52</v>
      </c>
      <c r="G1616" s="18" t="s">
        <v>206</v>
      </c>
      <c r="H1616" s="18" t="s">
        <v>207</v>
      </c>
      <c r="I1616" s="22">
        <v>3110.8</v>
      </c>
      <c r="J1616" s="18" t="s">
        <v>393</v>
      </c>
      <c r="K1616" s="18" t="s">
        <v>394</v>
      </c>
      <c r="L1616" s="22">
        <v>2020</v>
      </c>
      <c r="M1616" s="18" t="s">
        <v>182</v>
      </c>
      <c r="N1616" s="18" t="s">
        <v>183</v>
      </c>
      <c r="O1616" s="29">
        <v>9.2592343634116184E-3</v>
      </c>
      <c r="Q1616" s="21">
        <v>4.8</v>
      </c>
      <c r="R1616" s="29">
        <v>1.1539914366066051E-4</v>
      </c>
      <c r="S1616" s="22">
        <v>8665.575569092367</v>
      </c>
      <c r="T1616" s="29">
        <v>4.1777914260012709E-3</v>
      </c>
      <c r="U1616" s="22">
        <v>239.36092016856367</v>
      </c>
      <c r="V1616" s="26">
        <v>2.7622045213279973</v>
      </c>
    </row>
    <row r="1617" spans="1:22" x14ac:dyDescent="0.25">
      <c r="A1617" s="18" t="s">
        <v>109</v>
      </c>
      <c r="B1617" s="18" t="s">
        <v>110</v>
      </c>
      <c r="C1617" s="18" t="s">
        <v>103</v>
      </c>
      <c r="D1617" s="21">
        <v>60303485</v>
      </c>
      <c r="E1617" s="21">
        <v>2</v>
      </c>
      <c r="F1617" s="26">
        <v>52</v>
      </c>
      <c r="G1617" s="18" t="s">
        <v>306</v>
      </c>
      <c r="H1617" s="18" t="s">
        <v>307</v>
      </c>
      <c r="I1617" s="22">
        <v>278.86152600000003</v>
      </c>
      <c r="J1617" s="18" t="s">
        <v>397</v>
      </c>
      <c r="K1617" s="18" t="s">
        <v>3413</v>
      </c>
      <c r="L1617" s="22">
        <v>83.742200000000011</v>
      </c>
      <c r="M1617" s="18" t="s">
        <v>234</v>
      </c>
      <c r="N1617" s="18" t="s">
        <v>235</v>
      </c>
      <c r="O1617" s="29">
        <v>1.4415962121212116E-2</v>
      </c>
      <c r="Q1617" s="21">
        <v>0.74</v>
      </c>
      <c r="R1617" s="29">
        <v>1.0447134084925695E-4</v>
      </c>
      <c r="S1617" s="22">
        <v>9572.0031146428282</v>
      </c>
      <c r="T1617" s="29">
        <v>4.1777914260012709E-3</v>
      </c>
      <c r="U1617" s="22">
        <v>239.36092016856367</v>
      </c>
      <c r="V1617" s="26">
        <v>2.50063562769218</v>
      </c>
    </row>
    <row r="1618" spans="1:22" x14ac:dyDescent="0.25">
      <c r="A1618" s="18" t="s">
        <v>109</v>
      </c>
      <c r="B1618" s="18" t="s">
        <v>110</v>
      </c>
      <c r="C1618" s="18" t="s">
        <v>103</v>
      </c>
      <c r="D1618" s="21">
        <v>60303485</v>
      </c>
      <c r="E1618" s="21">
        <v>2</v>
      </c>
      <c r="F1618" s="26">
        <v>52</v>
      </c>
      <c r="G1618" s="18" t="s">
        <v>206</v>
      </c>
      <c r="H1618" s="18" t="s">
        <v>207</v>
      </c>
      <c r="I1618" s="22">
        <v>3110.8</v>
      </c>
      <c r="J1618" s="18" t="s">
        <v>393</v>
      </c>
      <c r="K1618" s="18" t="s">
        <v>394</v>
      </c>
      <c r="L1618" s="22">
        <v>2020</v>
      </c>
      <c r="M1618" s="18" t="s">
        <v>230</v>
      </c>
      <c r="N1618" s="18" t="s">
        <v>231</v>
      </c>
      <c r="O1618" s="29">
        <v>8.7256949320148325E-3</v>
      </c>
      <c r="Q1618" s="21">
        <v>5</v>
      </c>
      <c r="R1618" s="29">
        <v>1.0439958382504517E-4</v>
      </c>
      <c r="S1618" s="22">
        <v>9578.5822448853742</v>
      </c>
      <c r="T1618" s="29">
        <v>4.1777914260012709E-3</v>
      </c>
      <c r="U1618" s="22">
        <v>239.36092016856367</v>
      </c>
      <c r="V1618" s="26">
        <v>2.498918044957791</v>
      </c>
    </row>
    <row r="1619" spans="1:22" x14ac:dyDescent="0.25">
      <c r="A1619" s="18" t="s">
        <v>109</v>
      </c>
      <c r="B1619" s="18" t="s">
        <v>110</v>
      </c>
      <c r="C1619" s="18" t="s">
        <v>103</v>
      </c>
      <c r="D1619" s="21">
        <v>60303485</v>
      </c>
      <c r="E1619" s="21">
        <v>2</v>
      </c>
      <c r="F1619" s="26">
        <v>52</v>
      </c>
      <c r="G1619" s="18" t="s">
        <v>206</v>
      </c>
      <c r="H1619" s="18" t="s">
        <v>207</v>
      </c>
      <c r="I1619" s="22">
        <v>3110.8</v>
      </c>
      <c r="J1619" s="18" t="s">
        <v>393</v>
      </c>
      <c r="K1619" s="18" t="s">
        <v>394</v>
      </c>
      <c r="L1619" s="22">
        <v>2020</v>
      </c>
      <c r="M1619" s="18" t="s">
        <v>174</v>
      </c>
      <c r="N1619" s="18" t="s">
        <v>175</v>
      </c>
      <c r="O1619" s="29">
        <v>1.890690941842518E-3</v>
      </c>
      <c r="Q1619" s="21">
        <v>1.2</v>
      </c>
      <c r="R1619" s="29">
        <v>9.4255791376341436E-5</v>
      </c>
      <c r="S1619" s="22">
        <v>10609.427658479177</v>
      </c>
      <c r="T1619" s="29">
        <v>4.1777914260012709E-3</v>
      </c>
      <c r="U1619" s="22">
        <v>239.36092016856367</v>
      </c>
      <c r="V1619" s="26">
        <v>2.2561152955057255</v>
      </c>
    </row>
    <row r="1620" spans="1:22" x14ac:dyDescent="0.25">
      <c r="A1620" s="18" t="s">
        <v>109</v>
      </c>
      <c r="B1620" s="18" t="s">
        <v>110</v>
      </c>
      <c r="C1620" s="18" t="s">
        <v>103</v>
      </c>
      <c r="D1620" s="21">
        <v>60303485</v>
      </c>
      <c r="E1620" s="21">
        <v>2</v>
      </c>
      <c r="F1620" s="26">
        <v>52</v>
      </c>
      <c r="G1620" s="18" t="s">
        <v>206</v>
      </c>
      <c r="H1620" s="18" t="s">
        <v>207</v>
      </c>
      <c r="I1620" s="22">
        <v>3110.8</v>
      </c>
      <c r="J1620" s="18" t="s">
        <v>393</v>
      </c>
      <c r="K1620" s="18" t="s">
        <v>394</v>
      </c>
      <c r="L1620" s="22">
        <v>2020</v>
      </c>
      <c r="M1620" s="18" t="s">
        <v>140</v>
      </c>
      <c r="N1620" s="18" t="s">
        <v>141</v>
      </c>
      <c r="O1620" s="29">
        <v>4.6750836236933834E-3</v>
      </c>
      <c r="Q1620" s="21">
        <v>3.14</v>
      </c>
      <c r="R1620" s="29">
        <v>8.9069390841409716E-5</v>
      </c>
      <c r="S1620" s="22">
        <v>11227.201517303796</v>
      </c>
      <c r="T1620" s="29">
        <v>4.1777914260012709E-3</v>
      </c>
      <c r="U1620" s="22">
        <v>239.36092016856367</v>
      </c>
      <c r="V1620" s="26">
        <v>2.1319731350653268</v>
      </c>
    </row>
    <row r="1621" spans="1:22" x14ac:dyDescent="0.25">
      <c r="A1621" s="18" t="s">
        <v>109</v>
      </c>
      <c r="B1621" s="18" t="s">
        <v>110</v>
      </c>
      <c r="C1621" s="18" t="s">
        <v>103</v>
      </c>
      <c r="D1621" s="21">
        <v>60303485</v>
      </c>
      <c r="E1621" s="21">
        <v>2</v>
      </c>
      <c r="F1621" s="26">
        <v>52</v>
      </c>
      <c r="G1621" s="18" t="s">
        <v>328</v>
      </c>
      <c r="H1621" s="18" t="s">
        <v>329</v>
      </c>
      <c r="I1621" s="22">
        <v>63</v>
      </c>
      <c r="J1621" s="18" t="s">
        <v>388</v>
      </c>
      <c r="K1621" s="18" t="s">
        <v>389</v>
      </c>
      <c r="L1621" s="22">
        <v>63</v>
      </c>
      <c r="M1621" s="18" t="s">
        <v>198</v>
      </c>
      <c r="N1621" s="18" t="s">
        <v>199</v>
      </c>
      <c r="O1621" s="29">
        <v>0.83673244444444494</v>
      </c>
      <c r="Q1621" s="21">
        <v>12</v>
      </c>
      <c r="R1621" s="29">
        <v>8.4477794871794929E-5</v>
      </c>
      <c r="S1621" s="22">
        <v>11837.430197102311</v>
      </c>
      <c r="T1621" s="29">
        <v>4.1777914260012709E-3</v>
      </c>
      <c r="U1621" s="22">
        <v>239.36092016856367</v>
      </c>
      <c r="V1621" s="26">
        <v>2.0220682714324001</v>
      </c>
    </row>
    <row r="1622" spans="1:22" x14ac:dyDescent="0.25">
      <c r="A1622" s="18" t="s">
        <v>109</v>
      </c>
      <c r="B1622" s="18" t="s">
        <v>110</v>
      </c>
      <c r="C1622" s="18" t="s">
        <v>103</v>
      </c>
      <c r="D1622" s="21">
        <v>60303485</v>
      </c>
      <c r="E1622" s="21">
        <v>2</v>
      </c>
      <c r="F1622" s="26">
        <v>52</v>
      </c>
      <c r="G1622" s="18" t="s">
        <v>206</v>
      </c>
      <c r="H1622" s="18" t="s">
        <v>207</v>
      </c>
      <c r="I1622" s="22">
        <v>3110.8</v>
      </c>
      <c r="J1622" s="18" t="s">
        <v>393</v>
      </c>
      <c r="K1622" s="18" t="s">
        <v>394</v>
      </c>
      <c r="L1622" s="22">
        <v>2020</v>
      </c>
      <c r="M1622" s="18" t="s">
        <v>192</v>
      </c>
      <c r="N1622" s="18" t="s">
        <v>193</v>
      </c>
      <c r="O1622" s="29">
        <v>1.0284308648368695E-3</v>
      </c>
      <c r="Q1622" s="21">
        <v>1.2</v>
      </c>
      <c r="R1622" s="29">
        <v>5.1269915614335476E-5</v>
      </c>
      <c r="S1622" s="22">
        <v>19504.615679928913</v>
      </c>
      <c r="T1622" s="29">
        <v>4.1777914260012709E-3</v>
      </c>
      <c r="U1622" s="22">
        <v>239.36092016856367</v>
      </c>
      <c r="V1622" s="26">
        <v>1.227201417841195</v>
      </c>
    </row>
    <row r="1623" spans="1:22" x14ac:dyDescent="0.25">
      <c r="A1623" s="18" t="s">
        <v>109</v>
      </c>
      <c r="B1623" s="18" t="s">
        <v>110</v>
      </c>
      <c r="C1623" s="18" t="s">
        <v>103</v>
      </c>
      <c r="D1623" s="21">
        <v>60303485</v>
      </c>
      <c r="E1623" s="21">
        <v>2</v>
      </c>
      <c r="F1623" s="26">
        <v>52</v>
      </c>
      <c r="G1623" s="18" t="s">
        <v>368</v>
      </c>
      <c r="H1623" s="18" t="s">
        <v>369</v>
      </c>
      <c r="I1623" s="22">
        <v>16.848000000000003</v>
      </c>
      <c r="J1623" s="18" t="s">
        <v>420</v>
      </c>
      <c r="K1623" s="18" t="s">
        <v>3424</v>
      </c>
      <c r="L1623" s="22">
        <v>10.8</v>
      </c>
      <c r="M1623" s="18" t="s">
        <v>198</v>
      </c>
      <c r="N1623" s="18" t="s">
        <v>199</v>
      </c>
      <c r="O1623" s="29">
        <v>1.7925925925925925</v>
      </c>
      <c r="Q1623" s="21">
        <v>12</v>
      </c>
      <c r="R1623" s="29">
        <v>4.8400000000000004E-5</v>
      </c>
      <c r="S1623" s="22">
        <v>20661.157024793385</v>
      </c>
      <c r="T1623" s="29">
        <v>4.1777914260012709E-3</v>
      </c>
      <c r="U1623" s="22">
        <v>239.36092016856367</v>
      </c>
      <c r="V1623" s="26">
        <v>1.1585068536158483</v>
      </c>
    </row>
    <row r="1624" spans="1:22" x14ac:dyDescent="0.25">
      <c r="A1624" s="18" t="s">
        <v>109</v>
      </c>
      <c r="B1624" s="18" t="s">
        <v>110</v>
      </c>
      <c r="C1624" s="18" t="s">
        <v>103</v>
      </c>
      <c r="D1624" s="21">
        <v>60303485</v>
      </c>
      <c r="E1624" s="21">
        <v>2</v>
      </c>
      <c r="F1624" s="26">
        <v>52</v>
      </c>
      <c r="G1624" s="18" t="s">
        <v>206</v>
      </c>
      <c r="H1624" s="18" t="s">
        <v>207</v>
      </c>
      <c r="I1624" s="22">
        <v>3110.8</v>
      </c>
      <c r="J1624" s="18" t="s">
        <v>393</v>
      </c>
      <c r="K1624" s="18" t="s">
        <v>394</v>
      </c>
      <c r="L1624" s="22">
        <v>2020</v>
      </c>
      <c r="M1624" s="18" t="s">
        <v>172</v>
      </c>
      <c r="N1624" s="18" t="s">
        <v>173</v>
      </c>
      <c r="O1624" s="29">
        <v>7.8270404271548466E-3</v>
      </c>
      <c r="Q1624" s="21">
        <v>10</v>
      </c>
      <c r="R1624" s="29">
        <v>4.6823764155371733E-5</v>
      </c>
      <c r="S1624" s="22">
        <v>21356.676850707176</v>
      </c>
      <c r="T1624" s="29">
        <v>4.1777914260012709E-3</v>
      </c>
      <c r="U1624" s="22">
        <v>239.36092016856367</v>
      </c>
      <c r="V1624" s="26">
        <v>1.1207779273985587</v>
      </c>
    </row>
    <row r="1625" spans="1:22" x14ac:dyDescent="0.25">
      <c r="A1625" s="18" t="s">
        <v>109</v>
      </c>
      <c r="B1625" s="18" t="s">
        <v>110</v>
      </c>
      <c r="C1625" s="18" t="s">
        <v>103</v>
      </c>
      <c r="D1625" s="21">
        <v>60303485</v>
      </c>
      <c r="E1625" s="21">
        <v>2</v>
      </c>
      <c r="F1625" s="26">
        <v>52</v>
      </c>
      <c r="G1625" s="18" t="s">
        <v>206</v>
      </c>
      <c r="H1625" s="18" t="s">
        <v>207</v>
      </c>
      <c r="I1625" s="22">
        <v>3110.8</v>
      </c>
      <c r="J1625" s="18" t="s">
        <v>393</v>
      </c>
      <c r="K1625" s="18" t="s">
        <v>394</v>
      </c>
      <c r="L1625" s="22">
        <v>2020</v>
      </c>
      <c r="M1625" s="18" t="s">
        <v>164</v>
      </c>
      <c r="N1625" s="18" t="s">
        <v>165</v>
      </c>
      <c r="O1625" s="29">
        <v>3.4059240404745214E-2</v>
      </c>
      <c r="P1625" s="24">
        <v>0.55000000000000004</v>
      </c>
      <c r="Q1625" s="21">
        <v>17</v>
      </c>
      <c r="R1625" s="29">
        <v>4.2805221820895854E-5</v>
      </c>
      <c r="S1625" s="22">
        <v>23361.635741175825</v>
      </c>
      <c r="T1625" s="29">
        <v>4.1777914260012709E-3</v>
      </c>
      <c r="U1625" s="22">
        <v>239.36092016856367</v>
      </c>
      <c r="V1625" s="26">
        <v>1.0245897283069112</v>
      </c>
    </row>
    <row r="1626" spans="1:22" x14ac:dyDescent="0.25">
      <c r="A1626" s="18" t="s">
        <v>109</v>
      </c>
      <c r="B1626" s="18" t="s">
        <v>110</v>
      </c>
      <c r="C1626" s="18" t="s">
        <v>103</v>
      </c>
      <c r="D1626" s="21">
        <v>60303534</v>
      </c>
      <c r="E1626" s="21">
        <v>2</v>
      </c>
      <c r="F1626" s="26">
        <v>92</v>
      </c>
      <c r="G1626" s="18" t="s">
        <v>260</v>
      </c>
      <c r="H1626" s="18" t="s">
        <v>261</v>
      </c>
      <c r="I1626" s="22">
        <v>1895.875</v>
      </c>
      <c r="J1626" s="18" t="s">
        <v>412</v>
      </c>
      <c r="K1626" s="18" t="s">
        <v>413</v>
      </c>
      <c r="L1626" s="22">
        <v>362.5</v>
      </c>
      <c r="M1626" s="18" t="s">
        <v>208</v>
      </c>
      <c r="N1626" s="18" t="s">
        <v>209</v>
      </c>
      <c r="O1626" s="29">
        <v>2.6352366806722684E-2</v>
      </c>
      <c r="Q1626" s="21">
        <v>0.56000000000000005</v>
      </c>
      <c r="R1626" s="29">
        <v>9.6973589712141611E-4</v>
      </c>
      <c r="S1626" s="22">
        <v>1031.2086032582897</v>
      </c>
      <c r="T1626" s="29">
        <v>3.4849329651373282E-3</v>
      </c>
      <c r="U1626" s="22">
        <v>286.94956545902846</v>
      </c>
      <c r="V1626" s="26">
        <v>27.826529428901154</v>
      </c>
    </row>
    <row r="1627" spans="1:22" x14ac:dyDescent="0.25">
      <c r="A1627" s="18" t="s">
        <v>109</v>
      </c>
      <c r="B1627" s="18" t="s">
        <v>110</v>
      </c>
      <c r="C1627" s="18" t="s">
        <v>103</v>
      </c>
      <c r="D1627" s="21">
        <v>60303534</v>
      </c>
      <c r="E1627" s="21">
        <v>2</v>
      </c>
      <c r="F1627" s="26">
        <v>92</v>
      </c>
      <c r="G1627" s="18" t="s">
        <v>260</v>
      </c>
      <c r="H1627" s="18" t="s">
        <v>261</v>
      </c>
      <c r="I1627" s="22">
        <v>1895.875</v>
      </c>
      <c r="J1627" s="18" t="s">
        <v>412</v>
      </c>
      <c r="K1627" s="18" t="s">
        <v>413</v>
      </c>
      <c r="L1627" s="22">
        <v>362.5</v>
      </c>
      <c r="M1627" s="18" t="s">
        <v>234</v>
      </c>
      <c r="N1627" s="18" t="s">
        <v>235</v>
      </c>
      <c r="O1627" s="29">
        <v>2.4088886554621849E-2</v>
      </c>
      <c r="Q1627" s="21">
        <v>0.74</v>
      </c>
      <c r="R1627" s="29">
        <v>6.708213542412411E-4</v>
      </c>
      <c r="S1627" s="22">
        <v>1490.7098494666875</v>
      </c>
      <c r="T1627" s="29">
        <v>3.4849329651373282E-3</v>
      </c>
      <c r="U1627" s="22">
        <v>286.94956545902846</v>
      </c>
      <c r="V1627" s="26">
        <v>19.249189610016117</v>
      </c>
    </row>
    <row r="1628" spans="1:22" x14ac:dyDescent="0.25">
      <c r="A1628" s="18" t="s">
        <v>109</v>
      </c>
      <c r="B1628" s="18" t="s">
        <v>110</v>
      </c>
      <c r="C1628" s="18" t="s">
        <v>103</v>
      </c>
      <c r="D1628" s="21">
        <v>60303534</v>
      </c>
      <c r="E1628" s="21">
        <v>2</v>
      </c>
      <c r="F1628" s="26">
        <v>92</v>
      </c>
      <c r="G1628" s="18" t="s">
        <v>260</v>
      </c>
      <c r="H1628" s="18" t="s">
        <v>261</v>
      </c>
      <c r="I1628" s="22">
        <v>1895.875</v>
      </c>
      <c r="J1628" s="18" t="s">
        <v>412</v>
      </c>
      <c r="K1628" s="18" t="s">
        <v>413</v>
      </c>
      <c r="L1628" s="22">
        <v>362.5</v>
      </c>
      <c r="M1628" s="18" t="s">
        <v>140</v>
      </c>
      <c r="N1628" s="18" t="s">
        <v>141</v>
      </c>
      <c r="O1628" s="29">
        <v>4.0606037483266418E-2</v>
      </c>
      <c r="Q1628" s="21">
        <v>3.14</v>
      </c>
      <c r="R1628" s="29">
        <v>2.6649117735249141E-4</v>
      </c>
      <c r="S1628" s="22">
        <v>3752.4694435841934</v>
      </c>
      <c r="T1628" s="29">
        <v>3.4849329651373282E-3</v>
      </c>
      <c r="U1628" s="22">
        <v>286.94956545902846</v>
      </c>
      <c r="V1628" s="26">
        <v>7.6469527539962305</v>
      </c>
    </row>
    <row r="1629" spans="1:22" x14ac:dyDescent="0.25">
      <c r="A1629" s="18" t="s">
        <v>109</v>
      </c>
      <c r="B1629" s="18" t="s">
        <v>110</v>
      </c>
      <c r="C1629" s="18" t="s">
        <v>103</v>
      </c>
      <c r="D1629" s="21">
        <v>60303534</v>
      </c>
      <c r="E1629" s="21">
        <v>2</v>
      </c>
      <c r="F1629" s="26">
        <v>92</v>
      </c>
      <c r="G1629" s="18" t="s">
        <v>260</v>
      </c>
      <c r="H1629" s="18" t="s">
        <v>261</v>
      </c>
      <c r="I1629" s="22">
        <v>1895.875</v>
      </c>
      <c r="J1629" s="18" t="s">
        <v>412</v>
      </c>
      <c r="K1629" s="18" t="s">
        <v>413</v>
      </c>
      <c r="L1629" s="22">
        <v>362.5</v>
      </c>
      <c r="M1629" s="18" t="s">
        <v>232</v>
      </c>
      <c r="N1629" s="18" t="s">
        <v>233</v>
      </c>
      <c r="O1629" s="29">
        <v>2.9925490756302523E-2</v>
      </c>
      <c r="Q1629" s="21">
        <v>2.6</v>
      </c>
      <c r="R1629" s="29">
        <v>2.3718641215553948E-4</v>
      </c>
      <c r="S1629" s="22">
        <v>4216.0931181177066</v>
      </c>
      <c r="T1629" s="29">
        <v>3.4849329651373282E-3</v>
      </c>
      <c r="U1629" s="22">
        <v>286.94956545902846</v>
      </c>
      <c r="V1629" s="26">
        <v>6.8060537900818092</v>
      </c>
    </row>
    <row r="1630" spans="1:22" x14ac:dyDescent="0.25">
      <c r="A1630" s="18" t="s">
        <v>109</v>
      </c>
      <c r="B1630" s="18" t="s">
        <v>110</v>
      </c>
      <c r="C1630" s="18" t="s">
        <v>103</v>
      </c>
      <c r="D1630" s="21">
        <v>60303534</v>
      </c>
      <c r="E1630" s="21">
        <v>2</v>
      </c>
      <c r="F1630" s="26">
        <v>92</v>
      </c>
      <c r="G1630" s="18" t="s">
        <v>260</v>
      </c>
      <c r="H1630" s="18" t="s">
        <v>261</v>
      </c>
      <c r="I1630" s="22">
        <v>1895.875</v>
      </c>
      <c r="J1630" s="18" t="s">
        <v>412</v>
      </c>
      <c r="K1630" s="18" t="s">
        <v>413</v>
      </c>
      <c r="L1630" s="22">
        <v>362.5</v>
      </c>
      <c r="M1630" s="18" t="s">
        <v>192</v>
      </c>
      <c r="N1630" s="18" t="s">
        <v>193</v>
      </c>
      <c r="O1630" s="29">
        <v>1.0373794642857131E-2</v>
      </c>
      <c r="Q1630" s="21">
        <v>1.2</v>
      </c>
      <c r="R1630" s="29">
        <v>1.7814690143593082E-4</v>
      </c>
      <c r="S1630" s="22">
        <v>5613.3448964850077</v>
      </c>
      <c r="T1630" s="29">
        <v>3.4849329651373282E-3</v>
      </c>
      <c r="U1630" s="22">
        <v>286.94956545902846</v>
      </c>
      <c r="V1630" s="26">
        <v>5.1119175954912732</v>
      </c>
    </row>
    <row r="1631" spans="1:22" x14ac:dyDescent="0.25">
      <c r="A1631" s="18" t="s">
        <v>109</v>
      </c>
      <c r="B1631" s="18" t="s">
        <v>110</v>
      </c>
      <c r="C1631" s="18" t="s">
        <v>103</v>
      </c>
      <c r="D1631" s="21">
        <v>60303534</v>
      </c>
      <c r="E1631" s="21">
        <v>2</v>
      </c>
      <c r="F1631" s="26">
        <v>92</v>
      </c>
      <c r="G1631" s="18" t="s">
        <v>352</v>
      </c>
      <c r="H1631" s="18" t="s">
        <v>353</v>
      </c>
      <c r="I1631" s="22">
        <v>117.28831400000001</v>
      </c>
      <c r="J1631" s="18" t="s">
        <v>391</v>
      </c>
      <c r="K1631" s="18" t="s">
        <v>3409</v>
      </c>
      <c r="L1631" s="22">
        <v>82.019800000000004</v>
      </c>
      <c r="M1631" s="18" t="s">
        <v>198</v>
      </c>
      <c r="N1631" s="18" t="s">
        <v>199</v>
      </c>
      <c r="O1631" s="29">
        <v>1.5671559633027525</v>
      </c>
      <c r="Q1631" s="21">
        <v>12</v>
      </c>
      <c r="R1631" s="29">
        <v>1.6649373252792187E-4</v>
      </c>
      <c r="S1631" s="22">
        <v>6006.2320954471652</v>
      </c>
      <c r="T1631" s="29">
        <v>3.4849329651373282E-3</v>
      </c>
      <c r="U1631" s="22">
        <v>286.94956545902846</v>
      </c>
      <c r="V1631" s="26">
        <v>4.7775304200538899</v>
      </c>
    </row>
    <row r="1632" spans="1:22" x14ac:dyDescent="0.25">
      <c r="A1632" s="18" t="s">
        <v>109</v>
      </c>
      <c r="B1632" s="18" t="s">
        <v>110</v>
      </c>
      <c r="C1632" s="18" t="s">
        <v>103</v>
      </c>
      <c r="D1632" s="21">
        <v>60303534</v>
      </c>
      <c r="E1632" s="21">
        <v>2</v>
      </c>
      <c r="F1632" s="26">
        <v>92</v>
      </c>
      <c r="G1632" s="18" t="s">
        <v>282</v>
      </c>
      <c r="H1632" s="18" t="s">
        <v>283</v>
      </c>
      <c r="I1632" s="22">
        <v>182.05</v>
      </c>
      <c r="J1632" s="18" t="s">
        <v>395</v>
      </c>
      <c r="K1632" s="18" t="s">
        <v>3411</v>
      </c>
      <c r="L1632" s="22">
        <v>182.05</v>
      </c>
      <c r="M1632" s="18" t="s">
        <v>180</v>
      </c>
      <c r="N1632" s="18" t="s">
        <v>181</v>
      </c>
      <c r="O1632" s="29">
        <v>0.2879232184536995</v>
      </c>
      <c r="Q1632" s="21">
        <v>5</v>
      </c>
      <c r="R1632" s="29">
        <v>1.1394874330325216E-4</v>
      </c>
      <c r="S1632" s="22">
        <v>8775.8756350537078</v>
      </c>
      <c r="T1632" s="29">
        <v>3.4849329651373282E-3</v>
      </c>
      <c r="U1632" s="22">
        <v>286.94956545902846</v>
      </c>
      <c r="V1632" s="26">
        <v>3.2697542375470587</v>
      </c>
    </row>
    <row r="1633" spans="1:22" x14ac:dyDescent="0.25">
      <c r="A1633" s="18" t="s">
        <v>109</v>
      </c>
      <c r="B1633" s="18" t="s">
        <v>110</v>
      </c>
      <c r="C1633" s="18" t="s">
        <v>103</v>
      </c>
      <c r="D1633" s="21">
        <v>60303534</v>
      </c>
      <c r="E1633" s="21">
        <v>2</v>
      </c>
      <c r="F1633" s="26">
        <v>92</v>
      </c>
      <c r="G1633" s="18" t="s">
        <v>260</v>
      </c>
      <c r="H1633" s="18" t="s">
        <v>261</v>
      </c>
      <c r="I1633" s="22">
        <v>1895.875</v>
      </c>
      <c r="J1633" s="18" t="s">
        <v>412</v>
      </c>
      <c r="K1633" s="18" t="s">
        <v>413</v>
      </c>
      <c r="L1633" s="22">
        <v>362.5</v>
      </c>
      <c r="M1633" s="18" t="s">
        <v>164</v>
      </c>
      <c r="N1633" s="18" t="s">
        <v>165</v>
      </c>
      <c r="O1633" s="29">
        <v>6.8566873591989999E-2</v>
      </c>
      <c r="Q1633" s="21">
        <v>17</v>
      </c>
      <c r="R1633" s="29">
        <v>8.3116509892080593E-5</v>
      </c>
      <c r="S1633" s="22">
        <v>12031.304024897234</v>
      </c>
      <c r="T1633" s="29">
        <v>3.4849329651373282E-3</v>
      </c>
      <c r="U1633" s="22">
        <v>286.94956545902846</v>
      </c>
      <c r="V1633" s="26">
        <v>2.3850246396003567</v>
      </c>
    </row>
    <row r="1634" spans="1:22" x14ac:dyDescent="0.25">
      <c r="A1634" s="18" t="s">
        <v>109</v>
      </c>
      <c r="B1634" s="18" t="s">
        <v>110</v>
      </c>
      <c r="C1634" s="18" t="s">
        <v>103</v>
      </c>
      <c r="D1634" s="21">
        <v>60303534</v>
      </c>
      <c r="E1634" s="21">
        <v>2</v>
      </c>
      <c r="F1634" s="26">
        <v>92</v>
      </c>
      <c r="G1634" s="18" t="s">
        <v>206</v>
      </c>
      <c r="H1634" s="18" t="s">
        <v>207</v>
      </c>
      <c r="I1634" s="22">
        <v>396.04499999999996</v>
      </c>
      <c r="J1634" s="18" t="s">
        <v>388</v>
      </c>
      <c r="K1634" s="18" t="s">
        <v>389</v>
      </c>
      <c r="L1634" s="22">
        <v>396.04499999999996</v>
      </c>
      <c r="M1634" s="18" t="s">
        <v>208</v>
      </c>
      <c r="N1634" s="18" t="s">
        <v>209</v>
      </c>
      <c r="O1634" s="29">
        <v>8.8134814585908508E-3</v>
      </c>
      <c r="Q1634" s="21">
        <v>0.56000000000000005</v>
      </c>
      <c r="R1634" s="29">
        <v>6.7751072676001809E-5</v>
      </c>
      <c r="S1634" s="22">
        <v>14759.913909882805</v>
      </c>
      <c r="T1634" s="29">
        <v>3.4849329651373282E-3</v>
      </c>
      <c r="U1634" s="22">
        <v>286.94956545902846</v>
      </c>
      <c r="V1634" s="26">
        <v>1.9441140863761777</v>
      </c>
    </row>
    <row r="1635" spans="1:22" x14ac:dyDescent="0.25">
      <c r="A1635" s="18" t="s">
        <v>109</v>
      </c>
      <c r="B1635" s="18" t="s">
        <v>110</v>
      </c>
      <c r="C1635" s="18" t="s">
        <v>103</v>
      </c>
      <c r="D1635" s="21">
        <v>60303534</v>
      </c>
      <c r="E1635" s="21">
        <v>2</v>
      </c>
      <c r="F1635" s="26">
        <v>92</v>
      </c>
      <c r="G1635" s="18" t="s">
        <v>326</v>
      </c>
      <c r="H1635" s="18" t="s">
        <v>327</v>
      </c>
      <c r="I1635" s="22">
        <v>65.5</v>
      </c>
      <c r="J1635" s="18" t="s">
        <v>388</v>
      </c>
      <c r="K1635" s="18" t="s">
        <v>389</v>
      </c>
      <c r="L1635" s="22">
        <v>65.5</v>
      </c>
      <c r="M1635" s="18" t="s">
        <v>182</v>
      </c>
      <c r="N1635" s="18" t="s">
        <v>183</v>
      </c>
      <c r="O1635" s="29">
        <v>0.42388778730158777</v>
      </c>
      <c r="Q1635" s="21">
        <v>4.8</v>
      </c>
      <c r="R1635" s="29">
        <v>6.2872848886444743E-5</v>
      </c>
      <c r="S1635" s="22">
        <v>15905.116719080275</v>
      </c>
      <c r="T1635" s="29">
        <v>3.4849329651373282E-3</v>
      </c>
      <c r="U1635" s="22">
        <v>286.94956545902846</v>
      </c>
      <c r="V1635" s="26">
        <v>1.8041336667136483</v>
      </c>
    </row>
    <row r="1636" spans="1:22" x14ac:dyDescent="0.25">
      <c r="A1636" s="18" t="s">
        <v>109</v>
      </c>
      <c r="B1636" s="18" t="s">
        <v>110</v>
      </c>
      <c r="C1636" s="18" t="s">
        <v>103</v>
      </c>
      <c r="D1636" s="21">
        <v>60303534</v>
      </c>
      <c r="E1636" s="21">
        <v>2</v>
      </c>
      <c r="F1636" s="26">
        <v>92</v>
      </c>
      <c r="G1636" s="18" t="s">
        <v>206</v>
      </c>
      <c r="H1636" s="18" t="s">
        <v>207</v>
      </c>
      <c r="I1636" s="22">
        <v>396.04499999999996</v>
      </c>
      <c r="J1636" s="18" t="s">
        <v>388</v>
      </c>
      <c r="K1636" s="18" t="s">
        <v>389</v>
      </c>
      <c r="L1636" s="22">
        <v>396.04499999999996</v>
      </c>
      <c r="M1636" s="18" t="s">
        <v>234</v>
      </c>
      <c r="N1636" s="18" t="s">
        <v>235</v>
      </c>
      <c r="O1636" s="29">
        <v>1.0345989287185829E-2</v>
      </c>
      <c r="Q1636" s="21">
        <v>0.74</v>
      </c>
      <c r="R1636" s="29">
        <v>6.0186212209804805E-5</v>
      </c>
      <c r="S1636" s="22">
        <v>16615.101088502994</v>
      </c>
      <c r="T1636" s="29">
        <v>3.4849329651373282E-3</v>
      </c>
      <c r="U1636" s="22">
        <v>286.94956545902846</v>
      </c>
      <c r="V1636" s="26">
        <v>1.7270407440228361</v>
      </c>
    </row>
    <row r="1637" spans="1:22" x14ac:dyDescent="0.25">
      <c r="A1637" s="18" t="s">
        <v>109</v>
      </c>
      <c r="B1637" s="18" t="s">
        <v>110</v>
      </c>
      <c r="C1637" s="18" t="s">
        <v>103</v>
      </c>
      <c r="D1637" s="21">
        <v>60303534</v>
      </c>
      <c r="E1637" s="21">
        <v>2</v>
      </c>
      <c r="F1637" s="26">
        <v>92</v>
      </c>
      <c r="G1637" s="18" t="s">
        <v>260</v>
      </c>
      <c r="H1637" s="18" t="s">
        <v>261</v>
      </c>
      <c r="I1637" s="22">
        <v>1895.875</v>
      </c>
      <c r="J1637" s="18" t="s">
        <v>412</v>
      </c>
      <c r="K1637" s="18" t="s">
        <v>413</v>
      </c>
      <c r="L1637" s="22">
        <v>362.5</v>
      </c>
      <c r="M1637" s="18" t="s">
        <v>182</v>
      </c>
      <c r="N1637" s="18" t="s">
        <v>183</v>
      </c>
      <c r="O1637" s="29">
        <v>1.1304645378151261E-2</v>
      </c>
      <c r="Q1637" s="21">
        <v>4.8</v>
      </c>
      <c r="R1637" s="29">
        <v>4.8533049266989405E-5</v>
      </c>
      <c r="S1637" s="22">
        <v>20604.516202944771</v>
      </c>
      <c r="T1637" s="29">
        <v>3.4849329651373282E-3</v>
      </c>
      <c r="U1637" s="22">
        <v>286.94956545902846</v>
      </c>
      <c r="V1637" s="26">
        <v>1.3926537397564231</v>
      </c>
    </row>
    <row r="1638" spans="1:22" x14ac:dyDescent="0.25">
      <c r="A1638" s="18" t="s">
        <v>109</v>
      </c>
      <c r="B1638" s="18" t="s">
        <v>110</v>
      </c>
      <c r="C1638" s="18" t="s">
        <v>103</v>
      </c>
      <c r="D1638" s="21">
        <v>60303534</v>
      </c>
      <c r="E1638" s="21">
        <v>2</v>
      </c>
      <c r="F1638" s="26">
        <v>92</v>
      </c>
      <c r="G1638" s="18" t="s">
        <v>260</v>
      </c>
      <c r="H1638" s="18" t="s">
        <v>261</v>
      </c>
      <c r="I1638" s="22">
        <v>1895.875</v>
      </c>
      <c r="J1638" s="18" t="s">
        <v>412</v>
      </c>
      <c r="K1638" s="18" t="s">
        <v>413</v>
      </c>
      <c r="L1638" s="22">
        <v>362.5</v>
      </c>
      <c r="M1638" s="18" t="s">
        <v>160</v>
      </c>
      <c r="N1638" s="18" t="s">
        <v>161</v>
      </c>
      <c r="O1638" s="29">
        <v>2.7630718954248373E-3</v>
      </c>
      <c r="Q1638" s="21">
        <v>1.2</v>
      </c>
      <c r="R1638" s="29">
        <v>4.7449627986762349E-5</v>
      </c>
      <c r="S1638" s="22">
        <v>21074.980825539522</v>
      </c>
      <c r="T1638" s="29">
        <v>3.4849329651373282E-3</v>
      </c>
      <c r="U1638" s="22">
        <v>286.94956545902846</v>
      </c>
      <c r="V1638" s="26">
        <v>1.3615650131994013</v>
      </c>
    </row>
    <row r="1639" spans="1:22" x14ac:dyDescent="0.25">
      <c r="A1639" s="18" t="s">
        <v>109</v>
      </c>
      <c r="B1639" s="18" t="s">
        <v>110</v>
      </c>
      <c r="C1639" s="18" t="s">
        <v>103</v>
      </c>
      <c r="D1639" s="21">
        <v>60303534</v>
      </c>
      <c r="E1639" s="21">
        <v>2</v>
      </c>
      <c r="F1639" s="26">
        <v>92</v>
      </c>
      <c r="G1639" s="18" t="s">
        <v>282</v>
      </c>
      <c r="H1639" s="18" t="s">
        <v>283</v>
      </c>
      <c r="I1639" s="22">
        <v>182.05</v>
      </c>
      <c r="J1639" s="18" t="s">
        <v>395</v>
      </c>
      <c r="K1639" s="18" t="s">
        <v>3411</v>
      </c>
      <c r="L1639" s="22">
        <v>182.05</v>
      </c>
      <c r="M1639" s="18" t="s">
        <v>290</v>
      </c>
      <c r="N1639" s="18" t="s">
        <v>291</v>
      </c>
      <c r="O1639" s="29">
        <v>1.4895260606060614</v>
      </c>
      <c r="Q1639" s="21">
        <v>63</v>
      </c>
      <c r="R1639" s="29">
        <v>4.6785407062341876E-5</v>
      </c>
      <c r="S1639" s="22">
        <v>21374.186157395045</v>
      </c>
      <c r="T1639" s="29">
        <v>3.4849329651373282E-3</v>
      </c>
      <c r="U1639" s="22">
        <v>286.94956545902846</v>
      </c>
      <c r="V1639" s="26">
        <v>1.3425052226362764</v>
      </c>
    </row>
    <row r="1640" spans="1:22" x14ac:dyDescent="0.25">
      <c r="A1640" s="18" t="s">
        <v>109</v>
      </c>
      <c r="B1640" s="18" t="s">
        <v>110</v>
      </c>
      <c r="C1640" s="18" t="s">
        <v>103</v>
      </c>
      <c r="D1640" s="21">
        <v>60303534</v>
      </c>
      <c r="E1640" s="21">
        <v>2</v>
      </c>
      <c r="F1640" s="26">
        <v>92</v>
      </c>
      <c r="G1640" s="18" t="s">
        <v>260</v>
      </c>
      <c r="H1640" s="18" t="s">
        <v>261</v>
      </c>
      <c r="I1640" s="22">
        <v>1895.875</v>
      </c>
      <c r="J1640" s="18" t="s">
        <v>412</v>
      </c>
      <c r="K1640" s="18" t="s">
        <v>413</v>
      </c>
      <c r="L1640" s="22">
        <v>362.5</v>
      </c>
      <c r="M1640" s="18" t="s">
        <v>230</v>
      </c>
      <c r="N1640" s="18" t="s">
        <v>231</v>
      </c>
      <c r="O1640" s="29">
        <v>1.0708018487394959E-2</v>
      </c>
      <c r="Q1640" s="21">
        <v>5</v>
      </c>
      <c r="R1640" s="29">
        <v>4.4132749021282434E-5</v>
      </c>
      <c r="S1640" s="22">
        <v>22658.910269055825</v>
      </c>
      <c r="T1640" s="29">
        <v>3.4849329651373282E-3</v>
      </c>
      <c r="U1640" s="22">
        <v>286.94956545902846</v>
      </c>
      <c r="V1640" s="26">
        <v>1.2663873154169358</v>
      </c>
    </row>
    <row r="1641" spans="1:22" x14ac:dyDescent="0.25">
      <c r="A1641" s="18" t="s">
        <v>109</v>
      </c>
      <c r="B1641" s="18" t="s">
        <v>110</v>
      </c>
      <c r="C1641" s="18" t="s">
        <v>103</v>
      </c>
      <c r="D1641" s="21">
        <v>60303534</v>
      </c>
      <c r="E1641" s="21">
        <v>2</v>
      </c>
      <c r="F1641" s="26">
        <v>92</v>
      </c>
      <c r="G1641" s="18" t="s">
        <v>260</v>
      </c>
      <c r="H1641" s="18" t="s">
        <v>261</v>
      </c>
      <c r="I1641" s="22">
        <v>1895.875</v>
      </c>
      <c r="J1641" s="18" t="s">
        <v>412</v>
      </c>
      <c r="K1641" s="18" t="s">
        <v>413</v>
      </c>
      <c r="L1641" s="22">
        <v>362.5</v>
      </c>
      <c r="M1641" s="18" t="s">
        <v>128</v>
      </c>
      <c r="N1641" s="18" t="s">
        <v>129</v>
      </c>
      <c r="O1641" s="29">
        <v>4.4095257352941113E-2</v>
      </c>
      <c r="Q1641" s="21">
        <v>22</v>
      </c>
      <c r="R1641" s="29">
        <v>4.1303901202572746E-5</v>
      </c>
      <c r="S1641" s="22">
        <v>24210.788106807493</v>
      </c>
      <c r="T1641" s="29">
        <v>3.4849329651373282E-3</v>
      </c>
      <c r="U1641" s="22">
        <v>286.94956545902846</v>
      </c>
      <c r="V1641" s="26">
        <v>1.1852136501840895</v>
      </c>
    </row>
    <row r="1642" spans="1:22" x14ac:dyDescent="0.25">
      <c r="A1642" s="18" t="s">
        <v>109</v>
      </c>
      <c r="B1642" s="18" t="s">
        <v>110</v>
      </c>
      <c r="C1642" s="18" t="s">
        <v>103</v>
      </c>
      <c r="D1642" s="21">
        <v>60303534</v>
      </c>
      <c r="E1642" s="21">
        <v>2</v>
      </c>
      <c r="F1642" s="26">
        <v>92</v>
      </c>
      <c r="G1642" s="18" t="s">
        <v>282</v>
      </c>
      <c r="H1642" s="18" t="s">
        <v>283</v>
      </c>
      <c r="I1642" s="22">
        <v>182.05</v>
      </c>
      <c r="J1642" s="18" t="s">
        <v>395</v>
      </c>
      <c r="K1642" s="18" t="s">
        <v>3411</v>
      </c>
      <c r="L1642" s="22">
        <v>182.05</v>
      </c>
      <c r="M1642" s="18" t="s">
        <v>198</v>
      </c>
      <c r="N1642" s="18" t="s">
        <v>199</v>
      </c>
      <c r="O1642" s="29">
        <v>0.23269230769230764</v>
      </c>
      <c r="Q1642" s="21">
        <v>12</v>
      </c>
      <c r="R1642" s="29">
        <v>3.8371045847268665E-5</v>
      </c>
      <c r="S1642" s="22">
        <v>26061.31727501981</v>
      </c>
      <c r="T1642" s="29">
        <v>3.4849329651373282E-3</v>
      </c>
      <c r="U1642" s="22">
        <v>286.94956545902846</v>
      </c>
      <c r="V1642" s="26">
        <v>1.1010554932082204</v>
      </c>
    </row>
    <row r="1643" spans="1:22" x14ac:dyDescent="0.25">
      <c r="A1643" s="18" t="s">
        <v>109</v>
      </c>
      <c r="B1643" s="18" t="s">
        <v>110</v>
      </c>
      <c r="C1643" s="18" t="s">
        <v>103</v>
      </c>
      <c r="D1643" s="21">
        <v>60303535</v>
      </c>
      <c r="E1643" s="21">
        <v>2</v>
      </c>
      <c r="F1643" s="26">
        <v>73</v>
      </c>
      <c r="G1643" s="18" t="s">
        <v>352</v>
      </c>
      <c r="H1643" s="18" t="s">
        <v>353</v>
      </c>
      <c r="I1643" s="22">
        <v>353.51549566189999</v>
      </c>
      <c r="J1643" s="18" t="s">
        <v>391</v>
      </c>
      <c r="K1643" s="18" t="s">
        <v>3409</v>
      </c>
      <c r="L1643" s="22">
        <v>247.21363332999999</v>
      </c>
      <c r="M1643" s="18" t="s">
        <v>198</v>
      </c>
      <c r="N1643" s="18" t="s">
        <v>199</v>
      </c>
      <c r="O1643" s="29">
        <v>1.5671559633027525</v>
      </c>
      <c r="Q1643" s="21">
        <v>12</v>
      </c>
      <c r="R1643" s="29">
        <v>6.3243597847771117E-4</v>
      </c>
      <c r="S1643" s="22">
        <v>1581.1877154854858</v>
      </c>
      <c r="T1643" s="29">
        <v>2.9140499375912747E-3</v>
      </c>
      <c r="U1643" s="22">
        <v>343.1650182448796</v>
      </c>
      <c r="V1643" s="26">
        <v>21.702990409302203</v>
      </c>
    </row>
    <row r="1644" spans="1:22" x14ac:dyDescent="0.25">
      <c r="A1644" s="18" t="s">
        <v>109</v>
      </c>
      <c r="B1644" s="18" t="s">
        <v>110</v>
      </c>
      <c r="C1644" s="18" t="s">
        <v>103</v>
      </c>
      <c r="D1644" s="21">
        <v>60303535</v>
      </c>
      <c r="E1644" s="21">
        <v>2</v>
      </c>
      <c r="F1644" s="26">
        <v>73</v>
      </c>
      <c r="G1644" s="18" t="s">
        <v>194</v>
      </c>
      <c r="H1644" s="18" t="s">
        <v>195</v>
      </c>
      <c r="I1644" s="22">
        <v>1165.5</v>
      </c>
      <c r="J1644" s="18" t="s">
        <v>393</v>
      </c>
      <c r="K1644" s="18" t="s">
        <v>394</v>
      </c>
      <c r="L1644" s="22">
        <v>525</v>
      </c>
      <c r="M1644" s="18" t="s">
        <v>172</v>
      </c>
      <c r="N1644" s="18" t="s">
        <v>173</v>
      </c>
      <c r="O1644" s="29">
        <v>0.25507766198501736</v>
      </c>
      <c r="Q1644" s="21">
        <v>10</v>
      </c>
      <c r="R1644" s="29">
        <v>4.0725070553909276E-4</v>
      </c>
      <c r="S1644" s="22">
        <v>2455.4899141949018</v>
      </c>
      <c r="T1644" s="29">
        <v>2.9140499375912747E-3</v>
      </c>
      <c r="U1644" s="22">
        <v>343.1650182448796</v>
      </c>
      <c r="V1644" s="26">
        <v>13.975419579656284</v>
      </c>
    </row>
    <row r="1645" spans="1:22" x14ac:dyDescent="0.25">
      <c r="A1645" s="18" t="s">
        <v>109</v>
      </c>
      <c r="B1645" s="18" t="s">
        <v>110</v>
      </c>
      <c r="C1645" s="18" t="s">
        <v>103</v>
      </c>
      <c r="D1645" s="21">
        <v>60303535</v>
      </c>
      <c r="E1645" s="21">
        <v>2</v>
      </c>
      <c r="F1645" s="26">
        <v>73</v>
      </c>
      <c r="G1645" s="18" t="s">
        <v>122</v>
      </c>
      <c r="H1645" s="18" t="s">
        <v>123</v>
      </c>
      <c r="I1645" s="22">
        <v>613.89637400000004</v>
      </c>
      <c r="J1645" s="18" t="s">
        <v>393</v>
      </c>
      <c r="K1645" s="18" t="s">
        <v>394</v>
      </c>
      <c r="L1645" s="22">
        <v>337.3057</v>
      </c>
      <c r="M1645" s="18" t="s">
        <v>172</v>
      </c>
      <c r="N1645" s="18" t="s">
        <v>173</v>
      </c>
      <c r="O1645" s="29">
        <v>0.27199530516432224</v>
      </c>
      <c r="Q1645" s="21">
        <v>10</v>
      </c>
      <c r="R1645" s="29">
        <v>2.2873552271972724E-4</v>
      </c>
      <c r="S1645" s="22">
        <v>4371.8613886891262</v>
      </c>
      <c r="T1645" s="29">
        <v>2.9140499375912747E-3</v>
      </c>
      <c r="U1645" s="22">
        <v>343.1650182448796</v>
      </c>
      <c r="V1645" s="26">
        <v>7.8494029827367262</v>
      </c>
    </row>
    <row r="1646" spans="1:22" x14ac:dyDescent="0.25">
      <c r="A1646" s="18" t="s">
        <v>109</v>
      </c>
      <c r="B1646" s="18" t="s">
        <v>110</v>
      </c>
      <c r="C1646" s="18" t="s">
        <v>103</v>
      </c>
      <c r="D1646" s="21">
        <v>60303535</v>
      </c>
      <c r="E1646" s="21">
        <v>2</v>
      </c>
      <c r="F1646" s="26">
        <v>73</v>
      </c>
      <c r="G1646" s="18" t="s">
        <v>194</v>
      </c>
      <c r="H1646" s="18" t="s">
        <v>195</v>
      </c>
      <c r="I1646" s="22">
        <v>1165.5</v>
      </c>
      <c r="J1646" s="18" t="s">
        <v>393</v>
      </c>
      <c r="K1646" s="18" t="s">
        <v>394</v>
      </c>
      <c r="L1646" s="22">
        <v>525</v>
      </c>
      <c r="M1646" s="18" t="s">
        <v>164</v>
      </c>
      <c r="N1646" s="18" t="s">
        <v>165</v>
      </c>
      <c r="O1646" s="29">
        <v>0.18644491899852658</v>
      </c>
      <c r="Q1646" s="21">
        <v>17</v>
      </c>
      <c r="R1646" s="29">
        <v>1.7510197670651307E-4</v>
      </c>
      <c r="S1646" s="22">
        <v>5710.9578018990123</v>
      </c>
      <c r="T1646" s="29">
        <v>2.9140499375912747E-3</v>
      </c>
      <c r="U1646" s="22">
        <v>343.1650182448796</v>
      </c>
      <c r="V1646" s="26">
        <v>6.0088873031205043</v>
      </c>
    </row>
    <row r="1647" spans="1:22" x14ac:dyDescent="0.25">
      <c r="A1647" s="18" t="s">
        <v>109</v>
      </c>
      <c r="B1647" s="18" t="s">
        <v>110</v>
      </c>
      <c r="C1647" s="18" t="s">
        <v>103</v>
      </c>
      <c r="D1647" s="21">
        <v>60303535</v>
      </c>
      <c r="E1647" s="21">
        <v>2</v>
      </c>
      <c r="F1647" s="26">
        <v>73</v>
      </c>
      <c r="G1647" s="18" t="s">
        <v>194</v>
      </c>
      <c r="H1647" s="18" t="s">
        <v>195</v>
      </c>
      <c r="I1647" s="22">
        <v>1165.5</v>
      </c>
      <c r="J1647" s="18" t="s">
        <v>393</v>
      </c>
      <c r="K1647" s="18" t="s">
        <v>394</v>
      </c>
      <c r="L1647" s="22">
        <v>525</v>
      </c>
      <c r="M1647" s="18" t="s">
        <v>198</v>
      </c>
      <c r="N1647" s="18" t="s">
        <v>199</v>
      </c>
      <c r="O1647" s="29">
        <v>8.4722222222222213E-2</v>
      </c>
      <c r="Q1647" s="21">
        <v>12</v>
      </c>
      <c r="R1647" s="29">
        <v>1.1272117579908675E-4</v>
      </c>
      <c r="S1647" s="22">
        <v>8871.4475599721518</v>
      </c>
      <c r="T1647" s="29">
        <v>2.9140499375912747E-3</v>
      </c>
      <c r="U1647" s="22">
        <v>343.1650182448796</v>
      </c>
      <c r="V1647" s="26">
        <v>3.8681964349677882</v>
      </c>
    </row>
    <row r="1648" spans="1:22" x14ac:dyDescent="0.25">
      <c r="A1648" s="18" t="s">
        <v>109</v>
      </c>
      <c r="B1648" s="18" t="s">
        <v>110</v>
      </c>
      <c r="C1648" s="18" t="s">
        <v>103</v>
      </c>
      <c r="D1648" s="21">
        <v>60303535</v>
      </c>
      <c r="E1648" s="21">
        <v>2</v>
      </c>
      <c r="F1648" s="26">
        <v>73</v>
      </c>
      <c r="G1648" s="18" t="s">
        <v>122</v>
      </c>
      <c r="H1648" s="18" t="s">
        <v>123</v>
      </c>
      <c r="I1648" s="22">
        <v>613.89637400000004</v>
      </c>
      <c r="J1648" s="18" t="s">
        <v>393</v>
      </c>
      <c r="K1648" s="18" t="s">
        <v>394</v>
      </c>
      <c r="L1648" s="22">
        <v>337.3057</v>
      </c>
      <c r="M1648" s="18" t="s">
        <v>164</v>
      </c>
      <c r="N1648" s="18" t="s">
        <v>165</v>
      </c>
      <c r="O1648" s="29">
        <v>0.16889085434782553</v>
      </c>
      <c r="Q1648" s="21">
        <v>17</v>
      </c>
      <c r="R1648" s="29">
        <v>8.354672287340228E-5</v>
      </c>
      <c r="S1648" s="22">
        <v>11969.35038990449</v>
      </c>
      <c r="T1648" s="29">
        <v>2.9140499375912747E-3</v>
      </c>
      <c r="U1648" s="22">
        <v>343.1650182448796</v>
      </c>
      <c r="V1648" s="26">
        <v>2.8670312679150993</v>
      </c>
    </row>
    <row r="1649" spans="1:22" x14ac:dyDescent="0.25">
      <c r="A1649" s="18" t="s">
        <v>109</v>
      </c>
      <c r="B1649" s="18" t="s">
        <v>110</v>
      </c>
      <c r="C1649" s="18" t="s">
        <v>103</v>
      </c>
      <c r="D1649" s="21">
        <v>60303535</v>
      </c>
      <c r="E1649" s="21">
        <v>2</v>
      </c>
      <c r="F1649" s="26">
        <v>73</v>
      </c>
      <c r="G1649" s="18" t="s">
        <v>328</v>
      </c>
      <c r="H1649" s="18" t="s">
        <v>329</v>
      </c>
      <c r="I1649" s="22">
        <v>85.6</v>
      </c>
      <c r="J1649" s="18" t="s">
        <v>388</v>
      </c>
      <c r="K1649" s="18" t="s">
        <v>389</v>
      </c>
      <c r="L1649" s="22">
        <v>85.6</v>
      </c>
      <c r="M1649" s="18" t="s">
        <v>198</v>
      </c>
      <c r="N1649" s="18" t="s">
        <v>199</v>
      </c>
      <c r="O1649" s="29">
        <v>0.83673244444444494</v>
      </c>
      <c r="Q1649" s="21">
        <v>12</v>
      </c>
      <c r="R1649" s="29">
        <v>8.1762896397767667E-5</v>
      </c>
      <c r="S1649" s="22">
        <v>12230.486492737586</v>
      </c>
      <c r="T1649" s="29">
        <v>2.9140499375912747E-3</v>
      </c>
      <c r="U1649" s="22">
        <v>343.1650182448796</v>
      </c>
      <c r="V1649" s="26">
        <v>2.8058165834094142</v>
      </c>
    </row>
    <row r="1650" spans="1:22" x14ac:dyDescent="0.25">
      <c r="A1650" s="18" t="s">
        <v>109</v>
      </c>
      <c r="B1650" s="18" t="s">
        <v>110</v>
      </c>
      <c r="C1650" s="18" t="s">
        <v>103</v>
      </c>
      <c r="D1650" s="21">
        <v>60303535</v>
      </c>
      <c r="E1650" s="21">
        <v>2</v>
      </c>
      <c r="F1650" s="26">
        <v>73</v>
      </c>
      <c r="G1650" s="18" t="s">
        <v>122</v>
      </c>
      <c r="H1650" s="18" t="s">
        <v>123</v>
      </c>
      <c r="I1650" s="22">
        <v>613.89637400000004</v>
      </c>
      <c r="J1650" s="18" t="s">
        <v>393</v>
      </c>
      <c r="K1650" s="18" t="s">
        <v>394</v>
      </c>
      <c r="L1650" s="22">
        <v>337.3057</v>
      </c>
      <c r="M1650" s="18" t="s">
        <v>182</v>
      </c>
      <c r="N1650" s="18" t="s">
        <v>183</v>
      </c>
      <c r="O1650" s="29">
        <v>4.6081340473225367E-2</v>
      </c>
      <c r="Q1650" s="21">
        <v>4.8</v>
      </c>
      <c r="R1650" s="29">
        <v>8.0733926442843896E-5</v>
      </c>
      <c r="S1650" s="22">
        <v>12386.366476402662</v>
      </c>
      <c r="T1650" s="29">
        <v>2.9140499375912747E-3</v>
      </c>
      <c r="U1650" s="22">
        <v>343.1650182448796</v>
      </c>
      <c r="V1650" s="26">
        <v>2.7705059340739293</v>
      </c>
    </row>
    <row r="1651" spans="1:22" x14ac:dyDescent="0.25">
      <c r="A1651" s="18" t="s">
        <v>109</v>
      </c>
      <c r="B1651" s="18" t="s">
        <v>110</v>
      </c>
      <c r="C1651" s="18" t="s">
        <v>103</v>
      </c>
      <c r="D1651" s="21">
        <v>60303535</v>
      </c>
      <c r="E1651" s="21">
        <v>2</v>
      </c>
      <c r="F1651" s="26">
        <v>73</v>
      </c>
      <c r="G1651" s="18" t="s">
        <v>306</v>
      </c>
      <c r="H1651" s="18" t="s">
        <v>307</v>
      </c>
      <c r="I1651" s="22">
        <v>81.25</v>
      </c>
      <c r="J1651" s="18" t="s">
        <v>388</v>
      </c>
      <c r="K1651" s="18" t="s">
        <v>389</v>
      </c>
      <c r="L1651" s="22">
        <v>81.25</v>
      </c>
      <c r="M1651" s="18" t="s">
        <v>198</v>
      </c>
      <c r="N1651" s="18" t="s">
        <v>199</v>
      </c>
      <c r="O1651" s="29">
        <v>0.83249053349875934</v>
      </c>
      <c r="Q1651" s="21">
        <v>12</v>
      </c>
      <c r="R1651" s="29">
        <v>7.7214447313669161E-5</v>
      </c>
      <c r="S1651" s="22">
        <v>12950.944218219787</v>
      </c>
      <c r="T1651" s="29">
        <v>2.9140499375912747E-3</v>
      </c>
      <c r="U1651" s="22">
        <v>343.1650182448796</v>
      </c>
      <c r="V1651" s="26">
        <v>2.6497297221163572</v>
      </c>
    </row>
    <row r="1652" spans="1:22" x14ac:dyDescent="0.25">
      <c r="A1652" s="18" t="s">
        <v>109</v>
      </c>
      <c r="B1652" s="18" t="s">
        <v>110</v>
      </c>
      <c r="C1652" s="18" t="s">
        <v>103</v>
      </c>
      <c r="D1652" s="21">
        <v>60303535</v>
      </c>
      <c r="E1652" s="21">
        <v>2</v>
      </c>
      <c r="F1652" s="26">
        <v>73</v>
      </c>
      <c r="G1652" s="18" t="s">
        <v>194</v>
      </c>
      <c r="H1652" s="18" t="s">
        <v>195</v>
      </c>
      <c r="I1652" s="22">
        <v>1165.5</v>
      </c>
      <c r="J1652" s="18" t="s">
        <v>393</v>
      </c>
      <c r="K1652" s="18" t="s">
        <v>394</v>
      </c>
      <c r="L1652" s="22">
        <v>525</v>
      </c>
      <c r="M1652" s="18" t="s">
        <v>182</v>
      </c>
      <c r="N1652" s="18" t="s">
        <v>183</v>
      </c>
      <c r="O1652" s="29">
        <v>2.3161671300448428E-2</v>
      </c>
      <c r="Q1652" s="21">
        <v>4.8</v>
      </c>
      <c r="R1652" s="29">
        <v>7.7040319351234714E-5</v>
      </c>
      <c r="S1652" s="22">
        <v>12980.216183176726</v>
      </c>
      <c r="T1652" s="29">
        <v>2.9140499375912747E-3</v>
      </c>
      <c r="U1652" s="22">
        <v>343.1650182448796</v>
      </c>
      <c r="V1652" s="26">
        <v>2.6437542595757808</v>
      </c>
    </row>
    <row r="1653" spans="1:22" x14ac:dyDescent="0.25">
      <c r="A1653" s="18" t="s">
        <v>109</v>
      </c>
      <c r="B1653" s="18" t="s">
        <v>110</v>
      </c>
      <c r="C1653" s="18" t="s">
        <v>103</v>
      </c>
      <c r="D1653" s="21">
        <v>60303535</v>
      </c>
      <c r="E1653" s="21">
        <v>2</v>
      </c>
      <c r="F1653" s="26">
        <v>73</v>
      </c>
      <c r="G1653" s="18" t="s">
        <v>310</v>
      </c>
      <c r="H1653" s="18" t="s">
        <v>311</v>
      </c>
      <c r="I1653" s="22">
        <v>98.1</v>
      </c>
      <c r="J1653" s="18" t="s">
        <v>388</v>
      </c>
      <c r="K1653" s="18" t="s">
        <v>389</v>
      </c>
      <c r="L1653" s="22">
        <v>98.1</v>
      </c>
      <c r="M1653" s="18" t="s">
        <v>198</v>
      </c>
      <c r="N1653" s="18" t="s">
        <v>199</v>
      </c>
      <c r="O1653" s="29">
        <v>0.6275686384266268</v>
      </c>
      <c r="Q1653" s="21">
        <v>12</v>
      </c>
      <c r="R1653" s="29">
        <v>7.0279090673118816E-5</v>
      </c>
      <c r="S1653" s="22">
        <v>14228.983192898537</v>
      </c>
      <c r="T1653" s="29">
        <v>2.9140499375912747E-3</v>
      </c>
      <c r="U1653" s="22">
        <v>343.1650182448796</v>
      </c>
      <c r="V1653" s="26">
        <v>2.4117325433074366</v>
      </c>
    </row>
    <row r="1654" spans="1:22" x14ac:dyDescent="0.25">
      <c r="A1654" s="18" t="s">
        <v>109</v>
      </c>
      <c r="B1654" s="18" t="s">
        <v>110</v>
      </c>
      <c r="C1654" s="18" t="s">
        <v>103</v>
      </c>
      <c r="D1654" s="21">
        <v>60303535</v>
      </c>
      <c r="E1654" s="21">
        <v>2</v>
      </c>
      <c r="F1654" s="26">
        <v>73</v>
      </c>
      <c r="G1654" s="18" t="s">
        <v>194</v>
      </c>
      <c r="H1654" s="18" t="s">
        <v>195</v>
      </c>
      <c r="I1654" s="22">
        <v>1165.5</v>
      </c>
      <c r="J1654" s="18" t="s">
        <v>393</v>
      </c>
      <c r="K1654" s="18" t="s">
        <v>394</v>
      </c>
      <c r="L1654" s="22">
        <v>525</v>
      </c>
      <c r="M1654" s="18" t="s">
        <v>178</v>
      </c>
      <c r="N1654" s="18" t="s">
        <v>179</v>
      </c>
      <c r="O1654" s="29">
        <v>2.0359217171717181E-2</v>
      </c>
      <c r="Q1654" s="21">
        <v>5</v>
      </c>
      <c r="R1654" s="29">
        <v>6.501004825653801E-5</v>
      </c>
      <c r="S1654" s="22">
        <v>15382.237466643179</v>
      </c>
      <c r="T1654" s="29">
        <v>2.9140499375912747E-3</v>
      </c>
      <c r="U1654" s="22">
        <v>343.1650182448796</v>
      </c>
      <c r="V1654" s="26">
        <v>2.2309174396055367</v>
      </c>
    </row>
    <row r="1655" spans="1:22" x14ac:dyDescent="0.25">
      <c r="A1655" s="18" t="s">
        <v>109</v>
      </c>
      <c r="B1655" s="18" t="s">
        <v>110</v>
      </c>
      <c r="C1655" s="18" t="s">
        <v>103</v>
      </c>
      <c r="D1655" s="21">
        <v>60303535</v>
      </c>
      <c r="E1655" s="21">
        <v>2</v>
      </c>
      <c r="F1655" s="26">
        <v>73</v>
      </c>
      <c r="G1655" s="18" t="s">
        <v>282</v>
      </c>
      <c r="H1655" s="18" t="s">
        <v>283</v>
      </c>
      <c r="I1655" s="22">
        <v>70.5</v>
      </c>
      <c r="J1655" s="18" t="s">
        <v>395</v>
      </c>
      <c r="K1655" s="18" t="s">
        <v>3411</v>
      </c>
      <c r="L1655" s="22">
        <v>70.5</v>
      </c>
      <c r="M1655" s="18" t="s">
        <v>180</v>
      </c>
      <c r="N1655" s="18" t="s">
        <v>181</v>
      </c>
      <c r="O1655" s="29">
        <v>0.2879232184536995</v>
      </c>
      <c r="Q1655" s="21">
        <v>5</v>
      </c>
      <c r="R1655" s="29">
        <v>5.5612566852015931E-5</v>
      </c>
      <c r="S1655" s="22">
        <v>17981.547276193571</v>
      </c>
      <c r="T1655" s="29">
        <v>2.9140499375912747E-3</v>
      </c>
      <c r="U1655" s="22">
        <v>343.1650182448796</v>
      </c>
      <c r="V1655" s="26">
        <v>1.9084287518416632</v>
      </c>
    </row>
    <row r="1656" spans="1:22" x14ac:dyDescent="0.25">
      <c r="A1656" s="18" t="s">
        <v>109</v>
      </c>
      <c r="B1656" s="18" t="s">
        <v>110</v>
      </c>
      <c r="C1656" s="18" t="s">
        <v>103</v>
      </c>
      <c r="D1656" s="21">
        <v>60303535</v>
      </c>
      <c r="E1656" s="21">
        <v>2</v>
      </c>
      <c r="F1656" s="26">
        <v>73</v>
      </c>
      <c r="G1656" s="18" t="s">
        <v>318</v>
      </c>
      <c r="H1656" s="18" t="s">
        <v>319</v>
      </c>
      <c r="I1656" s="22">
        <v>69.650000000000006</v>
      </c>
      <c r="J1656" s="18" t="s">
        <v>388</v>
      </c>
      <c r="K1656" s="18" t="s">
        <v>389</v>
      </c>
      <c r="L1656" s="22">
        <v>69.650000000000006</v>
      </c>
      <c r="M1656" s="18" t="s">
        <v>198</v>
      </c>
      <c r="N1656" s="18" t="s">
        <v>199</v>
      </c>
      <c r="O1656" s="29">
        <v>0.65</v>
      </c>
      <c r="Q1656" s="21">
        <v>12</v>
      </c>
      <c r="R1656" s="29">
        <v>5.168093607305937E-5</v>
      </c>
      <c r="S1656" s="22">
        <v>19349.494726379144</v>
      </c>
      <c r="T1656" s="29">
        <v>2.9140499375912747E-3</v>
      </c>
      <c r="U1656" s="22">
        <v>343.1650182448796</v>
      </c>
      <c r="V1656" s="26">
        <v>1.7735089370423875</v>
      </c>
    </row>
    <row r="1657" spans="1:22" x14ac:dyDescent="0.25">
      <c r="A1657" s="18" t="s">
        <v>109</v>
      </c>
      <c r="B1657" s="18" t="s">
        <v>110</v>
      </c>
      <c r="C1657" s="18" t="s">
        <v>103</v>
      </c>
      <c r="D1657" s="21">
        <v>60303535</v>
      </c>
      <c r="E1657" s="21">
        <v>2</v>
      </c>
      <c r="F1657" s="26">
        <v>73</v>
      </c>
      <c r="G1657" s="18" t="s">
        <v>206</v>
      </c>
      <c r="H1657" s="18" t="s">
        <v>207</v>
      </c>
      <c r="I1657" s="22">
        <v>224.8486</v>
      </c>
      <c r="J1657" s="18" t="s">
        <v>388</v>
      </c>
      <c r="K1657" s="18" t="s">
        <v>389</v>
      </c>
      <c r="L1657" s="22">
        <v>224.8486</v>
      </c>
      <c r="M1657" s="18" t="s">
        <v>208</v>
      </c>
      <c r="N1657" s="18" t="s">
        <v>209</v>
      </c>
      <c r="O1657" s="29">
        <v>8.8134814585908508E-3</v>
      </c>
      <c r="Q1657" s="21">
        <v>0.56000000000000005</v>
      </c>
      <c r="R1657" s="29">
        <v>4.8476002130384304E-5</v>
      </c>
      <c r="S1657" s="22">
        <v>20628.763842990455</v>
      </c>
      <c r="T1657" s="29">
        <v>2.9140499375912747E-3</v>
      </c>
      <c r="U1657" s="22">
        <v>343.1650182448796</v>
      </c>
      <c r="V1657" s="26">
        <v>1.6635268155512151</v>
      </c>
    </row>
    <row r="1658" spans="1:22" x14ac:dyDescent="0.25">
      <c r="A1658" s="18" t="s">
        <v>109</v>
      </c>
      <c r="B1658" s="18" t="s">
        <v>110</v>
      </c>
      <c r="C1658" s="18" t="s">
        <v>103</v>
      </c>
      <c r="D1658" s="21">
        <v>60303535</v>
      </c>
      <c r="E1658" s="21">
        <v>2</v>
      </c>
      <c r="F1658" s="26">
        <v>73</v>
      </c>
      <c r="G1658" s="18" t="s">
        <v>206</v>
      </c>
      <c r="H1658" s="18" t="s">
        <v>207</v>
      </c>
      <c r="I1658" s="22">
        <v>224.8486</v>
      </c>
      <c r="J1658" s="18" t="s">
        <v>388</v>
      </c>
      <c r="K1658" s="18" t="s">
        <v>389</v>
      </c>
      <c r="L1658" s="22">
        <v>224.8486</v>
      </c>
      <c r="M1658" s="18" t="s">
        <v>234</v>
      </c>
      <c r="N1658" s="18" t="s">
        <v>235</v>
      </c>
      <c r="O1658" s="29">
        <v>1.0345989287185829E-2</v>
      </c>
      <c r="Q1658" s="21">
        <v>0.74</v>
      </c>
      <c r="R1658" s="29">
        <v>4.30633322258188E-5</v>
      </c>
      <c r="S1658" s="22">
        <v>23221.612177063387</v>
      </c>
      <c r="T1658" s="29">
        <v>2.9140499375912747E-3</v>
      </c>
      <c r="U1658" s="22">
        <v>343.1650182448796</v>
      </c>
      <c r="V1658" s="26">
        <v>1.477782918895842</v>
      </c>
    </row>
    <row r="1659" spans="1:22" x14ac:dyDescent="0.25">
      <c r="A1659" s="18" t="s">
        <v>109</v>
      </c>
      <c r="B1659" s="18" t="s">
        <v>110</v>
      </c>
      <c r="C1659" s="18" t="s">
        <v>103</v>
      </c>
      <c r="D1659" s="21">
        <v>60303535</v>
      </c>
      <c r="E1659" s="21">
        <v>2</v>
      </c>
      <c r="F1659" s="26">
        <v>73</v>
      </c>
      <c r="G1659" s="18" t="s">
        <v>122</v>
      </c>
      <c r="H1659" s="18" t="s">
        <v>123</v>
      </c>
      <c r="I1659" s="22">
        <v>613.89637400000004</v>
      </c>
      <c r="J1659" s="18" t="s">
        <v>393</v>
      </c>
      <c r="K1659" s="18" t="s">
        <v>394</v>
      </c>
      <c r="L1659" s="22">
        <v>337.3057</v>
      </c>
      <c r="M1659" s="18" t="s">
        <v>178</v>
      </c>
      <c r="N1659" s="18" t="s">
        <v>179</v>
      </c>
      <c r="O1659" s="29">
        <v>1.9532571912013508E-2</v>
      </c>
      <c r="Q1659" s="21">
        <v>5</v>
      </c>
      <c r="R1659" s="29">
        <v>3.2851986497751618E-5</v>
      </c>
      <c r="S1659" s="22">
        <v>30439.55957026951</v>
      </c>
      <c r="T1659" s="29">
        <v>2.9140499375912747E-3</v>
      </c>
      <c r="U1659" s="22">
        <v>343.1650182448796</v>
      </c>
      <c r="V1659" s="26">
        <v>1.1273652545881472</v>
      </c>
    </row>
    <row r="1660" spans="1:22" x14ac:dyDescent="0.25">
      <c r="A1660" s="18" t="s">
        <v>109</v>
      </c>
      <c r="B1660" s="18" t="s">
        <v>110</v>
      </c>
      <c r="C1660" s="18" t="s">
        <v>103</v>
      </c>
      <c r="D1660" s="21">
        <v>60303535</v>
      </c>
      <c r="E1660" s="21">
        <v>2</v>
      </c>
      <c r="F1660" s="26">
        <v>73</v>
      </c>
      <c r="G1660" s="18" t="s">
        <v>328</v>
      </c>
      <c r="H1660" s="18" t="s">
        <v>329</v>
      </c>
      <c r="I1660" s="22">
        <v>85.6</v>
      </c>
      <c r="J1660" s="18" t="s">
        <v>388</v>
      </c>
      <c r="K1660" s="18" t="s">
        <v>389</v>
      </c>
      <c r="L1660" s="22">
        <v>85.6</v>
      </c>
      <c r="M1660" s="18" t="s">
        <v>232</v>
      </c>
      <c r="N1660" s="18" t="s">
        <v>233</v>
      </c>
      <c r="O1660" s="29">
        <v>6.5144125048923612E-2</v>
      </c>
      <c r="Q1660" s="21">
        <v>2.6</v>
      </c>
      <c r="R1660" s="29">
        <v>2.9380069042085674E-5</v>
      </c>
      <c r="S1660" s="22">
        <v>34036.679715338425</v>
      </c>
      <c r="T1660" s="29">
        <v>2.9140499375912747E-3</v>
      </c>
      <c r="U1660" s="22">
        <v>343.1650182448796</v>
      </c>
      <c r="V1660" s="26">
        <v>1.0082211928863152</v>
      </c>
    </row>
    <row r="1661" spans="1:22" x14ac:dyDescent="0.25">
      <c r="A1661" s="18" t="s">
        <v>109</v>
      </c>
      <c r="B1661" s="18" t="s">
        <v>110</v>
      </c>
      <c r="C1661" s="18" t="s">
        <v>103</v>
      </c>
      <c r="D1661" s="21">
        <v>60303739</v>
      </c>
      <c r="E1661" s="21">
        <v>2</v>
      </c>
      <c r="F1661" s="26">
        <v>69</v>
      </c>
      <c r="G1661" s="18" t="s">
        <v>306</v>
      </c>
      <c r="H1661" s="18" t="s">
        <v>307</v>
      </c>
      <c r="I1661" s="22">
        <v>1425</v>
      </c>
      <c r="J1661" s="18" t="s">
        <v>417</v>
      </c>
      <c r="K1661" s="18" t="s">
        <v>3423</v>
      </c>
      <c r="L1661" s="22">
        <v>71.25</v>
      </c>
      <c r="M1661" s="18" t="s">
        <v>198</v>
      </c>
      <c r="N1661" s="18" t="s">
        <v>199</v>
      </c>
      <c r="O1661" s="29">
        <v>0.83249053349875934</v>
      </c>
      <c r="Q1661" s="21">
        <v>12</v>
      </c>
      <c r="R1661" s="29">
        <v>1.4327282732315605E-3</v>
      </c>
      <c r="S1661" s="22">
        <v>697.96905574039579</v>
      </c>
      <c r="T1661" s="29">
        <v>3.562395834160602E-3</v>
      </c>
      <c r="U1661" s="22">
        <v>280.70996221441163</v>
      </c>
      <c r="V1661" s="26">
        <v>40.21810994423506</v>
      </c>
    </row>
    <row r="1662" spans="1:22" x14ac:dyDescent="0.25">
      <c r="A1662" s="18" t="s">
        <v>109</v>
      </c>
      <c r="B1662" s="18" t="s">
        <v>110</v>
      </c>
      <c r="C1662" s="18" t="s">
        <v>103</v>
      </c>
      <c r="D1662" s="21">
        <v>60303739</v>
      </c>
      <c r="E1662" s="21">
        <v>2</v>
      </c>
      <c r="F1662" s="26">
        <v>69</v>
      </c>
      <c r="G1662" s="18" t="s">
        <v>352</v>
      </c>
      <c r="H1662" s="18" t="s">
        <v>353</v>
      </c>
      <c r="I1662" s="22">
        <v>247.53879293</v>
      </c>
      <c r="J1662" s="18" t="s">
        <v>391</v>
      </c>
      <c r="K1662" s="18" t="s">
        <v>3409</v>
      </c>
      <c r="L1662" s="22">
        <v>173.104051</v>
      </c>
      <c r="M1662" s="18" t="s">
        <v>198</v>
      </c>
      <c r="N1662" s="18" t="s">
        <v>199</v>
      </c>
      <c r="O1662" s="29">
        <v>1.5671559633027525</v>
      </c>
      <c r="Q1662" s="21">
        <v>12</v>
      </c>
      <c r="R1662" s="29">
        <v>4.6851678199156372E-4</v>
      </c>
      <c r="S1662" s="22">
        <v>2134.3952627464396</v>
      </c>
      <c r="T1662" s="29">
        <v>3.562395834160602E-3</v>
      </c>
      <c r="U1662" s="22">
        <v>280.70996221441163</v>
      </c>
      <c r="V1662" s="26">
        <v>13.151732816966957</v>
      </c>
    </row>
    <row r="1663" spans="1:22" x14ac:dyDescent="0.25">
      <c r="A1663" s="18" t="s">
        <v>109</v>
      </c>
      <c r="B1663" s="18" t="s">
        <v>110</v>
      </c>
      <c r="C1663" s="18" t="s">
        <v>103</v>
      </c>
      <c r="D1663" s="21">
        <v>60303739</v>
      </c>
      <c r="E1663" s="21">
        <v>2</v>
      </c>
      <c r="F1663" s="26">
        <v>69</v>
      </c>
      <c r="G1663" s="18" t="s">
        <v>306</v>
      </c>
      <c r="H1663" s="18" t="s">
        <v>307</v>
      </c>
      <c r="I1663" s="22">
        <v>1425</v>
      </c>
      <c r="J1663" s="18" t="s">
        <v>417</v>
      </c>
      <c r="K1663" s="18" t="s">
        <v>3423</v>
      </c>
      <c r="L1663" s="22">
        <v>71.25</v>
      </c>
      <c r="M1663" s="18" t="s">
        <v>234</v>
      </c>
      <c r="N1663" s="18" t="s">
        <v>235</v>
      </c>
      <c r="O1663" s="29">
        <v>1.4415962121212116E-2</v>
      </c>
      <c r="Q1663" s="21">
        <v>0.74</v>
      </c>
      <c r="R1663" s="29">
        <v>4.0232561736637805E-4</v>
      </c>
      <c r="S1663" s="22">
        <v>2485.5489107206154</v>
      </c>
      <c r="T1663" s="29">
        <v>3.562395834160602E-3</v>
      </c>
      <c r="U1663" s="22">
        <v>280.70996221441163</v>
      </c>
      <c r="V1663" s="26">
        <v>11.293680884880581</v>
      </c>
    </row>
    <row r="1664" spans="1:22" x14ac:dyDescent="0.25">
      <c r="A1664" s="18" t="s">
        <v>109</v>
      </c>
      <c r="B1664" s="18" t="s">
        <v>110</v>
      </c>
      <c r="C1664" s="18" t="s">
        <v>103</v>
      </c>
      <c r="D1664" s="21">
        <v>60303739</v>
      </c>
      <c r="E1664" s="21">
        <v>2</v>
      </c>
      <c r="F1664" s="26">
        <v>69</v>
      </c>
      <c r="G1664" s="18" t="s">
        <v>350</v>
      </c>
      <c r="H1664" s="18" t="s">
        <v>351</v>
      </c>
      <c r="I1664" s="22">
        <v>32.49</v>
      </c>
      <c r="J1664" s="18" t="s">
        <v>384</v>
      </c>
      <c r="K1664" s="18" t="s">
        <v>3406</v>
      </c>
      <c r="L1664" s="22">
        <v>85.5</v>
      </c>
      <c r="M1664" s="18" t="s">
        <v>198</v>
      </c>
      <c r="N1664" s="18" t="s">
        <v>199</v>
      </c>
      <c r="O1664" s="29">
        <v>3.3119866666666691</v>
      </c>
      <c r="Q1664" s="21">
        <v>12</v>
      </c>
      <c r="R1664" s="29">
        <v>1.299594768115943E-4</v>
      </c>
      <c r="S1664" s="22">
        <v>7694.7062617813281</v>
      </c>
      <c r="T1664" s="29">
        <v>3.562395834160602E-3</v>
      </c>
      <c r="U1664" s="22">
        <v>280.70996221441163</v>
      </c>
      <c r="V1664" s="26">
        <v>3.6480919825187343</v>
      </c>
    </row>
    <row r="1665" spans="1:22" x14ac:dyDescent="0.25">
      <c r="A1665" s="18" t="s">
        <v>109</v>
      </c>
      <c r="B1665" s="18" t="s">
        <v>110</v>
      </c>
      <c r="C1665" s="18" t="s">
        <v>103</v>
      </c>
      <c r="D1665" s="21">
        <v>60303739</v>
      </c>
      <c r="E1665" s="21">
        <v>2</v>
      </c>
      <c r="F1665" s="26">
        <v>69</v>
      </c>
      <c r="G1665" s="18" t="s">
        <v>306</v>
      </c>
      <c r="H1665" s="18" t="s">
        <v>307</v>
      </c>
      <c r="I1665" s="22">
        <v>1425</v>
      </c>
      <c r="J1665" s="18" t="s">
        <v>417</v>
      </c>
      <c r="K1665" s="18" t="s">
        <v>3423</v>
      </c>
      <c r="L1665" s="22">
        <v>71.25</v>
      </c>
      <c r="M1665" s="18" t="s">
        <v>182</v>
      </c>
      <c r="N1665" s="18" t="s">
        <v>183</v>
      </c>
      <c r="O1665" s="29">
        <v>2.4445456944444433E-2</v>
      </c>
      <c r="Q1665" s="21">
        <v>4.8</v>
      </c>
      <c r="R1665" s="29">
        <v>1.0517746420843393E-4</v>
      </c>
      <c r="S1665" s="22">
        <v>9507.7401563728945</v>
      </c>
      <c r="T1665" s="29">
        <v>3.562395834160602E-3</v>
      </c>
      <c r="U1665" s="22">
        <v>280.70996221441163</v>
      </c>
      <c r="V1665" s="26">
        <v>2.9524362003757116</v>
      </c>
    </row>
    <row r="1666" spans="1:22" x14ac:dyDescent="0.25">
      <c r="A1666" s="18" t="s">
        <v>109</v>
      </c>
      <c r="B1666" s="18" t="s">
        <v>110</v>
      </c>
      <c r="C1666" s="18" t="s">
        <v>103</v>
      </c>
      <c r="D1666" s="21">
        <v>60303739</v>
      </c>
      <c r="E1666" s="21">
        <v>2</v>
      </c>
      <c r="F1666" s="26">
        <v>69</v>
      </c>
      <c r="G1666" s="18" t="s">
        <v>260</v>
      </c>
      <c r="H1666" s="18" t="s">
        <v>261</v>
      </c>
      <c r="I1666" s="22">
        <v>146.57499999999999</v>
      </c>
      <c r="J1666" s="18" t="s">
        <v>382</v>
      </c>
      <c r="K1666" s="18" t="s">
        <v>383</v>
      </c>
      <c r="L1666" s="22">
        <v>102.5</v>
      </c>
      <c r="M1666" s="18" t="s">
        <v>208</v>
      </c>
      <c r="N1666" s="18" t="s">
        <v>209</v>
      </c>
      <c r="O1666" s="29">
        <v>2.6352366806722684E-2</v>
      </c>
      <c r="Q1666" s="21">
        <v>0.56000000000000005</v>
      </c>
      <c r="R1666" s="29">
        <v>9.9963720618410367E-5</v>
      </c>
      <c r="S1666" s="22">
        <v>10003.629254830172</v>
      </c>
      <c r="T1666" s="29">
        <v>3.562395834160602E-3</v>
      </c>
      <c r="U1666" s="22">
        <v>280.70996221441163</v>
      </c>
      <c r="V1666" s="26">
        <v>2.8060812237605974</v>
      </c>
    </row>
    <row r="1667" spans="1:22" x14ac:dyDescent="0.25">
      <c r="A1667" s="18" t="s">
        <v>109</v>
      </c>
      <c r="B1667" s="18" t="s">
        <v>110</v>
      </c>
      <c r="C1667" s="18" t="s">
        <v>103</v>
      </c>
      <c r="D1667" s="21">
        <v>60303739</v>
      </c>
      <c r="E1667" s="21">
        <v>2</v>
      </c>
      <c r="F1667" s="26">
        <v>69</v>
      </c>
      <c r="G1667" s="18" t="s">
        <v>306</v>
      </c>
      <c r="H1667" s="18" t="s">
        <v>307</v>
      </c>
      <c r="I1667" s="22">
        <v>1425</v>
      </c>
      <c r="J1667" s="18" t="s">
        <v>417</v>
      </c>
      <c r="K1667" s="18" t="s">
        <v>3423</v>
      </c>
      <c r="L1667" s="22">
        <v>71.25</v>
      </c>
      <c r="M1667" s="18" t="s">
        <v>192</v>
      </c>
      <c r="N1667" s="18" t="s">
        <v>193</v>
      </c>
      <c r="O1667" s="29">
        <v>5.7339795251579147E-3</v>
      </c>
      <c r="Q1667" s="21">
        <v>1.2</v>
      </c>
      <c r="R1667" s="29">
        <v>9.8682618639493096E-5</v>
      </c>
      <c r="S1667" s="22">
        <v>10133.496797984208</v>
      </c>
      <c r="T1667" s="29">
        <v>3.562395834160602E-3</v>
      </c>
      <c r="U1667" s="22">
        <v>280.70996221441163</v>
      </c>
      <c r="V1667" s="26">
        <v>2.7701194149511301</v>
      </c>
    </row>
    <row r="1668" spans="1:22" x14ac:dyDescent="0.25">
      <c r="A1668" s="18" t="s">
        <v>109</v>
      </c>
      <c r="B1668" s="18" t="s">
        <v>110</v>
      </c>
      <c r="C1668" s="18" t="s">
        <v>103</v>
      </c>
      <c r="D1668" s="21">
        <v>60303739</v>
      </c>
      <c r="E1668" s="21">
        <v>2</v>
      </c>
      <c r="F1668" s="26">
        <v>69</v>
      </c>
      <c r="G1668" s="18" t="s">
        <v>260</v>
      </c>
      <c r="H1668" s="18" t="s">
        <v>261</v>
      </c>
      <c r="I1668" s="22">
        <v>146.57499999999999</v>
      </c>
      <c r="J1668" s="18" t="s">
        <v>382</v>
      </c>
      <c r="K1668" s="18" t="s">
        <v>383</v>
      </c>
      <c r="L1668" s="22">
        <v>102.5</v>
      </c>
      <c r="M1668" s="18" t="s">
        <v>234</v>
      </c>
      <c r="N1668" s="18" t="s">
        <v>235</v>
      </c>
      <c r="O1668" s="29">
        <v>2.4088886554621849E-2</v>
      </c>
      <c r="Q1668" s="21">
        <v>0.74</v>
      </c>
      <c r="R1668" s="29">
        <v>6.9150578667130774E-5</v>
      </c>
      <c r="S1668" s="22">
        <v>14461.194964306615</v>
      </c>
      <c r="T1668" s="29">
        <v>3.562395834160602E-3</v>
      </c>
      <c r="U1668" s="22">
        <v>280.70996221441163</v>
      </c>
      <c r="V1668" s="26">
        <v>1.9411256324754977</v>
      </c>
    </row>
    <row r="1669" spans="1:22" x14ac:dyDescent="0.25">
      <c r="A1669" s="18" t="s">
        <v>109</v>
      </c>
      <c r="B1669" s="18" t="s">
        <v>110</v>
      </c>
      <c r="C1669" s="18" t="s">
        <v>103</v>
      </c>
      <c r="D1669" s="21">
        <v>60303739</v>
      </c>
      <c r="E1669" s="21">
        <v>2</v>
      </c>
      <c r="F1669" s="26">
        <v>69</v>
      </c>
      <c r="G1669" s="18" t="s">
        <v>366</v>
      </c>
      <c r="H1669" s="18" t="s">
        <v>367</v>
      </c>
      <c r="I1669" s="22">
        <v>49</v>
      </c>
      <c r="J1669" s="18" t="s">
        <v>388</v>
      </c>
      <c r="K1669" s="18" t="s">
        <v>389</v>
      </c>
      <c r="L1669" s="22">
        <v>49</v>
      </c>
      <c r="M1669" s="18" t="s">
        <v>182</v>
      </c>
      <c r="N1669" s="18" t="s">
        <v>183</v>
      </c>
      <c r="O1669" s="29">
        <v>0.30854937285087702</v>
      </c>
      <c r="Q1669" s="21">
        <v>4.8</v>
      </c>
      <c r="R1669" s="29">
        <v>4.5648910838444972E-5</v>
      </c>
      <c r="S1669" s="22">
        <v>21906.327700546404</v>
      </c>
      <c r="T1669" s="29">
        <v>3.562395834160602E-3</v>
      </c>
      <c r="U1669" s="22">
        <v>280.70996221441163</v>
      </c>
      <c r="V1669" s="26">
        <v>1.2814104036588934</v>
      </c>
    </row>
    <row r="1670" spans="1:22" x14ac:dyDescent="0.25">
      <c r="A1670" s="18" t="s">
        <v>109</v>
      </c>
      <c r="B1670" s="18" t="s">
        <v>110</v>
      </c>
      <c r="C1670" s="18" t="s">
        <v>103</v>
      </c>
      <c r="D1670" s="21">
        <v>60303739</v>
      </c>
      <c r="E1670" s="21">
        <v>2</v>
      </c>
      <c r="F1670" s="26">
        <v>69</v>
      </c>
      <c r="G1670" s="18" t="s">
        <v>366</v>
      </c>
      <c r="H1670" s="18" t="s">
        <v>367</v>
      </c>
      <c r="I1670" s="22">
        <v>49</v>
      </c>
      <c r="J1670" s="18" t="s">
        <v>388</v>
      </c>
      <c r="K1670" s="18" t="s">
        <v>389</v>
      </c>
      <c r="L1670" s="22">
        <v>49</v>
      </c>
      <c r="M1670" s="18" t="s">
        <v>198</v>
      </c>
      <c r="N1670" s="18" t="s">
        <v>199</v>
      </c>
      <c r="O1670" s="29">
        <v>0.70978205128205141</v>
      </c>
      <c r="Q1670" s="21">
        <v>12</v>
      </c>
      <c r="R1670" s="29">
        <v>4.2004010281184202E-5</v>
      </c>
      <c r="S1670" s="22">
        <v>23807.250624542212</v>
      </c>
      <c r="T1670" s="29">
        <v>3.562395834160602E-3</v>
      </c>
      <c r="U1670" s="22">
        <v>280.70996221441163</v>
      </c>
      <c r="V1670" s="26">
        <v>1.1790944138884976</v>
      </c>
    </row>
    <row r="1671" spans="1:22" x14ac:dyDescent="0.25">
      <c r="A1671" s="18" t="s">
        <v>109</v>
      </c>
      <c r="B1671" s="18" t="s">
        <v>110</v>
      </c>
      <c r="C1671" s="18" t="s">
        <v>103</v>
      </c>
      <c r="D1671" s="21">
        <v>60303806</v>
      </c>
      <c r="E1671" s="21">
        <v>2</v>
      </c>
      <c r="F1671" s="26">
        <v>53</v>
      </c>
      <c r="G1671" s="18" t="s">
        <v>352</v>
      </c>
      <c r="H1671" s="18" t="s">
        <v>353</v>
      </c>
      <c r="I1671" s="22">
        <v>203.15728289999998</v>
      </c>
      <c r="J1671" s="18" t="s">
        <v>391</v>
      </c>
      <c r="K1671" s="18" t="s">
        <v>3409</v>
      </c>
      <c r="L1671" s="22">
        <v>142.06803000000002</v>
      </c>
      <c r="M1671" s="18" t="s">
        <v>198</v>
      </c>
      <c r="N1671" s="18" t="s">
        <v>199</v>
      </c>
      <c r="O1671" s="29">
        <v>1.5671559633027525</v>
      </c>
      <c r="Q1671" s="21">
        <v>12</v>
      </c>
      <c r="R1671" s="29">
        <v>5.0059614368729455E-4</v>
      </c>
      <c r="S1671" s="22">
        <v>1997.6182649634354</v>
      </c>
      <c r="T1671" s="29">
        <v>3.3343552244517751E-3</v>
      </c>
      <c r="U1671" s="22">
        <v>299.90805798575855</v>
      </c>
      <c r="V1671" s="26">
        <v>15.013281728841626</v>
      </c>
    </row>
    <row r="1672" spans="1:22" x14ac:dyDescent="0.25">
      <c r="A1672" s="18" t="s">
        <v>109</v>
      </c>
      <c r="B1672" s="18" t="s">
        <v>110</v>
      </c>
      <c r="C1672" s="18" t="s">
        <v>103</v>
      </c>
      <c r="D1672" s="21">
        <v>60303806</v>
      </c>
      <c r="E1672" s="21">
        <v>2</v>
      </c>
      <c r="F1672" s="26">
        <v>53</v>
      </c>
      <c r="G1672" s="18" t="s">
        <v>260</v>
      </c>
      <c r="H1672" s="18" t="s">
        <v>261</v>
      </c>
      <c r="I1672" s="22">
        <v>357.5</v>
      </c>
      <c r="J1672" s="18" t="s">
        <v>382</v>
      </c>
      <c r="K1672" s="18" t="s">
        <v>383</v>
      </c>
      <c r="L1672" s="22">
        <v>250</v>
      </c>
      <c r="M1672" s="18" t="s">
        <v>208</v>
      </c>
      <c r="N1672" s="18" t="s">
        <v>209</v>
      </c>
      <c r="O1672" s="29">
        <v>2.6352366806722684E-2</v>
      </c>
      <c r="Q1672" s="21">
        <v>0.56000000000000005</v>
      </c>
      <c r="R1672" s="29">
        <v>3.1741816487208081E-4</v>
      </c>
      <c r="S1672" s="22">
        <v>3150.4183146008641</v>
      </c>
      <c r="T1672" s="29">
        <v>3.3343552244517751E-3</v>
      </c>
      <c r="U1672" s="22">
        <v>299.90805798575855</v>
      </c>
      <c r="V1672" s="26">
        <v>9.5196265396189084</v>
      </c>
    </row>
    <row r="1673" spans="1:22" x14ac:dyDescent="0.25">
      <c r="A1673" s="18" t="s">
        <v>109</v>
      </c>
      <c r="B1673" s="18" t="s">
        <v>110</v>
      </c>
      <c r="C1673" s="18" t="s">
        <v>103</v>
      </c>
      <c r="D1673" s="21">
        <v>60303806</v>
      </c>
      <c r="E1673" s="21">
        <v>2</v>
      </c>
      <c r="F1673" s="26">
        <v>53</v>
      </c>
      <c r="G1673" s="18" t="s">
        <v>260</v>
      </c>
      <c r="H1673" s="18" t="s">
        <v>261</v>
      </c>
      <c r="I1673" s="22">
        <v>357.5</v>
      </c>
      <c r="J1673" s="18" t="s">
        <v>382</v>
      </c>
      <c r="K1673" s="18" t="s">
        <v>383</v>
      </c>
      <c r="L1673" s="22">
        <v>250</v>
      </c>
      <c r="M1673" s="18" t="s">
        <v>234</v>
      </c>
      <c r="N1673" s="18" t="s">
        <v>235</v>
      </c>
      <c r="O1673" s="29">
        <v>2.4088886554621849E-2</v>
      </c>
      <c r="Q1673" s="21">
        <v>0.74</v>
      </c>
      <c r="R1673" s="29">
        <v>2.1957615867611706E-4</v>
      </c>
      <c r="S1673" s="22">
        <v>4554.2285010780106</v>
      </c>
      <c r="T1673" s="29">
        <v>3.3343552244517751E-3</v>
      </c>
      <c r="U1673" s="22">
        <v>299.90805798575855</v>
      </c>
      <c r="V1673" s="26">
        <v>6.585265932852705</v>
      </c>
    </row>
    <row r="1674" spans="1:22" x14ac:dyDescent="0.25">
      <c r="A1674" s="18" t="s">
        <v>109</v>
      </c>
      <c r="B1674" s="18" t="s">
        <v>110</v>
      </c>
      <c r="C1674" s="18" t="s">
        <v>103</v>
      </c>
      <c r="D1674" s="21">
        <v>60303806</v>
      </c>
      <c r="E1674" s="21">
        <v>2</v>
      </c>
      <c r="F1674" s="26">
        <v>53</v>
      </c>
      <c r="G1674" s="18" t="s">
        <v>306</v>
      </c>
      <c r="H1674" s="18" t="s">
        <v>307</v>
      </c>
      <c r="I1674" s="22">
        <v>159</v>
      </c>
      <c r="J1674" s="18" t="s">
        <v>388</v>
      </c>
      <c r="K1674" s="18" t="s">
        <v>389</v>
      </c>
      <c r="L1674" s="22">
        <v>159</v>
      </c>
      <c r="M1674" s="18" t="s">
        <v>198</v>
      </c>
      <c r="N1674" s="18" t="s">
        <v>199</v>
      </c>
      <c r="O1674" s="29">
        <v>0.83249053349875934</v>
      </c>
      <c r="Q1674" s="21">
        <v>12</v>
      </c>
      <c r="R1674" s="29">
        <v>2.0812263337468986E-4</v>
      </c>
      <c r="S1674" s="22">
        <v>4804.8594416911292</v>
      </c>
      <c r="T1674" s="29">
        <v>3.3343552244517751E-3</v>
      </c>
      <c r="U1674" s="22">
        <v>299.90805798575855</v>
      </c>
      <c r="V1674" s="26">
        <v>6.2417654798285263</v>
      </c>
    </row>
    <row r="1675" spans="1:22" x14ac:dyDescent="0.25">
      <c r="A1675" s="18" t="s">
        <v>109</v>
      </c>
      <c r="B1675" s="18" t="s">
        <v>110</v>
      </c>
      <c r="C1675" s="18" t="s">
        <v>103</v>
      </c>
      <c r="D1675" s="21">
        <v>60303806</v>
      </c>
      <c r="E1675" s="21">
        <v>2</v>
      </c>
      <c r="F1675" s="26">
        <v>53</v>
      </c>
      <c r="G1675" s="18" t="s">
        <v>206</v>
      </c>
      <c r="H1675" s="18" t="s">
        <v>207</v>
      </c>
      <c r="I1675" s="22">
        <v>531.30000000000007</v>
      </c>
      <c r="J1675" s="18" t="s">
        <v>393</v>
      </c>
      <c r="K1675" s="18" t="s">
        <v>394</v>
      </c>
      <c r="L1675" s="22">
        <v>345</v>
      </c>
      <c r="M1675" s="18" t="s">
        <v>208</v>
      </c>
      <c r="N1675" s="18" t="s">
        <v>209</v>
      </c>
      <c r="O1675" s="29">
        <v>8.8134814585908508E-3</v>
      </c>
      <c r="Q1675" s="21">
        <v>0.56000000000000005</v>
      </c>
      <c r="R1675" s="29">
        <v>1.5776963271392584E-4</v>
      </c>
      <c r="S1675" s="22">
        <v>6338.3553780165012</v>
      </c>
      <c r="T1675" s="29">
        <v>3.3343552244517751E-3</v>
      </c>
      <c r="U1675" s="22">
        <v>299.90805798575855</v>
      </c>
      <c r="V1675" s="26">
        <v>4.7316384156359899</v>
      </c>
    </row>
    <row r="1676" spans="1:22" x14ac:dyDescent="0.25">
      <c r="A1676" s="18" t="s">
        <v>109</v>
      </c>
      <c r="B1676" s="18" t="s">
        <v>110</v>
      </c>
      <c r="C1676" s="18" t="s">
        <v>103</v>
      </c>
      <c r="D1676" s="21">
        <v>60303806</v>
      </c>
      <c r="E1676" s="21">
        <v>2</v>
      </c>
      <c r="F1676" s="26">
        <v>53</v>
      </c>
      <c r="G1676" s="18" t="s">
        <v>206</v>
      </c>
      <c r="H1676" s="18" t="s">
        <v>207</v>
      </c>
      <c r="I1676" s="22">
        <v>531.30000000000007</v>
      </c>
      <c r="J1676" s="18" t="s">
        <v>393</v>
      </c>
      <c r="K1676" s="18" t="s">
        <v>394</v>
      </c>
      <c r="L1676" s="22">
        <v>345</v>
      </c>
      <c r="M1676" s="18" t="s">
        <v>234</v>
      </c>
      <c r="N1676" s="18" t="s">
        <v>235</v>
      </c>
      <c r="O1676" s="29">
        <v>1.0345989287185829E-2</v>
      </c>
      <c r="Q1676" s="21">
        <v>0.74</v>
      </c>
      <c r="R1676" s="29">
        <v>1.4015359786542152E-4</v>
      </c>
      <c r="S1676" s="22">
        <v>7135.0291054263298</v>
      </c>
      <c r="T1676" s="29">
        <v>3.3343552244517751E-3</v>
      </c>
      <c r="U1676" s="22">
        <v>299.90805798575855</v>
      </c>
      <c r="V1676" s="26">
        <v>4.2033193355535525</v>
      </c>
    </row>
    <row r="1677" spans="1:22" x14ac:dyDescent="0.25">
      <c r="A1677" s="18" t="s">
        <v>109</v>
      </c>
      <c r="B1677" s="18" t="s">
        <v>110</v>
      </c>
      <c r="C1677" s="18" t="s">
        <v>103</v>
      </c>
      <c r="D1677" s="21">
        <v>60303806</v>
      </c>
      <c r="E1677" s="21">
        <v>2</v>
      </c>
      <c r="F1677" s="26">
        <v>53</v>
      </c>
      <c r="G1677" s="18" t="s">
        <v>282</v>
      </c>
      <c r="H1677" s="18" t="s">
        <v>283</v>
      </c>
      <c r="I1677" s="22">
        <v>122.8</v>
      </c>
      <c r="J1677" s="18" t="s">
        <v>395</v>
      </c>
      <c r="K1677" s="18" t="s">
        <v>3411</v>
      </c>
      <c r="L1677" s="22">
        <v>122.8</v>
      </c>
      <c r="M1677" s="18" t="s">
        <v>180</v>
      </c>
      <c r="N1677" s="18" t="s">
        <v>181</v>
      </c>
      <c r="O1677" s="29">
        <v>0.2879232184536995</v>
      </c>
      <c r="Q1677" s="21">
        <v>5</v>
      </c>
      <c r="R1677" s="29">
        <v>1.3342253292873319E-4</v>
      </c>
      <c r="S1677" s="22">
        <v>7494.9858771917015</v>
      </c>
      <c r="T1677" s="29">
        <v>3.3343552244517751E-3</v>
      </c>
      <c r="U1677" s="22">
        <v>299.90805798575855</v>
      </c>
      <c r="V1677" s="26">
        <v>4.0014492742197296</v>
      </c>
    </row>
    <row r="1678" spans="1:22" x14ac:dyDescent="0.25">
      <c r="A1678" s="18" t="s">
        <v>109</v>
      </c>
      <c r="B1678" s="18" t="s">
        <v>110</v>
      </c>
      <c r="C1678" s="18" t="s">
        <v>103</v>
      </c>
      <c r="D1678" s="21">
        <v>60303806</v>
      </c>
      <c r="E1678" s="21">
        <v>2</v>
      </c>
      <c r="F1678" s="26">
        <v>53</v>
      </c>
      <c r="G1678" s="18" t="s">
        <v>260</v>
      </c>
      <c r="H1678" s="18" t="s">
        <v>261</v>
      </c>
      <c r="I1678" s="22">
        <v>143</v>
      </c>
      <c r="J1678" s="18" t="s">
        <v>400</v>
      </c>
      <c r="K1678" s="18" t="s">
        <v>401</v>
      </c>
      <c r="L1678" s="22">
        <v>100</v>
      </c>
      <c r="M1678" s="18" t="s">
        <v>208</v>
      </c>
      <c r="N1678" s="18" t="s">
        <v>209</v>
      </c>
      <c r="O1678" s="29">
        <v>2.6352366806722684E-2</v>
      </c>
      <c r="Q1678" s="21">
        <v>0.56000000000000005</v>
      </c>
      <c r="R1678" s="29">
        <v>1.2696726594883231E-4</v>
      </c>
      <c r="S1678" s="22">
        <v>7876.0457865021608</v>
      </c>
      <c r="T1678" s="29">
        <v>3.3343552244517751E-3</v>
      </c>
      <c r="U1678" s="22">
        <v>299.90805798575855</v>
      </c>
      <c r="V1678" s="26">
        <v>3.8078506158475633</v>
      </c>
    </row>
    <row r="1679" spans="1:22" x14ac:dyDescent="0.25">
      <c r="A1679" s="18" t="s">
        <v>109</v>
      </c>
      <c r="B1679" s="18" t="s">
        <v>110</v>
      </c>
      <c r="C1679" s="18" t="s">
        <v>103</v>
      </c>
      <c r="D1679" s="21">
        <v>60303806</v>
      </c>
      <c r="E1679" s="21">
        <v>2</v>
      </c>
      <c r="F1679" s="26">
        <v>53</v>
      </c>
      <c r="G1679" s="18" t="s">
        <v>122</v>
      </c>
      <c r="H1679" s="18" t="s">
        <v>123</v>
      </c>
      <c r="I1679" s="22">
        <v>229.77500000000001</v>
      </c>
      <c r="J1679" s="18" t="s">
        <v>393</v>
      </c>
      <c r="K1679" s="18" t="s">
        <v>394</v>
      </c>
      <c r="L1679" s="22">
        <v>126.25</v>
      </c>
      <c r="M1679" s="18" t="s">
        <v>172</v>
      </c>
      <c r="N1679" s="18" t="s">
        <v>173</v>
      </c>
      <c r="O1679" s="29">
        <v>0.27199530516432224</v>
      </c>
      <c r="Q1679" s="21">
        <v>10</v>
      </c>
      <c r="R1679" s="29">
        <v>1.1792022876251347E-4</v>
      </c>
      <c r="S1679" s="22">
        <v>8480.309192869352</v>
      </c>
      <c r="T1679" s="29">
        <v>3.3343552244517751E-3</v>
      </c>
      <c r="U1679" s="22">
        <v>299.90805798575855</v>
      </c>
      <c r="V1679" s="26">
        <v>3.5365226805401808</v>
      </c>
    </row>
    <row r="1680" spans="1:22" x14ac:dyDescent="0.25">
      <c r="A1680" s="18" t="s">
        <v>109</v>
      </c>
      <c r="B1680" s="18" t="s">
        <v>110</v>
      </c>
      <c r="C1680" s="18" t="s">
        <v>103</v>
      </c>
      <c r="D1680" s="21">
        <v>60303806</v>
      </c>
      <c r="E1680" s="21">
        <v>2</v>
      </c>
      <c r="F1680" s="26">
        <v>53</v>
      </c>
      <c r="G1680" s="18" t="s">
        <v>326</v>
      </c>
      <c r="H1680" s="18" t="s">
        <v>327</v>
      </c>
      <c r="I1680" s="22">
        <v>61.05</v>
      </c>
      <c r="J1680" s="18" t="s">
        <v>388</v>
      </c>
      <c r="K1680" s="18" t="s">
        <v>389</v>
      </c>
      <c r="L1680" s="22">
        <v>61.05</v>
      </c>
      <c r="M1680" s="18" t="s">
        <v>182</v>
      </c>
      <c r="N1680" s="18" t="s">
        <v>183</v>
      </c>
      <c r="O1680" s="29">
        <v>0.42388778730158777</v>
      </c>
      <c r="Q1680" s="21">
        <v>4.8</v>
      </c>
      <c r="R1680" s="29">
        <v>1.0172307159890697E-4</v>
      </c>
      <c r="S1680" s="22">
        <v>9830.6115248170026</v>
      </c>
      <c r="T1680" s="29">
        <v>3.3343552244517751E-3</v>
      </c>
      <c r="U1680" s="22">
        <v>299.90805798575855</v>
      </c>
      <c r="V1680" s="26">
        <v>3.0507568855574463</v>
      </c>
    </row>
    <row r="1681" spans="1:22" x14ac:dyDescent="0.25">
      <c r="A1681" s="18" t="s">
        <v>109</v>
      </c>
      <c r="B1681" s="18" t="s">
        <v>110</v>
      </c>
      <c r="C1681" s="18" t="s">
        <v>103</v>
      </c>
      <c r="D1681" s="21">
        <v>60303806</v>
      </c>
      <c r="E1681" s="21">
        <v>2</v>
      </c>
      <c r="F1681" s="26">
        <v>53</v>
      </c>
      <c r="G1681" s="18" t="s">
        <v>260</v>
      </c>
      <c r="H1681" s="18" t="s">
        <v>261</v>
      </c>
      <c r="I1681" s="22">
        <v>143</v>
      </c>
      <c r="J1681" s="18" t="s">
        <v>400</v>
      </c>
      <c r="K1681" s="18" t="s">
        <v>401</v>
      </c>
      <c r="L1681" s="22">
        <v>100</v>
      </c>
      <c r="M1681" s="18" t="s">
        <v>234</v>
      </c>
      <c r="N1681" s="18" t="s">
        <v>235</v>
      </c>
      <c r="O1681" s="29">
        <v>2.4088886554621849E-2</v>
      </c>
      <c r="Q1681" s="21">
        <v>0.74</v>
      </c>
      <c r="R1681" s="29">
        <v>8.7830463470446813E-5</v>
      </c>
      <c r="S1681" s="22">
        <v>11385.571252695028</v>
      </c>
      <c r="T1681" s="29">
        <v>3.3343552244517751E-3</v>
      </c>
      <c r="U1681" s="22">
        <v>299.90805798575855</v>
      </c>
      <c r="V1681" s="26">
        <v>2.6341063731410812</v>
      </c>
    </row>
    <row r="1682" spans="1:22" x14ac:dyDescent="0.25">
      <c r="A1682" s="18" t="s">
        <v>109</v>
      </c>
      <c r="B1682" s="18" t="s">
        <v>110</v>
      </c>
      <c r="C1682" s="18" t="s">
        <v>103</v>
      </c>
      <c r="D1682" s="21">
        <v>60303806</v>
      </c>
      <c r="E1682" s="21">
        <v>2</v>
      </c>
      <c r="F1682" s="26">
        <v>53</v>
      </c>
      <c r="G1682" s="18" t="s">
        <v>260</v>
      </c>
      <c r="H1682" s="18" t="s">
        <v>261</v>
      </c>
      <c r="I1682" s="22">
        <v>357.5</v>
      </c>
      <c r="J1682" s="18" t="s">
        <v>382</v>
      </c>
      <c r="K1682" s="18" t="s">
        <v>383</v>
      </c>
      <c r="L1682" s="22">
        <v>250</v>
      </c>
      <c r="M1682" s="18" t="s">
        <v>140</v>
      </c>
      <c r="N1682" s="18" t="s">
        <v>141</v>
      </c>
      <c r="O1682" s="29">
        <v>4.0606037483266418E-2</v>
      </c>
      <c r="Q1682" s="21">
        <v>3.14</v>
      </c>
      <c r="R1682" s="29">
        <v>8.722904939471064E-5</v>
      </c>
      <c r="S1682" s="22">
        <v>11464.070822037842</v>
      </c>
      <c r="T1682" s="29">
        <v>3.3343552244517751E-3</v>
      </c>
      <c r="U1682" s="22">
        <v>299.90805798575855</v>
      </c>
      <c r="V1682" s="26">
        <v>2.6160694803911477</v>
      </c>
    </row>
    <row r="1683" spans="1:22" x14ac:dyDescent="0.25">
      <c r="A1683" s="18" t="s">
        <v>109</v>
      </c>
      <c r="B1683" s="18" t="s">
        <v>110</v>
      </c>
      <c r="C1683" s="18" t="s">
        <v>103</v>
      </c>
      <c r="D1683" s="21">
        <v>60303806</v>
      </c>
      <c r="E1683" s="21">
        <v>2</v>
      </c>
      <c r="F1683" s="26">
        <v>53</v>
      </c>
      <c r="G1683" s="18" t="s">
        <v>260</v>
      </c>
      <c r="H1683" s="18" t="s">
        <v>261</v>
      </c>
      <c r="I1683" s="22">
        <v>357.5</v>
      </c>
      <c r="J1683" s="18" t="s">
        <v>382</v>
      </c>
      <c r="K1683" s="18" t="s">
        <v>383</v>
      </c>
      <c r="L1683" s="22">
        <v>250</v>
      </c>
      <c r="M1683" s="18" t="s">
        <v>232</v>
      </c>
      <c r="N1683" s="18" t="s">
        <v>233</v>
      </c>
      <c r="O1683" s="29">
        <v>2.9925490756302523E-2</v>
      </c>
      <c r="Q1683" s="21">
        <v>2.6</v>
      </c>
      <c r="R1683" s="29">
        <v>7.7636886396067873E-5</v>
      </c>
      <c r="S1683" s="22">
        <v>12880.475330997402</v>
      </c>
      <c r="T1683" s="29">
        <v>3.3343552244517751E-3</v>
      </c>
      <c r="U1683" s="22">
        <v>299.90805798575855</v>
      </c>
      <c r="V1683" s="26">
        <v>2.3283927827105675</v>
      </c>
    </row>
    <row r="1684" spans="1:22" x14ac:dyDescent="0.25">
      <c r="A1684" s="18" t="s">
        <v>109</v>
      </c>
      <c r="B1684" s="18" t="s">
        <v>110</v>
      </c>
      <c r="C1684" s="18" t="s">
        <v>103</v>
      </c>
      <c r="D1684" s="21">
        <v>60303806</v>
      </c>
      <c r="E1684" s="21">
        <v>2</v>
      </c>
      <c r="F1684" s="26">
        <v>53</v>
      </c>
      <c r="G1684" s="18" t="s">
        <v>306</v>
      </c>
      <c r="H1684" s="18" t="s">
        <v>307</v>
      </c>
      <c r="I1684" s="22">
        <v>159</v>
      </c>
      <c r="J1684" s="18" t="s">
        <v>388</v>
      </c>
      <c r="K1684" s="18" t="s">
        <v>389</v>
      </c>
      <c r="L1684" s="22">
        <v>159</v>
      </c>
      <c r="M1684" s="18" t="s">
        <v>234</v>
      </c>
      <c r="N1684" s="18" t="s">
        <v>235</v>
      </c>
      <c r="O1684" s="29">
        <v>1.4415962121212116E-2</v>
      </c>
      <c r="Q1684" s="21">
        <v>0.74</v>
      </c>
      <c r="R1684" s="29">
        <v>5.8443089680589658E-5</v>
      </c>
      <c r="S1684" s="22">
        <v>17110.662791192641</v>
      </c>
      <c r="T1684" s="29">
        <v>3.3343552244517751E-3</v>
      </c>
      <c r="U1684" s="22">
        <v>299.90805798575855</v>
      </c>
      <c r="V1684" s="26">
        <v>1.7527553528793169</v>
      </c>
    </row>
    <row r="1685" spans="1:22" x14ac:dyDescent="0.25">
      <c r="A1685" s="18" t="s">
        <v>109</v>
      </c>
      <c r="B1685" s="18" t="s">
        <v>110</v>
      </c>
      <c r="C1685" s="18" t="s">
        <v>103</v>
      </c>
      <c r="D1685" s="21">
        <v>60303806</v>
      </c>
      <c r="E1685" s="21">
        <v>2</v>
      </c>
      <c r="F1685" s="26">
        <v>53</v>
      </c>
      <c r="G1685" s="18" t="s">
        <v>282</v>
      </c>
      <c r="H1685" s="18" t="s">
        <v>283</v>
      </c>
      <c r="I1685" s="22">
        <v>122.8</v>
      </c>
      <c r="J1685" s="18" t="s">
        <v>395</v>
      </c>
      <c r="K1685" s="18" t="s">
        <v>3411</v>
      </c>
      <c r="L1685" s="22">
        <v>122.8</v>
      </c>
      <c r="M1685" s="18" t="s">
        <v>290</v>
      </c>
      <c r="N1685" s="18" t="s">
        <v>291</v>
      </c>
      <c r="O1685" s="29">
        <v>1.4895260606060614</v>
      </c>
      <c r="Q1685" s="21">
        <v>63</v>
      </c>
      <c r="R1685" s="29">
        <v>5.4781012351729356E-5</v>
      </c>
      <c r="S1685" s="22">
        <v>18254.500183007873</v>
      </c>
      <c r="T1685" s="29">
        <v>3.3343552244517751E-3</v>
      </c>
      <c r="U1685" s="22">
        <v>299.90805798575855</v>
      </c>
      <c r="V1685" s="26">
        <v>1.6429267028901005</v>
      </c>
    </row>
    <row r="1686" spans="1:22" x14ac:dyDescent="0.25">
      <c r="A1686" s="18" t="s">
        <v>109</v>
      </c>
      <c r="B1686" s="18" t="s">
        <v>110</v>
      </c>
      <c r="C1686" s="18" t="s">
        <v>103</v>
      </c>
      <c r="D1686" s="21">
        <v>60303806</v>
      </c>
      <c r="E1686" s="21">
        <v>2</v>
      </c>
      <c r="F1686" s="26">
        <v>53</v>
      </c>
      <c r="G1686" s="18" t="s">
        <v>282</v>
      </c>
      <c r="H1686" s="18" t="s">
        <v>283</v>
      </c>
      <c r="I1686" s="22">
        <v>122.8</v>
      </c>
      <c r="J1686" s="18" t="s">
        <v>395</v>
      </c>
      <c r="K1686" s="18" t="s">
        <v>3411</v>
      </c>
      <c r="L1686" s="22">
        <v>122.8</v>
      </c>
      <c r="M1686" s="18" t="s">
        <v>198</v>
      </c>
      <c r="N1686" s="18" t="s">
        <v>199</v>
      </c>
      <c r="O1686" s="29">
        <v>0.23269230769230764</v>
      </c>
      <c r="Q1686" s="21">
        <v>12</v>
      </c>
      <c r="R1686" s="29">
        <v>4.4928640541848079E-5</v>
      </c>
      <c r="S1686" s="22">
        <v>22257.517430748114</v>
      </c>
      <c r="T1686" s="29">
        <v>3.3343552244517751E-3</v>
      </c>
      <c r="U1686" s="22">
        <v>299.90805798575855</v>
      </c>
      <c r="V1686" s="26">
        <v>1.3474461332845877</v>
      </c>
    </row>
    <row r="1687" spans="1:22" x14ac:dyDescent="0.25">
      <c r="A1687" s="18" t="s">
        <v>109</v>
      </c>
      <c r="B1687" s="18" t="s">
        <v>110</v>
      </c>
      <c r="C1687" s="18" t="s">
        <v>103</v>
      </c>
      <c r="D1687" s="21">
        <v>60303806</v>
      </c>
      <c r="E1687" s="21">
        <v>2</v>
      </c>
      <c r="F1687" s="26">
        <v>53</v>
      </c>
      <c r="G1687" s="18" t="s">
        <v>122</v>
      </c>
      <c r="H1687" s="18" t="s">
        <v>123</v>
      </c>
      <c r="I1687" s="22">
        <v>229.77500000000001</v>
      </c>
      <c r="J1687" s="18" t="s">
        <v>393</v>
      </c>
      <c r="K1687" s="18" t="s">
        <v>394</v>
      </c>
      <c r="L1687" s="22">
        <v>126.25</v>
      </c>
      <c r="M1687" s="18" t="s">
        <v>164</v>
      </c>
      <c r="N1687" s="18" t="s">
        <v>165</v>
      </c>
      <c r="O1687" s="29">
        <v>0.16889085434782553</v>
      </c>
      <c r="Q1687" s="21">
        <v>17</v>
      </c>
      <c r="R1687" s="29">
        <v>4.3070916823275928E-5</v>
      </c>
      <c r="S1687" s="22">
        <v>23217.522954133881</v>
      </c>
      <c r="T1687" s="29">
        <v>3.3343552244517751E-3</v>
      </c>
      <c r="U1687" s="22">
        <v>299.90805798575855</v>
      </c>
      <c r="V1687" s="26">
        <v>1.2917315020134821</v>
      </c>
    </row>
    <row r="1688" spans="1:22" x14ac:dyDescent="0.25">
      <c r="A1688" s="18" t="s">
        <v>109</v>
      </c>
      <c r="B1688" s="18" t="s">
        <v>110</v>
      </c>
      <c r="C1688" s="18" t="s">
        <v>103</v>
      </c>
      <c r="D1688" s="21">
        <v>60303806</v>
      </c>
      <c r="E1688" s="21">
        <v>2</v>
      </c>
      <c r="F1688" s="26">
        <v>53</v>
      </c>
      <c r="G1688" s="18" t="s">
        <v>122</v>
      </c>
      <c r="H1688" s="18" t="s">
        <v>123</v>
      </c>
      <c r="I1688" s="22">
        <v>229.77500000000001</v>
      </c>
      <c r="J1688" s="18" t="s">
        <v>393</v>
      </c>
      <c r="K1688" s="18" t="s">
        <v>394</v>
      </c>
      <c r="L1688" s="22">
        <v>126.25</v>
      </c>
      <c r="M1688" s="18" t="s">
        <v>182</v>
      </c>
      <c r="N1688" s="18" t="s">
        <v>183</v>
      </c>
      <c r="O1688" s="29">
        <v>4.6081340473225367E-2</v>
      </c>
      <c r="Q1688" s="21">
        <v>4.8</v>
      </c>
      <c r="R1688" s="29">
        <v>4.1620833361774213E-5</v>
      </c>
      <c r="S1688" s="22">
        <v>24026.42905556113</v>
      </c>
      <c r="T1688" s="29">
        <v>3.3343552244517751E-3</v>
      </c>
      <c r="U1688" s="22">
        <v>299.90805798575855</v>
      </c>
      <c r="V1688" s="26">
        <v>1.2482423305278576</v>
      </c>
    </row>
    <row r="1689" spans="1:22" x14ac:dyDescent="0.25">
      <c r="A1689" s="18" t="s">
        <v>109</v>
      </c>
      <c r="B1689" s="18" t="s">
        <v>110</v>
      </c>
      <c r="C1689" s="18" t="s">
        <v>103</v>
      </c>
      <c r="D1689" s="21">
        <v>60303806</v>
      </c>
      <c r="E1689" s="21">
        <v>2</v>
      </c>
      <c r="F1689" s="26">
        <v>53</v>
      </c>
      <c r="G1689" s="18" t="s">
        <v>260</v>
      </c>
      <c r="H1689" s="18" t="s">
        <v>261</v>
      </c>
      <c r="I1689" s="22">
        <v>143</v>
      </c>
      <c r="J1689" s="18" t="s">
        <v>400</v>
      </c>
      <c r="K1689" s="18" t="s">
        <v>401</v>
      </c>
      <c r="L1689" s="22">
        <v>100</v>
      </c>
      <c r="M1689" s="18" t="s">
        <v>140</v>
      </c>
      <c r="N1689" s="18" t="s">
        <v>141</v>
      </c>
      <c r="O1689" s="29">
        <v>4.0606037483266418E-2</v>
      </c>
      <c r="Q1689" s="21">
        <v>3.14</v>
      </c>
      <c r="R1689" s="29">
        <v>3.4891619757884256E-5</v>
      </c>
      <c r="S1689" s="22">
        <v>28660.177055094606</v>
      </c>
      <c r="T1689" s="29">
        <v>3.3343552244517751E-3</v>
      </c>
      <c r="U1689" s="22">
        <v>299.90805798575855</v>
      </c>
      <c r="V1689" s="26">
        <v>1.0464277921564591</v>
      </c>
    </row>
    <row r="1690" spans="1:22" x14ac:dyDescent="0.25">
      <c r="A1690" s="18" t="s">
        <v>109</v>
      </c>
      <c r="B1690" s="18" t="s">
        <v>110</v>
      </c>
      <c r="C1690" s="18" t="s">
        <v>103</v>
      </c>
      <c r="D1690" s="21">
        <v>60304048</v>
      </c>
      <c r="E1690" s="21">
        <v>2</v>
      </c>
      <c r="F1690" s="26">
        <v>69</v>
      </c>
      <c r="G1690" s="18" t="s">
        <v>352</v>
      </c>
      <c r="H1690" s="18" t="s">
        <v>353</v>
      </c>
      <c r="I1690" s="22">
        <v>281.85090111750003</v>
      </c>
      <c r="J1690" s="18" t="s">
        <v>391</v>
      </c>
      <c r="K1690" s="18" t="s">
        <v>3409</v>
      </c>
      <c r="L1690" s="22">
        <v>197.09853225000001</v>
      </c>
      <c r="M1690" s="18" t="s">
        <v>198</v>
      </c>
      <c r="N1690" s="18" t="s">
        <v>199</v>
      </c>
      <c r="O1690" s="29">
        <v>1.5671559633027525</v>
      </c>
      <c r="Q1690" s="21">
        <v>12</v>
      </c>
      <c r="R1690" s="29">
        <v>5.3345932421321814E-4</v>
      </c>
      <c r="S1690" s="22">
        <v>1874.5571679244104</v>
      </c>
      <c r="T1690" s="29">
        <v>2.8043771897371412E-3</v>
      </c>
      <c r="U1690" s="22">
        <v>356.58541356690023</v>
      </c>
      <c r="V1690" s="26">
        <v>19.022381374568951</v>
      </c>
    </row>
    <row r="1691" spans="1:22" x14ac:dyDescent="0.25">
      <c r="A1691" s="18" t="s">
        <v>109</v>
      </c>
      <c r="B1691" s="18" t="s">
        <v>110</v>
      </c>
      <c r="C1691" s="18" t="s">
        <v>103</v>
      </c>
      <c r="D1691" s="21">
        <v>60304048</v>
      </c>
      <c r="E1691" s="21">
        <v>2</v>
      </c>
      <c r="F1691" s="26">
        <v>69</v>
      </c>
      <c r="G1691" s="18" t="s">
        <v>260</v>
      </c>
      <c r="H1691" s="18" t="s">
        <v>261</v>
      </c>
      <c r="I1691" s="22">
        <v>471.9</v>
      </c>
      <c r="J1691" s="18" t="s">
        <v>382</v>
      </c>
      <c r="K1691" s="18" t="s">
        <v>383</v>
      </c>
      <c r="L1691" s="22">
        <v>330</v>
      </c>
      <c r="M1691" s="18" t="s">
        <v>208</v>
      </c>
      <c r="N1691" s="18" t="s">
        <v>209</v>
      </c>
      <c r="O1691" s="29">
        <v>2.6352366806722684E-2</v>
      </c>
      <c r="Q1691" s="21">
        <v>0.56000000000000005</v>
      </c>
      <c r="R1691" s="29">
        <v>3.2183441760073579E-4</v>
      </c>
      <c r="S1691" s="22">
        <v>3107.1878746063417</v>
      </c>
      <c r="T1691" s="29">
        <v>2.8043771897371412E-3</v>
      </c>
      <c r="U1691" s="22">
        <v>356.58541356690023</v>
      </c>
      <c r="V1691" s="26">
        <v>11.476145890022085</v>
      </c>
    </row>
    <row r="1692" spans="1:22" x14ac:dyDescent="0.25">
      <c r="A1692" s="18" t="s">
        <v>109</v>
      </c>
      <c r="B1692" s="18" t="s">
        <v>110</v>
      </c>
      <c r="C1692" s="18" t="s">
        <v>103</v>
      </c>
      <c r="D1692" s="21">
        <v>60304048</v>
      </c>
      <c r="E1692" s="21">
        <v>2</v>
      </c>
      <c r="F1692" s="26">
        <v>69</v>
      </c>
      <c r="G1692" s="18" t="s">
        <v>260</v>
      </c>
      <c r="H1692" s="18" t="s">
        <v>261</v>
      </c>
      <c r="I1692" s="22">
        <v>471.9</v>
      </c>
      <c r="J1692" s="18" t="s">
        <v>382</v>
      </c>
      <c r="K1692" s="18" t="s">
        <v>383</v>
      </c>
      <c r="L1692" s="22">
        <v>330</v>
      </c>
      <c r="M1692" s="18" t="s">
        <v>234</v>
      </c>
      <c r="N1692" s="18" t="s">
        <v>235</v>
      </c>
      <c r="O1692" s="29">
        <v>2.4088886554621849E-2</v>
      </c>
      <c r="Q1692" s="21">
        <v>0.74</v>
      </c>
      <c r="R1692" s="29">
        <v>2.2263113131856739E-4</v>
      </c>
      <c r="S1692" s="22">
        <v>4491.7347995194787</v>
      </c>
      <c r="T1692" s="29">
        <v>2.8043771897371412E-3</v>
      </c>
      <c r="U1692" s="22">
        <v>356.58541356690023</v>
      </c>
      <c r="V1692" s="26">
        <v>7.9387014034098229</v>
      </c>
    </row>
    <row r="1693" spans="1:22" x14ac:dyDescent="0.25">
      <c r="A1693" s="18" t="s">
        <v>109</v>
      </c>
      <c r="B1693" s="18" t="s">
        <v>110</v>
      </c>
      <c r="C1693" s="18" t="s">
        <v>103</v>
      </c>
      <c r="D1693" s="21">
        <v>60304048</v>
      </c>
      <c r="E1693" s="21">
        <v>2</v>
      </c>
      <c r="F1693" s="26">
        <v>69</v>
      </c>
      <c r="G1693" s="18" t="s">
        <v>206</v>
      </c>
      <c r="H1693" s="18" t="s">
        <v>207</v>
      </c>
      <c r="I1693" s="22">
        <v>645.26</v>
      </c>
      <c r="J1693" s="18" t="s">
        <v>393</v>
      </c>
      <c r="K1693" s="18" t="s">
        <v>394</v>
      </c>
      <c r="L1693" s="22">
        <v>419</v>
      </c>
      <c r="M1693" s="18" t="s">
        <v>208</v>
      </c>
      <c r="N1693" s="18" t="s">
        <v>209</v>
      </c>
      <c r="O1693" s="29">
        <v>8.8134814585908508E-3</v>
      </c>
      <c r="Q1693" s="21">
        <v>0.56000000000000005</v>
      </c>
      <c r="R1693" s="29">
        <v>1.4717875377770009E-4</v>
      </c>
      <c r="S1693" s="22">
        <v>6794.4589441924991</v>
      </c>
      <c r="T1693" s="29">
        <v>2.8043771897371412E-3</v>
      </c>
      <c r="U1693" s="22">
        <v>356.58541356690023</v>
      </c>
      <c r="V1693" s="26">
        <v>5.2481796784082171</v>
      </c>
    </row>
    <row r="1694" spans="1:22" x14ac:dyDescent="0.25">
      <c r="A1694" s="18" t="s">
        <v>109</v>
      </c>
      <c r="B1694" s="18" t="s">
        <v>110</v>
      </c>
      <c r="C1694" s="18" t="s">
        <v>103</v>
      </c>
      <c r="D1694" s="21">
        <v>60304048</v>
      </c>
      <c r="E1694" s="21">
        <v>2</v>
      </c>
      <c r="F1694" s="26">
        <v>69</v>
      </c>
      <c r="G1694" s="18" t="s">
        <v>206</v>
      </c>
      <c r="H1694" s="18" t="s">
        <v>207</v>
      </c>
      <c r="I1694" s="22">
        <v>645.26</v>
      </c>
      <c r="J1694" s="18" t="s">
        <v>393</v>
      </c>
      <c r="K1694" s="18" t="s">
        <v>394</v>
      </c>
      <c r="L1694" s="22">
        <v>419</v>
      </c>
      <c r="M1694" s="18" t="s">
        <v>234</v>
      </c>
      <c r="N1694" s="18" t="s">
        <v>235</v>
      </c>
      <c r="O1694" s="29">
        <v>1.0345989287185829E-2</v>
      </c>
      <c r="Q1694" s="21">
        <v>0.74</v>
      </c>
      <c r="R1694" s="29">
        <v>1.3074526140715879E-4</v>
      </c>
      <c r="S1694" s="22">
        <v>7648.460749073437</v>
      </c>
      <c r="T1694" s="29">
        <v>2.8043771897371412E-3</v>
      </c>
      <c r="U1694" s="22">
        <v>356.58541356690023</v>
      </c>
      <c r="V1694" s="26">
        <v>4.6621853110784199</v>
      </c>
    </row>
    <row r="1695" spans="1:22" x14ac:dyDescent="0.25">
      <c r="A1695" s="18" t="s">
        <v>109</v>
      </c>
      <c r="B1695" s="18" t="s">
        <v>110</v>
      </c>
      <c r="C1695" s="18" t="s">
        <v>103</v>
      </c>
      <c r="D1695" s="21">
        <v>60304048</v>
      </c>
      <c r="E1695" s="21">
        <v>2</v>
      </c>
      <c r="F1695" s="26">
        <v>69</v>
      </c>
      <c r="G1695" s="18" t="s">
        <v>260</v>
      </c>
      <c r="H1695" s="18" t="s">
        <v>261</v>
      </c>
      <c r="I1695" s="22">
        <v>171.6</v>
      </c>
      <c r="J1695" s="18" t="s">
        <v>400</v>
      </c>
      <c r="K1695" s="18" t="s">
        <v>401</v>
      </c>
      <c r="L1695" s="22">
        <v>120</v>
      </c>
      <c r="M1695" s="18" t="s">
        <v>208</v>
      </c>
      <c r="N1695" s="18" t="s">
        <v>209</v>
      </c>
      <c r="O1695" s="29">
        <v>2.6352366806722684E-2</v>
      </c>
      <c r="Q1695" s="21">
        <v>0.56000000000000005</v>
      </c>
      <c r="R1695" s="29">
        <v>1.1703069730935847E-4</v>
      </c>
      <c r="S1695" s="22">
        <v>8544.7666551674392</v>
      </c>
      <c r="T1695" s="29">
        <v>2.8043771897371412E-3</v>
      </c>
      <c r="U1695" s="22">
        <v>356.58541356690023</v>
      </c>
      <c r="V1695" s="26">
        <v>4.1731439600080318</v>
      </c>
    </row>
    <row r="1696" spans="1:22" x14ac:dyDescent="0.25">
      <c r="A1696" s="18" t="s">
        <v>109</v>
      </c>
      <c r="B1696" s="18" t="s">
        <v>110</v>
      </c>
      <c r="C1696" s="18" t="s">
        <v>103</v>
      </c>
      <c r="D1696" s="21">
        <v>60304048</v>
      </c>
      <c r="E1696" s="21">
        <v>2</v>
      </c>
      <c r="F1696" s="26">
        <v>69</v>
      </c>
      <c r="G1696" s="18" t="s">
        <v>260</v>
      </c>
      <c r="H1696" s="18" t="s">
        <v>261</v>
      </c>
      <c r="I1696" s="22">
        <v>471.9</v>
      </c>
      <c r="J1696" s="18" t="s">
        <v>382</v>
      </c>
      <c r="K1696" s="18" t="s">
        <v>383</v>
      </c>
      <c r="L1696" s="22">
        <v>330</v>
      </c>
      <c r="M1696" s="18" t="s">
        <v>140</v>
      </c>
      <c r="N1696" s="18" t="s">
        <v>141</v>
      </c>
      <c r="O1696" s="29">
        <v>4.0606037483266418E-2</v>
      </c>
      <c r="Q1696" s="21">
        <v>3.14</v>
      </c>
      <c r="R1696" s="29">
        <v>8.8442670951506612E-5</v>
      </c>
      <c r="S1696" s="22">
        <v>11306.759387087066</v>
      </c>
      <c r="T1696" s="29">
        <v>2.8043771897371412E-3</v>
      </c>
      <c r="U1696" s="22">
        <v>356.58541356690023</v>
      </c>
      <c r="V1696" s="26">
        <v>3.1537366398204258</v>
      </c>
    </row>
    <row r="1697" spans="1:22" x14ac:dyDescent="0.25">
      <c r="A1697" s="18" t="s">
        <v>109</v>
      </c>
      <c r="B1697" s="18" t="s">
        <v>110</v>
      </c>
      <c r="C1697" s="18" t="s">
        <v>103</v>
      </c>
      <c r="D1697" s="21">
        <v>60304048</v>
      </c>
      <c r="E1697" s="21">
        <v>2</v>
      </c>
      <c r="F1697" s="26">
        <v>69</v>
      </c>
      <c r="G1697" s="18" t="s">
        <v>350</v>
      </c>
      <c r="H1697" s="18" t="s">
        <v>351</v>
      </c>
      <c r="I1697" s="22">
        <v>21.28</v>
      </c>
      <c r="J1697" s="18" t="s">
        <v>384</v>
      </c>
      <c r="K1697" s="18" t="s">
        <v>3406</v>
      </c>
      <c r="L1697" s="22">
        <v>56</v>
      </c>
      <c r="M1697" s="18" t="s">
        <v>198</v>
      </c>
      <c r="N1697" s="18" t="s">
        <v>199</v>
      </c>
      <c r="O1697" s="29">
        <v>3.3119866666666691</v>
      </c>
      <c r="Q1697" s="21">
        <v>12</v>
      </c>
      <c r="R1697" s="29">
        <v>8.5119657326892173E-5</v>
      </c>
      <c r="S1697" s="22">
        <v>11748.167596112564</v>
      </c>
      <c r="T1697" s="29">
        <v>2.8043771897371412E-3</v>
      </c>
      <c r="U1697" s="22">
        <v>356.58541356690023</v>
      </c>
      <c r="V1697" s="26">
        <v>3.0352428210582678</v>
      </c>
    </row>
    <row r="1698" spans="1:22" x14ac:dyDescent="0.25">
      <c r="A1698" s="18" t="s">
        <v>109</v>
      </c>
      <c r="B1698" s="18" t="s">
        <v>110</v>
      </c>
      <c r="C1698" s="18" t="s">
        <v>103</v>
      </c>
      <c r="D1698" s="21">
        <v>60304048</v>
      </c>
      <c r="E1698" s="21">
        <v>2</v>
      </c>
      <c r="F1698" s="26">
        <v>69</v>
      </c>
      <c r="G1698" s="18" t="s">
        <v>260</v>
      </c>
      <c r="H1698" s="18" t="s">
        <v>261</v>
      </c>
      <c r="I1698" s="22">
        <v>171.6</v>
      </c>
      <c r="J1698" s="18" t="s">
        <v>400</v>
      </c>
      <c r="K1698" s="18" t="s">
        <v>401</v>
      </c>
      <c r="L1698" s="22">
        <v>120</v>
      </c>
      <c r="M1698" s="18" t="s">
        <v>234</v>
      </c>
      <c r="N1698" s="18" t="s">
        <v>235</v>
      </c>
      <c r="O1698" s="29">
        <v>2.4088886554621849E-2</v>
      </c>
      <c r="Q1698" s="21">
        <v>0.74</v>
      </c>
      <c r="R1698" s="29">
        <v>8.0956775024933596E-5</v>
      </c>
      <c r="S1698" s="22">
        <v>12352.270698678567</v>
      </c>
      <c r="T1698" s="29">
        <v>2.8043771897371412E-3</v>
      </c>
      <c r="U1698" s="22">
        <v>356.58541356690023</v>
      </c>
      <c r="V1698" s="26">
        <v>2.8868005103308447</v>
      </c>
    </row>
    <row r="1699" spans="1:22" x14ac:dyDescent="0.25">
      <c r="A1699" s="18" t="s">
        <v>109</v>
      </c>
      <c r="B1699" s="18" t="s">
        <v>110</v>
      </c>
      <c r="C1699" s="18" t="s">
        <v>103</v>
      </c>
      <c r="D1699" s="21">
        <v>60304048</v>
      </c>
      <c r="E1699" s="21">
        <v>2</v>
      </c>
      <c r="F1699" s="26">
        <v>69</v>
      </c>
      <c r="G1699" s="18" t="s">
        <v>260</v>
      </c>
      <c r="H1699" s="18" t="s">
        <v>261</v>
      </c>
      <c r="I1699" s="22">
        <v>471.9</v>
      </c>
      <c r="J1699" s="18" t="s">
        <v>382</v>
      </c>
      <c r="K1699" s="18" t="s">
        <v>383</v>
      </c>
      <c r="L1699" s="22">
        <v>330</v>
      </c>
      <c r="M1699" s="18" t="s">
        <v>232</v>
      </c>
      <c r="N1699" s="18" t="s">
        <v>233</v>
      </c>
      <c r="O1699" s="29">
        <v>2.9925490756302523E-2</v>
      </c>
      <c r="Q1699" s="21">
        <v>2.6</v>
      </c>
      <c r="R1699" s="29">
        <v>7.8717051772013148E-5</v>
      </c>
      <c r="S1699" s="22">
        <v>12703.727813590922</v>
      </c>
      <c r="T1699" s="29">
        <v>2.8043771897371412E-3</v>
      </c>
      <c r="U1699" s="22">
        <v>356.58541356690023</v>
      </c>
      <c r="V1699" s="26">
        <v>2.8069352460890409</v>
      </c>
    </row>
    <row r="1700" spans="1:22" x14ac:dyDescent="0.25">
      <c r="A1700" s="18" t="s">
        <v>109</v>
      </c>
      <c r="B1700" s="18" t="s">
        <v>110</v>
      </c>
      <c r="C1700" s="18" t="s">
        <v>103</v>
      </c>
      <c r="D1700" s="21">
        <v>60304048</v>
      </c>
      <c r="E1700" s="21">
        <v>2</v>
      </c>
      <c r="F1700" s="26">
        <v>69</v>
      </c>
      <c r="G1700" s="18" t="s">
        <v>282</v>
      </c>
      <c r="H1700" s="18" t="s">
        <v>283</v>
      </c>
      <c r="I1700" s="22">
        <v>91.715000000000003</v>
      </c>
      <c r="J1700" s="18" t="s">
        <v>404</v>
      </c>
      <c r="K1700" s="18" t="s">
        <v>3417</v>
      </c>
      <c r="L1700" s="22">
        <v>91.715000000000003</v>
      </c>
      <c r="M1700" s="18" t="s">
        <v>180</v>
      </c>
      <c r="N1700" s="18" t="s">
        <v>181</v>
      </c>
      <c r="O1700" s="29">
        <v>0.2879232184536995</v>
      </c>
      <c r="Q1700" s="21">
        <v>5</v>
      </c>
      <c r="R1700" s="29">
        <v>7.6541675305742178E-5</v>
      </c>
      <c r="S1700" s="22">
        <v>13064.778057255035</v>
      </c>
      <c r="T1700" s="29">
        <v>2.8043771897371412E-3</v>
      </c>
      <c r="U1700" s="22">
        <v>356.58541356690023</v>
      </c>
      <c r="V1700" s="26">
        <v>2.7293644944001469</v>
      </c>
    </row>
    <row r="1701" spans="1:22" x14ac:dyDescent="0.25">
      <c r="A1701" s="18" t="s">
        <v>109</v>
      </c>
      <c r="B1701" s="18" t="s">
        <v>110</v>
      </c>
      <c r="C1701" s="18" t="s">
        <v>103</v>
      </c>
      <c r="D1701" s="21">
        <v>60304048</v>
      </c>
      <c r="E1701" s="21">
        <v>2</v>
      </c>
      <c r="F1701" s="26">
        <v>69</v>
      </c>
      <c r="G1701" s="18" t="s">
        <v>206</v>
      </c>
      <c r="H1701" s="18" t="s">
        <v>207</v>
      </c>
      <c r="I1701" s="22">
        <v>159.4</v>
      </c>
      <c r="J1701" s="18" t="s">
        <v>388</v>
      </c>
      <c r="K1701" s="18" t="s">
        <v>389</v>
      </c>
      <c r="L1701" s="22">
        <v>159.4</v>
      </c>
      <c r="M1701" s="18" t="s">
        <v>208</v>
      </c>
      <c r="N1701" s="18" t="s">
        <v>209</v>
      </c>
      <c r="O1701" s="29">
        <v>8.8134814585908508E-3</v>
      </c>
      <c r="Q1701" s="21">
        <v>0.56000000000000005</v>
      </c>
      <c r="R1701" s="29">
        <v>3.6357891938389789E-5</v>
      </c>
      <c r="S1701" s="22">
        <v>27504.344907965195</v>
      </c>
      <c r="T1701" s="29">
        <v>2.8043771897371412E-3</v>
      </c>
      <c r="U1701" s="22">
        <v>356.58541356690023</v>
      </c>
      <c r="V1701" s="26">
        <v>1.2964693933271392</v>
      </c>
    </row>
    <row r="1702" spans="1:22" x14ac:dyDescent="0.25">
      <c r="A1702" s="18" t="s">
        <v>109</v>
      </c>
      <c r="B1702" s="18" t="s">
        <v>110</v>
      </c>
      <c r="C1702" s="18" t="s">
        <v>103</v>
      </c>
      <c r="D1702" s="21">
        <v>60304048</v>
      </c>
      <c r="E1702" s="21">
        <v>2</v>
      </c>
      <c r="F1702" s="26">
        <v>69</v>
      </c>
      <c r="G1702" s="18" t="s">
        <v>368</v>
      </c>
      <c r="H1702" s="18" t="s">
        <v>369</v>
      </c>
      <c r="I1702" s="22">
        <v>15.600000000000001</v>
      </c>
      <c r="J1702" s="18" t="s">
        <v>420</v>
      </c>
      <c r="K1702" s="18" t="s">
        <v>3424</v>
      </c>
      <c r="L1702" s="22">
        <v>10</v>
      </c>
      <c r="M1702" s="18" t="s">
        <v>198</v>
      </c>
      <c r="N1702" s="18" t="s">
        <v>199</v>
      </c>
      <c r="O1702" s="29">
        <v>1.7925925925925925</v>
      </c>
      <c r="Q1702" s="21">
        <v>12</v>
      </c>
      <c r="R1702" s="29">
        <v>3.3773483628556097E-5</v>
      </c>
      <c r="S1702" s="22">
        <v>29609.02733630006</v>
      </c>
      <c r="T1702" s="29">
        <v>2.8043771897371412E-3</v>
      </c>
      <c r="U1702" s="22">
        <v>356.58541356690023</v>
      </c>
      <c r="V1702" s="26">
        <v>1.204313162728361</v>
      </c>
    </row>
    <row r="1703" spans="1:22" x14ac:dyDescent="0.25">
      <c r="A1703" s="18" t="s">
        <v>109</v>
      </c>
      <c r="B1703" s="18" t="s">
        <v>110</v>
      </c>
      <c r="C1703" s="18" t="s">
        <v>103</v>
      </c>
      <c r="D1703" s="21">
        <v>60304048</v>
      </c>
      <c r="E1703" s="21">
        <v>2</v>
      </c>
      <c r="F1703" s="26">
        <v>69</v>
      </c>
      <c r="G1703" s="18" t="s">
        <v>206</v>
      </c>
      <c r="H1703" s="18" t="s">
        <v>207</v>
      </c>
      <c r="I1703" s="22">
        <v>159.4</v>
      </c>
      <c r="J1703" s="18" t="s">
        <v>388</v>
      </c>
      <c r="K1703" s="18" t="s">
        <v>389</v>
      </c>
      <c r="L1703" s="22">
        <v>159.4</v>
      </c>
      <c r="M1703" s="18" t="s">
        <v>234</v>
      </c>
      <c r="N1703" s="18" t="s">
        <v>235</v>
      </c>
      <c r="O1703" s="29">
        <v>1.0345989287185829E-2</v>
      </c>
      <c r="Q1703" s="21">
        <v>0.74</v>
      </c>
      <c r="R1703" s="29">
        <v>3.2298290097481811E-5</v>
      </c>
      <c r="S1703" s="22">
        <v>30961.391361023369</v>
      </c>
      <c r="T1703" s="29">
        <v>2.8043771897371412E-3</v>
      </c>
      <c r="U1703" s="22">
        <v>356.58541356690023</v>
      </c>
      <c r="V1703" s="26">
        <v>1.151709913191427</v>
      </c>
    </row>
    <row r="1704" spans="1:22" x14ac:dyDescent="0.25">
      <c r="A1704" s="18" t="s">
        <v>109</v>
      </c>
      <c r="B1704" s="18" t="s">
        <v>110</v>
      </c>
      <c r="C1704" s="18" t="s">
        <v>103</v>
      </c>
      <c r="D1704" s="21">
        <v>60304048</v>
      </c>
      <c r="E1704" s="21">
        <v>2</v>
      </c>
      <c r="F1704" s="26">
        <v>69</v>
      </c>
      <c r="G1704" s="18" t="s">
        <v>260</v>
      </c>
      <c r="H1704" s="18" t="s">
        <v>261</v>
      </c>
      <c r="I1704" s="22">
        <v>171.6</v>
      </c>
      <c r="J1704" s="18" t="s">
        <v>400</v>
      </c>
      <c r="K1704" s="18" t="s">
        <v>401</v>
      </c>
      <c r="L1704" s="22">
        <v>120</v>
      </c>
      <c r="M1704" s="18" t="s">
        <v>140</v>
      </c>
      <c r="N1704" s="18" t="s">
        <v>141</v>
      </c>
      <c r="O1704" s="29">
        <v>4.0606037483266418E-2</v>
      </c>
      <c r="Q1704" s="21">
        <v>3.14</v>
      </c>
      <c r="R1704" s="29">
        <v>3.216097125509331E-5</v>
      </c>
      <c r="S1704" s="22">
        <v>31093.588314489436</v>
      </c>
      <c r="T1704" s="29">
        <v>2.8043771897371412E-3</v>
      </c>
      <c r="U1704" s="22">
        <v>356.58541356690023</v>
      </c>
      <c r="V1704" s="26">
        <v>1.1468133235710638</v>
      </c>
    </row>
    <row r="1705" spans="1:22" x14ac:dyDescent="0.25">
      <c r="A1705" s="18" t="s">
        <v>109</v>
      </c>
      <c r="B1705" s="18" t="s">
        <v>110</v>
      </c>
      <c r="C1705" s="18" t="s">
        <v>103</v>
      </c>
      <c r="D1705" s="21">
        <v>60304048</v>
      </c>
      <c r="E1705" s="21">
        <v>2</v>
      </c>
      <c r="F1705" s="26">
        <v>69</v>
      </c>
      <c r="G1705" s="18" t="s">
        <v>282</v>
      </c>
      <c r="H1705" s="18" t="s">
        <v>283</v>
      </c>
      <c r="I1705" s="22">
        <v>91.715000000000003</v>
      </c>
      <c r="J1705" s="18" t="s">
        <v>404</v>
      </c>
      <c r="K1705" s="18" t="s">
        <v>3417</v>
      </c>
      <c r="L1705" s="22">
        <v>91.715000000000003</v>
      </c>
      <c r="M1705" s="18" t="s">
        <v>290</v>
      </c>
      <c r="N1705" s="18" t="s">
        <v>291</v>
      </c>
      <c r="O1705" s="29">
        <v>1.4895260606060614</v>
      </c>
      <c r="Q1705" s="21">
        <v>63</v>
      </c>
      <c r="R1705" s="29">
        <v>3.142670408292729E-5</v>
      </c>
      <c r="S1705" s="22">
        <v>31820.072425070335</v>
      </c>
      <c r="T1705" s="29">
        <v>2.8043771897371412E-3</v>
      </c>
      <c r="U1705" s="22">
        <v>356.58541356690023</v>
      </c>
      <c r="V1705" s="26">
        <v>1.1206304272455221</v>
      </c>
    </row>
    <row r="1706" spans="1:22" x14ac:dyDescent="0.25">
      <c r="A1706" s="18" t="s">
        <v>109</v>
      </c>
      <c r="B1706" s="18" t="s">
        <v>110</v>
      </c>
      <c r="C1706" s="18" t="s">
        <v>103</v>
      </c>
      <c r="D1706" s="21">
        <v>60304048</v>
      </c>
      <c r="E1706" s="21">
        <v>2</v>
      </c>
      <c r="F1706" s="26">
        <v>69</v>
      </c>
      <c r="G1706" s="18" t="s">
        <v>260</v>
      </c>
      <c r="H1706" s="18" t="s">
        <v>261</v>
      </c>
      <c r="I1706" s="22">
        <v>171.6</v>
      </c>
      <c r="J1706" s="18" t="s">
        <v>400</v>
      </c>
      <c r="K1706" s="18" t="s">
        <v>401</v>
      </c>
      <c r="L1706" s="22">
        <v>120</v>
      </c>
      <c r="M1706" s="18" t="s">
        <v>232</v>
      </c>
      <c r="N1706" s="18" t="s">
        <v>233</v>
      </c>
      <c r="O1706" s="29">
        <v>2.9925490756302523E-2</v>
      </c>
      <c r="Q1706" s="21">
        <v>2.6</v>
      </c>
      <c r="R1706" s="29">
        <v>2.8624382462550239E-5</v>
      </c>
      <c r="S1706" s="22">
        <v>34935.251487375033</v>
      </c>
      <c r="T1706" s="29">
        <v>2.8043771897371412E-3</v>
      </c>
      <c r="U1706" s="22">
        <v>356.58541356690023</v>
      </c>
      <c r="V1706" s="26">
        <v>1.0207037258505605</v>
      </c>
    </row>
    <row r="1707" spans="1:22" x14ac:dyDescent="0.25">
      <c r="A1707" s="18" t="s">
        <v>109</v>
      </c>
      <c r="B1707" s="18" t="s">
        <v>110</v>
      </c>
      <c r="C1707" s="18" t="s">
        <v>103</v>
      </c>
      <c r="D1707" s="21">
        <v>60304104</v>
      </c>
      <c r="E1707" s="21">
        <v>2</v>
      </c>
      <c r="F1707" s="26">
        <v>84.979388297872305</v>
      </c>
      <c r="G1707" s="18" t="s">
        <v>260</v>
      </c>
      <c r="H1707" s="18" t="s">
        <v>261</v>
      </c>
      <c r="I1707" s="22">
        <v>1787.5</v>
      </c>
      <c r="J1707" s="18" t="s">
        <v>400</v>
      </c>
      <c r="K1707" s="18" t="s">
        <v>401</v>
      </c>
      <c r="L1707" s="22">
        <v>1250</v>
      </c>
      <c r="M1707" s="18" t="s">
        <v>208</v>
      </c>
      <c r="N1707" s="18" t="s">
        <v>209</v>
      </c>
      <c r="O1707" s="29">
        <v>2.6352366806722684E-2</v>
      </c>
      <c r="Q1707" s="21">
        <v>0.56000000000000005</v>
      </c>
      <c r="R1707" s="29">
        <v>9.8983783451413133E-4</v>
      </c>
      <c r="S1707" s="22">
        <v>1010.2664953101705</v>
      </c>
      <c r="T1707" s="29">
        <v>2.8872978995658246E-3</v>
      </c>
      <c r="U1707" s="22">
        <v>346.3445874948942</v>
      </c>
      <c r="V1707" s="26">
        <v>34.28249764816362</v>
      </c>
    </row>
    <row r="1708" spans="1:22" x14ac:dyDescent="0.25">
      <c r="A1708" s="18" t="s">
        <v>109</v>
      </c>
      <c r="B1708" s="18" t="s">
        <v>110</v>
      </c>
      <c r="C1708" s="18" t="s">
        <v>103</v>
      </c>
      <c r="D1708" s="21">
        <v>60304104</v>
      </c>
      <c r="E1708" s="21">
        <v>2</v>
      </c>
      <c r="F1708" s="26">
        <v>84.979388297872305</v>
      </c>
      <c r="G1708" s="18" t="s">
        <v>260</v>
      </c>
      <c r="H1708" s="18" t="s">
        <v>261</v>
      </c>
      <c r="I1708" s="22">
        <v>1787.5</v>
      </c>
      <c r="J1708" s="18" t="s">
        <v>400</v>
      </c>
      <c r="K1708" s="18" t="s">
        <v>401</v>
      </c>
      <c r="L1708" s="22">
        <v>1250</v>
      </c>
      <c r="M1708" s="18" t="s">
        <v>234</v>
      </c>
      <c r="N1708" s="18" t="s">
        <v>235</v>
      </c>
      <c r="O1708" s="29">
        <v>2.4088886554621849E-2</v>
      </c>
      <c r="Q1708" s="21">
        <v>0.74</v>
      </c>
      <c r="R1708" s="29">
        <v>6.8472700515576567E-4</v>
      </c>
      <c r="S1708" s="22">
        <v>1460.4360460013027</v>
      </c>
      <c r="T1708" s="29">
        <v>2.8872978995658246E-3</v>
      </c>
      <c r="U1708" s="22">
        <v>346.3445874948942</v>
      </c>
      <c r="V1708" s="26">
        <v>23.715149214728797</v>
      </c>
    </row>
    <row r="1709" spans="1:22" x14ac:dyDescent="0.25">
      <c r="A1709" s="18" t="s">
        <v>109</v>
      </c>
      <c r="B1709" s="18" t="s">
        <v>110</v>
      </c>
      <c r="C1709" s="18" t="s">
        <v>103</v>
      </c>
      <c r="D1709" s="21">
        <v>60304104</v>
      </c>
      <c r="E1709" s="21">
        <v>2</v>
      </c>
      <c r="F1709" s="26">
        <v>84.979388297872305</v>
      </c>
      <c r="G1709" s="18" t="s">
        <v>260</v>
      </c>
      <c r="H1709" s="18" t="s">
        <v>261</v>
      </c>
      <c r="I1709" s="22">
        <v>1787.5</v>
      </c>
      <c r="J1709" s="18" t="s">
        <v>400</v>
      </c>
      <c r="K1709" s="18" t="s">
        <v>401</v>
      </c>
      <c r="L1709" s="22">
        <v>1250</v>
      </c>
      <c r="M1709" s="18" t="s">
        <v>140</v>
      </c>
      <c r="N1709" s="18" t="s">
        <v>141</v>
      </c>
      <c r="O1709" s="29">
        <v>4.0606037483266418E-2</v>
      </c>
      <c r="Q1709" s="21">
        <v>3.14</v>
      </c>
      <c r="R1709" s="29">
        <v>2.7201535045854268E-4</v>
      </c>
      <c r="S1709" s="22">
        <v>3676.2631164538193</v>
      </c>
      <c r="T1709" s="29">
        <v>2.8872978995658246E-3</v>
      </c>
      <c r="U1709" s="22">
        <v>346.3445874948942</v>
      </c>
      <c r="V1709" s="26">
        <v>9.4211044346843043</v>
      </c>
    </row>
    <row r="1710" spans="1:22" x14ac:dyDescent="0.25">
      <c r="A1710" s="18" t="s">
        <v>109</v>
      </c>
      <c r="B1710" s="18" t="s">
        <v>110</v>
      </c>
      <c r="C1710" s="18" t="s">
        <v>103</v>
      </c>
      <c r="D1710" s="21">
        <v>60304104</v>
      </c>
      <c r="E1710" s="21">
        <v>2</v>
      </c>
      <c r="F1710" s="26">
        <v>84.979388297872305</v>
      </c>
      <c r="G1710" s="18" t="s">
        <v>260</v>
      </c>
      <c r="H1710" s="18" t="s">
        <v>261</v>
      </c>
      <c r="I1710" s="22">
        <v>1787.5</v>
      </c>
      <c r="J1710" s="18" t="s">
        <v>400</v>
      </c>
      <c r="K1710" s="18" t="s">
        <v>401</v>
      </c>
      <c r="L1710" s="22">
        <v>1250</v>
      </c>
      <c r="M1710" s="18" t="s">
        <v>232</v>
      </c>
      <c r="N1710" s="18" t="s">
        <v>233</v>
      </c>
      <c r="O1710" s="29">
        <v>2.9925490756302523E-2</v>
      </c>
      <c r="Q1710" s="21">
        <v>2.6</v>
      </c>
      <c r="R1710" s="29">
        <v>2.4210311826253884E-4</v>
      </c>
      <c r="S1710" s="22">
        <v>4130.4713759018623</v>
      </c>
      <c r="T1710" s="29">
        <v>2.8872978995658246E-3</v>
      </c>
      <c r="U1710" s="22">
        <v>346.3445874948942</v>
      </c>
      <c r="V1710" s="26">
        <v>8.3851104625866597</v>
      </c>
    </row>
    <row r="1711" spans="1:22" x14ac:dyDescent="0.25">
      <c r="A1711" s="18" t="s">
        <v>109</v>
      </c>
      <c r="B1711" s="18" t="s">
        <v>110</v>
      </c>
      <c r="C1711" s="18" t="s">
        <v>103</v>
      </c>
      <c r="D1711" s="21">
        <v>60304104</v>
      </c>
      <c r="E1711" s="21">
        <v>2</v>
      </c>
      <c r="F1711" s="26">
        <v>84.979388297872305</v>
      </c>
      <c r="G1711" s="18" t="s">
        <v>352</v>
      </c>
      <c r="H1711" s="18" t="s">
        <v>353</v>
      </c>
      <c r="I1711" s="22">
        <v>91.558609999999987</v>
      </c>
      <c r="J1711" s="18" t="s">
        <v>391</v>
      </c>
      <c r="K1711" s="18" t="s">
        <v>3409</v>
      </c>
      <c r="L1711" s="22">
        <v>64.027000000000001</v>
      </c>
      <c r="M1711" s="18" t="s">
        <v>198</v>
      </c>
      <c r="N1711" s="18" t="s">
        <v>199</v>
      </c>
      <c r="O1711" s="29">
        <v>1.5671559633027525</v>
      </c>
      <c r="Q1711" s="21">
        <v>12</v>
      </c>
      <c r="R1711" s="29">
        <v>1.4070727867783795E-4</v>
      </c>
      <c r="S1711" s="22">
        <v>7106.9528840053154</v>
      </c>
      <c r="T1711" s="29">
        <v>2.8872978995658246E-3</v>
      </c>
      <c r="U1711" s="22">
        <v>346.3445874948942</v>
      </c>
      <c r="V1711" s="26">
        <v>4.8733204391204907</v>
      </c>
    </row>
    <row r="1712" spans="1:22" x14ac:dyDescent="0.25">
      <c r="A1712" s="18" t="s">
        <v>109</v>
      </c>
      <c r="B1712" s="18" t="s">
        <v>110</v>
      </c>
      <c r="C1712" s="18" t="s">
        <v>103</v>
      </c>
      <c r="D1712" s="21">
        <v>60304104</v>
      </c>
      <c r="E1712" s="21">
        <v>2</v>
      </c>
      <c r="F1712" s="26">
        <v>84.979388297872305</v>
      </c>
      <c r="G1712" s="18" t="s">
        <v>260</v>
      </c>
      <c r="H1712" s="18" t="s">
        <v>261</v>
      </c>
      <c r="I1712" s="22">
        <v>1787.5</v>
      </c>
      <c r="J1712" s="18" t="s">
        <v>400</v>
      </c>
      <c r="K1712" s="18" t="s">
        <v>401</v>
      </c>
      <c r="L1712" s="22">
        <v>1250</v>
      </c>
      <c r="M1712" s="18" t="s">
        <v>192</v>
      </c>
      <c r="N1712" s="18" t="s">
        <v>193</v>
      </c>
      <c r="O1712" s="29">
        <v>1.0373794642857131E-2</v>
      </c>
      <c r="P1712" s="24">
        <v>0.745</v>
      </c>
      <c r="Q1712" s="21">
        <v>1.2</v>
      </c>
      <c r="R1712" s="29">
        <v>9.4734700326174905E-5</v>
      </c>
      <c r="S1712" s="22">
        <v>10555.794197447871</v>
      </c>
      <c r="T1712" s="29">
        <v>2.8872978995658246E-3</v>
      </c>
      <c r="U1712" s="22">
        <v>346.3445874948942</v>
      </c>
      <c r="V1712" s="26">
        <v>3.2810850705921468</v>
      </c>
    </row>
    <row r="1713" spans="1:22" x14ac:dyDescent="0.25">
      <c r="A1713" s="18" t="s">
        <v>109</v>
      </c>
      <c r="B1713" s="18" t="s">
        <v>110</v>
      </c>
      <c r="C1713" s="18" t="s">
        <v>103</v>
      </c>
      <c r="D1713" s="21">
        <v>60304104</v>
      </c>
      <c r="E1713" s="21">
        <v>2</v>
      </c>
      <c r="F1713" s="26">
        <v>84.979388297872305</v>
      </c>
      <c r="G1713" s="18" t="s">
        <v>260</v>
      </c>
      <c r="H1713" s="18" t="s">
        <v>261</v>
      </c>
      <c r="I1713" s="22">
        <v>1787.5</v>
      </c>
      <c r="J1713" s="18" t="s">
        <v>400</v>
      </c>
      <c r="K1713" s="18" t="s">
        <v>401</v>
      </c>
      <c r="L1713" s="22">
        <v>1250</v>
      </c>
      <c r="M1713" s="18" t="s">
        <v>164</v>
      </c>
      <c r="N1713" s="18" t="s">
        <v>165</v>
      </c>
      <c r="O1713" s="29">
        <v>6.8566873591989999E-2</v>
      </c>
      <c r="Q1713" s="21">
        <v>17</v>
      </c>
      <c r="R1713" s="29">
        <v>8.4839456194379194E-5</v>
      </c>
      <c r="S1713" s="22">
        <v>11786.968526871018</v>
      </c>
      <c r="T1713" s="29">
        <v>2.8872978995658246E-3</v>
      </c>
      <c r="U1713" s="22">
        <v>346.3445874948942</v>
      </c>
      <c r="V1713" s="26">
        <v>2.9383686458933407</v>
      </c>
    </row>
    <row r="1714" spans="1:22" x14ac:dyDescent="0.25">
      <c r="A1714" s="18" t="s">
        <v>109</v>
      </c>
      <c r="B1714" s="18" t="s">
        <v>110</v>
      </c>
      <c r="C1714" s="18" t="s">
        <v>103</v>
      </c>
      <c r="D1714" s="21">
        <v>60304104</v>
      </c>
      <c r="E1714" s="21">
        <v>2</v>
      </c>
      <c r="F1714" s="26">
        <v>84.979388297872305</v>
      </c>
      <c r="G1714" s="18" t="s">
        <v>260</v>
      </c>
      <c r="H1714" s="18" t="s">
        <v>261</v>
      </c>
      <c r="I1714" s="22">
        <v>1787.5</v>
      </c>
      <c r="J1714" s="18" t="s">
        <v>400</v>
      </c>
      <c r="K1714" s="18" t="s">
        <v>401</v>
      </c>
      <c r="L1714" s="22">
        <v>1250</v>
      </c>
      <c r="M1714" s="18" t="s">
        <v>182</v>
      </c>
      <c r="N1714" s="18" t="s">
        <v>183</v>
      </c>
      <c r="O1714" s="29">
        <v>1.1304645378151261E-2</v>
      </c>
      <c r="Q1714" s="21">
        <v>4.8</v>
      </c>
      <c r="R1714" s="29">
        <v>4.9539104957759011E-5</v>
      </c>
      <c r="S1714" s="22">
        <v>20186.073221401148</v>
      </c>
      <c r="T1714" s="29">
        <v>2.8872978995658246E-3</v>
      </c>
      <c r="U1714" s="22">
        <v>346.3445874948942</v>
      </c>
      <c r="V1714" s="26">
        <v>1.7157600871461312</v>
      </c>
    </row>
    <row r="1715" spans="1:22" x14ac:dyDescent="0.25">
      <c r="A1715" s="18" t="s">
        <v>109</v>
      </c>
      <c r="B1715" s="18" t="s">
        <v>110</v>
      </c>
      <c r="C1715" s="18" t="s">
        <v>103</v>
      </c>
      <c r="D1715" s="21">
        <v>60304104</v>
      </c>
      <c r="E1715" s="21">
        <v>2</v>
      </c>
      <c r="F1715" s="26">
        <v>84.979388297872305</v>
      </c>
      <c r="G1715" s="18" t="s">
        <v>260</v>
      </c>
      <c r="H1715" s="18" t="s">
        <v>261</v>
      </c>
      <c r="I1715" s="22">
        <v>1787.5</v>
      </c>
      <c r="J1715" s="18" t="s">
        <v>400</v>
      </c>
      <c r="K1715" s="18" t="s">
        <v>401</v>
      </c>
      <c r="L1715" s="22">
        <v>1250</v>
      </c>
      <c r="M1715" s="18" t="s">
        <v>160</v>
      </c>
      <c r="N1715" s="18" t="s">
        <v>161</v>
      </c>
      <c r="O1715" s="29">
        <v>2.7630718954248373E-3</v>
      </c>
      <c r="Q1715" s="21">
        <v>1.2</v>
      </c>
      <c r="R1715" s="29">
        <v>4.8433225122775241E-5</v>
      </c>
      <c r="S1715" s="22">
        <v>20646.983500790244</v>
      </c>
      <c r="T1715" s="29">
        <v>2.8872978995658246E-3</v>
      </c>
      <c r="U1715" s="22">
        <v>346.3445874948942</v>
      </c>
      <c r="V1715" s="26">
        <v>1.6774585376194937</v>
      </c>
    </row>
    <row r="1716" spans="1:22" x14ac:dyDescent="0.25">
      <c r="A1716" s="18" t="s">
        <v>109</v>
      </c>
      <c r="B1716" s="18" t="s">
        <v>110</v>
      </c>
      <c r="C1716" s="18" t="s">
        <v>103</v>
      </c>
      <c r="D1716" s="21">
        <v>60304104</v>
      </c>
      <c r="E1716" s="21">
        <v>2</v>
      </c>
      <c r="F1716" s="26">
        <v>84.979388297872305</v>
      </c>
      <c r="G1716" s="18" t="s">
        <v>260</v>
      </c>
      <c r="H1716" s="18" t="s">
        <v>261</v>
      </c>
      <c r="I1716" s="22">
        <v>1787.5</v>
      </c>
      <c r="J1716" s="18" t="s">
        <v>400</v>
      </c>
      <c r="K1716" s="18" t="s">
        <v>401</v>
      </c>
      <c r="L1716" s="22">
        <v>1250</v>
      </c>
      <c r="M1716" s="18" t="s">
        <v>230</v>
      </c>
      <c r="N1716" s="18" t="s">
        <v>231</v>
      </c>
      <c r="O1716" s="29">
        <v>1.0708018487394959E-2</v>
      </c>
      <c r="Q1716" s="21">
        <v>5</v>
      </c>
      <c r="R1716" s="29">
        <v>4.5047589608732759E-5</v>
      </c>
      <c r="S1716" s="22">
        <v>22198.746008069291</v>
      </c>
      <c r="T1716" s="29">
        <v>2.8872978995658246E-3</v>
      </c>
      <c r="U1716" s="22">
        <v>346.3445874948942</v>
      </c>
      <c r="V1716" s="26">
        <v>1.5601988840675829</v>
      </c>
    </row>
    <row r="1717" spans="1:22" x14ac:dyDescent="0.25">
      <c r="A1717" s="18" t="s">
        <v>109</v>
      </c>
      <c r="B1717" s="18" t="s">
        <v>110</v>
      </c>
      <c r="C1717" s="18" t="s">
        <v>103</v>
      </c>
      <c r="D1717" s="21">
        <v>60304104</v>
      </c>
      <c r="E1717" s="21">
        <v>2</v>
      </c>
      <c r="F1717" s="26">
        <v>84.979388297872305</v>
      </c>
      <c r="G1717" s="18" t="s">
        <v>366</v>
      </c>
      <c r="H1717" s="18" t="s">
        <v>367</v>
      </c>
      <c r="I1717" s="22">
        <v>49</v>
      </c>
      <c r="J1717" s="18" t="s">
        <v>388</v>
      </c>
      <c r="K1717" s="18" t="s">
        <v>389</v>
      </c>
      <c r="L1717" s="22">
        <v>49</v>
      </c>
      <c r="M1717" s="18" t="s">
        <v>182</v>
      </c>
      <c r="N1717" s="18" t="s">
        <v>183</v>
      </c>
      <c r="O1717" s="29">
        <v>0.30854937285087702</v>
      </c>
      <c r="Q1717" s="21">
        <v>4.8</v>
      </c>
      <c r="R1717" s="29">
        <v>3.706516263463815E-5</v>
      </c>
      <c r="S1717" s="22">
        <v>26979.511997756072</v>
      </c>
      <c r="T1717" s="29">
        <v>2.8872978995658246E-3</v>
      </c>
      <c r="U1717" s="22">
        <v>346.3445874948942</v>
      </c>
      <c r="V1717" s="26">
        <v>1.2837318463124916</v>
      </c>
    </row>
    <row r="1718" spans="1:22" x14ac:dyDescent="0.25">
      <c r="A1718" s="18" t="s">
        <v>109</v>
      </c>
      <c r="B1718" s="18" t="s">
        <v>110</v>
      </c>
      <c r="C1718" s="18" t="s">
        <v>103</v>
      </c>
      <c r="D1718" s="21">
        <v>60304104</v>
      </c>
      <c r="E1718" s="21">
        <v>2</v>
      </c>
      <c r="F1718" s="26">
        <v>84.979388297872305</v>
      </c>
      <c r="G1718" s="18" t="s">
        <v>372</v>
      </c>
      <c r="H1718" s="18" t="s">
        <v>373</v>
      </c>
      <c r="I1718" s="22">
        <v>20.777899999999999</v>
      </c>
      <c r="J1718" s="18" t="s">
        <v>391</v>
      </c>
      <c r="K1718" s="18" t="s">
        <v>3409</v>
      </c>
      <c r="L1718" s="22">
        <v>14.53</v>
      </c>
      <c r="M1718" s="18" t="s">
        <v>198</v>
      </c>
      <c r="N1718" s="18" t="s">
        <v>199</v>
      </c>
      <c r="O1718" s="29">
        <v>1.797923076923077</v>
      </c>
      <c r="Q1718" s="21">
        <v>12</v>
      </c>
      <c r="R1718" s="29">
        <v>3.6633457681383962E-5</v>
      </c>
      <c r="S1718" s="22">
        <v>27297.450562745278</v>
      </c>
      <c r="T1718" s="29">
        <v>2.8872978995658246E-3</v>
      </c>
      <c r="U1718" s="22">
        <v>346.3445874948942</v>
      </c>
      <c r="V1718" s="26">
        <v>1.2687799789170591</v>
      </c>
    </row>
    <row r="1719" spans="1:22" x14ac:dyDescent="0.25">
      <c r="A1719" s="18" t="s">
        <v>109</v>
      </c>
      <c r="B1719" s="18" t="s">
        <v>110</v>
      </c>
      <c r="C1719" s="18" t="s">
        <v>103</v>
      </c>
      <c r="D1719" s="21">
        <v>60304104</v>
      </c>
      <c r="E1719" s="21">
        <v>2</v>
      </c>
      <c r="F1719" s="26">
        <v>84.979388297872305</v>
      </c>
      <c r="G1719" s="18" t="s">
        <v>366</v>
      </c>
      <c r="H1719" s="18" t="s">
        <v>367</v>
      </c>
      <c r="I1719" s="22">
        <v>49</v>
      </c>
      <c r="J1719" s="18" t="s">
        <v>388</v>
      </c>
      <c r="K1719" s="18" t="s">
        <v>389</v>
      </c>
      <c r="L1719" s="22">
        <v>49</v>
      </c>
      <c r="M1719" s="18" t="s">
        <v>198</v>
      </c>
      <c r="N1719" s="18" t="s">
        <v>199</v>
      </c>
      <c r="O1719" s="29">
        <v>0.70978205128205141</v>
      </c>
      <c r="Q1719" s="21">
        <v>12</v>
      </c>
      <c r="R1719" s="29">
        <v>3.410564335015667E-5</v>
      </c>
      <c r="S1719" s="22">
        <v>29320.660798952686</v>
      </c>
      <c r="T1719" s="29">
        <v>2.8872978995658246E-3</v>
      </c>
      <c r="U1719" s="22">
        <v>346.3445874948942</v>
      </c>
      <c r="V1719" s="26">
        <v>1.1812304977357995</v>
      </c>
    </row>
    <row r="1720" spans="1:22" x14ac:dyDescent="0.25">
      <c r="A1720" s="18" t="s">
        <v>109</v>
      </c>
      <c r="B1720" s="18" t="s">
        <v>110</v>
      </c>
      <c r="C1720" s="18" t="s">
        <v>103</v>
      </c>
      <c r="D1720" s="21">
        <v>60304203</v>
      </c>
      <c r="E1720" s="21">
        <v>2</v>
      </c>
      <c r="F1720" s="26">
        <v>65</v>
      </c>
      <c r="G1720" s="18" t="s">
        <v>260</v>
      </c>
      <c r="H1720" s="18" t="s">
        <v>261</v>
      </c>
      <c r="I1720" s="22">
        <v>1022.45</v>
      </c>
      <c r="J1720" s="18" t="s">
        <v>382</v>
      </c>
      <c r="K1720" s="18" t="s">
        <v>383</v>
      </c>
      <c r="L1720" s="22">
        <v>715</v>
      </c>
      <c r="M1720" s="18" t="s">
        <v>208</v>
      </c>
      <c r="N1720" s="18" t="s">
        <v>209</v>
      </c>
      <c r="O1720" s="29">
        <v>2.6352366806722684E-2</v>
      </c>
      <c r="Q1720" s="21">
        <v>0.56000000000000005</v>
      </c>
      <c r="R1720" s="29">
        <v>7.4021916048169257E-4</v>
      </c>
      <c r="S1720" s="22">
        <v>1350.9512498288436</v>
      </c>
      <c r="T1720" s="29">
        <v>2.869769949365707E-3</v>
      </c>
      <c r="U1720" s="22">
        <v>348.45998726170569</v>
      </c>
      <c r="V1720" s="26">
        <v>25.793675923232108</v>
      </c>
    </row>
    <row r="1721" spans="1:22" x14ac:dyDescent="0.25">
      <c r="A1721" s="18" t="s">
        <v>109</v>
      </c>
      <c r="B1721" s="18" t="s">
        <v>110</v>
      </c>
      <c r="C1721" s="18" t="s">
        <v>103</v>
      </c>
      <c r="D1721" s="21">
        <v>60304203</v>
      </c>
      <c r="E1721" s="21">
        <v>2</v>
      </c>
      <c r="F1721" s="26">
        <v>65</v>
      </c>
      <c r="G1721" s="18" t="s">
        <v>260</v>
      </c>
      <c r="H1721" s="18" t="s">
        <v>261</v>
      </c>
      <c r="I1721" s="22">
        <v>1022.45</v>
      </c>
      <c r="J1721" s="18" t="s">
        <v>382</v>
      </c>
      <c r="K1721" s="18" t="s">
        <v>383</v>
      </c>
      <c r="L1721" s="22">
        <v>715</v>
      </c>
      <c r="M1721" s="18" t="s">
        <v>234</v>
      </c>
      <c r="N1721" s="18" t="s">
        <v>235</v>
      </c>
      <c r="O1721" s="29">
        <v>2.4088886554621849E-2</v>
      </c>
      <c r="Q1721" s="21">
        <v>0.74</v>
      </c>
      <c r="R1721" s="29">
        <v>5.1205160203270496E-4</v>
      </c>
      <c r="S1721" s="22">
        <v>1952.9281737041213</v>
      </c>
      <c r="T1721" s="29">
        <v>2.869769949365707E-3</v>
      </c>
      <c r="U1721" s="22">
        <v>348.45998726170569</v>
      </c>
      <c r="V1721" s="26">
        <v>17.842949472165234</v>
      </c>
    </row>
    <row r="1722" spans="1:22" x14ac:dyDescent="0.25">
      <c r="A1722" s="18" t="s">
        <v>109</v>
      </c>
      <c r="B1722" s="18" t="s">
        <v>110</v>
      </c>
      <c r="C1722" s="18" t="s">
        <v>103</v>
      </c>
      <c r="D1722" s="21">
        <v>60304203</v>
      </c>
      <c r="E1722" s="21">
        <v>2</v>
      </c>
      <c r="F1722" s="26">
        <v>65</v>
      </c>
      <c r="G1722" s="18" t="s">
        <v>352</v>
      </c>
      <c r="H1722" s="18" t="s">
        <v>353</v>
      </c>
      <c r="I1722" s="22">
        <v>145.78645510000001</v>
      </c>
      <c r="J1722" s="18" t="s">
        <v>391</v>
      </c>
      <c r="K1722" s="18" t="s">
        <v>3409</v>
      </c>
      <c r="L1722" s="22">
        <v>101.94857</v>
      </c>
      <c r="M1722" s="18" t="s">
        <v>198</v>
      </c>
      <c r="N1722" s="18" t="s">
        <v>199</v>
      </c>
      <c r="O1722" s="29">
        <v>1.5671559633027525</v>
      </c>
      <c r="Q1722" s="21">
        <v>12</v>
      </c>
      <c r="R1722" s="29">
        <v>2.9291040061376152E-4</v>
      </c>
      <c r="S1722" s="22">
        <v>3414.0132883796887</v>
      </c>
      <c r="T1722" s="29">
        <v>2.869769949365707E-3</v>
      </c>
      <c r="U1722" s="22">
        <v>348.45998726170569</v>
      </c>
      <c r="V1722" s="26">
        <v>10.206755446669243</v>
      </c>
    </row>
    <row r="1723" spans="1:22" x14ac:dyDescent="0.25">
      <c r="A1723" s="18" t="s">
        <v>109</v>
      </c>
      <c r="B1723" s="18" t="s">
        <v>110</v>
      </c>
      <c r="C1723" s="18" t="s">
        <v>103</v>
      </c>
      <c r="D1723" s="21">
        <v>60304203</v>
      </c>
      <c r="E1723" s="21">
        <v>2</v>
      </c>
      <c r="F1723" s="26">
        <v>65</v>
      </c>
      <c r="G1723" s="18" t="s">
        <v>260</v>
      </c>
      <c r="H1723" s="18" t="s">
        <v>261</v>
      </c>
      <c r="I1723" s="22">
        <v>1022.45</v>
      </c>
      <c r="J1723" s="18" t="s">
        <v>382</v>
      </c>
      <c r="K1723" s="18" t="s">
        <v>383</v>
      </c>
      <c r="L1723" s="22">
        <v>715</v>
      </c>
      <c r="M1723" s="18" t="s">
        <v>140</v>
      </c>
      <c r="N1723" s="18" t="s">
        <v>141</v>
      </c>
      <c r="O1723" s="29">
        <v>4.0606037483266418E-2</v>
      </c>
      <c r="Q1723" s="21">
        <v>3.14</v>
      </c>
      <c r="R1723" s="29">
        <v>2.0341814318846523E-4</v>
      </c>
      <c r="S1723" s="22">
        <v>4915.9823422117679</v>
      </c>
      <c r="T1723" s="29">
        <v>2.869769949365707E-3</v>
      </c>
      <c r="U1723" s="22">
        <v>348.45998726170569</v>
      </c>
      <c r="V1723" s="26">
        <v>7.0883083584252411</v>
      </c>
    </row>
    <row r="1724" spans="1:22" x14ac:dyDescent="0.25">
      <c r="A1724" s="18" t="s">
        <v>109</v>
      </c>
      <c r="B1724" s="18" t="s">
        <v>110</v>
      </c>
      <c r="C1724" s="18" t="s">
        <v>103</v>
      </c>
      <c r="D1724" s="21">
        <v>60304203</v>
      </c>
      <c r="E1724" s="21">
        <v>2</v>
      </c>
      <c r="F1724" s="26">
        <v>65</v>
      </c>
      <c r="G1724" s="18" t="s">
        <v>260</v>
      </c>
      <c r="H1724" s="18" t="s">
        <v>261</v>
      </c>
      <c r="I1724" s="22">
        <v>1022.45</v>
      </c>
      <c r="J1724" s="18" t="s">
        <v>382</v>
      </c>
      <c r="K1724" s="18" t="s">
        <v>383</v>
      </c>
      <c r="L1724" s="22">
        <v>715</v>
      </c>
      <c r="M1724" s="18" t="s">
        <v>232</v>
      </c>
      <c r="N1724" s="18" t="s">
        <v>233</v>
      </c>
      <c r="O1724" s="29">
        <v>2.9925490756302523E-2</v>
      </c>
      <c r="Q1724" s="21">
        <v>2.6</v>
      </c>
      <c r="R1724" s="29">
        <v>1.8104921907563027E-4</v>
      </c>
      <c r="S1724" s="22">
        <v>5523.3599189525739</v>
      </c>
      <c r="T1724" s="29">
        <v>2.869769949365707E-3</v>
      </c>
      <c r="U1724" s="22">
        <v>348.45998726170569</v>
      </c>
      <c r="V1724" s="26">
        <v>6.308840857283589</v>
      </c>
    </row>
    <row r="1725" spans="1:22" x14ac:dyDescent="0.25">
      <c r="A1725" s="18" t="s">
        <v>109</v>
      </c>
      <c r="B1725" s="18" t="s">
        <v>110</v>
      </c>
      <c r="C1725" s="18" t="s">
        <v>103</v>
      </c>
      <c r="D1725" s="21">
        <v>60304203</v>
      </c>
      <c r="E1725" s="21">
        <v>2</v>
      </c>
      <c r="F1725" s="26">
        <v>65</v>
      </c>
      <c r="G1725" s="18" t="s">
        <v>334</v>
      </c>
      <c r="H1725" s="18" t="s">
        <v>335</v>
      </c>
      <c r="I1725" s="22">
        <v>32.9</v>
      </c>
      <c r="J1725" s="18" t="s">
        <v>388</v>
      </c>
      <c r="K1725" s="18" t="s">
        <v>389</v>
      </c>
      <c r="L1725" s="22">
        <v>32.9</v>
      </c>
      <c r="M1725" s="18" t="s">
        <v>198</v>
      </c>
      <c r="N1725" s="18" t="s">
        <v>199</v>
      </c>
      <c r="O1725" s="29">
        <v>2.2477112676056339</v>
      </c>
      <c r="Q1725" s="21">
        <v>12</v>
      </c>
      <c r="R1725" s="29">
        <v>9.4807308595160698E-5</v>
      </c>
      <c r="S1725" s="22">
        <v>10547.710032252129</v>
      </c>
      <c r="T1725" s="29">
        <v>2.869769949365707E-3</v>
      </c>
      <c r="U1725" s="22">
        <v>348.45998726170569</v>
      </c>
      <c r="V1725" s="26">
        <v>3.3036553545386296</v>
      </c>
    </row>
    <row r="1726" spans="1:22" x14ac:dyDescent="0.25">
      <c r="A1726" s="18" t="s">
        <v>109</v>
      </c>
      <c r="B1726" s="18" t="s">
        <v>110</v>
      </c>
      <c r="C1726" s="18" t="s">
        <v>103</v>
      </c>
      <c r="D1726" s="21">
        <v>60304203</v>
      </c>
      <c r="E1726" s="21">
        <v>2</v>
      </c>
      <c r="F1726" s="26">
        <v>65</v>
      </c>
      <c r="G1726" s="18" t="s">
        <v>326</v>
      </c>
      <c r="H1726" s="18" t="s">
        <v>327</v>
      </c>
      <c r="I1726" s="22">
        <v>47.55</v>
      </c>
      <c r="J1726" s="18" t="s">
        <v>388</v>
      </c>
      <c r="K1726" s="18" t="s">
        <v>389</v>
      </c>
      <c r="L1726" s="22">
        <v>47.55</v>
      </c>
      <c r="M1726" s="18" t="s">
        <v>182</v>
      </c>
      <c r="N1726" s="18" t="s">
        <v>183</v>
      </c>
      <c r="O1726" s="29">
        <v>0.42388778730158777</v>
      </c>
      <c r="Q1726" s="21">
        <v>4.8</v>
      </c>
      <c r="R1726" s="29">
        <v>6.4602129122405438E-5</v>
      </c>
      <c r="S1726" s="22">
        <v>15479.365983514899</v>
      </c>
      <c r="T1726" s="29">
        <v>2.869769949365707E-3</v>
      </c>
      <c r="U1726" s="22">
        <v>348.45998726170569</v>
      </c>
      <c r="V1726" s="26">
        <v>2.2511257091072467</v>
      </c>
    </row>
    <row r="1727" spans="1:22" x14ac:dyDescent="0.25">
      <c r="A1727" s="18" t="s">
        <v>109</v>
      </c>
      <c r="B1727" s="18" t="s">
        <v>110</v>
      </c>
      <c r="C1727" s="18" t="s">
        <v>103</v>
      </c>
      <c r="D1727" s="21">
        <v>60304203</v>
      </c>
      <c r="E1727" s="21">
        <v>2</v>
      </c>
      <c r="F1727" s="26">
        <v>65</v>
      </c>
      <c r="G1727" s="18" t="s">
        <v>260</v>
      </c>
      <c r="H1727" s="18" t="s">
        <v>261</v>
      </c>
      <c r="I1727" s="22">
        <v>1022.45</v>
      </c>
      <c r="J1727" s="18" t="s">
        <v>382</v>
      </c>
      <c r="K1727" s="18" t="s">
        <v>383</v>
      </c>
      <c r="L1727" s="22">
        <v>715</v>
      </c>
      <c r="M1727" s="18" t="s">
        <v>164</v>
      </c>
      <c r="N1727" s="18" t="s">
        <v>165</v>
      </c>
      <c r="O1727" s="29">
        <v>6.8566873591989999E-2</v>
      </c>
      <c r="Q1727" s="21">
        <v>17</v>
      </c>
      <c r="R1727" s="29">
        <v>6.3444524800117803E-5</v>
      </c>
      <c r="S1727" s="22">
        <v>15761.801402887066</v>
      </c>
      <c r="T1727" s="29">
        <v>2.869769949365707E-3</v>
      </c>
      <c r="U1727" s="22">
        <v>348.45998726170569</v>
      </c>
      <c r="V1727" s="26">
        <v>2.2107878303674018</v>
      </c>
    </row>
    <row r="1728" spans="1:22" x14ac:dyDescent="0.25">
      <c r="A1728" s="18" t="s">
        <v>109</v>
      </c>
      <c r="B1728" s="18" t="s">
        <v>110</v>
      </c>
      <c r="C1728" s="18" t="s">
        <v>103</v>
      </c>
      <c r="D1728" s="21">
        <v>60304203</v>
      </c>
      <c r="E1728" s="21">
        <v>2</v>
      </c>
      <c r="F1728" s="26">
        <v>65</v>
      </c>
      <c r="G1728" s="18" t="s">
        <v>372</v>
      </c>
      <c r="H1728" s="18" t="s">
        <v>373</v>
      </c>
      <c r="I1728" s="22">
        <v>21.921900000000001</v>
      </c>
      <c r="J1728" s="18" t="s">
        <v>391</v>
      </c>
      <c r="K1728" s="18" t="s">
        <v>3409</v>
      </c>
      <c r="L1728" s="22">
        <v>15.329999999999998</v>
      </c>
      <c r="M1728" s="18" t="s">
        <v>198</v>
      </c>
      <c r="N1728" s="18" t="s">
        <v>199</v>
      </c>
      <c r="O1728" s="29">
        <v>1.797923076923077</v>
      </c>
      <c r="Q1728" s="21">
        <v>12</v>
      </c>
      <c r="R1728" s="29">
        <v>5.0530628076923077E-5</v>
      </c>
      <c r="S1728" s="22">
        <v>19789.977644403985</v>
      </c>
      <c r="T1728" s="29">
        <v>2.869769949365707E-3</v>
      </c>
      <c r="U1728" s="22">
        <v>348.45998726170569</v>
      </c>
      <c r="V1728" s="26">
        <v>1.7607902016010601</v>
      </c>
    </row>
    <row r="1729" spans="1:22" x14ac:dyDescent="0.25">
      <c r="A1729" s="18" t="s">
        <v>109</v>
      </c>
      <c r="B1729" s="18" t="s">
        <v>110</v>
      </c>
      <c r="C1729" s="18" t="s">
        <v>103</v>
      </c>
      <c r="D1729" s="21">
        <v>60304203</v>
      </c>
      <c r="E1729" s="21">
        <v>2</v>
      </c>
      <c r="F1729" s="26">
        <v>65</v>
      </c>
      <c r="G1729" s="18" t="s">
        <v>366</v>
      </c>
      <c r="H1729" s="18" t="s">
        <v>367</v>
      </c>
      <c r="I1729" s="22">
        <v>49</v>
      </c>
      <c r="J1729" s="18" t="s">
        <v>410</v>
      </c>
      <c r="K1729" s="18" t="s">
        <v>411</v>
      </c>
      <c r="L1729" s="22">
        <v>49</v>
      </c>
      <c r="M1729" s="18" t="s">
        <v>182</v>
      </c>
      <c r="N1729" s="18" t="s">
        <v>183</v>
      </c>
      <c r="O1729" s="29">
        <v>0.30854937285087702</v>
      </c>
      <c r="Q1729" s="21">
        <v>4.8</v>
      </c>
      <c r="R1729" s="29">
        <v>4.8458074582349278E-5</v>
      </c>
      <c r="S1729" s="22">
        <v>20636.395659935017</v>
      </c>
      <c r="T1729" s="29">
        <v>2.869769949365707E-3</v>
      </c>
      <c r="U1729" s="22">
        <v>348.45998726170569</v>
      </c>
      <c r="V1729" s="26">
        <v>1.6885700051692214</v>
      </c>
    </row>
    <row r="1730" spans="1:22" x14ac:dyDescent="0.25">
      <c r="A1730" s="18" t="s">
        <v>109</v>
      </c>
      <c r="B1730" s="18" t="s">
        <v>110</v>
      </c>
      <c r="C1730" s="18" t="s">
        <v>103</v>
      </c>
      <c r="D1730" s="21">
        <v>60304203</v>
      </c>
      <c r="E1730" s="21">
        <v>2</v>
      </c>
      <c r="F1730" s="26">
        <v>65</v>
      </c>
      <c r="G1730" s="18" t="s">
        <v>366</v>
      </c>
      <c r="H1730" s="18" t="s">
        <v>367</v>
      </c>
      <c r="I1730" s="22">
        <v>49</v>
      </c>
      <c r="J1730" s="18" t="s">
        <v>410</v>
      </c>
      <c r="K1730" s="18" t="s">
        <v>411</v>
      </c>
      <c r="L1730" s="22">
        <v>49</v>
      </c>
      <c r="M1730" s="18" t="s">
        <v>198</v>
      </c>
      <c r="N1730" s="18" t="s">
        <v>199</v>
      </c>
      <c r="O1730" s="29">
        <v>0.70978205128205141</v>
      </c>
      <c r="Q1730" s="21">
        <v>12</v>
      </c>
      <c r="R1730" s="29">
        <v>4.4588872452333998E-5</v>
      </c>
      <c r="S1730" s="22">
        <v>22427.120153554257</v>
      </c>
      <c r="T1730" s="29">
        <v>2.869769949365707E-3</v>
      </c>
      <c r="U1730" s="22">
        <v>348.45998726170569</v>
      </c>
      <c r="V1730" s="26">
        <v>1.5537437926754125</v>
      </c>
    </row>
    <row r="1731" spans="1:22" x14ac:dyDescent="0.25">
      <c r="A1731" s="18" t="s">
        <v>109</v>
      </c>
      <c r="B1731" s="18" t="s">
        <v>110</v>
      </c>
      <c r="C1731" s="18" t="s">
        <v>103</v>
      </c>
      <c r="D1731" s="21">
        <v>60304203</v>
      </c>
      <c r="E1731" s="21">
        <v>2</v>
      </c>
      <c r="F1731" s="26">
        <v>65</v>
      </c>
      <c r="G1731" s="18" t="s">
        <v>358</v>
      </c>
      <c r="H1731" s="18" t="s">
        <v>359</v>
      </c>
      <c r="I1731" s="22">
        <v>3333.5311339499999</v>
      </c>
      <c r="J1731" s="18" t="s">
        <v>388</v>
      </c>
      <c r="K1731" s="18" t="s">
        <v>389</v>
      </c>
      <c r="L1731" s="22">
        <v>3333.5311339499999</v>
      </c>
      <c r="M1731" s="18" t="s">
        <v>184</v>
      </c>
      <c r="N1731" s="18" t="s">
        <v>185</v>
      </c>
      <c r="O1731" s="29">
        <v>5.0000000000000002E-5</v>
      </c>
      <c r="Q1731" s="21">
        <v>0.06</v>
      </c>
      <c r="R1731" s="29">
        <v>4.2737578640384618E-5</v>
      </c>
      <c r="S1731" s="22">
        <v>23398.611522063537</v>
      </c>
      <c r="T1731" s="29">
        <v>2.869769949365707E-3</v>
      </c>
      <c r="U1731" s="22">
        <v>348.45998726170569</v>
      </c>
      <c r="V1731" s="26">
        <v>1.4892336108624569</v>
      </c>
    </row>
    <row r="1732" spans="1:22" x14ac:dyDescent="0.25">
      <c r="A1732" s="18" t="s">
        <v>109</v>
      </c>
      <c r="B1732" s="18" t="s">
        <v>110</v>
      </c>
      <c r="C1732" s="18" t="s">
        <v>103</v>
      </c>
      <c r="D1732" s="21">
        <v>60304203</v>
      </c>
      <c r="E1732" s="21">
        <v>2</v>
      </c>
      <c r="F1732" s="26">
        <v>65</v>
      </c>
      <c r="G1732" s="18" t="s">
        <v>260</v>
      </c>
      <c r="H1732" s="18" t="s">
        <v>261</v>
      </c>
      <c r="I1732" s="22">
        <v>1022.45</v>
      </c>
      <c r="J1732" s="18" t="s">
        <v>382</v>
      </c>
      <c r="K1732" s="18" t="s">
        <v>383</v>
      </c>
      <c r="L1732" s="22">
        <v>715</v>
      </c>
      <c r="M1732" s="18" t="s">
        <v>182</v>
      </c>
      <c r="N1732" s="18" t="s">
        <v>183</v>
      </c>
      <c r="O1732" s="29">
        <v>1.1304645378151261E-2</v>
      </c>
      <c r="Q1732" s="21">
        <v>4.8</v>
      </c>
      <c r="R1732" s="29">
        <v>3.7046264957983197E-5</v>
      </c>
      <c r="S1732" s="22">
        <v>26993.274521309264</v>
      </c>
      <c r="T1732" s="29">
        <v>2.869769949365707E-3</v>
      </c>
      <c r="U1732" s="22">
        <v>348.45998726170569</v>
      </c>
      <c r="V1732" s="26">
        <v>1.2909141015352599</v>
      </c>
    </row>
    <row r="1733" spans="1:22" x14ac:dyDescent="0.25">
      <c r="A1733" s="18" t="s">
        <v>109</v>
      </c>
      <c r="B1733" s="18" t="s">
        <v>110</v>
      </c>
      <c r="C1733" s="18" t="s">
        <v>103</v>
      </c>
      <c r="D1733" s="21">
        <v>60304203</v>
      </c>
      <c r="E1733" s="21">
        <v>2</v>
      </c>
      <c r="F1733" s="26">
        <v>65</v>
      </c>
      <c r="G1733" s="18" t="s">
        <v>260</v>
      </c>
      <c r="H1733" s="18" t="s">
        <v>261</v>
      </c>
      <c r="I1733" s="22">
        <v>1022.45</v>
      </c>
      <c r="J1733" s="18" t="s">
        <v>382</v>
      </c>
      <c r="K1733" s="18" t="s">
        <v>383</v>
      </c>
      <c r="L1733" s="22">
        <v>715</v>
      </c>
      <c r="M1733" s="18" t="s">
        <v>160</v>
      </c>
      <c r="N1733" s="18" t="s">
        <v>161</v>
      </c>
      <c r="O1733" s="29">
        <v>2.7630718954248373E-3</v>
      </c>
      <c r="Q1733" s="21">
        <v>1.2</v>
      </c>
      <c r="R1733" s="29">
        <v>3.6219267429193909E-5</v>
      </c>
      <c r="S1733" s="22">
        <v>27609.614190980777</v>
      </c>
      <c r="T1733" s="29">
        <v>2.869769949365707E-3</v>
      </c>
      <c r="U1733" s="22">
        <v>348.45998726170569</v>
      </c>
      <c r="V1733" s="26">
        <v>1.2620965467005221</v>
      </c>
    </row>
    <row r="1734" spans="1:22" x14ac:dyDescent="0.25">
      <c r="A1734" s="18" t="s">
        <v>109</v>
      </c>
      <c r="B1734" s="18" t="s">
        <v>110</v>
      </c>
      <c r="C1734" s="18" t="s">
        <v>103</v>
      </c>
      <c r="D1734" s="21">
        <v>60304203</v>
      </c>
      <c r="E1734" s="21">
        <v>2</v>
      </c>
      <c r="F1734" s="26">
        <v>65</v>
      </c>
      <c r="G1734" s="18" t="s">
        <v>206</v>
      </c>
      <c r="H1734" s="18" t="s">
        <v>207</v>
      </c>
      <c r="I1734" s="22">
        <v>143</v>
      </c>
      <c r="J1734" s="18" t="s">
        <v>430</v>
      </c>
      <c r="K1734" s="18" t="s">
        <v>431</v>
      </c>
      <c r="L1734" s="22">
        <v>100</v>
      </c>
      <c r="M1734" s="18" t="s">
        <v>208</v>
      </c>
      <c r="N1734" s="18" t="s">
        <v>209</v>
      </c>
      <c r="O1734" s="29">
        <v>8.8134814585908508E-3</v>
      </c>
      <c r="Q1734" s="21">
        <v>0.56000000000000005</v>
      </c>
      <c r="R1734" s="29">
        <v>3.4624391444464055E-5</v>
      </c>
      <c r="S1734" s="22">
        <v>28881.374033792174</v>
      </c>
      <c r="T1734" s="29">
        <v>2.869769949365707E-3</v>
      </c>
      <c r="U1734" s="22">
        <v>348.45998726170569</v>
      </c>
      <c r="V1734" s="26">
        <v>1.2065215001682255</v>
      </c>
    </row>
    <row r="1735" spans="1:22" x14ac:dyDescent="0.25">
      <c r="A1735" s="18" t="s">
        <v>109</v>
      </c>
      <c r="B1735" s="18" t="s">
        <v>110</v>
      </c>
      <c r="C1735" s="18" t="s">
        <v>103</v>
      </c>
      <c r="D1735" s="21">
        <v>60304203</v>
      </c>
      <c r="E1735" s="21">
        <v>2</v>
      </c>
      <c r="F1735" s="26">
        <v>65</v>
      </c>
      <c r="G1735" s="18" t="s">
        <v>260</v>
      </c>
      <c r="H1735" s="18" t="s">
        <v>261</v>
      </c>
      <c r="I1735" s="22">
        <v>1022.45</v>
      </c>
      <c r="J1735" s="18" t="s">
        <v>382</v>
      </c>
      <c r="K1735" s="18" t="s">
        <v>383</v>
      </c>
      <c r="L1735" s="22">
        <v>715</v>
      </c>
      <c r="M1735" s="18" t="s">
        <v>230</v>
      </c>
      <c r="N1735" s="18" t="s">
        <v>231</v>
      </c>
      <c r="O1735" s="29">
        <v>1.0708018487394959E-2</v>
      </c>
      <c r="Q1735" s="21">
        <v>5</v>
      </c>
      <c r="R1735" s="29">
        <v>3.3687426161344547E-5</v>
      </c>
      <c r="S1735" s="22">
        <v>29684.666178132487</v>
      </c>
      <c r="T1735" s="29">
        <v>2.869769949365707E-3</v>
      </c>
      <c r="U1735" s="22">
        <v>348.45998726170569</v>
      </c>
      <c r="V1735" s="26">
        <v>1.173872009106177</v>
      </c>
    </row>
    <row r="1736" spans="1:22" x14ac:dyDescent="0.25">
      <c r="A1736" s="18" t="s">
        <v>109</v>
      </c>
      <c r="B1736" s="18" t="s">
        <v>110</v>
      </c>
      <c r="C1736" s="18" t="s">
        <v>103</v>
      </c>
      <c r="D1736" s="21">
        <v>60304203</v>
      </c>
      <c r="E1736" s="21">
        <v>2</v>
      </c>
      <c r="F1736" s="26">
        <v>65</v>
      </c>
      <c r="G1736" s="18" t="s">
        <v>206</v>
      </c>
      <c r="H1736" s="18" t="s">
        <v>207</v>
      </c>
      <c r="I1736" s="22">
        <v>143</v>
      </c>
      <c r="J1736" s="18" t="s">
        <v>430</v>
      </c>
      <c r="K1736" s="18" t="s">
        <v>431</v>
      </c>
      <c r="L1736" s="22">
        <v>100</v>
      </c>
      <c r="M1736" s="18" t="s">
        <v>234</v>
      </c>
      <c r="N1736" s="18" t="s">
        <v>235</v>
      </c>
      <c r="O1736" s="29">
        <v>1.0345989287185829E-2</v>
      </c>
      <c r="Q1736" s="21">
        <v>0.74</v>
      </c>
      <c r="R1736" s="29">
        <v>3.0758346529471384E-5</v>
      </c>
      <c r="S1736" s="22">
        <v>32511.500546423751</v>
      </c>
      <c r="T1736" s="29">
        <v>2.869769949365707E-3</v>
      </c>
      <c r="U1736" s="22">
        <v>348.45998726170569</v>
      </c>
      <c r="V1736" s="26">
        <v>1.0718053039850728</v>
      </c>
    </row>
    <row r="1737" spans="1:22" x14ac:dyDescent="0.25">
      <c r="A1737" s="18" t="s">
        <v>109</v>
      </c>
      <c r="B1737" s="18" t="s">
        <v>110</v>
      </c>
      <c r="C1737" s="18" t="s">
        <v>103</v>
      </c>
      <c r="D1737" s="21">
        <v>60304309</v>
      </c>
      <c r="E1737" s="21">
        <v>2</v>
      </c>
      <c r="F1737" s="26">
        <v>60</v>
      </c>
      <c r="G1737" s="18" t="s">
        <v>352</v>
      </c>
      <c r="H1737" s="18" t="s">
        <v>353</v>
      </c>
      <c r="I1737" s="22">
        <v>225</v>
      </c>
      <c r="J1737" s="18" t="s">
        <v>425</v>
      </c>
      <c r="K1737" s="18" t="s">
        <v>3427</v>
      </c>
      <c r="L1737" s="22">
        <v>4.5</v>
      </c>
      <c r="M1737" s="18" t="s">
        <v>198</v>
      </c>
      <c r="N1737" s="18" t="s">
        <v>199</v>
      </c>
      <c r="O1737" s="29">
        <v>1.5671559633027525</v>
      </c>
      <c r="Q1737" s="21">
        <v>12</v>
      </c>
      <c r="R1737" s="29">
        <v>4.8973623853211014E-4</v>
      </c>
      <c r="S1737" s="22">
        <v>2041.9154665730007</v>
      </c>
      <c r="T1737" s="29">
        <v>2.8011528754562105E-3</v>
      </c>
      <c r="U1737" s="22">
        <v>356.99586722382469</v>
      </c>
      <c r="V1737" s="26">
        <v>17.483381318570451</v>
      </c>
    </row>
    <row r="1738" spans="1:22" x14ac:dyDescent="0.25">
      <c r="A1738" s="18" t="s">
        <v>109</v>
      </c>
      <c r="B1738" s="18" t="s">
        <v>110</v>
      </c>
      <c r="C1738" s="18" t="s">
        <v>103</v>
      </c>
      <c r="D1738" s="21">
        <v>60304309</v>
      </c>
      <c r="E1738" s="21">
        <v>2</v>
      </c>
      <c r="F1738" s="26">
        <v>60</v>
      </c>
      <c r="G1738" s="18" t="s">
        <v>352</v>
      </c>
      <c r="H1738" s="18" t="s">
        <v>353</v>
      </c>
      <c r="I1738" s="22">
        <v>135.23939000000001</v>
      </c>
      <c r="J1738" s="18" t="s">
        <v>391</v>
      </c>
      <c r="K1738" s="18" t="s">
        <v>3409</v>
      </c>
      <c r="L1738" s="22">
        <v>94.573000000000008</v>
      </c>
      <c r="M1738" s="18" t="s">
        <v>198</v>
      </c>
      <c r="N1738" s="18" t="s">
        <v>199</v>
      </c>
      <c r="O1738" s="29">
        <v>1.5671559633027525</v>
      </c>
      <c r="Q1738" s="21">
        <v>12</v>
      </c>
      <c r="R1738" s="29">
        <v>2.9436280071100921E-4</v>
      </c>
      <c r="S1738" s="22">
        <v>3397.1683839961502</v>
      </c>
      <c r="T1738" s="29">
        <v>2.8011528754562105E-3</v>
      </c>
      <c r="U1738" s="22">
        <v>356.99586722382469</v>
      </c>
      <c r="V1738" s="26">
        <v>10.50863033182606</v>
      </c>
    </row>
    <row r="1739" spans="1:22" x14ac:dyDescent="0.25">
      <c r="A1739" s="18" t="s">
        <v>109</v>
      </c>
      <c r="B1739" s="18" t="s">
        <v>110</v>
      </c>
      <c r="C1739" s="18" t="s">
        <v>103</v>
      </c>
      <c r="D1739" s="21">
        <v>60304309</v>
      </c>
      <c r="E1739" s="21">
        <v>2</v>
      </c>
      <c r="F1739" s="26">
        <v>60</v>
      </c>
      <c r="G1739" s="18" t="s">
        <v>306</v>
      </c>
      <c r="H1739" s="18" t="s">
        <v>307</v>
      </c>
      <c r="I1739" s="22">
        <v>250</v>
      </c>
      <c r="J1739" s="18" t="s">
        <v>393</v>
      </c>
      <c r="K1739" s="18" t="s">
        <v>394</v>
      </c>
      <c r="L1739" s="22">
        <v>200</v>
      </c>
      <c r="M1739" s="18" t="s">
        <v>198</v>
      </c>
      <c r="N1739" s="18" t="s">
        <v>199</v>
      </c>
      <c r="O1739" s="29">
        <v>0.83249053349875934</v>
      </c>
      <c r="Q1739" s="21">
        <v>12</v>
      </c>
      <c r="R1739" s="29">
        <v>2.8905921302040252E-4</v>
      </c>
      <c r="S1739" s="22">
        <v>3459.4987980176143</v>
      </c>
      <c r="T1739" s="29">
        <v>2.8011528754562105E-3</v>
      </c>
      <c r="U1739" s="22">
        <v>356.99586722382469</v>
      </c>
      <c r="V1739" s="26">
        <v>10.319294443125488</v>
      </c>
    </row>
    <row r="1740" spans="1:22" x14ac:dyDescent="0.25">
      <c r="A1740" s="18" t="s">
        <v>109</v>
      </c>
      <c r="B1740" s="18" t="s">
        <v>110</v>
      </c>
      <c r="C1740" s="18" t="s">
        <v>103</v>
      </c>
      <c r="D1740" s="21">
        <v>60304309</v>
      </c>
      <c r="E1740" s="21">
        <v>2</v>
      </c>
      <c r="F1740" s="26">
        <v>60</v>
      </c>
      <c r="G1740" s="18" t="s">
        <v>370</v>
      </c>
      <c r="H1740" s="18" t="s">
        <v>371</v>
      </c>
      <c r="I1740" s="22">
        <v>104.5</v>
      </c>
      <c r="J1740" s="18" t="s">
        <v>388</v>
      </c>
      <c r="K1740" s="18" t="s">
        <v>389</v>
      </c>
      <c r="L1740" s="22">
        <v>104.5</v>
      </c>
      <c r="M1740" s="18" t="s">
        <v>182</v>
      </c>
      <c r="N1740" s="18" t="s">
        <v>183</v>
      </c>
      <c r="O1740" s="29">
        <v>0.40010213333333311</v>
      </c>
      <c r="Q1740" s="21">
        <v>4.8</v>
      </c>
      <c r="R1740" s="29">
        <v>1.4517594768518509E-4</v>
      </c>
      <c r="S1740" s="22">
        <v>6888.1933677368233</v>
      </c>
      <c r="T1740" s="29">
        <v>2.8011528754562105E-3</v>
      </c>
      <c r="U1740" s="22">
        <v>356.99586722382469</v>
      </c>
      <c r="V1740" s="26">
        <v>5.1827213343913252</v>
      </c>
    </row>
    <row r="1741" spans="1:22" x14ac:dyDescent="0.25">
      <c r="A1741" s="18" t="s">
        <v>109</v>
      </c>
      <c r="B1741" s="18" t="s">
        <v>110</v>
      </c>
      <c r="C1741" s="18" t="s">
        <v>103</v>
      </c>
      <c r="D1741" s="21">
        <v>60304309</v>
      </c>
      <c r="E1741" s="21">
        <v>2</v>
      </c>
      <c r="F1741" s="26">
        <v>60</v>
      </c>
      <c r="G1741" s="18" t="s">
        <v>326</v>
      </c>
      <c r="H1741" s="18" t="s">
        <v>327</v>
      </c>
      <c r="I1741" s="22">
        <v>91</v>
      </c>
      <c r="J1741" s="18" t="s">
        <v>388</v>
      </c>
      <c r="K1741" s="18" t="s">
        <v>389</v>
      </c>
      <c r="L1741" s="22">
        <v>91</v>
      </c>
      <c r="M1741" s="18" t="s">
        <v>182</v>
      </c>
      <c r="N1741" s="18" t="s">
        <v>183</v>
      </c>
      <c r="O1741" s="29">
        <v>0.42388778730158777</v>
      </c>
      <c r="Q1741" s="21">
        <v>4.8</v>
      </c>
      <c r="R1741" s="29">
        <v>1.3393676612654334E-4</v>
      </c>
      <c r="S1741" s="22">
        <v>7466.2098311019463</v>
      </c>
      <c r="T1741" s="29">
        <v>2.8011528754562105E-3</v>
      </c>
      <c r="U1741" s="22">
        <v>356.99586722382469</v>
      </c>
      <c r="V1741" s="26">
        <v>4.7814871976499926</v>
      </c>
    </row>
    <row r="1742" spans="1:22" x14ac:dyDescent="0.25">
      <c r="A1742" s="18" t="s">
        <v>109</v>
      </c>
      <c r="B1742" s="18" t="s">
        <v>110</v>
      </c>
      <c r="C1742" s="18" t="s">
        <v>103</v>
      </c>
      <c r="D1742" s="21">
        <v>60304309</v>
      </c>
      <c r="E1742" s="21">
        <v>2</v>
      </c>
      <c r="F1742" s="26">
        <v>60</v>
      </c>
      <c r="G1742" s="18" t="s">
        <v>260</v>
      </c>
      <c r="H1742" s="18" t="s">
        <v>261</v>
      </c>
      <c r="I1742" s="22">
        <v>126.35</v>
      </c>
      <c r="J1742" s="18" t="s">
        <v>388</v>
      </c>
      <c r="K1742" s="18" t="s">
        <v>389</v>
      </c>
      <c r="L1742" s="22">
        <v>126.35</v>
      </c>
      <c r="M1742" s="18" t="s">
        <v>208</v>
      </c>
      <c r="N1742" s="18" t="s">
        <v>209</v>
      </c>
      <c r="O1742" s="29">
        <v>2.6352366806722684E-2</v>
      </c>
      <c r="Q1742" s="21">
        <v>0.56000000000000005</v>
      </c>
      <c r="R1742" s="29">
        <v>9.9095879346113421E-5</v>
      </c>
      <c r="S1742" s="22">
        <v>10091.23695756599</v>
      </c>
      <c r="T1742" s="29">
        <v>2.8011528754562105E-3</v>
      </c>
      <c r="U1742" s="22">
        <v>356.99586722382469</v>
      </c>
      <c r="V1742" s="26">
        <v>3.5376819385473253</v>
      </c>
    </row>
    <row r="1743" spans="1:22" x14ac:dyDescent="0.25">
      <c r="A1743" s="18" t="s">
        <v>109</v>
      </c>
      <c r="B1743" s="18" t="s">
        <v>110</v>
      </c>
      <c r="C1743" s="18" t="s">
        <v>103</v>
      </c>
      <c r="D1743" s="21">
        <v>60304309</v>
      </c>
      <c r="E1743" s="21">
        <v>2</v>
      </c>
      <c r="F1743" s="26">
        <v>60</v>
      </c>
      <c r="G1743" s="18" t="s">
        <v>306</v>
      </c>
      <c r="H1743" s="18" t="s">
        <v>307</v>
      </c>
      <c r="I1743" s="22">
        <v>250</v>
      </c>
      <c r="J1743" s="18" t="s">
        <v>393</v>
      </c>
      <c r="K1743" s="18" t="s">
        <v>394</v>
      </c>
      <c r="L1743" s="22">
        <v>200</v>
      </c>
      <c r="M1743" s="18" t="s">
        <v>234</v>
      </c>
      <c r="N1743" s="18" t="s">
        <v>235</v>
      </c>
      <c r="O1743" s="29">
        <v>1.4415962121212116E-2</v>
      </c>
      <c r="Q1743" s="21">
        <v>0.74</v>
      </c>
      <c r="R1743" s="29">
        <v>8.1170957889707858E-5</v>
      </c>
      <c r="S1743" s="22">
        <v>12319.677209658701</v>
      </c>
      <c r="T1743" s="29">
        <v>2.8011528754562105E-3</v>
      </c>
      <c r="U1743" s="22">
        <v>356.99586722382469</v>
      </c>
      <c r="V1743" s="26">
        <v>2.897769650522481</v>
      </c>
    </row>
    <row r="1744" spans="1:22" x14ac:dyDescent="0.25">
      <c r="A1744" s="18" t="s">
        <v>109</v>
      </c>
      <c r="B1744" s="18" t="s">
        <v>110</v>
      </c>
      <c r="C1744" s="18" t="s">
        <v>103</v>
      </c>
      <c r="D1744" s="21">
        <v>60304309</v>
      </c>
      <c r="E1744" s="21">
        <v>2</v>
      </c>
      <c r="F1744" s="26">
        <v>60</v>
      </c>
      <c r="G1744" s="18" t="s">
        <v>306</v>
      </c>
      <c r="H1744" s="18" t="s">
        <v>307</v>
      </c>
      <c r="I1744" s="22">
        <v>62.4</v>
      </c>
      <c r="J1744" s="18" t="s">
        <v>388</v>
      </c>
      <c r="K1744" s="18" t="s">
        <v>389</v>
      </c>
      <c r="L1744" s="22">
        <v>62.4</v>
      </c>
      <c r="M1744" s="18" t="s">
        <v>198</v>
      </c>
      <c r="N1744" s="18" t="s">
        <v>199</v>
      </c>
      <c r="O1744" s="29">
        <v>0.83249053349875934</v>
      </c>
      <c r="Q1744" s="21">
        <v>12</v>
      </c>
      <c r="R1744" s="29">
        <v>7.2149179569892474E-5</v>
      </c>
      <c r="S1744" s="22">
        <v>13860.171466416723</v>
      </c>
      <c r="T1744" s="29">
        <v>2.8011528754562105E-3</v>
      </c>
      <c r="U1744" s="22">
        <v>356.99586722382469</v>
      </c>
      <c r="V1744" s="26">
        <v>2.5756958930041218</v>
      </c>
    </row>
    <row r="1745" spans="1:22" x14ac:dyDescent="0.25">
      <c r="A1745" s="18" t="s">
        <v>109</v>
      </c>
      <c r="B1745" s="18" t="s">
        <v>110</v>
      </c>
      <c r="C1745" s="18" t="s">
        <v>103</v>
      </c>
      <c r="D1745" s="21">
        <v>60304309</v>
      </c>
      <c r="E1745" s="21">
        <v>2</v>
      </c>
      <c r="F1745" s="26">
        <v>60</v>
      </c>
      <c r="G1745" s="18" t="s">
        <v>260</v>
      </c>
      <c r="H1745" s="18" t="s">
        <v>261</v>
      </c>
      <c r="I1745" s="22">
        <v>126.35</v>
      </c>
      <c r="J1745" s="18" t="s">
        <v>388</v>
      </c>
      <c r="K1745" s="18" t="s">
        <v>389</v>
      </c>
      <c r="L1745" s="22">
        <v>126.35</v>
      </c>
      <c r="M1745" s="18" t="s">
        <v>234</v>
      </c>
      <c r="N1745" s="18" t="s">
        <v>235</v>
      </c>
      <c r="O1745" s="29">
        <v>2.4088886554621849E-2</v>
      </c>
      <c r="Q1745" s="21">
        <v>0.74</v>
      </c>
      <c r="R1745" s="29">
        <v>6.855024360757816E-5</v>
      </c>
      <c r="S1745" s="22">
        <v>14587.840208483971</v>
      </c>
      <c r="T1745" s="29">
        <v>2.8011528754562105E-3</v>
      </c>
      <c r="U1745" s="22">
        <v>356.99586722382469</v>
      </c>
      <c r="V1745" s="26">
        <v>2.4472153665091807</v>
      </c>
    </row>
    <row r="1746" spans="1:22" x14ac:dyDescent="0.25">
      <c r="A1746" s="18" t="s">
        <v>109</v>
      </c>
      <c r="B1746" s="18" t="s">
        <v>110</v>
      </c>
      <c r="C1746" s="18" t="s">
        <v>103</v>
      </c>
      <c r="D1746" s="21">
        <v>60304309</v>
      </c>
      <c r="E1746" s="21">
        <v>2</v>
      </c>
      <c r="F1746" s="26">
        <v>60</v>
      </c>
      <c r="G1746" s="18" t="s">
        <v>282</v>
      </c>
      <c r="H1746" s="18" t="s">
        <v>283</v>
      </c>
      <c r="I1746" s="22">
        <v>70</v>
      </c>
      <c r="J1746" s="18" t="s">
        <v>395</v>
      </c>
      <c r="K1746" s="18" t="s">
        <v>3411</v>
      </c>
      <c r="L1746" s="22">
        <v>70</v>
      </c>
      <c r="M1746" s="18" t="s">
        <v>180</v>
      </c>
      <c r="N1746" s="18" t="s">
        <v>181</v>
      </c>
      <c r="O1746" s="29">
        <v>0.2879232184536995</v>
      </c>
      <c r="Q1746" s="21">
        <v>5</v>
      </c>
      <c r="R1746" s="29">
        <v>6.7182084305863216E-5</v>
      </c>
      <c r="S1746" s="22">
        <v>14884.920739393114</v>
      </c>
      <c r="T1746" s="29">
        <v>2.8011528754562105E-3</v>
      </c>
      <c r="U1746" s="22">
        <v>356.99586722382469</v>
      </c>
      <c r="V1746" s="26">
        <v>2.3983726448675737</v>
      </c>
    </row>
    <row r="1747" spans="1:22" x14ac:dyDescent="0.25">
      <c r="A1747" s="18" t="s">
        <v>109</v>
      </c>
      <c r="B1747" s="18" t="s">
        <v>110</v>
      </c>
      <c r="C1747" s="18" t="s">
        <v>103</v>
      </c>
      <c r="D1747" s="21">
        <v>60304309</v>
      </c>
      <c r="E1747" s="21">
        <v>2</v>
      </c>
      <c r="F1747" s="26">
        <v>60</v>
      </c>
      <c r="G1747" s="18" t="s">
        <v>352</v>
      </c>
      <c r="H1747" s="18" t="s">
        <v>353</v>
      </c>
      <c r="I1747" s="22">
        <v>27.521999999999998</v>
      </c>
      <c r="J1747" s="18" t="s">
        <v>407</v>
      </c>
      <c r="K1747" s="18" t="s">
        <v>3416</v>
      </c>
      <c r="L1747" s="22">
        <v>4.9499999999999993</v>
      </c>
      <c r="M1747" s="18" t="s">
        <v>198</v>
      </c>
      <c r="N1747" s="18" t="s">
        <v>199</v>
      </c>
      <c r="O1747" s="29">
        <v>1.5671559633027525</v>
      </c>
      <c r="Q1747" s="21">
        <v>12</v>
      </c>
      <c r="R1747" s="29">
        <v>5.9904536697247707E-5</v>
      </c>
      <c r="S1747" s="22">
        <v>16693.226508935586</v>
      </c>
      <c r="T1747" s="29">
        <v>2.8011528754562105E-3</v>
      </c>
      <c r="U1747" s="22">
        <v>356.99586722382469</v>
      </c>
      <c r="V1747" s="26">
        <v>2.1385672028875375</v>
      </c>
    </row>
    <row r="1748" spans="1:22" x14ac:dyDescent="0.25">
      <c r="A1748" s="18" t="s">
        <v>109</v>
      </c>
      <c r="B1748" s="18" t="s">
        <v>110</v>
      </c>
      <c r="C1748" s="18" t="s">
        <v>103</v>
      </c>
      <c r="D1748" s="21">
        <v>60304309</v>
      </c>
      <c r="E1748" s="21">
        <v>2</v>
      </c>
      <c r="F1748" s="26">
        <v>60</v>
      </c>
      <c r="G1748" s="18" t="s">
        <v>240</v>
      </c>
      <c r="H1748" s="18" t="s">
        <v>241</v>
      </c>
      <c r="I1748" s="22">
        <v>65.25</v>
      </c>
      <c r="J1748" s="18" t="s">
        <v>388</v>
      </c>
      <c r="K1748" s="18" t="s">
        <v>389</v>
      </c>
      <c r="L1748" s="22">
        <v>65.25</v>
      </c>
      <c r="M1748" s="18" t="s">
        <v>208</v>
      </c>
      <c r="N1748" s="18" t="s">
        <v>209</v>
      </c>
      <c r="O1748" s="29">
        <v>2.8455584154929575E-2</v>
      </c>
      <c r="Q1748" s="21">
        <v>0.56000000000000005</v>
      </c>
      <c r="R1748" s="29">
        <v>5.5259728158010559E-5</v>
      </c>
      <c r="S1748" s="22">
        <v>18096.361189844869</v>
      </c>
      <c r="T1748" s="29">
        <v>2.8011528754562105E-3</v>
      </c>
      <c r="U1748" s="22">
        <v>356.99586722382469</v>
      </c>
      <c r="V1748" s="26">
        <v>1.9727494576321785</v>
      </c>
    </row>
    <row r="1749" spans="1:22" x14ac:dyDescent="0.25">
      <c r="A1749" s="18" t="s">
        <v>109</v>
      </c>
      <c r="B1749" s="18" t="s">
        <v>110</v>
      </c>
      <c r="C1749" s="18" t="s">
        <v>103</v>
      </c>
      <c r="D1749" s="21">
        <v>60304309</v>
      </c>
      <c r="E1749" s="21">
        <v>2</v>
      </c>
      <c r="F1749" s="26">
        <v>60</v>
      </c>
      <c r="G1749" s="18" t="s">
        <v>206</v>
      </c>
      <c r="H1749" s="18" t="s">
        <v>207</v>
      </c>
      <c r="I1749" s="22">
        <v>191.3</v>
      </c>
      <c r="J1749" s="18" t="s">
        <v>388</v>
      </c>
      <c r="K1749" s="18" t="s">
        <v>389</v>
      </c>
      <c r="L1749" s="22">
        <v>191.3</v>
      </c>
      <c r="M1749" s="18" t="s">
        <v>208</v>
      </c>
      <c r="N1749" s="18" t="s">
        <v>209</v>
      </c>
      <c r="O1749" s="29">
        <v>8.8134814585908508E-3</v>
      </c>
      <c r="Q1749" s="21">
        <v>0.56000000000000005</v>
      </c>
      <c r="R1749" s="29">
        <v>5.017913699489375E-5</v>
      </c>
      <c r="S1749" s="22">
        <v>19928.601006066732</v>
      </c>
      <c r="T1749" s="29">
        <v>2.8011528754562105E-3</v>
      </c>
      <c r="U1749" s="22">
        <v>356.99586722382469</v>
      </c>
      <c r="V1749" s="26">
        <v>1.7913744528035198</v>
      </c>
    </row>
    <row r="1750" spans="1:22" x14ac:dyDescent="0.25">
      <c r="A1750" s="18" t="s">
        <v>109</v>
      </c>
      <c r="B1750" s="18" t="s">
        <v>110</v>
      </c>
      <c r="C1750" s="18" t="s">
        <v>103</v>
      </c>
      <c r="D1750" s="21">
        <v>60304309</v>
      </c>
      <c r="E1750" s="21">
        <v>2</v>
      </c>
      <c r="F1750" s="26">
        <v>60</v>
      </c>
      <c r="G1750" s="18" t="s">
        <v>250</v>
      </c>
      <c r="H1750" s="18" t="s">
        <v>251</v>
      </c>
      <c r="I1750" s="22">
        <v>95.613700000000009</v>
      </c>
      <c r="J1750" s="18" t="s">
        <v>393</v>
      </c>
      <c r="K1750" s="18" t="s">
        <v>394</v>
      </c>
      <c r="L1750" s="22">
        <v>71.89</v>
      </c>
      <c r="M1750" s="18" t="s">
        <v>208</v>
      </c>
      <c r="N1750" s="18" t="s">
        <v>209</v>
      </c>
      <c r="O1750" s="29">
        <v>1.6860620409292034E-2</v>
      </c>
      <c r="Q1750" s="21">
        <v>0.56000000000000005</v>
      </c>
      <c r="R1750" s="29">
        <v>4.7979354215116849E-5</v>
      </c>
      <c r="S1750" s="22">
        <v>20842.298033368072</v>
      </c>
      <c r="T1750" s="29">
        <v>2.8011528754562105E-3</v>
      </c>
      <c r="U1750" s="22">
        <v>356.99586722382469</v>
      </c>
      <c r="V1750" s="26">
        <v>1.7128431166864706</v>
      </c>
    </row>
    <row r="1751" spans="1:22" x14ac:dyDescent="0.25">
      <c r="A1751" s="18" t="s">
        <v>109</v>
      </c>
      <c r="B1751" s="18" t="s">
        <v>110</v>
      </c>
      <c r="C1751" s="18" t="s">
        <v>103</v>
      </c>
      <c r="D1751" s="21">
        <v>60304309</v>
      </c>
      <c r="E1751" s="21">
        <v>2</v>
      </c>
      <c r="F1751" s="26">
        <v>60</v>
      </c>
      <c r="G1751" s="18" t="s">
        <v>240</v>
      </c>
      <c r="H1751" s="18" t="s">
        <v>241</v>
      </c>
      <c r="I1751" s="22">
        <v>65.25</v>
      </c>
      <c r="J1751" s="18" t="s">
        <v>388</v>
      </c>
      <c r="K1751" s="18" t="s">
        <v>389</v>
      </c>
      <c r="L1751" s="22">
        <v>65.25</v>
      </c>
      <c r="M1751" s="18" t="s">
        <v>234</v>
      </c>
      <c r="N1751" s="18" t="s">
        <v>235</v>
      </c>
      <c r="O1751" s="29">
        <v>3.2224793259557342E-2</v>
      </c>
      <c r="Q1751" s="21">
        <v>0.74</v>
      </c>
      <c r="R1751" s="29">
        <v>4.7357381986173799E-5</v>
      </c>
      <c r="S1751" s="22">
        <v>21116.032138177623</v>
      </c>
      <c r="T1751" s="29">
        <v>2.8011528754562105E-3</v>
      </c>
      <c r="U1751" s="22">
        <v>356.99586722382469</v>
      </c>
      <c r="V1751" s="26">
        <v>1.690638965160405</v>
      </c>
    </row>
    <row r="1752" spans="1:22" x14ac:dyDescent="0.25">
      <c r="A1752" s="18" t="s">
        <v>109</v>
      </c>
      <c r="B1752" s="18" t="s">
        <v>110</v>
      </c>
      <c r="C1752" s="18" t="s">
        <v>103</v>
      </c>
      <c r="D1752" s="21">
        <v>60304309</v>
      </c>
      <c r="E1752" s="21">
        <v>2</v>
      </c>
      <c r="F1752" s="26">
        <v>60</v>
      </c>
      <c r="G1752" s="18" t="s">
        <v>358</v>
      </c>
      <c r="H1752" s="18" t="s">
        <v>359</v>
      </c>
      <c r="I1752" s="22">
        <v>3259.1779694649999</v>
      </c>
      <c r="J1752" s="18" t="s">
        <v>388</v>
      </c>
      <c r="K1752" s="18" t="s">
        <v>389</v>
      </c>
      <c r="L1752" s="22">
        <v>3259.1779694649999</v>
      </c>
      <c r="M1752" s="18" t="s">
        <v>184</v>
      </c>
      <c r="N1752" s="18" t="s">
        <v>185</v>
      </c>
      <c r="O1752" s="29">
        <v>5.0000000000000002E-5</v>
      </c>
      <c r="Q1752" s="21">
        <v>0.06</v>
      </c>
      <c r="R1752" s="29">
        <v>4.526636068701389E-5</v>
      </c>
      <c r="S1752" s="22">
        <v>22091.460078143242</v>
      </c>
      <c r="T1752" s="29">
        <v>2.8011528754562105E-3</v>
      </c>
      <c r="U1752" s="22">
        <v>356.99586722382469</v>
      </c>
      <c r="V1752" s="26">
        <v>1.6159903689526967</v>
      </c>
    </row>
    <row r="1753" spans="1:22" x14ac:dyDescent="0.25">
      <c r="A1753" s="18" t="s">
        <v>109</v>
      </c>
      <c r="B1753" s="18" t="s">
        <v>110</v>
      </c>
      <c r="C1753" s="18" t="s">
        <v>103</v>
      </c>
      <c r="D1753" s="21">
        <v>60304309</v>
      </c>
      <c r="E1753" s="21">
        <v>2</v>
      </c>
      <c r="F1753" s="26">
        <v>60</v>
      </c>
      <c r="G1753" s="18" t="s">
        <v>206</v>
      </c>
      <c r="H1753" s="18" t="s">
        <v>207</v>
      </c>
      <c r="I1753" s="22">
        <v>191.3</v>
      </c>
      <c r="J1753" s="18" t="s">
        <v>388</v>
      </c>
      <c r="K1753" s="18" t="s">
        <v>389</v>
      </c>
      <c r="L1753" s="22">
        <v>191.3</v>
      </c>
      <c r="M1753" s="18" t="s">
        <v>234</v>
      </c>
      <c r="N1753" s="18" t="s">
        <v>235</v>
      </c>
      <c r="O1753" s="29">
        <v>1.0345989287185829E-2</v>
      </c>
      <c r="Q1753" s="21">
        <v>0.74</v>
      </c>
      <c r="R1753" s="29">
        <v>4.4576300690059665E-5</v>
      </c>
      <c r="S1753" s="22">
        <v>22433.4452280603</v>
      </c>
      <c r="T1753" s="29">
        <v>2.8011528754562105E-3</v>
      </c>
      <c r="U1753" s="22">
        <v>356.99586722382469</v>
      </c>
      <c r="V1753" s="26">
        <v>1.5913555122477825</v>
      </c>
    </row>
    <row r="1754" spans="1:22" x14ac:dyDescent="0.25">
      <c r="A1754" s="18" t="s">
        <v>109</v>
      </c>
      <c r="B1754" s="18" t="s">
        <v>110</v>
      </c>
      <c r="C1754" s="18" t="s">
        <v>103</v>
      </c>
      <c r="D1754" s="21">
        <v>60304309</v>
      </c>
      <c r="E1754" s="21">
        <v>2</v>
      </c>
      <c r="F1754" s="26">
        <v>60</v>
      </c>
      <c r="G1754" s="18" t="s">
        <v>368</v>
      </c>
      <c r="H1754" s="18" t="s">
        <v>369</v>
      </c>
      <c r="I1754" s="22">
        <v>17.784000000000002</v>
      </c>
      <c r="J1754" s="18" t="s">
        <v>420</v>
      </c>
      <c r="K1754" s="18" t="s">
        <v>3424</v>
      </c>
      <c r="L1754" s="22">
        <v>11.4</v>
      </c>
      <c r="M1754" s="18" t="s">
        <v>198</v>
      </c>
      <c r="N1754" s="18" t="s">
        <v>199</v>
      </c>
      <c r="O1754" s="29">
        <v>1.7925925925925925</v>
      </c>
      <c r="Q1754" s="21">
        <v>12</v>
      </c>
      <c r="R1754" s="29">
        <v>4.4277037037037042E-5</v>
      </c>
      <c r="S1754" s="22">
        <v>22585.070431960383</v>
      </c>
      <c r="T1754" s="29">
        <v>2.8011528754562105E-3</v>
      </c>
      <c r="U1754" s="22">
        <v>356.99586722382469</v>
      </c>
      <c r="V1754" s="26">
        <v>1.5806719235138444</v>
      </c>
    </row>
    <row r="1755" spans="1:22" x14ac:dyDescent="0.25">
      <c r="A1755" s="18" t="s">
        <v>109</v>
      </c>
      <c r="B1755" s="18" t="s">
        <v>110</v>
      </c>
      <c r="C1755" s="18" t="s">
        <v>103</v>
      </c>
      <c r="D1755" s="21">
        <v>60304309</v>
      </c>
      <c r="E1755" s="21">
        <v>2</v>
      </c>
      <c r="F1755" s="26">
        <v>60</v>
      </c>
      <c r="G1755" s="18" t="s">
        <v>350</v>
      </c>
      <c r="H1755" s="18" t="s">
        <v>351</v>
      </c>
      <c r="I1755" s="22">
        <v>7.65</v>
      </c>
      <c r="J1755" s="18" t="s">
        <v>395</v>
      </c>
      <c r="K1755" s="18" t="s">
        <v>3411</v>
      </c>
      <c r="L1755" s="22">
        <v>22.5</v>
      </c>
      <c r="M1755" s="18" t="s">
        <v>198</v>
      </c>
      <c r="N1755" s="18" t="s">
        <v>199</v>
      </c>
      <c r="O1755" s="29">
        <v>3.3119866666666691</v>
      </c>
      <c r="Q1755" s="21">
        <v>12</v>
      </c>
      <c r="R1755" s="29">
        <v>3.5189858333333362E-5</v>
      </c>
      <c r="S1755" s="22">
        <v>28417.278368317744</v>
      </c>
      <c r="T1755" s="29">
        <v>2.8011528754562105E-3</v>
      </c>
      <c r="U1755" s="22">
        <v>356.99586722382469</v>
      </c>
      <c r="V1755" s="26">
        <v>1.2562633993191878</v>
      </c>
    </row>
    <row r="1756" spans="1:22" x14ac:dyDescent="0.25">
      <c r="A1756" s="18" t="s">
        <v>109</v>
      </c>
      <c r="B1756" s="18" t="s">
        <v>110</v>
      </c>
      <c r="C1756" s="18" t="s">
        <v>103</v>
      </c>
      <c r="D1756" s="21">
        <v>60304309</v>
      </c>
      <c r="E1756" s="21">
        <v>2</v>
      </c>
      <c r="F1756" s="26">
        <v>60</v>
      </c>
      <c r="G1756" s="18" t="s">
        <v>282</v>
      </c>
      <c r="H1756" s="18" t="s">
        <v>283</v>
      </c>
      <c r="I1756" s="22">
        <v>85.868639999999985</v>
      </c>
      <c r="J1756" s="18" t="s">
        <v>422</v>
      </c>
      <c r="K1756" s="18" t="s">
        <v>423</v>
      </c>
      <c r="L1756" s="22">
        <v>15.443999999999999</v>
      </c>
      <c r="M1756" s="18" t="s">
        <v>290</v>
      </c>
      <c r="N1756" s="18" t="s">
        <v>291</v>
      </c>
      <c r="O1756" s="29">
        <v>1.4895260606060614</v>
      </c>
      <c r="Q1756" s="21">
        <v>63</v>
      </c>
      <c r="R1756" s="29">
        <v>3.3836925150476206E-5</v>
      </c>
      <c r="S1756" s="22">
        <v>29553.512783827122</v>
      </c>
      <c r="T1756" s="29">
        <v>2.8011528754562105E-3</v>
      </c>
      <c r="U1756" s="22">
        <v>356.99586722382469</v>
      </c>
      <c r="V1756" s="26">
        <v>1.2079642438281897</v>
      </c>
    </row>
    <row r="1757" spans="1:22" x14ac:dyDescent="0.25">
      <c r="A1757" s="18" t="s">
        <v>109</v>
      </c>
      <c r="B1757" s="18" t="s">
        <v>110</v>
      </c>
      <c r="C1757" s="18" t="s">
        <v>103</v>
      </c>
      <c r="D1757" s="21">
        <v>60304309</v>
      </c>
      <c r="E1757" s="21">
        <v>2</v>
      </c>
      <c r="F1757" s="26">
        <v>60</v>
      </c>
      <c r="G1757" s="18" t="s">
        <v>250</v>
      </c>
      <c r="H1757" s="18" t="s">
        <v>251</v>
      </c>
      <c r="I1757" s="22">
        <v>95.613700000000009</v>
      </c>
      <c r="J1757" s="18" t="s">
        <v>393</v>
      </c>
      <c r="K1757" s="18" t="s">
        <v>394</v>
      </c>
      <c r="L1757" s="22">
        <v>71.89</v>
      </c>
      <c r="M1757" s="18" t="s">
        <v>234</v>
      </c>
      <c r="N1757" s="18" t="s">
        <v>235</v>
      </c>
      <c r="O1757" s="29">
        <v>1.526942146017699E-2</v>
      </c>
      <c r="Q1757" s="21">
        <v>0.74</v>
      </c>
      <c r="R1757" s="29">
        <v>3.2882114474480291E-5</v>
      </c>
      <c r="S1757" s="22">
        <v>30411.669565109536</v>
      </c>
      <c r="T1757" s="29">
        <v>2.8011528754562105E-3</v>
      </c>
      <c r="U1757" s="22">
        <v>356.99586722382469</v>
      </c>
      <c r="V1757" s="26">
        <v>1.173877897297017</v>
      </c>
    </row>
    <row r="1758" spans="1:22" x14ac:dyDescent="0.25">
      <c r="A1758" s="18" t="s">
        <v>109</v>
      </c>
      <c r="B1758" s="18" t="s">
        <v>110</v>
      </c>
      <c r="C1758" s="18" t="s">
        <v>103</v>
      </c>
      <c r="D1758" s="21">
        <v>60304507</v>
      </c>
      <c r="E1758" s="21">
        <v>2</v>
      </c>
      <c r="F1758" s="26">
        <v>68</v>
      </c>
      <c r="G1758" s="18" t="s">
        <v>352</v>
      </c>
      <c r="H1758" s="18" t="s">
        <v>353</v>
      </c>
      <c r="I1758" s="22">
        <v>534.78036039999995</v>
      </c>
      <c r="J1758" s="18" t="s">
        <v>391</v>
      </c>
      <c r="K1758" s="18" t="s">
        <v>3409</v>
      </c>
      <c r="L1758" s="22">
        <v>373.97228000000001</v>
      </c>
      <c r="M1758" s="18" t="s">
        <v>198</v>
      </c>
      <c r="N1758" s="18" t="s">
        <v>199</v>
      </c>
      <c r="O1758" s="29">
        <v>1.5671559633027525</v>
      </c>
      <c r="Q1758" s="21">
        <v>12</v>
      </c>
      <c r="R1758" s="29">
        <v>1.0270640084044794E-3</v>
      </c>
      <c r="S1758" s="22">
        <v>973.64915118920123</v>
      </c>
      <c r="T1758" s="29">
        <v>3.6070364419260883E-3</v>
      </c>
      <c r="U1758" s="22">
        <v>277.23590157742325</v>
      </c>
      <c r="V1758" s="26">
        <v>28.473901634773807</v>
      </c>
    </row>
    <row r="1759" spans="1:22" x14ac:dyDescent="0.25">
      <c r="A1759" s="18" t="s">
        <v>109</v>
      </c>
      <c r="B1759" s="18" t="s">
        <v>110</v>
      </c>
      <c r="C1759" s="18" t="s">
        <v>103</v>
      </c>
      <c r="D1759" s="21">
        <v>60304507</v>
      </c>
      <c r="E1759" s="21">
        <v>2</v>
      </c>
      <c r="F1759" s="26">
        <v>68</v>
      </c>
      <c r="G1759" s="18" t="s">
        <v>328</v>
      </c>
      <c r="H1759" s="18" t="s">
        <v>329</v>
      </c>
      <c r="I1759" s="22">
        <v>192</v>
      </c>
      <c r="J1759" s="18" t="s">
        <v>388</v>
      </c>
      <c r="K1759" s="18" t="s">
        <v>389</v>
      </c>
      <c r="L1759" s="22">
        <v>192</v>
      </c>
      <c r="M1759" s="18" t="s">
        <v>198</v>
      </c>
      <c r="N1759" s="18" t="s">
        <v>199</v>
      </c>
      <c r="O1759" s="29">
        <v>0.83673244444444494</v>
      </c>
      <c r="Q1759" s="21">
        <v>12</v>
      </c>
      <c r="R1759" s="29">
        <v>1.9687822222222236E-4</v>
      </c>
      <c r="S1759" s="22">
        <v>5079.2819475547176</v>
      </c>
      <c r="T1759" s="29">
        <v>3.6070364419260883E-3</v>
      </c>
      <c r="U1759" s="22">
        <v>277.23590157742325</v>
      </c>
      <c r="V1759" s="26">
        <v>5.4581711438738107</v>
      </c>
    </row>
    <row r="1760" spans="1:22" x14ac:dyDescent="0.25">
      <c r="A1760" s="18" t="s">
        <v>109</v>
      </c>
      <c r="B1760" s="18" t="s">
        <v>110</v>
      </c>
      <c r="C1760" s="18" t="s">
        <v>103</v>
      </c>
      <c r="D1760" s="21">
        <v>60304507</v>
      </c>
      <c r="E1760" s="21">
        <v>2</v>
      </c>
      <c r="F1760" s="26">
        <v>68</v>
      </c>
      <c r="G1760" s="18" t="s">
        <v>334</v>
      </c>
      <c r="H1760" s="18" t="s">
        <v>335</v>
      </c>
      <c r="I1760" s="22">
        <v>49</v>
      </c>
      <c r="J1760" s="18" t="s">
        <v>388</v>
      </c>
      <c r="K1760" s="18" t="s">
        <v>389</v>
      </c>
      <c r="L1760" s="22">
        <v>49</v>
      </c>
      <c r="M1760" s="18" t="s">
        <v>198</v>
      </c>
      <c r="N1760" s="18" t="s">
        <v>199</v>
      </c>
      <c r="O1760" s="29">
        <v>2.2477112676056339</v>
      </c>
      <c r="Q1760" s="21">
        <v>12</v>
      </c>
      <c r="R1760" s="29">
        <v>1.3497285798122065E-4</v>
      </c>
      <c r="S1760" s="22">
        <v>7408.8969808962202</v>
      </c>
      <c r="T1760" s="29">
        <v>3.6070364419260883E-3</v>
      </c>
      <c r="U1760" s="22">
        <v>277.23590157742325</v>
      </c>
      <c r="V1760" s="26">
        <v>3.7419321970905215</v>
      </c>
    </row>
    <row r="1761" spans="1:22" x14ac:dyDescent="0.25">
      <c r="A1761" s="18" t="s">
        <v>109</v>
      </c>
      <c r="B1761" s="18" t="s">
        <v>110</v>
      </c>
      <c r="C1761" s="18" t="s">
        <v>103</v>
      </c>
      <c r="D1761" s="21">
        <v>60304507</v>
      </c>
      <c r="E1761" s="21">
        <v>2</v>
      </c>
      <c r="F1761" s="26">
        <v>68</v>
      </c>
      <c r="G1761" s="18" t="s">
        <v>282</v>
      </c>
      <c r="H1761" s="18" t="s">
        <v>283</v>
      </c>
      <c r="I1761" s="22">
        <v>154.99155000000002</v>
      </c>
      <c r="J1761" s="18" t="s">
        <v>427</v>
      </c>
      <c r="K1761" s="18" t="s">
        <v>428</v>
      </c>
      <c r="L1761" s="22">
        <v>116.535</v>
      </c>
      <c r="M1761" s="18" t="s">
        <v>180</v>
      </c>
      <c r="N1761" s="18" t="s">
        <v>181</v>
      </c>
      <c r="O1761" s="29">
        <v>0.2879232184536995</v>
      </c>
      <c r="Q1761" s="21">
        <v>5</v>
      </c>
      <c r="R1761" s="29">
        <v>1.3125195855625733E-4</v>
      </c>
      <c r="S1761" s="22">
        <v>7618.933926775494</v>
      </c>
      <c r="T1761" s="29">
        <v>3.6070364419260883E-3</v>
      </c>
      <c r="U1761" s="22">
        <v>277.23590157742325</v>
      </c>
      <c r="V1761" s="26">
        <v>3.638775506414659</v>
      </c>
    </row>
    <row r="1762" spans="1:22" x14ac:dyDescent="0.25">
      <c r="A1762" s="18" t="s">
        <v>109</v>
      </c>
      <c r="B1762" s="18" t="s">
        <v>110</v>
      </c>
      <c r="C1762" s="18" t="s">
        <v>103</v>
      </c>
      <c r="D1762" s="21">
        <v>60304507</v>
      </c>
      <c r="E1762" s="21">
        <v>2</v>
      </c>
      <c r="F1762" s="26">
        <v>68</v>
      </c>
      <c r="G1762" s="18" t="s">
        <v>260</v>
      </c>
      <c r="H1762" s="18" t="s">
        <v>261</v>
      </c>
      <c r="I1762" s="22">
        <v>178.75</v>
      </c>
      <c r="J1762" s="18" t="s">
        <v>382</v>
      </c>
      <c r="K1762" s="18" t="s">
        <v>383</v>
      </c>
      <c r="L1762" s="22">
        <v>125</v>
      </c>
      <c r="M1762" s="18" t="s">
        <v>208</v>
      </c>
      <c r="N1762" s="18" t="s">
        <v>209</v>
      </c>
      <c r="O1762" s="29">
        <v>2.6352366806722684E-2</v>
      </c>
      <c r="Q1762" s="21">
        <v>0.56000000000000005</v>
      </c>
      <c r="R1762" s="29">
        <v>1.2369972601632563E-4</v>
      </c>
      <c r="S1762" s="22">
        <v>8084.0922789758006</v>
      </c>
      <c r="T1762" s="29">
        <v>3.6070364419260883E-3</v>
      </c>
      <c r="U1762" s="22">
        <v>277.23590157742325</v>
      </c>
      <c r="V1762" s="26">
        <v>3.4294005067016275</v>
      </c>
    </row>
    <row r="1763" spans="1:22" x14ac:dyDescent="0.25">
      <c r="A1763" s="18" t="s">
        <v>109</v>
      </c>
      <c r="B1763" s="18" t="s">
        <v>110</v>
      </c>
      <c r="C1763" s="18" t="s">
        <v>103</v>
      </c>
      <c r="D1763" s="21">
        <v>60304507</v>
      </c>
      <c r="E1763" s="21">
        <v>2</v>
      </c>
      <c r="F1763" s="26">
        <v>68</v>
      </c>
      <c r="G1763" s="18" t="s">
        <v>260</v>
      </c>
      <c r="H1763" s="18" t="s">
        <v>261</v>
      </c>
      <c r="I1763" s="22">
        <v>178.75</v>
      </c>
      <c r="J1763" s="18" t="s">
        <v>382</v>
      </c>
      <c r="K1763" s="18" t="s">
        <v>383</v>
      </c>
      <c r="L1763" s="22">
        <v>125</v>
      </c>
      <c r="M1763" s="18" t="s">
        <v>234</v>
      </c>
      <c r="N1763" s="18" t="s">
        <v>235</v>
      </c>
      <c r="O1763" s="29">
        <v>2.4088886554621849E-2</v>
      </c>
      <c r="Q1763" s="21">
        <v>0.74</v>
      </c>
      <c r="R1763" s="29">
        <v>8.5570120660545624E-5</v>
      </c>
      <c r="S1763" s="22">
        <v>11686.322191445461</v>
      </c>
      <c r="T1763" s="29">
        <v>3.6070364419260883E-3</v>
      </c>
      <c r="U1763" s="22">
        <v>277.23590157742325</v>
      </c>
      <c r="V1763" s="26">
        <v>2.372310954941526</v>
      </c>
    </row>
    <row r="1764" spans="1:22" x14ac:dyDescent="0.25">
      <c r="A1764" s="18" t="s">
        <v>109</v>
      </c>
      <c r="B1764" s="18" t="s">
        <v>110</v>
      </c>
      <c r="C1764" s="18" t="s">
        <v>103</v>
      </c>
      <c r="D1764" s="21">
        <v>60304507</v>
      </c>
      <c r="E1764" s="21">
        <v>2</v>
      </c>
      <c r="F1764" s="26">
        <v>68</v>
      </c>
      <c r="G1764" s="18" t="s">
        <v>306</v>
      </c>
      <c r="H1764" s="18" t="s">
        <v>307</v>
      </c>
      <c r="I1764" s="22">
        <v>80</v>
      </c>
      <c r="J1764" s="18" t="s">
        <v>398</v>
      </c>
      <c r="K1764" s="18" t="s">
        <v>3414</v>
      </c>
      <c r="L1764" s="22">
        <v>20</v>
      </c>
      <c r="M1764" s="18" t="s">
        <v>198</v>
      </c>
      <c r="N1764" s="18" t="s">
        <v>199</v>
      </c>
      <c r="O1764" s="29">
        <v>0.83249053349875934</v>
      </c>
      <c r="Q1764" s="21">
        <v>12</v>
      </c>
      <c r="R1764" s="29">
        <v>8.1616718970466617E-5</v>
      </c>
      <c r="S1764" s="22">
        <v>12252.39157631238</v>
      </c>
      <c r="T1764" s="29">
        <v>3.6070364419260883E-3</v>
      </c>
      <c r="U1764" s="22">
        <v>277.23590157742325</v>
      </c>
      <c r="V1764" s="26">
        <v>2.2627084667568496</v>
      </c>
    </row>
    <row r="1765" spans="1:22" x14ac:dyDescent="0.25">
      <c r="A1765" s="18" t="s">
        <v>109</v>
      </c>
      <c r="B1765" s="18" t="s">
        <v>110</v>
      </c>
      <c r="C1765" s="18" t="s">
        <v>103</v>
      </c>
      <c r="D1765" s="21">
        <v>60304507</v>
      </c>
      <c r="E1765" s="21">
        <v>2</v>
      </c>
      <c r="F1765" s="26">
        <v>68</v>
      </c>
      <c r="G1765" s="18" t="s">
        <v>350</v>
      </c>
      <c r="H1765" s="18" t="s">
        <v>351</v>
      </c>
      <c r="I1765" s="22">
        <v>18.649799999999999</v>
      </c>
      <c r="J1765" s="18" t="s">
        <v>424</v>
      </c>
      <c r="K1765" s="18" t="s">
        <v>3426</v>
      </c>
      <c r="L1765" s="22">
        <v>15.94</v>
      </c>
      <c r="M1765" s="18" t="s">
        <v>198</v>
      </c>
      <c r="N1765" s="18" t="s">
        <v>199</v>
      </c>
      <c r="O1765" s="29">
        <v>3.3119866666666691</v>
      </c>
      <c r="Q1765" s="21">
        <v>12</v>
      </c>
      <c r="R1765" s="29">
        <v>7.5695942323529455E-5</v>
      </c>
      <c r="S1765" s="22">
        <v>13210.747753504857</v>
      </c>
      <c r="T1765" s="29">
        <v>3.6070364419260883E-3</v>
      </c>
      <c r="U1765" s="22">
        <v>277.23590157742325</v>
      </c>
      <c r="V1765" s="26">
        <v>2.0985632815816322</v>
      </c>
    </row>
    <row r="1766" spans="1:22" x14ac:dyDescent="0.25">
      <c r="A1766" s="18" t="s">
        <v>109</v>
      </c>
      <c r="B1766" s="18" t="s">
        <v>110</v>
      </c>
      <c r="C1766" s="18" t="s">
        <v>103</v>
      </c>
      <c r="D1766" s="21">
        <v>60304507</v>
      </c>
      <c r="E1766" s="21">
        <v>2</v>
      </c>
      <c r="F1766" s="26">
        <v>68</v>
      </c>
      <c r="G1766" s="18" t="s">
        <v>250</v>
      </c>
      <c r="H1766" s="18" t="s">
        <v>251</v>
      </c>
      <c r="I1766" s="22">
        <v>166.25</v>
      </c>
      <c r="J1766" s="18" t="s">
        <v>393</v>
      </c>
      <c r="K1766" s="18" t="s">
        <v>394</v>
      </c>
      <c r="L1766" s="22">
        <v>125</v>
      </c>
      <c r="M1766" s="18" t="s">
        <v>208</v>
      </c>
      <c r="N1766" s="18" t="s">
        <v>209</v>
      </c>
      <c r="O1766" s="29">
        <v>1.6860620409292034E-2</v>
      </c>
      <c r="Q1766" s="21">
        <v>0.56000000000000005</v>
      </c>
      <c r="R1766" s="29">
        <v>7.3610245353067244E-5</v>
      </c>
      <c r="S1766" s="22">
        <v>13585.065437610734</v>
      </c>
      <c r="T1766" s="29">
        <v>3.6070364419260883E-3</v>
      </c>
      <c r="U1766" s="22">
        <v>277.23590157742325</v>
      </c>
      <c r="V1766" s="26">
        <v>2.040740273579293</v>
      </c>
    </row>
    <row r="1767" spans="1:22" x14ac:dyDescent="0.25">
      <c r="A1767" s="18" t="s">
        <v>109</v>
      </c>
      <c r="B1767" s="18" t="s">
        <v>110</v>
      </c>
      <c r="C1767" s="18" t="s">
        <v>103</v>
      </c>
      <c r="D1767" s="21">
        <v>60304507</v>
      </c>
      <c r="E1767" s="21">
        <v>2</v>
      </c>
      <c r="F1767" s="26">
        <v>68</v>
      </c>
      <c r="G1767" s="18" t="s">
        <v>328</v>
      </c>
      <c r="H1767" s="18" t="s">
        <v>329</v>
      </c>
      <c r="I1767" s="22">
        <v>192</v>
      </c>
      <c r="J1767" s="18" t="s">
        <v>388</v>
      </c>
      <c r="K1767" s="18" t="s">
        <v>389</v>
      </c>
      <c r="L1767" s="22">
        <v>192</v>
      </c>
      <c r="M1767" s="18" t="s">
        <v>232</v>
      </c>
      <c r="N1767" s="18" t="s">
        <v>233</v>
      </c>
      <c r="O1767" s="29">
        <v>6.5144125048923612E-2</v>
      </c>
      <c r="Q1767" s="21">
        <v>2.6</v>
      </c>
      <c r="R1767" s="29">
        <v>7.0744751184351429E-5</v>
      </c>
      <c r="S1767" s="22">
        <v>14135.324292739864</v>
      </c>
      <c r="T1767" s="29">
        <v>3.6070364419260883E-3</v>
      </c>
      <c r="U1767" s="22">
        <v>277.23590157742325</v>
      </c>
      <c r="V1767" s="26">
        <v>1.961298487646415</v>
      </c>
    </row>
    <row r="1768" spans="1:22" x14ac:dyDescent="0.25">
      <c r="A1768" s="18" t="s">
        <v>109</v>
      </c>
      <c r="B1768" s="18" t="s">
        <v>110</v>
      </c>
      <c r="C1768" s="18" t="s">
        <v>103</v>
      </c>
      <c r="D1768" s="21">
        <v>60304507</v>
      </c>
      <c r="E1768" s="21">
        <v>2</v>
      </c>
      <c r="F1768" s="26">
        <v>68</v>
      </c>
      <c r="G1768" s="18" t="s">
        <v>318</v>
      </c>
      <c r="H1768" s="18" t="s">
        <v>319</v>
      </c>
      <c r="I1768" s="22">
        <v>79.45</v>
      </c>
      <c r="J1768" s="18" t="s">
        <v>388</v>
      </c>
      <c r="K1768" s="18" t="s">
        <v>389</v>
      </c>
      <c r="L1768" s="22">
        <v>79.45</v>
      </c>
      <c r="M1768" s="18" t="s">
        <v>198</v>
      </c>
      <c r="N1768" s="18" t="s">
        <v>199</v>
      </c>
      <c r="O1768" s="29">
        <v>0.65</v>
      </c>
      <c r="Q1768" s="21">
        <v>12</v>
      </c>
      <c r="R1768" s="29">
        <v>6.3287377450980403E-5</v>
      </c>
      <c r="S1768" s="22">
        <v>15800.939148956768</v>
      </c>
      <c r="T1768" s="29">
        <v>3.6070364419260883E-3</v>
      </c>
      <c r="U1768" s="22">
        <v>277.23590157742325</v>
      </c>
      <c r="V1768" s="26">
        <v>1.754553314609324</v>
      </c>
    </row>
    <row r="1769" spans="1:22" x14ac:dyDescent="0.25">
      <c r="A1769" s="18" t="s">
        <v>109</v>
      </c>
      <c r="B1769" s="18" t="s">
        <v>110</v>
      </c>
      <c r="C1769" s="18" t="s">
        <v>103</v>
      </c>
      <c r="D1769" s="21">
        <v>60304507</v>
      </c>
      <c r="E1769" s="21">
        <v>2</v>
      </c>
      <c r="F1769" s="26">
        <v>68</v>
      </c>
      <c r="G1769" s="18" t="s">
        <v>260</v>
      </c>
      <c r="H1769" s="18" t="s">
        <v>261</v>
      </c>
      <c r="I1769" s="22">
        <v>87.4</v>
      </c>
      <c r="J1769" s="18" t="s">
        <v>388</v>
      </c>
      <c r="K1769" s="18" t="s">
        <v>389</v>
      </c>
      <c r="L1769" s="22">
        <v>87.4</v>
      </c>
      <c r="M1769" s="18" t="s">
        <v>208</v>
      </c>
      <c r="N1769" s="18" t="s">
        <v>209</v>
      </c>
      <c r="O1769" s="29">
        <v>2.6352366806722684E-2</v>
      </c>
      <c r="Q1769" s="21">
        <v>0.56000000000000005</v>
      </c>
      <c r="R1769" s="29">
        <v>6.0483110790639775E-5</v>
      </c>
      <c r="S1769" s="22">
        <v>16533.541131200509</v>
      </c>
      <c r="T1769" s="29">
        <v>3.6070364419260883E-3</v>
      </c>
      <c r="U1769" s="22">
        <v>277.23590157742325</v>
      </c>
      <c r="V1769" s="26">
        <v>1.6768089750250195</v>
      </c>
    </row>
    <row r="1770" spans="1:22" x14ac:dyDescent="0.25">
      <c r="A1770" s="18" t="s">
        <v>109</v>
      </c>
      <c r="B1770" s="18" t="s">
        <v>110</v>
      </c>
      <c r="C1770" s="18" t="s">
        <v>103</v>
      </c>
      <c r="D1770" s="21">
        <v>60304507</v>
      </c>
      <c r="E1770" s="21">
        <v>2</v>
      </c>
      <c r="F1770" s="26">
        <v>68</v>
      </c>
      <c r="G1770" s="18" t="s">
        <v>282</v>
      </c>
      <c r="H1770" s="18" t="s">
        <v>283</v>
      </c>
      <c r="I1770" s="22">
        <v>70.5</v>
      </c>
      <c r="J1770" s="18" t="s">
        <v>395</v>
      </c>
      <c r="K1770" s="18" t="s">
        <v>3411</v>
      </c>
      <c r="L1770" s="22">
        <v>70.5</v>
      </c>
      <c r="M1770" s="18" t="s">
        <v>180</v>
      </c>
      <c r="N1770" s="18" t="s">
        <v>181</v>
      </c>
      <c r="O1770" s="29">
        <v>0.2879232184536995</v>
      </c>
      <c r="Q1770" s="21">
        <v>5</v>
      </c>
      <c r="R1770" s="29">
        <v>5.9701726179370044E-5</v>
      </c>
      <c r="S1770" s="22">
        <v>16749.934449057026</v>
      </c>
      <c r="T1770" s="29">
        <v>3.6070364419260883E-3</v>
      </c>
      <c r="U1770" s="22">
        <v>277.23590157742325</v>
      </c>
      <c r="V1770" s="26">
        <v>1.6551461883066105</v>
      </c>
    </row>
    <row r="1771" spans="1:22" x14ac:dyDescent="0.25">
      <c r="A1771" s="18" t="s">
        <v>109</v>
      </c>
      <c r="B1771" s="18" t="s">
        <v>110</v>
      </c>
      <c r="C1771" s="18" t="s">
        <v>103</v>
      </c>
      <c r="D1771" s="21">
        <v>60304507</v>
      </c>
      <c r="E1771" s="21">
        <v>2</v>
      </c>
      <c r="F1771" s="26">
        <v>68</v>
      </c>
      <c r="G1771" s="18" t="s">
        <v>374</v>
      </c>
      <c r="H1771" s="18" t="s">
        <v>375</v>
      </c>
      <c r="I1771" s="22">
        <v>40.1</v>
      </c>
      <c r="J1771" s="18" t="s">
        <v>388</v>
      </c>
      <c r="K1771" s="18" t="s">
        <v>389</v>
      </c>
      <c r="L1771" s="22">
        <v>40.1</v>
      </c>
      <c r="M1771" s="18" t="s">
        <v>198</v>
      </c>
      <c r="N1771" s="18" t="s">
        <v>199</v>
      </c>
      <c r="O1771" s="29">
        <v>1.2067567567567568</v>
      </c>
      <c r="Q1771" s="21">
        <v>12</v>
      </c>
      <c r="R1771" s="29">
        <v>5.9302629835718067E-5</v>
      </c>
      <c r="S1771" s="22">
        <v>16862.658583105505</v>
      </c>
      <c r="T1771" s="29">
        <v>3.6070364419260883E-3</v>
      </c>
      <c r="U1771" s="22">
        <v>277.23590157742325</v>
      </c>
      <c r="V1771" s="26">
        <v>1.6440818048417498</v>
      </c>
    </row>
    <row r="1772" spans="1:22" x14ac:dyDescent="0.25">
      <c r="A1772" s="18" t="s">
        <v>109</v>
      </c>
      <c r="B1772" s="18" t="s">
        <v>110</v>
      </c>
      <c r="C1772" s="18" t="s">
        <v>103</v>
      </c>
      <c r="D1772" s="21">
        <v>60304507</v>
      </c>
      <c r="E1772" s="21">
        <v>2</v>
      </c>
      <c r="F1772" s="26">
        <v>68</v>
      </c>
      <c r="G1772" s="18" t="s">
        <v>282</v>
      </c>
      <c r="H1772" s="18" t="s">
        <v>283</v>
      </c>
      <c r="I1772" s="22">
        <v>154.99155000000002</v>
      </c>
      <c r="J1772" s="18" t="s">
        <v>427</v>
      </c>
      <c r="K1772" s="18" t="s">
        <v>428</v>
      </c>
      <c r="L1772" s="22">
        <v>116.535</v>
      </c>
      <c r="M1772" s="18" t="s">
        <v>290</v>
      </c>
      <c r="N1772" s="18" t="s">
        <v>291</v>
      </c>
      <c r="O1772" s="29">
        <v>1.4895260606060614</v>
      </c>
      <c r="P1772" s="24">
        <v>1.2949999999999999</v>
      </c>
      <c r="Q1772" s="21">
        <v>63</v>
      </c>
      <c r="R1772" s="29">
        <v>5.2471658664141437E-5</v>
      </c>
      <c r="S1772" s="22">
        <v>19057.907172341573</v>
      </c>
      <c r="T1772" s="29">
        <v>3.6070364419260883E-3</v>
      </c>
      <c r="U1772" s="22">
        <v>277.23590157742325</v>
      </c>
      <c r="V1772" s="26">
        <v>1.4547027597016065</v>
      </c>
    </row>
    <row r="1773" spans="1:22" x14ac:dyDescent="0.25">
      <c r="A1773" s="18" t="s">
        <v>109</v>
      </c>
      <c r="B1773" s="18" t="s">
        <v>110</v>
      </c>
      <c r="C1773" s="18" t="s">
        <v>103</v>
      </c>
      <c r="D1773" s="21">
        <v>60304507</v>
      </c>
      <c r="E1773" s="21">
        <v>2</v>
      </c>
      <c r="F1773" s="26">
        <v>68</v>
      </c>
      <c r="G1773" s="18" t="s">
        <v>306</v>
      </c>
      <c r="H1773" s="18" t="s">
        <v>307</v>
      </c>
      <c r="I1773" s="22">
        <v>50</v>
      </c>
      <c r="J1773" s="18" t="s">
        <v>396</v>
      </c>
      <c r="K1773" s="18" t="s">
        <v>3412</v>
      </c>
      <c r="L1773" s="22">
        <v>40</v>
      </c>
      <c r="M1773" s="18" t="s">
        <v>198</v>
      </c>
      <c r="N1773" s="18" t="s">
        <v>199</v>
      </c>
      <c r="O1773" s="29">
        <v>0.83249053349875934</v>
      </c>
      <c r="Q1773" s="21">
        <v>12</v>
      </c>
      <c r="R1773" s="29">
        <v>5.1010449356541629E-5</v>
      </c>
      <c r="S1773" s="22">
        <v>19603.826522099811</v>
      </c>
      <c r="T1773" s="29">
        <v>3.6070364419260883E-3</v>
      </c>
      <c r="U1773" s="22">
        <v>277.23590157742325</v>
      </c>
      <c r="V1773" s="26">
        <v>1.414192791723031</v>
      </c>
    </row>
    <row r="1774" spans="1:22" x14ac:dyDescent="0.25">
      <c r="A1774" s="18" t="s">
        <v>109</v>
      </c>
      <c r="B1774" s="18" t="s">
        <v>110</v>
      </c>
      <c r="C1774" s="18" t="s">
        <v>103</v>
      </c>
      <c r="D1774" s="21">
        <v>60304507</v>
      </c>
      <c r="E1774" s="21">
        <v>2</v>
      </c>
      <c r="F1774" s="26">
        <v>68</v>
      </c>
      <c r="G1774" s="18" t="s">
        <v>250</v>
      </c>
      <c r="H1774" s="18" t="s">
        <v>251</v>
      </c>
      <c r="I1774" s="22">
        <v>166.25</v>
      </c>
      <c r="J1774" s="18" t="s">
        <v>393</v>
      </c>
      <c r="K1774" s="18" t="s">
        <v>394</v>
      </c>
      <c r="L1774" s="22">
        <v>125</v>
      </c>
      <c r="M1774" s="18" t="s">
        <v>234</v>
      </c>
      <c r="N1774" s="18" t="s">
        <v>235</v>
      </c>
      <c r="O1774" s="29">
        <v>1.526942146017699E-2</v>
      </c>
      <c r="Q1774" s="21">
        <v>0.74</v>
      </c>
      <c r="R1774" s="29">
        <v>5.0447959414833556E-5</v>
      </c>
      <c r="S1774" s="22">
        <v>19822.407320323906</v>
      </c>
      <c r="T1774" s="29">
        <v>3.6070364419260883E-3</v>
      </c>
      <c r="U1774" s="22">
        <v>277.23590157742325</v>
      </c>
      <c r="V1774" s="26">
        <v>1.398598551111264</v>
      </c>
    </row>
    <row r="1775" spans="1:22" x14ac:dyDescent="0.25">
      <c r="A1775" s="18" t="s">
        <v>109</v>
      </c>
      <c r="B1775" s="18" t="s">
        <v>110</v>
      </c>
      <c r="C1775" s="18" t="s">
        <v>103</v>
      </c>
      <c r="D1775" s="21">
        <v>60304507</v>
      </c>
      <c r="E1775" s="21">
        <v>2</v>
      </c>
      <c r="F1775" s="26">
        <v>68</v>
      </c>
      <c r="G1775" s="18" t="s">
        <v>306</v>
      </c>
      <c r="H1775" s="18" t="s">
        <v>307</v>
      </c>
      <c r="I1775" s="22">
        <v>48</v>
      </c>
      <c r="J1775" s="18" t="s">
        <v>388</v>
      </c>
      <c r="K1775" s="18" t="s">
        <v>389</v>
      </c>
      <c r="L1775" s="22">
        <v>48</v>
      </c>
      <c r="M1775" s="18" t="s">
        <v>198</v>
      </c>
      <c r="N1775" s="18" t="s">
        <v>199</v>
      </c>
      <c r="O1775" s="29">
        <v>0.83249053349875934</v>
      </c>
      <c r="Q1775" s="21">
        <v>12</v>
      </c>
      <c r="R1775" s="29">
        <v>4.8970031382279961E-5</v>
      </c>
      <c r="S1775" s="22">
        <v>20420.652627187304</v>
      </c>
      <c r="T1775" s="29">
        <v>3.6070364419260883E-3</v>
      </c>
      <c r="U1775" s="22">
        <v>277.23590157742325</v>
      </c>
      <c r="V1775" s="26">
        <v>1.3576250800541094</v>
      </c>
    </row>
    <row r="1776" spans="1:22" x14ac:dyDescent="0.25">
      <c r="A1776" s="18" t="s">
        <v>109</v>
      </c>
      <c r="B1776" s="18" t="s">
        <v>110</v>
      </c>
      <c r="C1776" s="18" t="s">
        <v>103</v>
      </c>
      <c r="D1776" s="21">
        <v>60304507</v>
      </c>
      <c r="E1776" s="21">
        <v>2</v>
      </c>
      <c r="F1776" s="26">
        <v>68</v>
      </c>
      <c r="G1776" s="18" t="s">
        <v>350</v>
      </c>
      <c r="H1776" s="18" t="s">
        <v>351</v>
      </c>
      <c r="I1776" s="22">
        <v>11.4</v>
      </c>
      <c r="J1776" s="18" t="s">
        <v>384</v>
      </c>
      <c r="K1776" s="18" t="s">
        <v>3406</v>
      </c>
      <c r="L1776" s="22">
        <v>30</v>
      </c>
      <c r="M1776" s="18" t="s">
        <v>198</v>
      </c>
      <c r="N1776" s="18" t="s">
        <v>199</v>
      </c>
      <c r="O1776" s="29">
        <v>3.3119866666666691</v>
      </c>
      <c r="Q1776" s="21">
        <v>12</v>
      </c>
      <c r="R1776" s="29">
        <v>4.6270401960784349E-5</v>
      </c>
      <c r="S1776" s="22">
        <v>21612.0880222206</v>
      </c>
      <c r="T1776" s="29">
        <v>3.6070364419260883E-3</v>
      </c>
      <c r="U1776" s="22">
        <v>277.23590157742325</v>
      </c>
      <c r="V1776" s="26">
        <v>1.2827816603947821</v>
      </c>
    </row>
    <row r="1777" spans="1:22" x14ac:dyDescent="0.25">
      <c r="A1777" s="18" t="s">
        <v>109</v>
      </c>
      <c r="B1777" s="18" t="s">
        <v>110</v>
      </c>
      <c r="C1777" s="18" t="s">
        <v>103</v>
      </c>
      <c r="D1777" s="21">
        <v>60304507</v>
      </c>
      <c r="E1777" s="21">
        <v>2</v>
      </c>
      <c r="F1777" s="26">
        <v>68</v>
      </c>
      <c r="G1777" s="18" t="s">
        <v>282</v>
      </c>
      <c r="H1777" s="18" t="s">
        <v>283</v>
      </c>
      <c r="I1777" s="22">
        <v>154.99155000000002</v>
      </c>
      <c r="J1777" s="18" t="s">
        <v>427</v>
      </c>
      <c r="K1777" s="18" t="s">
        <v>428</v>
      </c>
      <c r="L1777" s="22">
        <v>116.535</v>
      </c>
      <c r="M1777" s="18" t="s">
        <v>198</v>
      </c>
      <c r="N1777" s="18" t="s">
        <v>199</v>
      </c>
      <c r="O1777" s="29">
        <v>0.23269230769230764</v>
      </c>
      <c r="Q1777" s="21">
        <v>12</v>
      </c>
      <c r="R1777" s="29">
        <v>4.4197722355769232E-5</v>
      </c>
      <c r="S1777" s="22">
        <v>22625.60029565568</v>
      </c>
      <c r="T1777" s="29">
        <v>3.6070364419260883E-3</v>
      </c>
      <c r="U1777" s="22">
        <v>277.23590157742325</v>
      </c>
      <c r="V1777" s="26">
        <v>1.2253195404970318</v>
      </c>
    </row>
    <row r="1778" spans="1:22" x14ac:dyDescent="0.25">
      <c r="A1778" s="18" t="s">
        <v>109</v>
      </c>
      <c r="B1778" s="18" t="s">
        <v>110</v>
      </c>
      <c r="C1778" s="18" t="s">
        <v>103</v>
      </c>
      <c r="D1778" s="21">
        <v>60304507</v>
      </c>
      <c r="E1778" s="21">
        <v>2</v>
      </c>
      <c r="F1778" s="26">
        <v>68</v>
      </c>
      <c r="G1778" s="18" t="s">
        <v>372</v>
      </c>
      <c r="H1778" s="18" t="s">
        <v>373</v>
      </c>
      <c r="I1778" s="22">
        <v>19.924999999999997</v>
      </c>
      <c r="J1778" s="18" t="s">
        <v>392</v>
      </c>
      <c r="K1778" s="18" t="s">
        <v>3410</v>
      </c>
      <c r="L1778" s="22">
        <v>15.94</v>
      </c>
      <c r="M1778" s="18" t="s">
        <v>198</v>
      </c>
      <c r="N1778" s="18" t="s">
        <v>199</v>
      </c>
      <c r="O1778" s="29">
        <v>1.797923076923077</v>
      </c>
      <c r="Q1778" s="21">
        <v>12</v>
      </c>
      <c r="R1778" s="29">
        <v>4.3901491798642533E-5</v>
      </c>
      <c r="S1778" s="22">
        <v>22778.269234826337</v>
      </c>
      <c r="T1778" s="29">
        <v>3.6070364419260883E-3</v>
      </c>
      <c r="U1778" s="22">
        <v>277.23590157742325</v>
      </c>
      <c r="V1778" s="26">
        <v>1.2171069659390517</v>
      </c>
    </row>
    <row r="1779" spans="1:22" x14ac:dyDescent="0.25">
      <c r="A1779" s="18" t="s">
        <v>109</v>
      </c>
      <c r="B1779" s="18" t="s">
        <v>110</v>
      </c>
      <c r="C1779" s="18" t="s">
        <v>103</v>
      </c>
      <c r="D1779" s="21">
        <v>60304507</v>
      </c>
      <c r="E1779" s="21">
        <v>2</v>
      </c>
      <c r="F1779" s="26">
        <v>68</v>
      </c>
      <c r="G1779" s="18" t="s">
        <v>358</v>
      </c>
      <c r="H1779" s="18" t="s">
        <v>359</v>
      </c>
      <c r="I1779" s="22">
        <v>3447.3289820800001</v>
      </c>
      <c r="J1779" s="18" t="s">
        <v>388</v>
      </c>
      <c r="K1779" s="18" t="s">
        <v>389</v>
      </c>
      <c r="L1779" s="22">
        <v>3447.3289820800001</v>
      </c>
      <c r="M1779" s="18" t="s">
        <v>184</v>
      </c>
      <c r="N1779" s="18" t="s">
        <v>185</v>
      </c>
      <c r="O1779" s="29">
        <v>5.0000000000000002E-5</v>
      </c>
      <c r="Q1779" s="21">
        <v>0.06</v>
      </c>
      <c r="R1779" s="29">
        <v>4.2246678701960784E-5</v>
      </c>
      <c r="S1779" s="22">
        <v>23670.499805552459</v>
      </c>
      <c r="T1779" s="29">
        <v>3.6070364419260883E-3</v>
      </c>
      <c r="U1779" s="22">
        <v>277.23590157742325</v>
      </c>
      <c r="V1779" s="26">
        <v>1.1712296058589822</v>
      </c>
    </row>
    <row r="1780" spans="1:22" x14ac:dyDescent="0.25">
      <c r="A1780" s="18" t="s">
        <v>109</v>
      </c>
      <c r="B1780" s="18" t="s">
        <v>110</v>
      </c>
      <c r="C1780" s="18" t="s">
        <v>103</v>
      </c>
      <c r="D1780" s="21">
        <v>60304507</v>
      </c>
      <c r="E1780" s="21">
        <v>2</v>
      </c>
      <c r="F1780" s="26">
        <v>68</v>
      </c>
      <c r="G1780" s="18" t="s">
        <v>260</v>
      </c>
      <c r="H1780" s="18" t="s">
        <v>261</v>
      </c>
      <c r="I1780" s="22">
        <v>87.4</v>
      </c>
      <c r="J1780" s="18" t="s">
        <v>388</v>
      </c>
      <c r="K1780" s="18" t="s">
        <v>389</v>
      </c>
      <c r="L1780" s="22">
        <v>87.4</v>
      </c>
      <c r="M1780" s="18" t="s">
        <v>234</v>
      </c>
      <c r="N1780" s="18" t="s">
        <v>235</v>
      </c>
      <c r="O1780" s="29">
        <v>2.4088886554621849E-2</v>
      </c>
      <c r="Q1780" s="21">
        <v>0.74</v>
      </c>
      <c r="R1780" s="29">
        <v>4.1839600255841611E-5</v>
      </c>
      <c r="S1780" s="22">
        <v>23900.801964769747</v>
      </c>
      <c r="T1780" s="29">
        <v>3.6070364419260883E-3</v>
      </c>
      <c r="U1780" s="22">
        <v>277.23590157742325</v>
      </c>
      <c r="V1780" s="26">
        <v>1.1599439298567238</v>
      </c>
    </row>
    <row r="1781" spans="1:22" x14ac:dyDescent="0.25">
      <c r="A1781" s="18" t="s">
        <v>109</v>
      </c>
      <c r="B1781" s="18" t="s">
        <v>110</v>
      </c>
      <c r="C1781" s="18" t="s">
        <v>103</v>
      </c>
      <c r="D1781" s="21">
        <v>60304507</v>
      </c>
      <c r="E1781" s="21">
        <v>2</v>
      </c>
      <c r="F1781" s="26">
        <v>68</v>
      </c>
      <c r="G1781" s="18" t="s">
        <v>328</v>
      </c>
      <c r="H1781" s="18" t="s">
        <v>329</v>
      </c>
      <c r="I1781" s="22">
        <v>192</v>
      </c>
      <c r="J1781" s="18" t="s">
        <v>388</v>
      </c>
      <c r="K1781" s="18" t="s">
        <v>389</v>
      </c>
      <c r="L1781" s="22">
        <v>192</v>
      </c>
      <c r="M1781" s="18" t="s">
        <v>140</v>
      </c>
      <c r="N1781" s="18" t="s">
        <v>141</v>
      </c>
      <c r="O1781" s="29">
        <v>4.602217009345768E-2</v>
      </c>
      <c r="Q1781" s="21">
        <v>3.14</v>
      </c>
      <c r="R1781" s="29">
        <v>4.138374230959102E-5</v>
      </c>
      <c r="S1781" s="22">
        <v>24164.078553336676</v>
      </c>
      <c r="T1781" s="29">
        <v>3.6070364419260883E-3</v>
      </c>
      <c r="U1781" s="22">
        <v>277.23590157742325</v>
      </c>
      <c r="V1781" s="26">
        <v>1.1473059109847221</v>
      </c>
    </row>
    <row r="1782" spans="1:22" x14ac:dyDescent="0.25">
      <c r="A1782" s="18" t="s">
        <v>109</v>
      </c>
      <c r="B1782" s="18" t="s">
        <v>110</v>
      </c>
      <c r="C1782" s="18" t="s">
        <v>103</v>
      </c>
      <c r="D1782" s="21">
        <v>60304507</v>
      </c>
      <c r="E1782" s="21">
        <v>2</v>
      </c>
      <c r="F1782" s="26">
        <v>68</v>
      </c>
      <c r="G1782" s="18" t="s">
        <v>250</v>
      </c>
      <c r="H1782" s="18" t="s">
        <v>251</v>
      </c>
      <c r="I1782" s="22">
        <v>166.25</v>
      </c>
      <c r="J1782" s="18" t="s">
        <v>393</v>
      </c>
      <c r="K1782" s="18" t="s">
        <v>394</v>
      </c>
      <c r="L1782" s="22">
        <v>125</v>
      </c>
      <c r="M1782" s="18" t="s">
        <v>140</v>
      </c>
      <c r="N1782" s="18" t="s">
        <v>141</v>
      </c>
      <c r="O1782" s="29">
        <v>4.7094062813230621E-2</v>
      </c>
      <c r="Q1782" s="21">
        <v>3.14</v>
      </c>
      <c r="R1782" s="29">
        <v>3.6668171331489281E-5</v>
      </c>
      <c r="S1782" s="22">
        <v>27271.608146469978</v>
      </c>
      <c r="T1782" s="29">
        <v>3.6070364419260883E-3</v>
      </c>
      <c r="U1782" s="22">
        <v>277.23590157742325</v>
      </c>
      <c r="V1782" s="26">
        <v>1.0165733538280854</v>
      </c>
    </row>
    <row r="1783" spans="1:22" x14ac:dyDescent="0.25">
      <c r="A1783" s="18" t="s">
        <v>109</v>
      </c>
      <c r="B1783" s="18" t="s">
        <v>110</v>
      </c>
      <c r="C1783" s="18" t="s">
        <v>103</v>
      </c>
      <c r="D1783" s="21">
        <v>60304568</v>
      </c>
      <c r="E1783" s="21">
        <v>2</v>
      </c>
      <c r="F1783" s="26">
        <v>55</v>
      </c>
      <c r="G1783" s="18" t="s">
        <v>260</v>
      </c>
      <c r="H1783" s="18" t="s">
        <v>261</v>
      </c>
      <c r="I1783" s="22">
        <v>715</v>
      </c>
      <c r="J1783" s="18" t="s">
        <v>382</v>
      </c>
      <c r="K1783" s="18" t="s">
        <v>383</v>
      </c>
      <c r="L1783" s="22">
        <v>500</v>
      </c>
      <c r="M1783" s="18" t="s">
        <v>208</v>
      </c>
      <c r="N1783" s="18" t="s">
        <v>209</v>
      </c>
      <c r="O1783" s="29">
        <v>2.6352366806722684E-2</v>
      </c>
      <c r="Q1783" s="21">
        <v>0.56000000000000005</v>
      </c>
      <c r="R1783" s="29">
        <v>6.1175137229891935E-4</v>
      </c>
      <c r="S1783" s="22">
        <v>1634.6510122929012</v>
      </c>
      <c r="T1783" s="29">
        <v>3.2659224715563266E-3</v>
      </c>
      <c r="U1783" s="22">
        <v>306.19220410442409</v>
      </c>
      <c r="V1783" s="26">
        <v>18.731350104811227</v>
      </c>
    </row>
    <row r="1784" spans="1:22" x14ac:dyDescent="0.25">
      <c r="A1784" s="18" t="s">
        <v>109</v>
      </c>
      <c r="B1784" s="18" t="s">
        <v>110</v>
      </c>
      <c r="C1784" s="18" t="s">
        <v>103</v>
      </c>
      <c r="D1784" s="21">
        <v>60304568</v>
      </c>
      <c r="E1784" s="21">
        <v>2</v>
      </c>
      <c r="F1784" s="26">
        <v>55</v>
      </c>
      <c r="G1784" s="18" t="s">
        <v>260</v>
      </c>
      <c r="H1784" s="18" t="s">
        <v>261</v>
      </c>
      <c r="I1784" s="22">
        <v>715</v>
      </c>
      <c r="J1784" s="18" t="s">
        <v>382</v>
      </c>
      <c r="K1784" s="18" t="s">
        <v>383</v>
      </c>
      <c r="L1784" s="22">
        <v>500</v>
      </c>
      <c r="M1784" s="18" t="s">
        <v>234</v>
      </c>
      <c r="N1784" s="18" t="s">
        <v>235</v>
      </c>
      <c r="O1784" s="29">
        <v>2.4088886554621849E-2</v>
      </c>
      <c r="Q1784" s="21">
        <v>0.74</v>
      </c>
      <c r="R1784" s="29">
        <v>4.2318314217578925E-4</v>
      </c>
      <c r="S1784" s="22">
        <v>2363.0430901819864</v>
      </c>
      <c r="T1784" s="29">
        <v>3.2659224715563266E-3</v>
      </c>
      <c r="U1784" s="22">
        <v>306.19220410442409</v>
      </c>
      <c r="V1784" s="26">
        <v>12.957537904264079</v>
      </c>
    </row>
    <row r="1785" spans="1:22" x14ac:dyDescent="0.25">
      <c r="A1785" s="18" t="s">
        <v>109</v>
      </c>
      <c r="B1785" s="18" t="s">
        <v>110</v>
      </c>
      <c r="C1785" s="18" t="s">
        <v>103</v>
      </c>
      <c r="D1785" s="21">
        <v>60304568</v>
      </c>
      <c r="E1785" s="21">
        <v>2</v>
      </c>
      <c r="F1785" s="26">
        <v>55</v>
      </c>
      <c r="G1785" s="18" t="s">
        <v>206</v>
      </c>
      <c r="H1785" s="18" t="s">
        <v>207</v>
      </c>
      <c r="I1785" s="22">
        <v>1386</v>
      </c>
      <c r="J1785" s="18" t="s">
        <v>393</v>
      </c>
      <c r="K1785" s="18" t="s">
        <v>394</v>
      </c>
      <c r="L1785" s="22">
        <v>900</v>
      </c>
      <c r="M1785" s="18" t="s">
        <v>208</v>
      </c>
      <c r="N1785" s="18" t="s">
        <v>209</v>
      </c>
      <c r="O1785" s="29">
        <v>8.8134814585908508E-3</v>
      </c>
      <c r="Q1785" s="21">
        <v>0.56000000000000005</v>
      </c>
      <c r="R1785" s="29">
        <v>3.9660666563658825E-4</v>
      </c>
      <c r="S1785" s="22">
        <v>2521.389796600904</v>
      </c>
      <c r="T1785" s="29">
        <v>3.2659224715563266E-3</v>
      </c>
      <c r="U1785" s="22">
        <v>306.19220410442409</v>
      </c>
      <c r="V1785" s="26">
        <v>12.143786911377331</v>
      </c>
    </row>
    <row r="1786" spans="1:22" x14ac:dyDescent="0.25">
      <c r="A1786" s="18" t="s">
        <v>109</v>
      </c>
      <c r="B1786" s="18" t="s">
        <v>110</v>
      </c>
      <c r="C1786" s="18" t="s">
        <v>103</v>
      </c>
      <c r="D1786" s="21">
        <v>60304568</v>
      </c>
      <c r="E1786" s="21">
        <v>2</v>
      </c>
      <c r="F1786" s="26">
        <v>55</v>
      </c>
      <c r="G1786" s="18" t="s">
        <v>206</v>
      </c>
      <c r="H1786" s="18" t="s">
        <v>207</v>
      </c>
      <c r="I1786" s="22">
        <v>1386</v>
      </c>
      <c r="J1786" s="18" t="s">
        <v>393</v>
      </c>
      <c r="K1786" s="18" t="s">
        <v>394</v>
      </c>
      <c r="L1786" s="22">
        <v>900</v>
      </c>
      <c r="M1786" s="18" t="s">
        <v>234</v>
      </c>
      <c r="N1786" s="18" t="s">
        <v>235</v>
      </c>
      <c r="O1786" s="29">
        <v>1.0345989287185829E-2</v>
      </c>
      <c r="Q1786" s="21">
        <v>0.74</v>
      </c>
      <c r="R1786" s="29">
        <v>3.5232287842849039E-4</v>
      </c>
      <c r="S1786" s="22">
        <v>2838.3056032592162</v>
      </c>
      <c r="T1786" s="29">
        <v>3.2659224715563266E-3</v>
      </c>
      <c r="U1786" s="22">
        <v>306.19220410442409</v>
      </c>
      <c r="V1786" s="26">
        <v>10.787851870243454</v>
      </c>
    </row>
    <row r="1787" spans="1:22" x14ac:dyDescent="0.25">
      <c r="A1787" s="18" t="s">
        <v>109</v>
      </c>
      <c r="B1787" s="18" t="s">
        <v>110</v>
      </c>
      <c r="C1787" s="18" t="s">
        <v>103</v>
      </c>
      <c r="D1787" s="21">
        <v>60304568</v>
      </c>
      <c r="E1787" s="21">
        <v>2</v>
      </c>
      <c r="F1787" s="26">
        <v>55</v>
      </c>
      <c r="G1787" s="18" t="s">
        <v>352</v>
      </c>
      <c r="H1787" s="18" t="s">
        <v>353</v>
      </c>
      <c r="I1787" s="22">
        <v>74.867649999999998</v>
      </c>
      <c r="J1787" s="18" t="s">
        <v>391</v>
      </c>
      <c r="K1787" s="18" t="s">
        <v>3409</v>
      </c>
      <c r="L1787" s="22">
        <v>52.355000000000004</v>
      </c>
      <c r="M1787" s="18" t="s">
        <v>198</v>
      </c>
      <c r="N1787" s="18" t="s">
        <v>199</v>
      </c>
      <c r="O1787" s="29">
        <v>1.5671559633027525</v>
      </c>
      <c r="Q1787" s="21">
        <v>12</v>
      </c>
      <c r="R1787" s="29">
        <v>1.7777164266055047E-4</v>
      </c>
      <c r="S1787" s="22">
        <v>5625.1941256428026</v>
      </c>
      <c r="T1787" s="29">
        <v>3.2659224715563266E-3</v>
      </c>
      <c r="U1787" s="22">
        <v>306.19220410442409</v>
      </c>
      <c r="V1787" s="26">
        <v>5.4432291093498018</v>
      </c>
    </row>
    <row r="1788" spans="1:22" x14ac:dyDescent="0.25">
      <c r="A1788" s="18" t="s">
        <v>109</v>
      </c>
      <c r="B1788" s="18" t="s">
        <v>110</v>
      </c>
      <c r="C1788" s="18" t="s">
        <v>103</v>
      </c>
      <c r="D1788" s="21">
        <v>60304568</v>
      </c>
      <c r="E1788" s="21">
        <v>2</v>
      </c>
      <c r="F1788" s="26">
        <v>55</v>
      </c>
      <c r="G1788" s="18" t="s">
        <v>260</v>
      </c>
      <c r="H1788" s="18" t="s">
        <v>261</v>
      </c>
      <c r="I1788" s="22">
        <v>715</v>
      </c>
      <c r="J1788" s="18" t="s">
        <v>382</v>
      </c>
      <c r="K1788" s="18" t="s">
        <v>383</v>
      </c>
      <c r="L1788" s="22">
        <v>500</v>
      </c>
      <c r="M1788" s="18" t="s">
        <v>140</v>
      </c>
      <c r="N1788" s="18" t="s">
        <v>141</v>
      </c>
      <c r="O1788" s="29">
        <v>4.0606037483266418E-2</v>
      </c>
      <c r="Q1788" s="21">
        <v>3.14</v>
      </c>
      <c r="R1788" s="29">
        <v>1.6811416792435142E-4</v>
      </c>
      <c r="S1788" s="22">
        <v>5948.338634076239</v>
      </c>
      <c r="T1788" s="29">
        <v>3.2659224715563266E-3</v>
      </c>
      <c r="U1788" s="22">
        <v>306.19220410442409</v>
      </c>
      <c r="V1788" s="26">
        <v>5.1475247617938438</v>
      </c>
    </row>
    <row r="1789" spans="1:22" x14ac:dyDescent="0.25">
      <c r="A1789" s="18" t="s">
        <v>109</v>
      </c>
      <c r="B1789" s="18" t="s">
        <v>110</v>
      </c>
      <c r="C1789" s="18" t="s">
        <v>103</v>
      </c>
      <c r="D1789" s="21">
        <v>60304568</v>
      </c>
      <c r="E1789" s="21">
        <v>2</v>
      </c>
      <c r="F1789" s="26">
        <v>55</v>
      </c>
      <c r="G1789" s="18" t="s">
        <v>260</v>
      </c>
      <c r="H1789" s="18" t="s">
        <v>261</v>
      </c>
      <c r="I1789" s="22">
        <v>715</v>
      </c>
      <c r="J1789" s="18" t="s">
        <v>382</v>
      </c>
      <c r="K1789" s="18" t="s">
        <v>383</v>
      </c>
      <c r="L1789" s="22">
        <v>500</v>
      </c>
      <c r="M1789" s="18" t="s">
        <v>232</v>
      </c>
      <c r="N1789" s="18" t="s">
        <v>233</v>
      </c>
      <c r="O1789" s="29">
        <v>2.9925490756302523E-2</v>
      </c>
      <c r="Q1789" s="21">
        <v>2.6</v>
      </c>
      <c r="R1789" s="29">
        <v>1.4962745378151263E-4</v>
      </c>
      <c r="S1789" s="22">
        <v>6683.2655019326139</v>
      </c>
      <c r="T1789" s="29">
        <v>3.2659224715563266E-3</v>
      </c>
      <c r="U1789" s="22">
        <v>306.19220410442409</v>
      </c>
      <c r="V1789" s="26">
        <v>4.5814759867894201</v>
      </c>
    </row>
    <row r="1790" spans="1:22" x14ac:dyDescent="0.25">
      <c r="A1790" s="18" t="s">
        <v>109</v>
      </c>
      <c r="B1790" s="18" t="s">
        <v>110</v>
      </c>
      <c r="C1790" s="18" t="s">
        <v>103</v>
      </c>
      <c r="D1790" s="21">
        <v>60304568</v>
      </c>
      <c r="E1790" s="21">
        <v>2</v>
      </c>
      <c r="F1790" s="26">
        <v>55</v>
      </c>
      <c r="G1790" s="18" t="s">
        <v>206</v>
      </c>
      <c r="H1790" s="18" t="s">
        <v>207</v>
      </c>
      <c r="I1790" s="22">
        <v>1386</v>
      </c>
      <c r="J1790" s="18" t="s">
        <v>393</v>
      </c>
      <c r="K1790" s="18" t="s">
        <v>394</v>
      </c>
      <c r="L1790" s="22">
        <v>900</v>
      </c>
      <c r="M1790" s="18" t="s">
        <v>214</v>
      </c>
      <c r="N1790" s="18" t="s">
        <v>215</v>
      </c>
      <c r="O1790" s="29">
        <v>2.3369883589936219E-2</v>
      </c>
      <c r="Q1790" s="21">
        <v>7.9</v>
      </c>
      <c r="R1790" s="29">
        <v>7.4546970438783884E-5</v>
      </c>
      <c r="S1790" s="22">
        <v>13414.361363231725</v>
      </c>
      <c r="T1790" s="29">
        <v>3.2659224715563266E-3</v>
      </c>
      <c r="U1790" s="22">
        <v>306.19220410442409</v>
      </c>
      <c r="V1790" s="26">
        <v>2.2825701187958587</v>
      </c>
    </row>
    <row r="1791" spans="1:22" x14ac:dyDescent="0.25">
      <c r="A1791" s="18" t="s">
        <v>109</v>
      </c>
      <c r="B1791" s="18" t="s">
        <v>110</v>
      </c>
      <c r="C1791" s="18" t="s">
        <v>103</v>
      </c>
      <c r="D1791" s="21">
        <v>60304568</v>
      </c>
      <c r="E1791" s="21">
        <v>2</v>
      </c>
      <c r="F1791" s="26">
        <v>55</v>
      </c>
      <c r="G1791" s="18" t="s">
        <v>372</v>
      </c>
      <c r="H1791" s="18" t="s">
        <v>373</v>
      </c>
      <c r="I1791" s="22">
        <v>26.097499999999997</v>
      </c>
      <c r="J1791" s="18" t="s">
        <v>391</v>
      </c>
      <c r="K1791" s="18" t="s">
        <v>3409</v>
      </c>
      <c r="L1791" s="22">
        <v>18.25</v>
      </c>
      <c r="M1791" s="18" t="s">
        <v>198</v>
      </c>
      <c r="N1791" s="18" t="s">
        <v>199</v>
      </c>
      <c r="O1791" s="29">
        <v>1.797923076923077</v>
      </c>
      <c r="Q1791" s="21">
        <v>12</v>
      </c>
      <c r="R1791" s="29">
        <v>7.109287499999999E-5</v>
      </c>
      <c r="S1791" s="22">
        <v>14066.107187253296</v>
      </c>
      <c r="T1791" s="29">
        <v>3.2659224715563266E-3</v>
      </c>
      <c r="U1791" s="22">
        <v>306.19220410442409</v>
      </c>
      <c r="V1791" s="26">
        <v>2.1768084092370308</v>
      </c>
    </row>
    <row r="1792" spans="1:22" x14ac:dyDescent="0.25">
      <c r="A1792" s="18" t="s">
        <v>109</v>
      </c>
      <c r="B1792" s="18" t="s">
        <v>110</v>
      </c>
      <c r="C1792" s="18" t="s">
        <v>103</v>
      </c>
      <c r="D1792" s="21">
        <v>60304568</v>
      </c>
      <c r="E1792" s="21">
        <v>2</v>
      </c>
      <c r="F1792" s="26">
        <v>55</v>
      </c>
      <c r="G1792" s="18" t="s">
        <v>206</v>
      </c>
      <c r="H1792" s="18" t="s">
        <v>207</v>
      </c>
      <c r="I1792" s="22">
        <v>1386</v>
      </c>
      <c r="J1792" s="18" t="s">
        <v>393</v>
      </c>
      <c r="K1792" s="18" t="s">
        <v>394</v>
      </c>
      <c r="L1792" s="22">
        <v>900</v>
      </c>
      <c r="M1792" s="18" t="s">
        <v>232</v>
      </c>
      <c r="N1792" s="18" t="s">
        <v>233</v>
      </c>
      <c r="O1792" s="29">
        <v>6.5882546765554176E-3</v>
      </c>
      <c r="Q1792" s="21">
        <v>2.6</v>
      </c>
      <c r="R1792" s="29">
        <v>6.3855391480460195E-5</v>
      </c>
      <c r="S1792" s="22">
        <v>15660.384766507945</v>
      </c>
      <c r="T1792" s="29">
        <v>3.2659224715563266E-3</v>
      </c>
      <c r="U1792" s="22">
        <v>306.19220410442409</v>
      </c>
      <c r="V1792" s="26">
        <v>1.9552023061352972</v>
      </c>
    </row>
    <row r="1793" spans="1:22" x14ac:dyDescent="0.25">
      <c r="A1793" s="18" t="s">
        <v>109</v>
      </c>
      <c r="B1793" s="18" t="s">
        <v>110</v>
      </c>
      <c r="C1793" s="18" t="s">
        <v>103</v>
      </c>
      <c r="D1793" s="21">
        <v>60304568</v>
      </c>
      <c r="E1793" s="21">
        <v>2</v>
      </c>
      <c r="F1793" s="26">
        <v>55</v>
      </c>
      <c r="G1793" s="18" t="s">
        <v>328</v>
      </c>
      <c r="H1793" s="18" t="s">
        <v>329</v>
      </c>
      <c r="I1793" s="22">
        <v>47.9</v>
      </c>
      <c r="J1793" s="18" t="s">
        <v>388</v>
      </c>
      <c r="K1793" s="18" t="s">
        <v>389</v>
      </c>
      <c r="L1793" s="22">
        <v>47.9</v>
      </c>
      <c r="M1793" s="18" t="s">
        <v>198</v>
      </c>
      <c r="N1793" s="18" t="s">
        <v>199</v>
      </c>
      <c r="O1793" s="29">
        <v>0.83673244444444494</v>
      </c>
      <c r="Q1793" s="21">
        <v>12</v>
      </c>
      <c r="R1793" s="29">
        <v>6.0726491043771075E-5</v>
      </c>
      <c r="S1793" s="22">
        <v>16467.277835618883</v>
      </c>
      <c r="T1793" s="29">
        <v>3.2659224715563266E-3</v>
      </c>
      <c r="U1793" s="22">
        <v>306.19220410442409</v>
      </c>
      <c r="V1793" s="26">
        <v>1.8593978140219836</v>
      </c>
    </row>
    <row r="1794" spans="1:22" x14ac:dyDescent="0.25">
      <c r="A1794" s="18" t="s">
        <v>109</v>
      </c>
      <c r="B1794" s="18" t="s">
        <v>110</v>
      </c>
      <c r="C1794" s="18" t="s">
        <v>103</v>
      </c>
      <c r="D1794" s="21">
        <v>60304568</v>
      </c>
      <c r="E1794" s="21">
        <v>2</v>
      </c>
      <c r="F1794" s="26">
        <v>55</v>
      </c>
      <c r="G1794" s="18" t="s">
        <v>260</v>
      </c>
      <c r="H1794" s="18" t="s">
        <v>261</v>
      </c>
      <c r="I1794" s="22">
        <v>715</v>
      </c>
      <c r="J1794" s="18" t="s">
        <v>382</v>
      </c>
      <c r="K1794" s="18" t="s">
        <v>383</v>
      </c>
      <c r="L1794" s="22">
        <v>500</v>
      </c>
      <c r="M1794" s="18" t="s">
        <v>164</v>
      </c>
      <c r="N1794" s="18" t="s">
        <v>165</v>
      </c>
      <c r="O1794" s="29">
        <v>6.8566873591989999E-2</v>
      </c>
      <c r="Q1794" s="21">
        <v>17</v>
      </c>
      <c r="R1794" s="29">
        <v>5.2433491570345299E-5</v>
      </c>
      <c r="S1794" s="22">
        <v>19071.779697493348</v>
      </c>
      <c r="T1794" s="29">
        <v>3.2659224715563266E-3</v>
      </c>
      <c r="U1794" s="22">
        <v>306.19220410442409</v>
      </c>
      <c r="V1794" s="26">
        <v>1.605472635281477</v>
      </c>
    </row>
    <row r="1795" spans="1:22" x14ac:dyDescent="0.25">
      <c r="A1795" s="18" t="s">
        <v>109</v>
      </c>
      <c r="B1795" s="18" t="s">
        <v>110</v>
      </c>
      <c r="C1795" s="18" t="s">
        <v>103</v>
      </c>
      <c r="D1795" s="21">
        <v>60304568</v>
      </c>
      <c r="E1795" s="21">
        <v>2</v>
      </c>
      <c r="F1795" s="26">
        <v>55</v>
      </c>
      <c r="G1795" s="18" t="s">
        <v>206</v>
      </c>
      <c r="H1795" s="18" t="s">
        <v>207</v>
      </c>
      <c r="I1795" s="22">
        <v>1386</v>
      </c>
      <c r="J1795" s="18" t="s">
        <v>393</v>
      </c>
      <c r="K1795" s="18" t="s">
        <v>394</v>
      </c>
      <c r="L1795" s="22">
        <v>900</v>
      </c>
      <c r="M1795" s="18" t="s">
        <v>182</v>
      </c>
      <c r="N1795" s="18" t="s">
        <v>183</v>
      </c>
      <c r="O1795" s="29">
        <v>9.2592343634116184E-3</v>
      </c>
      <c r="Q1795" s="21">
        <v>4.8</v>
      </c>
      <c r="R1795" s="29">
        <v>4.8610980407911001E-5</v>
      </c>
      <c r="S1795" s="22">
        <v>20571.483883037647</v>
      </c>
      <c r="T1795" s="29">
        <v>3.2659224715563266E-3</v>
      </c>
      <c r="U1795" s="22">
        <v>306.19220410442409</v>
      </c>
      <c r="V1795" s="26">
        <v>1.4884303234775247</v>
      </c>
    </row>
    <row r="1796" spans="1:22" x14ac:dyDescent="0.25">
      <c r="A1796" s="18" t="s">
        <v>109</v>
      </c>
      <c r="B1796" s="18" t="s">
        <v>110</v>
      </c>
      <c r="C1796" s="18" t="s">
        <v>103</v>
      </c>
      <c r="D1796" s="21">
        <v>60304568</v>
      </c>
      <c r="E1796" s="21">
        <v>2</v>
      </c>
      <c r="F1796" s="26">
        <v>55</v>
      </c>
      <c r="G1796" s="18" t="s">
        <v>206</v>
      </c>
      <c r="H1796" s="18" t="s">
        <v>207</v>
      </c>
      <c r="I1796" s="22">
        <v>1386</v>
      </c>
      <c r="J1796" s="18" t="s">
        <v>393</v>
      </c>
      <c r="K1796" s="18" t="s">
        <v>394</v>
      </c>
      <c r="L1796" s="22">
        <v>900</v>
      </c>
      <c r="M1796" s="18" t="s">
        <v>230</v>
      </c>
      <c r="N1796" s="18" t="s">
        <v>231</v>
      </c>
      <c r="O1796" s="29">
        <v>8.7256949320148325E-3</v>
      </c>
      <c r="Q1796" s="21">
        <v>5</v>
      </c>
      <c r="R1796" s="29">
        <v>4.3977502457354758E-5</v>
      </c>
      <c r="S1796" s="22">
        <v>22738.899303563358</v>
      </c>
      <c r="T1796" s="29">
        <v>3.2659224715563266E-3</v>
      </c>
      <c r="U1796" s="22">
        <v>306.19220410442409</v>
      </c>
      <c r="V1796" s="26">
        <v>1.3465568408425181</v>
      </c>
    </row>
    <row r="1797" spans="1:22" x14ac:dyDescent="0.25">
      <c r="A1797" s="18" t="s">
        <v>109</v>
      </c>
      <c r="B1797" s="18" t="s">
        <v>110</v>
      </c>
      <c r="C1797" s="18" t="s">
        <v>103</v>
      </c>
      <c r="D1797" s="21">
        <v>60304568</v>
      </c>
      <c r="E1797" s="21">
        <v>2</v>
      </c>
      <c r="F1797" s="26">
        <v>55</v>
      </c>
      <c r="G1797" s="18" t="s">
        <v>306</v>
      </c>
      <c r="H1797" s="18" t="s">
        <v>307</v>
      </c>
      <c r="I1797" s="22">
        <v>32.800000000000004</v>
      </c>
      <c r="J1797" s="18" t="s">
        <v>388</v>
      </c>
      <c r="K1797" s="18" t="s">
        <v>389</v>
      </c>
      <c r="L1797" s="22">
        <v>32.800000000000004</v>
      </c>
      <c r="M1797" s="18" t="s">
        <v>198</v>
      </c>
      <c r="N1797" s="18" t="s">
        <v>199</v>
      </c>
      <c r="O1797" s="29">
        <v>0.83249053349875934</v>
      </c>
      <c r="Q1797" s="21">
        <v>12</v>
      </c>
      <c r="R1797" s="29">
        <v>4.1372256816301985E-5</v>
      </c>
      <c r="S1797" s="22">
        <v>24170.786825580377</v>
      </c>
      <c r="T1797" s="29">
        <v>3.2659224715563266E-3</v>
      </c>
      <c r="U1797" s="22">
        <v>306.19220410442409</v>
      </c>
      <c r="V1797" s="26">
        <v>1.266786250335779</v>
      </c>
    </row>
    <row r="1798" spans="1:22" x14ac:dyDescent="0.25">
      <c r="A1798" s="18" t="s">
        <v>109</v>
      </c>
      <c r="B1798" s="18" t="s">
        <v>110</v>
      </c>
      <c r="C1798" s="18" t="s">
        <v>103</v>
      </c>
      <c r="D1798" s="21">
        <v>60304568</v>
      </c>
      <c r="E1798" s="21">
        <v>2</v>
      </c>
      <c r="F1798" s="26">
        <v>55</v>
      </c>
      <c r="G1798" s="18" t="s">
        <v>206</v>
      </c>
      <c r="H1798" s="18" t="s">
        <v>207</v>
      </c>
      <c r="I1798" s="22">
        <v>1386</v>
      </c>
      <c r="J1798" s="18" t="s">
        <v>393</v>
      </c>
      <c r="K1798" s="18" t="s">
        <v>394</v>
      </c>
      <c r="L1798" s="22">
        <v>900</v>
      </c>
      <c r="M1798" s="18" t="s">
        <v>174</v>
      </c>
      <c r="N1798" s="18" t="s">
        <v>175</v>
      </c>
      <c r="O1798" s="29">
        <v>1.890690941842518E-3</v>
      </c>
      <c r="Q1798" s="21">
        <v>1.2</v>
      </c>
      <c r="R1798" s="29">
        <v>3.9704509778692876E-5</v>
      </c>
      <c r="S1798" s="22">
        <v>25186.055830278565</v>
      </c>
      <c r="T1798" s="29">
        <v>3.2659224715563266E-3</v>
      </c>
      <c r="U1798" s="22">
        <v>306.19220410442409</v>
      </c>
      <c r="V1798" s="26">
        <v>1.2157211362023632</v>
      </c>
    </row>
    <row r="1799" spans="1:22" x14ac:dyDescent="0.25">
      <c r="A1799" s="18" t="s">
        <v>109</v>
      </c>
      <c r="B1799" s="18" t="s">
        <v>110</v>
      </c>
      <c r="C1799" s="18" t="s">
        <v>103</v>
      </c>
      <c r="D1799" s="21">
        <v>60304568</v>
      </c>
      <c r="E1799" s="21">
        <v>2</v>
      </c>
      <c r="F1799" s="26">
        <v>55</v>
      </c>
      <c r="G1799" s="18" t="s">
        <v>206</v>
      </c>
      <c r="H1799" s="18" t="s">
        <v>207</v>
      </c>
      <c r="I1799" s="22">
        <v>1386</v>
      </c>
      <c r="J1799" s="18" t="s">
        <v>393</v>
      </c>
      <c r="K1799" s="18" t="s">
        <v>394</v>
      </c>
      <c r="L1799" s="22">
        <v>900</v>
      </c>
      <c r="M1799" s="18" t="s">
        <v>140</v>
      </c>
      <c r="N1799" s="18" t="s">
        <v>141</v>
      </c>
      <c r="O1799" s="29">
        <v>4.6750836236933834E-3</v>
      </c>
      <c r="Q1799" s="21">
        <v>3.14</v>
      </c>
      <c r="R1799" s="29">
        <v>3.7519779400341803E-5</v>
      </c>
      <c r="S1799" s="22">
        <v>26652.608730180596</v>
      </c>
      <c r="T1799" s="29">
        <v>3.2659224715563266E-3</v>
      </c>
      <c r="U1799" s="22">
        <v>306.19220410442409</v>
      </c>
      <c r="V1799" s="26">
        <v>1.1488263952102424</v>
      </c>
    </row>
    <row r="1800" spans="1:22" x14ac:dyDescent="0.25">
      <c r="A1800" s="18" t="s">
        <v>109</v>
      </c>
      <c r="B1800" s="18" t="s">
        <v>110</v>
      </c>
      <c r="C1800" s="18" t="s">
        <v>103</v>
      </c>
      <c r="D1800" s="21">
        <v>60304712</v>
      </c>
      <c r="E1800" s="21">
        <v>2</v>
      </c>
      <c r="F1800" s="26">
        <v>84</v>
      </c>
      <c r="G1800" s="18" t="s">
        <v>306</v>
      </c>
      <c r="H1800" s="18" t="s">
        <v>307</v>
      </c>
      <c r="I1800" s="22">
        <v>1920</v>
      </c>
      <c r="J1800" s="18" t="s">
        <v>417</v>
      </c>
      <c r="K1800" s="18" t="s">
        <v>3423</v>
      </c>
      <c r="L1800" s="22">
        <v>96</v>
      </c>
      <c r="M1800" s="18" t="s">
        <v>198</v>
      </c>
      <c r="N1800" s="18" t="s">
        <v>199</v>
      </c>
      <c r="O1800" s="29">
        <v>0.83249053349875934</v>
      </c>
      <c r="Q1800" s="21">
        <v>12</v>
      </c>
      <c r="R1800" s="29">
        <v>1.585696254283351E-3</v>
      </c>
      <c r="S1800" s="22">
        <v>630.63780172196084</v>
      </c>
      <c r="T1800" s="29">
        <v>3.8728749265173334E-3</v>
      </c>
      <c r="U1800" s="22">
        <v>258.20611792884461</v>
      </c>
      <c r="V1800" s="26">
        <v>40.94364740328141</v>
      </c>
    </row>
    <row r="1801" spans="1:22" x14ac:dyDescent="0.25">
      <c r="A1801" s="18" t="s">
        <v>109</v>
      </c>
      <c r="B1801" s="18" t="s">
        <v>110</v>
      </c>
      <c r="C1801" s="18" t="s">
        <v>103</v>
      </c>
      <c r="D1801" s="21">
        <v>60304712</v>
      </c>
      <c r="E1801" s="21">
        <v>2</v>
      </c>
      <c r="F1801" s="26">
        <v>84</v>
      </c>
      <c r="G1801" s="18" t="s">
        <v>306</v>
      </c>
      <c r="H1801" s="18" t="s">
        <v>307</v>
      </c>
      <c r="I1801" s="22">
        <v>1920</v>
      </c>
      <c r="J1801" s="18" t="s">
        <v>417</v>
      </c>
      <c r="K1801" s="18" t="s">
        <v>3423</v>
      </c>
      <c r="L1801" s="22">
        <v>96</v>
      </c>
      <c r="M1801" s="18" t="s">
        <v>234</v>
      </c>
      <c r="N1801" s="18" t="s">
        <v>235</v>
      </c>
      <c r="O1801" s="29">
        <v>1.4415962121212116E-2</v>
      </c>
      <c r="Q1801" s="21">
        <v>0.74</v>
      </c>
      <c r="R1801" s="29">
        <v>4.4528068328068311E-4</v>
      </c>
      <c r="S1801" s="22">
        <v>2245.7744913440338</v>
      </c>
      <c r="T1801" s="29">
        <v>3.8728749265173334E-3</v>
      </c>
      <c r="U1801" s="22">
        <v>258.20611792884461</v>
      </c>
      <c r="V1801" s="26">
        <v>11.497419661860857</v>
      </c>
    </row>
    <row r="1802" spans="1:22" x14ac:dyDescent="0.25">
      <c r="A1802" s="18" t="s">
        <v>109</v>
      </c>
      <c r="B1802" s="18" t="s">
        <v>110</v>
      </c>
      <c r="C1802" s="18" t="s">
        <v>103</v>
      </c>
      <c r="D1802" s="21">
        <v>60304712</v>
      </c>
      <c r="E1802" s="21">
        <v>2</v>
      </c>
      <c r="F1802" s="26">
        <v>84</v>
      </c>
      <c r="G1802" s="18" t="s">
        <v>260</v>
      </c>
      <c r="H1802" s="18" t="s">
        <v>261</v>
      </c>
      <c r="I1802" s="22">
        <v>446.875</v>
      </c>
      <c r="J1802" s="18" t="s">
        <v>382</v>
      </c>
      <c r="K1802" s="18" t="s">
        <v>383</v>
      </c>
      <c r="L1802" s="22">
        <v>312.5</v>
      </c>
      <c r="M1802" s="18" t="s">
        <v>208</v>
      </c>
      <c r="N1802" s="18" t="s">
        <v>209</v>
      </c>
      <c r="O1802" s="29">
        <v>2.6352366806722684E-2</v>
      </c>
      <c r="Q1802" s="21">
        <v>0.56000000000000005</v>
      </c>
      <c r="R1802" s="29">
        <v>2.503446836044685E-4</v>
      </c>
      <c r="S1802" s="22">
        <v>3994.4926554939257</v>
      </c>
      <c r="T1802" s="29">
        <v>3.8728749265173334E-3</v>
      </c>
      <c r="U1802" s="22">
        <v>258.20611792884461</v>
      </c>
      <c r="V1802" s="26">
        <v>6.4640528897634679</v>
      </c>
    </row>
    <row r="1803" spans="1:22" x14ac:dyDescent="0.25">
      <c r="A1803" s="18" t="s">
        <v>109</v>
      </c>
      <c r="B1803" s="18" t="s">
        <v>110</v>
      </c>
      <c r="C1803" s="18" t="s">
        <v>103</v>
      </c>
      <c r="D1803" s="21">
        <v>60304712</v>
      </c>
      <c r="E1803" s="21">
        <v>2</v>
      </c>
      <c r="F1803" s="26">
        <v>84</v>
      </c>
      <c r="G1803" s="18" t="s">
        <v>260</v>
      </c>
      <c r="H1803" s="18" t="s">
        <v>261</v>
      </c>
      <c r="I1803" s="22">
        <v>446.875</v>
      </c>
      <c r="J1803" s="18" t="s">
        <v>382</v>
      </c>
      <c r="K1803" s="18" t="s">
        <v>383</v>
      </c>
      <c r="L1803" s="22">
        <v>312.5</v>
      </c>
      <c r="M1803" s="18" t="s">
        <v>234</v>
      </c>
      <c r="N1803" s="18" t="s">
        <v>235</v>
      </c>
      <c r="O1803" s="29">
        <v>2.4088886554621849E-2</v>
      </c>
      <c r="Q1803" s="21">
        <v>0.74</v>
      </c>
      <c r="R1803" s="29">
        <v>1.7317762514634232E-4</v>
      </c>
      <c r="S1803" s="22">
        <v>5774.4180240083451</v>
      </c>
      <c r="T1803" s="29">
        <v>3.8728749265173334E-3</v>
      </c>
      <c r="U1803" s="22">
        <v>258.20611792884461</v>
      </c>
      <c r="V1803" s="26">
        <v>4.4715522301173714</v>
      </c>
    </row>
    <row r="1804" spans="1:22" x14ac:dyDescent="0.25">
      <c r="A1804" s="18" t="s">
        <v>109</v>
      </c>
      <c r="B1804" s="18" t="s">
        <v>110</v>
      </c>
      <c r="C1804" s="18" t="s">
        <v>103</v>
      </c>
      <c r="D1804" s="21">
        <v>60304712</v>
      </c>
      <c r="E1804" s="21">
        <v>2</v>
      </c>
      <c r="F1804" s="26">
        <v>84</v>
      </c>
      <c r="G1804" s="18" t="s">
        <v>306</v>
      </c>
      <c r="H1804" s="18" t="s">
        <v>307</v>
      </c>
      <c r="I1804" s="22">
        <v>1920</v>
      </c>
      <c r="J1804" s="18" t="s">
        <v>417</v>
      </c>
      <c r="K1804" s="18" t="s">
        <v>3423</v>
      </c>
      <c r="L1804" s="22">
        <v>96</v>
      </c>
      <c r="M1804" s="18" t="s">
        <v>182</v>
      </c>
      <c r="N1804" s="18" t="s">
        <v>183</v>
      </c>
      <c r="O1804" s="29">
        <v>2.4445456944444433E-2</v>
      </c>
      <c r="Q1804" s="21">
        <v>4.8</v>
      </c>
      <c r="R1804" s="29">
        <v>1.1640693783068778E-4</v>
      </c>
      <c r="S1804" s="22">
        <v>8590.5532662880087</v>
      </c>
      <c r="T1804" s="29">
        <v>3.8728749265173334E-3</v>
      </c>
      <c r="U1804" s="22">
        <v>258.20611792884461</v>
      </c>
      <c r="V1804" s="26">
        <v>3.0056983517246252</v>
      </c>
    </row>
    <row r="1805" spans="1:22" x14ac:dyDescent="0.25">
      <c r="A1805" s="18" t="s">
        <v>109</v>
      </c>
      <c r="B1805" s="18" t="s">
        <v>110</v>
      </c>
      <c r="C1805" s="18" t="s">
        <v>103</v>
      </c>
      <c r="D1805" s="21">
        <v>60304712</v>
      </c>
      <c r="E1805" s="21">
        <v>2</v>
      </c>
      <c r="F1805" s="26">
        <v>84</v>
      </c>
      <c r="G1805" s="18" t="s">
        <v>352</v>
      </c>
      <c r="H1805" s="18" t="s">
        <v>353</v>
      </c>
      <c r="I1805" s="22">
        <v>74.364289999999997</v>
      </c>
      <c r="J1805" s="18" t="s">
        <v>391</v>
      </c>
      <c r="K1805" s="18" t="s">
        <v>3409</v>
      </c>
      <c r="L1805" s="22">
        <v>52.003</v>
      </c>
      <c r="M1805" s="18" t="s">
        <v>198</v>
      </c>
      <c r="N1805" s="18" t="s">
        <v>199</v>
      </c>
      <c r="O1805" s="29">
        <v>1.5671559633027525</v>
      </c>
      <c r="Q1805" s="21">
        <v>12</v>
      </c>
      <c r="R1805" s="29">
        <v>1.1561551639908259E-4</v>
      </c>
      <c r="S1805" s="22">
        <v>8649.3580718715275</v>
      </c>
      <c r="T1805" s="29">
        <v>3.8728749265173334E-3</v>
      </c>
      <c r="U1805" s="22">
        <v>258.20611792884461</v>
      </c>
      <c r="V1805" s="26">
        <v>2.9852633661745784</v>
      </c>
    </row>
    <row r="1806" spans="1:22" x14ac:dyDescent="0.25">
      <c r="A1806" s="18" t="s">
        <v>109</v>
      </c>
      <c r="B1806" s="18" t="s">
        <v>110</v>
      </c>
      <c r="C1806" s="18" t="s">
        <v>103</v>
      </c>
      <c r="D1806" s="21">
        <v>60304712</v>
      </c>
      <c r="E1806" s="21">
        <v>2</v>
      </c>
      <c r="F1806" s="26">
        <v>84</v>
      </c>
      <c r="G1806" s="18" t="s">
        <v>306</v>
      </c>
      <c r="H1806" s="18" t="s">
        <v>307</v>
      </c>
      <c r="I1806" s="22">
        <v>1920</v>
      </c>
      <c r="J1806" s="18" t="s">
        <v>417</v>
      </c>
      <c r="K1806" s="18" t="s">
        <v>3423</v>
      </c>
      <c r="L1806" s="22">
        <v>96</v>
      </c>
      <c r="M1806" s="18" t="s">
        <v>192</v>
      </c>
      <c r="N1806" s="18" t="s">
        <v>193</v>
      </c>
      <c r="O1806" s="29">
        <v>5.7339795251579147E-3</v>
      </c>
      <c r="Q1806" s="21">
        <v>1.2</v>
      </c>
      <c r="R1806" s="29">
        <v>1.0921865762205551E-4</v>
      </c>
      <c r="S1806" s="22">
        <v>9155.9447970917099</v>
      </c>
      <c r="T1806" s="29">
        <v>3.8728749265173334E-3</v>
      </c>
      <c r="U1806" s="22">
        <v>258.20611792884461</v>
      </c>
      <c r="V1806" s="26">
        <v>2.8200925589990566</v>
      </c>
    </row>
    <row r="1807" spans="1:22" x14ac:dyDescent="0.25">
      <c r="A1807" s="18" t="s">
        <v>109</v>
      </c>
      <c r="B1807" s="18" t="s">
        <v>110</v>
      </c>
      <c r="C1807" s="18" t="s">
        <v>103</v>
      </c>
      <c r="D1807" s="21">
        <v>60304712</v>
      </c>
      <c r="E1807" s="21">
        <v>2</v>
      </c>
      <c r="F1807" s="26">
        <v>84</v>
      </c>
      <c r="G1807" s="18" t="s">
        <v>240</v>
      </c>
      <c r="H1807" s="18" t="s">
        <v>241</v>
      </c>
      <c r="I1807" s="22">
        <v>152.25</v>
      </c>
      <c r="J1807" s="18" t="s">
        <v>388</v>
      </c>
      <c r="K1807" s="18" t="s">
        <v>389</v>
      </c>
      <c r="L1807" s="22">
        <v>152.25</v>
      </c>
      <c r="M1807" s="18" t="s">
        <v>208</v>
      </c>
      <c r="N1807" s="18" t="s">
        <v>209</v>
      </c>
      <c r="O1807" s="29">
        <v>2.8455584154929575E-2</v>
      </c>
      <c r="Q1807" s="21">
        <v>0.56000000000000005</v>
      </c>
      <c r="R1807" s="29">
        <v>9.2099546930017579E-5</v>
      </c>
      <c r="S1807" s="22">
        <v>10857.816713906925</v>
      </c>
      <c r="T1807" s="29">
        <v>3.8728749265173334E-3</v>
      </c>
      <c r="U1807" s="22">
        <v>258.20611792884461</v>
      </c>
      <c r="V1807" s="26">
        <v>2.3780666475805274</v>
      </c>
    </row>
    <row r="1808" spans="1:22" x14ac:dyDescent="0.25">
      <c r="A1808" s="18" t="s">
        <v>109</v>
      </c>
      <c r="B1808" s="18" t="s">
        <v>110</v>
      </c>
      <c r="C1808" s="18" t="s">
        <v>103</v>
      </c>
      <c r="D1808" s="21">
        <v>60304712</v>
      </c>
      <c r="E1808" s="21">
        <v>2</v>
      </c>
      <c r="F1808" s="26">
        <v>84</v>
      </c>
      <c r="G1808" s="18" t="s">
        <v>240</v>
      </c>
      <c r="H1808" s="18" t="s">
        <v>241</v>
      </c>
      <c r="I1808" s="22">
        <v>152.25</v>
      </c>
      <c r="J1808" s="18" t="s">
        <v>388</v>
      </c>
      <c r="K1808" s="18" t="s">
        <v>389</v>
      </c>
      <c r="L1808" s="22">
        <v>152.25</v>
      </c>
      <c r="M1808" s="18" t="s">
        <v>234</v>
      </c>
      <c r="N1808" s="18" t="s">
        <v>235</v>
      </c>
      <c r="O1808" s="29">
        <v>3.2224793259557342E-2</v>
      </c>
      <c r="Q1808" s="21">
        <v>0.74</v>
      </c>
      <c r="R1808" s="29">
        <v>7.8928969976956341E-5</v>
      </c>
      <c r="S1808" s="22">
        <v>12669.619282906573</v>
      </c>
      <c r="T1808" s="29">
        <v>3.8728749265173334E-3</v>
      </c>
      <c r="U1808" s="22">
        <v>258.20611792884461</v>
      </c>
      <c r="V1808" s="26">
        <v>2.0379942929872228</v>
      </c>
    </row>
    <row r="1809" spans="1:22" x14ac:dyDescent="0.25">
      <c r="A1809" s="18" t="s">
        <v>109</v>
      </c>
      <c r="B1809" s="18" t="s">
        <v>110</v>
      </c>
      <c r="C1809" s="18" t="s">
        <v>103</v>
      </c>
      <c r="D1809" s="21">
        <v>60304712</v>
      </c>
      <c r="E1809" s="21">
        <v>2</v>
      </c>
      <c r="F1809" s="26">
        <v>84</v>
      </c>
      <c r="G1809" s="18" t="s">
        <v>260</v>
      </c>
      <c r="H1809" s="18" t="s">
        <v>261</v>
      </c>
      <c r="I1809" s="22">
        <v>125.125</v>
      </c>
      <c r="J1809" s="18" t="s">
        <v>400</v>
      </c>
      <c r="K1809" s="18" t="s">
        <v>401</v>
      </c>
      <c r="L1809" s="22">
        <v>87.5</v>
      </c>
      <c r="M1809" s="18" t="s">
        <v>208</v>
      </c>
      <c r="N1809" s="18" t="s">
        <v>209</v>
      </c>
      <c r="O1809" s="29">
        <v>2.6352366806722684E-2</v>
      </c>
      <c r="Q1809" s="21">
        <v>0.56000000000000005</v>
      </c>
      <c r="R1809" s="29">
        <v>7.0096511409251184E-5</v>
      </c>
      <c r="S1809" s="22">
        <v>14266.045198192591</v>
      </c>
      <c r="T1809" s="29">
        <v>3.8728749265173334E-3</v>
      </c>
      <c r="U1809" s="22">
        <v>258.20611792884461</v>
      </c>
      <c r="V1809" s="26">
        <v>1.8099348091337712</v>
      </c>
    </row>
    <row r="1810" spans="1:22" x14ac:dyDescent="0.25">
      <c r="A1810" s="18" t="s">
        <v>109</v>
      </c>
      <c r="B1810" s="18" t="s">
        <v>110</v>
      </c>
      <c r="C1810" s="18" t="s">
        <v>103</v>
      </c>
      <c r="D1810" s="21">
        <v>60304712</v>
      </c>
      <c r="E1810" s="21">
        <v>2</v>
      </c>
      <c r="F1810" s="26">
        <v>84</v>
      </c>
      <c r="G1810" s="18" t="s">
        <v>260</v>
      </c>
      <c r="H1810" s="18" t="s">
        <v>261</v>
      </c>
      <c r="I1810" s="22">
        <v>446.875</v>
      </c>
      <c r="J1810" s="18" t="s">
        <v>382</v>
      </c>
      <c r="K1810" s="18" t="s">
        <v>383</v>
      </c>
      <c r="L1810" s="22">
        <v>312.5</v>
      </c>
      <c r="M1810" s="18" t="s">
        <v>140</v>
      </c>
      <c r="N1810" s="18" t="s">
        <v>141</v>
      </c>
      <c r="O1810" s="29">
        <v>4.0606037483266418E-2</v>
      </c>
      <c r="Q1810" s="21">
        <v>3.14</v>
      </c>
      <c r="R1810" s="29">
        <v>6.8796720504756901E-5</v>
      </c>
      <c r="S1810" s="22">
        <v>14535.576589451755</v>
      </c>
      <c r="T1810" s="29">
        <v>3.8728749265173334E-3</v>
      </c>
      <c r="U1810" s="22">
        <v>258.20611792884461</v>
      </c>
      <c r="V1810" s="26">
        <v>1.776373412776902</v>
      </c>
    </row>
    <row r="1811" spans="1:22" x14ac:dyDescent="0.25">
      <c r="A1811" s="18" t="s">
        <v>109</v>
      </c>
      <c r="B1811" s="18" t="s">
        <v>110</v>
      </c>
      <c r="C1811" s="18" t="s">
        <v>103</v>
      </c>
      <c r="D1811" s="21">
        <v>60304712</v>
      </c>
      <c r="E1811" s="21">
        <v>2</v>
      </c>
      <c r="F1811" s="26">
        <v>84</v>
      </c>
      <c r="G1811" s="18" t="s">
        <v>260</v>
      </c>
      <c r="H1811" s="18" t="s">
        <v>261</v>
      </c>
      <c r="I1811" s="22">
        <v>446.875</v>
      </c>
      <c r="J1811" s="18" t="s">
        <v>382</v>
      </c>
      <c r="K1811" s="18" t="s">
        <v>383</v>
      </c>
      <c r="L1811" s="22">
        <v>312.5</v>
      </c>
      <c r="M1811" s="18" t="s">
        <v>232</v>
      </c>
      <c r="N1811" s="18" t="s">
        <v>233</v>
      </c>
      <c r="O1811" s="29">
        <v>2.9925490756302523E-2</v>
      </c>
      <c r="Q1811" s="21">
        <v>2.6</v>
      </c>
      <c r="R1811" s="29">
        <v>6.1231472901660672E-5</v>
      </c>
      <c r="S1811" s="22">
        <v>16331.47060835897</v>
      </c>
      <c r="T1811" s="29">
        <v>3.8728749265173334E-3</v>
      </c>
      <c r="U1811" s="22">
        <v>258.20611792884461</v>
      </c>
      <c r="V1811" s="26">
        <v>1.5810340913003047</v>
      </c>
    </row>
    <row r="1812" spans="1:22" x14ac:dyDescent="0.25">
      <c r="A1812" s="18" t="s">
        <v>109</v>
      </c>
      <c r="B1812" s="18" t="s">
        <v>110</v>
      </c>
      <c r="C1812" s="18" t="s">
        <v>103</v>
      </c>
      <c r="D1812" s="21">
        <v>60304712</v>
      </c>
      <c r="E1812" s="21">
        <v>2</v>
      </c>
      <c r="F1812" s="26">
        <v>84</v>
      </c>
      <c r="G1812" s="18" t="s">
        <v>260</v>
      </c>
      <c r="H1812" s="18" t="s">
        <v>261</v>
      </c>
      <c r="I1812" s="22">
        <v>125.125</v>
      </c>
      <c r="J1812" s="18" t="s">
        <v>400</v>
      </c>
      <c r="K1812" s="18" t="s">
        <v>401</v>
      </c>
      <c r="L1812" s="22">
        <v>87.5</v>
      </c>
      <c r="M1812" s="18" t="s">
        <v>234</v>
      </c>
      <c r="N1812" s="18" t="s">
        <v>235</v>
      </c>
      <c r="O1812" s="29">
        <v>2.4088886554621849E-2</v>
      </c>
      <c r="Q1812" s="21">
        <v>0.74</v>
      </c>
      <c r="R1812" s="29">
        <v>4.8489735040975849E-5</v>
      </c>
      <c r="S1812" s="22">
        <v>20622.92151431552</v>
      </c>
      <c r="T1812" s="29">
        <v>3.8728749265173334E-3</v>
      </c>
      <c r="U1812" s="22">
        <v>258.20611792884461</v>
      </c>
      <c r="V1812" s="26">
        <v>1.252034624432864</v>
      </c>
    </row>
    <row r="1813" spans="1:22" x14ac:dyDescent="0.25">
      <c r="A1813" s="18" t="s">
        <v>109</v>
      </c>
      <c r="B1813" s="18" t="s">
        <v>110</v>
      </c>
      <c r="C1813" s="18" t="s">
        <v>103</v>
      </c>
      <c r="D1813" s="21">
        <v>60304829</v>
      </c>
      <c r="E1813" s="21">
        <v>2</v>
      </c>
      <c r="F1813" s="26">
        <v>59</v>
      </c>
      <c r="G1813" s="18" t="s">
        <v>306</v>
      </c>
      <c r="H1813" s="18" t="s">
        <v>307</v>
      </c>
      <c r="I1813" s="22">
        <v>1152</v>
      </c>
      <c r="J1813" s="18" t="s">
        <v>417</v>
      </c>
      <c r="K1813" s="18" t="s">
        <v>3423</v>
      </c>
      <c r="L1813" s="22">
        <v>57.6</v>
      </c>
      <c r="M1813" s="18" t="s">
        <v>198</v>
      </c>
      <c r="N1813" s="18" t="s">
        <v>199</v>
      </c>
      <c r="O1813" s="29">
        <v>0.83249053349875934</v>
      </c>
      <c r="Q1813" s="21">
        <v>12</v>
      </c>
      <c r="R1813" s="29">
        <v>1.354560868065778E-3</v>
      </c>
      <c r="S1813" s="22">
        <v>738.24663296816846</v>
      </c>
      <c r="T1813" s="29">
        <v>3.2214542266465257E-3</v>
      </c>
      <c r="U1813" s="22">
        <v>310.41881387865675</v>
      </c>
      <c r="V1813" s="26">
        <v>42.048117799142247</v>
      </c>
    </row>
    <row r="1814" spans="1:22" x14ac:dyDescent="0.25">
      <c r="A1814" s="18" t="s">
        <v>109</v>
      </c>
      <c r="B1814" s="18" t="s">
        <v>110</v>
      </c>
      <c r="C1814" s="18" t="s">
        <v>103</v>
      </c>
      <c r="D1814" s="21">
        <v>60304829</v>
      </c>
      <c r="E1814" s="21">
        <v>2</v>
      </c>
      <c r="F1814" s="26">
        <v>59</v>
      </c>
      <c r="G1814" s="18" t="s">
        <v>352</v>
      </c>
      <c r="H1814" s="18" t="s">
        <v>353</v>
      </c>
      <c r="I1814" s="22">
        <v>176.11857119999999</v>
      </c>
      <c r="J1814" s="18" t="s">
        <v>391</v>
      </c>
      <c r="K1814" s="18" t="s">
        <v>3409</v>
      </c>
      <c r="L1814" s="22">
        <v>123.15984</v>
      </c>
      <c r="M1814" s="18" t="s">
        <v>198</v>
      </c>
      <c r="N1814" s="18" t="s">
        <v>199</v>
      </c>
      <c r="O1814" s="29">
        <v>1.5671559633027525</v>
      </c>
      <c r="Q1814" s="21">
        <v>12</v>
      </c>
      <c r="R1814" s="29">
        <v>3.8983795071248647E-4</v>
      </c>
      <c r="S1814" s="22">
        <v>2565.1684197814816</v>
      </c>
      <c r="T1814" s="29">
        <v>3.2214542266465257E-3</v>
      </c>
      <c r="U1814" s="22">
        <v>310.41881387865675</v>
      </c>
      <c r="V1814" s="26">
        <v>12.101303426505631</v>
      </c>
    </row>
    <row r="1815" spans="1:22" x14ac:dyDescent="0.25">
      <c r="A1815" s="18" t="s">
        <v>109</v>
      </c>
      <c r="B1815" s="18" t="s">
        <v>110</v>
      </c>
      <c r="C1815" s="18" t="s">
        <v>103</v>
      </c>
      <c r="D1815" s="21">
        <v>60304829</v>
      </c>
      <c r="E1815" s="21">
        <v>2</v>
      </c>
      <c r="F1815" s="26">
        <v>59</v>
      </c>
      <c r="G1815" s="18" t="s">
        <v>306</v>
      </c>
      <c r="H1815" s="18" t="s">
        <v>307</v>
      </c>
      <c r="I1815" s="22">
        <v>1152</v>
      </c>
      <c r="J1815" s="18" t="s">
        <v>417</v>
      </c>
      <c r="K1815" s="18" t="s">
        <v>3423</v>
      </c>
      <c r="L1815" s="22">
        <v>57.6</v>
      </c>
      <c r="M1815" s="18" t="s">
        <v>234</v>
      </c>
      <c r="N1815" s="18" t="s">
        <v>235</v>
      </c>
      <c r="O1815" s="29">
        <v>1.4415962121212116E-2</v>
      </c>
      <c r="Q1815" s="21">
        <v>0.74</v>
      </c>
      <c r="R1815" s="29">
        <v>3.8037536334485471E-4</v>
      </c>
      <c r="S1815" s="22">
        <v>2628.9820434384524</v>
      </c>
      <c r="T1815" s="29">
        <v>3.2214542266465257E-3</v>
      </c>
      <c r="U1815" s="22">
        <v>310.41881387865675</v>
      </c>
      <c r="V1815" s="26">
        <v>11.80756691181729</v>
      </c>
    </row>
    <row r="1816" spans="1:22" x14ac:dyDescent="0.25">
      <c r="A1816" s="18" t="s">
        <v>109</v>
      </c>
      <c r="B1816" s="18" t="s">
        <v>110</v>
      </c>
      <c r="C1816" s="18" t="s">
        <v>103</v>
      </c>
      <c r="D1816" s="21">
        <v>60304829</v>
      </c>
      <c r="E1816" s="21">
        <v>2</v>
      </c>
      <c r="F1816" s="26">
        <v>59</v>
      </c>
      <c r="G1816" s="18" t="s">
        <v>372</v>
      </c>
      <c r="H1816" s="18" t="s">
        <v>373</v>
      </c>
      <c r="I1816" s="22">
        <v>60.486917999999996</v>
      </c>
      <c r="J1816" s="18" t="s">
        <v>409</v>
      </c>
      <c r="K1816" s="18" t="s">
        <v>3419</v>
      </c>
      <c r="L1816" s="22">
        <v>51.260100000000001</v>
      </c>
      <c r="M1816" s="18" t="s">
        <v>198</v>
      </c>
      <c r="N1816" s="18" t="s">
        <v>199</v>
      </c>
      <c r="O1816" s="29">
        <v>1.797923076923077</v>
      </c>
      <c r="Q1816" s="21">
        <v>12</v>
      </c>
      <c r="R1816" s="29">
        <v>1.5360286119230768E-4</v>
      </c>
      <c r="S1816" s="22">
        <v>6510.2953957870632</v>
      </c>
      <c r="T1816" s="29">
        <v>3.2214542266465257E-3</v>
      </c>
      <c r="U1816" s="22">
        <v>310.41881387865675</v>
      </c>
      <c r="V1816" s="26">
        <v>4.7681217979684103</v>
      </c>
    </row>
    <row r="1817" spans="1:22" x14ac:dyDescent="0.25">
      <c r="A1817" s="18" t="s">
        <v>109</v>
      </c>
      <c r="B1817" s="18" t="s">
        <v>110</v>
      </c>
      <c r="C1817" s="18" t="s">
        <v>103</v>
      </c>
      <c r="D1817" s="21">
        <v>60304829</v>
      </c>
      <c r="E1817" s="21">
        <v>2</v>
      </c>
      <c r="F1817" s="26">
        <v>59</v>
      </c>
      <c r="G1817" s="18" t="s">
        <v>328</v>
      </c>
      <c r="H1817" s="18" t="s">
        <v>329</v>
      </c>
      <c r="I1817" s="22">
        <v>126.9</v>
      </c>
      <c r="J1817" s="18" t="s">
        <v>388</v>
      </c>
      <c r="K1817" s="18" t="s">
        <v>389</v>
      </c>
      <c r="L1817" s="22">
        <v>126.9</v>
      </c>
      <c r="M1817" s="18" t="s">
        <v>198</v>
      </c>
      <c r="N1817" s="18" t="s">
        <v>199</v>
      </c>
      <c r="O1817" s="29">
        <v>0.83673244444444494</v>
      </c>
      <c r="Q1817" s="21">
        <v>12</v>
      </c>
      <c r="R1817" s="29">
        <v>1.4997365423728823E-4</v>
      </c>
      <c r="S1817" s="22">
        <v>6667.8377951490102</v>
      </c>
      <c r="T1817" s="29">
        <v>3.2214542266465257E-3</v>
      </c>
      <c r="U1817" s="22">
        <v>310.41881387865675</v>
      </c>
      <c r="V1817" s="26">
        <v>4.6554643861386795</v>
      </c>
    </row>
    <row r="1818" spans="1:22" x14ac:dyDescent="0.25">
      <c r="A1818" s="18" t="s">
        <v>109</v>
      </c>
      <c r="B1818" s="18" t="s">
        <v>110</v>
      </c>
      <c r="C1818" s="18" t="s">
        <v>103</v>
      </c>
      <c r="D1818" s="21">
        <v>60304829</v>
      </c>
      <c r="E1818" s="21">
        <v>2</v>
      </c>
      <c r="F1818" s="26">
        <v>59</v>
      </c>
      <c r="G1818" s="18" t="s">
        <v>306</v>
      </c>
      <c r="H1818" s="18" t="s">
        <v>307</v>
      </c>
      <c r="I1818" s="22">
        <v>1152</v>
      </c>
      <c r="J1818" s="18" t="s">
        <v>417</v>
      </c>
      <c r="K1818" s="18" t="s">
        <v>3423</v>
      </c>
      <c r="L1818" s="22">
        <v>57.6</v>
      </c>
      <c r="M1818" s="18" t="s">
        <v>182</v>
      </c>
      <c r="N1818" s="18" t="s">
        <v>183</v>
      </c>
      <c r="O1818" s="29">
        <v>2.4445456944444433E-2</v>
      </c>
      <c r="Q1818" s="21">
        <v>4.8</v>
      </c>
      <c r="R1818" s="29">
        <v>9.9439146892655328E-5</v>
      </c>
      <c r="S1818" s="22">
        <v>10056.401641091121</v>
      </c>
      <c r="T1818" s="29">
        <v>3.2214542266465257E-3</v>
      </c>
      <c r="U1818" s="22">
        <v>310.41881387865675</v>
      </c>
      <c r="V1818" s="26">
        <v>3.0867782031523587</v>
      </c>
    </row>
    <row r="1819" spans="1:22" x14ac:dyDescent="0.25">
      <c r="A1819" s="18" t="s">
        <v>109</v>
      </c>
      <c r="B1819" s="18" t="s">
        <v>110</v>
      </c>
      <c r="C1819" s="18" t="s">
        <v>103</v>
      </c>
      <c r="D1819" s="21">
        <v>60304829</v>
      </c>
      <c r="E1819" s="21">
        <v>2</v>
      </c>
      <c r="F1819" s="26">
        <v>59</v>
      </c>
      <c r="G1819" s="18" t="s">
        <v>306</v>
      </c>
      <c r="H1819" s="18" t="s">
        <v>307</v>
      </c>
      <c r="I1819" s="22">
        <v>1152</v>
      </c>
      <c r="J1819" s="18" t="s">
        <v>417</v>
      </c>
      <c r="K1819" s="18" t="s">
        <v>3423</v>
      </c>
      <c r="L1819" s="22">
        <v>57.6</v>
      </c>
      <c r="M1819" s="18" t="s">
        <v>192</v>
      </c>
      <c r="N1819" s="18" t="s">
        <v>193</v>
      </c>
      <c r="O1819" s="29">
        <v>5.7339795251579147E-3</v>
      </c>
      <c r="Q1819" s="21">
        <v>1.2</v>
      </c>
      <c r="R1819" s="29">
        <v>9.3298649900874545E-5</v>
      </c>
      <c r="S1819" s="22">
        <v>10718.268710881168</v>
      </c>
      <c r="T1819" s="29">
        <v>3.2214542266465257E-3</v>
      </c>
      <c r="U1819" s="22">
        <v>310.41881387865675</v>
      </c>
      <c r="V1819" s="26">
        <v>2.8961656238709534</v>
      </c>
    </row>
    <row r="1820" spans="1:22" x14ac:dyDescent="0.25">
      <c r="A1820" s="18" t="s">
        <v>109</v>
      </c>
      <c r="B1820" s="18" t="s">
        <v>110</v>
      </c>
      <c r="C1820" s="18" t="s">
        <v>103</v>
      </c>
      <c r="D1820" s="21">
        <v>60304829</v>
      </c>
      <c r="E1820" s="21">
        <v>2</v>
      </c>
      <c r="F1820" s="26">
        <v>59</v>
      </c>
      <c r="G1820" s="18" t="s">
        <v>328</v>
      </c>
      <c r="H1820" s="18" t="s">
        <v>329</v>
      </c>
      <c r="I1820" s="22">
        <v>126.9</v>
      </c>
      <c r="J1820" s="18" t="s">
        <v>388</v>
      </c>
      <c r="K1820" s="18" t="s">
        <v>389</v>
      </c>
      <c r="L1820" s="22">
        <v>126.9</v>
      </c>
      <c r="M1820" s="18" t="s">
        <v>232</v>
      </c>
      <c r="N1820" s="18" t="s">
        <v>233</v>
      </c>
      <c r="O1820" s="29">
        <v>6.5144125048923612E-2</v>
      </c>
      <c r="Q1820" s="21">
        <v>2.6</v>
      </c>
      <c r="R1820" s="29">
        <v>5.3890413746469398E-5</v>
      </c>
      <c r="S1820" s="22">
        <v>18556.175959319193</v>
      </c>
      <c r="T1820" s="29">
        <v>3.2214542266465257E-3</v>
      </c>
      <c r="U1820" s="22">
        <v>310.41881387865675</v>
      </c>
      <c r="V1820" s="26">
        <v>1.6728598314609089</v>
      </c>
    </row>
    <row r="1821" spans="1:22" x14ac:dyDescent="0.25">
      <c r="A1821" s="18" t="s">
        <v>109</v>
      </c>
      <c r="B1821" s="18" t="s">
        <v>110</v>
      </c>
      <c r="C1821" s="18" t="s">
        <v>103</v>
      </c>
      <c r="D1821" s="21">
        <v>60304829</v>
      </c>
      <c r="E1821" s="21">
        <v>2</v>
      </c>
      <c r="F1821" s="26">
        <v>59</v>
      </c>
      <c r="G1821" s="18" t="s">
        <v>326</v>
      </c>
      <c r="H1821" s="18" t="s">
        <v>327</v>
      </c>
      <c r="I1821" s="22">
        <v>30</v>
      </c>
      <c r="J1821" s="18" t="s">
        <v>387</v>
      </c>
      <c r="K1821" s="18" t="s">
        <v>3407</v>
      </c>
      <c r="L1821" s="22">
        <v>30</v>
      </c>
      <c r="M1821" s="18" t="s">
        <v>182</v>
      </c>
      <c r="N1821" s="18" t="s">
        <v>183</v>
      </c>
      <c r="O1821" s="29">
        <v>0.42388778730158777</v>
      </c>
      <c r="Q1821" s="21">
        <v>4.8</v>
      </c>
      <c r="R1821" s="29">
        <v>4.4903367298897006E-5</v>
      </c>
      <c r="S1821" s="22">
        <v>22270.044768436859</v>
      </c>
      <c r="T1821" s="29">
        <v>3.2214542266465257E-3</v>
      </c>
      <c r="U1821" s="22">
        <v>310.41881387865675</v>
      </c>
      <c r="V1821" s="26">
        <v>1.3938850016081272</v>
      </c>
    </row>
    <row r="1822" spans="1:22" x14ac:dyDescent="0.25">
      <c r="A1822" s="18" t="s">
        <v>109</v>
      </c>
      <c r="B1822" s="18" t="s">
        <v>110</v>
      </c>
      <c r="C1822" s="18" t="s">
        <v>103</v>
      </c>
      <c r="D1822" s="21">
        <v>60305231</v>
      </c>
      <c r="E1822" s="21">
        <v>2</v>
      </c>
      <c r="F1822" s="26">
        <v>50</v>
      </c>
      <c r="G1822" s="18" t="s">
        <v>260</v>
      </c>
      <c r="H1822" s="18" t="s">
        <v>261</v>
      </c>
      <c r="I1822" s="22">
        <v>357.5</v>
      </c>
      <c r="J1822" s="18" t="s">
        <v>382</v>
      </c>
      <c r="K1822" s="18" t="s">
        <v>383</v>
      </c>
      <c r="L1822" s="22">
        <v>250</v>
      </c>
      <c r="M1822" s="18" t="s">
        <v>208</v>
      </c>
      <c r="N1822" s="18" t="s">
        <v>209</v>
      </c>
      <c r="O1822" s="29">
        <v>2.6352366806722684E-2</v>
      </c>
      <c r="Q1822" s="21">
        <v>0.56000000000000005</v>
      </c>
      <c r="R1822" s="29">
        <v>3.3646325476440565E-4</v>
      </c>
      <c r="S1822" s="22">
        <v>2972.0927496234567</v>
      </c>
      <c r="T1822" s="29">
        <v>2.9639368410862461E-3</v>
      </c>
      <c r="U1822" s="22">
        <v>337.38910564420542</v>
      </c>
      <c r="V1822" s="26">
        <v>11.351903660710127</v>
      </c>
    </row>
    <row r="1823" spans="1:22" x14ac:dyDescent="0.25">
      <c r="A1823" s="18" t="s">
        <v>109</v>
      </c>
      <c r="B1823" s="18" t="s">
        <v>110</v>
      </c>
      <c r="C1823" s="18" t="s">
        <v>103</v>
      </c>
      <c r="D1823" s="21">
        <v>60305231</v>
      </c>
      <c r="E1823" s="21">
        <v>2</v>
      </c>
      <c r="F1823" s="26">
        <v>50</v>
      </c>
      <c r="G1823" s="18" t="s">
        <v>260</v>
      </c>
      <c r="H1823" s="18" t="s">
        <v>261</v>
      </c>
      <c r="I1823" s="22">
        <v>350.35</v>
      </c>
      <c r="J1823" s="18" t="s">
        <v>400</v>
      </c>
      <c r="K1823" s="18" t="s">
        <v>401</v>
      </c>
      <c r="L1823" s="22">
        <v>245</v>
      </c>
      <c r="M1823" s="18" t="s">
        <v>208</v>
      </c>
      <c r="N1823" s="18" t="s">
        <v>209</v>
      </c>
      <c r="O1823" s="29">
        <v>2.6352366806722684E-2</v>
      </c>
      <c r="Q1823" s="21">
        <v>0.56000000000000005</v>
      </c>
      <c r="R1823" s="29">
        <v>3.2973398966911757E-4</v>
      </c>
      <c r="S1823" s="22">
        <v>3032.7477036974046</v>
      </c>
      <c r="T1823" s="29">
        <v>2.9639368410862461E-3</v>
      </c>
      <c r="U1823" s="22">
        <v>337.38910564420542</v>
      </c>
      <c r="V1823" s="26">
        <v>11.124865587495925</v>
      </c>
    </row>
    <row r="1824" spans="1:22" x14ac:dyDescent="0.25">
      <c r="A1824" s="18" t="s">
        <v>109</v>
      </c>
      <c r="B1824" s="18" t="s">
        <v>110</v>
      </c>
      <c r="C1824" s="18" t="s">
        <v>103</v>
      </c>
      <c r="D1824" s="21">
        <v>60305231</v>
      </c>
      <c r="E1824" s="21">
        <v>2</v>
      </c>
      <c r="F1824" s="26">
        <v>50</v>
      </c>
      <c r="G1824" s="18" t="s">
        <v>352</v>
      </c>
      <c r="H1824" s="18" t="s">
        <v>353</v>
      </c>
      <c r="I1824" s="22">
        <v>98.183942999999999</v>
      </c>
      <c r="J1824" s="18" t="s">
        <v>391</v>
      </c>
      <c r="K1824" s="18" t="s">
        <v>3409</v>
      </c>
      <c r="L1824" s="22">
        <v>68.6601</v>
      </c>
      <c r="M1824" s="18" t="s">
        <v>198</v>
      </c>
      <c r="N1824" s="18" t="s">
        <v>199</v>
      </c>
      <c r="O1824" s="29">
        <v>1.5671559633027525</v>
      </c>
      <c r="Q1824" s="21">
        <v>12</v>
      </c>
      <c r="R1824" s="29">
        <v>2.5644925295504586E-4</v>
      </c>
      <c r="S1824" s="22">
        <v>3899.4069527482479</v>
      </c>
      <c r="T1824" s="29">
        <v>2.9639368410862461E-3</v>
      </c>
      <c r="U1824" s="22">
        <v>337.38910564420542</v>
      </c>
      <c r="V1824" s="26">
        <v>8.6523184097627528</v>
      </c>
    </row>
    <row r="1825" spans="1:22" x14ac:dyDescent="0.25">
      <c r="A1825" s="18" t="s">
        <v>109</v>
      </c>
      <c r="B1825" s="18" t="s">
        <v>110</v>
      </c>
      <c r="C1825" s="18" t="s">
        <v>103</v>
      </c>
      <c r="D1825" s="21">
        <v>60305231</v>
      </c>
      <c r="E1825" s="21">
        <v>2</v>
      </c>
      <c r="F1825" s="26">
        <v>50</v>
      </c>
      <c r="G1825" s="18" t="s">
        <v>260</v>
      </c>
      <c r="H1825" s="18" t="s">
        <v>261</v>
      </c>
      <c r="I1825" s="22">
        <v>357.5</v>
      </c>
      <c r="J1825" s="18" t="s">
        <v>382</v>
      </c>
      <c r="K1825" s="18" t="s">
        <v>383</v>
      </c>
      <c r="L1825" s="22">
        <v>250</v>
      </c>
      <c r="M1825" s="18" t="s">
        <v>234</v>
      </c>
      <c r="N1825" s="18" t="s">
        <v>235</v>
      </c>
      <c r="O1825" s="29">
        <v>2.4088886554621849E-2</v>
      </c>
      <c r="Q1825" s="21">
        <v>0.74</v>
      </c>
      <c r="R1825" s="29">
        <v>2.327507281966841E-4</v>
      </c>
      <c r="S1825" s="22">
        <v>4296.4419821490665</v>
      </c>
      <c r="T1825" s="29">
        <v>2.9639368410862461E-3</v>
      </c>
      <c r="U1825" s="22">
        <v>337.38910564420542</v>
      </c>
      <c r="V1825" s="26">
        <v>7.8527560024316791</v>
      </c>
    </row>
    <row r="1826" spans="1:22" x14ac:dyDescent="0.25">
      <c r="A1826" s="18" t="s">
        <v>109</v>
      </c>
      <c r="B1826" s="18" t="s">
        <v>110</v>
      </c>
      <c r="C1826" s="18" t="s">
        <v>103</v>
      </c>
      <c r="D1826" s="21">
        <v>60305231</v>
      </c>
      <c r="E1826" s="21">
        <v>2</v>
      </c>
      <c r="F1826" s="26">
        <v>50</v>
      </c>
      <c r="G1826" s="18" t="s">
        <v>122</v>
      </c>
      <c r="H1826" s="18" t="s">
        <v>123</v>
      </c>
      <c r="I1826" s="22">
        <v>420</v>
      </c>
      <c r="J1826" s="18" t="s">
        <v>426</v>
      </c>
      <c r="K1826" s="18" t="s">
        <v>3428</v>
      </c>
      <c r="L1826" s="22">
        <v>42</v>
      </c>
      <c r="M1826" s="18" t="s">
        <v>172</v>
      </c>
      <c r="N1826" s="18" t="s">
        <v>173</v>
      </c>
      <c r="O1826" s="29">
        <v>0.27199530516432224</v>
      </c>
      <c r="Q1826" s="21">
        <v>10</v>
      </c>
      <c r="R1826" s="29">
        <v>2.2847605633803068E-4</v>
      </c>
      <c r="S1826" s="22">
        <v>4376.8262461625236</v>
      </c>
      <c r="T1826" s="29">
        <v>2.9639368410862461E-3</v>
      </c>
      <c r="U1826" s="22">
        <v>337.38910564420542</v>
      </c>
      <c r="V1826" s="26">
        <v>7.7085332309003256</v>
      </c>
    </row>
    <row r="1827" spans="1:22" x14ac:dyDescent="0.25">
      <c r="A1827" s="18" t="s">
        <v>109</v>
      </c>
      <c r="B1827" s="18" t="s">
        <v>110</v>
      </c>
      <c r="C1827" s="18" t="s">
        <v>103</v>
      </c>
      <c r="D1827" s="21">
        <v>60305231</v>
      </c>
      <c r="E1827" s="21">
        <v>2</v>
      </c>
      <c r="F1827" s="26">
        <v>50</v>
      </c>
      <c r="G1827" s="18" t="s">
        <v>260</v>
      </c>
      <c r="H1827" s="18" t="s">
        <v>261</v>
      </c>
      <c r="I1827" s="22">
        <v>350.35</v>
      </c>
      <c r="J1827" s="18" t="s">
        <v>400</v>
      </c>
      <c r="K1827" s="18" t="s">
        <v>401</v>
      </c>
      <c r="L1827" s="22">
        <v>245</v>
      </c>
      <c r="M1827" s="18" t="s">
        <v>234</v>
      </c>
      <c r="N1827" s="18" t="s">
        <v>235</v>
      </c>
      <c r="O1827" s="29">
        <v>2.4088886554621849E-2</v>
      </c>
      <c r="Q1827" s="21">
        <v>0.74</v>
      </c>
      <c r="R1827" s="29">
        <v>2.280957136327504E-4</v>
      </c>
      <c r="S1827" s="22">
        <v>4384.1244715806797</v>
      </c>
      <c r="T1827" s="29">
        <v>2.9639368410862461E-3</v>
      </c>
      <c r="U1827" s="22">
        <v>337.38910564420542</v>
      </c>
      <c r="V1827" s="26">
        <v>7.6957008823830453</v>
      </c>
    </row>
    <row r="1828" spans="1:22" x14ac:dyDescent="0.25">
      <c r="A1828" s="18" t="s">
        <v>109</v>
      </c>
      <c r="B1828" s="18" t="s">
        <v>110</v>
      </c>
      <c r="C1828" s="18" t="s">
        <v>103</v>
      </c>
      <c r="D1828" s="21">
        <v>60305231</v>
      </c>
      <c r="E1828" s="21">
        <v>2</v>
      </c>
      <c r="F1828" s="26">
        <v>50</v>
      </c>
      <c r="G1828" s="18" t="s">
        <v>260</v>
      </c>
      <c r="H1828" s="18" t="s">
        <v>261</v>
      </c>
      <c r="I1828" s="22">
        <v>357.5</v>
      </c>
      <c r="J1828" s="18" t="s">
        <v>382</v>
      </c>
      <c r="K1828" s="18" t="s">
        <v>383</v>
      </c>
      <c r="L1828" s="22">
        <v>250</v>
      </c>
      <c r="M1828" s="18" t="s">
        <v>140</v>
      </c>
      <c r="N1828" s="18" t="s">
        <v>141</v>
      </c>
      <c r="O1828" s="29">
        <v>4.0606037483266418E-2</v>
      </c>
      <c r="Q1828" s="21">
        <v>3.14</v>
      </c>
      <c r="R1828" s="29">
        <v>9.2462792358393277E-5</v>
      </c>
      <c r="S1828" s="22">
        <v>10815.16115286589</v>
      </c>
      <c r="T1828" s="29">
        <v>2.9639368410862461E-3</v>
      </c>
      <c r="U1828" s="22">
        <v>337.38910564420542</v>
      </c>
      <c r="V1828" s="26">
        <v>3.1195938819164182</v>
      </c>
    </row>
    <row r="1829" spans="1:22" x14ac:dyDescent="0.25">
      <c r="A1829" s="18" t="s">
        <v>109</v>
      </c>
      <c r="B1829" s="18" t="s">
        <v>110</v>
      </c>
      <c r="C1829" s="18" t="s">
        <v>103</v>
      </c>
      <c r="D1829" s="21">
        <v>60305231</v>
      </c>
      <c r="E1829" s="21">
        <v>2</v>
      </c>
      <c r="F1829" s="26">
        <v>50</v>
      </c>
      <c r="G1829" s="18" t="s">
        <v>260</v>
      </c>
      <c r="H1829" s="18" t="s">
        <v>261</v>
      </c>
      <c r="I1829" s="22">
        <v>350.35</v>
      </c>
      <c r="J1829" s="18" t="s">
        <v>400</v>
      </c>
      <c r="K1829" s="18" t="s">
        <v>401</v>
      </c>
      <c r="L1829" s="22">
        <v>245</v>
      </c>
      <c r="M1829" s="18" t="s">
        <v>140</v>
      </c>
      <c r="N1829" s="18" t="s">
        <v>141</v>
      </c>
      <c r="O1829" s="29">
        <v>4.0606037483266418E-2</v>
      </c>
      <c r="Q1829" s="21">
        <v>3.14</v>
      </c>
      <c r="R1829" s="29">
        <v>9.0613536511225415E-5</v>
      </c>
      <c r="S1829" s="22">
        <v>11035.878727414172</v>
      </c>
      <c r="T1829" s="29">
        <v>2.9639368410862461E-3</v>
      </c>
      <c r="U1829" s="22">
        <v>337.38910564420542</v>
      </c>
      <c r="V1829" s="26">
        <v>3.0572020042780896</v>
      </c>
    </row>
    <row r="1830" spans="1:22" x14ac:dyDescent="0.25">
      <c r="A1830" s="18" t="s">
        <v>109</v>
      </c>
      <c r="B1830" s="18" t="s">
        <v>110</v>
      </c>
      <c r="C1830" s="18" t="s">
        <v>103</v>
      </c>
      <c r="D1830" s="21">
        <v>60305231</v>
      </c>
      <c r="E1830" s="21">
        <v>2</v>
      </c>
      <c r="F1830" s="26">
        <v>50</v>
      </c>
      <c r="G1830" s="18" t="s">
        <v>206</v>
      </c>
      <c r="H1830" s="18" t="s">
        <v>207</v>
      </c>
      <c r="I1830" s="22">
        <v>277.20000000000005</v>
      </c>
      <c r="J1830" s="18" t="s">
        <v>393</v>
      </c>
      <c r="K1830" s="18" t="s">
        <v>394</v>
      </c>
      <c r="L1830" s="22">
        <v>180</v>
      </c>
      <c r="M1830" s="18" t="s">
        <v>208</v>
      </c>
      <c r="N1830" s="18" t="s">
        <v>209</v>
      </c>
      <c r="O1830" s="29">
        <v>8.8134814585908508E-3</v>
      </c>
      <c r="Q1830" s="21">
        <v>0.56000000000000005</v>
      </c>
      <c r="R1830" s="29">
        <v>8.7253466440049413E-5</v>
      </c>
      <c r="S1830" s="22">
        <v>11460.862711822292</v>
      </c>
      <c r="T1830" s="29">
        <v>2.9639368410862461E-3</v>
      </c>
      <c r="U1830" s="22">
        <v>337.38910564420542</v>
      </c>
      <c r="V1830" s="26">
        <v>2.9438369006564962</v>
      </c>
    </row>
    <row r="1831" spans="1:22" x14ac:dyDescent="0.25">
      <c r="A1831" s="18" t="s">
        <v>109</v>
      </c>
      <c r="B1831" s="18" t="s">
        <v>110</v>
      </c>
      <c r="C1831" s="18" t="s">
        <v>103</v>
      </c>
      <c r="D1831" s="21">
        <v>60305231</v>
      </c>
      <c r="E1831" s="21">
        <v>2</v>
      </c>
      <c r="F1831" s="26">
        <v>50</v>
      </c>
      <c r="G1831" s="18" t="s">
        <v>122</v>
      </c>
      <c r="H1831" s="18" t="s">
        <v>123</v>
      </c>
      <c r="I1831" s="22">
        <v>420</v>
      </c>
      <c r="J1831" s="18" t="s">
        <v>426</v>
      </c>
      <c r="K1831" s="18" t="s">
        <v>3428</v>
      </c>
      <c r="L1831" s="22">
        <v>42</v>
      </c>
      <c r="M1831" s="18" t="s">
        <v>164</v>
      </c>
      <c r="N1831" s="18" t="s">
        <v>165</v>
      </c>
      <c r="O1831" s="29">
        <v>0.16889085434782553</v>
      </c>
      <c r="Q1831" s="21">
        <v>17</v>
      </c>
      <c r="R1831" s="29">
        <v>8.345195156010202E-5</v>
      </c>
      <c r="S1831" s="22">
        <v>11982.943254236552</v>
      </c>
      <c r="T1831" s="29">
        <v>2.9639368410862461E-3</v>
      </c>
      <c r="U1831" s="22">
        <v>337.38910564420542</v>
      </c>
      <c r="V1831" s="26">
        <v>2.8155779301126374</v>
      </c>
    </row>
    <row r="1832" spans="1:22" x14ac:dyDescent="0.25">
      <c r="A1832" s="18" t="s">
        <v>109</v>
      </c>
      <c r="B1832" s="18" t="s">
        <v>110</v>
      </c>
      <c r="C1832" s="18" t="s">
        <v>103</v>
      </c>
      <c r="D1832" s="21">
        <v>60305231</v>
      </c>
      <c r="E1832" s="21">
        <v>2</v>
      </c>
      <c r="F1832" s="26">
        <v>50</v>
      </c>
      <c r="G1832" s="18" t="s">
        <v>260</v>
      </c>
      <c r="H1832" s="18" t="s">
        <v>261</v>
      </c>
      <c r="I1832" s="22">
        <v>357.5</v>
      </c>
      <c r="J1832" s="18" t="s">
        <v>382</v>
      </c>
      <c r="K1832" s="18" t="s">
        <v>383</v>
      </c>
      <c r="L1832" s="22">
        <v>250</v>
      </c>
      <c r="M1832" s="18" t="s">
        <v>232</v>
      </c>
      <c r="N1832" s="18" t="s">
        <v>233</v>
      </c>
      <c r="O1832" s="29">
        <v>2.9925490756302523E-2</v>
      </c>
      <c r="Q1832" s="21">
        <v>2.6</v>
      </c>
      <c r="R1832" s="29">
        <v>8.229509957983194E-5</v>
      </c>
      <c r="S1832" s="22">
        <v>12151.391821695663</v>
      </c>
      <c r="T1832" s="29">
        <v>2.9639368410862461E-3</v>
      </c>
      <c r="U1832" s="22">
        <v>337.38910564420542</v>
      </c>
      <c r="V1832" s="26">
        <v>2.7765470046140326</v>
      </c>
    </row>
    <row r="1833" spans="1:22" x14ac:dyDescent="0.25">
      <c r="A1833" s="18" t="s">
        <v>109</v>
      </c>
      <c r="B1833" s="18" t="s">
        <v>110</v>
      </c>
      <c r="C1833" s="18" t="s">
        <v>103</v>
      </c>
      <c r="D1833" s="21">
        <v>60305231</v>
      </c>
      <c r="E1833" s="21">
        <v>2</v>
      </c>
      <c r="F1833" s="26">
        <v>50</v>
      </c>
      <c r="G1833" s="18" t="s">
        <v>260</v>
      </c>
      <c r="H1833" s="18" t="s">
        <v>261</v>
      </c>
      <c r="I1833" s="22">
        <v>350.35</v>
      </c>
      <c r="J1833" s="18" t="s">
        <v>400</v>
      </c>
      <c r="K1833" s="18" t="s">
        <v>401</v>
      </c>
      <c r="L1833" s="22">
        <v>245</v>
      </c>
      <c r="M1833" s="18" t="s">
        <v>232</v>
      </c>
      <c r="N1833" s="18" t="s">
        <v>233</v>
      </c>
      <c r="O1833" s="29">
        <v>2.9925490756302523E-2</v>
      </c>
      <c r="Q1833" s="21">
        <v>2.6</v>
      </c>
      <c r="R1833" s="29">
        <v>8.0649197588235304E-5</v>
      </c>
      <c r="S1833" s="22">
        <v>12399.379409893532</v>
      </c>
      <c r="T1833" s="29">
        <v>2.9639368410862461E-3</v>
      </c>
      <c r="U1833" s="22">
        <v>337.38910564420542</v>
      </c>
      <c r="V1833" s="26">
        <v>2.721016064521752</v>
      </c>
    </row>
    <row r="1834" spans="1:22" x14ac:dyDescent="0.25">
      <c r="A1834" s="18" t="s">
        <v>109</v>
      </c>
      <c r="B1834" s="18" t="s">
        <v>110</v>
      </c>
      <c r="C1834" s="18" t="s">
        <v>103</v>
      </c>
      <c r="D1834" s="21">
        <v>60305231</v>
      </c>
      <c r="E1834" s="21">
        <v>2</v>
      </c>
      <c r="F1834" s="26">
        <v>50</v>
      </c>
      <c r="G1834" s="18" t="s">
        <v>122</v>
      </c>
      <c r="H1834" s="18" t="s">
        <v>123</v>
      </c>
      <c r="I1834" s="22">
        <v>420</v>
      </c>
      <c r="J1834" s="18" t="s">
        <v>426</v>
      </c>
      <c r="K1834" s="18" t="s">
        <v>3428</v>
      </c>
      <c r="L1834" s="22">
        <v>42</v>
      </c>
      <c r="M1834" s="18" t="s">
        <v>182</v>
      </c>
      <c r="N1834" s="18" t="s">
        <v>183</v>
      </c>
      <c r="O1834" s="29">
        <v>4.6081340473225367E-2</v>
      </c>
      <c r="Q1834" s="21">
        <v>4.8</v>
      </c>
      <c r="R1834" s="29">
        <v>8.0642345828144392E-5</v>
      </c>
      <c r="S1834" s="22">
        <v>12400.432920578525</v>
      </c>
      <c r="T1834" s="29">
        <v>2.9639368410862461E-3</v>
      </c>
      <c r="U1834" s="22">
        <v>337.38910564420542</v>
      </c>
      <c r="V1834" s="26">
        <v>2.7207848936008356</v>
      </c>
    </row>
    <row r="1835" spans="1:22" x14ac:dyDescent="0.25">
      <c r="A1835" s="18" t="s">
        <v>109</v>
      </c>
      <c r="B1835" s="18" t="s">
        <v>110</v>
      </c>
      <c r="C1835" s="18" t="s">
        <v>103</v>
      </c>
      <c r="D1835" s="21">
        <v>60305231</v>
      </c>
      <c r="E1835" s="21">
        <v>2</v>
      </c>
      <c r="F1835" s="26">
        <v>50</v>
      </c>
      <c r="G1835" s="18" t="s">
        <v>206</v>
      </c>
      <c r="H1835" s="18" t="s">
        <v>207</v>
      </c>
      <c r="I1835" s="22">
        <v>277.20000000000005</v>
      </c>
      <c r="J1835" s="18" t="s">
        <v>393</v>
      </c>
      <c r="K1835" s="18" t="s">
        <v>394</v>
      </c>
      <c r="L1835" s="22">
        <v>180</v>
      </c>
      <c r="M1835" s="18" t="s">
        <v>234</v>
      </c>
      <c r="N1835" s="18" t="s">
        <v>235</v>
      </c>
      <c r="O1835" s="29">
        <v>1.0345989287185829E-2</v>
      </c>
      <c r="Q1835" s="21">
        <v>0.74</v>
      </c>
      <c r="R1835" s="29">
        <v>7.7511033254267894E-5</v>
      </c>
      <c r="S1835" s="22">
        <v>12901.389105723711</v>
      </c>
      <c r="T1835" s="29">
        <v>2.9639368410862461E-3</v>
      </c>
      <c r="U1835" s="22">
        <v>337.38910564420542</v>
      </c>
      <c r="V1835" s="26">
        <v>2.6151378187215713</v>
      </c>
    </row>
    <row r="1836" spans="1:22" x14ac:dyDescent="0.25">
      <c r="A1836" s="18" t="s">
        <v>109</v>
      </c>
      <c r="B1836" s="18" t="s">
        <v>110</v>
      </c>
      <c r="C1836" s="18" t="s">
        <v>103</v>
      </c>
      <c r="D1836" s="21">
        <v>60305231</v>
      </c>
      <c r="E1836" s="21">
        <v>2</v>
      </c>
      <c r="F1836" s="26">
        <v>50</v>
      </c>
      <c r="G1836" s="18" t="s">
        <v>352</v>
      </c>
      <c r="H1836" s="18" t="s">
        <v>353</v>
      </c>
      <c r="I1836" s="22">
        <v>21.700109000000001</v>
      </c>
      <c r="J1836" s="18" t="s">
        <v>392</v>
      </c>
      <c r="K1836" s="18" t="s">
        <v>3410</v>
      </c>
      <c r="L1836" s="22">
        <v>17.0867</v>
      </c>
      <c r="M1836" s="18" t="s">
        <v>198</v>
      </c>
      <c r="N1836" s="18" t="s">
        <v>199</v>
      </c>
      <c r="O1836" s="29">
        <v>1.5671559633027525</v>
      </c>
      <c r="Q1836" s="21">
        <v>12</v>
      </c>
      <c r="R1836" s="29">
        <v>5.6679092039449552E-5</v>
      </c>
      <c r="S1836" s="22">
        <v>17643.190178557979</v>
      </c>
      <c r="T1836" s="29">
        <v>2.9639368410862461E-3</v>
      </c>
      <c r="U1836" s="22">
        <v>337.38910564420542</v>
      </c>
      <c r="V1836" s="26">
        <v>1.9122908171915487</v>
      </c>
    </row>
    <row r="1837" spans="1:22" x14ac:dyDescent="0.25">
      <c r="A1837" s="18" t="s">
        <v>109</v>
      </c>
      <c r="B1837" s="18" t="s">
        <v>110</v>
      </c>
      <c r="C1837" s="18" t="s">
        <v>103</v>
      </c>
      <c r="D1837" s="21">
        <v>60305231</v>
      </c>
      <c r="E1837" s="21">
        <v>2</v>
      </c>
      <c r="F1837" s="26">
        <v>50</v>
      </c>
      <c r="G1837" s="18" t="s">
        <v>122</v>
      </c>
      <c r="H1837" s="18" t="s">
        <v>123</v>
      </c>
      <c r="I1837" s="22">
        <v>420</v>
      </c>
      <c r="J1837" s="18" t="s">
        <v>426</v>
      </c>
      <c r="K1837" s="18" t="s">
        <v>3428</v>
      </c>
      <c r="L1837" s="22">
        <v>42</v>
      </c>
      <c r="M1837" s="18" t="s">
        <v>178</v>
      </c>
      <c r="N1837" s="18" t="s">
        <v>179</v>
      </c>
      <c r="O1837" s="29">
        <v>1.9532571912013508E-2</v>
      </c>
      <c r="Q1837" s="21">
        <v>5</v>
      </c>
      <c r="R1837" s="29">
        <v>3.2814720812182689E-5</v>
      </c>
      <c r="S1837" s="22">
        <v>30474.127929460952</v>
      </c>
      <c r="T1837" s="29">
        <v>2.9639368410862461E-3</v>
      </c>
      <c r="U1837" s="22">
        <v>337.38910564420542</v>
      </c>
      <c r="V1837" s="26">
        <v>1.107132930678661</v>
      </c>
    </row>
    <row r="1838" spans="1:22" x14ac:dyDescent="0.25">
      <c r="A1838" s="18" t="s">
        <v>109</v>
      </c>
      <c r="B1838" s="18" t="s">
        <v>110</v>
      </c>
      <c r="C1838" s="18" t="s">
        <v>103</v>
      </c>
      <c r="D1838" s="21">
        <v>60305231</v>
      </c>
      <c r="E1838" s="21">
        <v>2</v>
      </c>
      <c r="F1838" s="26">
        <v>50</v>
      </c>
      <c r="G1838" s="18" t="s">
        <v>260</v>
      </c>
      <c r="H1838" s="18" t="s">
        <v>261</v>
      </c>
      <c r="I1838" s="22">
        <v>350.35</v>
      </c>
      <c r="J1838" s="18" t="s">
        <v>400</v>
      </c>
      <c r="K1838" s="18" t="s">
        <v>401</v>
      </c>
      <c r="L1838" s="22">
        <v>245</v>
      </c>
      <c r="M1838" s="18" t="s">
        <v>192</v>
      </c>
      <c r="N1838" s="18" t="s">
        <v>193</v>
      </c>
      <c r="O1838" s="29">
        <v>1.0373794642857131E-2</v>
      </c>
      <c r="P1838" s="24">
        <v>0.745</v>
      </c>
      <c r="Q1838" s="21">
        <v>1.2</v>
      </c>
      <c r="R1838" s="29">
        <v>3.1557947786458294E-5</v>
      </c>
      <c r="S1838" s="22">
        <v>31687.738593353843</v>
      </c>
      <c r="T1838" s="29">
        <v>2.9639368410862461E-3</v>
      </c>
      <c r="U1838" s="22">
        <v>337.38910564420542</v>
      </c>
      <c r="V1838" s="26">
        <v>1.0647307779639696</v>
      </c>
    </row>
    <row r="1839" spans="1:22" x14ac:dyDescent="0.25">
      <c r="A1839" s="18" t="s">
        <v>109</v>
      </c>
      <c r="B1839" s="18" t="s">
        <v>110</v>
      </c>
      <c r="C1839" s="18" t="s">
        <v>103</v>
      </c>
      <c r="D1839" s="21">
        <v>60305364</v>
      </c>
      <c r="E1839" s="21">
        <v>2</v>
      </c>
      <c r="F1839" s="26">
        <v>59</v>
      </c>
      <c r="G1839" s="18" t="s">
        <v>122</v>
      </c>
      <c r="H1839" s="18" t="s">
        <v>123</v>
      </c>
      <c r="I1839" s="22">
        <v>1596.9134999999999</v>
      </c>
      <c r="J1839" s="18" t="s">
        <v>393</v>
      </c>
      <c r="K1839" s="18" t="s">
        <v>394</v>
      </c>
      <c r="L1839" s="22">
        <v>877.42499999999995</v>
      </c>
      <c r="M1839" s="18" t="s">
        <v>172</v>
      </c>
      <c r="N1839" s="18" t="s">
        <v>173</v>
      </c>
      <c r="O1839" s="29">
        <v>0.27199530516432224</v>
      </c>
      <c r="Q1839" s="21">
        <v>10</v>
      </c>
      <c r="R1839" s="29">
        <v>7.361914826330947E-4</v>
      </c>
      <c r="S1839" s="22">
        <v>1358.3422568587132</v>
      </c>
      <c r="T1839" s="29">
        <v>3.0779287108303466E-3</v>
      </c>
      <c r="U1839" s="22">
        <v>324.89381462321961</v>
      </c>
      <c r="V1839" s="26">
        <v>23.91840590857899</v>
      </c>
    </row>
    <row r="1840" spans="1:22" x14ac:dyDescent="0.25">
      <c r="A1840" s="18" t="s">
        <v>109</v>
      </c>
      <c r="B1840" s="18" t="s">
        <v>110</v>
      </c>
      <c r="C1840" s="18" t="s">
        <v>103</v>
      </c>
      <c r="D1840" s="21">
        <v>60305364</v>
      </c>
      <c r="E1840" s="21">
        <v>2</v>
      </c>
      <c r="F1840" s="26">
        <v>59</v>
      </c>
      <c r="G1840" s="18" t="s">
        <v>122</v>
      </c>
      <c r="H1840" s="18" t="s">
        <v>123</v>
      </c>
      <c r="I1840" s="22">
        <v>1596.9134999999999</v>
      </c>
      <c r="J1840" s="18" t="s">
        <v>393</v>
      </c>
      <c r="K1840" s="18" t="s">
        <v>394</v>
      </c>
      <c r="L1840" s="22">
        <v>877.42499999999995</v>
      </c>
      <c r="M1840" s="18" t="s">
        <v>164</v>
      </c>
      <c r="N1840" s="18" t="s">
        <v>165</v>
      </c>
      <c r="O1840" s="29">
        <v>0.16889085434782553</v>
      </c>
      <c r="Q1840" s="21">
        <v>17</v>
      </c>
      <c r="R1840" s="29">
        <v>2.6889739315511094E-4</v>
      </c>
      <c r="S1840" s="22">
        <v>3718.8906454855787</v>
      </c>
      <c r="T1840" s="29">
        <v>3.0779287108303466E-3</v>
      </c>
      <c r="U1840" s="22">
        <v>324.89381462321961</v>
      </c>
      <c r="V1840" s="26">
        <v>8.7363099804403621</v>
      </c>
    </row>
    <row r="1841" spans="1:22" x14ac:dyDescent="0.25">
      <c r="A1841" s="18" t="s">
        <v>109</v>
      </c>
      <c r="B1841" s="18" t="s">
        <v>110</v>
      </c>
      <c r="C1841" s="18" t="s">
        <v>103</v>
      </c>
      <c r="D1841" s="21">
        <v>60305364</v>
      </c>
      <c r="E1841" s="21">
        <v>2</v>
      </c>
      <c r="F1841" s="26">
        <v>59</v>
      </c>
      <c r="G1841" s="18" t="s">
        <v>122</v>
      </c>
      <c r="H1841" s="18" t="s">
        <v>123</v>
      </c>
      <c r="I1841" s="22">
        <v>1596.9134999999999</v>
      </c>
      <c r="J1841" s="18" t="s">
        <v>393</v>
      </c>
      <c r="K1841" s="18" t="s">
        <v>394</v>
      </c>
      <c r="L1841" s="22">
        <v>877.42499999999995</v>
      </c>
      <c r="M1841" s="18" t="s">
        <v>182</v>
      </c>
      <c r="N1841" s="18" t="s">
        <v>183</v>
      </c>
      <c r="O1841" s="29">
        <v>4.6081340473225367E-2</v>
      </c>
      <c r="Q1841" s="21">
        <v>4.8</v>
      </c>
      <c r="R1841" s="29">
        <v>2.5984433156705497E-4</v>
      </c>
      <c r="S1841" s="22">
        <v>3848.458013185259</v>
      </c>
      <c r="T1841" s="29">
        <v>3.0779287108303466E-3</v>
      </c>
      <c r="U1841" s="22">
        <v>324.89381462321961</v>
      </c>
      <c r="V1841" s="26">
        <v>8.442181609104118</v>
      </c>
    </row>
    <row r="1842" spans="1:22" x14ac:dyDescent="0.25">
      <c r="A1842" s="18" t="s">
        <v>109</v>
      </c>
      <c r="B1842" s="18" t="s">
        <v>110</v>
      </c>
      <c r="C1842" s="18" t="s">
        <v>103</v>
      </c>
      <c r="D1842" s="21">
        <v>60305364</v>
      </c>
      <c r="E1842" s="21">
        <v>2</v>
      </c>
      <c r="F1842" s="26">
        <v>59</v>
      </c>
      <c r="G1842" s="18" t="s">
        <v>372</v>
      </c>
      <c r="H1842" s="18" t="s">
        <v>373</v>
      </c>
      <c r="I1842" s="22">
        <v>83.92541300000002</v>
      </c>
      <c r="J1842" s="18" t="s">
        <v>391</v>
      </c>
      <c r="K1842" s="18" t="s">
        <v>3409</v>
      </c>
      <c r="L1842" s="22">
        <v>58.68910000000001</v>
      </c>
      <c r="M1842" s="18" t="s">
        <v>198</v>
      </c>
      <c r="N1842" s="18" t="s">
        <v>199</v>
      </c>
      <c r="O1842" s="29">
        <v>1.797923076923077</v>
      </c>
      <c r="Q1842" s="21">
        <v>12</v>
      </c>
      <c r="R1842" s="29">
        <v>2.131234982669492E-4</v>
      </c>
      <c r="S1842" s="22">
        <v>4692.1151732759363</v>
      </c>
      <c r="T1842" s="29">
        <v>3.0779287108303466E-3</v>
      </c>
      <c r="U1842" s="22">
        <v>324.89381462321961</v>
      </c>
      <c r="V1842" s="26">
        <v>6.9242506337794261</v>
      </c>
    </row>
    <row r="1843" spans="1:22" x14ac:dyDescent="0.25">
      <c r="A1843" s="18" t="s">
        <v>109</v>
      </c>
      <c r="B1843" s="18" t="s">
        <v>110</v>
      </c>
      <c r="C1843" s="18" t="s">
        <v>103</v>
      </c>
      <c r="D1843" s="21">
        <v>60305364</v>
      </c>
      <c r="E1843" s="21">
        <v>2</v>
      </c>
      <c r="F1843" s="26">
        <v>59</v>
      </c>
      <c r="G1843" s="18" t="s">
        <v>306</v>
      </c>
      <c r="H1843" s="18" t="s">
        <v>307</v>
      </c>
      <c r="I1843" s="22">
        <v>141.69149999999999</v>
      </c>
      <c r="J1843" s="18" t="s">
        <v>397</v>
      </c>
      <c r="K1843" s="18" t="s">
        <v>3413</v>
      </c>
      <c r="L1843" s="22">
        <v>42.55</v>
      </c>
      <c r="M1843" s="18" t="s">
        <v>198</v>
      </c>
      <c r="N1843" s="18" t="s">
        <v>199</v>
      </c>
      <c r="O1843" s="29">
        <v>0.83249053349875934</v>
      </c>
      <c r="Q1843" s="21">
        <v>12</v>
      </c>
      <c r="R1843" s="29">
        <v>1.666056955186998E-4</v>
      </c>
      <c r="S1843" s="22">
        <v>6002.1957645965358</v>
      </c>
      <c r="T1843" s="29">
        <v>3.0779287108303466E-3</v>
      </c>
      <c r="U1843" s="22">
        <v>324.89381462321961</v>
      </c>
      <c r="V1843" s="26">
        <v>5.4129159955025026</v>
      </c>
    </row>
    <row r="1844" spans="1:22" x14ac:dyDescent="0.25">
      <c r="A1844" s="18" t="s">
        <v>109</v>
      </c>
      <c r="B1844" s="18" t="s">
        <v>110</v>
      </c>
      <c r="C1844" s="18" t="s">
        <v>103</v>
      </c>
      <c r="D1844" s="21">
        <v>60305364</v>
      </c>
      <c r="E1844" s="21">
        <v>2</v>
      </c>
      <c r="F1844" s="26">
        <v>59</v>
      </c>
      <c r="G1844" s="18" t="s">
        <v>352</v>
      </c>
      <c r="H1844" s="18" t="s">
        <v>353</v>
      </c>
      <c r="I1844" s="22">
        <v>75.140279499999991</v>
      </c>
      <c r="J1844" s="18" t="s">
        <v>391</v>
      </c>
      <c r="K1844" s="18" t="s">
        <v>3409</v>
      </c>
      <c r="L1844" s="22">
        <v>52.545650000000002</v>
      </c>
      <c r="M1844" s="18" t="s">
        <v>198</v>
      </c>
      <c r="N1844" s="18" t="s">
        <v>199</v>
      </c>
      <c r="O1844" s="29">
        <v>1.5671559633027525</v>
      </c>
      <c r="Q1844" s="21">
        <v>12</v>
      </c>
      <c r="R1844" s="29">
        <v>1.6632279251788216E-4</v>
      </c>
      <c r="S1844" s="22">
        <v>6012.4050640412688</v>
      </c>
      <c r="T1844" s="29">
        <v>3.0779287108303466E-3</v>
      </c>
      <c r="U1844" s="22">
        <v>324.89381462321961</v>
      </c>
      <c r="V1844" s="26">
        <v>5.4037246519921025</v>
      </c>
    </row>
    <row r="1845" spans="1:22" x14ac:dyDescent="0.25">
      <c r="A1845" s="18" t="s">
        <v>109</v>
      </c>
      <c r="B1845" s="18" t="s">
        <v>110</v>
      </c>
      <c r="C1845" s="18" t="s">
        <v>103</v>
      </c>
      <c r="D1845" s="21">
        <v>60305364</v>
      </c>
      <c r="E1845" s="21">
        <v>2</v>
      </c>
      <c r="F1845" s="26">
        <v>59</v>
      </c>
      <c r="G1845" s="18" t="s">
        <v>306</v>
      </c>
      <c r="H1845" s="18" t="s">
        <v>307</v>
      </c>
      <c r="I1845" s="22">
        <v>133</v>
      </c>
      <c r="J1845" s="18" t="s">
        <v>388</v>
      </c>
      <c r="K1845" s="18" t="s">
        <v>389</v>
      </c>
      <c r="L1845" s="22">
        <v>133</v>
      </c>
      <c r="M1845" s="18" t="s">
        <v>198</v>
      </c>
      <c r="N1845" s="18" t="s">
        <v>199</v>
      </c>
      <c r="O1845" s="29">
        <v>0.83249053349875934</v>
      </c>
      <c r="Q1845" s="21">
        <v>12</v>
      </c>
      <c r="R1845" s="29">
        <v>1.5638593355273304E-4</v>
      </c>
      <c r="S1845" s="22">
        <v>6394.4370013483458</v>
      </c>
      <c r="T1845" s="29">
        <v>3.0779287108303466E-3</v>
      </c>
      <c r="U1845" s="22">
        <v>324.89381462321961</v>
      </c>
      <c r="V1845" s="26">
        <v>5.0808822505360789</v>
      </c>
    </row>
    <row r="1846" spans="1:22" x14ac:dyDescent="0.25">
      <c r="A1846" s="18" t="s">
        <v>109</v>
      </c>
      <c r="B1846" s="18" t="s">
        <v>110</v>
      </c>
      <c r="C1846" s="18" t="s">
        <v>103</v>
      </c>
      <c r="D1846" s="21">
        <v>60305364</v>
      </c>
      <c r="E1846" s="21">
        <v>2</v>
      </c>
      <c r="F1846" s="26">
        <v>59</v>
      </c>
      <c r="G1846" s="18" t="s">
        <v>122</v>
      </c>
      <c r="H1846" s="18" t="s">
        <v>123</v>
      </c>
      <c r="I1846" s="22">
        <v>1596.9134999999999</v>
      </c>
      <c r="J1846" s="18" t="s">
        <v>393</v>
      </c>
      <c r="K1846" s="18" t="s">
        <v>394</v>
      </c>
      <c r="L1846" s="22">
        <v>877.42499999999995</v>
      </c>
      <c r="M1846" s="18" t="s">
        <v>178</v>
      </c>
      <c r="N1846" s="18" t="s">
        <v>179</v>
      </c>
      <c r="O1846" s="29">
        <v>1.9532571912013508E-2</v>
      </c>
      <c r="Q1846" s="21">
        <v>5</v>
      </c>
      <c r="R1846" s="29">
        <v>1.0573500941022095E-4</v>
      </c>
      <c r="S1846" s="22">
        <v>9457.6054381410431</v>
      </c>
      <c r="T1846" s="29">
        <v>3.0779287108303466E-3</v>
      </c>
      <c r="U1846" s="22">
        <v>324.89381462321961</v>
      </c>
      <c r="V1846" s="26">
        <v>3.4352650546508712</v>
      </c>
    </row>
    <row r="1847" spans="1:22" x14ac:dyDescent="0.25">
      <c r="A1847" s="18" t="s">
        <v>109</v>
      </c>
      <c r="B1847" s="18" t="s">
        <v>110</v>
      </c>
      <c r="C1847" s="18" t="s">
        <v>103</v>
      </c>
      <c r="D1847" s="21">
        <v>60305364</v>
      </c>
      <c r="E1847" s="21">
        <v>2</v>
      </c>
      <c r="F1847" s="26">
        <v>59</v>
      </c>
      <c r="G1847" s="18" t="s">
        <v>194</v>
      </c>
      <c r="H1847" s="18" t="s">
        <v>195</v>
      </c>
      <c r="I1847" s="22">
        <v>192.3075</v>
      </c>
      <c r="J1847" s="18" t="s">
        <v>393</v>
      </c>
      <c r="K1847" s="18" t="s">
        <v>394</v>
      </c>
      <c r="L1847" s="22">
        <v>86.625</v>
      </c>
      <c r="M1847" s="18" t="s">
        <v>172</v>
      </c>
      <c r="N1847" s="18" t="s">
        <v>173</v>
      </c>
      <c r="O1847" s="29">
        <v>0.25507766198501736</v>
      </c>
      <c r="Q1847" s="21">
        <v>10</v>
      </c>
      <c r="R1847" s="29">
        <v>8.3141266918955467E-5</v>
      </c>
      <c r="S1847" s="22">
        <v>12027.721455998271</v>
      </c>
      <c r="T1847" s="29">
        <v>3.0779287108303466E-3</v>
      </c>
      <c r="U1847" s="22">
        <v>324.89381462321961</v>
      </c>
      <c r="V1847" s="26">
        <v>2.7012083361906738</v>
      </c>
    </row>
    <row r="1848" spans="1:22" x14ac:dyDescent="0.25">
      <c r="A1848" s="18" t="s">
        <v>109</v>
      </c>
      <c r="B1848" s="18" t="s">
        <v>110</v>
      </c>
      <c r="C1848" s="18" t="s">
        <v>103</v>
      </c>
      <c r="D1848" s="21">
        <v>60305364</v>
      </c>
      <c r="E1848" s="21">
        <v>2</v>
      </c>
      <c r="F1848" s="26">
        <v>59</v>
      </c>
      <c r="G1848" s="18" t="s">
        <v>352</v>
      </c>
      <c r="H1848" s="18" t="s">
        <v>353</v>
      </c>
      <c r="I1848" s="22">
        <v>33.477372500000001</v>
      </c>
      <c r="J1848" s="18" t="s">
        <v>390</v>
      </c>
      <c r="K1848" s="18" t="s">
        <v>3408</v>
      </c>
      <c r="L1848" s="22">
        <v>23.41075</v>
      </c>
      <c r="M1848" s="18" t="s">
        <v>198</v>
      </c>
      <c r="N1848" s="18" t="s">
        <v>199</v>
      </c>
      <c r="O1848" s="29">
        <v>1.5671559633027525</v>
      </c>
      <c r="Q1848" s="21">
        <v>12</v>
      </c>
      <c r="R1848" s="29">
        <v>7.4102067724692909E-5</v>
      </c>
      <c r="S1848" s="22">
        <v>13494.900084505627</v>
      </c>
      <c r="T1848" s="29">
        <v>3.0779287108303466E-3</v>
      </c>
      <c r="U1848" s="22">
        <v>324.89381462321961</v>
      </c>
      <c r="V1848" s="26">
        <v>2.4075303454543646</v>
      </c>
    </row>
    <row r="1849" spans="1:22" x14ac:dyDescent="0.25">
      <c r="A1849" s="18" t="s">
        <v>109</v>
      </c>
      <c r="B1849" s="18" t="s">
        <v>110</v>
      </c>
      <c r="C1849" s="18" t="s">
        <v>103</v>
      </c>
      <c r="D1849" s="21">
        <v>60305364</v>
      </c>
      <c r="E1849" s="21">
        <v>2</v>
      </c>
      <c r="F1849" s="26">
        <v>59</v>
      </c>
      <c r="G1849" s="18" t="s">
        <v>260</v>
      </c>
      <c r="H1849" s="18" t="s">
        <v>261</v>
      </c>
      <c r="I1849" s="22">
        <v>89.375</v>
      </c>
      <c r="J1849" s="18" t="s">
        <v>382</v>
      </c>
      <c r="K1849" s="18" t="s">
        <v>383</v>
      </c>
      <c r="L1849" s="22">
        <v>62.5</v>
      </c>
      <c r="M1849" s="18" t="s">
        <v>208</v>
      </c>
      <c r="N1849" s="18" t="s">
        <v>209</v>
      </c>
      <c r="O1849" s="29">
        <v>2.6352366806722684E-2</v>
      </c>
      <c r="Q1849" s="21">
        <v>0.56000000000000005</v>
      </c>
      <c r="R1849" s="29">
        <v>7.1284587873814763E-5</v>
      </c>
      <c r="S1849" s="22">
        <v>14028.277778222715</v>
      </c>
      <c r="T1849" s="29">
        <v>3.0779287108303466E-3</v>
      </c>
      <c r="U1849" s="22">
        <v>324.89381462321961</v>
      </c>
      <c r="V1849" s="26">
        <v>2.3159921678167783</v>
      </c>
    </row>
    <row r="1850" spans="1:22" x14ac:dyDescent="0.25">
      <c r="A1850" s="18" t="s">
        <v>109</v>
      </c>
      <c r="B1850" s="18" t="s">
        <v>110</v>
      </c>
      <c r="C1850" s="18" t="s">
        <v>103</v>
      </c>
      <c r="D1850" s="21">
        <v>60305364</v>
      </c>
      <c r="E1850" s="21">
        <v>2</v>
      </c>
      <c r="F1850" s="26">
        <v>59</v>
      </c>
      <c r="G1850" s="18" t="s">
        <v>366</v>
      </c>
      <c r="H1850" s="18" t="s">
        <v>367</v>
      </c>
      <c r="I1850" s="22">
        <v>49</v>
      </c>
      <c r="J1850" s="18" t="s">
        <v>388</v>
      </c>
      <c r="K1850" s="18" t="s">
        <v>389</v>
      </c>
      <c r="L1850" s="22">
        <v>49</v>
      </c>
      <c r="M1850" s="18" t="s">
        <v>182</v>
      </c>
      <c r="N1850" s="18" t="s">
        <v>183</v>
      </c>
      <c r="O1850" s="29">
        <v>0.30854937285087702</v>
      </c>
      <c r="Q1850" s="21">
        <v>4.8</v>
      </c>
      <c r="R1850" s="29">
        <v>5.3386014370384792E-5</v>
      </c>
      <c r="S1850" s="22">
        <v>18731.497599017941</v>
      </c>
      <c r="T1850" s="29">
        <v>3.0779287108303466E-3</v>
      </c>
      <c r="U1850" s="22">
        <v>324.89381462321961</v>
      </c>
      <c r="V1850" s="26">
        <v>1.7344785856324336</v>
      </c>
    </row>
    <row r="1851" spans="1:22" x14ac:dyDescent="0.25">
      <c r="A1851" s="18" t="s">
        <v>109</v>
      </c>
      <c r="B1851" s="18" t="s">
        <v>110</v>
      </c>
      <c r="C1851" s="18" t="s">
        <v>103</v>
      </c>
      <c r="D1851" s="21">
        <v>60305364</v>
      </c>
      <c r="E1851" s="21">
        <v>2</v>
      </c>
      <c r="F1851" s="26">
        <v>59</v>
      </c>
      <c r="G1851" s="18" t="s">
        <v>260</v>
      </c>
      <c r="H1851" s="18" t="s">
        <v>261</v>
      </c>
      <c r="I1851" s="22">
        <v>89.375</v>
      </c>
      <c r="J1851" s="18" t="s">
        <v>382</v>
      </c>
      <c r="K1851" s="18" t="s">
        <v>383</v>
      </c>
      <c r="L1851" s="22">
        <v>62.5</v>
      </c>
      <c r="M1851" s="18" t="s">
        <v>234</v>
      </c>
      <c r="N1851" s="18" t="s">
        <v>235</v>
      </c>
      <c r="O1851" s="29">
        <v>2.4088886554621849E-2</v>
      </c>
      <c r="Q1851" s="21">
        <v>0.74</v>
      </c>
      <c r="R1851" s="29">
        <v>4.9311594956924597E-5</v>
      </c>
      <c r="S1851" s="22">
        <v>20279.206155743592</v>
      </c>
      <c r="T1851" s="29">
        <v>3.0779287108303466E-3</v>
      </c>
      <c r="U1851" s="22">
        <v>324.89381462321961</v>
      </c>
      <c r="V1851" s="26">
        <v>1.6021032190710351</v>
      </c>
    </row>
    <row r="1852" spans="1:22" x14ac:dyDescent="0.25">
      <c r="A1852" s="18" t="s">
        <v>109</v>
      </c>
      <c r="B1852" s="18" t="s">
        <v>110</v>
      </c>
      <c r="C1852" s="18" t="s">
        <v>103</v>
      </c>
      <c r="D1852" s="21">
        <v>60305364</v>
      </c>
      <c r="E1852" s="21">
        <v>2</v>
      </c>
      <c r="F1852" s="26">
        <v>59</v>
      </c>
      <c r="G1852" s="18" t="s">
        <v>366</v>
      </c>
      <c r="H1852" s="18" t="s">
        <v>367</v>
      </c>
      <c r="I1852" s="22">
        <v>49</v>
      </c>
      <c r="J1852" s="18" t="s">
        <v>388</v>
      </c>
      <c r="K1852" s="18" t="s">
        <v>389</v>
      </c>
      <c r="L1852" s="22">
        <v>49</v>
      </c>
      <c r="M1852" s="18" t="s">
        <v>198</v>
      </c>
      <c r="N1852" s="18" t="s">
        <v>199</v>
      </c>
      <c r="O1852" s="29">
        <v>0.70978205128205141</v>
      </c>
      <c r="Q1852" s="21">
        <v>12</v>
      </c>
      <c r="R1852" s="29">
        <v>4.91233340576561E-5</v>
      </c>
      <c r="S1852" s="22">
        <v>20356.924447072324</v>
      </c>
      <c r="T1852" s="29">
        <v>3.0779287108303466E-3</v>
      </c>
      <c r="U1852" s="22">
        <v>324.89381462321961</v>
      </c>
      <c r="V1852" s="26">
        <v>1.5959867389002613</v>
      </c>
    </row>
    <row r="1853" spans="1:22" x14ac:dyDescent="0.25">
      <c r="A1853" s="18" t="s">
        <v>109</v>
      </c>
      <c r="B1853" s="18" t="s">
        <v>110</v>
      </c>
      <c r="C1853" s="18" t="s">
        <v>103</v>
      </c>
      <c r="D1853" s="21">
        <v>60305364</v>
      </c>
      <c r="E1853" s="21">
        <v>2</v>
      </c>
      <c r="F1853" s="26">
        <v>59</v>
      </c>
      <c r="G1853" s="18" t="s">
        <v>306</v>
      </c>
      <c r="H1853" s="18" t="s">
        <v>307</v>
      </c>
      <c r="I1853" s="22">
        <v>141.69149999999999</v>
      </c>
      <c r="J1853" s="18" t="s">
        <v>397</v>
      </c>
      <c r="K1853" s="18" t="s">
        <v>3413</v>
      </c>
      <c r="L1853" s="22">
        <v>42.55</v>
      </c>
      <c r="M1853" s="18" t="s">
        <v>234</v>
      </c>
      <c r="N1853" s="18" t="s">
        <v>235</v>
      </c>
      <c r="O1853" s="29">
        <v>1.4415962121212116E-2</v>
      </c>
      <c r="Q1853" s="21">
        <v>0.74</v>
      </c>
      <c r="R1853" s="29">
        <v>4.6784683850154067E-5</v>
      </c>
      <c r="S1853" s="22">
        <v>21374.516566209666</v>
      </c>
      <c r="T1853" s="29">
        <v>3.0779287108303466E-3</v>
      </c>
      <c r="U1853" s="22">
        <v>324.89381462321961</v>
      </c>
      <c r="V1853" s="26">
        <v>1.5200054402017893</v>
      </c>
    </row>
    <row r="1854" spans="1:22" x14ac:dyDescent="0.25">
      <c r="A1854" s="18" t="s">
        <v>109</v>
      </c>
      <c r="B1854" s="18" t="s">
        <v>110</v>
      </c>
      <c r="C1854" s="18" t="s">
        <v>103</v>
      </c>
      <c r="D1854" s="21">
        <v>60305364</v>
      </c>
      <c r="E1854" s="21">
        <v>2</v>
      </c>
      <c r="F1854" s="26">
        <v>59</v>
      </c>
      <c r="G1854" s="18" t="s">
        <v>206</v>
      </c>
      <c r="H1854" s="18" t="s">
        <v>207</v>
      </c>
      <c r="I1854" s="22">
        <v>175.3</v>
      </c>
      <c r="J1854" s="18" t="s">
        <v>388</v>
      </c>
      <c r="K1854" s="18" t="s">
        <v>389</v>
      </c>
      <c r="L1854" s="22">
        <v>175.3</v>
      </c>
      <c r="M1854" s="18" t="s">
        <v>208</v>
      </c>
      <c r="N1854" s="18" t="s">
        <v>209</v>
      </c>
      <c r="O1854" s="29">
        <v>8.8134814585908508E-3</v>
      </c>
      <c r="Q1854" s="21">
        <v>0.56000000000000005</v>
      </c>
      <c r="R1854" s="29">
        <v>4.6761601080235358E-5</v>
      </c>
      <c r="S1854" s="22">
        <v>21385.067596042347</v>
      </c>
      <c r="T1854" s="29">
        <v>3.0779287108303466E-3</v>
      </c>
      <c r="U1854" s="22">
        <v>324.89381462321961</v>
      </c>
      <c r="V1854" s="26">
        <v>1.5192554952846933</v>
      </c>
    </row>
    <row r="1855" spans="1:22" x14ac:dyDescent="0.25">
      <c r="A1855" s="18" t="s">
        <v>109</v>
      </c>
      <c r="B1855" s="18" t="s">
        <v>110</v>
      </c>
      <c r="C1855" s="18" t="s">
        <v>103</v>
      </c>
      <c r="D1855" s="21">
        <v>60305364</v>
      </c>
      <c r="E1855" s="21">
        <v>2</v>
      </c>
      <c r="F1855" s="26">
        <v>59</v>
      </c>
      <c r="G1855" s="18" t="s">
        <v>306</v>
      </c>
      <c r="H1855" s="18" t="s">
        <v>307</v>
      </c>
      <c r="I1855" s="22">
        <v>133</v>
      </c>
      <c r="J1855" s="18" t="s">
        <v>388</v>
      </c>
      <c r="K1855" s="18" t="s">
        <v>389</v>
      </c>
      <c r="L1855" s="22">
        <v>133</v>
      </c>
      <c r="M1855" s="18" t="s">
        <v>234</v>
      </c>
      <c r="N1855" s="18" t="s">
        <v>235</v>
      </c>
      <c r="O1855" s="29">
        <v>1.4415962121212116E-2</v>
      </c>
      <c r="Q1855" s="21">
        <v>0.74</v>
      </c>
      <c r="R1855" s="29">
        <v>4.3914863997279232E-5</v>
      </c>
      <c r="S1855" s="22">
        <v>22771.333188278928</v>
      </c>
      <c r="T1855" s="29">
        <v>3.0779287108303466E-3</v>
      </c>
      <c r="U1855" s="22">
        <v>324.89381462321961</v>
      </c>
      <c r="V1855" s="26">
        <v>1.4267667682735941</v>
      </c>
    </row>
    <row r="1856" spans="1:22" x14ac:dyDescent="0.25">
      <c r="A1856" s="18" t="s">
        <v>109</v>
      </c>
      <c r="B1856" s="18" t="s">
        <v>110</v>
      </c>
      <c r="C1856" s="18" t="s">
        <v>103</v>
      </c>
      <c r="D1856" s="21">
        <v>60305364</v>
      </c>
      <c r="E1856" s="21">
        <v>2</v>
      </c>
      <c r="F1856" s="26">
        <v>59</v>
      </c>
      <c r="G1856" s="18" t="s">
        <v>206</v>
      </c>
      <c r="H1856" s="18" t="s">
        <v>207</v>
      </c>
      <c r="I1856" s="22">
        <v>175.3</v>
      </c>
      <c r="J1856" s="18" t="s">
        <v>388</v>
      </c>
      <c r="K1856" s="18" t="s">
        <v>389</v>
      </c>
      <c r="L1856" s="22">
        <v>175.3</v>
      </c>
      <c r="M1856" s="18" t="s">
        <v>234</v>
      </c>
      <c r="N1856" s="18" t="s">
        <v>235</v>
      </c>
      <c r="O1856" s="29">
        <v>1.0345989287185829E-2</v>
      </c>
      <c r="Q1856" s="21">
        <v>0.74</v>
      </c>
      <c r="R1856" s="29">
        <v>4.1540355520927068E-5</v>
      </c>
      <c r="S1856" s="22">
        <v>24072.976445669156</v>
      </c>
      <c r="T1856" s="29">
        <v>3.0779287108303466E-3</v>
      </c>
      <c r="U1856" s="22">
        <v>324.89381462321961</v>
      </c>
      <c r="V1856" s="26">
        <v>1.3496204565998717</v>
      </c>
    </row>
    <row r="1857" spans="1:22" x14ac:dyDescent="0.25">
      <c r="A1857" s="18" t="s">
        <v>109</v>
      </c>
      <c r="B1857" s="18" t="s">
        <v>110</v>
      </c>
      <c r="C1857" s="18" t="s">
        <v>103</v>
      </c>
      <c r="D1857" s="21">
        <v>60305364</v>
      </c>
      <c r="E1857" s="21">
        <v>2</v>
      </c>
      <c r="F1857" s="26">
        <v>59</v>
      </c>
      <c r="G1857" s="18" t="s">
        <v>318</v>
      </c>
      <c r="H1857" s="18" t="s">
        <v>319</v>
      </c>
      <c r="I1857" s="22">
        <v>45</v>
      </c>
      <c r="J1857" s="18" t="s">
        <v>388</v>
      </c>
      <c r="K1857" s="18" t="s">
        <v>389</v>
      </c>
      <c r="L1857" s="22">
        <v>45</v>
      </c>
      <c r="M1857" s="18" t="s">
        <v>198</v>
      </c>
      <c r="N1857" s="18" t="s">
        <v>199</v>
      </c>
      <c r="O1857" s="29">
        <v>0.65</v>
      </c>
      <c r="Q1857" s="21">
        <v>12</v>
      </c>
      <c r="R1857" s="29">
        <v>4.1313559322033902E-5</v>
      </c>
      <c r="S1857" s="22">
        <v>24205.128205128203</v>
      </c>
      <c r="T1857" s="29">
        <v>3.0779287108303466E-3</v>
      </c>
      <c r="U1857" s="22">
        <v>324.89381462321961</v>
      </c>
      <c r="V1857" s="26">
        <v>1.342251988379827</v>
      </c>
    </row>
    <row r="1858" spans="1:22" x14ac:dyDescent="0.25">
      <c r="A1858" s="18" t="s">
        <v>109</v>
      </c>
      <c r="B1858" s="18" t="s">
        <v>110</v>
      </c>
      <c r="C1858" s="18" t="s">
        <v>103</v>
      </c>
      <c r="D1858" s="21">
        <v>60305364</v>
      </c>
      <c r="E1858" s="21">
        <v>2</v>
      </c>
      <c r="F1858" s="26">
        <v>59</v>
      </c>
      <c r="G1858" s="18" t="s">
        <v>194</v>
      </c>
      <c r="H1858" s="18" t="s">
        <v>195</v>
      </c>
      <c r="I1858" s="22">
        <v>192.3075</v>
      </c>
      <c r="J1858" s="18" t="s">
        <v>393</v>
      </c>
      <c r="K1858" s="18" t="s">
        <v>394</v>
      </c>
      <c r="L1858" s="22">
        <v>86.625</v>
      </c>
      <c r="M1858" s="18" t="s">
        <v>164</v>
      </c>
      <c r="N1858" s="18" t="s">
        <v>165</v>
      </c>
      <c r="O1858" s="29">
        <v>0.18644491899852658</v>
      </c>
      <c r="Q1858" s="21">
        <v>17</v>
      </c>
      <c r="R1858" s="29">
        <v>3.5747513719151699E-5</v>
      </c>
      <c r="S1858" s="22">
        <v>27973.973458866061</v>
      </c>
      <c r="T1858" s="29">
        <v>3.0779287108303466E-3</v>
      </c>
      <c r="U1858" s="22">
        <v>324.89381462321961</v>
      </c>
      <c r="V1858" s="26">
        <v>1.1614146095511071</v>
      </c>
    </row>
    <row r="1859" spans="1:22" x14ac:dyDescent="0.25">
      <c r="A1859" s="18" t="s">
        <v>109</v>
      </c>
      <c r="B1859" s="18" t="s">
        <v>110</v>
      </c>
      <c r="C1859" s="18" t="s">
        <v>103</v>
      </c>
      <c r="D1859" s="21">
        <v>60305391</v>
      </c>
      <c r="E1859" s="21">
        <v>2</v>
      </c>
      <c r="F1859" s="26">
        <v>84.979388297872305</v>
      </c>
      <c r="G1859" s="18" t="s">
        <v>260</v>
      </c>
      <c r="H1859" s="18" t="s">
        <v>261</v>
      </c>
      <c r="I1859" s="22">
        <v>1589.92</v>
      </c>
      <c r="J1859" s="18" t="s">
        <v>412</v>
      </c>
      <c r="K1859" s="18" t="s">
        <v>413</v>
      </c>
      <c r="L1859" s="22">
        <v>304</v>
      </c>
      <c r="M1859" s="18" t="s">
        <v>208</v>
      </c>
      <c r="N1859" s="18" t="s">
        <v>209</v>
      </c>
      <c r="O1859" s="29">
        <v>2.6352366806722684E-2</v>
      </c>
      <c r="Q1859" s="21">
        <v>0.56000000000000005</v>
      </c>
      <c r="R1859" s="29">
        <v>8.8042683628011614E-4</v>
      </c>
      <c r="S1859" s="22">
        <v>1135.8127203676474</v>
      </c>
      <c r="T1859" s="29">
        <v>3.3383414137749426E-3</v>
      </c>
      <c r="U1859" s="22">
        <v>299.5499489278468</v>
      </c>
      <c r="V1859" s="26">
        <v>26.373181384241455</v>
      </c>
    </row>
    <row r="1860" spans="1:22" x14ac:dyDescent="0.25">
      <c r="A1860" s="18" t="s">
        <v>109</v>
      </c>
      <c r="B1860" s="18" t="s">
        <v>110</v>
      </c>
      <c r="C1860" s="18" t="s">
        <v>103</v>
      </c>
      <c r="D1860" s="21">
        <v>60305391</v>
      </c>
      <c r="E1860" s="21">
        <v>2</v>
      </c>
      <c r="F1860" s="26">
        <v>84.979388297872305</v>
      </c>
      <c r="G1860" s="18" t="s">
        <v>260</v>
      </c>
      <c r="H1860" s="18" t="s">
        <v>261</v>
      </c>
      <c r="I1860" s="22">
        <v>1589.92</v>
      </c>
      <c r="J1860" s="18" t="s">
        <v>412</v>
      </c>
      <c r="K1860" s="18" t="s">
        <v>413</v>
      </c>
      <c r="L1860" s="22">
        <v>304</v>
      </c>
      <c r="M1860" s="18" t="s">
        <v>234</v>
      </c>
      <c r="N1860" s="18" t="s">
        <v>235</v>
      </c>
      <c r="O1860" s="29">
        <v>2.4088886554621849E-2</v>
      </c>
      <c r="Q1860" s="21">
        <v>0.74</v>
      </c>
      <c r="R1860" s="29">
        <v>6.0904120841245044E-4</v>
      </c>
      <c r="S1860" s="22">
        <v>1641.9250227856294</v>
      </c>
      <c r="T1860" s="29">
        <v>3.3383414137749426E-3</v>
      </c>
      <c r="U1860" s="22">
        <v>299.5499489278468</v>
      </c>
      <c r="V1860" s="26">
        <v>18.243826287490364</v>
      </c>
    </row>
    <row r="1861" spans="1:22" x14ac:dyDescent="0.25">
      <c r="A1861" s="18" t="s">
        <v>109</v>
      </c>
      <c r="B1861" s="18" t="s">
        <v>110</v>
      </c>
      <c r="C1861" s="18" t="s">
        <v>103</v>
      </c>
      <c r="D1861" s="21">
        <v>60305391</v>
      </c>
      <c r="E1861" s="21">
        <v>2</v>
      </c>
      <c r="F1861" s="26">
        <v>84.979388297872305</v>
      </c>
      <c r="G1861" s="18" t="s">
        <v>260</v>
      </c>
      <c r="H1861" s="18" t="s">
        <v>261</v>
      </c>
      <c r="I1861" s="22">
        <v>1589.92</v>
      </c>
      <c r="J1861" s="18" t="s">
        <v>412</v>
      </c>
      <c r="K1861" s="18" t="s">
        <v>413</v>
      </c>
      <c r="L1861" s="22">
        <v>304</v>
      </c>
      <c r="M1861" s="18" t="s">
        <v>140</v>
      </c>
      <c r="N1861" s="18" t="s">
        <v>141</v>
      </c>
      <c r="O1861" s="29">
        <v>4.0606037483266418E-2</v>
      </c>
      <c r="Q1861" s="21">
        <v>3.14</v>
      </c>
      <c r="R1861" s="29">
        <v>2.4194833342715876E-4</v>
      </c>
      <c r="S1861" s="22">
        <v>4133.1138174632688</v>
      </c>
      <c r="T1861" s="29">
        <v>3.3383414137749426E-3</v>
      </c>
      <c r="U1861" s="22">
        <v>299.5499489278468</v>
      </c>
      <c r="V1861" s="26">
        <v>7.247561092128306</v>
      </c>
    </row>
    <row r="1862" spans="1:22" x14ac:dyDescent="0.25">
      <c r="A1862" s="18" t="s">
        <v>109</v>
      </c>
      <c r="B1862" s="18" t="s">
        <v>110</v>
      </c>
      <c r="C1862" s="18" t="s">
        <v>103</v>
      </c>
      <c r="D1862" s="21">
        <v>60305391</v>
      </c>
      <c r="E1862" s="21">
        <v>2</v>
      </c>
      <c r="F1862" s="26">
        <v>84.979388297872305</v>
      </c>
      <c r="G1862" s="18" t="s">
        <v>260</v>
      </c>
      <c r="H1862" s="18" t="s">
        <v>261</v>
      </c>
      <c r="I1862" s="22">
        <v>1589.92</v>
      </c>
      <c r="J1862" s="18" t="s">
        <v>412</v>
      </c>
      <c r="K1862" s="18" t="s">
        <v>413</v>
      </c>
      <c r="L1862" s="22">
        <v>304</v>
      </c>
      <c r="M1862" s="18" t="s">
        <v>232</v>
      </c>
      <c r="N1862" s="18" t="s">
        <v>233</v>
      </c>
      <c r="O1862" s="29">
        <v>2.9925490756302523E-2</v>
      </c>
      <c r="Q1862" s="21">
        <v>2.6</v>
      </c>
      <c r="R1862" s="29">
        <v>2.15342427853413E-4</v>
      </c>
      <c r="S1862" s="22">
        <v>4643.7667206051738</v>
      </c>
      <c r="T1862" s="29">
        <v>3.3383414137749426E-3</v>
      </c>
      <c r="U1862" s="22">
        <v>299.5499489278468</v>
      </c>
      <c r="V1862" s="26">
        <v>6.4505813265488401</v>
      </c>
    </row>
    <row r="1863" spans="1:22" x14ac:dyDescent="0.25">
      <c r="A1863" s="18" t="s">
        <v>109</v>
      </c>
      <c r="B1863" s="18" t="s">
        <v>110</v>
      </c>
      <c r="C1863" s="18" t="s">
        <v>103</v>
      </c>
      <c r="D1863" s="21">
        <v>60305391</v>
      </c>
      <c r="E1863" s="21">
        <v>2</v>
      </c>
      <c r="F1863" s="26">
        <v>84.979388297872305</v>
      </c>
      <c r="G1863" s="18" t="s">
        <v>260</v>
      </c>
      <c r="H1863" s="18" t="s">
        <v>261</v>
      </c>
      <c r="I1863" s="22">
        <v>357.5</v>
      </c>
      <c r="J1863" s="18" t="s">
        <v>400</v>
      </c>
      <c r="K1863" s="18" t="s">
        <v>401</v>
      </c>
      <c r="L1863" s="22">
        <v>250</v>
      </c>
      <c r="M1863" s="18" t="s">
        <v>208</v>
      </c>
      <c r="N1863" s="18" t="s">
        <v>209</v>
      </c>
      <c r="O1863" s="29">
        <v>2.6352366806722684E-2</v>
      </c>
      <c r="Q1863" s="21">
        <v>0.56000000000000005</v>
      </c>
      <c r="R1863" s="29">
        <v>1.9796756690282623E-4</v>
      </c>
      <c r="S1863" s="22">
        <v>5051.3324765508532</v>
      </c>
      <c r="T1863" s="29">
        <v>3.3383414137749426E-3</v>
      </c>
      <c r="U1863" s="22">
        <v>299.5499489278468</v>
      </c>
      <c r="V1863" s="26">
        <v>5.9301174555111702</v>
      </c>
    </row>
    <row r="1864" spans="1:22" x14ac:dyDescent="0.25">
      <c r="A1864" s="18" t="s">
        <v>109</v>
      </c>
      <c r="B1864" s="18" t="s">
        <v>110</v>
      </c>
      <c r="C1864" s="18" t="s">
        <v>103</v>
      </c>
      <c r="D1864" s="21">
        <v>60305391</v>
      </c>
      <c r="E1864" s="21">
        <v>2</v>
      </c>
      <c r="F1864" s="26">
        <v>84.979388297872305</v>
      </c>
      <c r="G1864" s="18" t="s">
        <v>260</v>
      </c>
      <c r="H1864" s="18" t="s">
        <v>261</v>
      </c>
      <c r="I1864" s="22">
        <v>1589.92</v>
      </c>
      <c r="J1864" s="18" t="s">
        <v>412</v>
      </c>
      <c r="K1864" s="18" t="s">
        <v>413</v>
      </c>
      <c r="L1864" s="22">
        <v>304</v>
      </c>
      <c r="M1864" s="18" t="s">
        <v>192</v>
      </c>
      <c r="N1864" s="18" t="s">
        <v>193</v>
      </c>
      <c r="O1864" s="29">
        <v>1.0373794642857131E-2</v>
      </c>
      <c r="Q1864" s="21">
        <v>1.2</v>
      </c>
      <c r="R1864" s="29">
        <v>1.6174023596519945E-4</v>
      </c>
      <c r="S1864" s="22">
        <v>6182.7534381436362</v>
      </c>
      <c r="T1864" s="29">
        <v>3.3383414137749426E-3</v>
      </c>
      <c r="U1864" s="22">
        <v>299.5499489278468</v>
      </c>
      <c r="V1864" s="26">
        <v>4.8449279422953389</v>
      </c>
    </row>
    <row r="1865" spans="1:22" x14ac:dyDescent="0.25">
      <c r="A1865" s="18" t="s">
        <v>109</v>
      </c>
      <c r="B1865" s="18" t="s">
        <v>110</v>
      </c>
      <c r="C1865" s="18" t="s">
        <v>103</v>
      </c>
      <c r="D1865" s="21">
        <v>60305391</v>
      </c>
      <c r="E1865" s="21">
        <v>2</v>
      </c>
      <c r="F1865" s="26">
        <v>84.979388297872305</v>
      </c>
      <c r="G1865" s="18" t="s">
        <v>260</v>
      </c>
      <c r="H1865" s="18" t="s">
        <v>261</v>
      </c>
      <c r="I1865" s="22">
        <v>357.5</v>
      </c>
      <c r="J1865" s="18" t="s">
        <v>400</v>
      </c>
      <c r="K1865" s="18" t="s">
        <v>401</v>
      </c>
      <c r="L1865" s="22">
        <v>250</v>
      </c>
      <c r="M1865" s="18" t="s">
        <v>234</v>
      </c>
      <c r="N1865" s="18" t="s">
        <v>235</v>
      </c>
      <c r="O1865" s="29">
        <v>2.4088886554621849E-2</v>
      </c>
      <c r="Q1865" s="21">
        <v>0.74</v>
      </c>
      <c r="R1865" s="29">
        <v>1.3694540103115313E-4</v>
      </c>
      <c r="S1865" s="22">
        <v>7302.1802300065137</v>
      </c>
      <c r="T1865" s="29">
        <v>3.3383414137749426E-3</v>
      </c>
      <c r="U1865" s="22">
        <v>299.5499489278468</v>
      </c>
      <c r="V1865" s="26">
        <v>4.1021987884785425</v>
      </c>
    </row>
    <row r="1866" spans="1:22" x14ac:dyDescent="0.25">
      <c r="A1866" s="18" t="s">
        <v>109</v>
      </c>
      <c r="B1866" s="18" t="s">
        <v>110</v>
      </c>
      <c r="C1866" s="18" t="s">
        <v>103</v>
      </c>
      <c r="D1866" s="21">
        <v>60305391</v>
      </c>
      <c r="E1866" s="21">
        <v>2</v>
      </c>
      <c r="F1866" s="26">
        <v>84.979388297872305</v>
      </c>
      <c r="G1866" s="18" t="s">
        <v>260</v>
      </c>
      <c r="H1866" s="18" t="s">
        <v>261</v>
      </c>
      <c r="I1866" s="22">
        <v>1589.92</v>
      </c>
      <c r="J1866" s="18" t="s">
        <v>412</v>
      </c>
      <c r="K1866" s="18" t="s">
        <v>413</v>
      </c>
      <c r="L1866" s="22">
        <v>304</v>
      </c>
      <c r="M1866" s="18" t="s">
        <v>164</v>
      </c>
      <c r="N1866" s="18" t="s">
        <v>165</v>
      </c>
      <c r="O1866" s="29">
        <v>6.8566873591989999E-2</v>
      </c>
      <c r="Q1866" s="21">
        <v>17</v>
      </c>
      <c r="R1866" s="29">
        <v>7.5461789198639099E-5</v>
      </c>
      <c r="S1866" s="22">
        <v>13251.739862245862</v>
      </c>
      <c r="T1866" s="29">
        <v>3.3383414137749426E-3</v>
      </c>
      <c r="U1866" s="22">
        <v>299.5499489278468</v>
      </c>
      <c r="V1866" s="26">
        <v>2.2604575100456286</v>
      </c>
    </row>
    <row r="1867" spans="1:22" x14ac:dyDescent="0.25">
      <c r="A1867" s="18" t="s">
        <v>109</v>
      </c>
      <c r="B1867" s="18" t="s">
        <v>110</v>
      </c>
      <c r="C1867" s="18" t="s">
        <v>103</v>
      </c>
      <c r="D1867" s="21">
        <v>60305391</v>
      </c>
      <c r="E1867" s="21">
        <v>2</v>
      </c>
      <c r="F1867" s="26">
        <v>84.979388297872305</v>
      </c>
      <c r="G1867" s="18" t="s">
        <v>352</v>
      </c>
      <c r="H1867" s="18" t="s">
        <v>353</v>
      </c>
      <c r="I1867" s="22">
        <v>38.295971999999992</v>
      </c>
      <c r="J1867" s="18" t="s">
        <v>390</v>
      </c>
      <c r="K1867" s="18" t="s">
        <v>3408</v>
      </c>
      <c r="L1867" s="22">
        <v>26.780399999999997</v>
      </c>
      <c r="M1867" s="18" t="s">
        <v>198</v>
      </c>
      <c r="N1867" s="18" t="s">
        <v>199</v>
      </c>
      <c r="O1867" s="29">
        <v>1.5671559633027525</v>
      </c>
      <c r="Q1867" s="21">
        <v>12</v>
      </c>
      <c r="R1867" s="29">
        <v>5.8853252626297825E-5</v>
      </c>
      <c r="S1867" s="22">
        <v>16991.414329293377</v>
      </c>
      <c r="T1867" s="29">
        <v>3.3383414137749426E-3</v>
      </c>
      <c r="U1867" s="22">
        <v>299.5499489278468</v>
      </c>
      <c r="V1867" s="26">
        <v>1.7629488818445183</v>
      </c>
    </row>
    <row r="1868" spans="1:22" x14ac:dyDescent="0.25">
      <c r="A1868" s="18" t="s">
        <v>109</v>
      </c>
      <c r="B1868" s="18" t="s">
        <v>110</v>
      </c>
      <c r="C1868" s="18" t="s">
        <v>103</v>
      </c>
      <c r="D1868" s="21">
        <v>60305391</v>
      </c>
      <c r="E1868" s="21">
        <v>2</v>
      </c>
      <c r="F1868" s="26">
        <v>84.979388297872305</v>
      </c>
      <c r="G1868" s="18" t="s">
        <v>358</v>
      </c>
      <c r="H1868" s="18" t="s">
        <v>359</v>
      </c>
      <c r="I1868" s="22">
        <v>5582.7381524219991</v>
      </c>
      <c r="J1868" s="18" t="s">
        <v>388</v>
      </c>
      <c r="K1868" s="18" t="s">
        <v>389</v>
      </c>
      <c r="L1868" s="22">
        <v>5582.7381524219991</v>
      </c>
      <c r="M1868" s="18" t="s">
        <v>184</v>
      </c>
      <c r="N1868" s="18" t="s">
        <v>185</v>
      </c>
      <c r="O1868" s="29">
        <v>5.0000000000000002E-5</v>
      </c>
      <c r="Q1868" s="21">
        <v>0.06</v>
      </c>
      <c r="R1868" s="29">
        <v>5.4746002376219549E-5</v>
      </c>
      <c r="S1868" s="22">
        <v>18266.173904861735</v>
      </c>
      <c r="T1868" s="29">
        <v>3.3383414137749426E-3</v>
      </c>
      <c r="U1868" s="22">
        <v>299.5499489278468</v>
      </c>
      <c r="V1868" s="26">
        <v>1.6399162215800349</v>
      </c>
    </row>
    <row r="1869" spans="1:22" x14ac:dyDescent="0.25">
      <c r="A1869" s="18" t="s">
        <v>109</v>
      </c>
      <c r="B1869" s="18" t="s">
        <v>110</v>
      </c>
      <c r="C1869" s="18" t="s">
        <v>103</v>
      </c>
      <c r="D1869" s="21">
        <v>60305391</v>
      </c>
      <c r="E1869" s="21">
        <v>2</v>
      </c>
      <c r="F1869" s="26">
        <v>84.979388297872305</v>
      </c>
      <c r="G1869" s="18" t="s">
        <v>260</v>
      </c>
      <c r="H1869" s="18" t="s">
        <v>261</v>
      </c>
      <c r="I1869" s="22">
        <v>357.5</v>
      </c>
      <c r="J1869" s="18" t="s">
        <v>400</v>
      </c>
      <c r="K1869" s="18" t="s">
        <v>401</v>
      </c>
      <c r="L1869" s="22">
        <v>250</v>
      </c>
      <c r="M1869" s="18" t="s">
        <v>140</v>
      </c>
      <c r="N1869" s="18" t="s">
        <v>141</v>
      </c>
      <c r="O1869" s="29">
        <v>4.0606037483266418E-2</v>
      </c>
      <c r="Q1869" s="21">
        <v>3.14</v>
      </c>
      <c r="R1869" s="29">
        <v>5.4403070091708541E-5</v>
      </c>
      <c r="S1869" s="22">
        <v>18381.315582269097</v>
      </c>
      <c r="T1869" s="29">
        <v>3.3383414137749426E-3</v>
      </c>
      <c r="U1869" s="22">
        <v>299.5499489278468</v>
      </c>
      <c r="V1869" s="26">
        <v>1.6296436867489363</v>
      </c>
    </row>
    <row r="1870" spans="1:22" x14ac:dyDescent="0.25">
      <c r="A1870" s="18" t="s">
        <v>109</v>
      </c>
      <c r="B1870" s="18" t="s">
        <v>110</v>
      </c>
      <c r="C1870" s="18" t="s">
        <v>103</v>
      </c>
      <c r="D1870" s="21">
        <v>60305391</v>
      </c>
      <c r="E1870" s="21">
        <v>2</v>
      </c>
      <c r="F1870" s="26">
        <v>84.979388297872305</v>
      </c>
      <c r="G1870" s="18" t="s">
        <v>260</v>
      </c>
      <c r="H1870" s="18" t="s">
        <v>261</v>
      </c>
      <c r="I1870" s="22">
        <v>357.5</v>
      </c>
      <c r="J1870" s="18" t="s">
        <v>400</v>
      </c>
      <c r="K1870" s="18" t="s">
        <v>401</v>
      </c>
      <c r="L1870" s="22">
        <v>250</v>
      </c>
      <c r="M1870" s="18" t="s">
        <v>232</v>
      </c>
      <c r="N1870" s="18" t="s">
        <v>233</v>
      </c>
      <c r="O1870" s="29">
        <v>2.9925490756302523E-2</v>
      </c>
      <c r="Q1870" s="21">
        <v>2.6</v>
      </c>
      <c r="R1870" s="29">
        <v>4.8420623652507763E-5</v>
      </c>
      <c r="S1870" s="22">
        <v>20652.356879509312</v>
      </c>
      <c r="T1870" s="29">
        <v>3.3383414137749426E-3</v>
      </c>
      <c r="U1870" s="22">
        <v>299.5499489278468</v>
      </c>
      <c r="V1870" s="26">
        <v>1.4504395342163192</v>
      </c>
    </row>
    <row r="1871" spans="1:22" x14ac:dyDescent="0.25">
      <c r="A1871" s="18" t="s">
        <v>109</v>
      </c>
      <c r="B1871" s="18" t="s">
        <v>110</v>
      </c>
      <c r="C1871" s="18" t="s">
        <v>103</v>
      </c>
      <c r="D1871" s="21">
        <v>60305391</v>
      </c>
      <c r="E1871" s="21">
        <v>2</v>
      </c>
      <c r="F1871" s="26">
        <v>84.979388297872305</v>
      </c>
      <c r="G1871" s="18" t="s">
        <v>282</v>
      </c>
      <c r="H1871" s="18" t="s">
        <v>283</v>
      </c>
      <c r="I1871" s="22">
        <v>70.5</v>
      </c>
      <c r="J1871" s="18" t="s">
        <v>395</v>
      </c>
      <c r="K1871" s="18" t="s">
        <v>3411</v>
      </c>
      <c r="L1871" s="22">
        <v>70.5</v>
      </c>
      <c r="M1871" s="18" t="s">
        <v>180</v>
      </c>
      <c r="N1871" s="18" t="s">
        <v>181</v>
      </c>
      <c r="O1871" s="29">
        <v>0.2879232184536995</v>
      </c>
      <c r="Q1871" s="21">
        <v>5</v>
      </c>
      <c r="R1871" s="29">
        <v>4.7772965439182974E-5</v>
      </c>
      <c r="S1871" s="22">
        <v>20932.34093397536</v>
      </c>
      <c r="T1871" s="29">
        <v>3.3383414137749426E-3</v>
      </c>
      <c r="U1871" s="22">
        <v>299.5499489278468</v>
      </c>
      <c r="V1871" s="26">
        <v>1.4310389357439051</v>
      </c>
    </row>
    <row r="1872" spans="1:22" x14ac:dyDescent="0.25">
      <c r="A1872" s="18" t="s">
        <v>109</v>
      </c>
      <c r="B1872" s="18" t="s">
        <v>110</v>
      </c>
      <c r="C1872" s="18" t="s">
        <v>103</v>
      </c>
      <c r="D1872" s="21">
        <v>60305391</v>
      </c>
      <c r="E1872" s="21">
        <v>2</v>
      </c>
      <c r="F1872" s="26">
        <v>84.979388297872305</v>
      </c>
      <c r="G1872" s="18" t="s">
        <v>260</v>
      </c>
      <c r="H1872" s="18" t="s">
        <v>261</v>
      </c>
      <c r="I1872" s="22">
        <v>1589.92</v>
      </c>
      <c r="J1872" s="18" t="s">
        <v>412</v>
      </c>
      <c r="K1872" s="18" t="s">
        <v>413</v>
      </c>
      <c r="L1872" s="22">
        <v>304</v>
      </c>
      <c r="M1872" s="18" t="s">
        <v>182</v>
      </c>
      <c r="N1872" s="18" t="s">
        <v>183</v>
      </c>
      <c r="O1872" s="29">
        <v>1.1304645378151261E-2</v>
      </c>
      <c r="Q1872" s="21">
        <v>4.8</v>
      </c>
      <c r="R1872" s="29">
        <v>4.4063336366120397E-5</v>
      </c>
      <c r="S1872" s="22">
        <v>22694.604686559418</v>
      </c>
      <c r="T1872" s="29">
        <v>3.3383414137749426E-3</v>
      </c>
      <c r="U1872" s="22">
        <v>299.5499489278468</v>
      </c>
      <c r="V1872" s="26">
        <v>1.3199170158061899</v>
      </c>
    </row>
    <row r="1873" spans="1:22" x14ac:dyDescent="0.25">
      <c r="A1873" s="18" t="s">
        <v>109</v>
      </c>
      <c r="B1873" s="18" t="s">
        <v>110</v>
      </c>
      <c r="C1873" s="18" t="s">
        <v>103</v>
      </c>
      <c r="D1873" s="21">
        <v>60305391</v>
      </c>
      <c r="E1873" s="21">
        <v>2</v>
      </c>
      <c r="F1873" s="26">
        <v>84.979388297872305</v>
      </c>
      <c r="G1873" s="18" t="s">
        <v>260</v>
      </c>
      <c r="H1873" s="18" t="s">
        <v>261</v>
      </c>
      <c r="I1873" s="22">
        <v>1589.92</v>
      </c>
      <c r="J1873" s="18" t="s">
        <v>412</v>
      </c>
      <c r="K1873" s="18" t="s">
        <v>413</v>
      </c>
      <c r="L1873" s="22">
        <v>304</v>
      </c>
      <c r="M1873" s="18" t="s">
        <v>160</v>
      </c>
      <c r="N1873" s="18" t="s">
        <v>161</v>
      </c>
      <c r="O1873" s="29">
        <v>2.7630718954248373E-3</v>
      </c>
      <c r="Q1873" s="21">
        <v>1.2</v>
      </c>
      <c r="R1873" s="29">
        <v>4.3079694146686893E-5</v>
      </c>
      <c r="S1873" s="22">
        <v>23212.792472364999</v>
      </c>
      <c r="T1873" s="29">
        <v>3.3383414137749426E-3</v>
      </c>
      <c r="U1873" s="22">
        <v>299.5499489278468</v>
      </c>
      <c r="V1873" s="26">
        <v>1.290452018146732</v>
      </c>
    </row>
    <row r="1874" spans="1:22" x14ac:dyDescent="0.25">
      <c r="A1874" s="18" t="s">
        <v>109</v>
      </c>
      <c r="B1874" s="18" t="s">
        <v>110</v>
      </c>
      <c r="C1874" s="18" t="s">
        <v>103</v>
      </c>
      <c r="D1874" s="21">
        <v>60305391</v>
      </c>
      <c r="E1874" s="21">
        <v>2</v>
      </c>
      <c r="F1874" s="26">
        <v>84.979388297872305</v>
      </c>
      <c r="G1874" s="18" t="s">
        <v>260</v>
      </c>
      <c r="H1874" s="18" t="s">
        <v>261</v>
      </c>
      <c r="I1874" s="22">
        <v>1589.92</v>
      </c>
      <c r="J1874" s="18" t="s">
        <v>412</v>
      </c>
      <c r="K1874" s="18" t="s">
        <v>413</v>
      </c>
      <c r="L1874" s="22">
        <v>304</v>
      </c>
      <c r="M1874" s="18" t="s">
        <v>230</v>
      </c>
      <c r="N1874" s="18" t="s">
        <v>231</v>
      </c>
      <c r="O1874" s="29">
        <v>1.0708018487394959E-2</v>
      </c>
      <c r="Q1874" s="21">
        <v>5</v>
      </c>
      <c r="R1874" s="29">
        <v>4.0068287368232946E-5</v>
      </c>
      <c r="S1874" s="22">
        <v>24957.39313262545</v>
      </c>
      <c r="T1874" s="29">
        <v>3.3383414137749426E-3</v>
      </c>
      <c r="U1874" s="22">
        <v>299.5499489278468</v>
      </c>
      <c r="V1874" s="26">
        <v>1.2002453434780469</v>
      </c>
    </row>
    <row r="1875" spans="1:22" x14ac:dyDescent="0.25">
      <c r="A1875" s="18" t="s">
        <v>109</v>
      </c>
      <c r="B1875" s="18" t="s">
        <v>110</v>
      </c>
      <c r="C1875" s="18" t="s">
        <v>103</v>
      </c>
      <c r="D1875" s="21">
        <v>60305391</v>
      </c>
      <c r="E1875" s="21">
        <v>2</v>
      </c>
      <c r="F1875" s="26">
        <v>84.979388297872305</v>
      </c>
      <c r="G1875" s="18" t="s">
        <v>260</v>
      </c>
      <c r="H1875" s="18" t="s">
        <v>261</v>
      </c>
      <c r="I1875" s="22">
        <v>1589.92</v>
      </c>
      <c r="J1875" s="18" t="s">
        <v>412</v>
      </c>
      <c r="K1875" s="18" t="s">
        <v>413</v>
      </c>
      <c r="L1875" s="22">
        <v>304</v>
      </c>
      <c r="M1875" s="18" t="s">
        <v>128</v>
      </c>
      <c r="N1875" s="18" t="s">
        <v>129</v>
      </c>
      <c r="O1875" s="29">
        <v>4.4095257352941113E-2</v>
      </c>
      <c r="Q1875" s="21">
        <v>22</v>
      </c>
      <c r="R1875" s="29">
        <v>3.7499965887366238E-5</v>
      </c>
      <c r="S1875" s="22">
        <v>26666.69092456163</v>
      </c>
      <c r="T1875" s="29">
        <v>3.3383414137749426E-3</v>
      </c>
      <c r="U1875" s="22">
        <v>299.5499489278468</v>
      </c>
      <c r="V1875" s="26">
        <v>1.1233112866356554</v>
      </c>
    </row>
    <row r="1876" spans="1:22" x14ac:dyDescent="0.25">
      <c r="A1876" s="18" t="s">
        <v>109</v>
      </c>
      <c r="B1876" s="18" t="s">
        <v>110</v>
      </c>
      <c r="C1876" s="18" t="s">
        <v>103</v>
      </c>
      <c r="D1876" s="21">
        <v>60305905</v>
      </c>
      <c r="E1876" s="21">
        <v>2</v>
      </c>
      <c r="F1876" s="26">
        <v>52</v>
      </c>
      <c r="G1876" s="18" t="s">
        <v>352</v>
      </c>
      <c r="H1876" s="18" t="s">
        <v>353</v>
      </c>
      <c r="I1876" s="22">
        <v>160.129022625</v>
      </c>
      <c r="J1876" s="18" t="s">
        <v>391</v>
      </c>
      <c r="K1876" s="18" t="s">
        <v>3409</v>
      </c>
      <c r="L1876" s="22">
        <v>111.97833750000001</v>
      </c>
      <c r="M1876" s="18" t="s">
        <v>198</v>
      </c>
      <c r="N1876" s="18" t="s">
        <v>199</v>
      </c>
      <c r="O1876" s="29">
        <v>1.5671559633027525</v>
      </c>
      <c r="Q1876" s="21">
        <v>12</v>
      </c>
      <c r="R1876" s="29">
        <v>4.0215889856508031E-4</v>
      </c>
      <c r="S1876" s="22">
        <v>2486.579318692292</v>
      </c>
      <c r="T1876" s="29">
        <v>3.2261417501208453E-3</v>
      </c>
      <c r="U1876" s="22">
        <v>309.9677811622945</v>
      </c>
      <c r="V1876" s="26">
        <v>12.465630146289021</v>
      </c>
    </row>
    <row r="1877" spans="1:22" x14ac:dyDescent="0.25">
      <c r="A1877" s="18" t="s">
        <v>109</v>
      </c>
      <c r="B1877" s="18" t="s">
        <v>110</v>
      </c>
      <c r="C1877" s="18" t="s">
        <v>103</v>
      </c>
      <c r="D1877" s="21">
        <v>60305905</v>
      </c>
      <c r="E1877" s="21">
        <v>2</v>
      </c>
      <c r="F1877" s="26">
        <v>52</v>
      </c>
      <c r="G1877" s="18" t="s">
        <v>374</v>
      </c>
      <c r="H1877" s="18" t="s">
        <v>375</v>
      </c>
      <c r="I1877" s="22">
        <v>205.55</v>
      </c>
      <c r="J1877" s="18" t="s">
        <v>388</v>
      </c>
      <c r="K1877" s="18" t="s">
        <v>389</v>
      </c>
      <c r="L1877" s="22">
        <v>205.55</v>
      </c>
      <c r="M1877" s="18" t="s">
        <v>198</v>
      </c>
      <c r="N1877" s="18" t="s">
        <v>199</v>
      </c>
      <c r="O1877" s="29">
        <v>1.2067567567567568</v>
      </c>
      <c r="Q1877" s="21">
        <v>12</v>
      </c>
      <c r="R1877" s="29">
        <v>3.9751418485793486E-4</v>
      </c>
      <c r="S1877" s="22">
        <v>2515.6334996130613</v>
      </c>
      <c r="T1877" s="29">
        <v>3.2261417501208453E-3</v>
      </c>
      <c r="U1877" s="22">
        <v>309.9677811622945</v>
      </c>
      <c r="V1877" s="26">
        <v>12.321658986095224</v>
      </c>
    </row>
    <row r="1878" spans="1:22" x14ac:dyDescent="0.25">
      <c r="A1878" s="18" t="s">
        <v>109</v>
      </c>
      <c r="B1878" s="18" t="s">
        <v>110</v>
      </c>
      <c r="C1878" s="18" t="s">
        <v>103</v>
      </c>
      <c r="D1878" s="21">
        <v>60305905</v>
      </c>
      <c r="E1878" s="21">
        <v>2</v>
      </c>
      <c r="F1878" s="26">
        <v>52</v>
      </c>
      <c r="G1878" s="18" t="s">
        <v>260</v>
      </c>
      <c r="H1878" s="18" t="s">
        <v>261</v>
      </c>
      <c r="I1878" s="22">
        <v>272.41499999999996</v>
      </c>
      <c r="J1878" s="18" t="s">
        <v>400</v>
      </c>
      <c r="K1878" s="18" t="s">
        <v>401</v>
      </c>
      <c r="L1878" s="22">
        <v>190.5</v>
      </c>
      <c r="M1878" s="18" t="s">
        <v>208</v>
      </c>
      <c r="N1878" s="18" t="s">
        <v>209</v>
      </c>
      <c r="O1878" s="29">
        <v>2.6352366806722684E-2</v>
      </c>
      <c r="Q1878" s="21">
        <v>0.56000000000000005</v>
      </c>
      <c r="R1878" s="29">
        <v>2.4652403858699723E-4</v>
      </c>
      <c r="S1878" s="22">
        <v>4056.3995532918566</v>
      </c>
      <c r="T1878" s="29">
        <v>3.2261417501208453E-3</v>
      </c>
      <c r="U1878" s="22">
        <v>309.9677811622945</v>
      </c>
      <c r="V1878" s="26">
        <v>7.6414509243979412</v>
      </c>
    </row>
    <row r="1879" spans="1:22" x14ac:dyDescent="0.25">
      <c r="A1879" s="18" t="s">
        <v>109</v>
      </c>
      <c r="B1879" s="18" t="s">
        <v>110</v>
      </c>
      <c r="C1879" s="18" t="s">
        <v>103</v>
      </c>
      <c r="D1879" s="21">
        <v>60305905</v>
      </c>
      <c r="E1879" s="21">
        <v>2</v>
      </c>
      <c r="F1879" s="26">
        <v>52</v>
      </c>
      <c r="G1879" s="18" t="s">
        <v>260</v>
      </c>
      <c r="H1879" s="18" t="s">
        <v>261</v>
      </c>
      <c r="I1879" s="22">
        <v>272.41499999999996</v>
      </c>
      <c r="J1879" s="18" t="s">
        <v>400</v>
      </c>
      <c r="K1879" s="18" t="s">
        <v>401</v>
      </c>
      <c r="L1879" s="22">
        <v>190.5</v>
      </c>
      <c r="M1879" s="18" t="s">
        <v>234</v>
      </c>
      <c r="N1879" s="18" t="s">
        <v>235</v>
      </c>
      <c r="O1879" s="29">
        <v>2.4088886554621849E-2</v>
      </c>
      <c r="Q1879" s="21">
        <v>0.74</v>
      </c>
      <c r="R1879" s="29">
        <v>1.7053466815949352E-4</v>
      </c>
      <c r="S1879" s="22">
        <v>5863.9103168438705</v>
      </c>
      <c r="T1879" s="29">
        <v>3.2261417501208453E-3</v>
      </c>
      <c r="U1879" s="22">
        <v>309.9677811622945</v>
      </c>
      <c r="V1879" s="26">
        <v>5.2860252700646395</v>
      </c>
    </row>
    <row r="1880" spans="1:22" x14ac:dyDescent="0.25">
      <c r="A1880" s="18" t="s">
        <v>109</v>
      </c>
      <c r="B1880" s="18" t="s">
        <v>110</v>
      </c>
      <c r="C1880" s="18" t="s">
        <v>103</v>
      </c>
      <c r="D1880" s="21">
        <v>60305905</v>
      </c>
      <c r="E1880" s="21">
        <v>2</v>
      </c>
      <c r="F1880" s="26">
        <v>52</v>
      </c>
      <c r="G1880" s="18" t="s">
        <v>260</v>
      </c>
      <c r="H1880" s="18" t="s">
        <v>261</v>
      </c>
      <c r="I1880" s="22">
        <v>178.75</v>
      </c>
      <c r="J1880" s="18" t="s">
        <v>382</v>
      </c>
      <c r="K1880" s="18" t="s">
        <v>383</v>
      </c>
      <c r="L1880" s="22">
        <v>125</v>
      </c>
      <c r="M1880" s="18" t="s">
        <v>208</v>
      </c>
      <c r="N1880" s="18" t="s">
        <v>209</v>
      </c>
      <c r="O1880" s="29">
        <v>2.6352366806722684E-2</v>
      </c>
      <c r="Q1880" s="21">
        <v>0.56000000000000005</v>
      </c>
      <c r="R1880" s="29">
        <v>1.6176118017519503E-4</v>
      </c>
      <c r="S1880" s="22">
        <v>6181.9529192167893</v>
      </c>
      <c r="T1880" s="29">
        <v>3.2261417501208453E-3</v>
      </c>
      <c r="U1880" s="22">
        <v>309.9677811622945</v>
      </c>
      <c r="V1880" s="26">
        <v>5.0140754097099345</v>
      </c>
    </row>
    <row r="1881" spans="1:22" x14ac:dyDescent="0.25">
      <c r="A1881" s="18" t="s">
        <v>109</v>
      </c>
      <c r="B1881" s="18" t="s">
        <v>110</v>
      </c>
      <c r="C1881" s="18" t="s">
        <v>103</v>
      </c>
      <c r="D1881" s="21">
        <v>60305905</v>
      </c>
      <c r="E1881" s="21">
        <v>2</v>
      </c>
      <c r="F1881" s="26">
        <v>52</v>
      </c>
      <c r="G1881" s="18" t="s">
        <v>352</v>
      </c>
      <c r="H1881" s="18" t="s">
        <v>353</v>
      </c>
      <c r="I1881" s="22">
        <v>54.054000000000002</v>
      </c>
      <c r="J1881" s="18" t="s">
        <v>390</v>
      </c>
      <c r="K1881" s="18" t="s">
        <v>3408</v>
      </c>
      <c r="L1881" s="22">
        <v>37.800000000000004</v>
      </c>
      <c r="M1881" s="18" t="s">
        <v>198</v>
      </c>
      <c r="N1881" s="18" t="s">
        <v>199</v>
      </c>
      <c r="O1881" s="29">
        <v>1.5671559633027525</v>
      </c>
      <c r="Q1881" s="21">
        <v>12</v>
      </c>
      <c r="R1881" s="29">
        <v>1.3575488532110096E-4</v>
      </c>
      <c r="S1881" s="22">
        <v>7366.2174118795101</v>
      </c>
      <c r="T1881" s="29">
        <v>3.2261417501208453E-3</v>
      </c>
      <c r="U1881" s="22">
        <v>309.9677811622945</v>
      </c>
      <c r="V1881" s="26">
        <v>4.2079640584923412</v>
      </c>
    </row>
    <row r="1882" spans="1:22" x14ac:dyDescent="0.25">
      <c r="A1882" s="18" t="s">
        <v>109</v>
      </c>
      <c r="B1882" s="18" t="s">
        <v>110</v>
      </c>
      <c r="C1882" s="18" t="s">
        <v>103</v>
      </c>
      <c r="D1882" s="21">
        <v>60305905</v>
      </c>
      <c r="E1882" s="21">
        <v>2</v>
      </c>
      <c r="F1882" s="26">
        <v>52</v>
      </c>
      <c r="G1882" s="18" t="s">
        <v>122</v>
      </c>
      <c r="H1882" s="18" t="s">
        <v>123</v>
      </c>
      <c r="I1882" s="22">
        <v>227.5</v>
      </c>
      <c r="J1882" s="18" t="s">
        <v>393</v>
      </c>
      <c r="K1882" s="18" t="s">
        <v>394</v>
      </c>
      <c r="L1882" s="22">
        <v>125</v>
      </c>
      <c r="M1882" s="18" t="s">
        <v>172</v>
      </c>
      <c r="N1882" s="18" t="s">
        <v>173</v>
      </c>
      <c r="O1882" s="29">
        <v>0.27199530516432224</v>
      </c>
      <c r="Q1882" s="21">
        <v>10</v>
      </c>
      <c r="R1882" s="29">
        <v>1.1899794600939098E-4</v>
      </c>
      <c r="S1882" s="22">
        <v>8403.5063926320454</v>
      </c>
      <c r="T1882" s="29">
        <v>3.2261417501208453E-3</v>
      </c>
      <c r="U1882" s="22">
        <v>309.9677811622945</v>
      </c>
      <c r="V1882" s="26">
        <v>3.6885529287401444</v>
      </c>
    </row>
    <row r="1883" spans="1:22" x14ac:dyDescent="0.25">
      <c r="A1883" s="18" t="s">
        <v>109</v>
      </c>
      <c r="B1883" s="18" t="s">
        <v>110</v>
      </c>
      <c r="C1883" s="18" t="s">
        <v>103</v>
      </c>
      <c r="D1883" s="21">
        <v>60305905</v>
      </c>
      <c r="E1883" s="21">
        <v>2</v>
      </c>
      <c r="F1883" s="26">
        <v>52</v>
      </c>
      <c r="G1883" s="18" t="s">
        <v>260</v>
      </c>
      <c r="H1883" s="18" t="s">
        <v>261</v>
      </c>
      <c r="I1883" s="22">
        <v>178.75</v>
      </c>
      <c r="J1883" s="18" t="s">
        <v>382</v>
      </c>
      <c r="K1883" s="18" t="s">
        <v>383</v>
      </c>
      <c r="L1883" s="22">
        <v>125</v>
      </c>
      <c r="M1883" s="18" t="s">
        <v>234</v>
      </c>
      <c r="N1883" s="18" t="s">
        <v>235</v>
      </c>
      <c r="O1883" s="29">
        <v>2.4088886554621849E-2</v>
      </c>
      <c r="Q1883" s="21">
        <v>0.74</v>
      </c>
      <c r="R1883" s="29">
        <v>1.1189938855609812E-4</v>
      </c>
      <c r="S1883" s="22">
        <v>8936.5993228700572</v>
      </c>
      <c r="T1883" s="29">
        <v>3.2261417501208453E-3</v>
      </c>
      <c r="U1883" s="22">
        <v>309.9677811622945</v>
      </c>
      <c r="V1883" s="26">
        <v>3.4685205184151182</v>
      </c>
    </row>
    <row r="1884" spans="1:22" x14ac:dyDescent="0.25">
      <c r="A1884" s="18" t="s">
        <v>109</v>
      </c>
      <c r="B1884" s="18" t="s">
        <v>110</v>
      </c>
      <c r="C1884" s="18" t="s">
        <v>103</v>
      </c>
      <c r="D1884" s="21">
        <v>60305905</v>
      </c>
      <c r="E1884" s="21">
        <v>2</v>
      </c>
      <c r="F1884" s="26">
        <v>52</v>
      </c>
      <c r="G1884" s="18" t="s">
        <v>282</v>
      </c>
      <c r="H1884" s="18" t="s">
        <v>283</v>
      </c>
      <c r="I1884" s="22">
        <v>93.765000000000001</v>
      </c>
      <c r="J1884" s="18" t="s">
        <v>427</v>
      </c>
      <c r="K1884" s="18" t="s">
        <v>428</v>
      </c>
      <c r="L1884" s="22">
        <v>70.5</v>
      </c>
      <c r="M1884" s="18" t="s">
        <v>180</v>
      </c>
      <c r="N1884" s="18" t="s">
        <v>181</v>
      </c>
      <c r="O1884" s="29">
        <v>0.2879232184536995</v>
      </c>
      <c r="Q1884" s="21">
        <v>5</v>
      </c>
      <c r="R1884" s="29">
        <v>1.0383507914735051E-4</v>
      </c>
      <c r="S1884" s="22">
        <v>9630.6566933985559</v>
      </c>
      <c r="T1884" s="29">
        <v>3.2261417501208453E-3</v>
      </c>
      <c r="U1884" s="22">
        <v>309.9677811622945</v>
      </c>
      <c r="V1884" s="26">
        <v>3.2185529090115477</v>
      </c>
    </row>
    <row r="1885" spans="1:22" x14ac:dyDescent="0.25">
      <c r="A1885" s="18" t="s">
        <v>109</v>
      </c>
      <c r="B1885" s="18" t="s">
        <v>110</v>
      </c>
      <c r="C1885" s="18" t="s">
        <v>103</v>
      </c>
      <c r="D1885" s="21">
        <v>60305905</v>
      </c>
      <c r="E1885" s="21">
        <v>2</v>
      </c>
      <c r="F1885" s="26">
        <v>52</v>
      </c>
      <c r="G1885" s="18" t="s">
        <v>306</v>
      </c>
      <c r="H1885" s="18" t="s">
        <v>307</v>
      </c>
      <c r="I1885" s="22">
        <v>65.534399999999991</v>
      </c>
      <c r="J1885" s="18" t="s">
        <v>397</v>
      </c>
      <c r="K1885" s="18" t="s">
        <v>3413</v>
      </c>
      <c r="L1885" s="22">
        <v>19.679999999999996</v>
      </c>
      <c r="M1885" s="18" t="s">
        <v>198</v>
      </c>
      <c r="N1885" s="18" t="s">
        <v>199</v>
      </c>
      <c r="O1885" s="29">
        <v>0.83249053349875934</v>
      </c>
      <c r="Q1885" s="21">
        <v>12</v>
      </c>
      <c r="R1885" s="29">
        <v>8.7430717337373537E-5</v>
      </c>
      <c r="S1885" s="22">
        <v>11437.627763492401</v>
      </c>
      <c r="T1885" s="29">
        <v>3.2261417501208453E-3</v>
      </c>
      <c r="U1885" s="22">
        <v>309.9677811622945</v>
      </c>
      <c r="V1885" s="26">
        <v>2.710070545849343</v>
      </c>
    </row>
    <row r="1886" spans="1:22" x14ac:dyDescent="0.25">
      <c r="A1886" s="18" t="s">
        <v>109</v>
      </c>
      <c r="B1886" s="18" t="s">
        <v>110</v>
      </c>
      <c r="C1886" s="18" t="s">
        <v>103</v>
      </c>
      <c r="D1886" s="21">
        <v>60305905</v>
      </c>
      <c r="E1886" s="21">
        <v>2</v>
      </c>
      <c r="F1886" s="26">
        <v>52</v>
      </c>
      <c r="G1886" s="18" t="s">
        <v>306</v>
      </c>
      <c r="H1886" s="18" t="s">
        <v>307</v>
      </c>
      <c r="I1886" s="22">
        <v>52.35</v>
      </c>
      <c r="J1886" s="18" t="s">
        <v>388</v>
      </c>
      <c r="K1886" s="18" t="s">
        <v>389</v>
      </c>
      <c r="L1886" s="22">
        <v>52.35</v>
      </c>
      <c r="M1886" s="18" t="s">
        <v>198</v>
      </c>
      <c r="N1886" s="18" t="s">
        <v>199</v>
      </c>
      <c r="O1886" s="29">
        <v>0.83249053349875934</v>
      </c>
      <c r="Q1886" s="21">
        <v>12</v>
      </c>
      <c r="R1886" s="29">
        <v>6.9841152930544948E-5</v>
      </c>
      <c r="S1886" s="22">
        <v>14318.205786128297</v>
      </c>
      <c r="T1886" s="29">
        <v>3.2261417501208453E-3</v>
      </c>
      <c r="U1886" s="22">
        <v>309.9677811622945</v>
      </c>
      <c r="V1886" s="26">
        <v>2.16485072076975</v>
      </c>
    </row>
    <row r="1887" spans="1:22" x14ac:dyDescent="0.25">
      <c r="A1887" s="18" t="s">
        <v>109</v>
      </c>
      <c r="B1887" s="18" t="s">
        <v>110</v>
      </c>
      <c r="C1887" s="18" t="s">
        <v>103</v>
      </c>
      <c r="D1887" s="21">
        <v>60305905</v>
      </c>
      <c r="E1887" s="21">
        <v>2</v>
      </c>
      <c r="F1887" s="26">
        <v>52</v>
      </c>
      <c r="G1887" s="18" t="s">
        <v>260</v>
      </c>
      <c r="H1887" s="18" t="s">
        <v>261</v>
      </c>
      <c r="I1887" s="22">
        <v>272.41499999999996</v>
      </c>
      <c r="J1887" s="18" t="s">
        <v>400</v>
      </c>
      <c r="K1887" s="18" t="s">
        <v>401</v>
      </c>
      <c r="L1887" s="22">
        <v>190.5</v>
      </c>
      <c r="M1887" s="18" t="s">
        <v>140</v>
      </c>
      <c r="N1887" s="18" t="s">
        <v>141</v>
      </c>
      <c r="O1887" s="29">
        <v>4.0606037483266418E-2</v>
      </c>
      <c r="Q1887" s="21">
        <v>3.14</v>
      </c>
      <c r="R1887" s="29">
        <v>6.7746776708745834E-5</v>
      </c>
      <c r="S1887" s="22">
        <v>14760.849867428513</v>
      </c>
      <c r="T1887" s="29">
        <v>3.2261417501208453E-3</v>
      </c>
      <c r="U1887" s="22">
        <v>309.9677811622945</v>
      </c>
      <c r="V1887" s="26">
        <v>2.0999318057307361</v>
      </c>
    </row>
    <row r="1888" spans="1:22" x14ac:dyDescent="0.25">
      <c r="A1888" s="18" t="s">
        <v>109</v>
      </c>
      <c r="B1888" s="18" t="s">
        <v>110</v>
      </c>
      <c r="C1888" s="18" t="s">
        <v>103</v>
      </c>
      <c r="D1888" s="21">
        <v>60305905</v>
      </c>
      <c r="E1888" s="21">
        <v>2</v>
      </c>
      <c r="F1888" s="26">
        <v>52</v>
      </c>
      <c r="G1888" s="18" t="s">
        <v>260</v>
      </c>
      <c r="H1888" s="18" t="s">
        <v>261</v>
      </c>
      <c r="I1888" s="22">
        <v>272.41499999999996</v>
      </c>
      <c r="J1888" s="18" t="s">
        <v>400</v>
      </c>
      <c r="K1888" s="18" t="s">
        <v>401</v>
      </c>
      <c r="L1888" s="22">
        <v>190.5</v>
      </c>
      <c r="M1888" s="18" t="s">
        <v>232</v>
      </c>
      <c r="N1888" s="18" t="s">
        <v>233</v>
      </c>
      <c r="O1888" s="29">
        <v>2.9925490756302523E-2</v>
      </c>
      <c r="Q1888" s="21">
        <v>2.6</v>
      </c>
      <c r="R1888" s="29">
        <v>6.0296986422915321E-5</v>
      </c>
      <c r="S1888" s="22">
        <v>16584.576764519017</v>
      </c>
      <c r="T1888" s="29">
        <v>3.2261417501208453E-3</v>
      </c>
      <c r="U1888" s="22">
        <v>309.9677811622945</v>
      </c>
      <c r="V1888" s="26">
        <v>1.8690123092284059</v>
      </c>
    </row>
    <row r="1889" spans="1:22" x14ac:dyDescent="0.25">
      <c r="A1889" s="18" t="s">
        <v>109</v>
      </c>
      <c r="B1889" s="18" t="s">
        <v>110</v>
      </c>
      <c r="C1889" s="18" t="s">
        <v>103</v>
      </c>
      <c r="D1889" s="21">
        <v>60305905</v>
      </c>
      <c r="E1889" s="21">
        <v>2</v>
      </c>
      <c r="F1889" s="26">
        <v>52</v>
      </c>
      <c r="G1889" s="18" t="s">
        <v>260</v>
      </c>
      <c r="H1889" s="18" t="s">
        <v>261</v>
      </c>
      <c r="I1889" s="22">
        <v>51.3</v>
      </c>
      <c r="J1889" s="18" t="s">
        <v>388</v>
      </c>
      <c r="K1889" s="18" t="s">
        <v>389</v>
      </c>
      <c r="L1889" s="22">
        <v>51.3</v>
      </c>
      <c r="M1889" s="18" t="s">
        <v>208</v>
      </c>
      <c r="N1889" s="18" t="s">
        <v>209</v>
      </c>
      <c r="O1889" s="29">
        <v>2.6352366806722684E-2</v>
      </c>
      <c r="Q1889" s="21">
        <v>0.56000000000000005</v>
      </c>
      <c r="R1889" s="29">
        <v>4.6424327513216805E-5</v>
      </c>
      <c r="S1889" s="22">
        <v>21540.430493372347</v>
      </c>
      <c r="T1889" s="29">
        <v>3.2261417501208453E-3</v>
      </c>
      <c r="U1889" s="22">
        <v>309.9677811622945</v>
      </c>
      <c r="V1889" s="26">
        <v>1.4390045791223474</v>
      </c>
    </row>
    <row r="1890" spans="1:22" x14ac:dyDescent="0.25">
      <c r="A1890" s="18" t="s">
        <v>109</v>
      </c>
      <c r="B1890" s="18" t="s">
        <v>110</v>
      </c>
      <c r="C1890" s="18" t="s">
        <v>103</v>
      </c>
      <c r="D1890" s="21">
        <v>60305905</v>
      </c>
      <c r="E1890" s="21">
        <v>2</v>
      </c>
      <c r="F1890" s="26">
        <v>52</v>
      </c>
      <c r="G1890" s="18" t="s">
        <v>260</v>
      </c>
      <c r="H1890" s="18" t="s">
        <v>261</v>
      </c>
      <c r="I1890" s="22">
        <v>178.75</v>
      </c>
      <c r="J1890" s="18" t="s">
        <v>382</v>
      </c>
      <c r="K1890" s="18" t="s">
        <v>383</v>
      </c>
      <c r="L1890" s="22">
        <v>125</v>
      </c>
      <c r="M1890" s="18" t="s">
        <v>140</v>
      </c>
      <c r="N1890" s="18" t="s">
        <v>141</v>
      </c>
      <c r="O1890" s="29">
        <v>4.0606037483266418E-2</v>
      </c>
      <c r="Q1890" s="21">
        <v>3.14</v>
      </c>
      <c r="R1890" s="29">
        <v>4.4453265556919841E-5</v>
      </c>
      <c r="S1890" s="22">
        <v>22495.535197961053</v>
      </c>
      <c r="T1890" s="29">
        <v>3.2261417501208453E-3</v>
      </c>
      <c r="U1890" s="22">
        <v>309.9677811622945</v>
      </c>
      <c r="V1890" s="26">
        <v>1.3779080090096694</v>
      </c>
    </row>
    <row r="1891" spans="1:22" x14ac:dyDescent="0.25">
      <c r="A1891" s="18" t="s">
        <v>109</v>
      </c>
      <c r="B1891" s="18" t="s">
        <v>110</v>
      </c>
      <c r="C1891" s="18" t="s">
        <v>103</v>
      </c>
      <c r="D1891" s="21">
        <v>60305905</v>
      </c>
      <c r="E1891" s="21">
        <v>2</v>
      </c>
      <c r="F1891" s="26">
        <v>52</v>
      </c>
      <c r="G1891" s="18" t="s">
        <v>122</v>
      </c>
      <c r="H1891" s="18" t="s">
        <v>123</v>
      </c>
      <c r="I1891" s="22">
        <v>227.5</v>
      </c>
      <c r="J1891" s="18" t="s">
        <v>393</v>
      </c>
      <c r="K1891" s="18" t="s">
        <v>394</v>
      </c>
      <c r="L1891" s="22">
        <v>125</v>
      </c>
      <c r="M1891" s="18" t="s">
        <v>164</v>
      </c>
      <c r="N1891" s="18" t="s">
        <v>165</v>
      </c>
      <c r="O1891" s="29">
        <v>0.16889085434782553</v>
      </c>
      <c r="Q1891" s="21">
        <v>17</v>
      </c>
      <c r="R1891" s="29">
        <v>4.3464558104219804E-5</v>
      </c>
      <c r="S1891" s="22">
        <v>23007.251048134178</v>
      </c>
      <c r="T1891" s="29">
        <v>3.2261417501208453E-3</v>
      </c>
      <c r="U1891" s="22">
        <v>309.9677811622945</v>
      </c>
      <c r="V1891" s="26">
        <v>1.3472612634764638</v>
      </c>
    </row>
    <row r="1892" spans="1:22" x14ac:dyDescent="0.25">
      <c r="A1892" s="18" t="s">
        <v>109</v>
      </c>
      <c r="B1892" s="18" t="s">
        <v>110</v>
      </c>
      <c r="C1892" s="18" t="s">
        <v>103</v>
      </c>
      <c r="D1892" s="21">
        <v>60305905</v>
      </c>
      <c r="E1892" s="21">
        <v>2</v>
      </c>
      <c r="F1892" s="26">
        <v>52</v>
      </c>
      <c r="G1892" s="18" t="s">
        <v>122</v>
      </c>
      <c r="H1892" s="18" t="s">
        <v>123</v>
      </c>
      <c r="I1892" s="22">
        <v>227.5</v>
      </c>
      <c r="J1892" s="18" t="s">
        <v>393</v>
      </c>
      <c r="K1892" s="18" t="s">
        <v>394</v>
      </c>
      <c r="L1892" s="22">
        <v>125</v>
      </c>
      <c r="M1892" s="18" t="s">
        <v>182</v>
      </c>
      <c r="N1892" s="18" t="s">
        <v>183</v>
      </c>
      <c r="O1892" s="29">
        <v>4.6081340473225367E-2</v>
      </c>
      <c r="Q1892" s="21">
        <v>4.8</v>
      </c>
      <c r="R1892" s="29">
        <v>4.2001221785491875E-5</v>
      </c>
      <c r="S1892" s="22">
        <v>23808.831207510764</v>
      </c>
      <c r="T1892" s="29">
        <v>3.2261417501208453E-3</v>
      </c>
      <c r="U1892" s="22">
        <v>309.9677811622945</v>
      </c>
      <c r="V1892" s="26">
        <v>1.3019025522954342</v>
      </c>
    </row>
    <row r="1893" spans="1:22" x14ac:dyDescent="0.25">
      <c r="A1893" s="18" t="s">
        <v>109</v>
      </c>
      <c r="B1893" s="18" t="s">
        <v>110</v>
      </c>
      <c r="C1893" s="18" t="s">
        <v>103</v>
      </c>
      <c r="D1893" s="21">
        <v>60305905</v>
      </c>
      <c r="E1893" s="21">
        <v>2</v>
      </c>
      <c r="F1893" s="26">
        <v>52</v>
      </c>
      <c r="G1893" s="18" t="s">
        <v>282</v>
      </c>
      <c r="H1893" s="18" t="s">
        <v>283</v>
      </c>
      <c r="I1893" s="22">
        <v>93.765000000000001</v>
      </c>
      <c r="J1893" s="18" t="s">
        <v>427</v>
      </c>
      <c r="K1893" s="18" t="s">
        <v>428</v>
      </c>
      <c r="L1893" s="22">
        <v>70.5</v>
      </c>
      <c r="M1893" s="18" t="s">
        <v>290</v>
      </c>
      <c r="N1893" s="18" t="s">
        <v>291</v>
      </c>
      <c r="O1893" s="29">
        <v>1.4895260606060614</v>
      </c>
      <c r="P1893" s="24">
        <v>1.2949999999999999</v>
      </c>
      <c r="Q1893" s="21">
        <v>63</v>
      </c>
      <c r="R1893" s="29">
        <v>4.1510990695415712E-5</v>
      </c>
      <c r="S1893" s="22">
        <v>24090.005640613042</v>
      </c>
      <c r="T1893" s="29">
        <v>3.2261417501208453E-3</v>
      </c>
      <c r="U1893" s="22">
        <v>309.9677811622945</v>
      </c>
      <c r="V1893" s="26">
        <v>1.286706967970666</v>
      </c>
    </row>
    <row r="1894" spans="1:22" x14ac:dyDescent="0.25">
      <c r="A1894" s="18" t="s">
        <v>109</v>
      </c>
      <c r="B1894" s="18" t="s">
        <v>110</v>
      </c>
      <c r="C1894" s="18" t="s">
        <v>103</v>
      </c>
      <c r="D1894" s="21">
        <v>60305905</v>
      </c>
      <c r="E1894" s="21">
        <v>2</v>
      </c>
      <c r="F1894" s="26">
        <v>52</v>
      </c>
      <c r="G1894" s="18" t="s">
        <v>260</v>
      </c>
      <c r="H1894" s="18" t="s">
        <v>261</v>
      </c>
      <c r="I1894" s="22">
        <v>178.75</v>
      </c>
      <c r="J1894" s="18" t="s">
        <v>382</v>
      </c>
      <c r="K1894" s="18" t="s">
        <v>383</v>
      </c>
      <c r="L1894" s="22">
        <v>125</v>
      </c>
      <c r="M1894" s="18" t="s">
        <v>232</v>
      </c>
      <c r="N1894" s="18" t="s">
        <v>233</v>
      </c>
      <c r="O1894" s="29">
        <v>2.9925490756302523E-2</v>
      </c>
      <c r="Q1894" s="21">
        <v>2.6</v>
      </c>
      <c r="R1894" s="29">
        <v>3.9564951721073047E-5</v>
      </c>
      <c r="S1894" s="22">
        <v>25274.89498912698</v>
      </c>
      <c r="T1894" s="29">
        <v>3.2261417501208453E-3</v>
      </c>
      <c r="U1894" s="22">
        <v>309.9677811622945</v>
      </c>
      <c r="V1894" s="26">
        <v>1.2263860296774318</v>
      </c>
    </row>
    <row r="1895" spans="1:22" x14ac:dyDescent="0.25">
      <c r="A1895" s="18" t="s">
        <v>109</v>
      </c>
      <c r="B1895" s="18" t="s">
        <v>110</v>
      </c>
      <c r="C1895" s="18" t="s">
        <v>103</v>
      </c>
      <c r="D1895" s="21">
        <v>60305905</v>
      </c>
      <c r="E1895" s="21">
        <v>2</v>
      </c>
      <c r="F1895" s="26">
        <v>52</v>
      </c>
      <c r="G1895" s="18" t="s">
        <v>206</v>
      </c>
      <c r="H1895" s="18" t="s">
        <v>207</v>
      </c>
      <c r="I1895" s="22">
        <v>129.15</v>
      </c>
      <c r="J1895" s="18" t="s">
        <v>388</v>
      </c>
      <c r="K1895" s="18" t="s">
        <v>389</v>
      </c>
      <c r="L1895" s="22">
        <v>129.15</v>
      </c>
      <c r="M1895" s="18" t="s">
        <v>208</v>
      </c>
      <c r="N1895" s="18" t="s">
        <v>209</v>
      </c>
      <c r="O1895" s="29">
        <v>8.8134814585908508E-3</v>
      </c>
      <c r="Q1895" s="21">
        <v>0.56000000000000005</v>
      </c>
      <c r="R1895" s="29">
        <v>3.9088637718990668E-5</v>
      </c>
      <c r="S1895" s="22">
        <v>25582.881838682344</v>
      </c>
      <c r="T1895" s="29">
        <v>3.2261417501208453E-3</v>
      </c>
      <c r="U1895" s="22">
        <v>309.9677811622945</v>
      </c>
      <c r="V1895" s="26">
        <v>1.2116218302412309</v>
      </c>
    </row>
    <row r="1896" spans="1:22" x14ac:dyDescent="0.25">
      <c r="A1896" s="18" t="s">
        <v>109</v>
      </c>
      <c r="B1896" s="18" t="s">
        <v>110</v>
      </c>
      <c r="C1896" s="18" t="s">
        <v>103</v>
      </c>
      <c r="D1896" s="21">
        <v>60305905</v>
      </c>
      <c r="E1896" s="21">
        <v>2</v>
      </c>
      <c r="F1896" s="26">
        <v>52</v>
      </c>
      <c r="G1896" s="18" t="s">
        <v>282</v>
      </c>
      <c r="H1896" s="18" t="s">
        <v>283</v>
      </c>
      <c r="I1896" s="22">
        <v>93.765000000000001</v>
      </c>
      <c r="J1896" s="18" t="s">
        <v>427</v>
      </c>
      <c r="K1896" s="18" t="s">
        <v>428</v>
      </c>
      <c r="L1896" s="22">
        <v>70.5</v>
      </c>
      <c r="M1896" s="18" t="s">
        <v>198</v>
      </c>
      <c r="N1896" s="18" t="s">
        <v>199</v>
      </c>
      <c r="O1896" s="29">
        <v>0.23269230769230764</v>
      </c>
      <c r="Q1896" s="21">
        <v>12</v>
      </c>
      <c r="R1896" s="29">
        <v>3.496537536982248E-5</v>
      </c>
      <c r="S1896" s="22">
        <v>28599.721565210726</v>
      </c>
      <c r="T1896" s="29">
        <v>3.2261417501208453E-3</v>
      </c>
      <c r="U1896" s="22">
        <v>309.9677811622945</v>
      </c>
      <c r="V1896" s="26">
        <v>1.0838139820890618</v>
      </c>
    </row>
    <row r="1897" spans="1:22" x14ac:dyDescent="0.25">
      <c r="A1897" s="18" t="s">
        <v>109</v>
      </c>
      <c r="B1897" s="18" t="s">
        <v>110</v>
      </c>
      <c r="C1897" s="18" t="s">
        <v>103</v>
      </c>
      <c r="D1897" s="21">
        <v>60305905</v>
      </c>
      <c r="E1897" s="21">
        <v>2</v>
      </c>
      <c r="F1897" s="26">
        <v>52</v>
      </c>
      <c r="G1897" s="18" t="s">
        <v>374</v>
      </c>
      <c r="H1897" s="18" t="s">
        <v>375</v>
      </c>
      <c r="I1897" s="22">
        <v>205.55</v>
      </c>
      <c r="J1897" s="18" t="s">
        <v>388</v>
      </c>
      <c r="K1897" s="18" t="s">
        <v>389</v>
      </c>
      <c r="L1897" s="22">
        <v>205.55</v>
      </c>
      <c r="M1897" s="18" t="s">
        <v>232</v>
      </c>
      <c r="N1897" s="18" t="s">
        <v>233</v>
      </c>
      <c r="O1897" s="29">
        <v>2.2891681081081087E-2</v>
      </c>
      <c r="Q1897" s="21">
        <v>2.6</v>
      </c>
      <c r="R1897" s="29">
        <v>3.4803143832960189E-5</v>
      </c>
      <c r="S1897" s="22">
        <v>28733.036440603209</v>
      </c>
      <c r="T1897" s="29">
        <v>3.2261417501208453E-3</v>
      </c>
      <c r="U1897" s="22">
        <v>309.9677811622945</v>
      </c>
      <c r="V1897" s="26">
        <v>1.0787853271374863</v>
      </c>
    </row>
    <row r="1898" spans="1:22" x14ac:dyDescent="0.25">
      <c r="A1898" s="18" t="s">
        <v>109</v>
      </c>
      <c r="B1898" s="18" t="s">
        <v>110</v>
      </c>
      <c r="C1898" s="18" t="s">
        <v>103</v>
      </c>
      <c r="D1898" s="21">
        <v>60305905</v>
      </c>
      <c r="E1898" s="21">
        <v>2</v>
      </c>
      <c r="F1898" s="26">
        <v>52</v>
      </c>
      <c r="G1898" s="18" t="s">
        <v>206</v>
      </c>
      <c r="H1898" s="18" t="s">
        <v>207</v>
      </c>
      <c r="I1898" s="22">
        <v>129.15</v>
      </c>
      <c r="J1898" s="18" t="s">
        <v>388</v>
      </c>
      <c r="K1898" s="18" t="s">
        <v>389</v>
      </c>
      <c r="L1898" s="22">
        <v>129.15</v>
      </c>
      <c r="M1898" s="18" t="s">
        <v>234</v>
      </c>
      <c r="N1898" s="18" t="s">
        <v>235</v>
      </c>
      <c r="O1898" s="29">
        <v>1.0345989287185829E-2</v>
      </c>
      <c r="Q1898" s="21">
        <v>0.74</v>
      </c>
      <c r="R1898" s="29">
        <v>3.4724129845115645E-5</v>
      </c>
      <c r="S1898" s="22">
        <v>28798.417828191068</v>
      </c>
      <c r="T1898" s="29">
        <v>3.2261417501208453E-3</v>
      </c>
      <c r="U1898" s="22">
        <v>309.9677811622945</v>
      </c>
      <c r="V1898" s="26">
        <v>1.0763361480881906</v>
      </c>
    </row>
    <row r="1899" spans="1:22" x14ac:dyDescent="0.25">
      <c r="A1899" s="18" t="s">
        <v>109</v>
      </c>
      <c r="B1899" s="18" t="s">
        <v>110</v>
      </c>
      <c r="C1899" s="18" t="s">
        <v>103</v>
      </c>
      <c r="D1899" s="21">
        <v>60305905</v>
      </c>
      <c r="E1899" s="21">
        <v>2</v>
      </c>
      <c r="F1899" s="26">
        <v>52</v>
      </c>
      <c r="G1899" s="18" t="s">
        <v>358</v>
      </c>
      <c r="H1899" s="18" t="s">
        <v>359</v>
      </c>
      <c r="I1899" s="22">
        <v>2064.9798000000001</v>
      </c>
      <c r="J1899" s="18" t="s">
        <v>388</v>
      </c>
      <c r="K1899" s="18" t="s">
        <v>389</v>
      </c>
      <c r="L1899" s="22">
        <v>2064.9798000000001</v>
      </c>
      <c r="M1899" s="18" t="s">
        <v>184</v>
      </c>
      <c r="N1899" s="18" t="s">
        <v>185</v>
      </c>
      <c r="O1899" s="29">
        <v>5.0000000000000002E-5</v>
      </c>
      <c r="Q1899" s="21">
        <v>0.06</v>
      </c>
      <c r="R1899" s="29">
        <v>3.3092625000000004E-5</v>
      </c>
      <c r="S1899" s="22">
        <v>30218.213272594719</v>
      </c>
      <c r="T1899" s="29">
        <v>3.2261417501208453E-3</v>
      </c>
      <c r="U1899" s="22">
        <v>309.9677811622945</v>
      </c>
      <c r="V1899" s="26">
        <v>1.0257647544085877</v>
      </c>
    </row>
    <row r="1900" spans="1:22" x14ac:dyDescent="0.25">
      <c r="A1900" s="18" t="s">
        <v>109</v>
      </c>
      <c r="B1900" s="18" t="s">
        <v>110</v>
      </c>
      <c r="C1900" s="18" t="s">
        <v>103</v>
      </c>
      <c r="D1900" s="21">
        <v>60305998</v>
      </c>
      <c r="E1900" s="21">
        <v>2</v>
      </c>
      <c r="F1900" s="26">
        <v>58</v>
      </c>
      <c r="G1900" s="18" t="s">
        <v>260</v>
      </c>
      <c r="H1900" s="18" t="s">
        <v>261</v>
      </c>
      <c r="I1900" s="22">
        <v>434.87450000000007</v>
      </c>
      <c r="J1900" s="18" t="s">
        <v>412</v>
      </c>
      <c r="K1900" s="18" t="s">
        <v>413</v>
      </c>
      <c r="L1900" s="22">
        <v>83.15</v>
      </c>
      <c r="M1900" s="18" t="s">
        <v>208</v>
      </c>
      <c r="N1900" s="18" t="s">
        <v>209</v>
      </c>
      <c r="O1900" s="29">
        <v>2.6352366806722684E-2</v>
      </c>
      <c r="Q1900" s="21">
        <v>0.56000000000000005</v>
      </c>
      <c r="R1900" s="29">
        <v>3.5283166068011463E-4</v>
      </c>
      <c r="S1900" s="22">
        <v>2834.2127746484271</v>
      </c>
      <c r="T1900" s="29">
        <v>3.9440377672240534E-3</v>
      </c>
      <c r="U1900" s="22">
        <v>253.54726780515432</v>
      </c>
      <c r="V1900" s="26">
        <v>8.9459503560598375</v>
      </c>
    </row>
    <row r="1901" spans="1:22" x14ac:dyDescent="0.25">
      <c r="A1901" s="18" t="s">
        <v>109</v>
      </c>
      <c r="B1901" s="18" t="s">
        <v>110</v>
      </c>
      <c r="C1901" s="18" t="s">
        <v>103</v>
      </c>
      <c r="D1901" s="21">
        <v>60305998</v>
      </c>
      <c r="E1901" s="21">
        <v>2</v>
      </c>
      <c r="F1901" s="26">
        <v>58</v>
      </c>
      <c r="G1901" s="18" t="s">
        <v>240</v>
      </c>
      <c r="H1901" s="18" t="s">
        <v>241</v>
      </c>
      <c r="I1901" s="22">
        <v>303.46469999999999</v>
      </c>
      <c r="J1901" s="18" t="s">
        <v>387</v>
      </c>
      <c r="K1901" s="18" t="s">
        <v>3407</v>
      </c>
      <c r="L1901" s="22">
        <v>200.97</v>
      </c>
      <c r="M1901" s="18" t="s">
        <v>208</v>
      </c>
      <c r="N1901" s="18" t="s">
        <v>209</v>
      </c>
      <c r="O1901" s="29">
        <v>2.8455584154929575E-2</v>
      </c>
      <c r="Q1901" s="21">
        <v>0.56000000000000005</v>
      </c>
      <c r="R1901" s="29">
        <v>2.6586407970752637E-4</v>
      </c>
      <c r="S1901" s="22">
        <v>3761.3204502845479</v>
      </c>
      <c r="T1901" s="29">
        <v>3.9440377672240534E-3</v>
      </c>
      <c r="U1901" s="22">
        <v>253.54726780515432</v>
      </c>
      <c r="V1901" s="26">
        <v>6.7409111017375078</v>
      </c>
    </row>
    <row r="1902" spans="1:22" x14ac:dyDescent="0.25">
      <c r="A1902" s="18" t="s">
        <v>109</v>
      </c>
      <c r="B1902" s="18" t="s">
        <v>110</v>
      </c>
      <c r="C1902" s="18" t="s">
        <v>103</v>
      </c>
      <c r="D1902" s="21">
        <v>60305998</v>
      </c>
      <c r="E1902" s="21">
        <v>2</v>
      </c>
      <c r="F1902" s="26">
        <v>58</v>
      </c>
      <c r="G1902" s="18" t="s">
        <v>260</v>
      </c>
      <c r="H1902" s="18" t="s">
        <v>261</v>
      </c>
      <c r="I1902" s="22">
        <v>434.87450000000007</v>
      </c>
      <c r="J1902" s="18" t="s">
        <v>412</v>
      </c>
      <c r="K1902" s="18" t="s">
        <v>413</v>
      </c>
      <c r="L1902" s="22">
        <v>83.15</v>
      </c>
      <c r="M1902" s="18" t="s">
        <v>234</v>
      </c>
      <c r="N1902" s="18" t="s">
        <v>235</v>
      </c>
      <c r="O1902" s="29">
        <v>2.4088886554621849E-2</v>
      </c>
      <c r="Q1902" s="21">
        <v>0.74</v>
      </c>
      <c r="R1902" s="29">
        <v>2.4407368350414494E-4</v>
      </c>
      <c r="S1902" s="22">
        <v>4097.1233999630185</v>
      </c>
      <c r="T1902" s="29">
        <v>3.9440377672240534E-3</v>
      </c>
      <c r="U1902" s="22">
        <v>253.54726780515432</v>
      </c>
      <c r="V1902" s="26">
        <v>6.1884215595615917</v>
      </c>
    </row>
    <row r="1903" spans="1:22" x14ac:dyDescent="0.25">
      <c r="A1903" s="18" t="s">
        <v>109</v>
      </c>
      <c r="B1903" s="18" t="s">
        <v>110</v>
      </c>
      <c r="C1903" s="18" t="s">
        <v>103</v>
      </c>
      <c r="D1903" s="21">
        <v>60305998</v>
      </c>
      <c r="E1903" s="21">
        <v>2</v>
      </c>
      <c r="F1903" s="26">
        <v>58</v>
      </c>
      <c r="G1903" s="18" t="s">
        <v>240</v>
      </c>
      <c r="H1903" s="18" t="s">
        <v>241</v>
      </c>
      <c r="I1903" s="22">
        <v>303.46469999999999</v>
      </c>
      <c r="J1903" s="18" t="s">
        <v>387</v>
      </c>
      <c r="K1903" s="18" t="s">
        <v>3407</v>
      </c>
      <c r="L1903" s="22">
        <v>200.97</v>
      </c>
      <c r="M1903" s="18" t="s">
        <v>234</v>
      </c>
      <c r="N1903" s="18" t="s">
        <v>235</v>
      </c>
      <c r="O1903" s="29">
        <v>3.2224793259557342E-2</v>
      </c>
      <c r="Q1903" s="21">
        <v>0.74</v>
      </c>
      <c r="R1903" s="29">
        <v>2.2784452980134179E-4</v>
      </c>
      <c r="S1903" s="22">
        <v>4388.9576847506605</v>
      </c>
      <c r="T1903" s="29">
        <v>3.9440377672240534E-3</v>
      </c>
      <c r="U1903" s="22">
        <v>253.54726780515432</v>
      </c>
      <c r="V1903" s="26">
        <v>5.776935801548027</v>
      </c>
    </row>
    <row r="1904" spans="1:22" x14ac:dyDescent="0.25">
      <c r="A1904" s="18" t="s">
        <v>109</v>
      </c>
      <c r="B1904" s="18" t="s">
        <v>110</v>
      </c>
      <c r="C1904" s="18" t="s">
        <v>103</v>
      </c>
      <c r="D1904" s="21">
        <v>60305998</v>
      </c>
      <c r="E1904" s="21">
        <v>2</v>
      </c>
      <c r="F1904" s="26">
        <v>58</v>
      </c>
      <c r="G1904" s="18" t="s">
        <v>352</v>
      </c>
      <c r="H1904" s="18" t="s">
        <v>353</v>
      </c>
      <c r="I1904" s="22">
        <v>98.131605000000008</v>
      </c>
      <c r="J1904" s="18" t="s">
        <v>391</v>
      </c>
      <c r="K1904" s="18" t="s">
        <v>3409</v>
      </c>
      <c r="L1904" s="22">
        <v>68.623500000000007</v>
      </c>
      <c r="M1904" s="18" t="s">
        <v>198</v>
      </c>
      <c r="N1904" s="18" t="s">
        <v>199</v>
      </c>
      <c r="O1904" s="29">
        <v>1.5671559633027525</v>
      </c>
      <c r="Q1904" s="21">
        <v>12</v>
      </c>
      <c r="R1904" s="29">
        <v>2.2095909477617845E-4</v>
      </c>
      <c r="S1904" s="22">
        <v>4525.7245510213315</v>
      </c>
      <c r="T1904" s="29">
        <v>3.9440377672240534E-3</v>
      </c>
      <c r="U1904" s="22">
        <v>253.54726780515432</v>
      </c>
      <c r="V1904" s="26">
        <v>5.6023574777200196</v>
      </c>
    </row>
    <row r="1905" spans="1:22" x14ac:dyDescent="0.25">
      <c r="A1905" s="18" t="s">
        <v>109</v>
      </c>
      <c r="B1905" s="18" t="s">
        <v>110</v>
      </c>
      <c r="C1905" s="18" t="s">
        <v>103</v>
      </c>
      <c r="D1905" s="21">
        <v>60305998</v>
      </c>
      <c r="E1905" s="21">
        <v>2</v>
      </c>
      <c r="F1905" s="26">
        <v>58</v>
      </c>
      <c r="G1905" s="18" t="s">
        <v>260</v>
      </c>
      <c r="H1905" s="18" t="s">
        <v>261</v>
      </c>
      <c r="I1905" s="22">
        <v>228.79999999999998</v>
      </c>
      <c r="J1905" s="18" t="s">
        <v>382</v>
      </c>
      <c r="K1905" s="18" t="s">
        <v>383</v>
      </c>
      <c r="L1905" s="22">
        <v>160</v>
      </c>
      <c r="M1905" s="18" t="s">
        <v>208</v>
      </c>
      <c r="N1905" s="18" t="s">
        <v>209</v>
      </c>
      <c r="O1905" s="29">
        <v>2.6352366806722684E-2</v>
      </c>
      <c r="Q1905" s="21">
        <v>0.56000000000000005</v>
      </c>
      <c r="R1905" s="29">
        <v>1.8563489918036174E-4</v>
      </c>
      <c r="S1905" s="22">
        <v>5386.9181086925155</v>
      </c>
      <c r="T1905" s="29">
        <v>3.9440377672240534E-3</v>
      </c>
      <c r="U1905" s="22">
        <v>253.54726780515432</v>
      </c>
      <c r="V1905" s="26">
        <v>4.7067221496466001</v>
      </c>
    </row>
    <row r="1906" spans="1:22" x14ac:dyDescent="0.25">
      <c r="A1906" s="18" t="s">
        <v>109</v>
      </c>
      <c r="B1906" s="18" t="s">
        <v>110</v>
      </c>
      <c r="C1906" s="18" t="s">
        <v>103</v>
      </c>
      <c r="D1906" s="21">
        <v>60305998</v>
      </c>
      <c r="E1906" s="21">
        <v>2</v>
      </c>
      <c r="F1906" s="26">
        <v>58</v>
      </c>
      <c r="G1906" s="18" t="s">
        <v>260</v>
      </c>
      <c r="H1906" s="18" t="s">
        <v>261</v>
      </c>
      <c r="I1906" s="22">
        <v>207.60000000000002</v>
      </c>
      <c r="J1906" s="18" t="s">
        <v>388</v>
      </c>
      <c r="K1906" s="18" t="s">
        <v>389</v>
      </c>
      <c r="L1906" s="22">
        <v>207.60000000000002</v>
      </c>
      <c r="M1906" s="18" t="s">
        <v>208</v>
      </c>
      <c r="N1906" s="18" t="s">
        <v>209</v>
      </c>
      <c r="O1906" s="29">
        <v>2.6352366806722684E-2</v>
      </c>
      <c r="Q1906" s="21">
        <v>0.56000000000000005</v>
      </c>
      <c r="R1906" s="29">
        <v>1.6843446271784572E-4</v>
      </c>
      <c r="S1906" s="22">
        <v>5937.0272797150647</v>
      </c>
      <c r="T1906" s="29">
        <v>3.9440377672240534E-3</v>
      </c>
      <c r="U1906" s="22">
        <v>253.54726780515432</v>
      </c>
      <c r="V1906" s="26">
        <v>4.2706097826338913</v>
      </c>
    </row>
    <row r="1907" spans="1:22" x14ac:dyDescent="0.25">
      <c r="A1907" s="18" t="s">
        <v>109</v>
      </c>
      <c r="B1907" s="18" t="s">
        <v>110</v>
      </c>
      <c r="C1907" s="18" t="s">
        <v>103</v>
      </c>
      <c r="D1907" s="21">
        <v>60305998</v>
      </c>
      <c r="E1907" s="21">
        <v>2</v>
      </c>
      <c r="F1907" s="26">
        <v>58</v>
      </c>
      <c r="G1907" s="18" t="s">
        <v>372</v>
      </c>
      <c r="H1907" s="18" t="s">
        <v>373</v>
      </c>
      <c r="I1907" s="22">
        <v>63.740820000000006</v>
      </c>
      <c r="J1907" s="18" t="s">
        <v>391</v>
      </c>
      <c r="K1907" s="18" t="s">
        <v>3409</v>
      </c>
      <c r="L1907" s="22">
        <v>44.574000000000005</v>
      </c>
      <c r="M1907" s="18" t="s">
        <v>198</v>
      </c>
      <c r="N1907" s="18" t="s">
        <v>199</v>
      </c>
      <c r="O1907" s="29">
        <v>1.797923076923077</v>
      </c>
      <c r="Q1907" s="21">
        <v>12</v>
      </c>
      <c r="R1907" s="29">
        <v>1.6465674025862071E-4</v>
      </c>
      <c r="S1907" s="22">
        <v>6073.240599985972</v>
      </c>
      <c r="T1907" s="29">
        <v>3.9440377672240534E-3</v>
      </c>
      <c r="U1907" s="22">
        <v>253.54726780515432</v>
      </c>
      <c r="V1907" s="26">
        <v>4.1748266618276242</v>
      </c>
    </row>
    <row r="1908" spans="1:22" x14ac:dyDescent="0.25">
      <c r="A1908" s="18" t="s">
        <v>109</v>
      </c>
      <c r="B1908" s="18" t="s">
        <v>110</v>
      </c>
      <c r="C1908" s="18" t="s">
        <v>103</v>
      </c>
      <c r="D1908" s="21">
        <v>60305998</v>
      </c>
      <c r="E1908" s="21">
        <v>2</v>
      </c>
      <c r="F1908" s="26">
        <v>58</v>
      </c>
      <c r="G1908" s="18" t="s">
        <v>282</v>
      </c>
      <c r="H1908" s="18" t="s">
        <v>283</v>
      </c>
      <c r="I1908" s="22">
        <v>141</v>
      </c>
      <c r="J1908" s="18" t="s">
        <v>395</v>
      </c>
      <c r="K1908" s="18" t="s">
        <v>3411</v>
      </c>
      <c r="L1908" s="22">
        <v>141</v>
      </c>
      <c r="M1908" s="18" t="s">
        <v>180</v>
      </c>
      <c r="N1908" s="18" t="s">
        <v>181</v>
      </c>
      <c r="O1908" s="29">
        <v>0.2879232184536995</v>
      </c>
      <c r="Q1908" s="21">
        <v>5</v>
      </c>
      <c r="R1908" s="29">
        <v>1.3999025448955735E-4</v>
      </c>
      <c r="S1908" s="22">
        <v>7143.3543973919668</v>
      </c>
      <c r="T1908" s="29">
        <v>3.9440377672240534E-3</v>
      </c>
      <c r="U1908" s="22">
        <v>253.54726780515432</v>
      </c>
      <c r="V1908" s="26">
        <v>3.5494146545175504</v>
      </c>
    </row>
    <row r="1909" spans="1:22" x14ac:dyDescent="0.25">
      <c r="A1909" s="18" t="s">
        <v>109</v>
      </c>
      <c r="B1909" s="18" t="s">
        <v>110</v>
      </c>
      <c r="C1909" s="18" t="s">
        <v>103</v>
      </c>
      <c r="D1909" s="21">
        <v>60305998</v>
      </c>
      <c r="E1909" s="21">
        <v>2</v>
      </c>
      <c r="F1909" s="26">
        <v>58</v>
      </c>
      <c r="G1909" s="18" t="s">
        <v>260</v>
      </c>
      <c r="H1909" s="18" t="s">
        <v>261</v>
      </c>
      <c r="I1909" s="22">
        <v>228.79999999999998</v>
      </c>
      <c r="J1909" s="18" t="s">
        <v>382</v>
      </c>
      <c r="K1909" s="18" t="s">
        <v>383</v>
      </c>
      <c r="L1909" s="22">
        <v>160</v>
      </c>
      <c r="M1909" s="18" t="s">
        <v>234</v>
      </c>
      <c r="N1909" s="18" t="s">
        <v>235</v>
      </c>
      <c r="O1909" s="29">
        <v>2.4088886554621849E-2</v>
      </c>
      <c r="Q1909" s="21">
        <v>0.74</v>
      </c>
      <c r="R1909" s="29">
        <v>1.2841419486713603E-4</v>
      </c>
      <c r="S1909" s="22">
        <v>7787.3010926451843</v>
      </c>
      <c r="T1909" s="29">
        <v>3.9440377672240534E-3</v>
      </c>
      <c r="U1909" s="22">
        <v>253.54726780515432</v>
      </c>
      <c r="V1909" s="26">
        <v>3.2559068255961012</v>
      </c>
    </row>
    <row r="1910" spans="1:22" x14ac:dyDescent="0.25">
      <c r="A1910" s="18" t="s">
        <v>109</v>
      </c>
      <c r="B1910" s="18" t="s">
        <v>110</v>
      </c>
      <c r="C1910" s="18" t="s">
        <v>103</v>
      </c>
      <c r="D1910" s="21">
        <v>60305998</v>
      </c>
      <c r="E1910" s="21">
        <v>2</v>
      </c>
      <c r="F1910" s="26">
        <v>58</v>
      </c>
      <c r="G1910" s="18" t="s">
        <v>260</v>
      </c>
      <c r="H1910" s="18" t="s">
        <v>261</v>
      </c>
      <c r="I1910" s="22">
        <v>207.60000000000002</v>
      </c>
      <c r="J1910" s="18" t="s">
        <v>388</v>
      </c>
      <c r="K1910" s="18" t="s">
        <v>389</v>
      </c>
      <c r="L1910" s="22">
        <v>207.60000000000002</v>
      </c>
      <c r="M1910" s="18" t="s">
        <v>234</v>
      </c>
      <c r="N1910" s="18" t="s">
        <v>235</v>
      </c>
      <c r="O1910" s="29">
        <v>2.4088886554621849E-2</v>
      </c>
      <c r="Q1910" s="21">
        <v>0.74</v>
      </c>
      <c r="R1910" s="29">
        <v>1.1651567681126506E-4</v>
      </c>
      <c r="S1910" s="22">
        <v>8582.5360789846709</v>
      </c>
      <c r="T1910" s="29">
        <v>3.9440377672240534E-3</v>
      </c>
      <c r="U1910" s="22">
        <v>253.54726780515432</v>
      </c>
      <c r="V1910" s="26">
        <v>2.9542231511964632</v>
      </c>
    </row>
    <row r="1911" spans="1:22" x14ac:dyDescent="0.25">
      <c r="A1911" s="18" t="s">
        <v>109</v>
      </c>
      <c r="B1911" s="18" t="s">
        <v>110</v>
      </c>
      <c r="C1911" s="18" t="s">
        <v>103</v>
      </c>
      <c r="D1911" s="21">
        <v>60305998</v>
      </c>
      <c r="E1911" s="21">
        <v>2</v>
      </c>
      <c r="F1911" s="26">
        <v>58</v>
      </c>
      <c r="G1911" s="18" t="s">
        <v>260</v>
      </c>
      <c r="H1911" s="18" t="s">
        <v>261</v>
      </c>
      <c r="I1911" s="22">
        <v>434.87450000000007</v>
      </c>
      <c r="J1911" s="18" t="s">
        <v>412</v>
      </c>
      <c r="K1911" s="18" t="s">
        <v>413</v>
      </c>
      <c r="L1911" s="22">
        <v>83.15</v>
      </c>
      <c r="M1911" s="18" t="s">
        <v>140</v>
      </c>
      <c r="N1911" s="18" t="s">
        <v>141</v>
      </c>
      <c r="O1911" s="29">
        <v>4.0606037483266418E-2</v>
      </c>
      <c r="Q1911" s="21">
        <v>3.14</v>
      </c>
      <c r="R1911" s="29">
        <v>9.6960961165806851E-5</v>
      </c>
      <c r="S1911" s="22">
        <v>10313.429115971352</v>
      </c>
      <c r="T1911" s="29">
        <v>3.9440377672240534E-3</v>
      </c>
      <c r="U1911" s="22">
        <v>253.54726780515432</v>
      </c>
      <c r="V1911" s="26">
        <v>2.4584186787351996</v>
      </c>
    </row>
    <row r="1912" spans="1:22" x14ac:dyDescent="0.25">
      <c r="A1912" s="18" t="s">
        <v>109</v>
      </c>
      <c r="B1912" s="18" t="s">
        <v>110</v>
      </c>
      <c r="C1912" s="18" t="s">
        <v>103</v>
      </c>
      <c r="D1912" s="21">
        <v>60305998</v>
      </c>
      <c r="E1912" s="21">
        <v>2</v>
      </c>
      <c r="F1912" s="26">
        <v>58</v>
      </c>
      <c r="G1912" s="18" t="s">
        <v>260</v>
      </c>
      <c r="H1912" s="18" t="s">
        <v>261</v>
      </c>
      <c r="I1912" s="22">
        <v>434.87450000000007</v>
      </c>
      <c r="J1912" s="18" t="s">
        <v>412</v>
      </c>
      <c r="K1912" s="18" t="s">
        <v>413</v>
      </c>
      <c r="L1912" s="22">
        <v>83.15</v>
      </c>
      <c r="M1912" s="18" t="s">
        <v>232</v>
      </c>
      <c r="N1912" s="18" t="s">
        <v>233</v>
      </c>
      <c r="O1912" s="29">
        <v>2.9925490756302523E-2</v>
      </c>
      <c r="Q1912" s="21">
        <v>2.6</v>
      </c>
      <c r="R1912" s="29">
        <v>8.6298626192981995E-5</v>
      </c>
      <c r="S1912" s="22">
        <v>11587.669979401391</v>
      </c>
      <c r="T1912" s="29">
        <v>3.9440377672240534E-3</v>
      </c>
      <c r="U1912" s="22">
        <v>253.54726780515432</v>
      </c>
      <c r="V1912" s="26">
        <v>2.1880780886568911</v>
      </c>
    </row>
    <row r="1913" spans="1:22" x14ac:dyDescent="0.25">
      <c r="A1913" s="18" t="s">
        <v>109</v>
      </c>
      <c r="B1913" s="18" t="s">
        <v>110</v>
      </c>
      <c r="C1913" s="18" t="s">
        <v>103</v>
      </c>
      <c r="D1913" s="21">
        <v>60305998</v>
      </c>
      <c r="E1913" s="21">
        <v>2</v>
      </c>
      <c r="F1913" s="26">
        <v>58</v>
      </c>
      <c r="G1913" s="18" t="s">
        <v>366</v>
      </c>
      <c r="H1913" s="18" t="s">
        <v>367</v>
      </c>
      <c r="I1913" s="22">
        <v>77.349999999999994</v>
      </c>
      <c r="J1913" s="18" t="s">
        <v>388</v>
      </c>
      <c r="K1913" s="18" t="s">
        <v>389</v>
      </c>
      <c r="L1913" s="22">
        <v>77.349999999999994</v>
      </c>
      <c r="M1913" s="18" t="s">
        <v>182</v>
      </c>
      <c r="N1913" s="18" t="s">
        <v>183</v>
      </c>
      <c r="O1913" s="29">
        <v>0.30854937285087702</v>
      </c>
      <c r="Q1913" s="21">
        <v>4.8</v>
      </c>
      <c r="R1913" s="29">
        <v>8.5726630711261998E-5</v>
      </c>
      <c r="S1913" s="22">
        <v>11664.9866173806</v>
      </c>
      <c r="T1913" s="29">
        <v>3.9440377672240534E-3</v>
      </c>
      <c r="U1913" s="22">
        <v>253.54726780515432</v>
      </c>
      <c r="V1913" s="26">
        <v>2.1735752994981912</v>
      </c>
    </row>
    <row r="1914" spans="1:22" x14ac:dyDescent="0.25">
      <c r="A1914" s="18" t="s">
        <v>109</v>
      </c>
      <c r="B1914" s="18" t="s">
        <v>110</v>
      </c>
      <c r="C1914" s="18" t="s">
        <v>103</v>
      </c>
      <c r="D1914" s="21">
        <v>60305998</v>
      </c>
      <c r="E1914" s="21">
        <v>2</v>
      </c>
      <c r="F1914" s="26">
        <v>58</v>
      </c>
      <c r="G1914" s="18" t="s">
        <v>306</v>
      </c>
      <c r="H1914" s="18" t="s">
        <v>307</v>
      </c>
      <c r="I1914" s="22">
        <v>67.512500000000003</v>
      </c>
      <c r="J1914" s="18" t="s">
        <v>396</v>
      </c>
      <c r="K1914" s="18" t="s">
        <v>3412</v>
      </c>
      <c r="L1914" s="22">
        <v>54.01</v>
      </c>
      <c r="M1914" s="18" t="s">
        <v>198</v>
      </c>
      <c r="N1914" s="18" t="s">
        <v>199</v>
      </c>
      <c r="O1914" s="29">
        <v>0.83249053349875934</v>
      </c>
      <c r="Q1914" s="21">
        <v>12</v>
      </c>
      <c r="R1914" s="29">
        <v>8.075217980292384E-5</v>
      </c>
      <c r="S1914" s="22">
        <v>12383.566641055459</v>
      </c>
      <c r="T1914" s="29">
        <v>3.9440377672240534E-3</v>
      </c>
      <c r="U1914" s="22">
        <v>253.54726780515432</v>
      </c>
      <c r="V1914" s="26">
        <v>2.0474494558341907</v>
      </c>
    </row>
    <row r="1915" spans="1:22" x14ac:dyDescent="0.25">
      <c r="A1915" s="18" t="s">
        <v>109</v>
      </c>
      <c r="B1915" s="18" t="s">
        <v>110</v>
      </c>
      <c r="C1915" s="18" t="s">
        <v>103</v>
      </c>
      <c r="D1915" s="21">
        <v>60305998</v>
      </c>
      <c r="E1915" s="21">
        <v>2</v>
      </c>
      <c r="F1915" s="26">
        <v>58</v>
      </c>
      <c r="G1915" s="18" t="s">
        <v>366</v>
      </c>
      <c r="H1915" s="18" t="s">
        <v>367</v>
      </c>
      <c r="I1915" s="22">
        <v>77.349999999999994</v>
      </c>
      <c r="J1915" s="18" t="s">
        <v>388</v>
      </c>
      <c r="K1915" s="18" t="s">
        <v>389</v>
      </c>
      <c r="L1915" s="22">
        <v>77.349999999999994</v>
      </c>
      <c r="M1915" s="18" t="s">
        <v>198</v>
      </c>
      <c r="N1915" s="18" t="s">
        <v>199</v>
      </c>
      <c r="O1915" s="29">
        <v>0.70978205128205141</v>
      </c>
      <c r="Q1915" s="21">
        <v>12</v>
      </c>
      <c r="R1915" s="29">
        <v>7.8881669061302704E-5</v>
      </c>
      <c r="S1915" s="22">
        <v>12677.216543464012</v>
      </c>
      <c r="T1915" s="29">
        <v>3.9440377672240534E-3</v>
      </c>
      <c r="U1915" s="22">
        <v>253.54726780515432</v>
      </c>
      <c r="V1915" s="26">
        <v>2.0000231670403674</v>
      </c>
    </row>
    <row r="1916" spans="1:22" x14ac:dyDescent="0.25">
      <c r="A1916" s="18" t="s">
        <v>109</v>
      </c>
      <c r="B1916" s="18" t="s">
        <v>110</v>
      </c>
      <c r="C1916" s="18" t="s">
        <v>103</v>
      </c>
      <c r="D1916" s="21">
        <v>60305998</v>
      </c>
      <c r="E1916" s="21">
        <v>2</v>
      </c>
      <c r="F1916" s="26">
        <v>58</v>
      </c>
      <c r="G1916" s="18" t="s">
        <v>260</v>
      </c>
      <c r="H1916" s="18" t="s">
        <v>261</v>
      </c>
      <c r="I1916" s="22">
        <v>434.87450000000007</v>
      </c>
      <c r="J1916" s="18" t="s">
        <v>412</v>
      </c>
      <c r="K1916" s="18" t="s">
        <v>413</v>
      </c>
      <c r="L1916" s="22">
        <v>83.15</v>
      </c>
      <c r="M1916" s="18" t="s">
        <v>192</v>
      </c>
      <c r="N1916" s="18" t="s">
        <v>193</v>
      </c>
      <c r="O1916" s="29">
        <v>1.0373794642857131E-2</v>
      </c>
      <c r="Q1916" s="21">
        <v>1.2</v>
      </c>
      <c r="R1916" s="29">
        <v>6.4817510896769741E-5</v>
      </c>
      <c r="S1916" s="22">
        <v>15427.929677716707</v>
      </c>
      <c r="T1916" s="29">
        <v>3.9440377672240534E-3</v>
      </c>
      <c r="U1916" s="22">
        <v>253.54726780515432</v>
      </c>
      <c r="V1916" s="26">
        <v>1.6434302793806785</v>
      </c>
    </row>
    <row r="1917" spans="1:22" x14ac:dyDescent="0.25">
      <c r="A1917" s="18" t="s">
        <v>109</v>
      </c>
      <c r="B1917" s="18" t="s">
        <v>110</v>
      </c>
      <c r="C1917" s="18" t="s">
        <v>103</v>
      </c>
      <c r="D1917" s="21">
        <v>60305998</v>
      </c>
      <c r="E1917" s="21">
        <v>2</v>
      </c>
      <c r="F1917" s="26">
        <v>58</v>
      </c>
      <c r="G1917" s="18" t="s">
        <v>282</v>
      </c>
      <c r="H1917" s="18" t="s">
        <v>283</v>
      </c>
      <c r="I1917" s="22">
        <v>141</v>
      </c>
      <c r="J1917" s="18" t="s">
        <v>395</v>
      </c>
      <c r="K1917" s="18" t="s">
        <v>3411</v>
      </c>
      <c r="L1917" s="22">
        <v>141</v>
      </c>
      <c r="M1917" s="18" t="s">
        <v>290</v>
      </c>
      <c r="N1917" s="18" t="s">
        <v>291</v>
      </c>
      <c r="O1917" s="29">
        <v>1.4895260606060614</v>
      </c>
      <c r="Q1917" s="21">
        <v>63</v>
      </c>
      <c r="R1917" s="29">
        <v>5.7477606607951464E-5</v>
      </c>
      <c r="S1917" s="22">
        <v>17398.080035254283</v>
      </c>
      <c r="T1917" s="29">
        <v>3.9440377672240534E-3</v>
      </c>
      <c r="U1917" s="22">
        <v>253.54726780515432</v>
      </c>
      <c r="V1917" s="26">
        <v>1.4573290115425579</v>
      </c>
    </row>
    <row r="1918" spans="1:22" x14ac:dyDescent="0.25">
      <c r="A1918" s="18" t="s">
        <v>109</v>
      </c>
      <c r="B1918" s="18" t="s">
        <v>110</v>
      </c>
      <c r="C1918" s="18" t="s">
        <v>103</v>
      </c>
      <c r="D1918" s="21">
        <v>60305998</v>
      </c>
      <c r="E1918" s="21">
        <v>2</v>
      </c>
      <c r="F1918" s="26">
        <v>58</v>
      </c>
      <c r="G1918" s="18" t="s">
        <v>306</v>
      </c>
      <c r="H1918" s="18" t="s">
        <v>307</v>
      </c>
      <c r="I1918" s="22">
        <v>46.2</v>
      </c>
      <c r="J1918" s="18" t="s">
        <v>398</v>
      </c>
      <c r="K1918" s="18" t="s">
        <v>3414</v>
      </c>
      <c r="L1918" s="22">
        <v>11.55</v>
      </c>
      <c r="M1918" s="18" t="s">
        <v>198</v>
      </c>
      <c r="N1918" s="18" t="s">
        <v>199</v>
      </c>
      <c r="O1918" s="29">
        <v>0.83249053349875934</v>
      </c>
      <c r="Q1918" s="21">
        <v>12</v>
      </c>
      <c r="R1918" s="29">
        <v>5.5260147482245237E-5</v>
      </c>
      <c r="S1918" s="22">
        <v>18096.223871304257</v>
      </c>
      <c r="T1918" s="29">
        <v>3.9440377672240534E-3</v>
      </c>
      <c r="U1918" s="22">
        <v>253.54726780515432</v>
      </c>
      <c r="V1918" s="26">
        <v>1.4011059412633158</v>
      </c>
    </row>
    <row r="1919" spans="1:22" x14ac:dyDescent="0.25">
      <c r="A1919" s="18" t="s">
        <v>109</v>
      </c>
      <c r="B1919" s="18" t="s">
        <v>110</v>
      </c>
      <c r="C1919" s="18" t="s">
        <v>103</v>
      </c>
      <c r="D1919" s="21">
        <v>60305998</v>
      </c>
      <c r="E1919" s="21">
        <v>2</v>
      </c>
      <c r="F1919" s="26">
        <v>58</v>
      </c>
      <c r="G1919" s="18" t="s">
        <v>206</v>
      </c>
      <c r="H1919" s="18" t="s">
        <v>207</v>
      </c>
      <c r="I1919" s="22">
        <v>191.25</v>
      </c>
      <c r="J1919" s="18" t="s">
        <v>388</v>
      </c>
      <c r="K1919" s="18" t="s">
        <v>389</v>
      </c>
      <c r="L1919" s="22">
        <v>191.25</v>
      </c>
      <c r="M1919" s="18" t="s">
        <v>208</v>
      </c>
      <c r="N1919" s="18" t="s">
        <v>209</v>
      </c>
      <c r="O1919" s="29">
        <v>8.8134814585908508E-3</v>
      </c>
      <c r="Q1919" s="21">
        <v>0.56000000000000005</v>
      </c>
      <c r="R1919" s="29">
        <v>5.1895884512176722E-5</v>
      </c>
      <c r="S1919" s="22">
        <v>19269.350727905265</v>
      </c>
      <c r="T1919" s="29">
        <v>3.9440377672240534E-3</v>
      </c>
      <c r="U1919" s="22">
        <v>253.54726780515432</v>
      </c>
      <c r="V1919" s="26">
        <v>1.3158059728394231</v>
      </c>
    </row>
    <row r="1920" spans="1:22" x14ac:dyDescent="0.25">
      <c r="A1920" s="18" t="s">
        <v>109</v>
      </c>
      <c r="B1920" s="18" t="s">
        <v>110</v>
      </c>
      <c r="C1920" s="18" t="s">
        <v>103</v>
      </c>
      <c r="D1920" s="21">
        <v>60305998</v>
      </c>
      <c r="E1920" s="21">
        <v>2</v>
      </c>
      <c r="F1920" s="26">
        <v>58</v>
      </c>
      <c r="G1920" s="18" t="s">
        <v>260</v>
      </c>
      <c r="H1920" s="18" t="s">
        <v>261</v>
      </c>
      <c r="I1920" s="22">
        <v>228.79999999999998</v>
      </c>
      <c r="J1920" s="18" t="s">
        <v>382</v>
      </c>
      <c r="K1920" s="18" t="s">
        <v>383</v>
      </c>
      <c r="L1920" s="22">
        <v>160</v>
      </c>
      <c r="M1920" s="18" t="s">
        <v>140</v>
      </c>
      <c r="N1920" s="18" t="s">
        <v>141</v>
      </c>
      <c r="O1920" s="29">
        <v>4.0606037483266418E-2</v>
      </c>
      <c r="Q1920" s="21">
        <v>3.14</v>
      </c>
      <c r="R1920" s="29">
        <v>5.1013954404630767E-5</v>
      </c>
      <c r="S1920" s="22">
        <v>19602.479589569426</v>
      </c>
      <c r="T1920" s="29">
        <v>3.9440377672240534E-3</v>
      </c>
      <c r="U1920" s="22">
        <v>253.54726780515432</v>
      </c>
      <c r="V1920" s="26">
        <v>1.293444875923085</v>
      </c>
    </row>
    <row r="1921" spans="1:22" x14ac:dyDescent="0.25">
      <c r="A1921" s="18" t="s">
        <v>109</v>
      </c>
      <c r="B1921" s="18" t="s">
        <v>110</v>
      </c>
      <c r="C1921" s="18" t="s">
        <v>103</v>
      </c>
      <c r="D1921" s="21">
        <v>60305998</v>
      </c>
      <c r="E1921" s="21">
        <v>2</v>
      </c>
      <c r="F1921" s="26">
        <v>58</v>
      </c>
      <c r="G1921" s="18" t="s">
        <v>282</v>
      </c>
      <c r="H1921" s="18" t="s">
        <v>283</v>
      </c>
      <c r="I1921" s="22">
        <v>141</v>
      </c>
      <c r="J1921" s="18" t="s">
        <v>395</v>
      </c>
      <c r="K1921" s="18" t="s">
        <v>3411</v>
      </c>
      <c r="L1921" s="22">
        <v>141</v>
      </c>
      <c r="M1921" s="18" t="s">
        <v>198</v>
      </c>
      <c r="N1921" s="18" t="s">
        <v>199</v>
      </c>
      <c r="O1921" s="29">
        <v>0.23269230769230764</v>
      </c>
      <c r="Q1921" s="21">
        <v>12</v>
      </c>
      <c r="R1921" s="29">
        <v>4.7140251989389911E-5</v>
      </c>
      <c r="S1921" s="22">
        <v>21213.293476349572</v>
      </c>
      <c r="T1921" s="29">
        <v>3.9440377672240534E-3</v>
      </c>
      <c r="U1921" s="22">
        <v>253.54726780515432</v>
      </c>
      <c r="V1921" s="26">
        <v>1.1952282095556301</v>
      </c>
    </row>
    <row r="1922" spans="1:22" x14ac:dyDescent="0.25">
      <c r="A1922" s="18" t="s">
        <v>109</v>
      </c>
      <c r="B1922" s="18" t="s">
        <v>110</v>
      </c>
      <c r="C1922" s="18" t="s">
        <v>103</v>
      </c>
      <c r="D1922" s="21">
        <v>60305998</v>
      </c>
      <c r="E1922" s="21">
        <v>2</v>
      </c>
      <c r="F1922" s="26">
        <v>58</v>
      </c>
      <c r="G1922" s="18" t="s">
        <v>240</v>
      </c>
      <c r="H1922" s="18" t="s">
        <v>241</v>
      </c>
      <c r="I1922" s="22">
        <v>303.46469999999999</v>
      </c>
      <c r="J1922" s="18" t="s">
        <v>387</v>
      </c>
      <c r="K1922" s="18" t="s">
        <v>3407</v>
      </c>
      <c r="L1922" s="22">
        <v>200.97</v>
      </c>
      <c r="M1922" s="18" t="s">
        <v>232</v>
      </c>
      <c r="N1922" s="18" t="s">
        <v>233</v>
      </c>
      <c r="O1922" s="29">
        <v>2.3323339839034212E-2</v>
      </c>
      <c r="Q1922" s="21">
        <v>2.6</v>
      </c>
      <c r="R1922" s="29">
        <v>4.6935081745693409E-5</v>
      </c>
      <c r="S1922" s="22">
        <v>21306.02446626731</v>
      </c>
      <c r="T1922" s="29">
        <v>3.9440377672240534E-3</v>
      </c>
      <c r="U1922" s="22">
        <v>253.54726780515432</v>
      </c>
      <c r="V1922" s="26">
        <v>1.1900261740832137</v>
      </c>
    </row>
    <row r="1923" spans="1:22" x14ac:dyDescent="0.25">
      <c r="A1923" s="18" t="s">
        <v>109</v>
      </c>
      <c r="B1923" s="18" t="s">
        <v>110</v>
      </c>
      <c r="C1923" s="18" t="s">
        <v>103</v>
      </c>
      <c r="D1923" s="21">
        <v>60305998</v>
      </c>
      <c r="E1923" s="21">
        <v>2</v>
      </c>
      <c r="F1923" s="26">
        <v>58</v>
      </c>
      <c r="G1923" s="18" t="s">
        <v>260</v>
      </c>
      <c r="H1923" s="18" t="s">
        <v>261</v>
      </c>
      <c r="I1923" s="22">
        <v>207.60000000000002</v>
      </c>
      <c r="J1923" s="18" t="s">
        <v>388</v>
      </c>
      <c r="K1923" s="18" t="s">
        <v>389</v>
      </c>
      <c r="L1923" s="22">
        <v>207.60000000000002</v>
      </c>
      <c r="M1923" s="18" t="s">
        <v>140</v>
      </c>
      <c r="N1923" s="18" t="s">
        <v>141</v>
      </c>
      <c r="O1923" s="29">
        <v>4.0606037483266418E-2</v>
      </c>
      <c r="Q1923" s="21">
        <v>3.14</v>
      </c>
      <c r="R1923" s="29">
        <v>4.6287136951054852E-5</v>
      </c>
      <c r="S1923" s="22">
        <v>21604.274229737399</v>
      </c>
      <c r="T1923" s="29">
        <v>3.9440377672240534E-3</v>
      </c>
      <c r="U1923" s="22">
        <v>253.54726780515432</v>
      </c>
      <c r="V1923" s="26">
        <v>1.1735977108462958</v>
      </c>
    </row>
    <row r="1924" spans="1:22" x14ac:dyDescent="0.25">
      <c r="A1924" s="18" t="s">
        <v>109</v>
      </c>
      <c r="B1924" s="18" t="s">
        <v>110</v>
      </c>
      <c r="C1924" s="18" t="s">
        <v>103</v>
      </c>
      <c r="D1924" s="21">
        <v>60305998</v>
      </c>
      <c r="E1924" s="21">
        <v>2</v>
      </c>
      <c r="F1924" s="26">
        <v>58</v>
      </c>
      <c r="G1924" s="18" t="s">
        <v>206</v>
      </c>
      <c r="H1924" s="18" t="s">
        <v>207</v>
      </c>
      <c r="I1924" s="22">
        <v>191.25</v>
      </c>
      <c r="J1924" s="18" t="s">
        <v>388</v>
      </c>
      <c r="K1924" s="18" t="s">
        <v>389</v>
      </c>
      <c r="L1924" s="22">
        <v>191.25</v>
      </c>
      <c r="M1924" s="18" t="s">
        <v>234</v>
      </c>
      <c r="N1924" s="18" t="s">
        <v>235</v>
      </c>
      <c r="O1924" s="29">
        <v>1.0345989287185829E-2</v>
      </c>
      <c r="Q1924" s="21">
        <v>0.74</v>
      </c>
      <c r="R1924" s="29">
        <v>4.6101361863333871E-5</v>
      </c>
      <c r="S1924" s="22">
        <v>21691.333175025731</v>
      </c>
      <c r="T1924" s="29">
        <v>3.9440377672240534E-3</v>
      </c>
      <c r="U1924" s="22">
        <v>253.54726780515432</v>
      </c>
      <c r="V1924" s="26">
        <v>1.1688874342545041</v>
      </c>
    </row>
    <row r="1925" spans="1:22" x14ac:dyDescent="0.25">
      <c r="A1925" s="18" t="s">
        <v>109</v>
      </c>
      <c r="B1925" s="18" t="s">
        <v>110</v>
      </c>
      <c r="C1925" s="18" t="s">
        <v>103</v>
      </c>
      <c r="D1925" s="21">
        <v>60305998</v>
      </c>
      <c r="E1925" s="21">
        <v>2</v>
      </c>
      <c r="F1925" s="26">
        <v>58</v>
      </c>
      <c r="G1925" s="18" t="s">
        <v>260</v>
      </c>
      <c r="H1925" s="18" t="s">
        <v>261</v>
      </c>
      <c r="I1925" s="22">
        <v>228.79999999999998</v>
      </c>
      <c r="J1925" s="18" t="s">
        <v>382</v>
      </c>
      <c r="K1925" s="18" t="s">
        <v>383</v>
      </c>
      <c r="L1925" s="22">
        <v>160</v>
      </c>
      <c r="M1925" s="18" t="s">
        <v>232</v>
      </c>
      <c r="N1925" s="18" t="s">
        <v>233</v>
      </c>
      <c r="O1925" s="29">
        <v>2.9925490756302523E-2</v>
      </c>
      <c r="Q1925" s="21">
        <v>2.6</v>
      </c>
      <c r="R1925" s="29">
        <v>4.5404192871631407E-5</v>
      </c>
      <c r="S1925" s="22">
        <v>22024.397676823392</v>
      </c>
      <c r="T1925" s="29">
        <v>3.9440377672240534E-3</v>
      </c>
      <c r="U1925" s="22">
        <v>253.54726780515432</v>
      </c>
      <c r="V1925" s="26">
        <v>1.1512109049500407</v>
      </c>
    </row>
    <row r="1926" spans="1:22" x14ac:dyDescent="0.25">
      <c r="A1926" s="18" t="s">
        <v>109</v>
      </c>
      <c r="B1926" s="18" t="s">
        <v>110</v>
      </c>
      <c r="C1926" s="18" t="s">
        <v>103</v>
      </c>
      <c r="D1926" s="21">
        <v>60305998</v>
      </c>
      <c r="E1926" s="21">
        <v>2</v>
      </c>
      <c r="F1926" s="26">
        <v>58</v>
      </c>
      <c r="G1926" s="18" t="s">
        <v>260</v>
      </c>
      <c r="H1926" s="18" t="s">
        <v>261</v>
      </c>
      <c r="I1926" s="22">
        <v>207.60000000000002</v>
      </c>
      <c r="J1926" s="18" t="s">
        <v>388</v>
      </c>
      <c r="K1926" s="18" t="s">
        <v>389</v>
      </c>
      <c r="L1926" s="22">
        <v>207.60000000000002</v>
      </c>
      <c r="M1926" s="18" t="s">
        <v>232</v>
      </c>
      <c r="N1926" s="18" t="s">
        <v>233</v>
      </c>
      <c r="O1926" s="29">
        <v>2.9925490756302523E-2</v>
      </c>
      <c r="Q1926" s="21">
        <v>2.6</v>
      </c>
      <c r="R1926" s="29">
        <v>4.1197161014644589E-5</v>
      </c>
      <c r="S1926" s="22">
        <v>24273.517285439266</v>
      </c>
      <c r="T1926" s="29">
        <v>3.9440377672240534E-3</v>
      </c>
      <c r="U1926" s="22">
        <v>253.54726780515432</v>
      </c>
      <c r="V1926" s="26">
        <v>1.0445427616592153</v>
      </c>
    </row>
    <row r="1927" spans="1:22" x14ac:dyDescent="0.25">
      <c r="A1927" s="18" t="s">
        <v>109</v>
      </c>
      <c r="B1927" s="18" t="s">
        <v>110</v>
      </c>
      <c r="C1927" s="18" t="s">
        <v>103</v>
      </c>
      <c r="D1927" s="21">
        <v>60306097</v>
      </c>
      <c r="E1927" s="21">
        <v>2</v>
      </c>
      <c r="F1927" s="26">
        <v>70</v>
      </c>
      <c r="G1927" s="18" t="s">
        <v>260</v>
      </c>
      <c r="H1927" s="18" t="s">
        <v>261</v>
      </c>
      <c r="I1927" s="22">
        <v>715</v>
      </c>
      <c r="J1927" s="18" t="s">
        <v>382</v>
      </c>
      <c r="K1927" s="18" t="s">
        <v>383</v>
      </c>
      <c r="L1927" s="22">
        <v>500</v>
      </c>
      <c r="M1927" s="18" t="s">
        <v>208</v>
      </c>
      <c r="N1927" s="18" t="s">
        <v>209</v>
      </c>
      <c r="O1927" s="29">
        <v>2.6352366806722684E-2</v>
      </c>
      <c r="Q1927" s="21">
        <v>0.56000000000000005</v>
      </c>
      <c r="R1927" s="29">
        <v>4.8066179252057945E-4</v>
      </c>
      <c r="S1927" s="22">
        <v>2080.46492473642</v>
      </c>
      <c r="T1927" s="29">
        <v>3.4814484727294964E-3</v>
      </c>
      <c r="U1927" s="22">
        <v>287.23676591312244</v>
      </c>
      <c r="V1927" s="26">
        <v>13.806373878161551</v>
      </c>
    </row>
    <row r="1928" spans="1:22" x14ac:dyDescent="0.25">
      <c r="A1928" s="18" t="s">
        <v>109</v>
      </c>
      <c r="B1928" s="18" t="s">
        <v>110</v>
      </c>
      <c r="C1928" s="18" t="s">
        <v>103</v>
      </c>
      <c r="D1928" s="21">
        <v>60306097</v>
      </c>
      <c r="E1928" s="21">
        <v>2</v>
      </c>
      <c r="F1928" s="26">
        <v>70</v>
      </c>
      <c r="G1928" s="18" t="s">
        <v>260</v>
      </c>
      <c r="H1928" s="18" t="s">
        <v>261</v>
      </c>
      <c r="I1928" s="22">
        <v>536.25</v>
      </c>
      <c r="J1928" s="18" t="s">
        <v>400</v>
      </c>
      <c r="K1928" s="18" t="s">
        <v>401</v>
      </c>
      <c r="L1928" s="22">
        <v>375</v>
      </c>
      <c r="M1928" s="18" t="s">
        <v>208</v>
      </c>
      <c r="N1928" s="18" t="s">
        <v>209</v>
      </c>
      <c r="O1928" s="29">
        <v>2.6352366806722684E-2</v>
      </c>
      <c r="Q1928" s="21">
        <v>0.56000000000000005</v>
      </c>
      <c r="R1928" s="29">
        <v>3.604963443904346E-4</v>
      </c>
      <c r="S1928" s="22">
        <v>2773.9532329818931</v>
      </c>
      <c r="T1928" s="29">
        <v>3.4814484727294964E-3</v>
      </c>
      <c r="U1928" s="22">
        <v>287.23676591312244</v>
      </c>
      <c r="V1928" s="26">
        <v>10.354780408621163</v>
      </c>
    </row>
    <row r="1929" spans="1:22" x14ac:dyDescent="0.25">
      <c r="A1929" s="18" t="s">
        <v>109</v>
      </c>
      <c r="B1929" s="18" t="s">
        <v>110</v>
      </c>
      <c r="C1929" s="18" t="s">
        <v>103</v>
      </c>
      <c r="D1929" s="21">
        <v>60306097</v>
      </c>
      <c r="E1929" s="21">
        <v>2</v>
      </c>
      <c r="F1929" s="26">
        <v>70</v>
      </c>
      <c r="G1929" s="18" t="s">
        <v>260</v>
      </c>
      <c r="H1929" s="18" t="s">
        <v>261</v>
      </c>
      <c r="I1929" s="22">
        <v>715</v>
      </c>
      <c r="J1929" s="18" t="s">
        <v>382</v>
      </c>
      <c r="K1929" s="18" t="s">
        <v>383</v>
      </c>
      <c r="L1929" s="22">
        <v>500</v>
      </c>
      <c r="M1929" s="18" t="s">
        <v>234</v>
      </c>
      <c r="N1929" s="18" t="s">
        <v>235</v>
      </c>
      <c r="O1929" s="29">
        <v>2.4088886554621849E-2</v>
      </c>
      <c r="Q1929" s="21">
        <v>0.74</v>
      </c>
      <c r="R1929" s="29">
        <v>3.3250104028097725E-4</v>
      </c>
      <c r="S1929" s="22">
        <v>3007.5093875043467</v>
      </c>
      <c r="T1929" s="29">
        <v>3.4814484727294964E-3</v>
      </c>
      <c r="U1929" s="22">
        <v>287.23676591312244</v>
      </c>
      <c r="V1929" s="26">
        <v>9.5506523473056752</v>
      </c>
    </row>
    <row r="1930" spans="1:22" x14ac:dyDescent="0.25">
      <c r="A1930" s="18" t="s">
        <v>109</v>
      </c>
      <c r="B1930" s="18" t="s">
        <v>110</v>
      </c>
      <c r="C1930" s="18" t="s">
        <v>103</v>
      </c>
      <c r="D1930" s="21">
        <v>60306097</v>
      </c>
      <c r="E1930" s="21">
        <v>2</v>
      </c>
      <c r="F1930" s="26">
        <v>70</v>
      </c>
      <c r="G1930" s="18" t="s">
        <v>352</v>
      </c>
      <c r="H1930" s="18" t="s">
        <v>353</v>
      </c>
      <c r="I1930" s="22">
        <v>136.7509</v>
      </c>
      <c r="J1930" s="18" t="s">
        <v>391</v>
      </c>
      <c r="K1930" s="18" t="s">
        <v>3409</v>
      </c>
      <c r="L1930" s="22">
        <v>95.63000000000001</v>
      </c>
      <c r="M1930" s="18" t="s">
        <v>198</v>
      </c>
      <c r="N1930" s="18" t="s">
        <v>199</v>
      </c>
      <c r="O1930" s="29">
        <v>1.5671559633027525</v>
      </c>
      <c r="Q1930" s="21">
        <v>12</v>
      </c>
      <c r="R1930" s="29">
        <v>2.5513093859764091E-4</v>
      </c>
      <c r="S1930" s="22">
        <v>3919.5559954297387</v>
      </c>
      <c r="T1930" s="29">
        <v>3.4814484727294964E-3</v>
      </c>
      <c r="U1930" s="22">
        <v>287.23676591312244</v>
      </c>
      <c r="V1930" s="26">
        <v>7.3282985687165789</v>
      </c>
    </row>
    <row r="1931" spans="1:22" x14ac:dyDescent="0.25">
      <c r="A1931" s="18" t="s">
        <v>109</v>
      </c>
      <c r="B1931" s="18" t="s">
        <v>110</v>
      </c>
      <c r="C1931" s="18" t="s">
        <v>103</v>
      </c>
      <c r="D1931" s="21">
        <v>60306097</v>
      </c>
      <c r="E1931" s="21">
        <v>2</v>
      </c>
      <c r="F1931" s="26">
        <v>70</v>
      </c>
      <c r="G1931" s="18" t="s">
        <v>260</v>
      </c>
      <c r="H1931" s="18" t="s">
        <v>261</v>
      </c>
      <c r="I1931" s="22">
        <v>536.25</v>
      </c>
      <c r="J1931" s="18" t="s">
        <v>400</v>
      </c>
      <c r="K1931" s="18" t="s">
        <v>401</v>
      </c>
      <c r="L1931" s="22">
        <v>375</v>
      </c>
      <c r="M1931" s="18" t="s">
        <v>234</v>
      </c>
      <c r="N1931" s="18" t="s">
        <v>235</v>
      </c>
      <c r="O1931" s="29">
        <v>2.4088886554621849E-2</v>
      </c>
      <c r="Q1931" s="21">
        <v>0.74</v>
      </c>
      <c r="R1931" s="29">
        <v>2.4937578021073291E-4</v>
      </c>
      <c r="S1931" s="22">
        <v>4010.0125166724629</v>
      </c>
      <c r="T1931" s="29">
        <v>3.4814484727294964E-3</v>
      </c>
      <c r="U1931" s="22">
        <v>287.23676591312244</v>
      </c>
      <c r="V1931" s="26">
        <v>7.1629892604792564</v>
      </c>
    </row>
    <row r="1932" spans="1:22" x14ac:dyDescent="0.25">
      <c r="A1932" s="18" t="s">
        <v>109</v>
      </c>
      <c r="B1932" s="18" t="s">
        <v>110</v>
      </c>
      <c r="C1932" s="18" t="s">
        <v>103</v>
      </c>
      <c r="D1932" s="21">
        <v>60306097</v>
      </c>
      <c r="E1932" s="21">
        <v>2</v>
      </c>
      <c r="F1932" s="26">
        <v>70</v>
      </c>
      <c r="G1932" s="18" t="s">
        <v>260</v>
      </c>
      <c r="H1932" s="18" t="s">
        <v>261</v>
      </c>
      <c r="I1932" s="22">
        <v>715</v>
      </c>
      <c r="J1932" s="18" t="s">
        <v>382</v>
      </c>
      <c r="K1932" s="18" t="s">
        <v>383</v>
      </c>
      <c r="L1932" s="22">
        <v>500</v>
      </c>
      <c r="M1932" s="18" t="s">
        <v>140</v>
      </c>
      <c r="N1932" s="18" t="s">
        <v>141</v>
      </c>
      <c r="O1932" s="29">
        <v>4.0606037483266418E-2</v>
      </c>
      <c r="Q1932" s="21">
        <v>3.14</v>
      </c>
      <c r="R1932" s="29">
        <v>1.3208970336913326E-4</v>
      </c>
      <c r="S1932" s="22">
        <v>7570.6128070061222</v>
      </c>
      <c r="T1932" s="29">
        <v>3.4814484727294964E-3</v>
      </c>
      <c r="U1932" s="22">
        <v>287.23676591312244</v>
      </c>
      <c r="V1932" s="26">
        <v>3.7941019206173507</v>
      </c>
    </row>
    <row r="1933" spans="1:22" x14ac:dyDescent="0.25">
      <c r="A1933" s="18" t="s">
        <v>109</v>
      </c>
      <c r="B1933" s="18" t="s">
        <v>110</v>
      </c>
      <c r="C1933" s="18" t="s">
        <v>103</v>
      </c>
      <c r="D1933" s="21">
        <v>60306097</v>
      </c>
      <c r="E1933" s="21">
        <v>2</v>
      </c>
      <c r="F1933" s="26">
        <v>70</v>
      </c>
      <c r="G1933" s="18" t="s">
        <v>260</v>
      </c>
      <c r="H1933" s="18" t="s">
        <v>261</v>
      </c>
      <c r="I1933" s="22">
        <v>715</v>
      </c>
      <c r="J1933" s="18" t="s">
        <v>382</v>
      </c>
      <c r="K1933" s="18" t="s">
        <v>383</v>
      </c>
      <c r="L1933" s="22">
        <v>500</v>
      </c>
      <c r="M1933" s="18" t="s">
        <v>232</v>
      </c>
      <c r="N1933" s="18" t="s">
        <v>233</v>
      </c>
      <c r="O1933" s="29">
        <v>2.9925490756302523E-2</v>
      </c>
      <c r="Q1933" s="21">
        <v>2.6</v>
      </c>
      <c r="R1933" s="29">
        <v>1.1756442797118849E-4</v>
      </c>
      <c r="S1933" s="22">
        <v>8505.9742751869635</v>
      </c>
      <c r="T1933" s="29">
        <v>3.4814484727294964E-3</v>
      </c>
      <c r="U1933" s="22">
        <v>287.23676591312244</v>
      </c>
      <c r="V1933" s="26">
        <v>3.3768826076870413</v>
      </c>
    </row>
    <row r="1934" spans="1:22" x14ac:dyDescent="0.25">
      <c r="A1934" s="18" t="s">
        <v>109</v>
      </c>
      <c r="B1934" s="18" t="s">
        <v>110</v>
      </c>
      <c r="C1934" s="18" t="s">
        <v>103</v>
      </c>
      <c r="D1934" s="21">
        <v>60306097</v>
      </c>
      <c r="E1934" s="21">
        <v>2</v>
      </c>
      <c r="F1934" s="26">
        <v>70</v>
      </c>
      <c r="G1934" s="18" t="s">
        <v>306</v>
      </c>
      <c r="H1934" s="18" t="s">
        <v>307</v>
      </c>
      <c r="I1934" s="22">
        <v>115.19999999999999</v>
      </c>
      <c r="J1934" s="18" t="s">
        <v>388</v>
      </c>
      <c r="K1934" s="18" t="s">
        <v>389</v>
      </c>
      <c r="L1934" s="22">
        <v>115.19999999999999</v>
      </c>
      <c r="M1934" s="18" t="s">
        <v>198</v>
      </c>
      <c r="N1934" s="18" t="s">
        <v>199</v>
      </c>
      <c r="O1934" s="29">
        <v>0.83249053349875934</v>
      </c>
      <c r="Q1934" s="21">
        <v>12</v>
      </c>
      <c r="R1934" s="29">
        <v>1.1417013030840128E-4</v>
      </c>
      <c r="S1934" s="22">
        <v>8758.8583572494572</v>
      </c>
      <c r="T1934" s="29">
        <v>3.4814484727294964E-3</v>
      </c>
      <c r="U1934" s="22">
        <v>287.23676591312244</v>
      </c>
      <c r="V1934" s="26">
        <v>3.2793858993664946</v>
      </c>
    </row>
    <row r="1935" spans="1:22" x14ac:dyDescent="0.25">
      <c r="A1935" s="18" t="s">
        <v>109</v>
      </c>
      <c r="B1935" s="18" t="s">
        <v>110</v>
      </c>
      <c r="C1935" s="18" t="s">
        <v>103</v>
      </c>
      <c r="D1935" s="21">
        <v>60306097</v>
      </c>
      <c r="E1935" s="21">
        <v>2</v>
      </c>
      <c r="F1935" s="26">
        <v>70</v>
      </c>
      <c r="G1935" s="18" t="s">
        <v>260</v>
      </c>
      <c r="H1935" s="18" t="s">
        <v>261</v>
      </c>
      <c r="I1935" s="22">
        <v>536.25</v>
      </c>
      <c r="J1935" s="18" t="s">
        <v>400</v>
      </c>
      <c r="K1935" s="18" t="s">
        <v>401</v>
      </c>
      <c r="L1935" s="22">
        <v>375</v>
      </c>
      <c r="M1935" s="18" t="s">
        <v>140</v>
      </c>
      <c r="N1935" s="18" t="s">
        <v>141</v>
      </c>
      <c r="O1935" s="29">
        <v>4.0606037483266418E-2</v>
      </c>
      <c r="Q1935" s="21">
        <v>3.14</v>
      </c>
      <c r="R1935" s="29">
        <v>9.9067277526849936E-5</v>
      </c>
      <c r="S1935" s="22">
        <v>10094.150409341497</v>
      </c>
      <c r="T1935" s="29">
        <v>3.4814484727294964E-3</v>
      </c>
      <c r="U1935" s="22">
        <v>287.23676591312244</v>
      </c>
      <c r="V1935" s="26">
        <v>2.8455764404630131</v>
      </c>
    </row>
    <row r="1936" spans="1:22" x14ac:dyDescent="0.25">
      <c r="A1936" s="18" t="s">
        <v>109</v>
      </c>
      <c r="B1936" s="18" t="s">
        <v>110</v>
      </c>
      <c r="C1936" s="18" t="s">
        <v>103</v>
      </c>
      <c r="D1936" s="21">
        <v>60306097</v>
      </c>
      <c r="E1936" s="21">
        <v>2</v>
      </c>
      <c r="F1936" s="26">
        <v>70</v>
      </c>
      <c r="G1936" s="18" t="s">
        <v>328</v>
      </c>
      <c r="H1936" s="18" t="s">
        <v>329</v>
      </c>
      <c r="I1936" s="22">
        <v>96</v>
      </c>
      <c r="J1936" s="18" t="s">
        <v>388</v>
      </c>
      <c r="K1936" s="18" t="s">
        <v>389</v>
      </c>
      <c r="L1936" s="22">
        <v>96</v>
      </c>
      <c r="M1936" s="18" t="s">
        <v>198</v>
      </c>
      <c r="N1936" s="18" t="s">
        <v>199</v>
      </c>
      <c r="O1936" s="29">
        <v>0.83673244444444494</v>
      </c>
      <c r="Q1936" s="21">
        <v>12</v>
      </c>
      <c r="R1936" s="29">
        <v>9.5626565079365145E-5</v>
      </c>
      <c r="S1936" s="22">
        <v>10457.345186142065</v>
      </c>
      <c r="T1936" s="29">
        <v>3.4814484727294964E-3</v>
      </c>
      <c r="U1936" s="22">
        <v>287.23676591312244</v>
      </c>
      <c r="V1936" s="26">
        <v>2.7467465288777575</v>
      </c>
    </row>
    <row r="1937" spans="1:22" x14ac:dyDescent="0.25">
      <c r="A1937" s="18" t="s">
        <v>109</v>
      </c>
      <c r="B1937" s="18" t="s">
        <v>110</v>
      </c>
      <c r="C1937" s="18" t="s">
        <v>103</v>
      </c>
      <c r="D1937" s="21">
        <v>60306097</v>
      </c>
      <c r="E1937" s="21">
        <v>2</v>
      </c>
      <c r="F1937" s="26">
        <v>70</v>
      </c>
      <c r="G1937" s="18" t="s">
        <v>318</v>
      </c>
      <c r="H1937" s="18" t="s">
        <v>319</v>
      </c>
      <c r="I1937" s="22">
        <v>115</v>
      </c>
      <c r="J1937" s="18" t="s">
        <v>388</v>
      </c>
      <c r="K1937" s="18" t="s">
        <v>389</v>
      </c>
      <c r="L1937" s="22">
        <v>115</v>
      </c>
      <c r="M1937" s="18" t="s">
        <v>198</v>
      </c>
      <c r="N1937" s="18" t="s">
        <v>199</v>
      </c>
      <c r="O1937" s="29">
        <v>0.65</v>
      </c>
      <c r="Q1937" s="21">
        <v>12</v>
      </c>
      <c r="R1937" s="29">
        <v>8.8988095238095238E-5</v>
      </c>
      <c r="S1937" s="22">
        <v>11237.458193979934</v>
      </c>
      <c r="T1937" s="29">
        <v>3.4814484727294964E-3</v>
      </c>
      <c r="U1937" s="22">
        <v>287.23676591312244</v>
      </c>
      <c r="V1937" s="26">
        <v>2.5560652680959408</v>
      </c>
    </row>
    <row r="1938" spans="1:22" x14ac:dyDescent="0.25">
      <c r="A1938" s="18" t="s">
        <v>109</v>
      </c>
      <c r="B1938" s="18" t="s">
        <v>110</v>
      </c>
      <c r="C1938" s="18" t="s">
        <v>103</v>
      </c>
      <c r="D1938" s="21">
        <v>60306097</v>
      </c>
      <c r="E1938" s="21">
        <v>2</v>
      </c>
      <c r="F1938" s="26">
        <v>70</v>
      </c>
      <c r="G1938" s="18" t="s">
        <v>260</v>
      </c>
      <c r="H1938" s="18" t="s">
        <v>261</v>
      </c>
      <c r="I1938" s="22">
        <v>536.25</v>
      </c>
      <c r="J1938" s="18" t="s">
        <v>400</v>
      </c>
      <c r="K1938" s="18" t="s">
        <v>401</v>
      </c>
      <c r="L1938" s="22">
        <v>375</v>
      </c>
      <c r="M1938" s="18" t="s">
        <v>232</v>
      </c>
      <c r="N1938" s="18" t="s">
        <v>233</v>
      </c>
      <c r="O1938" s="29">
        <v>2.9925490756302523E-2</v>
      </c>
      <c r="Q1938" s="21">
        <v>2.6</v>
      </c>
      <c r="R1938" s="29">
        <v>8.8173320978391365E-5</v>
      </c>
      <c r="S1938" s="22">
        <v>11341.299033582618</v>
      </c>
      <c r="T1938" s="29">
        <v>3.4814484727294964E-3</v>
      </c>
      <c r="U1938" s="22">
        <v>287.23676591312244</v>
      </c>
      <c r="V1938" s="26">
        <v>2.5326619557652807</v>
      </c>
    </row>
    <row r="1939" spans="1:22" x14ac:dyDescent="0.25">
      <c r="A1939" s="18" t="s">
        <v>109</v>
      </c>
      <c r="B1939" s="18" t="s">
        <v>110</v>
      </c>
      <c r="C1939" s="18" t="s">
        <v>103</v>
      </c>
      <c r="D1939" s="21">
        <v>60306097</v>
      </c>
      <c r="E1939" s="21">
        <v>2</v>
      </c>
      <c r="F1939" s="26">
        <v>70</v>
      </c>
      <c r="G1939" s="18" t="s">
        <v>206</v>
      </c>
      <c r="H1939" s="18" t="s">
        <v>207</v>
      </c>
      <c r="I1939" s="22">
        <v>369.6</v>
      </c>
      <c r="J1939" s="18" t="s">
        <v>393</v>
      </c>
      <c r="K1939" s="18" t="s">
        <v>394</v>
      </c>
      <c r="L1939" s="22">
        <v>240</v>
      </c>
      <c r="M1939" s="18" t="s">
        <v>208</v>
      </c>
      <c r="N1939" s="18" t="s">
        <v>209</v>
      </c>
      <c r="O1939" s="29">
        <v>8.8134814585908508E-3</v>
      </c>
      <c r="Q1939" s="21">
        <v>0.56000000000000005</v>
      </c>
      <c r="R1939" s="29">
        <v>8.3098539466713715E-5</v>
      </c>
      <c r="S1939" s="22">
        <v>12033.905847413407</v>
      </c>
      <c r="T1939" s="29">
        <v>3.4814484727294964E-3</v>
      </c>
      <c r="U1939" s="22">
        <v>287.23676591312244</v>
      </c>
      <c r="V1939" s="26">
        <v>2.3868955728522812</v>
      </c>
    </row>
    <row r="1940" spans="1:22" x14ac:dyDescent="0.25">
      <c r="A1940" s="18" t="s">
        <v>109</v>
      </c>
      <c r="B1940" s="18" t="s">
        <v>110</v>
      </c>
      <c r="C1940" s="18" t="s">
        <v>103</v>
      </c>
      <c r="D1940" s="21">
        <v>60306097</v>
      </c>
      <c r="E1940" s="21">
        <v>2</v>
      </c>
      <c r="F1940" s="26">
        <v>70</v>
      </c>
      <c r="G1940" s="18" t="s">
        <v>206</v>
      </c>
      <c r="H1940" s="18" t="s">
        <v>207</v>
      </c>
      <c r="I1940" s="22">
        <v>369.6</v>
      </c>
      <c r="J1940" s="18" t="s">
        <v>393</v>
      </c>
      <c r="K1940" s="18" t="s">
        <v>394</v>
      </c>
      <c r="L1940" s="22">
        <v>240</v>
      </c>
      <c r="M1940" s="18" t="s">
        <v>234</v>
      </c>
      <c r="N1940" s="18" t="s">
        <v>235</v>
      </c>
      <c r="O1940" s="29">
        <v>1.0345989287185829E-2</v>
      </c>
      <c r="Q1940" s="21">
        <v>0.74</v>
      </c>
      <c r="R1940" s="29">
        <v>7.3820031670731326E-5</v>
      </c>
      <c r="S1940" s="22">
        <v>13546.458561009895</v>
      </c>
      <c r="T1940" s="29">
        <v>3.4814484727294964E-3</v>
      </c>
      <c r="U1940" s="22">
        <v>287.23676591312244</v>
      </c>
      <c r="V1940" s="26">
        <v>2.1203827156705142</v>
      </c>
    </row>
    <row r="1941" spans="1:22" x14ac:dyDescent="0.25">
      <c r="A1941" s="18" t="s">
        <v>109</v>
      </c>
      <c r="B1941" s="18" t="s">
        <v>110</v>
      </c>
      <c r="C1941" s="18" t="s">
        <v>103</v>
      </c>
      <c r="D1941" s="21">
        <v>60306097</v>
      </c>
      <c r="E1941" s="21">
        <v>2</v>
      </c>
      <c r="F1941" s="26">
        <v>70</v>
      </c>
      <c r="G1941" s="18" t="s">
        <v>206</v>
      </c>
      <c r="H1941" s="18" t="s">
        <v>207</v>
      </c>
      <c r="I1941" s="22">
        <v>191.3</v>
      </c>
      <c r="J1941" s="18" t="s">
        <v>388</v>
      </c>
      <c r="K1941" s="18" t="s">
        <v>389</v>
      </c>
      <c r="L1941" s="22">
        <v>191.3</v>
      </c>
      <c r="M1941" s="18" t="s">
        <v>208</v>
      </c>
      <c r="N1941" s="18" t="s">
        <v>209</v>
      </c>
      <c r="O1941" s="29">
        <v>8.8134814585908508E-3</v>
      </c>
      <c r="Q1941" s="21">
        <v>0.56000000000000005</v>
      </c>
      <c r="R1941" s="29">
        <v>4.3010688852766058E-5</v>
      </c>
      <c r="S1941" s="22">
        <v>23250.034507077864</v>
      </c>
      <c r="T1941" s="29">
        <v>3.4814484727294964E-3</v>
      </c>
      <c r="U1941" s="22">
        <v>287.23676591312244</v>
      </c>
      <c r="V1941" s="26">
        <v>1.235425116576411</v>
      </c>
    </row>
    <row r="1942" spans="1:22" x14ac:dyDescent="0.25">
      <c r="A1942" s="18" t="s">
        <v>109</v>
      </c>
      <c r="B1942" s="18" t="s">
        <v>110</v>
      </c>
      <c r="C1942" s="18" t="s">
        <v>103</v>
      </c>
      <c r="D1942" s="21">
        <v>60306097</v>
      </c>
      <c r="E1942" s="21">
        <v>2</v>
      </c>
      <c r="F1942" s="26">
        <v>70</v>
      </c>
      <c r="G1942" s="18" t="s">
        <v>260</v>
      </c>
      <c r="H1942" s="18" t="s">
        <v>261</v>
      </c>
      <c r="I1942" s="22">
        <v>715</v>
      </c>
      <c r="J1942" s="18" t="s">
        <v>382</v>
      </c>
      <c r="K1942" s="18" t="s">
        <v>383</v>
      </c>
      <c r="L1942" s="22">
        <v>500</v>
      </c>
      <c r="M1942" s="18" t="s">
        <v>164</v>
      </c>
      <c r="N1942" s="18" t="s">
        <v>165</v>
      </c>
      <c r="O1942" s="29">
        <v>6.8566873591989999E-2</v>
      </c>
      <c r="Q1942" s="21">
        <v>17</v>
      </c>
      <c r="R1942" s="29">
        <v>4.1197743376699876E-5</v>
      </c>
      <c r="S1942" s="22">
        <v>24273.174160446077</v>
      </c>
      <c r="T1942" s="29">
        <v>3.4814484727294964E-3</v>
      </c>
      <c r="U1942" s="22">
        <v>287.23676591312244</v>
      </c>
      <c r="V1942" s="26">
        <v>1.1833506570442032</v>
      </c>
    </row>
    <row r="1943" spans="1:22" x14ac:dyDescent="0.25">
      <c r="A1943" s="18" t="s">
        <v>109</v>
      </c>
      <c r="B1943" s="18" t="s">
        <v>110</v>
      </c>
      <c r="C1943" s="18" t="s">
        <v>103</v>
      </c>
      <c r="D1943" s="21">
        <v>60306097</v>
      </c>
      <c r="E1943" s="21">
        <v>2</v>
      </c>
      <c r="F1943" s="26">
        <v>70</v>
      </c>
      <c r="G1943" s="18" t="s">
        <v>206</v>
      </c>
      <c r="H1943" s="18" t="s">
        <v>207</v>
      </c>
      <c r="I1943" s="22">
        <v>191.3</v>
      </c>
      <c r="J1943" s="18" t="s">
        <v>388</v>
      </c>
      <c r="K1943" s="18" t="s">
        <v>389</v>
      </c>
      <c r="L1943" s="22">
        <v>191.3</v>
      </c>
      <c r="M1943" s="18" t="s">
        <v>234</v>
      </c>
      <c r="N1943" s="18" t="s">
        <v>235</v>
      </c>
      <c r="O1943" s="29">
        <v>1.0345989287185829E-2</v>
      </c>
      <c r="Q1943" s="21">
        <v>0.74</v>
      </c>
      <c r="R1943" s="29">
        <v>3.8208257734336861E-5</v>
      </c>
      <c r="S1943" s="22">
        <v>26172.352766070344</v>
      </c>
      <c r="T1943" s="29">
        <v>3.4814484727294964E-3</v>
      </c>
      <c r="U1943" s="22">
        <v>287.23676591312244</v>
      </c>
      <c r="V1943" s="26">
        <v>1.0974816382785966</v>
      </c>
    </row>
    <row r="1944" spans="1:22" x14ac:dyDescent="0.25">
      <c r="A1944" s="18" t="s">
        <v>109</v>
      </c>
      <c r="B1944" s="18" t="s">
        <v>110</v>
      </c>
      <c r="C1944" s="18" t="s">
        <v>103</v>
      </c>
      <c r="D1944" s="21">
        <v>60306268</v>
      </c>
      <c r="E1944" s="21">
        <v>2</v>
      </c>
      <c r="F1944" s="26">
        <v>84.979388297872305</v>
      </c>
      <c r="G1944" s="18" t="s">
        <v>206</v>
      </c>
      <c r="H1944" s="18" t="s">
        <v>207</v>
      </c>
      <c r="I1944" s="22">
        <v>3326.4</v>
      </c>
      <c r="J1944" s="18" t="s">
        <v>393</v>
      </c>
      <c r="K1944" s="18" t="s">
        <v>394</v>
      </c>
      <c r="L1944" s="22">
        <v>2160</v>
      </c>
      <c r="M1944" s="18" t="s">
        <v>208</v>
      </c>
      <c r="N1944" s="18" t="s">
        <v>209</v>
      </c>
      <c r="O1944" s="29">
        <v>8.8134814585908508E-3</v>
      </c>
      <c r="Q1944" s="21">
        <v>0.56000000000000005</v>
      </c>
      <c r="R1944" s="29">
        <v>6.1605620977787652E-4</v>
      </c>
      <c r="S1944" s="22">
        <v>1623.2285043609206</v>
      </c>
      <c r="T1944" s="29">
        <v>2.855669265228599E-3</v>
      </c>
      <c r="U1944" s="22">
        <v>350.18060815944983</v>
      </c>
      <c r="V1944" s="26">
        <v>21.573093820042239</v>
      </c>
    </row>
    <row r="1945" spans="1:22" x14ac:dyDescent="0.25">
      <c r="A1945" s="18" t="s">
        <v>109</v>
      </c>
      <c r="B1945" s="18" t="s">
        <v>110</v>
      </c>
      <c r="C1945" s="18" t="s">
        <v>103</v>
      </c>
      <c r="D1945" s="21">
        <v>60306268</v>
      </c>
      <c r="E1945" s="21">
        <v>2</v>
      </c>
      <c r="F1945" s="26">
        <v>84.979388297872305</v>
      </c>
      <c r="G1945" s="18" t="s">
        <v>206</v>
      </c>
      <c r="H1945" s="18" t="s">
        <v>207</v>
      </c>
      <c r="I1945" s="22">
        <v>3326.4</v>
      </c>
      <c r="J1945" s="18" t="s">
        <v>393</v>
      </c>
      <c r="K1945" s="18" t="s">
        <v>394</v>
      </c>
      <c r="L1945" s="22">
        <v>2160</v>
      </c>
      <c r="M1945" s="18" t="s">
        <v>234</v>
      </c>
      <c r="N1945" s="18" t="s">
        <v>235</v>
      </c>
      <c r="O1945" s="29">
        <v>1.0345989287185829E-2</v>
      </c>
      <c r="Q1945" s="21">
        <v>0.74</v>
      </c>
      <c r="R1945" s="29">
        <v>5.4726941301982935E-4</v>
      </c>
      <c r="S1945" s="22">
        <v>1827.2535906620581</v>
      </c>
      <c r="T1945" s="29">
        <v>2.855669265228599E-3</v>
      </c>
      <c r="U1945" s="22">
        <v>350.18060815944983</v>
      </c>
      <c r="V1945" s="26">
        <v>19.164313587834897</v>
      </c>
    </row>
    <row r="1946" spans="1:22" x14ac:dyDescent="0.25">
      <c r="A1946" s="18" t="s">
        <v>109</v>
      </c>
      <c r="B1946" s="18" t="s">
        <v>110</v>
      </c>
      <c r="C1946" s="18" t="s">
        <v>103</v>
      </c>
      <c r="D1946" s="21">
        <v>60306268</v>
      </c>
      <c r="E1946" s="21">
        <v>2</v>
      </c>
      <c r="F1946" s="26">
        <v>84.979388297872305</v>
      </c>
      <c r="G1946" s="18" t="s">
        <v>372</v>
      </c>
      <c r="H1946" s="18" t="s">
        <v>373</v>
      </c>
      <c r="I1946" s="22">
        <v>72.538021999999998</v>
      </c>
      <c r="J1946" s="18" t="s">
        <v>409</v>
      </c>
      <c r="K1946" s="18" t="s">
        <v>3419</v>
      </c>
      <c r="L1946" s="22">
        <v>61.472899999999996</v>
      </c>
      <c r="M1946" s="18" t="s">
        <v>198</v>
      </c>
      <c r="N1946" s="18" t="s">
        <v>199</v>
      </c>
      <c r="O1946" s="29">
        <v>1.797923076923077</v>
      </c>
      <c r="Q1946" s="21">
        <v>12</v>
      </c>
      <c r="R1946" s="29">
        <v>1.2789158477171893E-4</v>
      </c>
      <c r="S1946" s="22">
        <v>7819.1227498271892</v>
      </c>
      <c r="T1946" s="29">
        <v>2.855669265228599E-3</v>
      </c>
      <c r="U1946" s="22">
        <v>350.18060815944983</v>
      </c>
      <c r="V1946" s="26">
        <v>4.4785152933836372</v>
      </c>
    </row>
    <row r="1947" spans="1:22" x14ac:dyDescent="0.25">
      <c r="A1947" s="18" t="s">
        <v>109</v>
      </c>
      <c r="B1947" s="18" t="s">
        <v>110</v>
      </c>
      <c r="C1947" s="18" t="s">
        <v>103</v>
      </c>
      <c r="D1947" s="21">
        <v>60306268</v>
      </c>
      <c r="E1947" s="21">
        <v>2</v>
      </c>
      <c r="F1947" s="26">
        <v>84.979388297872305</v>
      </c>
      <c r="G1947" s="18" t="s">
        <v>206</v>
      </c>
      <c r="H1947" s="18" t="s">
        <v>207</v>
      </c>
      <c r="I1947" s="22">
        <v>3326.4</v>
      </c>
      <c r="J1947" s="18" t="s">
        <v>393</v>
      </c>
      <c r="K1947" s="18" t="s">
        <v>394</v>
      </c>
      <c r="L1947" s="22">
        <v>2160</v>
      </c>
      <c r="M1947" s="18" t="s">
        <v>214</v>
      </c>
      <c r="N1947" s="18" t="s">
        <v>215</v>
      </c>
      <c r="O1947" s="29">
        <v>2.3369883589936219E-2</v>
      </c>
      <c r="Q1947" s="21">
        <v>7.9</v>
      </c>
      <c r="R1947" s="29">
        <v>1.1579513920984355E-4</v>
      </c>
      <c r="S1947" s="22">
        <v>8635.9410837427604</v>
      </c>
      <c r="T1947" s="29">
        <v>2.855669265228599E-3</v>
      </c>
      <c r="U1947" s="22">
        <v>350.18060815944983</v>
      </c>
      <c r="V1947" s="26">
        <v>4.0549212270411168</v>
      </c>
    </row>
    <row r="1948" spans="1:22" x14ac:dyDescent="0.25">
      <c r="A1948" s="18" t="s">
        <v>109</v>
      </c>
      <c r="B1948" s="18" t="s">
        <v>110</v>
      </c>
      <c r="C1948" s="18" t="s">
        <v>103</v>
      </c>
      <c r="D1948" s="21">
        <v>60306268</v>
      </c>
      <c r="E1948" s="21">
        <v>2</v>
      </c>
      <c r="F1948" s="26">
        <v>84.979388297872305</v>
      </c>
      <c r="G1948" s="18" t="s">
        <v>206</v>
      </c>
      <c r="H1948" s="18" t="s">
        <v>207</v>
      </c>
      <c r="I1948" s="22">
        <v>3326.4</v>
      </c>
      <c r="J1948" s="18" t="s">
        <v>393</v>
      </c>
      <c r="K1948" s="18" t="s">
        <v>394</v>
      </c>
      <c r="L1948" s="22">
        <v>2160</v>
      </c>
      <c r="M1948" s="18" t="s">
        <v>232</v>
      </c>
      <c r="N1948" s="18" t="s">
        <v>233</v>
      </c>
      <c r="O1948" s="29">
        <v>6.5882546765554176E-3</v>
      </c>
      <c r="Q1948" s="21">
        <v>2.6</v>
      </c>
      <c r="R1948" s="29">
        <v>9.9187718860430869E-5</v>
      </c>
      <c r="S1948" s="22">
        <v>10081.893317933051</v>
      </c>
      <c r="T1948" s="29">
        <v>2.855669265228599E-3</v>
      </c>
      <c r="U1948" s="22">
        <v>350.18060815944983</v>
      </c>
      <c r="V1948" s="26">
        <v>3.4733615712494212</v>
      </c>
    </row>
    <row r="1949" spans="1:22" x14ac:dyDescent="0.25">
      <c r="A1949" s="18" t="s">
        <v>109</v>
      </c>
      <c r="B1949" s="18" t="s">
        <v>110</v>
      </c>
      <c r="C1949" s="18" t="s">
        <v>103</v>
      </c>
      <c r="D1949" s="21">
        <v>60306268</v>
      </c>
      <c r="E1949" s="21">
        <v>2</v>
      </c>
      <c r="F1949" s="26">
        <v>84.979388297872305</v>
      </c>
      <c r="G1949" s="18" t="s">
        <v>260</v>
      </c>
      <c r="H1949" s="18" t="s">
        <v>261</v>
      </c>
      <c r="I1949" s="22">
        <v>174.8</v>
      </c>
      <c r="J1949" s="18" t="s">
        <v>388</v>
      </c>
      <c r="K1949" s="18" t="s">
        <v>389</v>
      </c>
      <c r="L1949" s="22">
        <v>174.8</v>
      </c>
      <c r="M1949" s="18" t="s">
        <v>208</v>
      </c>
      <c r="N1949" s="18" t="s">
        <v>209</v>
      </c>
      <c r="O1949" s="29">
        <v>2.6352366806722684E-2</v>
      </c>
      <c r="Q1949" s="21">
        <v>0.56000000000000005</v>
      </c>
      <c r="R1949" s="29">
        <v>9.679644949542386E-5</v>
      </c>
      <c r="S1949" s="22">
        <v>10330.957439170079</v>
      </c>
      <c r="T1949" s="29">
        <v>2.855669265228599E-3</v>
      </c>
      <c r="U1949" s="22">
        <v>350.18060815944983</v>
      </c>
      <c r="V1949" s="26">
        <v>3.3896239551982994</v>
      </c>
    </row>
    <row r="1950" spans="1:22" x14ac:dyDescent="0.25">
      <c r="A1950" s="18" t="s">
        <v>109</v>
      </c>
      <c r="B1950" s="18" t="s">
        <v>110</v>
      </c>
      <c r="C1950" s="18" t="s">
        <v>103</v>
      </c>
      <c r="D1950" s="21">
        <v>60306268</v>
      </c>
      <c r="E1950" s="21">
        <v>2</v>
      </c>
      <c r="F1950" s="26">
        <v>84.979388297872305</v>
      </c>
      <c r="G1950" s="18" t="s">
        <v>282</v>
      </c>
      <c r="H1950" s="18" t="s">
        <v>283</v>
      </c>
      <c r="I1950" s="22">
        <v>114</v>
      </c>
      <c r="J1950" s="18" t="s">
        <v>395</v>
      </c>
      <c r="K1950" s="18" t="s">
        <v>3411</v>
      </c>
      <c r="L1950" s="22">
        <v>114</v>
      </c>
      <c r="M1950" s="18" t="s">
        <v>180</v>
      </c>
      <c r="N1950" s="18" t="s">
        <v>181</v>
      </c>
      <c r="O1950" s="29">
        <v>0.2879232184536995</v>
      </c>
      <c r="Q1950" s="21">
        <v>5</v>
      </c>
      <c r="R1950" s="29">
        <v>7.7249901561232047E-5</v>
      </c>
      <c r="S1950" s="22">
        <v>12945.000314432131</v>
      </c>
      <c r="T1950" s="29">
        <v>2.855669265228599E-3</v>
      </c>
      <c r="U1950" s="22">
        <v>350.18060815944983</v>
      </c>
      <c r="V1950" s="26">
        <v>2.7051417508969871</v>
      </c>
    </row>
    <row r="1951" spans="1:22" x14ac:dyDescent="0.25">
      <c r="A1951" s="18" t="s">
        <v>109</v>
      </c>
      <c r="B1951" s="18" t="s">
        <v>110</v>
      </c>
      <c r="C1951" s="18" t="s">
        <v>103</v>
      </c>
      <c r="D1951" s="21">
        <v>60306268</v>
      </c>
      <c r="E1951" s="21">
        <v>2</v>
      </c>
      <c r="F1951" s="26">
        <v>84.979388297872305</v>
      </c>
      <c r="G1951" s="18" t="s">
        <v>206</v>
      </c>
      <c r="H1951" s="18" t="s">
        <v>207</v>
      </c>
      <c r="I1951" s="22">
        <v>3326.4</v>
      </c>
      <c r="J1951" s="18" t="s">
        <v>393</v>
      </c>
      <c r="K1951" s="18" t="s">
        <v>394</v>
      </c>
      <c r="L1951" s="22">
        <v>2160</v>
      </c>
      <c r="M1951" s="18" t="s">
        <v>182</v>
      </c>
      <c r="N1951" s="18" t="s">
        <v>183</v>
      </c>
      <c r="O1951" s="29">
        <v>9.2592343634116184E-3</v>
      </c>
      <c r="Q1951" s="21">
        <v>4.8</v>
      </c>
      <c r="R1951" s="29">
        <v>7.5508303158789748E-5</v>
      </c>
      <c r="S1951" s="22">
        <v>13243.576642121805</v>
      </c>
      <c r="T1951" s="29">
        <v>2.855669265228599E-3</v>
      </c>
      <c r="U1951" s="22">
        <v>350.18060815944983</v>
      </c>
      <c r="V1951" s="26">
        <v>2.64415435212331</v>
      </c>
    </row>
    <row r="1952" spans="1:22" x14ac:dyDescent="0.25">
      <c r="A1952" s="18" t="s">
        <v>109</v>
      </c>
      <c r="B1952" s="18" t="s">
        <v>110</v>
      </c>
      <c r="C1952" s="18" t="s">
        <v>103</v>
      </c>
      <c r="D1952" s="21">
        <v>60306268</v>
      </c>
      <c r="E1952" s="21">
        <v>2</v>
      </c>
      <c r="F1952" s="26">
        <v>84.979388297872305</v>
      </c>
      <c r="G1952" s="18" t="s">
        <v>206</v>
      </c>
      <c r="H1952" s="18" t="s">
        <v>207</v>
      </c>
      <c r="I1952" s="22">
        <v>3326.4</v>
      </c>
      <c r="J1952" s="18" t="s">
        <v>393</v>
      </c>
      <c r="K1952" s="18" t="s">
        <v>394</v>
      </c>
      <c r="L1952" s="22">
        <v>2160</v>
      </c>
      <c r="M1952" s="18" t="s">
        <v>230</v>
      </c>
      <c r="N1952" s="18" t="s">
        <v>231</v>
      </c>
      <c r="O1952" s="29">
        <v>8.7256949320148325E-3</v>
      </c>
      <c r="Q1952" s="21">
        <v>5</v>
      </c>
      <c r="R1952" s="29">
        <v>6.8311039190148811E-5</v>
      </c>
      <c r="S1952" s="22">
        <v>14638.922374119156</v>
      </c>
      <c r="T1952" s="29">
        <v>2.855669265228599E-3</v>
      </c>
      <c r="U1952" s="22">
        <v>350.18060815944983</v>
      </c>
      <c r="V1952" s="26">
        <v>2.392120124761032</v>
      </c>
    </row>
    <row r="1953" spans="1:22" x14ac:dyDescent="0.25">
      <c r="A1953" s="18" t="s">
        <v>109</v>
      </c>
      <c r="B1953" s="18" t="s">
        <v>110</v>
      </c>
      <c r="C1953" s="18" t="s">
        <v>103</v>
      </c>
      <c r="D1953" s="21">
        <v>60306268</v>
      </c>
      <c r="E1953" s="21">
        <v>2</v>
      </c>
      <c r="F1953" s="26">
        <v>84.979388297872305</v>
      </c>
      <c r="G1953" s="18" t="s">
        <v>260</v>
      </c>
      <c r="H1953" s="18" t="s">
        <v>261</v>
      </c>
      <c r="I1953" s="22">
        <v>174.8</v>
      </c>
      <c r="J1953" s="18" t="s">
        <v>388</v>
      </c>
      <c r="K1953" s="18" t="s">
        <v>389</v>
      </c>
      <c r="L1953" s="22">
        <v>174.8</v>
      </c>
      <c r="M1953" s="18" t="s">
        <v>234</v>
      </c>
      <c r="N1953" s="18" t="s">
        <v>235</v>
      </c>
      <c r="O1953" s="29">
        <v>2.4088886554621849E-2</v>
      </c>
      <c r="Q1953" s="21">
        <v>0.74</v>
      </c>
      <c r="R1953" s="29">
        <v>6.6959597483204399E-5</v>
      </c>
      <c r="S1953" s="22">
        <v>14934.378902902334</v>
      </c>
      <c r="T1953" s="29">
        <v>2.855669265228599E-3</v>
      </c>
      <c r="U1953" s="22">
        <v>350.18060815944983</v>
      </c>
      <c r="V1953" s="26">
        <v>2.3447952568780481</v>
      </c>
    </row>
    <row r="1954" spans="1:22" x14ac:dyDescent="0.25">
      <c r="A1954" s="18" t="s">
        <v>109</v>
      </c>
      <c r="B1954" s="18" t="s">
        <v>110</v>
      </c>
      <c r="C1954" s="18" t="s">
        <v>103</v>
      </c>
      <c r="D1954" s="21">
        <v>60306268</v>
      </c>
      <c r="E1954" s="21">
        <v>2</v>
      </c>
      <c r="F1954" s="26">
        <v>84.979388297872305</v>
      </c>
      <c r="G1954" s="18" t="s">
        <v>352</v>
      </c>
      <c r="H1954" s="18" t="s">
        <v>353</v>
      </c>
      <c r="I1954" s="22">
        <v>41.666625000000003</v>
      </c>
      <c r="J1954" s="18" t="s">
        <v>409</v>
      </c>
      <c r="K1954" s="18" t="s">
        <v>3419</v>
      </c>
      <c r="L1954" s="22">
        <v>37.537500000000001</v>
      </c>
      <c r="M1954" s="18" t="s">
        <v>198</v>
      </c>
      <c r="N1954" s="18" t="s">
        <v>199</v>
      </c>
      <c r="O1954" s="29">
        <v>1.5671559633027525</v>
      </c>
      <c r="Q1954" s="21">
        <v>12</v>
      </c>
      <c r="R1954" s="29">
        <v>6.4033272408132579E-5</v>
      </c>
      <c r="S1954" s="22">
        <v>15616.881074361498</v>
      </c>
      <c r="T1954" s="29">
        <v>2.855669265228599E-3</v>
      </c>
      <c r="U1954" s="22">
        <v>350.18060815944983</v>
      </c>
      <c r="V1954" s="26">
        <v>2.2423210274319585</v>
      </c>
    </row>
    <row r="1955" spans="1:22" x14ac:dyDescent="0.25">
      <c r="A1955" s="18" t="s">
        <v>109</v>
      </c>
      <c r="B1955" s="18" t="s">
        <v>110</v>
      </c>
      <c r="C1955" s="18" t="s">
        <v>103</v>
      </c>
      <c r="D1955" s="21">
        <v>60306268</v>
      </c>
      <c r="E1955" s="21">
        <v>2</v>
      </c>
      <c r="F1955" s="26">
        <v>84.979388297872305</v>
      </c>
      <c r="G1955" s="18" t="s">
        <v>282</v>
      </c>
      <c r="H1955" s="18" t="s">
        <v>283</v>
      </c>
      <c r="I1955" s="22">
        <v>91.715000000000003</v>
      </c>
      <c r="J1955" s="18" t="s">
        <v>404</v>
      </c>
      <c r="K1955" s="18" t="s">
        <v>3417</v>
      </c>
      <c r="L1955" s="22">
        <v>91.715000000000003</v>
      </c>
      <c r="M1955" s="18" t="s">
        <v>180</v>
      </c>
      <c r="N1955" s="18" t="s">
        <v>181</v>
      </c>
      <c r="O1955" s="29">
        <v>0.2879232184536995</v>
      </c>
      <c r="Q1955" s="21">
        <v>5</v>
      </c>
      <c r="R1955" s="29">
        <v>6.2148901067442085E-5</v>
      </c>
      <c r="S1955" s="22">
        <v>16090.389094970973</v>
      </c>
      <c r="T1955" s="29">
        <v>2.855669265228599E-3</v>
      </c>
      <c r="U1955" s="22">
        <v>350.18060815944983</v>
      </c>
      <c r="V1955" s="26">
        <v>2.1763339972238347</v>
      </c>
    </row>
    <row r="1956" spans="1:22" x14ac:dyDescent="0.25">
      <c r="A1956" s="18" t="s">
        <v>109</v>
      </c>
      <c r="B1956" s="18" t="s">
        <v>110</v>
      </c>
      <c r="C1956" s="18" t="s">
        <v>103</v>
      </c>
      <c r="D1956" s="21">
        <v>60306268</v>
      </c>
      <c r="E1956" s="21">
        <v>2</v>
      </c>
      <c r="F1956" s="26">
        <v>84.979388297872305</v>
      </c>
      <c r="G1956" s="18" t="s">
        <v>206</v>
      </c>
      <c r="H1956" s="18" t="s">
        <v>207</v>
      </c>
      <c r="I1956" s="22">
        <v>3326.4</v>
      </c>
      <c r="J1956" s="18" t="s">
        <v>393</v>
      </c>
      <c r="K1956" s="18" t="s">
        <v>394</v>
      </c>
      <c r="L1956" s="22">
        <v>2160</v>
      </c>
      <c r="M1956" s="18" t="s">
        <v>174</v>
      </c>
      <c r="N1956" s="18" t="s">
        <v>175</v>
      </c>
      <c r="O1956" s="29">
        <v>1.890690941842518E-3</v>
      </c>
      <c r="Q1956" s="21">
        <v>1.2</v>
      </c>
      <c r="R1956" s="29">
        <v>6.1673723425927307E-5</v>
      </c>
      <c r="S1956" s="22">
        <v>16214.360743129793</v>
      </c>
      <c r="T1956" s="29">
        <v>2.855669265228599E-3</v>
      </c>
      <c r="U1956" s="22">
        <v>350.18060815944983</v>
      </c>
      <c r="V1956" s="26">
        <v>2.1596941976748933</v>
      </c>
    </row>
    <row r="1957" spans="1:22" x14ac:dyDescent="0.25">
      <c r="A1957" s="18" t="s">
        <v>109</v>
      </c>
      <c r="B1957" s="18" t="s">
        <v>110</v>
      </c>
      <c r="C1957" s="18" t="s">
        <v>103</v>
      </c>
      <c r="D1957" s="21">
        <v>60306268</v>
      </c>
      <c r="E1957" s="21">
        <v>2</v>
      </c>
      <c r="F1957" s="26">
        <v>84.979388297872305</v>
      </c>
      <c r="G1957" s="18" t="s">
        <v>206</v>
      </c>
      <c r="H1957" s="18" t="s">
        <v>207</v>
      </c>
      <c r="I1957" s="22">
        <v>3326.4</v>
      </c>
      <c r="J1957" s="18" t="s">
        <v>393</v>
      </c>
      <c r="K1957" s="18" t="s">
        <v>394</v>
      </c>
      <c r="L1957" s="22">
        <v>2160</v>
      </c>
      <c r="M1957" s="18" t="s">
        <v>140</v>
      </c>
      <c r="N1957" s="18" t="s">
        <v>141</v>
      </c>
      <c r="O1957" s="29">
        <v>4.6750836236933834E-3</v>
      </c>
      <c r="Q1957" s="21">
        <v>3.14</v>
      </c>
      <c r="R1957" s="29">
        <v>5.8280142750440582E-5</v>
      </c>
      <c r="S1957" s="22">
        <v>17158.502927524834</v>
      </c>
      <c r="T1957" s="29">
        <v>2.855669265228599E-3</v>
      </c>
      <c r="U1957" s="22">
        <v>350.18060815944983</v>
      </c>
      <c r="V1957" s="26">
        <v>2.0408575831968832</v>
      </c>
    </row>
    <row r="1958" spans="1:22" x14ac:dyDescent="0.25">
      <c r="A1958" s="18" t="s">
        <v>109</v>
      </c>
      <c r="B1958" s="18" t="s">
        <v>110</v>
      </c>
      <c r="C1958" s="18" t="s">
        <v>103</v>
      </c>
      <c r="D1958" s="21">
        <v>60306268</v>
      </c>
      <c r="E1958" s="21">
        <v>2</v>
      </c>
      <c r="F1958" s="26">
        <v>84.979388297872305</v>
      </c>
      <c r="G1958" s="18" t="s">
        <v>318</v>
      </c>
      <c r="H1958" s="18" t="s">
        <v>319</v>
      </c>
      <c r="I1958" s="22">
        <v>89.85</v>
      </c>
      <c r="J1958" s="18" t="s">
        <v>388</v>
      </c>
      <c r="K1958" s="18" t="s">
        <v>389</v>
      </c>
      <c r="L1958" s="22">
        <v>89.85</v>
      </c>
      <c r="M1958" s="18" t="s">
        <v>198</v>
      </c>
      <c r="N1958" s="18" t="s">
        <v>199</v>
      </c>
      <c r="O1958" s="29">
        <v>0.65</v>
      </c>
      <c r="Q1958" s="21">
        <v>12</v>
      </c>
      <c r="R1958" s="29">
        <v>5.72712406794514E-5</v>
      </c>
      <c r="S1958" s="22">
        <v>17460.770678900175</v>
      </c>
      <c r="T1958" s="29">
        <v>2.855669265228599E-3</v>
      </c>
      <c r="U1958" s="22">
        <v>350.18060815944983</v>
      </c>
      <c r="V1958" s="26">
        <v>2.0055277891176515</v>
      </c>
    </row>
    <row r="1959" spans="1:22" x14ac:dyDescent="0.25">
      <c r="A1959" s="18" t="s">
        <v>109</v>
      </c>
      <c r="B1959" s="18" t="s">
        <v>110</v>
      </c>
      <c r="C1959" s="18" t="s">
        <v>103</v>
      </c>
      <c r="D1959" s="21">
        <v>60306268</v>
      </c>
      <c r="E1959" s="21">
        <v>2</v>
      </c>
      <c r="F1959" s="26">
        <v>84.979388297872305</v>
      </c>
      <c r="G1959" s="18" t="s">
        <v>352</v>
      </c>
      <c r="H1959" s="18" t="s">
        <v>353</v>
      </c>
      <c r="I1959" s="22">
        <v>35.011548000000005</v>
      </c>
      <c r="J1959" s="18" t="s">
        <v>390</v>
      </c>
      <c r="K1959" s="18" t="s">
        <v>3408</v>
      </c>
      <c r="L1959" s="22">
        <v>24.483600000000003</v>
      </c>
      <c r="M1959" s="18" t="s">
        <v>198</v>
      </c>
      <c r="N1959" s="18" t="s">
        <v>199</v>
      </c>
      <c r="O1959" s="29">
        <v>1.5671559633027525</v>
      </c>
      <c r="Q1959" s="21">
        <v>12</v>
      </c>
      <c r="R1959" s="29">
        <v>5.3805749578095399E-5</v>
      </c>
      <c r="S1959" s="22">
        <v>18585.374385474694</v>
      </c>
      <c r="T1959" s="29">
        <v>2.855669265228599E-3</v>
      </c>
      <c r="U1959" s="22">
        <v>350.18060815944983</v>
      </c>
      <c r="V1959" s="26">
        <v>1.8841730109732509</v>
      </c>
    </row>
    <row r="1960" spans="1:22" x14ac:dyDescent="0.25">
      <c r="A1960" s="18" t="s">
        <v>109</v>
      </c>
      <c r="B1960" s="18" t="s">
        <v>110</v>
      </c>
      <c r="C1960" s="18" t="s">
        <v>103</v>
      </c>
      <c r="D1960" s="21">
        <v>60306268</v>
      </c>
      <c r="E1960" s="21">
        <v>2</v>
      </c>
      <c r="F1960" s="26">
        <v>84.979388297872305</v>
      </c>
      <c r="G1960" s="18" t="s">
        <v>306</v>
      </c>
      <c r="H1960" s="18" t="s">
        <v>307</v>
      </c>
      <c r="I1960" s="22">
        <v>56.55</v>
      </c>
      <c r="J1960" s="18" t="s">
        <v>388</v>
      </c>
      <c r="K1960" s="18" t="s">
        <v>389</v>
      </c>
      <c r="L1960" s="22">
        <v>56.55</v>
      </c>
      <c r="M1960" s="18" t="s">
        <v>198</v>
      </c>
      <c r="N1960" s="18" t="s">
        <v>199</v>
      </c>
      <c r="O1960" s="29">
        <v>0.83249053349875934</v>
      </c>
      <c r="Q1960" s="21">
        <v>12</v>
      </c>
      <c r="R1960" s="29">
        <v>4.6165449265903101E-5</v>
      </c>
      <c r="S1960" s="22">
        <v>21661.221019213182</v>
      </c>
      <c r="T1960" s="29">
        <v>2.855669265228599E-3</v>
      </c>
      <c r="U1960" s="22">
        <v>350.18060815944983</v>
      </c>
      <c r="V1960" s="26">
        <v>1.6166245099888172</v>
      </c>
    </row>
    <row r="1961" spans="1:22" x14ac:dyDescent="0.25">
      <c r="A1961" s="18" t="s">
        <v>109</v>
      </c>
      <c r="B1961" s="18" t="s">
        <v>110</v>
      </c>
      <c r="C1961" s="18" t="s">
        <v>103</v>
      </c>
      <c r="D1961" s="21">
        <v>60306268</v>
      </c>
      <c r="E1961" s="21">
        <v>2</v>
      </c>
      <c r="F1961" s="26">
        <v>84.979388297872305</v>
      </c>
      <c r="G1961" s="18" t="s">
        <v>206</v>
      </c>
      <c r="H1961" s="18" t="s">
        <v>207</v>
      </c>
      <c r="I1961" s="22">
        <v>3326.4</v>
      </c>
      <c r="J1961" s="18" t="s">
        <v>393</v>
      </c>
      <c r="K1961" s="18" t="s">
        <v>394</v>
      </c>
      <c r="L1961" s="22">
        <v>2160</v>
      </c>
      <c r="M1961" s="18" t="s">
        <v>192</v>
      </c>
      <c r="N1961" s="18" t="s">
        <v>193</v>
      </c>
      <c r="O1961" s="29">
        <v>1.0284308648368695E-3</v>
      </c>
      <c r="Q1961" s="21">
        <v>1.2</v>
      </c>
      <c r="R1961" s="29">
        <v>3.3547080232385957E-5</v>
      </c>
      <c r="S1961" s="22">
        <v>29808.85350000182</v>
      </c>
      <c r="T1961" s="29">
        <v>2.855669265228599E-3</v>
      </c>
      <c r="U1961" s="22">
        <v>350.18060815944983</v>
      </c>
      <c r="V1961" s="26">
        <v>1.1747536957750773</v>
      </c>
    </row>
    <row r="1962" spans="1:22" x14ac:dyDescent="0.25">
      <c r="A1962" s="18" t="s">
        <v>109</v>
      </c>
      <c r="B1962" s="18" t="s">
        <v>110</v>
      </c>
      <c r="C1962" s="18" t="s">
        <v>103</v>
      </c>
      <c r="D1962" s="21">
        <v>60306268</v>
      </c>
      <c r="E1962" s="21">
        <v>2</v>
      </c>
      <c r="F1962" s="26">
        <v>84.979388297872305</v>
      </c>
      <c r="G1962" s="18" t="s">
        <v>282</v>
      </c>
      <c r="H1962" s="18" t="s">
        <v>283</v>
      </c>
      <c r="I1962" s="22">
        <v>114</v>
      </c>
      <c r="J1962" s="18" t="s">
        <v>395</v>
      </c>
      <c r="K1962" s="18" t="s">
        <v>3411</v>
      </c>
      <c r="L1962" s="22">
        <v>114</v>
      </c>
      <c r="M1962" s="18" t="s">
        <v>290</v>
      </c>
      <c r="N1962" s="18" t="s">
        <v>291</v>
      </c>
      <c r="O1962" s="29">
        <v>1.4895260606060614</v>
      </c>
      <c r="Q1962" s="21">
        <v>63</v>
      </c>
      <c r="R1962" s="29">
        <v>3.1717489682617055E-5</v>
      </c>
      <c r="S1962" s="22">
        <v>31528.346347915911</v>
      </c>
      <c r="T1962" s="29">
        <v>2.855669265228599E-3</v>
      </c>
      <c r="U1962" s="22">
        <v>350.18060815944983</v>
      </c>
      <c r="V1962" s="26">
        <v>1.1106849826349916</v>
      </c>
    </row>
    <row r="1963" spans="1:22" x14ac:dyDescent="0.25">
      <c r="A1963" s="18" t="s">
        <v>109</v>
      </c>
      <c r="B1963" s="18" t="s">
        <v>110</v>
      </c>
      <c r="C1963" s="18" t="s">
        <v>103</v>
      </c>
      <c r="D1963" s="21">
        <v>60306268</v>
      </c>
      <c r="E1963" s="21">
        <v>2</v>
      </c>
      <c r="F1963" s="26">
        <v>84.979388297872305</v>
      </c>
      <c r="G1963" s="18" t="s">
        <v>206</v>
      </c>
      <c r="H1963" s="18" t="s">
        <v>207</v>
      </c>
      <c r="I1963" s="22">
        <v>3326.4</v>
      </c>
      <c r="J1963" s="18" t="s">
        <v>393</v>
      </c>
      <c r="K1963" s="18" t="s">
        <v>394</v>
      </c>
      <c r="L1963" s="22">
        <v>2160</v>
      </c>
      <c r="M1963" s="18" t="s">
        <v>172</v>
      </c>
      <c r="N1963" s="18" t="s">
        <v>173</v>
      </c>
      <c r="O1963" s="29">
        <v>7.8270404271548466E-3</v>
      </c>
      <c r="Q1963" s="21">
        <v>10</v>
      </c>
      <c r="R1963" s="29">
        <v>3.0637861484276844E-5</v>
      </c>
      <c r="S1963" s="22">
        <v>32639.353778435016</v>
      </c>
      <c r="T1963" s="29">
        <v>2.855669265228599E-3</v>
      </c>
      <c r="U1963" s="22">
        <v>350.18060815944983</v>
      </c>
      <c r="V1963" s="26">
        <v>1.0728784967269049</v>
      </c>
    </row>
    <row r="1964" spans="1:22" x14ac:dyDescent="0.25">
      <c r="A1964" s="18" t="s">
        <v>109</v>
      </c>
      <c r="B1964" s="18" t="s">
        <v>110</v>
      </c>
      <c r="C1964" s="18" t="s">
        <v>103</v>
      </c>
      <c r="D1964" s="21">
        <v>60306331</v>
      </c>
      <c r="E1964" s="21">
        <v>2</v>
      </c>
      <c r="F1964" s="26">
        <v>71</v>
      </c>
      <c r="G1964" s="18" t="s">
        <v>260</v>
      </c>
      <c r="H1964" s="18" t="s">
        <v>261</v>
      </c>
      <c r="I1964" s="22">
        <v>536.25</v>
      </c>
      <c r="J1964" s="18" t="s">
        <v>382</v>
      </c>
      <c r="K1964" s="18" t="s">
        <v>383</v>
      </c>
      <c r="L1964" s="22">
        <v>375</v>
      </c>
      <c r="M1964" s="18" t="s">
        <v>208</v>
      </c>
      <c r="N1964" s="18" t="s">
        <v>209</v>
      </c>
      <c r="O1964" s="29">
        <v>2.6352366806722684E-2</v>
      </c>
      <c r="Q1964" s="21">
        <v>0.56000000000000005</v>
      </c>
      <c r="R1964" s="29">
        <v>3.5541893108916088E-4</v>
      </c>
      <c r="S1964" s="22">
        <v>2813.5811363102057</v>
      </c>
      <c r="T1964" s="29">
        <v>3.078333875424871E-3</v>
      </c>
      <c r="U1964" s="22">
        <v>324.85105270200108</v>
      </c>
      <c r="V1964" s="26">
        <v>11.545821391453389</v>
      </c>
    </row>
    <row r="1965" spans="1:22" x14ac:dyDescent="0.25">
      <c r="A1965" s="18" t="s">
        <v>109</v>
      </c>
      <c r="B1965" s="18" t="s">
        <v>110</v>
      </c>
      <c r="C1965" s="18" t="s">
        <v>103</v>
      </c>
      <c r="D1965" s="21">
        <v>60306331</v>
      </c>
      <c r="E1965" s="21">
        <v>2</v>
      </c>
      <c r="F1965" s="26">
        <v>71</v>
      </c>
      <c r="G1965" s="18" t="s">
        <v>260</v>
      </c>
      <c r="H1965" s="18" t="s">
        <v>261</v>
      </c>
      <c r="I1965" s="22">
        <v>536.25</v>
      </c>
      <c r="J1965" s="18" t="s">
        <v>382</v>
      </c>
      <c r="K1965" s="18" t="s">
        <v>383</v>
      </c>
      <c r="L1965" s="22">
        <v>375</v>
      </c>
      <c r="M1965" s="18" t="s">
        <v>234</v>
      </c>
      <c r="N1965" s="18" t="s">
        <v>235</v>
      </c>
      <c r="O1965" s="29">
        <v>2.4088886554621849E-2</v>
      </c>
      <c r="Q1965" s="21">
        <v>0.74</v>
      </c>
      <c r="R1965" s="29">
        <v>2.458634452781874E-4</v>
      </c>
      <c r="S1965" s="22">
        <v>4067.2984097677831</v>
      </c>
      <c r="T1965" s="29">
        <v>3.078333875424871E-3</v>
      </c>
      <c r="U1965" s="22">
        <v>324.85105270200108</v>
      </c>
      <c r="V1965" s="26">
        <v>7.9868999019560016</v>
      </c>
    </row>
    <row r="1966" spans="1:22" x14ac:dyDescent="0.25">
      <c r="A1966" s="18" t="s">
        <v>109</v>
      </c>
      <c r="B1966" s="18" t="s">
        <v>110</v>
      </c>
      <c r="C1966" s="18" t="s">
        <v>103</v>
      </c>
      <c r="D1966" s="21">
        <v>60306331</v>
      </c>
      <c r="E1966" s="21">
        <v>2</v>
      </c>
      <c r="F1966" s="26">
        <v>71</v>
      </c>
      <c r="G1966" s="18" t="s">
        <v>306</v>
      </c>
      <c r="H1966" s="18" t="s">
        <v>307</v>
      </c>
      <c r="I1966" s="22">
        <v>250.17757199999997</v>
      </c>
      <c r="J1966" s="18" t="s">
        <v>397</v>
      </c>
      <c r="K1966" s="18" t="s">
        <v>3413</v>
      </c>
      <c r="L1966" s="22">
        <v>75.128399999999985</v>
      </c>
      <c r="M1966" s="18" t="s">
        <v>198</v>
      </c>
      <c r="N1966" s="18" t="s">
        <v>199</v>
      </c>
      <c r="O1966" s="29">
        <v>0.83249053349875934</v>
      </c>
      <c r="Q1966" s="21">
        <v>12</v>
      </c>
      <c r="R1966" s="29">
        <v>2.4444889716397216E-4</v>
      </c>
      <c r="S1966" s="22">
        <v>4090.8345736132205</v>
      </c>
      <c r="T1966" s="29">
        <v>3.078333875424871E-3</v>
      </c>
      <c r="U1966" s="22">
        <v>324.85105270200108</v>
      </c>
      <c r="V1966" s="26">
        <v>7.9409481575559564</v>
      </c>
    </row>
    <row r="1967" spans="1:22" x14ac:dyDescent="0.25">
      <c r="A1967" s="18" t="s">
        <v>109</v>
      </c>
      <c r="B1967" s="18" t="s">
        <v>110</v>
      </c>
      <c r="C1967" s="18" t="s">
        <v>103</v>
      </c>
      <c r="D1967" s="21">
        <v>60306331</v>
      </c>
      <c r="E1967" s="21">
        <v>2</v>
      </c>
      <c r="F1967" s="26">
        <v>71</v>
      </c>
      <c r="G1967" s="18" t="s">
        <v>352</v>
      </c>
      <c r="H1967" s="18" t="s">
        <v>353</v>
      </c>
      <c r="I1967" s="22">
        <v>112.70831000000001</v>
      </c>
      <c r="J1967" s="18" t="s">
        <v>391</v>
      </c>
      <c r="K1967" s="18" t="s">
        <v>3409</v>
      </c>
      <c r="L1967" s="22">
        <v>78.817000000000007</v>
      </c>
      <c r="M1967" s="18" t="s">
        <v>198</v>
      </c>
      <c r="N1967" s="18" t="s">
        <v>199</v>
      </c>
      <c r="O1967" s="29">
        <v>1.5671559633027525</v>
      </c>
      <c r="Q1967" s="21">
        <v>12</v>
      </c>
      <c r="R1967" s="29">
        <v>2.0731396728905548E-4</v>
      </c>
      <c r="S1967" s="22">
        <v>4823.6016756445142</v>
      </c>
      <c r="T1967" s="29">
        <v>3.078333875424871E-3</v>
      </c>
      <c r="U1967" s="22">
        <v>324.85105270200108</v>
      </c>
      <c r="V1967" s="26">
        <v>6.7346160513677891</v>
      </c>
    </row>
    <row r="1968" spans="1:22" x14ac:dyDescent="0.25">
      <c r="A1968" s="18" t="s">
        <v>109</v>
      </c>
      <c r="B1968" s="18" t="s">
        <v>110</v>
      </c>
      <c r="C1968" s="18" t="s">
        <v>103</v>
      </c>
      <c r="D1968" s="21">
        <v>60306331</v>
      </c>
      <c r="E1968" s="21">
        <v>2</v>
      </c>
      <c r="F1968" s="26">
        <v>71</v>
      </c>
      <c r="G1968" s="18" t="s">
        <v>206</v>
      </c>
      <c r="H1968" s="18" t="s">
        <v>207</v>
      </c>
      <c r="I1968" s="22">
        <v>901.30600000000004</v>
      </c>
      <c r="J1968" s="18" t="s">
        <v>417</v>
      </c>
      <c r="K1968" s="18" t="s">
        <v>3423</v>
      </c>
      <c r="L1968" s="22">
        <v>108.2</v>
      </c>
      <c r="M1968" s="18" t="s">
        <v>208</v>
      </c>
      <c r="N1968" s="18" t="s">
        <v>209</v>
      </c>
      <c r="O1968" s="29">
        <v>8.8134814585908508E-3</v>
      </c>
      <c r="Q1968" s="21">
        <v>0.56000000000000005</v>
      </c>
      <c r="R1968" s="29">
        <v>1.997898319797959E-4</v>
      </c>
      <c r="S1968" s="22">
        <v>5005.2597276378247</v>
      </c>
      <c r="T1968" s="29">
        <v>3.078333875424871E-3</v>
      </c>
      <c r="U1968" s="22">
        <v>324.85105270200108</v>
      </c>
      <c r="V1968" s="26">
        <v>6.4901937237792611</v>
      </c>
    </row>
    <row r="1969" spans="1:22" x14ac:dyDescent="0.25">
      <c r="A1969" s="18" t="s">
        <v>109</v>
      </c>
      <c r="B1969" s="18" t="s">
        <v>110</v>
      </c>
      <c r="C1969" s="18" t="s">
        <v>103</v>
      </c>
      <c r="D1969" s="21">
        <v>60306331</v>
      </c>
      <c r="E1969" s="21">
        <v>2</v>
      </c>
      <c r="F1969" s="26">
        <v>71</v>
      </c>
      <c r="G1969" s="18" t="s">
        <v>206</v>
      </c>
      <c r="H1969" s="18" t="s">
        <v>207</v>
      </c>
      <c r="I1969" s="22">
        <v>901.30600000000004</v>
      </c>
      <c r="J1969" s="18" t="s">
        <v>417</v>
      </c>
      <c r="K1969" s="18" t="s">
        <v>3423</v>
      </c>
      <c r="L1969" s="22">
        <v>108.2</v>
      </c>
      <c r="M1969" s="18" t="s">
        <v>234</v>
      </c>
      <c r="N1969" s="18" t="s">
        <v>235</v>
      </c>
      <c r="O1969" s="29">
        <v>1.0345989287185829E-2</v>
      </c>
      <c r="Q1969" s="21">
        <v>0.74</v>
      </c>
      <c r="R1969" s="29">
        <v>1.7748196080084338E-4</v>
      </c>
      <c r="S1969" s="22">
        <v>5634.3754344821737</v>
      </c>
      <c r="T1969" s="29">
        <v>3.078333875424871E-3</v>
      </c>
      <c r="U1969" s="22">
        <v>324.85105270200108</v>
      </c>
      <c r="V1969" s="26">
        <v>5.7655201801769262</v>
      </c>
    </row>
    <row r="1970" spans="1:22" x14ac:dyDescent="0.25">
      <c r="A1970" s="18" t="s">
        <v>109</v>
      </c>
      <c r="B1970" s="18" t="s">
        <v>110</v>
      </c>
      <c r="C1970" s="18" t="s">
        <v>103</v>
      </c>
      <c r="D1970" s="21">
        <v>60306331</v>
      </c>
      <c r="E1970" s="21">
        <v>2</v>
      </c>
      <c r="F1970" s="26">
        <v>71</v>
      </c>
      <c r="G1970" s="18" t="s">
        <v>352</v>
      </c>
      <c r="H1970" s="18" t="s">
        <v>353</v>
      </c>
      <c r="I1970" s="22">
        <v>82.331963999999999</v>
      </c>
      <c r="J1970" s="18" t="s">
        <v>390</v>
      </c>
      <c r="K1970" s="18" t="s">
        <v>3408</v>
      </c>
      <c r="L1970" s="22">
        <v>57.574800000000003</v>
      </c>
      <c r="M1970" s="18" t="s">
        <v>198</v>
      </c>
      <c r="N1970" s="18" t="s">
        <v>199</v>
      </c>
      <c r="O1970" s="29">
        <v>1.5671559633027525</v>
      </c>
      <c r="Q1970" s="21">
        <v>12</v>
      </c>
      <c r="R1970" s="29">
        <v>1.5144017412327176E-4</v>
      </c>
      <c r="S1970" s="22">
        <v>6603.2676321806366</v>
      </c>
      <c r="T1970" s="29">
        <v>3.078333875424871E-3</v>
      </c>
      <c r="U1970" s="22">
        <v>324.85105270200108</v>
      </c>
      <c r="V1970" s="26">
        <v>4.9195499985319175</v>
      </c>
    </row>
    <row r="1971" spans="1:22" x14ac:dyDescent="0.25">
      <c r="A1971" s="18" t="s">
        <v>109</v>
      </c>
      <c r="B1971" s="18" t="s">
        <v>110</v>
      </c>
      <c r="C1971" s="18" t="s">
        <v>103</v>
      </c>
      <c r="D1971" s="21">
        <v>60306331</v>
      </c>
      <c r="E1971" s="21">
        <v>2</v>
      </c>
      <c r="F1971" s="26">
        <v>71</v>
      </c>
      <c r="G1971" s="18" t="s">
        <v>260</v>
      </c>
      <c r="H1971" s="18" t="s">
        <v>261</v>
      </c>
      <c r="I1971" s="22">
        <v>159.37707499999999</v>
      </c>
      <c r="J1971" s="18" t="s">
        <v>400</v>
      </c>
      <c r="K1971" s="18" t="s">
        <v>401</v>
      </c>
      <c r="L1971" s="22">
        <v>111.4525</v>
      </c>
      <c r="M1971" s="18" t="s">
        <v>208</v>
      </c>
      <c r="N1971" s="18" t="s">
        <v>209</v>
      </c>
      <c r="O1971" s="29">
        <v>2.6352366806722684E-2</v>
      </c>
      <c r="Q1971" s="21">
        <v>0.56000000000000005</v>
      </c>
      <c r="R1971" s="29">
        <v>1.0563287577923922E-4</v>
      </c>
      <c r="S1971" s="22">
        <v>9466.7497464509725</v>
      </c>
      <c r="T1971" s="29">
        <v>3.078333875424871E-3</v>
      </c>
      <c r="U1971" s="22">
        <v>324.85105270200108</v>
      </c>
      <c r="V1971" s="26">
        <v>3.4314950896825569</v>
      </c>
    </row>
    <row r="1972" spans="1:22" x14ac:dyDescent="0.25">
      <c r="A1972" s="18" t="s">
        <v>109</v>
      </c>
      <c r="B1972" s="18" t="s">
        <v>110</v>
      </c>
      <c r="C1972" s="18" t="s">
        <v>103</v>
      </c>
      <c r="D1972" s="21">
        <v>60306331</v>
      </c>
      <c r="E1972" s="21">
        <v>2</v>
      </c>
      <c r="F1972" s="26">
        <v>71</v>
      </c>
      <c r="G1972" s="18" t="s">
        <v>350</v>
      </c>
      <c r="H1972" s="18" t="s">
        <v>351</v>
      </c>
      <c r="I1972" s="22">
        <v>25.745000000000001</v>
      </c>
      <c r="J1972" s="18" t="s">
        <v>384</v>
      </c>
      <c r="K1972" s="18" t="s">
        <v>3406</v>
      </c>
      <c r="L1972" s="22">
        <v>67.75</v>
      </c>
      <c r="M1972" s="18" t="s">
        <v>198</v>
      </c>
      <c r="N1972" s="18" t="s">
        <v>199</v>
      </c>
      <c r="O1972" s="29">
        <v>3.3119866666666691</v>
      </c>
      <c r="Q1972" s="21">
        <v>12</v>
      </c>
      <c r="R1972" s="29">
        <v>1.0007875203442887E-4</v>
      </c>
      <c r="S1972" s="22">
        <v>9992.1309935597747</v>
      </c>
      <c r="T1972" s="29">
        <v>3.078333875424871E-3</v>
      </c>
      <c r="U1972" s="22">
        <v>324.85105270200108</v>
      </c>
      <c r="V1972" s="26">
        <v>3.2510687951486754</v>
      </c>
    </row>
    <row r="1973" spans="1:22" x14ac:dyDescent="0.25">
      <c r="A1973" s="18" t="s">
        <v>109</v>
      </c>
      <c r="B1973" s="18" t="s">
        <v>110</v>
      </c>
      <c r="C1973" s="18" t="s">
        <v>103</v>
      </c>
      <c r="D1973" s="21">
        <v>60306331</v>
      </c>
      <c r="E1973" s="21">
        <v>2</v>
      </c>
      <c r="F1973" s="26">
        <v>71</v>
      </c>
      <c r="G1973" s="18" t="s">
        <v>260</v>
      </c>
      <c r="H1973" s="18" t="s">
        <v>261</v>
      </c>
      <c r="I1973" s="22">
        <v>536.25</v>
      </c>
      <c r="J1973" s="18" t="s">
        <v>382</v>
      </c>
      <c r="K1973" s="18" t="s">
        <v>383</v>
      </c>
      <c r="L1973" s="22">
        <v>375</v>
      </c>
      <c r="M1973" s="18" t="s">
        <v>140</v>
      </c>
      <c r="N1973" s="18" t="s">
        <v>141</v>
      </c>
      <c r="O1973" s="29">
        <v>4.0606037483266418E-2</v>
      </c>
      <c r="Q1973" s="21">
        <v>3.14</v>
      </c>
      <c r="R1973" s="29">
        <v>9.7671963758866136E-5</v>
      </c>
      <c r="S1973" s="22">
        <v>10238.352558046376</v>
      </c>
      <c r="T1973" s="29">
        <v>3.078333875424871E-3</v>
      </c>
      <c r="U1973" s="22">
        <v>324.85105270200108</v>
      </c>
      <c r="V1973" s="26">
        <v>3.172884024653936</v>
      </c>
    </row>
    <row r="1974" spans="1:22" x14ac:dyDescent="0.25">
      <c r="A1974" s="18" t="s">
        <v>109</v>
      </c>
      <c r="B1974" s="18" t="s">
        <v>110</v>
      </c>
      <c r="C1974" s="18" t="s">
        <v>103</v>
      </c>
      <c r="D1974" s="21">
        <v>60306331</v>
      </c>
      <c r="E1974" s="21">
        <v>2</v>
      </c>
      <c r="F1974" s="26">
        <v>71</v>
      </c>
      <c r="G1974" s="18" t="s">
        <v>282</v>
      </c>
      <c r="H1974" s="18" t="s">
        <v>283</v>
      </c>
      <c r="I1974" s="22">
        <v>117.6</v>
      </c>
      <c r="J1974" s="18" t="s">
        <v>395</v>
      </c>
      <c r="K1974" s="18" t="s">
        <v>3411</v>
      </c>
      <c r="L1974" s="22">
        <v>117.6</v>
      </c>
      <c r="M1974" s="18" t="s">
        <v>180</v>
      </c>
      <c r="N1974" s="18" t="s">
        <v>181</v>
      </c>
      <c r="O1974" s="29">
        <v>0.2879232184536995</v>
      </c>
      <c r="Q1974" s="21">
        <v>5</v>
      </c>
      <c r="R1974" s="29">
        <v>9.5379635183535377E-5</v>
      </c>
      <c r="S1974" s="22">
        <v>10484.418377945547</v>
      </c>
      <c r="T1974" s="29">
        <v>3.078333875424871E-3</v>
      </c>
      <c r="U1974" s="22">
        <v>324.85105270200108</v>
      </c>
      <c r="V1974" s="26">
        <v>3.0984174895704286</v>
      </c>
    </row>
    <row r="1975" spans="1:22" x14ac:dyDescent="0.25">
      <c r="A1975" s="18" t="s">
        <v>109</v>
      </c>
      <c r="B1975" s="18" t="s">
        <v>110</v>
      </c>
      <c r="C1975" s="18" t="s">
        <v>103</v>
      </c>
      <c r="D1975" s="21">
        <v>60306331</v>
      </c>
      <c r="E1975" s="21">
        <v>2</v>
      </c>
      <c r="F1975" s="26">
        <v>71</v>
      </c>
      <c r="G1975" s="18" t="s">
        <v>260</v>
      </c>
      <c r="H1975" s="18" t="s">
        <v>261</v>
      </c>
      <c r="I1975" s="22">
        <v>536.25</v>
      </c>
      <c r="J1975" s="18" t="s">
        <v>382</v>
      </c>
      <c r="K1975" s="18" t="s">
        <v>383</v>
      </c>
      <c r="L1975" s="22">
        <v>375</v>
      </c>
      <c r="M1975" s="18" t="s">
        <v>232</v>
      </c>
      <c r="N1975" s="18" t="s">
        <v>233</v>
      </c>
      <c r="O1975" s="29">
        <v>2.9925490756302523E-2</v>
      </c>
      <c r="Q1975" s="21">
        <v>2.6</v>
      </c>
      <c r="R1975" s="29">
        <v>8.6931443218132333E-5</v>
      </c>
      <c r="S1975" s="22">
        <v>11503.317591205227</v>
      </c>
      <c r="T1975" s="29">
        <v>3.078333875424871E-3</v>
      </c>
      <c r="U1975" s="22">
        <v>324.85105270200108</v>
      </c>
      <c r="V1975" s="26">
        <v>2.8239770842314522</v>
      </c>
    </row>
    <row r="1976" spans="1:22" x14ac:dyDescent="0.25">
      <c r="A1976" s="18" t="s">
        <v>109</v>
      </c>
      <c r="B1976" s="18" t="s">
        <v>110</v>
      </c>
      <c r="C1976" s="18" t="s">
        <v>103</v>
      </c>
      <c r="D1976" s="21">
        <v>60306331</v>
      </c>
      <c r="E1976" s="21">
        <v>2</v>
      </c>
      <c r="F1976" s="26">
        <v>71</v>
      </c>
      <c r="G1976" s="18" t="s">
        <v>260</v>
      </c>
      <c r="H1976" s="18" t="s">
        <v>261</v>
      </c>
      <c r="I1976" s="22">
        <v>159.37707499999999</v>
      </c>
      <c r="J1976" s="18" t="s">
        <v>400</v>
      </c>
      <c r="K1976" s="18" t="s">
        <v>401</v>
      </c>
      <c r="L1976" s="22">
        <v>111.4525</v>
      </c>
      <c r="M1976" s="18" t="s">
        <v>234</v>
      </c>
      <c r="N1976" s="18" t="s">
        <v>235</v>
      </c>
      <c r="O1976" s="29">
        <v>2.4088886554621849E-2</v>
      </c>
      <c r="Q1976" s="21">
        <v>0.74</v>
      </c>
      <c r="R1976" s="29">
        <v>7.3072255026312481E-5</v>
      </c>
      <c r="S1976" s="22">
        <v>13685.084710194196</v>
      </c>
      <c r="T1976" s="29">
        <v>3.078333875424871E-3</v>
      </c>
      <c r="U1976" s="22">
        <v>324.85105270200108</v>
      </c>
      <c r="V1976" s="26">
        <v>2.3737598968606699</v>
      </c>
    </row>
    <row r="1977" spans="1:22" x14ac:dyDescent="0.25">
      <c r="A1977" s="18" t="s">
        <v>109</v>
      </c>
      <c r="B1977" s="18" t="s">
        <v>110</v>
      </c>
      <c r="C1977" s="18" t="s">
        <v>103</v>
      </c>
      <c r="D1977" s="21">
        <v>60306331</v>
      </c>
      <c r="E1977" s="21">
        <v>2</v>
      </c>
      <c r="F1977" s="26">
        <v>71</v>
      </c>
      <c r="G1977" s="18" t="s">
        <v>306</v>
      </c>
      <c r="H1977" s="18" t="s">
        <v>307</v>
      </c>
      <c r="I1977" s="22">
        <v>250.17757199999997</v>
      </c>
      <c r="J1977" s="18" t="s">
        <v>397</v>
      </c>
      <c r="K1977" s="18" t="s">
        <v>3413</v>
      </c>
      <c r="L1977" s="22">
        <v>75.128399999999985</v>
      </c>
      <c r="M1977" s="18" t="s">
        <v>234</v>
      </c>
      <c r="N1977" s="18" t="s">
        <v>235</v>
      </c>
      <c r="O1977" s="29">
        <v>1.4415962121212116E-2</v>
      </c>
      <c r="Q1977" s="21">
        <v>0.74</v>
      </c>
      <c r="R1977" s="29">
        <v>6.8643898011587671E-5</v>
      </c>
      <c r="S1977" s="22">
        <v>14567.937267070578</v>
      </c>
      <c r="T1977" s="29">
        <v>3.078333875424871E-3</v>
      </c>
      <c r="U1977" s="22">
        <v>324.85105270200108</v>
      </c>
      <c r="V1977" s="26">
        <v>2.2299042530633053</v>
      </c>
    </row>
    <row r="1978" spans="1:22" x14ac:dyDescent="0.25">
      <c r="A1978" s="18" t="s">
        <v>109</v>
      </c>
      <c r="B1978" s="18" t="s">
        <v>110</v>
      </c>
      <c r="C1978" s="18" t="s">
        <v>103</v>
      </c>
      <c r="D1978" s="21">
        <v>60306331</v>
      </c>
      <c r="E1978" s="21">
        <v>2</v>
      </c>
      <c r="F1978" s="26">
        <v>71</v>
      </c>
      <c r="G1978" s="18" t="s">
        <v>306</v>
      </c>
      <c r="H1978" s="18" t="s">
        <v>307</v>
      </c>
      <c r="I1978" s="22">
        <v>40.5075</v>
      </c>
      <c r="J1978" s="18" t="s">
        <v>396</v>
      </c>
      <c r="K1978" s="18" t="s">
        <v>3412</v>
      </c>
      <c r="L1978" s="22">
        <v>32.405999999999999</v>
      </c>
      <c r="M1978" s="18" t="s">
        <v>198</v>
      </c>
      <c r="N1978" s="18" t="s">
        <v>199</v>
      </c>
      <c r="O1978" s="29">
        <v>0.83249053349875934</v>
      </c>
      <c r="Q1978" s="21">
        <v>12</v>
      </c>
      <c r="R1978" s="29">
        <v>3.9579941649883795E-5</v>
      </c>
      <c r="S1978" s="22">
        <v>25265.322744682115</v>
      </c>
      <c r="T1978" s="29">
        <v>3.078333875424871E-3</v>
      </c>
      <c r="U1978" s="22">
        <v>324.85105270200108</v>
      </c>
      <c r="V1978" s="26">
        <v>1.2857585710848529</v>
      </c>
    </row>
    <row r="1979" spans="1:22" x14ac:dyDescent="0.25">
      <c r="A1979" s="18" t="s">
        <v>109</v>
      </c>
      <c r="B1979" s="18" t="s">
        <v>110</v>
      </c>
      <c r="C1979" s="18" t="s">
        <v>103</v>
      </c>
      <c r="D1979" s="21">
        <v>60306331</v>
      </c>
      <c r="E1979" s="21">
        <v>2</v>
      </c>
      <c r="F1979" s="26">
        <v>71</v>
      </c>
      <c r="G1979" s="18" t="s">
        <v>282</v>
      </c>
      <c r="H1979" s="18" t="s">
        <v>283</v>
      </c>
      <c r="I1979" s="22">
        <v>117.6</v>
      </c>
      <c r="J1979" s="18" t="s">
        <v>395</v>
      </c>
      <c r="K1979" s="18" t="s">
        <v>3411</v>
      </c>
      <c r="L1979" s="22">
        <v>117.6</v>
      </c>
      <c r="M1979" s="18" t="s">
        <v>290</v>
      </c>
      <c r="N1979" s="18" t="s">
        <v>291</v>
      </c>
      <c r="O1979" s="29">
        <v>1.4895260606060614</v>
      </c>
      <c r="Q1979" s="21">
        <v>63</v>
      </c>
      <c r="R1979" s="29">
        <v>3.9161248541755597E-5</v>
      </c>
      <c r="S1979" s="22">
        <v>25535.447342383686</v>
      </c>
      <c r="T1979" s="29">
        <v>3.078333875424871E-3</v>
      </c>
      <c r="U1979" s="22">
        <v>324.85105270200108</v>
      </c>
      <c r="V1979" s="26">
        <v>1.2721572813914011</v>
      </c>
    </row>
    <row r="1980" spans="1:22" x14ac:dyDescent="0.25">
      <c r="A1980" s="18" t="s">
        <v>109</v>
      </c>
      <c r="B1980" s="18" t="s">
        <v>110</v>
      </c>
      <c r="C1980" s="18" t="s">
        <v>103</v>
      </c>
      <c r="D1980" s="21">
        <v>60306331</v>
      </c>
      <c r="E1980" s="21">
        <v>2</v>
      </c>
      <c r="F1980" s="26">
        <v>71</v>
      </c>
      <c r="G1980" s="18" t="s">
        <v>206</v>
      </c>
      <c r="H1980" s="18" t="s">
        <v>207</v>
      </c>
      <c r="I1980" s="22">
        <v>901.30600000000004</v>
      </c>
      <c r="J1980" s="18" t="s">
        <v>417</v>
      </c>
      <c r="K1980" s="18" t="s">
        <v>3423</v>
      </c>
      <c r="L1980" s="22">
        <v>108.2</v>
      </c>
      <c r="M1980" s="18" t="s">
        <v>214</v>
      </c>
      <c r="N1980" s="18" t="s">
        <v>215</v>
      </c>
      <c r="O1980" s="29">
        <v>2.3369883589936219E-2</v>
      </c>
      <c r="Q1980" s="21">
        <v>7.9</v>
      </c>
      <c r="R1980" s="29">
        <v>3.7552890531130421E-5</v>
      </c>
      <c r="S1980" s="22">
        <v>26629.108594743848</v>
      </c>
      <c r="T1980" s="29">
        <v>3.078333875424871E-3</v>
      </c>
      <c r="U1980" s="22">
        <v>324.85105270200108</v>
      </c>
      <c r="V1980" s="26">
        <v>1.2199096021040725</v>
      </c>
    </row>
    <row r="1981" spans="1:22" x14ac:dyDescent="0.25">
      <c r="A1981" s="18" t="s">
        <v>109</v>
      </c>
      <c r="B1981" s="18" t="s">
        <v>110</v>
      </c>
      <c r="C1981" s="18" t="s">
        <v>103</v>
      </c>
      <c r="D1981" s="21">
        <v>60306331</v>
      </c>
      <c r="E1981" s="21">
        <v>2</v>
      </c>
      <c r="F1981" s="26">
        <v>71</v>
      </c>
      <c r="G1981" s="18" t="s">
        <v>206</v>
      </c>
      <c r="H1981" s="18" t="s">
        <v>207</v>
      </c>
      <c r="I1981" s="22">
        <v>901.30600000000004</v>
      </c>
      <c r="J1981" s="18" t="s">
        <v>417</v>
      </c>
      <c r="K1981" s="18" t="s">
        <v>3423</v>
      </c>
      <c r="L1981" s="22">
        <v>108.2</v>
      </c>
      <c r="M1981" s="18" t="s">
        <v>232</v>
      </c>
      <c r="N1981" s="18" t="s">
        <v>233</v>
      </c>
      <c r="O1981" s="29">
        <v>6.5882546765554176E-3</v>
      </c>
      <c r="Q1981" s="21">
        <v>2.6</v>
      </c>
      <c r="R1981" s="29">
        <v>3.2167028545544189E-5</v>
      </c>
      <c r="S1981" s="22">
        <v>31087.733160808883</v>
      </c>
      <c r="T1981" s="29">
        <v>3.078333875424871E-3</v>
      </c>
      <c r="U1981" s="22">
        <v>324.85105270200108</v>
      </c>
      <c r="V1981" s="26">
        <v>1.0449493085315349</v>
      </c>
    </row>
    <row r="1982" spans="1:22" x14ac:dyDescent="0.25">
      <c r="A1982" s="18" t="s">
        <v>109</v>
      </c>
      <c r="B1982" s="18" t="s">
        <v>110</v>
      </c>
      <c r="C1982" s="18" t="s">
        <v>103</v>
      </c>
      <c r="D1982" s="21">
        <v>60306331</v>
      </c>
      <c r="E1982" s="21">
        <v>2</v>
      </c>
      <c r="F1982" s="26">
        <v>71</v>
      </c>
      <c r="G1982" s="18" t="s">
        <v>282</v>
      </c>
      <c r="H1982" s="18" t="s">
        <v>283</v>
      </c>
      <c r="I1982" s="22">
        <v>117.6</v>
      </c>
      <c r="J1982" s="18" t="s">
        <v>395</v>
      </c>
      <c r="K1982" s="18" t="s">
        <v>3411</v>
      </c>
      <c r="L1982" s="22">
        <v>117.6</v>
      </c>
      <c r="M1982" s="18" t="s">
        <v>198</v>
      </c>
      <c r="N1982" s="18" t="s">
        <v>199</v>
      </c>
      <c r="O1982" s="29">
        <v>0.23269230769230764</v>
      </c>
      <c r="Q1982" s="21">
        <v>12</v>
      </c>
      <c r="R1982" s="29">
        <v>3.211809317443119E-5</v>
      </c>
      <c r="S1982" s="22">
        <v>31135.098667566213</v>
      </c>
      <c r="T1982" s="29">
        <v>3.078333875424871E-3</v>
      </c>
      <c r="U1982" s="22">
        <v>324.85105270200108</v>
      </c>
      <c r="V1982" s="26">
        <v>1.0433596378494927</v>
      </c>
    </row>
    <row r="1983" spans="1:22" x14ac:dyDescent="0.25">
      <c r="A1983" s="18" t="s">
        <v>109</v>
      </c>
      <c r="B1983" s="18" t="s">
        <v>110</v>
      </c>
      <c r="C1983" s="18" t="s">
        <v>103</v>
      </c>
      <c r="D1983" s="21">
        <v>60306831</v>
      </c>
      <c r="E1983" s="21">
        <v>2</v>
      </c>
      <c r="F1983" s="26">
        <v>85</v>
      </c>
      <c r="G1983" s="18" t="s">
        <v>260</v>
      </c>
      <c r="H1983" s="18" t="s">
        <v>261</v>
      </c>
      <c r="I1983" s="22">
        <v>715</v>
      </c>
      <c r="J1983" s="18" t="s">
        <v>400</v>
      </c>
      <c r="K1983" s="18" t="s">
        <v>401</v>
      </c>
      <c r="L1983" s="22">
        <v>500</v>
      </c>
      <c r="M1983" s="18" t="s">
        <v>208</v>
      </c>
      <c r="N1983" s="18" t="s">
        <v>209</v>
      </c>
      <c r="O1983" s="29">
        <v>2.6352366806722684E-2</v>
      </c>
      <c r="Q1983" s="21">
        <v>0.56000000000000005</v>
      </c>
      <c r="R1983" s="29">
        <v>3.958391232522419E-4</v>
      </c>
      <c r="S1983" s="22">
        <v>2526.2788371799384</v>
      </c>
      <c r="T1983" s="29">
        <v>2.8508041944140423E-3</v>
      </c>
      <c r="U1983" s="22">
        <v>350.77821267396484</v>
      </c>
      <c r="V1983" s="26">
        <v>13.88517401608507</v>
      </c>
    </row>
    <row r="1984" spans="1:22" x14ac:dyDescent="0.25">
      <c r="A1984" s="18" t="s">
        <v>109</v>
      </c>
      <c r="B1984" s="18" t="s">
        <v>110</v>
      </c>
      <c r="C1984" s="18" t="s">
        <v>103</v>
      </c>
      <c r="D1984" s="21">
        <v>60306831</v>
      </c>
      <c r="E1984" s="21">
        <v>2</v>
      </c>
      <c r="F1984" s="26">
        <v>85</v>
      </c>
      <c r="G1984" s="18" t="s">
        <v>306</v>
      </c>
      <c r="H1984" s="18" t="s">
        <v>307</v>
      </c>
      <c r="I1984" s="22">
        <v>418.24799999999999</v>
      </c>
      <c r="J1984" s="18" t="s">
        <v>397</v>
      </c>
      <c r="K1984" s="18" t="s">
        <v>3413</v>
      </c>
      <c r="L1984" s="22">
        <v>125.6</v>
      </c>
      <c r="M1984" s="18" t="s">
        <v>198</v>
      </c>
      <c r="N1984" s="18" t="s">
        <v>199</v>
      </c>
      <c r="O1984" s="29">
        <v>0.83249053349875934</v>
      </c>
      <c r="Q1984" s="21">
        <v>12</v>
      </c>
      <c r="R1984" s="29">
        <v>3.4136029475959713E-4</v>
      </c>
      <c r="S1984" s="22">
        <v>2929.4561064995846</v>
      </c>
      <c r="T1984" s="29">
        <v>2.8508041944140423E-3</v>
      </c>
      <c r="U1984" s="22">
        <v>350.77821267396484</v>
      </c>
      <c r="V1984" s="26">
        <v>11.974175407362928</v>
      </c>
    </row>
    <row r="1985" spans="1:22" x14ac:dyDescent="0.25">
      <c r="A1985" s="18" t="s">
        <v>109</v>
      </c>
      <c r="B1985" s="18" t="s">
        <v>110</v>
      </c>
      <c r="C1985" s="18" t="s">
        <v>103</v>
      </c>
      <c r="D1985" s="21">
        <v>60306831</v>
      </c>
      <c r="E1985" s="21">
        <v>2</v>
      </c>
      <c r="F1985" s="26">
        <v>85</v>
      </c>
      <c r="G1985" s="18" t="s">
        <v>260</v>
      </c>
      <c r="H1985" s="18" t="s">
        <v>261</v>
      </c>
      <c r="I1985" s="22">
        <v>536.25</v>
      </c>
      <c r="J1985" s="18" t="s">
        <v>382</v>
      </c>
      <c r="K1985" s="18" t="s">
        <v>383</v>
      </c>
      <c r="L1985" s="22">
        <v>375</v>
      </c>
      <c r="M1985" s="18" t="s">
        <v>208</v>
      </c>
      <c r="N1985" s="18" t="s">
        <v>209</v>
      </c>
      <c r="O1985" s="29">
        <v>2.6352366806722684E-2</v>
      </c>
      <c r="Q1985" s="21">
        <v>0.56000000000000005</v>
      </c>
      <c r="R1985" s="29">
        <v>2.9687934243918145E-4</v>
      </c>
      <c r="S1985" s="22">
        <v>3368.3717829065845</v>
      </c>
      <c r="T1985" s="29">
        <v>2.8508041944140423E-3</v>
      </c>
      <c r="U1985" s="22">
        <v>350.77821267396484</v>
      </c>
      <c r="V1985" s="26">
        <v>10.413880512063804</v>
      </c>
    </row>
    <row r="1986" spans="1:22" x14ac:dyDescent="0.25">
      <c r="A1986" s="18" t="s">
        <v>109</v>
      </c>
      <c r="B1986" s="18" t="s">
        <v>110</v>
      </c>
      <c r="C1986" s="18" t="s">
        <v>103</v>
      </c>
      <c r="D1986" s="21">
        <v>60306831</v>
      </c>
      <c r="E1986" s="21">
        <v>2</v>
      </c>
      <c r="F1986" s="26">
        <v>85</v>
      </c>
      <c r="G1986" s="18" t="s">
        <v>260</v>
      </c>
      <c r="H1986" s="18" t="s">
        <v>261</v>
      </c>
      <c r="I1986" s="22">
        <v>715</v>
      </c>
      <c r="J1986" s="18" t="s">
        <v>400</v>
      </c>
      <c r="K1986" s="18" t="s">
        <v>401</v>
      </c>
      <c r="L1986" s="22">
        <v>500</v>
      </c>
      <c r="M1986" s="18" t="s">
        <v>234</v>
      </c>
      <c r="N1986" s="18" t="s">
        <v>235</v>
      </c>
      <c r="O1986" s="29">
        <v>2.4088886554621849E-2</v>
      </c>
      <c r="Q1986" s="21">
        <v>0.74</v>
      </c>
      <c r="R1986" s="29">
        <v>2.73824386113746E-4</v>
      </c>
      <c r="S1986" s="22">
        <v>3651.9756848267066</v>
      </c>
      <c r="T1986" s="29">
        <v>2.8508041944140423E-3</v>
      </c>
      <c r="U1986" s="22">
        <v>350.77821267396484</v>
      </c>
      <c r="V1986" s="26">
        <v>9.6051628747525459</v>
      </c>
    </row>
    <row r="1987" spans="1:22" x14ac:dyDescent="0.25">
      <c r="A1987" s="18" t="s">
        <v>109</v>
      </c>
      <c r="B1987" s="18" t="s">
        <v>110</v>
      </c>
      <c r="C1987" s="18" t="s">
        <v>103</v>
      </c>
      <c r="D1987" s="21">
        <v>60306831</v>
      </c>
      <c r="E1987" s="21">
        <v>2</v>
      </c>
      <c r="F1987" s="26">
        <v>85</v>
      </c>
      <c r="G1987" s="18" t="s">
        <v>352</v>
      </c>
      <c r="H1987" s="18" t="s">
        <v>353</v>
      </c>
      <c r="I1987" s="22">
        <v>167.05875615000002</v>
      </c>
      <c r="J1987" s="18" t="s">
        <v>391</v>
      </c>
      <c r="K1987" s="18" t="s">
        <v>3409</v>
      </c>
      <c r="L1987" s="22">
        <v>116.82430500000001</v>
      </c>
      <c r="M1987" s="18" t="s">
        <v>198</v>
      </c>
      <c r="N1987" s="18" t="s">
        <v>199</v>
      </c>
      <c r="O1987" s="29">
        <v>1.5671559633027525</v>
      </c>
      <c r="Q1987" s="21">
        <v>12</v>
      </c>
      <c r="R1987" s="29">
        <v>2.5667365286511067E-4</v>
      </c>
      <c r="S1987" s="22">
        <v>3895.9978511137974</v>
      </c>
      <c r="T1987" s="29">
        <v>2.8508041944140423E-3</v>
      </c>
      <c r="U1987" s="22">
        <v>350.77821267396484</v>
      </c>
      <c r="V1987" s="26">
        <v>9.0035525192521231</v>
      </c>
    </row>
    <row r="1988" spans="1:22" x14ac:dyDescent="0.25">
      <c r="A1988" s="18" t="s">
        <v>109</v>
      </c>
      <c r="B1988" s="18" t="s">
        <v>110</v>
      </c>
      <c r="C1988" s="18" t="s">
        <v>103</v>
      </c>
      <c r="D1988" s="21">
        <v>60306831</v>
      </c>
      <c r="E1988" s="21">
        <v>2</v>
      </c>
      <c r="F1988" s="26">
        <v>85</v>
      </c>
      <c r="G1988" s="18" t="s">
        <v>260</v>
      </c>
      <c r="H1988" s="18" t="s">
        <v>261</v>
      </c>
      <c r="I1988" s="22">
        <v>536.25</v>
      </c>
      <c r="J1988" s="18" t="s">
        <v>382</v>
      </c>
      <c r="K1988" s="18" t="s">
        <v>383</v>
      </c>
      <c r="L1988" s="22">
        <v>375</v>
      </c>
      <c r="M1988" s="18" t="s">
        <v>234</v>
      </c>
      <c r="N1988" s="18" t="s">
        <v>235</v>
      </c>
      <c r="O1988" s="29">
        <v>2.4088886554621849E-2</v>
      </c>
      <c r="Q1988" s="21">
        <v>0.74</v>
      </c>
      <c r="R1988" s="29">
        <v>2.0536828958530947E-4</v>
      </c>
      <c r="S1988" s="22">
        <v>4869.3009131022754</v>
      </c>
      <c r="T1988" s="29">
        <v>2.8508041944140423E-3</v>
      </c>
      <c r="U1988" s="22">
        <v>350.77821267396484</v>
      </c>
      <c r="V1988" s="26">
        <v>7.203872156064409</v>
      </c>
    </row>
    <row r="1989" spans="1:22" x14ac:dyDescent="0.25">
      <c r="A1989" s="18" t="s">
        <v>109</v>
      </c>
      <c r="B1989" s="18" t="s">
        <v>110</v>
      </c>
      <c r="C1989" s="18" t="s">
        <v>103</v>
      </c>
      <c r="D1989" s="21">
        <v>60306831</v>
      </c>
      <c r="E1989" s="21">
        <v>2</v>
      </c>
      <c r="F1989" s="26">
        <v>85</v>
      </c>
      <c r="G1989" s="18" t="s">
        <v>260</v>
      </c>
      <c r="H1989" s="18" t="s">
        <v>261</v>
      </c>
      <c r="I1989" s="22">
        <v>715</v>
      </c>
      <c r="J1989" s="18" t="s">
        <v>400</v>
      </c>
      <c r="K1989" s="18" t="s">
        <v>401</v>
      </c>
      <c r="L1989" s="22">
        <v>500</v>
      </c>
      <c r="M1989" s="18" t="s">
        <v>140</v>
      </c>
      <c r="N1989" s="18" t="s">
        <v>141</v>
      </c>
      <c r="O1989" s="29">
        <v>4.0606037483266418E-2</v>
      </c>
      <c r="Q1989" s="21">
        <v>3.14</v>
      </c>
      <c r="R1989" s="29">
        <v>1.0877975571575679E-4</v>
      </c>
      <c r="S1989" s="22">
        <v>9192.8869799360073</v>
      </c>
      <c r="T1989" s="29">
        <v>2.8508041944140423E-3</v>
      </c>
      <c r="U1989" s="22">
        <v>350.77821267396484</v>
      </c>
      <c r="V1989" s="26">
        <v>3.8157568285083681</v>
      </c>
    </row>
    <row r="1990" spans="1:22" x14ac:dyDescent="0.25">
      <c r="A1990" s="18" t="s">
        <v>109</v>
      </c>
      <c r="B1990" s="18" t="s">
        <v>110</v>
      </c>
      <c r="C1990" s="18" t="s">
        <v>103</v>
      </c>
      <c r="D1990" s="21">
        <v>60306831</v>
      </c>
      <c r="E1990" s="21">
        <v>2</v>
      </c>
      <c r="F1990" s="26">
        <v>85</v>
      </c>
      <c r="G1990" s="18" t="s">
        <v>260</v>
      </c>
      <c r="H1990" s="18" t="s">
        <v>261</v>
      </c>
      <c r="I1990" s="22">
        <v>715</v>
      </c>
      <c r="J1990" s="18" t="s">
        <v>400</v>
      </c>
      <c r="K1990" s="18" t="s">
        <v>401</v>
      </c>
      <c r="L1990" s="22">
        <v>500</v>
      </c>
      <c r="M1990" s="18" t="s">
        <v>232</v>
      </c>
      <c r="N1990" s="18" t="s">
        <v>233</v>
      </c>
      <c r="O1990" s="29">
        <v>2.9925490756302523E-2</v>
      </c>
      <c r="Q1990" s="21">
        <v>2.6</v>
      </c>
      <c r="R1990" s="29">
        <v>9.6817764211566985E-5</v>
      </c>
      <c r="S1990" s="22">
        <v>10328.683048441313</v>
      </c>
      <c r="T1990" s="29">
        <v>2.8508041944140423E-3</v>
      </c>
      <c r="U1990" s="22">
        <v>350.77821267396484</v>
      </c>
      <c r="V1990" s="26">
        <v>3.3961562285222824</v>
      </c>
    </row>
    <row r="1991" spans="1:22" x14ac:dyDescent="0.25">
      <c r="A1991" s="18" t="s">
        <v>109</v>
      </c>
      <c r="B1991" s="18" t="s">
        <v>110</v>
      </c>
      <c r="C1991" s="18" t="s">
        <v>103</v>
      </c>
      <c r="D1991" s="21">
        <v>60306831</v>
      </c>
      <c r="E1991" s="21">
        <v>2</v>
      </c>
      <c r="F1991" s="26">
        <v>85</v>
      </c>
      <c r="G1991" s="18" t="s">
        <v>306</v>
      </c>
      <c r="H1991" s="18" t="s">
        <v>307</v>
      </c>
      <c r="I1991" s="22">
        <v>418.24799999999999</v>
      </c>
      <c r="J1991" s="18" t="s">
        <v>397</v>
      </c>
      <c r="K1991" s="18" t="s">
        <v>3413</v>
      </c>
      <c r="L1991" s="22">
        <v>125.6</v>
      </c>
      <c r="M1991" s="18" t="s">
        <v>234</v>
      </c>
      <c r="N1991" s="18" t="s">
        <v>235</v>
      </c>
      <c r="O1991" s="29">
        <v>1.4415962121212116E-2</v>
      </c>
      <c r="Q1991" s="21">
        <v>0.74</v>
      </c>
      <c r="R1991" s="29">
        <v>9.5857668128342203E-5</v>
      </c>
      <c r="S1991" s="22">
        <v>10432.133594790945</v>
      </c>
      <c r="T1991" s="29">
        <v>2.8508041944140423E-3</v>
      </c>
      <c r="U1991" s="22">
        <v>350.77821267396484</v>
      </c>
      <c r="V1991" s="26">
        <v>3.3624781497153964</v>
      </c>
    </row>
    <row r="1992" spans="1:22" x14ac:dyDescent="0.25">
      <c r="A1992" s="18" t="s">
        <v>109</v>
      </c>
      <c r="B1992" s="18" t="s">
        <v>110</v>
      </c>
      <c r="C1992" s="18" t="s">
        <v>103</v>
      </c>
      <c r="D1992" s="21">
        <v>60306831</v>
      </c>
      <c r="E1992" s="21">
        <v>2</v>
      </c>
      <c r="F1992" s="26">
        <v>85</v>
      </c>
      <c r="G1992" s="18" t="s">
        <v>260</v>
      </c>
      <c r="H1992" s="18" t="s">
        <v>261</v>
      </c>
      <c r="I1992" s="22">
        <v>536.25</v>
      </c>
      <c r="J1992" s="18" t="s">
        <v>382</v>
      </c>
      <c r="K1992" s="18" t="s">
        <v>383</v>
      </c>
      <c r="L1992" s="22">
        <v>375</v>
      </c>
      <c r="M1992" s="18" t="s">
        <v>140</v>
      </c>
      <c r="N1992" s="18" t="s">
        <v>141</v>
      </c>
      <c r="O1992" s="29">
        <v>4.0606037483266418E-2</v>
      </c>
      <c r="Q1992" s="21">
        <v>3.14</v>
      </c>
      <c r="R1992" s="29">
        <v>8.1584816786817594E-5</v>
      </c>
      <c r="S1992" s="22">
        <v>12257.182639914676</v>
      </c>
      <c r="T1992" s="29">
        <v>2.8508041944140423E-3</v>
      </c>
      <c r="U1992" s="22">
        <v>350.77821267396484</v>
      </c>
      <c r="V1992" s="26">
        <v>2.861817621381276</v>
      </c>
    </row>
    <row r="1993" spans="1:22" x14ac:dyDescent="0.25">
      <c r="A1993" s="18" t="s">
        <v>109</v>
      </c>
      <c r="B1993" s="18" t="s">
        <v>110</v>
      </c>
      <c r="C1993" s="18" t="s">
        <v>103</v>
      </c>
      <c r="D1993" s="21">
        <v>60306831</v>
      </c>
      <c r="E1993" s="21">
        <v>2</v>
      </c>
      <c r="F1993" s="26">
        <v>85</v>
      </c>
      <c r="G1993" s="18" t="s">
        <v>372</v>
      </c>
      <c r="H1993" s="18" t="s">
        <v>373</v>
      </c>
      <c r="I1993" s="22">
        <v>41.756</v>
      </c>
      <c r="J1993" s="18" t="s">
        <v>391</v>
      </c>
      <c r="K1993" s="18" t="s">
        <v>3409</v>
      </c>
      <c r="L1993" s="22">
        <v>29.2</v>
      </c>
      <c r="M1993" s="18" t="s">
        <v>198</v>
      </c>
      <c r="N1993" s="18" t="s">
        <v>199</v>
      </c>
      <c r="O1993" s="29">
        <v>1.797923076923077</v>
      </c>
      <c r="Q1993" s="21">
        <v>12</v>
      </c>
      <c r="R1993" s="29">
        <v>7.3602035294117649E-5</v>
      </c>
      <c r="S1993" s="22">
        <v>13586.580805869658</v>
      </c>
      <c r="T1993" s="29">
        <v>2.8508041944140423E-3</v>
      </c>
      <c r="U1993" s="22">
        <v>350.77821267396484</v>
      </c>
      <c r="V1993" s="26">
        <v>2.5817990389636671</v>
      </c>
    </row>
    <row r="1994" spans="1:22" x14ac:dyDescent="0.25">
      <c r="A1994" s="18" t="s">
        <v>109</v>
      </c>
      <c r="B1994" s="18" t="s">
        <v>110</v>
      </c>
      <c r="C1994" s="18" t="s">
        <v>103</v>
      </c>
      <c r="D1994" s="21">
        <v>60306831</v>
      </c>
      <c r="E1994" s="21">
        <v>2</v>
      </c>
      <c r="F1994" s="26">
        <v>85</v>
      </c>
      <c r="G1994" s="18" t="s">
        <v>260</v>
      </c>
      <c r="H1994" s="18" t="s">
        <v>261</v>
      </c>
      <c r="I1994" s="22">
        <v>536.25</v>
      </c>
      <c r="J1994" s="18" t="s">
        <v>382</v>
      </c>
      <c r="K1994" s="18" t="s">
        <v>383</v>
      </c>
      <c r="L1994" s="22">
        <v>375</v>
      </c>
      <c r="M1994" s="18" t="s">
        <v>232</v>
      </c>
      <c r="N1994" s="18" t="s">
        <v>233</v>
      </c>
      <c r="O1994" s="29">
        <v>2.9925490756302523E-2</v>
      </c>
      <c r="Q1994" s="21">
        <v>2.6</v>
      </c>
      <c r="R1994" s="29">
        <v>7.2613323158675239E-5</v>
      </c>
      <c r="S1994" s="22">
        <v>13771.577397921752</v>
      </c>
      <c r="T1994" s="29">
        <v>2.8508041944140423E-3</v>
      </c>
      <c r="U1994" s="22">
        <v>350.77821267396484</v>
      </c>
      <c r="V1994" s="26">
        <v>2.547117171391712</v>
      </c>
    </row>
    <row r="1995" spans="1:22" x14ac:dyDescent="0.25">
      <c r="A1995" s="18" t="s">
        <v>109</v>
      </c>
      <c r="B1995" s="18" t="s">
        <v>110</v>
      </c>
      <c r="C1995" s="18" t="s">
        <v>103</v>
      </c>
      <c r="D1995" s="21">
        <v>60306831</v>
      </c>
      <c r="E1995" s="21">
        <v>2</v>
      </c>
      <c r="F1995" s="26">
        <v>85</v>
      </c>
      <c r="G1995" s="18" t="s">
        <v>260</v>
      </c>
      <c r="H1995" s="18" t="s">
        <v>261</v>
      </c>
      <c r="I1995" s="22">
        <v>715</v>
      </c>
      <c r="J1995" s="18" t="s">
        <v>400</v>
      </c>
      <c r="K1995" s="18" t="s">
        <v>401</v>
      </c>
      <c r="L1995" s="22">
        <v>500</v>
      </c>
      <c r="M1995" s="18" t="s">
        <v>192</v>
      </c>
      <c r="N1995" s="18" t="s">
        <v>193</v>
      </c>
      <c r="O1995" s="29">
        <v>1.0373794642857131E-2</v>
      </c>
      <c r="P1995" s="24">
        <v>0.745</v>
      </c>
      <c r="Q1995" s="21">
        <v>1.2</v>
      </c>
      <c r="R1995" s="29">
        <v>3.7884691220238055E-5</v>
      </c>
      <c r="S1995" s="22">
        <v>26395.886248263749</v>
      </c>
      <c r="T1995" s="29">
        <v>2.8508041944140423E-3</v>
      </c>
      <c r="U1995" s="22">
        <v>350.77821267396484</v>
      </c>
      <c r="V1995" s="26">
        <v>1.3289124273940154</v>
      </c>
    </row>
    <row r="1996" spans="1:22" x14ac:dyDescent="0.25">
      <c r="A1996" s="18" t="s">
        <v>109</v>
      </c>
      <c r="B1996" s="18" t="s">
        <v>110</v>
      </c>
      <c r="C1996" s="18" t="s">
        <v>103</v>
      </c>
      <c r="D1996" s="21">
        <v>60306831</v>
      </c>
      <c r="E1996" s="21">
        <v>2</v>
      </c>
      <c r="F1996" s="26">
        <v>85</v>
      </c>
      <c r="G1996" s="18" t="s">
        <v>260</v>
      </c>
      <c r="H1996" s="18" t="s">
        <v>261</v>
      </c>
      <c r="I1996" s="22">
        <v>715</v>
      </c>
      <c r="J1996" s="18" t="s">
        <v>400</v>
      </c>
      <c r="K1996" s="18" t="s">
        <v>401</v>
      </c>
      <c r="L1996" s="22">
        <v>500</v>
      </c>
      <c r="M1996" s="18" t="s">
        <v>164</v>
      </c>
      <c r="N1996" s="18" t="s">
        <v>165</v>
      </c>
      <c r="O1996" s="29">
        <v>6.8566873591989999E-2</v>
      </c>
      <c r="Q1996" s="21">
        <v>17</v>
      </c>
      <c r="R1996" s="29">
        <v>3.3927553369046958E-5</v>
      </c>
      <c r="S1996" s="22">
        <v>29474.568623398809</v>
      </c>
      <c r="T1996" s="29">
        <v>2.8508041944140423E-3</v>
      </c>
      <c r="U1996" s="22">
        <v>350.77821267396484</v>
      </c>
      <c r="V1996" s="26">
        <v>1.1901046531194848</v>
      </c>
    </row>
    <row r="1997" spans="1:22" x14ac:dyDescent="0.25">
      <c r="A1997" s="18" t="s">
        <v>109</v>
      </c>
      <c r="B1997" s="18" t="s">
        <v>110</v>
      </c>
      <c r="C1997" s="18" t="s">
        <v>103</v>
      </c>
      <c r="D1997" s="21">
        <v>60306996</v>
      </c>
      <c r="E1997" s="21">
        <v>2</v>
      </c>
      <c r="F1997" s="26">
        <v>69.878504672897193</v>
      </c>
      <c r="G1997" s="18" t="s">
        <v>260</v>
      </c>
      <c r="H1997" s="18" t="s">
        <v>261</v>
      </c>
      <c r="I1997" s="22">
        <v>1072.5</v>
      </c>
      <c r="J1997" s="18" t="s">
        <v>382</v>
      </c>
      <c r="K1997" s="18" t="s">
        <v>383</v>
      </c>
      <c r="L1997" s="22">
        <v>750</v>
      </c>
      <c r="M1997" s="18" t="s">
        <v>208</v>
      </c>
      <c r="N1997" s="18" t="s">
        <v>209</v>
      </c>
      <c r="O1997" s="29">
        <v>2.6352366806722684E-2</v>
      </c>
      <c r="Q1997" s="21">
        <v>0.56000000000000005</v>
      </c>
      <c r="R1997" s="29">
        <v>7.2224625370719681E-4</v>
      </c>
      <c r="S1997" s="22">
        <v>1384.5693139523107</v>
      </c>
      <c r="T1997" s="29">
        <v>3.0525160813853246E-3</v>
      </c>
      <c r="U1997" s="22">
        <v>327.59860172339194</v>
      </c>
      <c r="V1997" s="26">
        <v>23.660686281443585</v>
      </c>
    </row>
    <row r="1998" spans="1:22" x14ac:dyDescent="0.25">
      <c r="A1998" s="18" t="s">
        <v>109</v>
      </c>
      <c r="B1998" s="18" t="s">
        <v>110</v>
      </c>
      <c r="C1998" s="18" t="s">
        <v>103</v>
      </c>
      <c r="D1998" s="21">
        <v>60306996</v>
      </c>
      <c r="E1998" s="21">
        <v>2</v>
      </c>
      <c r="F1998" s="26">
        <v>69.878504672897193</v>
      </c>
      <c r="G1998" s="18" t="s">
        <v>260</v>
      </c>
      <c r="H1998" s="18" t="s">
        <v>261</v>
      </c>
      <c r="I1998" s="22">
        <v>1072.5</v>
      </c>
      <c r="J1998" s="18" t="s">
        <v>382</v>
      </c>
      <c r="K1998" s="18" t="s">
        <v>383</v>
      </c>
      <c r="L1998" s="22">
        <v>750</v>
      </c>
      <c r="M1998" s="18" t="s">
        <v>234</v>
      </c>
      <c r="N1998" s="18" t="s">
        <v>235</v>
      </c>
      <c r="O1998" s="29">
        <v>2.4088886554621849E-2</v>
      </c>
      <c r="Q1998" s="21">
        <v>0.74</v>
      </c>
      <c r="R1998" s="29">
        <v>4.9961872242300115E-4</v>
      </c>
      <c r="S1998" s="22">
        <v>2001.5262741762349</v>
      </c>
      <c r="T1998" s="29">
        <v>3.0525160813853246E-3</v>
      </c>
      <c r="U1998" s="22">
        <v>327.59860172339194</v>
      </c>
      <c r="V1998" s="26">
        <v>16.367439486060267</v>
      </c>
    </row>
    <row r="1999" spans="1:22" x14ac:dyDescent="0.25">
      <c r="A1999" s="18" t="s">
        <v>109</v>
      </c>
      <c r="B1999" s="18" t="s">
        <v>110</v>
      </c>
      <c r="C1999" s="18" t="s">
        <v>103</v>
      </c>
      <c r="D1999" s="21">
        <v>60306996</v>
      </c>
      <c r="E1999" s="21">
        <v>2</v>
      </c>
      <c r="F1999" s="26">
        <v>69.878504672897193</v>
      </c>
      <c r="G1999" s="18" t="s">
        <v>260</v>
      </c>
      <c r="H1999" s="18" t="s">
        <v>261</v>
      </c>
      <c r="I1999" s="22">
        <v>1072.5</v>
      </c>
      <c r="J1999" s="18" t="s">
        <v>382</v>
      </c>
      <c r="K1999" s="18" t="s">
        <v>383</v>
      </c>
      <c r="L1999" s="22">
        <v>750</v>
      </c>
      <c r="M1999" s="18" t="s">
        <v>140</v>
      </c>
      <c r="N1999" s="18" t="s">
        <v>141</v>
      </c>
      <c r="O1999" s="29">
        <v>4.0606037483266418E-2</v>
      </c>
      <c r="Q1999" s="21">
        <v>3.14</v>
      </c>
      <c r="R1999" s="29">
        <v>1.9847904471742838E-4</v>
      </c>
      <c r="S1999" s="22">
        <v>5038.3152610578354</v>
      </c>
      <c r="T1999" s="29">
        <v>3.0525160813853246E-3</v>
      </c>
      <c r="U1999" s="22">
        <v>327.59860172339194</v>
      </c>
      <c r="V1999" s="26">
        <v>6.5021457520824111</v>
      </c>
    </row>
    <row r="2000" spans="1:22" x14ac:dyDescent="0.25">
      <c r="A2000" s="18" t="s">
        <v>109</v>
      </c>
      <c r="B2000" s="18" t="s">
        <v>110</v>
      </c>
      <c r="C2000" s="18" t="s">
        <v>103</v>
      </c>
      <c r="D2000" s="21">
        <v>60306996</v>
      </c>
      <c r="E2000" s="21">
        <v>2</v>
      </c>
      <c r="F2000" s="26">
        <v>69.878504672897193</v>
      </c>
      <c r="G2000" s="18" t="s">
        <v>328</v>
      </c>
      <c r="H2000" s="18" t="s">
        <v>329</v>
      </c>
      <c r="I2000" s="22">
        <v>192</v>
      </c>
      <c r="J2000" s="18" t="s">
        <v>388</v>
      </c>
      <c r="K2000" s="18" t="s">
        <v>389</v>
      </c>
      <c r="L2000" s="22">
        <v>192</v>
      </c>
      <c r="M2000" s="18" t="s">
        <v>198</v>
      </c>
      <c r="N2000" s="18" t="s">
        <v>199</v>
      </c>
      <c r="O2000" s="29">
        <v>0.83673244444444494</v>
      </c>
      <c r="Q2000" s="21">
        <v>12</v>
      </c>
      <c r="R2000" s="29">
        <v>1.9158565532819178E-4</v>
      </c>
      <c r="S2000" s="22">
        <v>5219.59746039948</v>
      </c>
      <c r="T2000" s="29">
        <v>3.0525160813853246E-3</v>
      </c>
      <c r="U2000" s="22">
        <v>327.59860172339194</v>
      </c>
      <c r="V2000" s="26">
        <v>6.2763192795775344</v>
      </c>
    </row>
    <row r="2001" spans="1:22" x14ac:dyDescent="0.25">
      <c r="A2001" s="18" t="s">
        <v>109</v>
      </c>
      <c r="B2001" s="18" t="s">
        <v>110</v>
      </c>
      <c r="C2001" s="18" t="s">
        <v>103</v>
      </c>
      <c r="D2001" s="21">
        <v>60306996</v>
      </c>
      <c r="E2001" s="21">
        <v>2</v>
      </c>
      <c r="F2001" s="26">
        <v>69.878504672897193</v>
      </c>
      <c r="G2001" s="18" t="s">
        <v>352</v>
      </c>
      <c r="H2001" s="18" t="s">
        <v>353</v>
      </c>
      <c r="I2001" s="22">
        <v>98.836130249999997</v>
      </c>
      <c r="J2001" s="18" t="s">
        <v>391</v>
      </c>
      <c r="K2001" s="18" t="s">
        <v>3409</v>
      </c>
      <c r="L2001" s="22">
        <v>69.116174999999998</v>
      </c>
      <c r="M2001" s="18" t="s">
        <v>198</v>
      </c>
      <c r="N2001" s="18" t="s">
        <v>199</v>
      </c>
      <c r="O2001" s="29">
        <v>1.5671559633027525</v>
      </c>
      <c r="Q2001" s="21">
        <v>12</v>
      </c>
      <c r="R2001" s="29">
        <v>1.8471539953059262E-4</v>
      </c>
      <c r="S2001" s="22">
        <v>5413.7337901509381</v>
      </c>
      <c r="T2001" s="29">
        <v>3.0525160813853246E-3</v>
      </c>
      <c r="U2001" s="22">
        <v>327.59860172339194</v>
      </c>
      <c r="V2001" s="26">
        <v>6.0512506602999832</v>
      </c>
    </row>
    <row r="2002" spans="1:22" x14ac:dyDescent="0.25">
      <c r="A2002" s="18" t="s">
        <v>109</v>
      </c>
      <c r="B2002" s="18" t="s">
        <v>110</v>
      </c>
      <c r="C2002" s="18" t="s">
        <v>103</v>
      </c>
      <c r="D2002" s="21">
        <v>60306996</v>
      </c>
      <c r="E2002" s="21">
        <v>2</v>
      </c>
      <c r="F2002" s="26">
        <v>69.878504672897193</v>
      </c>
      <c r="G2002" s="18" t="s">
        <v>260</v>
      </c>
      <c r="H2002" s="18" t="s">
        <v>261</v>
      </c>
      <c r="I2002" s="22">
        <v>1072.5</v>
      </c>
      <c r="J2002" s="18" t="s">
        <v>382</v>
      </c>
      <c r="K2002" s="18" t="s">
        <v>383</v>
      </c>
      <c r="L2002" s="22">
        <v>750</v>
      </c>
      <c r="M2002" s="18" t="s">
        <v>232</v>
      </c>
      <c r="N2002" s="18" t="s">
        <v>233</v>
      </c>
      <c r="O2002" s="29">
        <v>2.9925490756302523E-2</v>
      </c>
      <c r="Q2002" s="21">
        <v>2.6</v>
      </c>
      <c r="R2002" s="29">
        <v>1.7665324973335596E-4</v>
      </c>
      <c r="S2002" s="22">
        <v>5660.807267963768</v>
      </c>
      <c r="T2002" s="29">
        <v>3.0525160813853246E-3</v>
      </c>
      <c r="U2002" s="22">
        <v>327.59860172339194</v>
      </c>
      <c r="V2002" s="26">
        <v>5.7871357602540572</v>
      </c>
    </row>
    <row r="2003" spans="1:22" x14ac:dyDescent="0.25">
      <c r="A2003" s="18" t="s">
        <v>109</v>
      </c>
      <c r="B2003" s="18" t="s">
        <v>110</v>
      </c>
      <c r="C2003" s="18" t="s">
        <v>103</v>
      </c>
      <c r="D2003" s="21">
        <v>60306996</v>
      </c>
      <c r="E2003" s="21">
        <v>2</v>
      </c>
      <c r="F2003" s="26">
        <v>69.878504672897193</v>
      </c>
      <c r="G2003" s="18" t="s">
        <v>206</v>
      </c>
      <c r="H2003" s="18" t="s">
        <v>207</v>
      </c>
      <c r="I2003" s="22">
        <v>369.6</v>
      </c>
      <c r="J2003" s="18" t="s">
        <v>393</v>
      </c>
      <c r="K2003" s="18" t="s">
        <v>394</v>
      </c>
      <c r="L2003" s="22">
        <v>240</v>
      </c>
      <c r="M2003" s="18" t="s">
        <v>208</v>
      </c>
      <c r="N2003" s="18" t="s">
        <v>209</v>
      </c>
      <c r="O2003" s="29">
        <v>8.8134814585908508E-3</v>
      </c>
      <c r="Q2003" s="21">
        <v>0.56000000000000005</v>
      </c>
      <c r="R2003" s="29">
        <v>8.324302000878505E-5</v>
      </c>
      <c r="S2003" s="22">
        <v>12013.019228452607</v>
      </c>
      <c r="T2003" s="29">
        <v>3.0525160813853246E-3</v>
      </c>
      <c r="U2003" s="22">
        <v>327.59860172339194</v>
      </c>
      <c r="V2003" s="26">
        <v>2.7270296958110318</v>
      </c>
    </row>
    <row r="2004" spans="1:22" x14ac:dyDescent="0.25">
      <c r="A2004" s="18" t="s">
        <v>109</v>
      </c>
      <c r="B2004" s="18" t="s">
        <v>110</v>
      </c>
      <c r="C2004" s="18" t="s">
        <v>103</v>
      </c>
      <c r="D2004" s="21">
        <v>60306996</v>
      </c>
      <c r="E2004" s="21">
        <v>2</v>
      </c>
      <c r="F2004" s="26">
        <v>69.878504672897193</v>
      </c>
      <c r="G2004" s="18" t="s">
        <v>306</v>
      </c>
      <c r="H2004" s="18" t="s">
        <v>307</v>
      </c>
      <c r="I2004" s="22">
        <v>82.542375000000007</v>
      </c>
      <c r="J2004" s="18" t="s">
        <v>397</v>
      </c>
      <c r="K2004" s="18" t="s">
        <v>3413</v>
      </c>
      <c r="L2004" s="22">
        <v>24.787500000000001</v>
      </c>
      <c r="M2004" s="18" t="s">
        <v>198</v>
      </c>
      <c r="N2004" s="18" t="s">
        <v>199</v>
      </c>
      <c r="O2004" s="29">
        <v>0.83249053349875934</v>
      </c>
      <c r="Q2004" s="21">
        <v>12</v>
      </c>
      <c r="R2004" s="29">
        <v>8.1946689855562599E-5</v>
      </c>
      <c r="S2004" s="22">
        <v>12203.055446932362</v>
      </c>
      <c r="T2004" s="29">
        <v>3.0525160813853246E-3</v>
      </c>
      <c r="U2004" s="22">
        <v>327.59860172339194</v>
      </c>
      <c r="V2004" s="26">
        <v>2.6845621012542771</v>
      </c>
    </row>
    <row r="2005" spans="1:22" x14ac:dyDescent="0.25">
      <c r="A2005" s="18" t="s">
        <v>109</v>
      </c>
      <c r="B2005" s="18" t="s">
        <v>110</v>
      </c>
      <c r="C2005" s="18" t="s">
        <v>103</v>
      </c>
      <c r="D2005" s="21">
        <v>60306996</v>
      </c>
      <c r="E2005" s="21">
        <v>2</v>
      </c>
      <c r="F2005" s="26">
        <v>69.878504672897193</v>
      </c>
      <c r="G2005" s="18" t="s">
        <v>206</v>
      </c>
      <c r="H2005" s="18" t="s">
        <v>207</v>
      </c>
      <c r="I2005" s="22">
        <v>369.6</v>
      </c>
      <c r="J2005" s="18" t="s">
        <v>393</v>
      </c>
      <c r="K2005" s="18" t="s">
        <v>394</v>
      </c>
      <c r="L2005" s="22">
        <v>240</v>
      </c>
      <c r="M2005" s="18" t="s">
        <v>234</v>
      </c>
      <c r="N2005" s="18" t="s">
        <v>235</v>
      </c>
      <c r="O2005" s="29">
        <v>1.0345989287185829E-2</v>
      </c>
      <c r="Q2005" s="21">
        <v>0.74</v>
      </c>
      <c r="R2005" s="29">
        <v>7.3948379993818059E-5</v>
      </c>
      <c r="S2005" s="22">
        <v>13522.946683667689</v>
      </c>
      <c r="T2005" s="29">
        <v>3.0525160813853246E-3</v>
      </c>
      <c r="U2005" s="22">
        <v>327.59860172339194</v>
      </c>
      <c r="V2005" s="26">
        <v>2.4225385885684849</v>
      </c>
    </row>
    <row r="2006" spans="1:22" x14ac:dyDescent="0.25">
      <c r="A2006" s="18" t="s">
        <v>109</v>
      </c>
      <c r="B2006" s="18" t="s">
        <v>110</v>
      </c>
      <c r="C2006" s="18" t="s">
        <v>103</v>
      </c>
      <c r="D2006" s="21">
        <v>60306996</v>
      </c>
      <c r="E2006" s="21">
        <v>2</v>
      </c>
      <c r="F2006" s="26">
        <v>69.878504672897193</v>
      </c>
      <c r="G2006" s="18" t="s">
        <v>328</v>
      </c>
      <c r="H2006" s="18" t="s">
        <v>329</v>
      </c>
      <c r="I2006" s="22">
        <v>192</v>
      </c>
      <c r="J2006" s="18" t="s">
        <v>388</v>
      </c>
      <c r="K2006" s="18" t="s">
        <v>389</v>
      </c>
      <c r="L2006" s="22">
        <v>192</v>
      </c>
      <c r="M2006" s="18" t="s">
        <v>232</v>
      </c>
      <c r="N2006" s="18" t="s">
        <v>233</v>
      </c>
      <c r="O2006" s="29">
        <v>6.5144125048923612E-2</v>
      </c>
      <c r="Q2006" s="21">
        <v>2.6</v>
      </c>
      <c r="R2006" s="29">
        <v>6.8842959692034381E-5</v>
      </c>
      <c r="S2006" s="22">
        <v>14525.813597693232</v>
      </c>
      <c r="T2006" s="29">
        <v>3.0525160813853246E-3</v>
      </c>
      <c r="U2006" s="22">
        <v>327.59860172339194</v>
      </c>
      <c r="V2006" s="26">
        <v>2.2552857333610294</v>
      </c>
    </row>
    <row r="2007" spans="1:22" x14ac:dyDescent="0.25">
      <c r="A2007" s="18" t="s">
        <v>109</v>
      </c>
      <c r="B2007" s="18" t="s">
        <v>110</v>
      </c>
      <c r="C2007" s="18" t="s">
        <v>103</v>
      </c>
      <c r="D2007" s="21">
        <v>60306996</v>
      </c>
      <c r="E2007" s="21">
        <v>2</v>
      </c>
      <c r="F2007" s="26">
        <v>69.878504672897193</v>
      </c>
      <c r="G2007" s="18" t="s">
        <v>372</v>
      </c>
      <c r="H2007" s="18" t="s">
        <v>373</v>
      </c>
      <c r="I2007" s="22">
        <v>31.870410000000003</v>
      </c>
      <c r="J2007" s="18" t="s">
        <v>391</v>
      </c>
      <c r="K2007" s="18" t="s">
        <v>3409</v>
      </c>
      <c r="L2007" s="22">
        <v>22.287000000000003</v>
      </c>
      <c r="M2007" s="18" t="s">
        <v>198</v>
      </c>
      <c r="N2007" s="18" t="s">
        <v>199</v>
      </c>
      <c r="O2007" s="29">
        <v>1.797923076923077</v>
      </c>
      <c r="Q2007" s="21">
        <v>12</v>
      </c>
      <c r="R2007" s="29">
        <v>6.8333538186772787E-5</v>
      </c>
      <c r="S2007" s="22">
        <v>14634.102470543057</v>
      </c>
      <c r="T2007" s="29">
        <v>3.0525160813853246E-3</v>
      </c>
      <c r="U2007" s="22">
        <v>327.59860172339194</v>
      </c>
      <c r="V2007" s="26">
        <v>2.2385971560798774</v>
      </c>
    </row>
    <row r="2008" spans="1:22" x14ac:dyDescent="0.25">
      <c r="A2008" s="18" t="s">
        <v>109</v>
      </c>
      <c r="B2008" s="18" t="s">
        <v>110</v>
      </c>
      <c r="C2008" s="18" t="s">
        <v>103</v>
      </c>
      <c r="D2008" s="21">
        <v>60306996</v>
      </c>
      <c r="E2008" s="21">
        <v>2</v>
      </c>
      <c r="F2008" s="26">
        <v>69.878504672897193</v>
      </c>
      <c r="G2008" s="18" t="s">
        <v>260</v>
      </c>
      <c r="H2008" s="18" t="s">
        <v>261</v>
      </c>
      <c r="I2008" s="22">
        <v>1072.5</v>
      </c>
      <c r="J2008" s="18" t="s">
        <v>382</v>
      </c>
      <c r="K2008" s="18" t="s">
        <v>383</v>
      </c>
      <c r="L2008" s="22">
        <v>750</v>
      </c>
      <c r="M2008" s="18" t="s">
        <v>164</v>
      </c>
      <c r="N2008" s="18" t="s">
        <v>165</v>
      </c>
      <c r="O2008" s="29">
        <v>6.8566873591989999E-2</v>
      </c>
      <c r="Q2008" s="21">
        <v>17</v>
      </c>
      <c r="R2008" s="29">
        <v>6.1904058691617371E-5</v>
      </c>
      <c r="S2008" s="22">
        <v>16154.02965711218</v>
      </c>
      <c r="T2008" s="29">
        <v>3.0525160813853246E-3</v>
      </c>
      <c r="U2008" s="22">
        <v>327.59860172339194</v>
      </c>
      <c r="V2008" s="26">
        <v>2.0279683068376637</v>
      </c>
    </row>
    <row r="2009" spans="1:22" x14ac:dyDescent="0.25">
      <c r="A2009" s="18" t="s">
        <v>109</v>
      </c>
      <c r="B2009" s="18" t="s">
        <v>110</v>
      </c>
      <c r="C2009" s="18" t="s">
        <v>103</v>
      </c>
      <c r="D2009" s="21">
        <v>60306996</v>
      </c>
      <c r="E2009" s="21">
        <v>2</v>
      </c>
      <c r="F2009" s="26">
        <v>69.878504672897193</v>
      </c>
      <c r="G2009" s="18" t="s">
        <v>328</v>
      </c>
      <c r="H2009" s="18" t="s">
        <v>329</v>
      </c>
      <c r="I2009" s="22">
        <v>192</v>
      </c>
      <c r="J2009" s="18" t="s">
        <v>388</v>
      </c>
      <c r="K2009" s="18" t="s">
        <v>389</v>
      </c>
      <c r="L2009" s="22">
        <v>192</v>
      </c>
      <c r="M2009" s="18" t="s">
        <v>140</v>
      </c>
      <c r="N2009" s="18" t="s">
        <v>141</v>
      </c>
      <c r="O2009" s="29">
        <v>4.602217009345768E-2</v>
      </c>
      <c r="Q2009" s="21">
        <v>3.14</v>
      </c>
      <c r="R2009" s="29">
        <v>4.0271246361453022E-5</v>
      </c>
      <c r="S2009" s="22">
        <v>24831.612883905764</v>
      </c>
      <c r="T2009" s="29">
        <v>3.0525160813853246E-3</v>
      </c>
      <c r="U2009" s="22">
        <v>327.59860172339194</v>
      </c>
      <c r="V2009" s="26">
        <v>1.3192803997670244</v>
      </c>
    </row>
    <row r="2010" spans="1:22" x14ac:dyDescent="0.25">
      <c r="A2010" s="18" t="s">
        <v>109</v>
      </c>
      <c r="B2010" s="18" t="s">
        <v>110</v>
      </c>
      <c r="C2010" s="18" t="s">
        <v>103</v>
      </c>
      <c r="D2010" s="21">
        <v>60306996</v>
      </c>
      <c r="E2010" s="21">
        <v>2</v>
      </c>
      <c r="F2010" s="26">
        <v>69.878504672897193</v>
      </c>
      <c r="G2010" s="18" t="s">
        <v>358</v>
      </c>
      <c r="H2010" s="18" t="s">
        <v>359</v>
      </c>
      <c r="I2010" s="22">
        <v>3280.8327289500003</v>
      </c>
      <c r="J2010" s="18" t="s">
        <v>388</v>
      </c>
      <c r="K2010" s="18" t="s">
        <v>389</v>
      </c>
      <c r="L2010" s="22">
        <v>3280.8327289500003</v>
      </c>
      <c r="M2010" s="18" t="s">
        <v>184</v>
      </c>
      <c r="N2010" s="18" t="s">
        <v>185</v>
      </c>
      <c r="O2010" s="29">
        <v>5.0000000000000002E-5</v>
      </c>
      <c r="Q2010" s="21">
        <v>0.06</v>
      </c>
      <c r="R2010" s="29">
        <v>3.9125440461598905E-5</v>
      </c>
      <c r="S2010" s="22">
        <v>25558.817695138452</v>
      </c>
      <c r="T2010" s="29">
        <v>3.0525160813853246E-3</v>
      </c>
      <c r="U2010" s="22">
        <v>327.59860172339194</v>
      </c>
      <c r="V2010" s="26">
        <v>1.2817439587031623</v>
      </c>
    </row>
    <row r="2011" spans="1:22" x14ac:dyDescent="0.25">
      <c r="A2011" s="18" t="s">
        <v>109</v>
      </c>
      <c r="B2011" s="18" t="s">
        <v>110</v>
      </c>
      <c r="C2011" s="18" t="s">
        <v>103</v>
      </c>
      <c r="D2011" s="21">
        <v>60306996</v>
      </c>
      <c r="E2011" s="21">
        <v>2</v>
      </c>
      <c r="F2011" s="26">
        <v>69.878504672897193</v>
      </c>
      <c r="G2011" s="18" t="s">
        <v>372</v>
      </c>
      <c r="H2011" s="18" t="s">
        <v>373</v>
      </c>
      <c r="I2011" s="22">
        <v>17.094128999999999</v>
      </c>
      <c r="J2011" s="18" t="s">
        <v>409</v>
      </c>
      <c r="K2011" s="18" t="s">
        <v>3419</v>
      </c>
      <c r="L2011" s="22">
        <v>14.486550000000001</v>
      </c>
      <c r="M2011" s="18" t="s">
        <v>198</v>
      </c>
      <c r="N2011" s="18" t="s">
        <v>199</v>
      </c>
      <c r="O2011" s="29">
        <v>1.797923076923077</v>
      </c>
      <c r="Q2011" s="21">
        <v>12</v>
      </c>
      <c r="R2011" s="29">
        <v>3.6651625027450849E-5</v>
      </c>
      <c r="S2011" s="22">
        <v>27283.919860334521</v>
      </c>
      <c r="T2011" s="29">
        <v>3.0525160813853246E-3</v>
      </c>
      <c r="U2011" s="22">
        <v>327.59860172339194</v>
      </c>
      <c r="V2011" s="26">
        <v>1.2007021109882974</v>
      </c>
    </row>
    <row r="2012" spans="1:22" x14ac:dyDescent="0.25">
      <c r="A2012" s="18" t="s">
        <v>109</v>
      </c>
      <c r="B2012" s="18" t="s">
        <v>110</v>
      </c>
      <c r="C2012" s="18" t="s">
        <v>103</v>
      </c>
      <c r="D2012" s="21">
        <v>60306996</v>
      </c>
      <c r="E2012" s="21">
        <v>2</v>
      </c>
      <c r="F2012" s="26">
        <v>69.878504672897193</v>
      </c>
      <c r="G2012" s="18" t="s">
        <v>260</v>
      </c>
      <c r="H2012" s="18" t="s">
        <v>261</v>
      </c>
      <c r="I2012" s="22">
        <v>1072.5</v>
      </c>
      <c r="J2012" s="18" t="s">
        <v>382</v>
      </c>
      <c r="K2012" s="18" t="s">
        <v>383</v>
      </c>
      <c r="L2012" s="22">
        <v>750</v>
      </c>
      <c r="M2012" s="18" t="s">
        <v>182</v>
      </c>
      <c r="N2012" s="18" t="s">
        <v>183</v>
      </c>
      <c r="O2012" s="29">
        <v>1.1304645378151261E-2</v>
      </c>
      <c r="Q2012" s="21">
        <v>4.8</v>
      </c>
      <c r="R2012" s="29">
        <v>3.6146762348513035E-5</v>
      </c>
      <c r="S2012" s="22">
        <v>27664.995010020222</v>
      </c>
      <c r="T2012" s="29">
        <v>3.0525160813853246E-3</v>
      </c>
      <c r="U2012" s="22">
        <v>327.59860172339194</v>
      </c>
      <c r="V2012" s="26">
        <v>1.1841628802200621</v>
      </c>
    </row>
    <row r="2013" spans="1:22" x14ac:dyDescent="0.25">
      <c r="A2013" s="18" t="s">
        <v>109</v>
      </c>
      <c r="B2013" s="18" t="s">
        <v>110</v>
      </c>
      <c r="C2013" s="18" t="s">
        <v>103</v>
      </c>
      <c r="D2013" s="21">
        <v>60306996</v>
      </c>
      <c r="E2013" s="21">
        <v>2</v>
      </c>
      <c r="F2013" s="26">
        <v>69.878504672897193</v>
      </c>
      <c r="G2013" s="18" t="s">
        <v>260</v>
      </c>
      <c r="H2013" s="18" t="s">
        <v>261</v>
      </c>
      <c r="I2013" s="22">
        <v>1072.5</v>
      </c>
      <c r="J2013" s="18" t="s">
        <v>382</v>
      </c>
      <c r="K2013" s="18" t="s">
        <v>383</v>
      </c>
      <c r="L2013" s="22">
        <v>750</v>
      </c>
      <c r="M2013" s="18" t="s">
        <v>160</v>
      </c>
      <c r="N2013" s="18" t="s">
        <v>161</v>
      </c>
      <c r="O2013" s="29">
        <v>2.7630718954248373E-3</v>
      </c>
      <c r="Q2013" s="21">
        <v>1.2</v>
      </c>
      <c r="R2013" s="29">
        <v>3.5339844750481007E-5</v>
      </c>
      <c r="S2013" s="22">
        <v>28296.672129166302</v>
      </c>
      <c r="T2013" s="29">
        <v>3.0525160813853246E-3</v>
      </c>
      <c r="U2013" s="22">
        <v>327.59860172339194</v>
      </c>
      <c r="V2013" s="26">
        <v>1.157728372537933</v>
      </c>
    </row>
    <row r="2014" spans="1:22" x14ac:dyDescent="0.25">
      <c r="A2014" s="18" t="s">
        <v>109</v>
      </c>
      <c r="B2014" s="18" t="s">
        <v>110</v>
      </c>
      <c r="C2014" s="18" t="s">
        <v>103</v>
      </c>
      <c r="D2014" s="21">
        <v>60306996</v>
      </c>
      <c r="E2014" s="21">
        <v>2</v>
      </c>
      <c r="F2014" s="26">
        <v>69.878504672897193</v>
      </c>
      <c r="G2014" s="18" t="s">
        <v>260</v>
      </c>
      <c r="H2014" s="18" t="s">
        <v>261</v>
      </c>
      <c r="I2014" s="22">
        <v>1072.5</v>
      </c>
      <c r="J2014" s="18" t="s">
        <v>382</v>
      </c>
      <c r="K2014" s="18" t="s">
        <v>383</v>
      </c>
      <c r="L2014" s="22">
        <v>750</v>
      </c>
      <c r="M2014" s="18" t="s">
        <v>230</v>
      </c>
      <c r="N2014" s="18" t="s">
        <v>231</v>
      </c>
      <c r="O2014" s="29">
        <v>1.0708018487394959E-2</v>
      </c>
      <c r="Q2014" s="21">
        <v>5</v>
      </c>
      <c r="R2014" s="29">
        <v>3.2869477907375342E-5</v>
      </c>
      <c r="S2014" s="22">
        <v>30423.361235549692</v>
      </c>
      <c r="T2014" s="29">
        <v>3.0525160813853246E-3</v>
      </c>
      <c r="U2014" s="22">
        <v>327.59860172339194</v>
      </c>
      <c r="V2014" s="26">
        <v>1.0767995001834085</v>
      </c>
    </row>
    <row r="2015" spans="1:22" x14ac:dyDescent="0.25">
      <c r="A2015" s="18" t="s">
        <v>109</v>
      </c>
      <c r="B2015" s="18" t="s">
        <v>110</v>
      </c>
      <c r="C2015" s="18" t="s">
        <v>103</v>
      </c>
      <c r="D2015" s="21">
        <v>60307100</v>
      </c>
      <c r="E2015" s="21">
        <v>2</v>
      </c>
      <c r="F2015" s="26">
        <v>65</v>
      </c>
      <c r="G2015" s="18" t="s">
        <v>122</v>
      </c>
      <c r="H2015" s="18" t="s">
        <v>123</v>
      </c>
      <c r="I2015" s="22">
        <v>1251.25</v>
      </c>
      <c r="J2015" s="18" t="s">
        <v>393</v>
      </c>
      <c r="K2015" s="18" t="s">
        <v>394</v>
      </c>
      <c r="L2015" s="22">
        <v>687.5</v>
      </c>
      <c r="M2015" s="18" t="s">
        <v>172</v>
      </c>
      <c r="N2015" s="18" t="s">
        <v>173</v>
      </c>
      <c r="O2015" s="29">
        <v>0.27199530516432224</v>
      </c>
      <c r="Q2015" s="21">
        <v>10</v>
      </c>
      <c r="R2015" s="29">
        <v>5.2359096244132032E-4</v>
      </c>
      <c r="S2015" s="22">
        <v>1909.8878165072829</v>
      </c>
      <c r="T2015" s="29">
        <v>3.1089570010447857E-3</v>
      </c>
      <c r="U2015" s="22">
        <v>321.65128036957196</v>
      </c>
      <c r="V2015" s="26">
        <v>16.841370345918715</v>
      </c>
    </row>
    <row r="2016" spans="1:22" x14ac:dyDescent="0.25">
      <c r="A2016" s="18" t="s">
        <v>109</v>
      </c>
      <c r="B2016" s="18" t="s">
        <v>110</v>
      </c>
      <c r="C2016" s="18" t="s">
        <v>103</v>
      </c>
      <c r="D2016" s="21">
        <v>60307100</v>
      </c>
      <c r="E2016" s="21">
        <v>2</v>
      </c>
      <c r="F2016" s="26">
        <v>65</v>
      </c>
      <c r="G2016" s="18" t="s">
        <v>260</v>
      </c>
      <c r="H2016" s="18" t="s">
        <v>261</v>
      </c>
      <c r="I2016" s="22">
        <v>357.5</v>
      </c>
      <c r="J2016" s="18" t="s">
        <v>382</v>
      </c>
      <c r="K2016" s="18" t="s">
        <v>383</v>
      </c>
      <c r="L2016" s="22">
        <v>250</v>
      </c>
      <c r="M2016" s="18" t="s">
        <v>208</v>
      </c>
      <c r="N2016" s="18" t="s">
        <v>209</v>
      </c>
      <c r="O2016" s="29">
        <v>2.6352366806722684E-2</v>
      </c>
      <c r="Q2016" s="21">
        <v>0.56000000000000005</v>
      </c>
      <c r="R2016" s="29">
        <v>2.5881788828031204E-4</v>
      </c>
      <c r="S2016" s="22">
        <v>3863.7205745104934</v>
      </c>
      <c r="T2016" s="29">
        <v>3.1089570010447857E-3</v>
      </c>
      <c r="U2016" s="22">
        <v>321.65128036957196</v>
      </c>
      <c r="V2016" s="26">
        <v>8.3249105147911209</v>
      </c>
    </row>
    <row r="2017" spans="1:22" x14ac:dyDescent="0.25">
      <c r="A2017" s="18" t="s">
        <v>109</v>
      </c>
      <c r="B2017" s="18" t="s">
        <v>110</v>
      </c>
      <c r="C2017" s="18" t="s">
        <v>103</v>
      </c>
      <c r="D2017" s="21">
        <v>60307100</v>
      </c>
      <c r="E2017" s="21">
        <v>2</v>
      </c>
      <c r="F2017" s="26">
        <v>65</v>
      </c>
      <c r="G2017" s="18" t="s">
        <v>352</v>
      </c>
      <c r="H2017" s="18" t="s">
        <v>353</v>
      </c>
      <c r="I2017" s="22">
        <v>110.35754015000001</v>
      </c>
      <c r="J2017" s="18" t="s">
        <v>391</v>
      </c>
      <c r="K2017" s="18" t="s">
        <v>3409</v>
      </c>
      <c r="L2017" s="22">
        <v>77.173105000000007</v>
      </c>
      <c r="M2017" s="18" t="s">
        <v>198</v>
      </c>
      <c r="N2017" s="18" t="s">
        <v>199</v>
      </c>
      <c r="O2017" s="29">
        <v>1.5671559633027525</v>
      </c>
      <c r="Q2017" s="21">
        <v>12</v>
      </c>
      <c r="R2017" s="29">
        <v>2.2172753479678903E-4</v>
      </c>
      <c r="S2017" s="22">
        <v>4510.0397698305242</v>
      </c>
      <c r="T2017" s="29">
        <v>3.1089570010447857E-3</v>
      </c>
      <c r="U2017" s="22">
        <v>321.65128036957196</v>
      </c>
      <c r="V2017" s="26">
        <v>7.1318945460576018</v>
      </c>
    </row>
    <row r="2018" spans="1:22" x14ac:dyDescent="0.25">
      <c r="A2018" s="18" t="s">
        <v>109</v>
      </c>
      <c r="B2018" s="18" t="s">
        <v>110</v>
      </c>
      <c r="C2018" s="18" t="s">
        <v>103</v>
      </c>
      <c r="D2018" s="21">
        <v>60307100</v>
      </c>
      <c r="E2018" s="21">
        <v>2</v>
      </c>
      <c r="F2018" s="26">
        <v>65</v>
      </c>
      <c r="G2018" s="18" t="s">
        <v>122</v>
      </c>
      <c r="H2018" s="18" t="s">
        <v>123</v>
      </c>
      <c r="I2018" s="22">
        <v>1251.25</v>
      </c>
      <c r="J2018" s="18" t="s">
        <v>393</v>
      </c>
      <c r="K2018" s="18" t="s">
        <v>394</v>
      </c>
      <c r="L2018" s="22">
        <v>687.5</v>
      </c>
      <c r="M2018" s="18" t="s">
        <v>164</v>
      </c>
      <c r="N2018" s="18" t="s">
        <v>165</v>
      </c>
      <c r="O2018" s="29">
        <v>0.16889085434782553</v>
      </c>
      <c r="Q2018" s="21">
        <v>17</v>
      </c>
      <c r="R2018" s="29">
        <v>1.9124405565856714E-4</v>
      </c>
      <c r="S2018" s="22">
        <v>5228.9206927577679</v>
      </c>
      <c r="T2018" s="29">
        <v>3.1089570010447857E-3</v>
      </c>
      <c r="U2018" s="22">
        <v>321.65128036957196</v>
      </c>
      <c r="V2018" s="26">
        <v>6.1513895365647802</v>
      </c>
    </row>
    <row r="2019" spans="1:22" x14ac:dyDescent="0.25">
      <c r="A2019" s="18" t="s">
        <v>109</v>
      </c>
      <c r="B2019" s="18" t="s">
        <v>110</v>
      </c>
      <c r="C2019" s="18" t="s">
        <v>103</v>
      </c>
      <c r="D2019" s="21">
        <v>60307100</v>
      </c>
      <c r="E2019" s="21">
        <v>2</v>
      </c>
      <c r="F2019" s="26">
        <v>65</v>
      </c>
      <c r="G2019" s="18" t="s">
        <v>122</v>
      </c>
      <c r="H2019" s="18" t="s">
        <v>123</v>
      </c>
      <c r="I2019" s="22">
        <v>1251.25</v>
      </c>
      <c r="J2019" s="18" t="s">
        <v>393</v>
      </c>
      <c r="K2019" s="18" t="s">
        <v>394</v>
      </c>
      <c r="L2019" s="22">
        <v>687.5</v>
      </c>
      <c r="M2019" s="18" t="s">
        <v>182</v>
      </c>
      <c r="N2019" s="18" t="s">
        <v>183</v>
      </c>
      <c r="O2019" s="29">
        <v>4.6081340473225367E-2</v>
      </c>
      <c r="Q2019" s="21">
        <v>4.8</v>
      </c>
      <c r="R2019" s="29">
        <v>1.8480537585616424E-4</v>
      </c>
      <c r="S2019" s="22">
        <v>5411.0980017069924</v>
      </c>
      <c r="T2019" s="29">
        <v>3.1089570010447857E-3</v>
      </c>
      <c r="U2019" s="22">
        <v>321.65128036957196</v>
      </c>
      <c r="V2019" s="26">
        <v>5.9442885763315214</v>
      </c>
    </row>
    <row r="2020" spans="1:22" x14ac:dyDescent="0.25">
      <c r="A2020" s="18" t="s">
        <v>109</v>
      </c>
      <c r="B2020" s="18" t="s">
        <v>110</v>
      </c>
      <c r="C2020" s="18" t="s">
        <v>103</v>
      </c>
      <c r="D2020" s="21">
        <v>60307100</v>
      </c>
      <c r="E2020" s="21">
        <v>2</v>
      </c>
      <c r="F2020" s="26">
        <v>65</v>
      </c>
      <c r="G2020" s="18" t="s">
        <v>260</v>
      </c>
      <c r="H2020" s="18" t="s">
        <v>261</v>
      </c>
      <c r="I2020" s="22">
        <v>357.5</v>
      </c>
      <c r="J2020" s="18" t="s">
        <v>382</v>
      </c>
      <c r="K2020" s="18" t="s">
        <v>383</v>
      </c>
      <c r="L2020" s="22">
        <v>250</v>
      </c>
      <c r="M2020" s="18" t="s">
        <v>234</v>
      </c>
      <c r="N2020" s="18" t="s">
        <v>235</v>
      </c>
      <c r="O2020" s="29">
        <v>2.4088886554621849E-2</v>
      </c>
      <c r="Q2020" s="21">
        <v>0.74</v>
      </c>
      <c r="R2020" s="29">
        <v>1.7903902168975698E-4</v>
      </c>
      <c r="S2020" s="22">
        <v>5585.3745767937862</v>
      </c>
      <c r="T2020" s="29">
        <v>3.1089570010447857E-3</v>
      </c>
      <c r="U2020" s="22">
        <v>321.65128036957196</v>
      </c>
      <c r="V2020" s="26">
        <v>5.7588130562625901</v>
      </c>
    </row>
    <row r="2021" spans="1:22" x14ac:dyDescent="0.25">
      <c r="A2021" s="18" t="s">
        <v>109</v>
      </c>
      <c r="B2021" s="18" t="s">
        <v>110</v>
      </c>
      <c r="C2021" s="18" t="s">
        <v>103</v>
      </c>
      <c r="D2021" s="21">
        <v>60307100</v>
      </c>
      <c r="E2021" s="21">
        <v>2</v>
      </c>
      <c r="F2021" s="26">
        <v>65</v>
      </c>
      <c r="G2021" s="18" t="s">
        <v>260</v>
      </c>
      <c r="H2021" s="18" t="s">
        <v>261</v>
      </c>
      <c r="I2021" s="22">
        <v>148.93450000000001</v>
      </c>
      <c r="J2021" s="18" t="s">
        <v>400</v>
      </c>
      <c r="K2021" s="18" t="s">
        <v>401</v>
      </c>
      <c r="L2021" s="22">
        <v>104.15</v>
      </c>
      <c r="M2021" s="18" t="s">
        <v>208</v>
      </c>
      <c r="N2021" s="18" t="s">
        <v>209</v>
      </c>
      <c r="O2021" s="29">
        <v>2.6352366806722684E-2</v>
      </c>
      <c r="Q2021" s="21">
        <v>0.56000000000000005</v>
      </c>
      <c r="R2021" s="29">
        <v>1.0782353225757802E-4</v>
      </c>
      <c r="S2021" s="22">
        <v>9274.4132849507751</v>
      </c>
      <c r="T2021" s="29">
        <v>3.1089570010447857E-3</v>
      </c>
      <c r="U2021" s="22">
        <v>321.65128036957196</v>
      </c>
      <c r="V2021" s="26">
        <v>3.4681577204619813</v>
      </c>
    </row>
    <row r="2022" spans="1:22" x14ac:dyDescent="0.25">
      <c r="A2022" s="18" t="s">
        <v>109</v>
      </c>
      <c r="B2022" s="18" t="s">
        <v>110</v>
      </c>
      <c r="C2022" s="18" t="s">
        <v>103</v>
      </c>
      <c r="D2022" s="21">
        <v>60307100</v>
      </c>
      <c r="E2022" s="21">
        <v>2</v>
      </c>
      <c r="F2022" s="26">
        <v>65</v>
      </c>
      <c r="G2022" s="18" t="s">
        <v>372</v>
      </c>
      <c r="H2022" s="18" t="s">
        <v>373</v>
      </c>
      <c r="I2022" s="22">
        <v>40.055099999999996</v>
      </c>
      <c r="J2022" s="18" t="s">
        <v>409</v>
      </c>
      <c r="K2022" s="18" t="s">
        <v>3419</v>
      </c>
      <c r="L2022" s="22">
        <v>33.945</v>
      </c>
      <c r="M2022" s="18" t="s">
        <v>198</v>
      </c>
      <c r="N2022" s="18" t="s">
        <v>199</v>
      </c>
      <c r="O2022" s="29">
        <v>1.797923076923077</v>
      </c>
      <c r="Q2022" s="21">
        <v>12</v>
      </c>
      <c r="R2022" s="29">
        <v>9.2328190562130177E-5</v>
      </c>
      <c r="S2022" s="22">
        <v>10830.928169517982</v>
      </c>
      <c r="T2022" s="29">
        <v>3.1089570010447857E-3</v>
      </c>
      <c r="U2022" s="22">
        <v>321.65128036957196</v>
      </c>
      <c r="V2022" s="26">
        <v>2.9697480708515003</v>
      </c>
    </row>
    <row r="2023" spans="1:22" x14ac:dyDescent="0.25">
      <c r="A2023" s="18" t="s">
        <v>109</v>
      </c>
      <c r="B2023" s="18" t="s">
        <v>110</v>
      </c>
      <c r="C2023" s="18" t="s">
        <v>103</v>
      </c>
      <c r="D2023" s="21">
        <v>60307100</v>
      </c>
      <c r="E2023" s="21">
        <v>2</v>
      </c>
      <c r="F2023" s="26">
        <v>65</v>
      </c>
      <c r="G2023" s="18" t="s">
        <v>326</v>
      </c>
      <c r="H2023" s="18" t="s">
        <v>327</v>
      </c>
      <c r="I2023" s="22">
        <v>65.5</v>
      </c>
      <c r="J2023" s="18" t="s">
        <v>388</v>
      </c>
      <c r="K2023" s="18" t="s">
        <v>389</v>
      </c>
      <c r="L2023" s="22">
        <v>65.5</v>
      </c>
      <c r="M2023" s="18" t="s">
        <v>182</v>
      </c>
      <c r="N2023" s="18" t="s">
        <v>183</v>
      </c>
      <c r="O2023" s="29">
        <v>0.42388778730158777</v>
      </c>
      <c r="Q2023" s="21">
        <v>4.8</v>
      </c>
      <c r="R2023" s="29">
        <v>8.8989263039275634E-5</v>
      </c>
      <c r="S2023" s="22">
        <v>11237.310725437152</v>
      </c>
      <c r="T2023" s="29">
        <v>3.1089570010447857E-3</v>
      </c>
      <c r="U2023" s="22">
        <v>321.65128036957196</v>
      </c>
      <c r="V2023" s="26">
        <v>2.8623510395727636</v>
      </c>
    </row>
    <row r="2024" spans="1:22" x14ac:dyDescent="0.25">
      <c r="A2024" s="18" t="s">
        <v>109</v>
      </c>
      <c r="B2024" s="18" t="s">
        <v>110</v>
      </c>
      <c r="C2024" s="18" t="s">
        <v>103</v>
      </c>
      <c r="D2024" s="21">
        <v>60307100</v>
      </c>
      <c r="E2024" s="21">
        <v>2</v>
      </c>
      <c r="F2024" s="26">
        <v>65</v>
      </c>
      <c r="G2024" s="18" t="s">
        <v>370</v>
      </c>
      <c r="H2024" s="18" t="s">
        <v>371</v>
      </c>
      <c r="I2024" s="22">
        <v>65.5</v>
      </c>
      <c r="J2024" s="18" t="s">
        <v>388</v>
      </c>
      <c r="K2024" s="18" t="s">
        <v>389</v>
      </c>
      <c r="L2024" s="22">
        <v>65.5</v>
      </c>
      <c r="M2024" s="18" t="s">
        <v>182</v>
      </c>
      <c r="N2024" s="18" t="s">
        <v>183</v>
      </c>
      <c r="O2024" s="29">
        <v>0.40010213333333311</v>
      </c>
      <c r="Q2024" s="21">
        <v>4.8</v>
      </c>
      <c r="R2024" s="29">
        <v>8.3995800427350388E-5</v>
      </c>
      <c r="S2024" s="22">
        <v>11905.357112048949</v>
      </c>
      <c r="T2024" s="29">
        <v>3.1089570010447857E-3</v>
      </c>
      <c r="U2024" s="22">
        <v>321.65128036957196</v>
      </c>
      <c r="V2024" s="26">
        <v>2.7017356753124293</v>
      </c>
    </row>
    <row r="2025" spans="1:22" x14ac:dyDescent="0.25">
      <c r="A2025" s="18" t="s">
        <v>109</v>
      </c>
      <c r="B2025" s="18" t="s">
        <v>110</v>
      </c>
      <c r="C2025" s="18" t="s">
        <v>103</v>
      </c>
      <c r="D2025" s="21">
        <v>60307100</v>
      </c>
      <c r="E2025" s="21">
        <v>2</v>
      </c>
      <c r="F2025" s="26">
        <v>65</v>
      </c>
      <c r="G2025" s="18" t="s">
        <v>122</v>
      </c>
      <c r="H2025" s="18" t="s">
        <v>123</v>
      </c>
      <c r="I2025" s="22">
        <v>1251.25</v>
      </c>
      <c r="J2025" s="18" t="s">
        <v>393</v>
      </c>
      <c r="K2025" s="18" t="s">
        <v>394</v>
      </c>
      <c r="L2025" s="22">
        <v>687.5</v>
      </c>
      <c r="M2025" s="18" t="s">
        <v>178</v>
      </c>
      <c r="N2025" s="18" t="s">
        <v>179</v>
      </c>
      <c r="O2025" s="29">
        <v>1.9532571912013508E-2</v>
      </c>
      <c r="Q2025" s="21">
        <v>5</v>
      </c>
      <c r="R2025" s="29">
        <v>7.520040186125201E-5</v>
      </c>
      <c r="S2025" s="22">
        <v>13297.801278310229</v>
      </c>
      <c r="T2025" s="29">
        <v>3.1089570010447857E-3</v>
      </c>
      <c r="U2025" s="22">
        <v>321.65128036957196</v>
      </c>
      <c r="V2025" s="26">
        <v>2.4188305542978052</v>
      </c>
    </row>
    <row r="2026" spans="1:22" x14ac:dyDescent="0.25">
      <c r="A2026" s="18" t="s">
        <v>109</v>
      </c>
      <c r="B2026" s="18" t="s">
        <v>110</v>
      </c>
      <c r="C2026" s="18" t="s">
        <v>103</v>
      </c>
      <c r="D2026" s="21">
        <v>60307100</v>
      </c>
      <c r="E2026" s="21">
        <v>2</v>
      </c>
      <c r="F2026" s="26">
        <v>65</v>
      </c>
      <c r="G2026" s="18" t="s">
        <v>260</v>
      </c>
      <c r="H2026" s="18" t="s">
        <v>261</v>
      </c>
      <c r="I2026" s="22">
        <v>148.93450000000001</v>
      </c>
      <c r="J2026" s="18" t="s">
        <v>400</v>
      </c>
      <c r="K2026" s="18" t="s">
        <v>401</v>
      </c>
      <c r="L2026" s="22">
        <v>104.15</v>
      </c>
      <c r="M2026" s="18" t="s">
        <v>234</v>
      </c>
      <c r="N2026" s="18" t="s">
        <v>235</v>
      </c>
      <c r="O2026" s="29">
        <v>2.4088886554621849E-2</v>
      </c>
      <c r="Q2026" s="21">
        <v>0.74</v>
      </c>
      <c r="R2026" s="29">
        <v>7.4587656435952764E-5</v>
      </c>
      <c r="S2026" s="22">
        <v>13407.044111362906</v>
      </c>
      <c r="T2026" s="29">
        <v>3.1089570010447857E-3</v>
      </c>
      <c r="U2026" s="22">
        <v>321.65128036957196</v>
      </c>
      <c r="V2026" s="26">
        <v>2.399121519238995</v>
      </c>
    </row>
    <row r="2027" spans="1:22" x14ac:dyDescent="0.25">
      <c r="A2027" s="18" t="s">
        <v>109</v>
      </c>
      <c r="B2027" s="18" t="s">
        <v>110</v>
      </c>
      <c r="C2027" s="18" t="s">
        <v>103</v>
      </c>
      <c r="D2027" s="21">
        <v>60307100</v>
      </c>
      <c r="E2027" s="21">
        <v>2</v>
      </c>
      <c r="F2027" s="26">
        <v>65</v>
      </c>
      <c r="G2027" s="18" t="s">
        <v>260</v>
      </c>
      <c r="H2027" s="18" t="s">
        <v>261</v>
      </c>
      <c r="I2027" s="22">
        <v>357.5</v>
      </c>
      <c r="J2027" s="18" t="s">
        <v>382</v>
      </c>
      <c r="K2027" s="18" t="s">
        <v>383</v>
      </c>
      <c r="L2027" s="22">
        <v>250</v>
      </c>
      <c r="M2027" s="18" t="s">
        <v>140</v>
      </c>
      <c r="N2027" s="18" t="s">
        <v>141</v>
      </c>
      <c r="O2027" s="29">
        <v>4.0606037483266418E-2</v>
      </c>
      <c r="Q2027" s="21">
        <v>3.14</v>
      </c>
      <c r="R2027" s="29">
        <v>7.1125224891071742E-5</v>
      </c>
      <c r="S2027" s="22">
        <v>14059.709498725659</v>
      </c>
      <c r="T2027" s="29">
        <v>3.1089570010447857E-3</v>
      </c>
      <c r="U2027" s="22">
        <v>321.65128036957196</v>
      </c>
      <c r="V2027" s="26">
        <v>2.2877519652786975</v>
      </c>
    </row>
    <row r="2028" spans="1:22" x14ac:dyDescent="0.25">
      <c r="A2028" s="18" t="s">
        <v>109</v>
      </c>
      <c r="B2028" s="18" t="s">
        <v>110</v>
      </c>
      <c r="C2028" s="18" t="s">
        <v>103</v>
      </c>
      <c r="D2028" s="21">
        <v>60307100</v>
      </c>
      <c r="E2028" s="21">
        <v>2</v>
      </c>
      <c r="F2028" s="26">
        <v>65</v>
      </c>
      <c r="G2028" s="18" t="s">
        <v>366</v>
      </c>
      <c r="H2028" s="18" t="s">
        <v>367</v>
      </c>
      <c r="I2028" s="22">
        <v>69.05</v>
      </c>
      <c r="J2028" s="18" t="s">
        <v>388</v>
      </c>
      <c r="K2028" s="18" t="s">
        <v>389</v>
      </c>
      <c r="L2028" s="22">
        <v>69.05</v>
      </c>
      <c r="M2028" s="18" t="s">
        <v>182</v>
      </c>
      <c r="N2028" s="18" t="s">
        <v>183</v>
      </c>
      <c r="O2028" s="29">
        <v>0.30854937285087702</v>
      </c>
      <c r="Q2028" s="21">
        <v>4.8</v>
      </c>
      <c r="R2028" s="29">
        <v>6.8286327549208517E-5</v>
      </c>
      <c r="S2028" s="22">
        <v>14644.219946948819</v>
      </c>
      <c r="T2028" s="29">
        <v>3.1089570010447857E-3</v>
      </c>
      <c r="U2028" s="22">
        <v>321.65128036957196</v>
      </c>
      <c r="V2028" s="26">
        <v>2.1964384687938892</v>
      </c>
    </row>
    <row r="2029" spans="1:22" x14ac:dyDescent="0.25">
      <c r="A2029" s="18" t="s">
        <v>109</v>
      </c>
      <c r="B2029" s="18" t="s">
        <v>110</v>
      </c>
      <c r="C2029" s="18" t="s">
        <v>103</v>
      </c>
      <c r="D2029" s="21">
        <v>60307100</v>
      </c>
      <c r="E2029" s="21">
        <v>2</v>
      </c>
      <c r="F2029" s="26">
        <v>65</v>
      </c>
      <c r="G2029" s="18" t="s">
        <v>328</v>
      </c>
      <c r="H2029" s="18" t="s">
        <v>329</v>
      </c>
      <c r="I2029" s="22">
        <v>63</v>
      </c>
      <c r="J2029" s="18" t="s">
        <v>388</v>
      </c>
      <c r="K2029" s="18" t="s">
        <v>389</v>
      </c>
      <c r="L2029" s="22">
        <v>63</v>
      </c>
      <c r="M2029" s="18" t="s">
        <v>198</v>
      </c>
      <c r="N2029" s="18" t="s">
        <v>199</v>
      </c>
      <c r="O2029" s="29">
        <v>0.83673244444444494</v>
      </c>
      <c r="Q2029" s="21">
        <v>12</v>
      </c>
      <c r="R2029" s="29">
        <v>6.7582235897435935E-5</v>
      </c>
      <c r="S2029" s="22">
        <v>14796.78774637789</v>
      </c>
      <c r="T2029" s="29">
        <v>3.1089570010447857E-3</v>
      </c>
      <c r="U2029" s="22">
        <v>321.65128036957196</v>
      </c>
      <c r="V2029" s="26">
        <v>2.1737912706648719</v>
      </c>
    </row>
    <row r="2030" spans="1:22" x14ac:dyDescent="0.25">
      <c r="A2030" s="18" t="s">
        <v>109</v>
      </c>
      <c r="B2030" s="18" t="s">
        <v>110</v>
      </c>
      <c r="C2030" s="18" t="s">
        <v>103</v>
      </c>
      <c r="D2030" s="21">
        <v>60307100</v>
      </c>
      <c r="E2030" s="21">
        <v>2</v>
      </c>
      <c r="F2030" s="26">
        <v>65</v>
      </c>
      <c r="G2030" s="18" t="s">
        <v>352</v>
      </c>
      <c r="H2030" s="18" t="s">
        <v>353</v>
      </c>
      <c r="I2030" s="22">
        <v>33.549750000000003</v>
      </c>
      <c r="J2030" s="18" t="s">
        <v>409</v>
      </c>
      <c r="K2030" s="18" t="s">
        <v>3419</v>
      </c>
      <c r="L2030" s="22">
        <v>30.225000000000001</v>
      </c>
      <c r="M2030" s="18" t="s">
        <v>198</v>
      </c>
      <c r="N2030" s="18" t="s">
        <v>199</v>
      </c>
      <c r="O2030" s="29">
        <v>1.5671559633027525</v>
      </c>
      <c r="Q2030" s="21">
        <v>12</v>
      </c>
      <c r="R2030" s="29">
        <v>6.7407295871559647E-5</v>
      </c>
      <c r="S2030" s="22">
        <v>14835.189382250803</v>
      </c>
      <c r="T2030" s="29">
        <v>3.1089570010447857E-3</v>
      </c>
      <c r="U2030" s="22">
        <v>321.65128036957196</v>
      </c>
      <c r="V2030" s="26">
        <v>2.1681643023337727</v>
      </c>
    </row>
    <row r="2031" spans="1:22" x14ac:dyDescent="0.25">
      <c r="A2031" s="18" t="s">
        <v>109</v>
      </c>
      <c r="B2031" s="18" t="s">
        <v>110</v>
      </c>
      <c r="C2031" s="18" t="s">
        <v>103</v>
      </c>
      <c r="D2031" s="21">
        <v>60307100</v>
      </c>
      <c r="E2031" s="21">
        <v>2</v>
      </c>
      <c r="F2031" s="26">
        <v>65</v>
      </c>
      <c r="G2031" s="18" t="s">
        <v>260</v>
      </c>
      <c r="H2031" s="18" t="s">
        <v>261</v>
      </c>
      <c r="I2031" s="22">
        <v>357.5</v>
      </c>
      <c r="J2031" s="18" t="s">
        <v>382</v>
      </c>
      <c r="K2031" s="18" t="s">
        <v>383</v>
      </c>
      <c r="L2031" s="22">
        <v>250</v>
      </c>
      <c r="M2031" s="18" t="s">
        <v>232</v>
      </c>
      <c r="N2031" s="18" t="s">
        <v>233</v>
      </c>
      <c r="O2031" s="29">
        <v>2.9925490756302523E-2</v>
      </c>
      <c r="Q2031" s="21">
        <v>2.6</v>
      </c>
      <c r="R2031" s="29">
        <v>6.3303922753716875E-5</v>
      </c>
      <c r="S2031" s="22">
        <v>15796.809368204362</v>
      </c>
      <c r="T2031" s="29">
        <v>3.1089570010447857E-3</v>
      </c>
      <c r="U2031" s="22">
        <v>321.65128036957196</v>
      </c>
      <c r="V2031" s="26">
        <v>2.0361787806149514</v>
      </c>
    </row>
    <row r="2032" spans="1:22" x14ac:dyDescent="0.25">
      <c r="A2032" s="18" t="s">
        <v>109</v>
      </c>
      <c r="B2032" s="18" t="s">
        <v>110</v>
      </c>
      <c r="C2032" s="18" t="s">
        <v>103</v>
      </c>
      <c r="D2032" s="21">
        <v>60307100</v>
      </c>
      <c r="E2032" s="21">
        <v>2</v>
      </c>
      <c r="F2032" s="26">
        <v>65</v>
      </c>
      <c r="G2032" s="18" t="s">
        <v>366</v>
      </c>
      <c r="H2032" s="18" t="s">
        <v>367</v>
      </c>
      <c r="I2032" s="22">
        <v>69.05</v>
      </c>
      <c r="J2032" s="18" t="s">
        <v>388</v>
      </c>
      <c r="K2032" s="18" t="s">
        <v>389</v>
      </c>
      <c r="L2032" s="22">
        <v>69.05</v>
      </c>
      <c r="M2032" s="18" t="s">
        <v>198</v>
      </c>
      <c r="N2032" s="18" t="s">
        <v>199</v>
      </c>
      <c r="O2032" s="29">
        <v>0.70978205128205141</v>
      </c>
      <c r="Q2032" s="21">
        <v>12</v>
      </c>
      <c r="R2032" s="29">
        <v>6.2833911078238013E-5</v>
      </c>
      <c r="S2032" s="22">
        <v>15914.97302714205</v>
      </c>
      <c r="T2032" s="29">
        <v>3.1089570010447857E-3</v>
      </c>
      <c r="U2032" s="22">
        <v>321.65128036957196</v>
      </c>
      <c r="V2032" s="26">
        <v>2.0210607948943089</v>
      </c>
    </row>
    <row r="2033" spans="1:22" x14ac:dyDescent="0.25">
      <c r="A2033" s="18" t="s">
        <v>109</v>
      </c>
      <c r="B2033" s="18" t="s">
        <v>110</v>
      </c>
      <c r="C2033" s="18" t="s">
        <v>103</v>
      </c>
      <c r="D2033" s="21">
        <v>60307100</v>
      </c>
      <c r="E2033" s="21">
        <v>2</v>
      </c>
      <c r="F2033" s="26">
        <v>65</v>
      </c>
      <c r="G2033" s="18" t="s">
        <v>282</v>
      </c>
      <c r="H2033" s="18" t="s">
        <v>283</v>
      </c>
      <c r="I2033" s="22">
        <v>60.7</v>
      </c>
      <c r="J2033" s="18" t="s">
        <v>395</v>
      </c>
      <c r="K2033" s="18" t="s">
        <v>3411</v>
      </c>
      <c r="L2033" s="22">
        <v>60.7</v>
      </c>
      <c r="M2033" s="18" t="s">
        <v>180</v>
      </c>
      <c r="N2033" s="18" t="s">
        <v>181</v>
      </c>
      <c r="O2033" s="29">
        <v>0.2879232184536995</v>
      </c>
      <c r="Q2033" s="21">
        <v>5</v>
      </c>
      <c r="R2033" s="29">
        <v>5.377519803119865E-5</v>
      </c>
      <c r="S2033" s="22">
        <v>18595.933378429065</v>
      </c>
      <c r="T2033" s="29">
        <v>3.1089570010447857E-3</v>
      </c>
      <c r="U2033" s="22">
        <v>321.65128036957196</v>
      </c>
      <c r="V2033" s="26">
        <v>1.7296861298862332</v>
      </c>
    </row>
    <row r="2034" spans="1:22" x14ac:dyDescent="0.25">
      <c r="A2034" s="18" t="s">
        <v>109</v>
      </c>
      <c r="B2034" s="18" t="s">
        <v>110</v>
      </c>
      <c r="C2034" s="18" t="s">
        <v>103</v>
      </c>
      <c r="D2034" s="21">
        <v>60307117</v>
      </c>
      <c r="E2034" s="21">
        <v>2</v>
      </c>
      <c r="F2034" s="26">
        <v>66</v>
      </c>
      <c r="G2034" s="18" t="s">
        <v>250</v>
      </c>
      <c r="H2034" s="18" t="s">
        <v>251</v>
      </c>
      <c r="I2034" s="22">
        <v>2629.3767500000004</v>
      </c>
      <c r="J2034" s="18" t="s">
        <v>393</v>
      </c>
      <c r="K2034" s="18" t="s">
        <v>394</v>
      </c>
      <c r="L2034" s="22">
        <v>1976.9749999999999</v>
      </c>
      <c r="M2034" s="18" t="s">
        <v>208</v>
      </c>
      <c r="N2034" s="18" t="s">
        <v>209</v>
      </c>
      <c r="O2034" s="29">
        <v>1.6860620409292034E-2</v>
      </c>
      <c r="Q2034" s="21">
        <v>0.56000000000000005</v>
      </c>
      <c r="R2034" s="29">
        <v>1.1994838553779212E-3</v>
      </c>
      <c r="S2034" s="22">
        <v>833.69192133472291</v>
      </c>
      <c r="T2034" s="29">
        <v>3.8856950334207681E-3</v>
      </c>
      <c r="U2034" s="22">
        <v>257.3542162725135</v>
      </c>
      <c r="V2034" s="26">
        <v>30.869222753231785</v>
      </c>
    </row>
    <row r="2035" spans="1:22" x14ac:dyDescent="0.25">
      <c r="A2035" s="18" t="s">
        <v>109</v>
      </c>
      <c r="B2035" s="18" t="s">
        <v>110</v>
      </c>
      <c r="C2035" s="18" t="s">
        <v>103</v>
      </c>
      <c r="D2035" s="21">
        <v>60307117</v>
      </c>
      <c r="E2035" s="21">
        <v>2</v>
      </c>
      <c r="F2035" s="26">
        <v>66</v>
      </c>
      <c r="G2035" s="18" t="s">
        <v>250</v>
      </c>
      <c r="H2035" s="18" t="s">
        <v>251</v>
      </c>
      <c r="I2035" s="22">
        <v>2629.3767500000004</v>
      </c>
      <c r="J2035" s="18" t="s">
        <v>393</v>
      </c>
      <c r="K2035" s="18" t="s">
        <v>394</v>
      </c>
      <c r="L2035" s="22">
        <v>1976.9749999999999</v>
      </c>
      <c r="M2035" s="18" t="s">
        <v>234</v>
      </c>
      <c r="N2035" s="18" t="s">
        <v>235</v>
      </c>
      <c r="O2035" s="29">
        <v>1.526942146017699E-2</v>
      </c>
      <c r="Q2035" s="21">
        <v>0.74</v>
      </c>
      <c r="R2035" s="29">
        <v>8.2205286186200709E-4</v>
      </c>
      <c r="S2035" s="22">
        <v>1216.4667826043817</v>
      </c>
      <c r="T2035" s="29">
        <v>3.8856950334207681E-3</v>
      </c>
      <c r="U2035" s="22">
        <v>257.3542162725135</v>
      </c>
      <c r="V2035" s="26">
        <v>21.155876999907367</v>
      </c>
    </row>
    <row r="2036" spans="1:22" x14ac:dyDescent="0.25">
      <c r="A2036" s="18" t="s">
        <v>109</v>
      </c>
      <c r="B2036" s="18" t="s">
        <v>110</v>
      </c>
      <c r="C2036" s="18" t="s">
        <v>103</v>
      </c>
      <c r="D2036" s="21">
        <v>60307117</v>
      </c>
      <c r="E2036" s="21">
        <v>2</v>
      </c>
      <c r="F2036" s="26">
        <v>66</v>
      </c>
      <c r="G2036" s="18" t="s">
        <v>250</v>
      </c>
      <c r="H2036" s="18" t="s">
        <v>251</v>
      </c>
      <c r="I2036" s="22">
        <v>2629.3767500000004</v>
      </c>
      <c r="J2036" s="18" t="s">
        <v>393</v>
      </c>
      <c r="K2036" s="18" t="s">
        <v>394</v>
      </c>
      <c r="L2036" s="22">
        <v>1976.9749999999999</v>
      </c>
      <c r="M2036" s="18" t="s">
        <v>140</v>
      </c>
      <c r="N2036" s="18" t="s">
        <v>141</v>
      </c>
      <c r="O2036" s="29">
        <v>4.7094062813230621E-2</v>
      </c>
      <c r="Q2036" s="21">
        <v>3.14</v>
      </c>
      <c r="R2036" s="29">
        <v>5.9751029639137335E-4</v>
      </c>
      <c r="S2036" s="22">
        <v>1673.6113269335081</v>
      </c>
      <c r="T2036" s="29">
        <v>3.8856950334207681E-3</v>
      </c>
      <c r="U2036" s="22">
        <v>257.3542162725135</v>
      </c>
      <c r="V2036" s="26">
        <v>15.377179404255914</v>
      </c>
    </row>
    <row r="2037" spans="1:22" x14ac:dyDescent="0.25">
      <c r="A2037" s="18" t="s">
        <v>109</v>
      </c>
      <c r="B2037" s="18" t="s">
        <v>110</v>
      </c>
      <c r="C2037" s="18" t="s">
        <v>103</v>
      </c>
      <c r="D2037" s="21">
        <v>60307117</v>
      </c>
      <c r="E2037" s="21">
        <v>2</v>
      </c>
      <c r="F2037" s="26">
        <v>66</v>
      </c>
      <c r="G2037" s="18" t="s">
        <v>250</v>
      </c>
      <c r="H2037" s="18" t="s">
        <v>251</v>
      </c>
      <c r="I2037" s="22">
        <v>2629.3767500000004</v>
      </c>
      <c r="J2037" s="18" t="s">
        <v>393</v>
      </c>
      <c r="K2037" s="18" t="s">
        <v>394</v>
      </c>
      <c r="L2037" s="22">
        <v>1976.9749999999999</v>
      </c>
      <c r="M2037" s="18" t="s">
        <v>232</v>
      </c>
      <c r="N2037" s="18" t="s">
        <v>233</v>
      </c>
      <c r="O2037" s="29">
        <v>1.4154365597345136E-2</v>
      </c>
      <c r="Q2037" s="21">
        <v>2.6</v>
      </c>
      <c r="R2037" s="29">
        <v>2.1688321569148696E-4</v>
      </c>
      <c r="S2037" s="22">
        <v>4610.7763425201356</v>
      </c>
      <c r="T2037" s="29">
        <v>3.8856950334207681E-3</v>
      </c>
      <c r="U2037" s="22">
        <v>257.3542162725135</v>
      </c>
      <c r="V2037" s="26">
        <v>5.5815809996945127</v>
      </c>
    </row>
    <row r="2038" spans="1:22" x14ac:dyDescent="0.25">
      <c r="A2038" s="18" t="s">
        <v>109</v>
      </c>
      <c r="B2038" s="18" t="s">
        <v>110</v>
      </c>
      <c r="C2038" s="18" t="s">
        <v>103</v>
      </c>
      <c r="D2038" s="21">
        <v>60307117</v>
      </c>
      <c r="E2038" s="21">
        <v>2</v>
      </c>
      <c r="F2038" s="26">
        <v>66</v>
      </c>
      <c r="G2038" s="18" t="s">
        <v>352</v>
      </c>
      <c r="H2038" s="18" t="s">
        <v>353</v>
      </c>
      <c r="I2038" s="22">
        <v>63.355584749599998</v>
      </c>
      <c r="J2038" s="18" t="s">
        <v>391</v>
      </c>
      <c r="K2038" s="18" t="s">
        <v>3409</v>
      </c>
      <c r="L2038" s="22">
        <v>44.30460472</v>
      </c>
      <c r="M2038" s="18" t="s">
        <v>198</v>
      </c>
      <c r="N2038" s="18" t="s">
        <v>199</v>
      </c>
      <c r="O2038" s="29">
        <v>1.5671559633027525</v>
      </c>
      <c r="Q2038" s="21">
        <v>12</v>
      </c>
      <c r="R2038" s="29">
        <v>1.2536374046574314E-4</v>
      </c>
      <c r="S2038" s="22">
        <v>7976.7881548912446</v>
      </c>
      <c r="T2038" s="29">
        <v>3.8856950334207681E-3</v>
      </c>
      <c r="U2038" s="22">
        <v>257.3542162725135</v>
      </c>
      <c r="V2038" s="26">
        <v>3.2262887176552115</v>
      </c>
    </row>
    <row r="2039" spans="1:22" x14ac:dyDescent="0.25">
      <c r="A2039" s="18" t="s">
        <v>109</v>
      </c>
      <c r="B2039" s="18" t="s">
        <v>110</v>
      </c>
      <c r="C2039" s="18" t="s">
        <v>103</v>
      </c>
      <c r="D2039" s="21">
        <v>60307117</v>
      </c>
      <c r="E2039" s="21">
        <v>2</v>
      </c>
      <c r="F2039" s="26">
        <v>66</v>
      </c>
      <c r="G2039" s="18" t="s">
        <v>250</v>
      </c>
      <c r="H2039" s="18" t="s">
        <v>251</v>
      </c>
      <c r="I2039" s="22">
        <v>2629.3767500000004</v>
      </c>
      <c r="J2039" s="18" t="s">
        <v>393</v>
      </c>
      <c r="K2039" s="18" t="s">
        <v>394</v>
      </c>
      <c r="L2039" s="22">
        <v>1976.9749999999999</v>
      </c>
      <c r="M2039" s="18" t="s">
        <v>230</v>
      </c>
      <c r="N2039" s="18" t="s">
        <v>231</v>
      </c>
      <c r="O2039" s="29">
        <v>1.4193626548672574E-2</v>
      </c>
      <c r="Q2039" s="21">
        <v>5</v>
      </c>
      <c r="R2039" s="29">
        <v>1.1309209589473458E-4</v>
      </c>
      <c r="S2039" s="22">
        <v>8842.3509360971948</v>
      </c>
      <c r="T2039" s="29">
        <v>3.8856950334207681E-3</v>
      </c>
      <c r="U2039" s="22">
        <v>257.3542162725135</v>
      </c>
      <c r="V2039" s="26">
        <v>2.9104727705605362</v>
      </c>
    </row>
    <row r="2040" spans="1:22" x14ac:dyDescent="0.25">
      <c r="A2040" s="18" t="s">
        <v>109</v>
      </c>
      <c r="B2040" s="18" t="s">
        <v>110</v>
      </c>
      <c r="C2040" s="18" t="s">
        <v>103</v>
      </c>
      <c r="D2040" s="21">
        <v>60307117</v>
      </c>
      <c r="E2040" s="21">
        <v>2</v>
      </c>
      <c r="F2040" s="26">
        <v>66</v>
      </c>
      <c r="G2040" s="18" t="s">
        <v>250</v>
      </c>
      <c r="H2040" s="18" t="s">
        <v>251</v>
      </c>
      <c r="I2040" s="22">
        <v>2629.3767500000004</v>
      </c>
      <c r="J2040" s="18" t="s">
        <v>393</v>
      </c>
      <c r="K2040" s="18" t="s">
        <v>394</v>
      </c>
      <c r="L2040" s="22">
        <v>1976.9749999999999</v>
      </c>
      <c r="M2040" s="18" t="s">
        <v>164</v>
      </c>
      <c r="N2040" s="18" t="s">
        <v>165</v>
      </c>
      <c r="O2040" s="29">
        <v>4.2340511133266735E-2</v>
      </c>
      <c r="Q2040" s="21">
        <v>17</v>
      </c>
      <c r="R2040" s="29">
        <v>9.9223846307422208E-5</v>
      </c>
      <c r="S2040" s="22">
        <v>10078.222496049293</v>
      </c>
      <c r="T2040" s="29">
        <v>3.8856950334207681E-3</v>
      </c>
      <c r="U2040" s="22">
        <v>257.3542162725135</v>
      </c>
      <c r="V2040" s="26">
        <v>2.5535675201990977</v>
      </c>
    </row>
    <row r="2041" spans="1:22" x14ac:dyDescent="0.25">
      <c r="A2041" s="18" t="s">
        <v>109</v>
      </c>
      <c r="B2041" s="18" t="s">
        <v>110</v>
      </c>
      <c r="C2041" s="18" t="s">
        <v>103</v>
      </c>
      <c r="D2041" s="21">
        <v>60307117</v>
      </c>
      <c r="E2041" s="21">
        <v>2</v>
      </c>
      <c r="F2041" s="26">
        <v>66</v>
      </c>
      <c r="G2041" s="18" t="s">
        <v>250</v>
      </c>
      <c r="H2041" s="18" t="s">
        <v>251</v>
      </c>
      <c r="I2041" s="22">
        <v>2629.3767500000004</v>
      </c>
      <c r="J2041" s="18" t="s">
        <v>393</v>
      </c>
      <c r="K2041" s="18" t="s">
        <v>394</v>
      </c>
      <c r="L2041" s="22">
        <v>1976.9749999999999</v>
      </c>
      <c r="M2041" s="18" t="s">
        <v>130</v>
      </c>
      <c r="N2041" s="18" t="s">
        <v>131</v>
      </c>
      <c r="O2041" s="29">
        <v>1.8652750165672649E-3</v>
      </c>
      <c r="Q2041" s="21">
        <v>0.9</v>
      </c>
      <c r="R2041" s="29">
        <v>8.2567521227572927E-5</v>
      </c>
      <c r="S2041" s="22">
        <v>12111.299759669375</v>
      </c>
      <c r="T2041" s="29">
        <v>3.8856950334207681E-3</v>
      </c>
      <c r="U2041" s="22">
        <v>257.3542162725135</v>
      </c>
      <c r="V2041" s="26">
        <v>2.1249099715086155</v>
      </c>
    </row>
    <row r="2042" spans="1:22" x14ac:dyDescent="0.25">
      <c r="A2042" s="18" t="s">
        <v>109</v>
      </c>
      <c r="B2042" s="18" t="s">
        <v>110</v>
      </c>
      <c r="C2042" s="18" t="s">
        <v>103</v>
      </c>
      <c r="D2042" s="21">
        <v>60307117</v>
      </c>
      <c r="E2042" s="21">
        <v>2</v>
      </c>
      <c r="F2042" s="26">
        <v>66</v>
      </c>
      <c r="G2042" s="18" t="s">
        <v>250</v>
      </c>
      <c r="H2042" s="18" t="s">
        <v>251</v>
      </c>
      <c r="I2042" s="22">
        <v>2629.3767500000004</v>
      </c>
      <c r="J2042" s="18" t="s">
        <v>393</v>
      </c>
      <c r="K2042" s="18" t="s">
        <v>394</v>
      </c>
      <c r="L2042" s="22">
        <v>1976.9749999999999</v>
      </c>
      <c r="M2042" s="18" t="s">
        <v>182</v>
      </c>
      <c r="N2042" s="18" t="s">
        <v>183</v>
      </c>
      <c r="O2042" s="29">
        <v>8.9844023230088513E-3</v>
      </c>
      <c r="Q2042" s="21">
        <v>4.8</v>
      </c>
      <c r="R2042" s="29">
        <v>7.4568745520093015E-5</v>
      </c>
      <c r="S2042" s="22">
        <v>13410.444188450827</v>
      </c>
      <c r="T2042" s="29">
        <v>3.8856950334207681E-3</v>
      </c>
      <c r="U2042" s="22">
        <v>257.3542162725135</v>
      </c>
      <c r="V2042" s="26">
        <v>1.9190581061748042</v>
      </c>
    </row>
    <row r="2043" spans="1:22" x14ac:dyDescent="0.25">
      <c r="A2043" s="18" t="s">
        <v>109</v>
      </c>
      <c r="B2043" s="18" t="s">
        <v>110</v>
      </c>
      <c r="C2043" s="18" t="s">
        <v>103</v>
      </c>
      <c r="D2043" s="21">
        <v>60307117</v>
      </c>
      <c r="E2043" s="21">
        <v>2</v>
      </c>
      <c r="F2043" s="26">
        <v>66</v>
      </c>
      <c r="G2043" s="18" t="s">
        <v>250</v>
      </c>
      <c r="H2043" s="18" t="s">
        <v>251</v>
      </c>
      <c r="I2043" s="22">
        <v>2629.3767500000004</v>
      </c>
      <c r="J2043" s="18" t="s">
        <v>393</v>
      </c>
      <c r="K2043" s="18" t="s">
        <v>394</v>
      </c>
      <c r="L2043" s="22">
        <v>1976.9749999999999</v>
      </c>
      <c r="M2043" s="18" t="s">
        <v>228</v>
      </c>
      <c r="N2043" s="18" t="s">
        <v>229</v>
      </c>
      <c r="O2043" s="29">
        <v>3.3122100656455089E-3</v>
      </c>
      <c r="P2043" s="24">
        <v>0.68</v>
      </c>
      <c r="Q2043" s="21">
        <v>1</v>
      </c>
      <c r="R2043" s="29">
        <v>6.7465854792122425E-5</v>
      </c>
      <c r="S2043" s="22">
        <v>14822.312754818366</v>
      </c>
      <c r="T2043" s="29">
        <v>3.8856950334207681E-3</v>
      </c>
      <c r="U2043" s="22">
        <v>257.3542162725135</v>
      </c>
      <c r="V2043" s="26">
        <v>1.7362622185181869</v>
      </c>
    </row>
    <row r="2044" spans="1:22" x14ac:dyDescent="0.25">
      <c r="A2044" s="18" t="s">
        <v>109</v>
      </c>
      <c r="B2044" s="18" t="s">
        <v>110</v>
      </c>
      <c r="C2044" s="18" t="s">
        <v>103</v>
      </c>
      <c r="D2044" s="21">
        <v>60307117</v>
      </c>
      <c r="E2044" s="21">
        <v>2</v>
      </c>
      <c r="F2044" s="26">
        <v>66</v>
      </c>
      <c r="G2044" s="18" t="s">
        <v>282</v>
      </c>
      <c r="H2044" s="18" t="s">
        <v>283</v>
      </c>
      <c r="I2044" s="22">
        <v>70.5</v>
      </c>
      <c r="J2044" s="18" t="s">
        <v>415</v>
      </c>
      <c r="K2044" s="18" t="s">
        <v>3421</v>
      </c>
      <c r="L2044" s="22">
        <v>14.1</v>
      </c>
      <c r="M2044" s="18" t="s">
        <v>180</v>
      </c>
      <c r="N2044" s="18" t="s">
        <v>181</v>
      </c>
      <c r="O2044" s="29">
        <v>0.2879232184536995</v>
      </c>
      <c r="Q2044" s="21">
        <v>5</v>
      </c>
      <c r="R2044" s="29">
        <v>6.151086939692671E-5</v>
      </c>
      <c r="S2044" s="22">
        <v>16257.289318202409</v>
      </c>
      <c r="T2044" s="29">
        <v>3.8856950334207681E-3</v>
      </c>
      <c r="U2044" s="22">
        <v>257.3542162725135</v>
      </c>
      <c r="V2044" s="26">
        <v>1.5830081585887008</v>
      </c>
    </row>
    <row r="2045" spans="1:22" x14ac:dyDescent="0.25">
      <c r="A2045" s="18" t="s">
        <v>109</v>
      </c>
      <c r="B2045" s="18" t="s">
        <v>110</v>
      </c>
      <c r="C2045" s="18" t="s">
        <v>103</v>
      </c>
      <c r="D2045" s="21">
        <v>60307117</v>
      </c>
      <c r="E2045" s="21">
        <v>2</v>
      </c>
      <c r="F2045" s="26">
        <v>66</v>
      </c>
      <c r="G2045" s="18" t="s">
        <v>250</v>
      </c>
      <c r="H2045" s="18" t="s">
        <v>251</v>
      </c>
      <c r="I2045" s="22">
        <v>2629.3767500000004</v>
      </c>
      <c r="J2045" s="18" t="s">
        <v>393</v>
      </c>
      <c r="K2045" s="18" t="s">
        <v>394</v>
      </c>
      <c r="L2045" s="22">
        <v>1976.9749999999999</v>
      </c>
      <c r="M2045" s="18" t="s">
        <v>192</v>
      </c>
      <c r="N2045" s="18" t="s">
        <v>193</v>
      </c>
      <c r="O2045" s="29">
        <v>3.1127558881796094E-2</v>
      </c>
      <c r="P2045" s="24">
        <v>6.5000000000000002E-2</v>
      </c>
      <c r="Q2045" s="21">
        <v>1.2</v>
      </c>
      <c r="R2045" s="29">
        <v>5.0505004694722521E-5</v>
      </c>
      <c r="S2045" s="22">
        <v>19800.017959497272</v>
      </c>
      <c r="T2045" s="29">
        <v>3.8856950334207681E-3</v>
      </c>
      <c r="U2045" s="22">
        <v>257.3542162725135</v>
      </c>
      <c r="V2045" s="26">
        <v>1.2997675901049932</v>
      </c>
    </row>
    <row r="2046" spans="1:22" x14ac:dyDescent="0.25">
      <c r="A2046" s="18" t="s">
        <v>109</v>
      </c>
      <c r="B2046" s="18" t="s">
        <v>110</v>
      </c>
      <c r="C2046" s="18" t="s">
        <v>103</v>
      </c>
      <c r="D2046" s="21">
        <v>60307117</v>
      </c>
      <c r="E2046" s="21">
        <v>2</v>
      </c>
      <c r="F2046" s="26">
        <v>66</v>
      </c>
      <c r="G2046" s="18" t="s">
        <v>250</v>
      </c>
      <c r="H2046" s="18" t="s">
        <v>251</v>
      </c>
      <c r="I2046" s="22">
        <v>2629.3767500000004</v>
      </c>
      <c r="J2046" s="18" t="s">
        <v>393</v>
      </c>
      <c r="K2046" s="18" t="s">
        <v>394</v>
      </c>
      <c r="L2046" s="22">
        <v>1976.9749999999999</v>
      </c>
      <c r="M2046" s="18" t="s">
        <v>188</v>
      </c>
      <c r="N2046" s="18" t="s">
        <v>189</v>
      </c>
      <c r="O2046" s="29">
        <v>2.9410571803524578E-3</v>
      </c>
      <c r="P2046" s="24">
        <v>1.5</v>
      </c>
      <c r="Q2046" s="21">
        <v>2.7</v>
      </c>
      <c r="R2046" s="29">
        <v>4.8942731642485685E-5</v>
      </c>
      <c r="S2046" s="22">
        <v>20432.04305196424</v>
      </c>
      <c r="T2046" s="29">
        <v>3.8856950334207681E-3</v>
      </c>
      <c r="U2046" s="22">
        <v>257.3542162725135</v>
      </c>
      <c r="V2046" s="26">
        <v>1.2595618344087851</v>
      </c>
    </row>
    <row r="2047" spans="1:22" x14ac:dyDescent="0.25">
      <c r="A2047" s="18" t="s">
        <v>109</v>
      </c>
      <c r="B2047" s="18" t="s">
        <v>110</v>
      </c>
      <c r="C2047" s="18" t="s">
        <v>103</v>
      </c>
      <c r="D2047" s="21">
        <v>60307229</v>
      </c>
      <c r="E2047" s="21">
        <v>2</v>
      </c>
      <c r="F2047" s="26">
        <v>62</v>
      </c>
      <c r="G2047" s="18" t="s">
        <v>352</v>
      </c>
      <c r="H2047" s="18" t="s">
        <v>353</v>
      </c>
      <c r="I2047" s="22">
        <v>326.91959299999996</v>
      </c>
      <c r="J2047" s="18" t="s">
        <v>391</v>
      </c>
      <c r="K2047" s="18" t="s">
        <v>3409</v>
      </c>
      <c r="L2047" s="22">
        <v>228.61510000000001</v>
      </c>
      <c r="M2047" s="18" t="s">
        <v>198</v>
      </c>
      <c r="N2047" s="18" t="s">
        <v>199</v>
      </c>
      <c r="O2047" s="29">
        <v>1.5671559633027525</v>
      </c>
      <c r="Q2047" s="21">
        <v>12</v>
      </c>
      <c r="R2047" s="29">
        <v>6.8862095388502525E-4</v>
      </c>
      <c r="S2047" s="22">
        <v>1452.1777101876626</v>
      </c>
      <c r="T2047" s="29">
        <v>2.8516089810439139E-3</v>
      </c>
      <c r="U2047" s="22">
        <v>350.67921536490638</v>
      </c>
      <c r="V2047" s="26">
        <v>24.148505579223407</v>
      </c>
    </row>
    <row r="2048" spans="1:22" x14ac:dyDescent="0.25">
      <c r="A2048" s="18" t="s">
        <v>109</v>
      </c>
      <c r="B2048" s="18" t="s">
        <v>110</v>
      </c>
      <c r="C2048" s="18" t="s">
        <v>103</v>
      </c>
      <c r="D2048" s="21">
        <v>60307229</v>
      </c>
      <c r="E2048" s="21">
        <v>2</v>
      </c>
      <c r="F2048" s="26">
        <v>62</v>
      </c>
      <c r="G2048" s="18" t="s">
        <v>250</v>
      </c>
      <c r="H2048" s="18" t="s">
        <v>251</v>
      </c>
      <c r="I2048" s="22">
        <v>537.84</v>
      </c>
      <c r="J2048" s="18" t="s">
        <v>417</v>
      </c>
      <c r="K2048" s="18" t="s">
        <v>3423</v>
      </c>
      <c r="L2048" s="22">
        <v>134.46</v>
      </c>
      <c r="M2048" s="18" t="s">
        <v>208</v>
      </c>
      <c r="N2048" s="18" t="s">
        <v>209</v>
      </c>
      <c r="O2048" s="29">
        <v>1.6860620409292034E-2</v>
      </c>
      <c r="Q2048" s="21">
        <v>0.56000000000000005</v>
      </c>
      <c r="R2048" s="29">
        <v>2.6118421892089945E-4</v>
      </c>
      <c r="S2048" s="22">
        <v>3828.7152421825817</v>
      </c>
      <c r="T2048" s="29">
        <v>2.8516089810439139E-3</v>
      </c>
      <c r="U2048" s="22">
        <v>350.67921536490638</v>
      </c>
      <c r="V2048" s="26">
        <v>9.1591876956876952</v>
      </c>
    </row>
    <row r="2049" spans="1:22" x14ac:dyDescent="0.25">
      <c r="A2049" s="18" t="s">
        <v>109</v>
      </c>
      <c r="B2049" s="18" t="s">
        <v>110</v>
      </c>
      <c r="C2049" s="18" t="s">
        <v>103</v>
      </c>
      <c r="D2049" s="21">
        <v>60307229</v>
      </c>
      <c r="E2049" s="21">
        <v>2</v>
      </c>
      <c r="F2049" s="26">
        <v>62</v>
      </c>
      <c r="G2049" s="18" t="s">
        <v>250</v>
      </c>
      <c r="H2049" s="18" t="s">
        <v>251</v>
      </c>
      <c r="I2049" s="22">
        <v>537.84</v>
      </c>
      <c r="J2049" s="18" t="s">
        <v>417</v>
      </c>
      <c r="K2049" s="18" t="s">
        <v>3423</v>
      </c>
      <c r="L2049" s="22">
        <v>134.46</v>
      </c>
      <c r="M2049" s="18" t="s">
        <v>234</v>
      </c>
      <c r="N2049" s="18" t="s">
        <v>235</v>
      </c>
      <c r="O2049" s="29">
        <v>1.526942146017699E-2</v>
      </c>
      <c r="Q2049" s="21">
        <v>0.74</v>
      </c>
      <c r="R2049" s="29">
        <v>1.7899968696908443E-4</v>
      </c>
      <c r="S2049" s="22">
        <v>5586.6019484867202</v>
      </c>
      <c r="T2049" s="29">
        <v>2.8516089810439139E-3</v>
      </c>
      <c r="U2049" s="22">
        <v>350.67921536490638</v>
      </c>
      <c r="V2049" s="26">
        <v>6.2771469776882389</v>
      </c>
    </row>
    <row r="2050" spans="1:22" x14ac:dyDescent="0.25">
      <c r="A2050" s="18" t="s">
        <v>109</v>
      </c>
      <c r="B2050" s="18" t="s">
        <v>110</v>
      </c>
      <c r="C2050" s="18" t="s">
        <v>103</v>
      </c>
      <c r="D2050" s="21">
        <v>60307229</v>
      </c>
      <c r="E2050" s="21">
        <v>2</v>
      </c>
      <c r="F2050" s="26">
        <v>62</v>
      </c>
      <c r="G2050" s="18" t="s">
        <v>250</v>
      </c>
      <c r="H2050" s="18" t="s">
        <v>251</v>
      </c>
      <c r="I2050" s="22">
        <v>537.84</v>
      </c>
      <c r="J2050" s="18" t="s">
        <v>417</v>
      </c>
      <c r="K2050" s="18" t="s">
        <v>3423</v>
      </c>
      <c r="L2050" s="22">
        <v>134.46</v>
      </c>
      <c r="M2050" s="18" t="s">
        <v>192</v>
      </c>
      <c r="N2050" s="18" t="s">
        <v>193</v>
      </c>
      <c r="O2050" s="29">
        <v>3.1127558881796094E-2</v>
      </c>
      <c r="P2050" s="24">
        <v>2.88</v>
      </c>
      <c r="Q2050" s="21">
        <v>1.2</v>
      </c>
      <c r="R2050" s="29">
        <v>1.6201593163534079E-4</v>
      </c>
      <c r="S2050" s="22">
        <v>6172.2325076694397</v>
      </c>
      <c r="T2050" s="29">
        <v>2.8516089810439139E-3</v>
      </c>
      <c r="U2050" s="22">
        <v>350.67921536490638</v>
      </c>
      <c r="V2050" s="26">
        <v>5.6815619782495626</v>
      </c>
    </row>
    <row r="2051" spans="1:22" x14ac:dyDescent="0.25">
      <c r="A2051" s="18" t="s">
        <v>109</v>
      </c>
      <c r="B2051" s="18" t="s">
        <v>110</v>
      </c>
      <c r="C2051" s="18" t="s">
        <v>103</v>
      </c>
      <c r="D2051" s="21">
        <v>60307229</v>
      </c>
      <c r="E2051" s="21">
        <v>2</v>
      </c>
      <c r="F2051" s="26">
        <v>62</v>
      </c>
      <c r="G2051" s="18" t="s">
        <v>372</v>
      </c>
      <c r="H2051" s="18" t="s">
        <v>373</v>
      </c>
      <c r="I2051" s="22">
        <v>65.333268000000004</v>
      </c>
      <c r="J2051" s="18" t="s">
        <v>391</v>
      </c>
      <c r="K2051" s="18" t="s">
        <v>3409</v>
      </c>
      <c r="L2051" s="22">
        <v>45.687600000000003</v>
      </c>
      <c r="M2051" s="18" t="s">
        <v>198</v>
      </c>
      <c r="N2051" s="18" t="s">
        <v>199</v>
      </c>
      <c r="O2051" s="29">
        <v>1.797923076923077</v>
      </c>
      <c r="Q2051" s="21">
        <v>12</v>
      </c>
      <c r="R2051" s="29">
        <v>1.5788197611290322E-4</v>
      </c>
      <c r="S2051" s="22">
        <v>6333.8452217299873</v>
      </c>
      <c r="T2051" s="29">
        <v>2.8516089810439139E-3</v>
      </c>
      <c r="U2051" s="22">
        <v>350.67921536490638</v>
      </c>
      <c r="V2051" s="26">
        <v>5.5365927503533801</v>
      </c>
    </row>
    <row r="2052" spans="1:22" x14ac:dyDescent="0.25">
      <c r="A2052" s="18" t="s">
        <v>109</v>
      </c>
      <c r="B2052" s="18" t="s">
        <v>110</v>
      </c>
      <c r="C2052" s="18" t="s">
        <v>103</v>
      </c>
      <c r="D2052" s="21">
        <v>60307229</v>
      </c>
      <c r="E2052" s="21">
        <v>2</v>
      </c>
      <c r="F2052" s="26">
        <v>62</v>
      </c>
      <c r="G2052" s="18" t="s">
        <v>240</v>
      </c>
      <c r="H2052" s="18" t="s">
        <v>241</v>
      </c>
      <c r="I2052" s="22">
        <v>182.86704000000003</v>
      </c>
      <c r="J2052" s="18" t="s">
        <v>387</v>
      </c>
      <c r="K2052" s="18" t="s">
        <v>3407</v>
      </c>
      <c r="L2052" s="22">
        <v>121.10400000000001</v>
      </c>
      <c r="M2052" s="18" t="s">
        <v>208</v>
      </c>
      <c r="N2052" s="18" t="s">
        <v>209</v>
      </c>
      <c r="O2052" s="29">
        <v>2.8455584154929575E-2</v>
      </c>
      <c r="Q2052" s="21">
        <v>0.56000000000000005</v>
      </c>
      <c r="R2052" s="29">
        <v>1.4987293910952978E-4</v>
      </c>
      <c r="S2052" s="22">
        <v>6672.3186049563119</v>
      </c>
      <c r="T2052" s="29">
        <v>2.8516089810439139E-3</v>
      </c>
      <c r="U2052" s="22">
        <v>350.67921536490638</v>
      </c>
      <c r="V2052" s="26">
        <v>5.2557324691362295</v>
      </c>
    </row>
    <row r="2053" spans="1:22" x14ac:dyDescent="0.25">
      <c r="A2053" s="18" t="s">
        <v>109</v>
      </c>
      <c r="B2053" s="18" t="s">
        <v>110</v>
      </c>
      <c r="C2053" s="18" t="s">
        <v>103</v>
      </c>
      <c r="D2053" s="21">
        <v>60307229</v>
      </c>
      <c r="E2053" s="21">
        <v>2</v>
      </c>
      <c r="F2053" s="26">
        <v>62</v>
      </c>
      <c r="G2053" s="18" t="s">
        <v>250</v>
      </c>
      <c r="H2053" s="18" t="s">
        <v>251</v>
      </c>
      <c r="I2053" s="22">
        <v>537.84</v>
      </c>
      <c r="J2053" s="18" t="s">
        <v>417</v>
      </c>
      <c r="K2053" s="18" t="s">
        <v>3423</v>
      </c>
      <c r="L2053" s="22">
        <v>134.46</v>
      </c>
      <c r="M2053" s="18" t="s">
        <v>140</v>
      </c>
      <c r="N2053" s="18" t="s">
        <v>141</v>
      </c>
      <c r="O2053" s="29">
        <v>4.7094062813230621E-2</v>
      </c>
      <c r="Q2053" s="21">
        <v>3.14</v>
      </c>
      <c r="R2053" s="29">
        <v>1.3010617805356463E-4</v>
      </c>
      <c r="S2053" s="22">
        <v>7686.0300944994378</v>
      </c>
      <c r="T2053" s="29">
        <v>2.8516089810439139E-3</v>
      </c>
      <c r="U2053" s="22">
        <v>350.67921536490638</v>
      </c>
      <c r="V2053" s="26">
        <v>4.5625532433950848</v>
      </c>
    </row>
    <row r="2054" spans="1:22" x14ac:dyDescent="0.25">
      <c r="A2054" s="18" t="s">
        <v>109</v>
      </c>
      <c r="B2054" s="18" t="s">
        <v>110</v>
      </c>
      <c r="C2054" s="18" t="s">
        <v>103</v>
      </c>
      <c r="D2054" s="21">
        <v>60307229</v>
      </c>
      <c r="E2054" s="21">
        <v>2</v>
      </c>
      <c r="F2054" s="26">
        <v>62</v>
      </c>
      <c r="G2054" s="18" t="s">
        <v>240</v>
      </c>
      <c r="H2054" s="18" t="s">
        <v>241</v>
      </c>
      <c r="I2054" s="22">
        <v>182.86704000000003</v>
      </c>
      <c r="J2054" s="18" t="s">
        <v>387</v>
      </c>
      <c r="K2054" s="18" t="s">
        <v>3407</v>
      </c>
      <c r="L2054" s="22">
        <v>121.10400000000001</v>
      </c>
      <c r="M2054" s="18" t="s">
        <v>234</v>
      </c>
      <c r="N2054" s="18" t="s">
        <v>235</v>
      </c>
      <c r="O2054" s="29">
        <v>3.2224793259557342E-2</v>
      </c>
      <c r="Q2054" s="21">
        <v>0.74</v>
      </c>
      <c r="R2054" s="29">
        <v>1.284405527024238E-4</v>
      </c>
      <c r="S2054" s="22">
        <v>7785.7030272739476</v>
      </c>
      <c r="T2054" s="29">
        <v>2.8516089810439139E-3</v>
      </c>
      <c r="U2054" s="22">
        <v>350.67921536490638</v>
      </c>
      <c r="V2054" s="26">
        <v>4.504143224272088</v>
      </c>
    </row>
    <row r="2055" spans="1:22" x14ac:dyDescent="0.25">
      <c r="A2055" s="18" t="s">
        <v>109</v>
      </c>
      <c r="B2055" s="18" t="s">
        <v>110</v>
      </c>
      <c r="C2055" s="18" t="s">
        <v>103</v>
      </c>
      <c r="D2055" s="21">
        <v>60307229</v>
      </c>
      <c r="E2055" s="21">
        <v>2</v>
      </c>
      <c r="F2055" s="26">
        <v>62</v>
      </c>
      <c r="G2055" s="18" t="s">
        <v>260</v>
      </c>
      <c r="H2055" s="18" t="s">
        <v>261</v>
      </c>
      <c r="I2055" s="22">
        <v>119.19049999999999</v>
      </c>
      <c r="J2055" s="18" t="s">
        <v>382</v>
      </c>
      <c r="K2055" s="18" t="s">
        <v>383</v>
      </c>
      <c r="L2055" s="22">
        <v>83.35</v>
      </c>
      <c r="M2055" s="18" t="s">
        <v>208</v>
      </c>
      <c r="N2055" s="18" t="s">
        <v>209</v>
      </c>
      <c r="O2055" s="29">
        <v>2.6352366806722684E-2</v>
      </c>
      <c r="Q2055" s="21">
        <v>0.56000000000000005</v>
      </c>
      <c r="R2055" s="29">
        <v>9.0465200918107125E-5</v>
      </c>
      <c r="S2055" s="22">
        <v>11053.974233752509</v>
      </c>
      <c r="T2055" s="29">
        <v>2.8516089810439139E-3</v>
      </c>
      <c r="U2055" s="22">
        <v>350.67921536490638</v>
      </c>
      <c r="V2055" s="26">
        <v>3.1724265675790417</v>
      </c>
    </row>
    <row r="2056" spans="1:22" x14ac:dyDescent="0.25">
      <c r="A2056" s="18" t="s">
        <v>109</v>
      </c>
      <c r="B2056" s="18" t="s">
        <v>110</v>
      </c>
      <c r="C2056" s="18" t="s">
        <v>103</v>
      </c>
      <c r="D2056" s="21">
        <v>60307229</v>
      </c>
      <c r="E2056" s="21">
        <v>2</v>
      </c>
      <c r="F2056" s="26">
        <v>62</v>
      </c>
      <c r="G2056" s="18" t="s">
        <v>328</v>
      </c>
      <c r="H2056" s="18" t="s">
        <v>329</v>
      </c>
      <c r="I2056" s="22">
        <v>63</v>
      </c>
      <c r="J2056" s="18" t="s">
        <v>388</v>
      </c>
      <c r="K2056" s="18" t="s">
        <v>389</v>
      </c>
      <c r="L2056" s="22">
        <v>63</v>
      </c>
      <c r="M2056" s="18" t="s">
        <v>198</v>
      </c>
      <c r="N2056" s="18" t="s">
        <v>199</v>
      </c>
      <c r="O2056" s="29">
        <v>0.83673244444444494</v>
      </c>
      <c r="Q2056" s="21">
        <v>12</v>
      </c>
      <c r="R2056" s="29">
        <v>7.0852344086021549E-5</v>
      </c>
      <c r="S2056" s="22">
        <v>14113.859081160448</v>
      </c>
      <c r="T2056" s="29">
        <v>2.8516089810439139E-3</v>
      </c>
      <c r="U2056" s="22">
        <v>350.67921536490638</v>
      </c>
      <c r="V2056" s="26">
        <v>2.4846444430850401</v>
      </c>
    </row>
    <row r="2057" spans="1:22" x14ac:dyDescent="0.25">
      <c r="A2057" s="18" t="s">
        <v>109</v>
      </c>
      <c r="B2057" s="18" t="s">
        <v>110</v>
      </c>
      <c r="C2057" s="18" t="s">
        <v>103</v>
      </c>
      <c r="D2057" s="21">
        <v>60307229</v>
      </c>
      <c r="E2057" s="21">
        <v>2</v>
      </c>
      <c r="F2057" s="26">
        <v>62</v>
      </c>
      <c r="G2057" s="18" t="s">
        <v>260</v>
      </c>
      <c r="H2057" s="18" t="s">
        <v>261</v>
      </c>
      <c r="I2057" s="22">
        <v>119.19049999999999</v>
      </c>
      <c r="J2057" s="18" t="s">
        <v>382</v>
      </c>
      <c r="K2057" s="18" t="s">
        <v>383</v>
      </c>
      <c r="L2057" s="22">
        <v>83.35</v>
      </c>
      <c r="M2057" s="18" t="s">
        <v>234</v>
      </c>
      <c r="N2057" s="18" t="s">
        <v>235</v>
      </c>
      <c r="O2057" s="29">
        <v>2.4088886554621849E-2</v>
      </c>
      <c r="Q2057" s="21">
        <v>0.74</v>
      </c>
      <c r="R2057" s="29">
        <v>6.257991353288264E-5</v>
      </c>
      <c r="S2057" s="22">
        <v>15979.56825994254</v>
      </c>
      <c r="T2057" s="29">
        <v>2.8516089810439139E-3</v>
      </c>
      <c r="U2057" s="22">
        <v>350.67921536490638</v>
      </c>
      <c r="V2057" s="26">
        <v>2.1945474975314969</v>
      </c>
    </row>
    <row r="2058" spans="1:22" x14ac:dyDescent="0.25">
      <c r="A2058" s="18" t="s">
        <v>109</v>
      </c>
      <c r="B2058" s="18" t="s">
        <v>110</v>
      </c>
      <c r="C2058" s="18" t="s">
        <v>103</v>
      </c>
      <c r="D2058" s="21">
        <v>60307229</v>
      </c>
      <c r="E2058" s="21">
        <v>2</v>
      </c>
      <c r="F2058" s="26">
        <v>62</v>
      </c>
      <c r="G2058" s="18" t="s">
        <v>250</v>
      </c>
      <c r="H2058" s="18" t="s">
        <v>251</v>
      </c>
      <c r="I2058" s="22">
        <v>537.84</v>
      </c>
      <c r="J2058" s="18" t="s">
        <v>417</v>
      </c>
      <c r="K2058" s="18" t="s">
        <v>3423</v>
      </c>
      <c r="L2058" s="22">
        <v>134.46</v>
      </c>
      <c r="M2058" s="18" t="s">
        <v>232</v>
      </c>
      <c r="N2058" s="18" t="s">
        <v>233</v>
      </c>
      <c r="O2058" s="29">
        <v>1.4154365597345136E-2</v>
      </c>
      <c r="Q2058" s="21">
        <v>2.6</v>
      </c>
      <c r="R2058" s="29">
        <v>4.72257071518369E-5</v>
      </c>
      <c r="S2058" s="22">
        <v>21174.907911592887</v>
      </c>
      <c r="T2058" s="29">
        <v>2.8516089810439139E-3</v>
      </c>
      <c r="U2058" s="22">
        <v>350.67921536490638</v>
      </c>
      <c r="V2058" s="26">
        <v>1.6561073929059014</v>
      </c>
    </row>
    <row r="2059" spans="1:22" x14ac:dyDescent="0.25">
      <c r="A2059" s="18" t="s">
        <v>109</v>
      </c>
      <c r="B2059" s="18" t="s">
        <v>110</v>
      </c>
      <c r="C2059" s="18" t="s">
        <v>103</v>
      </c>
      <c r="D2059" s="21">
        <v>60307229</v>
      </c>
      <c r="E2059" s="21">
        <v>2</v>
      </c>
      <c r="F2059" s="26">
        <v>62</v>
      </c>
      <c r="G2059" s="18" t="s">
        <v>206</v>
      </c>
      <c r="H2059" s="18" t="s">
        <v>207</v>
      </c>
      <c r="I2059" s="22">
        <v>121.01400000000001</v>
      </c>
      <c r="J2059" s="18" t="s">
        <v>387</v>
      </c>
      <c r="K2059" s="18" t="s">
        <v>3407</v>
      </c>
      <c r="L2059" s="22">
        <v>89.64</v>
      </c>
      <c r="M2059" s="18" t="s">
        <v>208</v>
      </c>
      <c r="N2059" s="18" t="s">
        <v>209</v>
      </c>
      <c r="O2059" s="29">
        <v>8.8134814585908508E-3</v>
      </c>
      <c r="Q2059" s="21">
        <v>0.56000000000000005</v>
      </c>
      <c r="R2059" s="29">
        <v>3.071873978196755E-5</v>
      </c>
      <c r="S2059" s="22">
        <v>32553.418763194768</v>
      </c>
      <c r="T2059" s="29">
        <v>2.8516089810439139E-3</v>
      </c>
      <c r="U2059" s="22">
        <v>350.67921536490638</v>
      </c>
      <c r="V2059" s="26">
        <v>1.0772423563739115</v>
      </c>
    </row>
    <row r="2060" spans="1:22" x14ac:dyDescent="0.25">
      <c r="A2060" s="18" t="s">
        <v>109</v>
      </c>
      <c r="B2060" s="18" t="s">
        <v>110</v>
      </c>
      <c r="C2060" s="18" t="s">
        <v>103</v>
      </c>
      <c r="D2060" s="21">
        <v>60307229</v>
      </c>
      <c r="E2060" s="21">
        <v>2</v>
      </c>
      <c r="F2060" s="26">
        <v>62</v>
      </c>
      <c r="G2060" s="18" t="s">
        <v>358</v>
      </c>
      <c r="H2060" s="18" t="s">
        <v>359</v>
      </c>
      <c r="I2060" s="22">
        <v>2200.5727550000001</v>
      </c>
      <c r="J2060" s="18" t="s">
        <v>388</v>
      </c>
      <c r="K2060" s="18" t="s">
        <v>389</v>
      </c>
      <c r="L2060" s="22">
        <v>2200.5727550000001</v>
      </c>
      <c r="M2060" s="18" t="s">
        <v>184</v>
      </c>
      <c r="N2060" s="18" t="s">
        <v>185</v>
      </c>
      <c r="O2060" s="29">
        <v>5.0000000000000002E-5</v>
      </c>
      <c r="Q2060" s="21">
        <v>0.06</v>
      </c>
      <c r="R2060" s="29">
        <v>2.9577590793010753E-5</v>
      </c>
      <c r="S2060" s="22">
        <v>33809.379776675458</v>
      </c>
      <c r="T2060" s="29">
        <v>2.8516089810439139E-3</v>
      </c>
      <c r="U2060" s="22">
        <v>350.67921536490638</v>
      </c>
      <c r="V2060" s="26">
        <v>1.0372246331677291</v>
      </c>
    </row>
    <row r="2061" spans="1:22" x14ac:dyDescent="0.25">
      <c r="A2061" s="18" t="s">
        <v>109</v>
      </c>
      <c r="B2061" s="18" t="s">
        <v>110</v>
      </c>
      <c r="C2061" s="18" t="s">
        <v>103</v>
      </c>
      <c r="D2061" s="21">
        <v>60307229</v>
      </c>
      <c r="E2061" s="21">
        <v>2</v>
      </c>
      <c r="F2061" s="26">
        <v>62</v>
      </c>
      <c r="G2061" s="18" t="s">
        <v>250</v>
      </c>
      <c r="H2061" s="18" t="s">
        <v>251</v>
      </c>
      <c r="I2061" s="22">
        <v>537.84</v>
      </c>
      <c r="J2061" s="18" t="s">
        <v>417</v>
      </c>
      <c r="K2061" s="18" t="s">
        <v>3423</v>
      </c>
      <c r="L2061" s="22">
        <v>134.46</v>
      </c>
      <c r="M2061" s="18" t="s">
        <v>228</v>
      </c>
      <c r="N2061" s="18" t="s">
        <v>229</v>
      </c>
      <c r="O2061" s="29">
        <v>3.3122100656455089E-3</v>
      </c>
      <c r="Q2061" s="21">
        <v>1</v>
      </c>
      <c r="R2061" s="29">
        <v>2.8732888092044849E-5</v>
      </c>
      <c r="S2061" s="22">
        <v>34803.323522387771</v>
      </c>
      <c r="T2061" s="29">
        <v>2.8516089810439139E-3</v>
      </c>
      <c r="U2061" s="22">
        <v>350.67921536490638</v>
      </c>
      <c r="V2061" s="26">
        <v>1.007602665128595</v>
      </c>
    </row>
    <row r="2062" spans="1:22" x14ac:dyDescent="0.25">
      <c r="A2062" s="18" t="s">
        <v>109</v>
      </c>
      <c r="B2062" s="18" t="s">
        <v>110</v>
      </c>
      <c r="C2062" s="18" t="s">
        <v>103</v>
      </c>
      <c r="D2062" s="21">
        <v>60307261</v>
      </c>
      <c r="E2062" s="21">
        <v>2</v>
      </c>
      <c r="F2062" s="26">
        <v>49</v>
      </c>
      <c r="G2062" s="18" t="s">
        <v>306</v>
      </c>
      <c r="H2062" s="18" t="s">
        <v>307</v>
      </c>
      <c r="I2062" s="22">
        <v>345.6</v>
      </c>
      <c r="J2062" s="18" t="s">
        <v>388</v>
      </c>
      <c r="K2062" s="18" t="s">
        <v>389</v>
      </c>
      <c r="L2062" s="22">
        <v>345.6</v>
      </c>
      <c r="M2062" s="18" t="s">
        <v>198</v>
      </c>
      <c r="N2062" s="18" t="s">
        <v>199</v>
      </c>
      <c r="O2062" s="29">
        <v>0.83249053349875934</v>
      </c>
      <c r="Q2062" s="21">
        <v>12</v>
      </c>
      <c r="R2062" s="29">
        <v>4.893005584645769E-4</v>
      </c>
      <c r="S2062" s="22">
        <v>2043.7336166915397</v>
      </c>
      <c r="T2062" s="29">
        <v>2.9420429202139269E-3</v>
      </c>
      <c r="U2062" s="22">
        <v>339.89986792146669</v>
      </c>
      <c r="V2062" s="26">
        <v>16.631319519600961</v>
      </c>
    </row>
    <row r="2063" spans="1:22" x14ac:dyDescent="0.25">
      <c r="A2063" s="18" t="s">
        <v>109</v>
      </c>
      <c r="B2063" s="18" t="s">
        <v>110</v>
      </c>
      <c r="C2063" s="18" t="s">
        <v>103</v>
      </c>
      <c r="D2063" s="21">
        <v>60307261</v>
      </c>
      <c r="E2063" s="21">
        <v>2</v>
      </c>
      <c r="F2063" s="26">
        <v>49</v>
      </c>
      <c r="G2063" s="18" t="s">
        <v>260</v>
      </c>
      <c r="H2063" s="18" t="s">
        <v>261</v>
      </c>
      <c r="I2063" s="22">
        <v>357.5</v>
      </c>
      <c r="J2063" s="18" t="s">
        <v>382</v>
      </c>
      <c r="K2063" s="18" t="s">
        <v>383</v>
      </c>
      <c r="L2063" s="22">
        <v>250</v>
      </c>
      <c r="M2063" s="18" t="s">
        <v>208</v>
      </c>
      <c r="N2063" s="18" t="s">
        <v>209</v>
      </c>
      <c r="O2063" s="29">
        <v>2.6352366806722684E-2</v>
      </c>
      <c r="Q2063" s="21">
        <v>0.56000000000000005</v>
      </c>
      <c r="R2063" s="29">
        <v>3.4332985180041391E-4</v>
      </c>
      <c r="S2063" s="22">
        <v>2912.6508946309878</v>
      </c>
      <c r="T2063" s="29">
        <v>2.9420429202139269E-3</v>
      </c>
      <c r="U2063" s="22">
        <v>339.89986792146669</v>
      </c>
      <c r="V2063" s="26">
        <v>11.669777128045743</v>
      </c>
    </row>
    <row r="2064" spans="1:22" x14ac:dyDescent="0.25">
      <c r="A2064" s="18" t="s">
        <v>109</v>
      </c>
      <c r="B2064" s="18" t="s">
        <v>110</v>
      </c>
      <c r="C2064" s="18" t="s">
        <v>103</v>
      </c>
      <c r="D2064" s="21">
        <v>60307261</v>
      </c>
      <c r="E2064" s="21">
        <v>2</v>
      </c>
      <c r="F2064" s="26">
        <v>49</v>
      </c>
      <c r="G2064" s="18" t="s">
        <v>372</v>
      </c>
      <c r="H2064" s="18" t="s">
        <v>373</v>
      </c>
      <c r="I2064" s="22">
        <v>105.49682000000001</v>
      </c>
      <c r="J2064" s="18" t="s">
        <v>391</v>
      </c>
      <c r="K2064" s="18" t="s">
        <v>3409</v>
      </c>
      <c r="L2064" s="22">
        <v>73.774000000000001</v>
      </c>
      <c r="M2064" s="18" t="s">
        <v>198</v>
      </c>
      <c r="N2064" s="18" t="s">
        <v>199</v>
      </c>
      <c r="O2064" s="29">
        <v>1.797923076923077</v>
      </c>
      <c r="Q2064" s="21">
        <v>12</v>
      </c>
      <c r="R2064" s="29">
        <v>3.2257681500000003E-4</v>
      </c>
      <c r="S2064" s="22">
        <v>3100.0368082870427</v>
      </c>
      <c r="T2064" s="29">
        <v>2.9420429202139269E-3</v>
      </c>
      <c r="U2064" s="22">
        <v>339.89986792146669</v>
      </c>
      <c r="V2064" s="26">
        <v>10.964381681302742</v>
      </c>
    </row>
    <row r="2065" spans="1:22" x14ac:dyDescent="0.25">
      <c r="A2065" s="18" t="s">
        <v>109</v>
      </c>
      <c r="B2065" s="18" t="s">
        <v>110</v>
      </c>
      <c r="C2065" s="18" t="s">
        <v>103</v>
      </c>
      <c r="D2065" s="21">
        <v>60307261</v>
      </c>
      <c r="E2065" s="21">
        <v>2</v>
      </c>
      <c r="F2065" s="26">
        <v>49</v>
      </c>
      <c r="G2065" s="18" t="s">
        <v>352</v>
      </c>
      <c r="H2065" s="18" t="s">
        <v>353</v>
      </c>
      <c r="I2065" s="22">
        <v>93.128303125000002</v>
      </c>
      <c r="J2065" s="18" t="s">
        <v>391</v>
      </c>
      <c r="K2065" s="18" t="s">
        <v>3409</v>
      </c>
      <c r="L2065" s="22">
        <v>65.124687499999993</v>
      </c>
      <c r="M2065" s="18" t="s">
        <v>198</v>
      </c>
      <c r="N2065" s="18" t="s">
        <v>199</v>
      </c>
      <c r="O2065" s="29">
        <v>1.5671559633027525</v>
      </c>
      <c r="Q2065" s="21">
        <v>12</v>
      </c>
      <c r="R2065" s="29">
        <v>2.4820846189559543E-4</v>
      </c>
      <c r="S2065" s="22">
        <v>4028.871507292256</v>
      </c>
      <c r="T2065" s="29">
        <v>2.9420429202139269E-3</v>
      </c>
      <c r="U2065" s="22">
        <v>339.89986792146669</v>
      </c>
      <c r="V2065" s="26">
        <v>8.4366023415303282</v>
      </c>
    </row>
    <row r="2066" spans="1:22" x14ac:dyDescent="0.25">
      <c r="A2066" s="18" t="s">
        <v>109</v>
      </c>
      <c r="B2066" s="18" t="s">
        <v>110</v>
      </c>
      <c r="C2066" s="18" t="s">
        <v>103</v>
      </c>
      <c r="D2066" s="21">
        <v>60307261</v>
      </c>
      <c r="E2066" s="21">
        <v>2</v>
      </c>
      <c r="F2066" s="26">
        <v>49</v>
      </c>
      <c r="G2066" s="18" t="s">
        <v>260</v>
      </c>
      <c r="H2066" s="18" t="s">
        <v>261</v>
      </c>
      <c r="I2066" s="22">
        <v>357.5</v>
      </c>
      <c r="J2066" s="18" t="s">
        <v>382</v>
      </c>
      <c r="K2066" s="18" t="s">
        <v>383</v>
      </c>
      <c r="L2066" s="22">
        <v>250</v>
      </c>
      <c r="M2066" s="18" t="s">
        <v>234</v>
      </c>
      <c r="N2066" s="18" t="s">
        <v>235</v>
      </c>
      <c r="O2066" s="29">
        <v>2.4088886554621849E-2</v>
      </c>
      <c r="Q2066" s="21">
        <v>0.74</v>
      </c>
      <c r="R2066" s="29">
        <v>2.375007430578409E-4</v>
      </c>
      <c r="S2066" s="22">
        <v>4210.5131425060854</v>
      </c>
      <c r="T2066" s="29">
        <v>2.9420429202139269E-3</v>
      </c>
      <c r="U2066" s="22">
        <v>339.89986792146669</v>
      </c>
      <c r="V2066" s="26">
        <v>8.0726471196610312</v>
      </c>
    </row>
    <row r="2067" spans="1:22" x14ac:dyDescent="0.25">
      <c r="A2067" s="18" t="s">
        <v>109</v>
      </c>
      <c r="B2067" s="18" t="s">
        <v>110</v>
      </c>
      <c r="C2067" s="18" t="s">
        <v>103</v>
      </c>
      <c r="D2067" s="21">
        <v>60307261</v>
      </c>
      <c r="E2067" s="21">
        <v>2</v>
      </c>
      <c r="F2067" s="26">
        <v>49</v>
      </c>
      <c r="G2067" s="18" t="s">
        <v>306</v>
      </c>
      <c r="H2067" s="18" t="s">
        <v>307</v>
      </c>
      <c r="I2067" s="22">
        <v>345.6</v>
      </c>
      <c r="J2067" s="18" t="s">
        <v>388</v>
      </c>
      <c r="K2067" s="18" t="s">
        <v>389</v>
      </c>
      <c r="L2067" s="22">
        <v>345.6</v>
      </c>
      <c r="M2067" s="18" t="s">
        <v>234</v>
      </c>
      <c r="N2067" s="18" t="s">
        <v>235</v>
      </c>
      <c r="O2067" s="29">
        <v>1.4415962121212116E-2</v>
      </c>
      <c r="Q2067" s="21">
        <v>0.74</v>
      </c>
      <c r="R2067" s="29">
        <v>1.3740089655518223E-4</v>
      </c>
      <c r="S2067" s="22">
        <v>7277.9728886149242</v>
      </c>
      <c r="T2067" s="29">
        <v>2.9420429202139269E-3</v>
      </c>
      <c r="U2067" s="22">
        <v>339.89986792146669</v>
      </c>
      <c r="V2067" s="26">
        <v>4.6702546591397551</v>
      </c>
    </row>
    <row r="2068" spans="1:22" x14ac:dyDescent="0.25">
      <c r="A2068" s="18" t="s">
        <v>109</v>
      </c>
      <c r="B2068" s="18" t="s">
        <v>110</v>
      </c>
      <c r="C2068" s="18" t="s">
        <v>103</v>
      </c>
      <c r="D2068" s="21">
        <v>60307261</v>
      </c>
      <c r="E2068" s="21">
        <v>2</v>
      </c>
      <c r="F2068" s="26">
        <v>49</v>
      </c>
      <c r="G2068" s="18" t="s">
        <v>320</v>
      </c>
      <c r="H2068" s="18" t="s">
        <v>321</v>
      </c>
      <c r="I2068" s="22">
        <v>70</v>
      </c>
      <c r="J2068" s="18" t="s">
        <v>388</v>
      </c>
      <c r="K2068" s="18" t="s">
        <v>389</v>
      </c>
      <c r="L2068" s="22">
        <v>70</v>
      </c>
      <c r="M2068" s="18" t="s">
        <v>198</v>
      </c>
      <c r="N2068" s="18" t="s">
        <v>199</v>
      </c>
      <c r="O2068" s="29">
        <v>1.0835164835164834</v>
      </c>
      <c r="Q2068" s="21">
        <v>12</v>
      </c>
      <c r="R2068" s="29">
        <v>1.2899005756148612E-4</v>
      </c>
      <c r="S2068" s="22">
        <v>7752.5354969574046</v>
      </c>
      <c r="T2068" s="29">
        <v>2.9420429202139269E-3</v>
      </c>
      <c r="U2068" s="22">
        <v>339.89986792146669</v>
      </c>
      <c r="V2068" s="26">
        <v>4.3843703528331526</v>
      </c>
    </row>
    <row r="2069" spans="1:22" x14ac:dyDescent="0.25">
      <c r="A2069" s="18" t="s">
        <v>109</v>
      </c>
      <c r="B2069" s="18" t="s">
        <v>110</v>
      </c>
      <c r="C2069" s="18" t="s">
        <v>103</v>
      </c>
      <c r="D2069" s="21">
        <v>60307261</v>
      </c>
      <c r="E2069" s="21">
        <v>2</v>
      </c>
      <c r="F2069" s="26">
        <v>49</v>
      </c>
      <c r="G2069" s="18" t="s">
        <v>260</v>
      </c>
      <c r="H2069" s="18" t="s">
        <v>261</v>
      </c>
      <c r="I2069" s="22">
        <v>357.5</v>
      </c>
      <c r="J2069" s="18" t="s">
        <v>382</v>
      </c>
      <c r="K2069" s="18" t="s">
        <v>383</v>
      </c>
      <c r="L2069" s="22">
        <v>250</v>
      </c>
      <c r="M2069" s="18" t="s">
        <v>140</v>
      </c>
      <c r="N2069" s="18" t="s">
        <v>141</v>
      </c>
      <c r="O2069" s="29">
        <v>4.0606037483266418E-2</v>
      </c>
      <c r="Q2069" s="21">
        <v>3.14</v>
      </c>
      <c r="R2069" s="29">
        <v>9.434978812080946E-5</v>
      </c>
      <c r="S2069" s="22">
        <v>10598.857929808573</v>
      </c>
      <c r="T2069" s="29">
        <v>2.9420429202139269E-3</v>
      </c>
      <c r="U2069" s="22">
        <v>339.89986792146669</v>
      </c>
      <c r="V2069" s="26">
        <v>3.2069480520681504</v>
      </c>
    </row>
    <row r="2070" spans="1:22" x14ac:dyDescent="0.25">
      <c r="A2070" s="18" t="s">
        <v>109</v>
      </c>
      <c r="B2070" s="18" t="s">
        <v>110</v>
      </c>
      <c r="C2070" s="18" t="s">
        <v>103</v>
      </c>
      <c r="D2070" s="21">
        <v>60307261</v>
      </c>
      <c r="E2070" s="21">
        <v>2</v>
      </c>
      <c r="F2070" s="26">
        <v>49</v>
      </c>
      <c r="G2070" s="18" t="s">
        <v>260</v>
      </c>
      <c r="H2070" s="18" t="s">
        <v>261</v>
      </c>
      <c r="I2070" s="22">
        <v>357.5</v>
      </c>
      <c r="J2070" s="18" t="s">
        <v>382</v>
      </c>
      <c r="K2070" s="18" t="s">
        <v>383</v>
      </c>
      <c r="L2070" s="22">
        <v>250</v>
      </c>
      <c r="M2070" s="18" t="s">
        <v>232</v>
      </c>
      <c r="N2070" s="18" t="s">
        <v>233</v>
      </c>
      <c r="O2070" s="29">
        <v>2.9925490756302523E-2</v>
      </c>
      <c r="Q2070" s="21">
        <v>2.6</v>
      </c>
      <c r="R2070" s="29">
        <v>8.3974591407991772E-5</v>
      </c>
      <c r="S2070" s="22">
        <v>11908.363985261751</v>
      </c>
      <c r="T2070" s="29">
        <v>2.9420429202139269E-3</v>
      </c>
      <c r="U2070" s="22">
        <v>339.89986792146669</v>
      </c>
      <c r="V2070" s="26">
        <v>2.8542952528335537</v>
      </c>
    </row>
    <row r="2071" spans="1:22" x14ac:dyDescent="0.25">
      <c r="A2071" s="18" t="s">
        <v>109</v>
      </c>
      <c r="B2071" s="18" t="s">
        <v>110</v>
      </c>
      <c r="C2071" s="18" t="s">
        <v>103</v>
      </c>
      <c r="D2071" s="21">
        <v>60307261</v>
      </c>
      <c r="E2071" s="21">
        <v>2</v>
      </c>
      <c r="F2071" s="26">
        <v>49</v>
      </c>
      <c r="G2071" s="18" t="s">
        <v>206</v>
      </c>
      <c r="H2071" s="18" t="s">
        <v>207</v>
      </c>
      <c r="I2071" s="22">
        <v>228.79999999999998</v>
      </c>
      <c r="J2071" s="18" t="s">
        <v>430</v>
      </c>
      <c r="K2071" s="18" t="s">
        <v>431</v>
      </c>
      <c r="L2071" s="22">
        <v>160</v>
      </c>
      <c r="M2071" s="18" t="s">
        <v>208</v>
      </c>
      <c r="N2071" s="18" t="s">
        <v>209</v>
      </c>
      <c r="O2071" s="29">
        <v>8.8134814585908508E-3</v>
      </c>
      <c r="Q2071" s="21">
        <v>0.56000000000000005</v>
      </c>
      <c r="R2071" s="29">
        <v>7.3488504290291043E-5</v>
      </c>
      <c r="S2071" s="22">
        <v>13607.570458229007</v>
      </c>
      <c r="T2071" s="29">
        <v>2.9420429202139269E-3</v>
      </c>
      <c r="U2071" s="22">
        <v>339.89986792146669</v>
      </c>
      <c r="V2071" s="26">
        <v>2.4978732902016065</v>
      </c>
    </row>
    <row r="2072" spans="1:22" x14ac:dyDescent="0.25">
      <c r="A2072" s="18" t="s">
        <v>109</v>
      </c>
      <c r="B2072" s="18" t="s">
        <v>110</v>
      </c>
      <c r="C2072" s="18" t="s">
        <v>103</v>
      </c>
      <c r="D2072" s="21">
        <v>60307261</v>
      </c>
      <c r="E2072" s="21">
        <v>2</v>
      </c>
      <c r="F2072" s="26">
        <v>49</v>
      </c>
      <c r="G2072" s="18" t="s">
        <v>206</v>
      </c>
      <c r="H2072" s="18" t="s">
        <v>207</v>
      </c>
      <c r="I2072" s="22">
        <v>228.79999999999998</v>
      </c>
      <c r="J2072" s="18" t="s">
        <v>430</v>
      </c>
      <c r="K2072" s="18" t="s">
        <v>431</v>
      </c>
      <c r="L2072" s="22">
        <v>160</v>
      </c>
      <c r="M2072" s="18" t="s">
        <v>234</v>
      </c>
      <c r="N2072" s="18" t="s">
        <v>235</v>
      </c>
      <c r="O2072" s="29">
        <v>1.0345989287185829E-2</v>
      </c>
      <c r="Q2072" s="21">
        <v>0.74</v>
      </c>
      <c r="R2072" s="29">
        <v>6.528302120540865E-5</v>
      </c>
      <c r="S2072" s="22">
        <v>15317.918526680422</v>
      </c>
      <c r="T2072" s="29">
        <v>2.9420429202139269E-3</v>
      </c>
      <c r="U2072" s="22">
        <v>339.89986792146669</v>
      </c>
      <c r="V2072" s="26">
        <v>2.2189690285232713</v>
      </c>
    </row>
    <row r="2073" spans="1:22" x14ac:dyDescent="0.25">
      <c r="A2073" s="18" t="s">
        <v>109</v>
      </c>
      <c r="B2073" s="18" t="s">
        <v>110</v>
      </c>
      <c r="C2073" s="18" t="s">
        <v>103</v>
      </c>
      <c r="D2073" s="21">
        <v>60307261</v>
      </c>
      <c r="E2073" s="21">
        <v>2</v>
      </c>
      <c r="F2073" s="26">
        <v>49</v>
      </c>
      <c r="G2073" s="18" t="s">
        <v>282</v>
      </c>
      <c r="H2073" s="18" t="s">
        <v>283</v>
      </c>
      <c r="I2073" s="22">
        <v>158.81112000000002</v>
      </c>
      <c r="J2073" s="18" t="s">
        <v>402</v>
      </c>
      <c r="K2073" s="18" t="s">
        <v>403</v>
      </c>
      <c r="L2073" s="22">
        <v>104.48100000000001</v>
      </c>
      <c r="M2073" s="18" t="s">
        <v>198</v>
      </c>
      <c r="N2073" s="18" t="s">
        <v>199</v>
      </c>
      <c r="O2073" s="29">
        <v>0.23269230769230764</v>
      </c>
      <c r="Q2073" s="21">
        <v>12</v>
      </c>
      <c r="R2073" s="29">
        <v>6.2847153061224478E-5</v>
      </c>
      <c r="S2073" s="22">
        <v>15911.619720082139</v>
      </c>
      <c r="T2073" s="29">
        <v>2.9420429202139269E-3</v>
      </c>
      <c r="U2073" s="22">
        <v>339.89986792146669</v>
      </c>
      <c r="V2073" s="26">
        <v>2.1361739024750404</v>
      </c>
    </row>
    <row r="2074" spans="1:22" x14ac:dyDescent="0.25">
      <c r="A2074" s="18" t="s">
        <v>109</v>
      </c>
      <c r="B2074" s="18" t="s">
        <v>110</v>
      </c>
      <c r="C2074" s="18" t="s">
        <v>103</v>
      </c>
      <c r="D2074" s="21">
        <v>60307261</v>
      </c>
      <c r="E2074" s="21">
        <v>2</v>
      </c>
      <c r="F2074" s="26">
        <v>49</v>
      </c>
      <c r="G2074" s="18" t="s">
        <v>282</v>
      </c>
      <c r="H2074" s="18" t="s">
        <v>283</v>
      </c>
      <c r="I2074" s="22">
        <v>158.81112000000002</v>
      </c>
      <c r="J2074" s="18" t="s">
        <v>402</v>
      </c>
      <c r="K2074" s="18" t="s">
        <v>403</v>
      </c>
      <c r="L2074" s="22">
        <v>104.48100000000001</v>
      </c>
      <c r="M2074" s="18" t="s">
        <v>290</v>
      </c>
      <c r="N2074" s="18" t="s">
        <v>291</v>
      </c>
      <c r="O2074" s="29">
        <v>1.4895260606060614</v>
      </c>
      <c r="P2074" s="24">
        <v>1.07</v>
      </c>
      <c r="Q2074" s="21">
        <v>63</v>
      </c>
      <c r="R2074" s="29">
        <v>5.3942686881067269E-5</v>
      </c>
      <c r="S2074" s="22">
        <v>18538.194105992497</v>
      </c>
      <c r="T2074" s="29">
        <v>2.9420429202139269E-3</v>
      </c>
      <c r="U2074" s="22">
        <v>339.89986792146669</v>
      </c>
      <c r="V2074" s="26">
        <v>1.83351121462038</v>
      </c>
    </row>
    <row r="2075" spans="1:22" x14ac:dyDescent="0.25">
      <c r="A2075" s="18" t="s">
        <v>109</v>
      </c>
      <c r="B2075" s="18" t="s">
        <v>110</v>
      </c>
      <c r="C2075" s="18" t="s">
        <v>103</v>
      </c>
      <c r="D2075" s="21">
        <v>60307261</v>
      </c>
      <c r="E2075" s="21">
        <v>2</v>
      </c>
      <c r="F2075" s="26">
        <v>49</v>
      </c>
      <c r="G2075" s="18" t="s">
        <v>306</v>
      </c>
      <c r="H2075" s="18" t="s">
        <v>307</v>
      </c>
      <c r="I2075" s="22">
        <v>345.6</v>
      </c>
      <c r="J2075" s="18" t="s">
        <v>388</v>
      </c>
      <c r="K2075" s="18" t="s">
        <v>389</v>
      </c>
      <c r="L2075" s="22">
        <v>345.6</v>
      </c>
      <c r="M2075" s="18" t="s">
        <v>182</v>
      </c>
      <c r="N2075" s="18" t="s">
        <v>183</v>
      </c>
      <c r="O2075" s="29">
        <v>2.4445456944444433E-2</v>
      </c>
      <c r="Q2075" s="21">
        <v>4.8</v>
      </c>
      <c r="R2075" s="29">
        <v>3.5919855102040804E-5</v>
      </c>
      <c r="S2075" s="22">
        <v>27839.755955562985</v>
      </c>
      <c r="T2075" s="29">
        <v>2.9420429202139269E-3</v>
      </c>
      <c r="U2075" s="22">
        <v>339.89986792146669</v>
      </c>
      <c r="V2075" s="26">
        <v>1.2209154004941891</v>
      </c>
    </row>
    <row r="2076" spans="1:22" x14ac:dyDescent="0.25">
      <c r="A2076" s="18" t="s">
        <v>109</v>
      </c>
      <c r="B2076" s="18" t="s">
        <v>110</v>
      </c>
      <c r="C2076" s="18" t="s">
        <v>103</v>
      </c>
      <c r="D2076" s="21">
        <v>60307261</v>
      </c>
      <c r="E2076" s="21">
        <v>2</v>
      </c>
      <c r="F2076" s="26">
        <v>49</v>
      </c>
      <c r="G2076" s="18" t="s">
        <v>358</v>
      </c>
      <c r="H2076" s="18" t="s">
        <v>359</v>
      </c>
      <c r="I2076" s="22">
        <v>1983.54025</v>
      </c>
      <c r="J2076" s="18" t="s">
        <v>388</v>
      </c>
      <c r="K2076" s="18" t="s">
        <v>389</v>
      </c>
      <c r="L2076" s="22">
        <v>1983.54025</v>
      </c>
      <c r="M2076" s="18" t="s">
        <v>184</v>
      </c>
      <c r="N2076" s="18" t="s">
        <v>185</v>
      </c>
      <c r="O2076" s="29">
        <v>5.0000000000000002E-5</v>
      </c>
      <c r="Q2076" s="21">
        <v>0.06</v>
      </c>
      <c r="R2076" s="29">
        <v>3.3733677721088441E-5</v>
      </c>
      <c r="S2076" s="22">
        <v>29643.966135801878</v>
      </c>
      <c r="T2076" s="29">
        <v>2.9420429202139269E-3</v>
      </c>
      <c r="U2076" s="22">
        <v>339.89986792146669</v>
      </c>
      <c r="V2076" s="26">
        <v>1.1466072601903285</v>
      </c>
    </row>
    <row r="2077" spans="1:22" x14ac:dyDescent="0.25">
      <c r="A2077" s="18" t="s">
        <v>109</v>
      </c>
      <c r="B2077" s="18" t="s">
        <v>110</v>
      </c>
      <c r="C2077" s="18" t="s">
        <v>103</v>
      </c>
      <c r="D2077" s="21">
        <v>60307261</v>
      </c>
      <c r="E2077" s="21">
        <v>2</v>
      </c>
      <c r="F2077" s="26">
        <v>49</v>
      </c>
      <c r="G2077" s="18" t="s">
        <v>306</v>
      </c>
      <c r="H2077" s="18" t="s">
        <v>307</v>
      </c>
      <c r="I2077" s="22">
        <v>345.6</v>
      </c>
      <c r="J2077" s="18" t="s">
        <v>388</v>
      </c>
      <c r="K2077" s="18" t="s">
        <v>389</v>
      </c>
      <c r="L2077" s="22">
        <v>345.6</v>
      </c>
      <c r="M2077" s="18" t="s">
        <v>192</v>
      </c>
      <c r="N2077" s="18" t="s">
        <v>193</v>
      </c>
      <c r="O2077" s="29">
        <v>5.7339795251579147E-3</v>
      </c>
      <c r="Q2077" s="21">
        <v>1.2</v>
      </c>
      <c r="R2077" s="29">
        <v>3.3701757209091417E-5</v>
      </c>
      <c r="S2077" s="22">
        <v>29672.043323908318</v>
      </c>
      <c r="T2077" s="29">
        <v>2.9420429202139269E-3</v>
      </c>
      <c r="U2077" s="22">
        <v>339.89986792146669</v>
      </c>
      <c r="V2077" s="26">
        <v>1.1455222824091511</v>
      </c>
    </row>
    <row r="2078" spans="1:22" x14ac:dyDescent="0.25">
      <c r="A2078" s="18" t="s">
        <v>109</v>
      </c>
      <c r="B2078" s="18" t="s">
        <v>110</v>
      </c>
      <c r="C2078" s="18" t="s">
        <v>103</v>
      </c>
      <c r="D2078" s="21">
        <v>60307261</v>
      </c>
      <c r="E2078" s="21">
        <v>2</v>
      </c>
      <c r="F2078" s="26">
        <v>49</v>
      </c>
      <c r="G2078" s="18" t="s">
        <v>260</v>
      </c>
      <c r="H2078" s="18" t="s">
        <v>261</v>
      </c>
      <c r="I2078" s="22">
        <v>357.5</v>
      </c>
      <c r="J2078" s="18" t="s">
        <v>382</v>
      </c>
      <c r="K2078" s="18" t="s">
        <v>383</v>
      </c>
      <c r="L2078" s="22">
        <v>250</v>
      </c>
      <c r="M2078" s="18" t="s">
        <v>164</v>
      </c>
      <c r="N2078" s="18" t="s">
        <v>165</v>
      </c>
      <c r="O2078" s="29">
        <v>6.8566873591989999E-2</v>
      </c>
      <c r="Q2078" s="21">
        <v>17</v>
      </c>
      <c r="R2078" s="29">
        <v>2.9426959554785624E-5</v>
      </c>
      <c r="S2078" s="22">
        <v>33982.443824624512</v>
      </c>
      <c r="T2078" s="29">
        <v>2.9420429202139269E-3</v>
      </c>
      <c r="U2078" s="22">
        <v>339.89986792146669</v>
      </c>
      <c r="V2078" s="26">
        <v>1.0002219666001977</v>
      </c>
    </row>
    <row r="2079" spans="1:22" x14ac:dyDescent="0.25">
      <c r="A2079" s="18" t="s">
        <v>109</v>
      </c>
      <c r="B2079" s="18" t="s">
        <v>110</v>
      </c>
      <c r="C2079" s="18" t="s">
        <v>103</v>
      </c>
      <c r="D2079" s="21">
        <v>60307321</v>
      </c>
      <c r="E2079" s="21">
        <v>2</v>
      </c>
      <c r="F2079" s="26">
        <v>68</v>
      </c>
      <c r="G2079" s="18" t="s">
        <v>260</v>
      </c>
      <c r="H2079" s="18" t="s">
        <v>261</v>
      </c>
      <c r="I2079" s="22">
        <v>858</v>
      </c>
      <c r="J2079" s="18" t="s">
        <v>400</v>
      </c>
      <c r="K2079" s="18" t="s">
        <v>401</v>
      </c>
      <c r="L2079" s="22">
        <v>600</v>
      </c>
      <c r="M2079" s="18" t="s">
        <v>208</v>
      </c>
      <c r="N2079" s="18" t="s">
        <v>209</v>
      </c>
      <c r="O2079" s="29">
        <v>2.6352366806722684E-2</v>
      </c>
      <c r="Q2079" s="21">
        <v>0.56000000000000005</v>
      </c>
      <c r="R2079" s="29">
        <v>5.9375868487836301E-4</v>
      </c>
      <c r="S2079" s="22">
        <v>1684.1858914532918</v>
      </c>
      <c r="T2079" s="29">
        <v>2.923833033991768E-3</v>
      </c>
      <c r="U2079" s="22">
        <v>342.01679383680414</v>
      </c>
      <c r="V2079" s="26">
        <v>20.307544171485503</v>
      </c>
    </row>
    <row r="2080" spans="1:22" x14ac:dyDescent="0.25">
      <c r="A2080" s="18" t="s">
        <v>109</v>
      </c>
      <c r="B2080" s="18" t="s">
        <v>110</v>
      </c>
      <c r="C2080" s="18" t="s">
        <v>103</v>
      </c>
      <c r="D2080" s="21">
        <v>60307321</v>
      </c>
      <c r="E2080" s="21">
        <v>2</v>
      </c>
      <c r="F2080" s="26">
        <v>68</v>
      </c>
      <c r="G2080" s="18" t="s">
        <v>260</v>
      </c>
      <c r="H2080" s="18" t="s">
        <v>261</v>
      </c>
      <c r="I2080" s="22">
        <v>858</v>
      </c>
      <c r="J2080" s="18" t="s">
        <v>400</v>
      </c>
      <c r="K2080" s="18" t="s">
        <v>401</v>
      </c>
      <c r="L2080" s="22">
        <v>600</v>
      </c>
      <c r="M2080" s="18" t="s">
        <v>234</v>
      </c>
      <c r="N2080" s="18" t="s">
        <v>235</v>
      </c>
      <c r="O2080" s="29">
        <v>2.4088886554621849E-2</v>
      </c>
      <c r="Q2080" s="21">
        <v>0.74</v>
      </c>
      <c r="R2080" s="29">
        <v>4.1073657917061894E-4</v>
      </c>
      <c r="S2080" s="22">
        <v>2434.6504565511377</v>
      </c>
      <c r="T2080" s="29">
        <v>2.923833033991768E-3</v>
      </c>
      <c r="U2080" s="22">
        <v>342.01679383680414</v>
      </c>
      <c r="V2080" s="26">
        <v>14.047880791943177</v>
      </c>
    </row>
    <row r="2081" spans="1:22" x14ac:dyDescent="0.25">
      <c r="A2081" s="18" t="s">
        <v>109</v>
      </c>
      <c r="B2081" s="18" t="s">
        <v>110</v>
      </c>
      <c r="C2081" s="18" t="s">
        <v>103</v>
      </c>
      <c r="D2081" s="21">
        <v>60307321</v>
      </c>
      <c r="E2081" s="21">
        <v>2</v>
      </c>
      <c r="F2081" s="26">
        <v>68</v>
      </c>
      <c r="G2081" s="18" t="s">
        <v>352</v>
      </c>
      <c r="H2081" s="18" t="s">
        <v>353</v>
      </c>
      <c r="I2081" s="22">
        <v>151.36407</v>
      </c>
      <c r="J2081" s="18" t="s">
        <v>391</v>
      </c>
      <c r="K2081" s="18" t="s">
        <v>3409</v>
      </c>
      <c r="L2081" s="22">
        <v>105.849</v>
      </c>
      <c r="M2081" s="18" t="s">
        <v>198</v>
      </c>
      <c r="N2081" s="18" t="s">
        <v>199</v>
      </c>
      <c r="O2081" s="29">
        <v>1.5671559633027525</v>
      </c>
      <c r="Q2081" s="21">
        <v>12</v>
      </c>
      <c r="R2081" s="29">
        <v>2.906998834929844E-4</v>
      </c>
      <c r="S2081" s="22">
        <v>3439.9738588960718</v>
      </c>
      <c r="T2081" s="29">
        <v>2.923833033991768E-3</v>
      </c>
      <c r="U2081" s="22">
        <v>342.01679383680414</v>
      </c>
      <c r="V2081" s="26">
        <v>9.9424242121003026</v>
      </c>
    </row>
    <row r="2082" spans="1:22" x14ac:dyDescent="0.25">
      <c r="A2082" s="18" t="s">
        <v>109</v>
      </c>
      <c r="B2082" s="18" t="s">
        <v>110</v>
      </c>
      <c r="C2082" s="18" t="s">
        <v>103</v>
      </c>
      <c r="D2082" s="21">
        <v>60307321</v>
      </c>
      <c r="E2082" s="21">
        <v>2</v>
      </c>
      <c r="F2082" s="26">
        <v>68</v>
      </c>
      <c r="G2082" s="18" t="s">
        <v>260</v>
      </c>
      <c r="H2082" s="18" t="s">
        <v>261</v>
      </c>
      <c r="I2082" s="22">
        <v>858</v>
      </c>
      <c r="J2082" s="18" t="s">
        <v>400</v>
      </c>
      <c r="K2082" s="18" t="s">
        <v>401</v>
      </c>
      <c r="L2082" s="22">
        <v>600</v>
      </c>
      <c r="M2082" s="18" t="s">
        <v>140</v>
      </c>
      <c r="N2082" s="18" t="s">
        <v>141</v>
      </c>
      <c r="O2082" s="29">
        <v>4.0606037483266418E-2</v>
      </c>
      <c r="Q2082" s="21">
        <v>3.14</v>
      </c>
      <c r="R2082" s="29">
        <v>1.6316963357363519E-4</v>
      </c>
      <c r="S2082" s="22">
        <v>6128.5913199573379</v>
      </c>
      <c r="T2082" s="29">
        <v>2.923833033991768E-3</v>
      </c>
      <c r="U2082" s="22">
        <v>342.01679383680414</v>
      </c>
      <c r="V2082" s="26">
        <v>5.5806754926380862</v>
      </c>
    </row>
    <row r="2083" spans="1:22" x14ac:dyDescent="0.25">
      <c r="A2083" s="18" t="s">
        <v>109</v>
      </c>
      <c r="B2083" s="18" t="s">
        <v>110</v>
      </c>
      <c r="C2083" s="18" t="s">
        <v>103</v>
      </c>
      <c r="D2083" s="21">
        <v>60307321</v>
      </c>
      <c r="E2083" s="21">
        <v>2</v>
      </c>
      <c r="F2083" s="26">
        <v>68</v>
      </c>
      <c r="G2083" s="18" t="s">
        <v>260</v>
      </c>
      <c r="H2083" s="18" t="s">
        <v>261</v>
      </c>
      <c r="I2083" s="22">
        <v>858</v>
      </c>
      <c r="J2083" s="18" t="s">
        <v>400</v>
      </c>
      <c r="K2083" s="18" t="s">
        <v>401</v>
      </c>
      <c r="L2083" s="22">
        <v>600</v>
      </c>
      <c r="M2083" s="18" t="s">
        <v>232</v>
      </c>
      <c r="N2083" s="18" t="s">
        <v>233</v>
      </c>
      <c r="O2083" s="29">
        <v>2.9925490756302523E-2</v>
      </c>
      <c r="Q2083" s="21">
        <v>2.6</v>
      </c>
      <c r="R2083" s="29">
        <v>1.4522664631735048E-4</v>
      </c>
      <c r="S2083" s="22">
        <v>6885.788698960876</v>
      </c>
      <c r="T2083" s="29">
        <v>2.923833033991768E-3</v>
      </c>
      <c r="U2083" s="22">
        <v>342.01679383680414</v>
      </c>
      <c r="V2083" s="26">
        <v>4.9669951953131726</v>
      </c>
    </row>
    <row r="2084" spans="1:22" x14ac:dyDescent="0.25">
      <c r="A2084" s="18" t="s">
        <v>109</v>
      </c>
      <c r="B2084" s="18" t="s">
        <v>110</v>
      </c>
      <c r="C2084" s="18" t="s">
        <v>103</v>
      </c>
      <c r="D2084" s="21">
        <v>60307321</v>
      </c>
      <c r="E2084" s="21">
        <v>2</v>
      </c>
      <c r="F2084" s="26">
        <v>68</v>
      </c>
      <c r="G2084" s="18" t="s">
        <v>328</v>
      </c>
      <c r="H2084" s="18" t="s">
        <v>329</v>
      </c>
      <c r="I2084" s="22">
        <v>115.7</v>
      </c>
      <c r="J2084" s="18" t="s">
        <v>388</v>
      </c>
      <c r="K2084" s="18" t="s">
        <v>389</v>
      </c>
      <c r="L2084" s="22">
        <v>115.7</v>
      </c>
      <c r="M2084" s="18" t="s">
        <v>198</v>
      </c>
      <c r="N2084" s="18" t="s">
        <v>199</v>
      </c>
      <c r="O2084" s="29">
        <v>0.83673244444444494</v>
      </c>
      <c r="Q2084" s="21">
        <v>12</v>
      </c>
      <c r="R2084" s="29">
        <v>1.1863963703703711E-4</v>
      </c>
      <c r="S2084" s="22">
        <v>8428.8862051037668</v>
      </c>
      <c r="T2084" s="29">
        <v>2.923833033991768E-3</v>
      </c>
      <c r="U2084" s="22">
        <v>342.01679383680414</v>
      </c>
      <c r="V2084" s="26">
        <v>4.0576748281369586</v>
      </c>
    </row>
    <row r="2085" spans="1:22" x14ac:dyDescent="0.25">
      <c r="A2085" s="18" t="s">
        <v>109</v>
      </c>
      <c r="B2085" s="18" t="s">
        <v>110</v>
      </c>
      <c r="C2085" s="18" t="s">
        <v>103</v>
      </c>
      <c r="D2085" s="21">
        <v>60307321</v>
      </c>
      <c r="E2085" s="21">
        <v>2</v>
      </c>
      <c r="F2085" s="26">
        <v>68</v>
      </c>
      <c r="G2085" s="18" t="s">
        <v>122</v>
      </c>
      <c r="H2085" s="18" t="s">
        <v>123</v>
      </c>
      <c r="I2085" s="22">
        <v>241.15</v>
      </c>
      <c r="J2085" s="18" t="s">
        <v>393</v>
      </c>
      <c r="K2085" s="18" t="s">
        <v>394</v>
      </c>
      <c r="L2085" s="22">
        <v>132.5</v>
      </c>
      <c r="M2085" s="18" t="s">
        <v>172</v>
      </c>
      <c r="N2085" s="18" t="s">
        <v>173</v>
      </c>
      <c r="O2085" s="29">
        <v>0.27199530516432224</v>
      </c>
      <c r="Q2085" s="21">
        <v>10</v>
      </c>
      <c r="R2085" s="29">
        <v>9.6458335059376922E-5</v>
      </c>
      <c r="S2085" s="22">
        <v>10367.170440837792</v>
      </c>
      <c r="T2085" s="29">
        <v>2.923833033991768E-3</v>
      </c>
      <c r="U2085" s="22">
        <v>342.01679383680414</v>
      </c>
      <c r="V2085" s="26">
        <v>3.2990370495844292</v>
      </c>
    </row>
    <row r="2086" spans="1:22" x14ac:dyDescent="0.25">
      <c r="A2086" s="18" t="s">
        <v>109</v>
      </c>
      <c r="B2086" s="18" t="s">
        <v>110</v>
      </c>
      <c r="C2086" s="18" t="s">
        <v>103</v>
      </c>
      <c r="D2086" s="21">
        <v>60307321</v>
      </c>
      <c r="E2086" s="21">
        <v>2</v>
      </c>
      <c r="F2086" s="26">
        <v>68</v>
      </c>
      <c r="G2086" s="18" t="s">
        <v>194</v>
      </c>
      <c r="H2086" s="18" t="s">
        <v>195</v>
      </c>
      <c r="I2086" s="22">
        <v>194.25000000000003</v>
      </c>
      <c r="J2086" s="18" t="s">
        <v>393</v>
      </c>
      <c r="K2086" s="18" t="s">
        <v>394</v>
      </c>
      <c r="L2086" s="22">
        <v>87.5</v>
      </c>
      <c r="M2086" s="18" t="s">
        <v>172</v>
      </c>
      <c r="N2086" s="18" t="s">
        <v>173</v>
      </c>
      <c r="O2086" s="29">
        <v>0.25507766198501736</v>
      </c>
      <c r="Q2086" s="21">
        <v>10</v>
      </c>
      <c r="R2086" s="29">
        <v>7.2865935059690634E-5</v>
      </c>
      <c r="S2086" s="22">
        <v>13723.83404097972</v>
      </c>
      <c r="T2086" s="29">
        <v>2.923833033991768E-3</v>
      </c>
      <c r="U2086" s="22">
        <v>342.01679383680414</v>
      </c>
      <c r="V2086" s="26">
        <v>2.4921373489036167</v>
      </c>
    </row>
    <row r="2087" spans="1:22" x14ac:dyDescent="0.25">
      <c r="A2087" s="18" t="s">
        <v>109</v>
      </c>
      <c r="B2087" s="18" t="s">
        <v>110</v>
      </c>
      <c r="C2087" s="18" t="s">
        <v>103</v>
      </c>
      <c r="D2087" s="21">
        <v>60307321</v>
      </c>
      <c r="E2087" s="21">
        <v>2</v>
      </c>
      <c r="F2087" s="26">
        <v>68</v>
      </c>
      <c r="G2087" s="18" t="s">
        <v>260</v>
      </c>
      <c r="H2087" s="18" t="s">
        <v>261</v>
      </c>
      <c r="I2087" s="22">
        <v>858</v>
      </c>
      <c r="J2087" s="18" t="s">
        <v>400</v>
      </c>
      <c r="K2087" s="18" t="s">
        <v>401</v>
      </c>
      <c r="L2087" s="22">
        <v>600</v>
      </c>
      <c r="M2087" s="18" t="s">
        <v>192</v>
      </c>
      <c r="N2087" s="18" t="s">
        <v>193</v>
      </c>
      <c r="O2087" s="29">
        <v>1.0373794642857131E-2</v>
      </c>
      <c r="P2087" s="24">
        <v>0.745</v>
      </c>
      <c r="Q2087" s="21">
        <v>1.2</v>
      </c>
      <c r="R2087" s="29">
        <v>5.6827036830357086E-5</v>
      </c>
      <c r="S2087" s="22">
        <v>17597.257498842497</v>
      </c>
      <c r="T2087" s="29">
        <v>2.923833033991768E-3</v>
      </c>
      <c r="U2087" s="22">
        <v>342.01679383680414</v>
      </c>
      <c r="V2087" s="26">
        <v>1.9435800939964714</v>
      </c>
    </row>
    <row r="2088" spans="1:22" x14ac:dyDescent="0.25">
      <c r="A2088" s="18" t="s">
        <v>109</v>
      </c>
      <c r="B2088" s="18" t="s">
        <v>110</v>
      </c>
      <c r="C2088" s="18" t="s">
        <v>103</v>
      </c>
      <c r="D2088" s="21">
        <v>60307321</v>
      </c>
      <c r="E2088" s="21">
        <v>2</v>
      </c>
      <c r="F2088" s="26">
        <v>68</v>
      </c>
      <c r="G2088" s="18" t="s">
        <v>260</v>
      </c>
      <c r="H2088" s="18" t="s">
        <v>261</v>
      </c>
      <c r="I2088" s="22">
        <v>75.05</v>
      </c>
      <c r="J2088" s="18" t="s">
        <v>388</v>
      </c>
      <c r="K2088" s="18" t="s">
        <v>389</v>
      </c>
      <c r="L2088" s="22">
        <v>75.05</v>
      </c>
      <c r="M2088" s="18" t="s">
        <v>208</v>
      </c>
      <c r="N2088" s="18" t="s">
        <v>209</v>
      </c>
      <c r="O2088" s="29">
        <v>2.6352366806722684E-2</v>
      </c>
      <c r="Q2088" s="21">
        <v>0.56000000000000005</v>
      </c>
      <c r="R2088" s="29">
        <v>5.1936584265875453E-5</v>
      </c>
      <c r="S2088" s="22">
        <v>19254.250431271481</v>
      </c>
      <c r="T2088" s="29">
        <v>2.923833033991768E-3</v>
      </c>
      <c r="U2088" s="22">
        <v>342.01679383680414</v>
      </c>
      <c r="V2088" s="26">
        <v>1.776318403344973</v>
      </c>
    </row>
    <row r="2089" spans="1:22" x14ac:dyDescent="0.25">
      <c r="A2089" s="18" t="s">
        <v>109</v>
      </c>
      <c r="B2089" s="18" t="s">
        <v>110</v>
      </c>
      <c r="C2089" s="18" t="s">
        <v>103</v>
      </c>
      <c r="D2089" s="21">
        <v>60307321</v>
      </c>
      <c r="E2089" s="21">
        <v>2</v>
      </c>
      <c r="F2089" s="26">
        <v>68</v>
      </c>
      <c r="G2089" s="18" t="s">
        <v>260</v>
      </c>
      <c r="H2089" s="18" t="s">
        <v>261</v>
      </c>
      <c r="I2089" s="22">
        <v>858</v>
      </c>
      <c r="J2089" s="18" t="s">
        <v>400</v>
      </c>
      <c r="K2089" s="18" t="s">
        <v>401</v>
      </c>
      <c r="L2089" s="22">
        <v>600</v>
      </c>
      <c r="M2089" s="18" t="s">
        <v>164</v>
      </c>
      <c r="N2089" s="18" t="s">
        <v>165</v>
      </c>
      <c r="O2089" s="29">
        <v>6.8566873591989999E-2</v>
      </c>
      <c r="Q2089" s="21">
        <v>17</v>
      </c>
      <c r="R2089" s="29">
        <v>5.0891330053570437E-5</v>
      </c>
      <c r="S2089" s="22">
        <v>19649.712415599206</v>
      </c>
      <c r="T2089" s="29">
        <v>2.923833033991768E-3</v>
      </c>
      <c r="U2089" s="22">
        <v>342.01679383680414</v>
      </c>
      <c r="V2089" s="26">
        <v>1.7405689539012754</v>
      </c>
    </row>
    <row r="2090" spans="1:22" x14ac:dyDescent="0.25">
      <c r="A2090" s="18" t="s">
        <v>109</v>
      </c>
      <c r="B2090" s="18" t="s">
        <v>110</v>
      </c>
      <c r="C2090" s="18" t="s">
        <v>103</v>
      </c>
      <c r="D2090" s="21">
        <v>60307321</v>
      </c>
      <c r="E2090" s="21">
        <v>2</v>
      </c>
      <c r="F2090" s="26">
        <v>68</v>
      </c>
      <c r="G2090" s="18" t="s">
        <v>328</v>
      </c>
      <c r="H2090" s="18" t="s">
        <v>329</v>
      </c>
      <c r="I2090" s="22">
        <v>115.7</v>
      </c>
      <c r="J2090" s="18" t="s">
        <v>388</v>
      </c>
      <c r="K2090" s="18" t="s">
        <v>389</v>
      </c>
      <c r="L2090" s="22">
        <v>115.7</v>
      </c>
      <c r="M2090" s="18" t="s">
        <v>232</v>
      </c>
      <c r="N2090" s="18" t="s">
        <v>233</v>
      </c>
      <c r="O2090" s="29">
        <v>6.5144125048923612E-2</v>
      </c>
      <c r="Q2090" s="21">
        <v>2.6</v>
      </c>
      <c r="R2090" s="29">
        <v>4.2631081833486777E-5</v>
      </c>
      <c r="S2090" s="22">
        <v>23457.063649144802</v>
      </c>
      <c r="T2090" s="29">
        <v>2.923833033991768E-3</v>
      </c>
      <c r="U2090" s="22">
        <v>342.01679383680414</v>
      </c>
      <c r="V2090" s="26">
        <v>1.4580545926483572</v>
      </c>
    </row>
    <row r="2091" spans="1:22" x14ac:dyDescent="0.25">
      <c r="A2091" s="18" t="s">
        <v>109</v>
      </c>
      <c r="B2091" s="18" t="s">
        <v>110</v>
      </c>
      <c r="C2091" s="18" t="s">
        <v>103</v>
      </c>
      <c r="D2091" s="21">
        <v>60307321</v>
      </c>
      <c r="E2091" s="21">
        <v>2</v>
      </c>
      <c r="F2091" s="26">
        <v>68</v>
      </c>
      <c r="G2091" s="18" t="s">
        <v>260</v>
      </c>
      <c r="H2091" s="18" t="s">
        <v>261</v>
      </c>
      <c r="I2091" s="22">
        <v>75.05</v>
      </c>
      <c r="J2091" s="18" t="s">
        <v>388</v>
      </c>
      <c r="K2091" s="18" t="s">
        <v>389</v>
      </c>
      <c r="L2091" s="22">
        <v>75.05</v>
      </c>
      <c r="M2091" s="18" t="s">
        <v>234</v>
      </c>
      <c r="N2091" s="18" t="s">
        <v>235</v>
      </c>
      <c r="O2091" s="29">
        <v>2.4088886554621849E-2</v>
      </c>
      <c r="Q2091" s="21">
        <v>0.74</v>
      </c>
      <c r="R2091" s="29">
        <v>3.5927482828385722E-5</v>
      </c>
      <c r="S2091" s="22">
        <v>27833.845326060979</v>
      </c>
      <c r="T2091" s="29">
        <v>2.923833033991768E-3</v>
      </c>
      <c r="U2091" s="22">
        <v>342.01679383680414</v>
      </c>
      <c r="V2091" s="26">
        <v>1.2287802487591319</v>
      </c>
    </row>
    <row r="2092" spans="1:22" x14ac:dyDescent="0.25">
      <c r="A2092" s="18" t="s">
        <v>109</v>
      </c>
      <c r="B2092" s="18" t="s">
        <v>110</v>
      </c>
      <c r="C2092" s="18" t="s">
        <v>103</v>
      </c>
      <c r="D2092" s="21">
        <v>60307321</v>
      </c>
      <c r="E2092" s="21">
        <v>2</v>
      </c>
      <c r="F2092" s="26">
        <v>68</v>
      </c>
      <c r="G2092" s="18" t="s">
        <v>122</v>
      </c>
      <c r="H2092" s="18" t="s">
        <v>123</v>
      </c>
      <c r="I2092" s="22">
        <v>241.15</v>
      </c>
      <c r="J2092" s="18" t="s">
        <v>393</v>
      </c>
      <c r="K2092" s="18" t="s">
        <v>394</v>
      </c>
      <c r="L2092" s="22">
        <v>132.5</v>
      </c>
      <c r="M2092" s="18" t="s">
        <v>164</v>
      </c>
      <c r="N2092" s="18" t="s">
        <v>165</v>
      </c>
      <c r="O2092" s="29">
        <v>0.16889085434782553</v>
      </c>
      <c r="Q2092" s="21">
        <v>17</v>
      </c>
      <c r="R2092" s="29">
        <v>3.5231859451538165E-5</v>
      </c>
      <c r="S2092" s="22">
        <v>28383.401147915898</v>
      </c>
      <c r="T2092" s="29">
        <v>2.923833033991768E-3</v>
      </c>
      <c r="U2092" s="22">
        <v>342.01679383680414</v>
      </c>
      <c r="V2092" s="26">
        <v>1.2049887610523988</v>
      </c>
    </row>
    <row r="2093" spans="1:22" x14ac:dyDescent="0.25">
      <c r="A2093" s="18" t="s">
        <v>109</v>
      </c>
      <c r="B2093" s="18" t="s">
        <v>110</v>
      </c>
      <c r="C2093" s="18" t="s">
        <v>103</v>
      </c>
      <c r="D2093" s="21">
        <v>60307321</v>
      </c>
      <c r="E2093" s="21">
        <v>2</v>
      </c>
      <c r="F2093" s="26">
        <v>68</v>
      </c>
      <c r="G2093" s="18" t="s">
        <v>122</v>
      </c>
      <c r="H2093" s="18" t="s">
        <v>123</v>
      </c>
      <c r="I2093" s="22">
        <v>241.15</v>
      </c>
      <c r="J2093" s="18" t="s">
        <v>393</v>
      </c>
      <c r="K2093" s="18" t="s">
        <v>394</v>
      </c>
      <c r="L2093" s="22">
        <v>132.5</v>
      </c>
      <c r="M2093" s="18" t="s">
        <v>182</v>
      </c>
      <c r="N2093" s="18" t="s">
        <v>183</v>
      </c>
      <c r="O2093" s="29">
        <v>4.6081340473225367E-2</v>
      </c>
      <c r="Q2093" s="21">
        <v>4.8</v>
      </c>
      <c r="R2093" s="29">
        <v>3.4045696247298703E-5</v>
      </c>
      <c r="S2093" s="22">
        <v>29372.288136987161</v>
      </c>
      <c r="T2093" s="29">
        <v>2.923833033991768E-3</v>
      </c>
      <c r="U2093" s="22">
        <v>342.01679383680414</v>
      </c>
      <c r="V2093" s="26">
        <v>1.1644199874442815</v>
      </c>
    </row>
    <row r="2094" spans="1:22" x14ac:dyDescent="0.25">
      <c r="A2094" s="18" t="s">
        <v>109</v>
      </c>
      <c r="B2094" s="18" t="s">
        <v>110</v>
      </c>
      <c r="C2094" s="18" t="s">
        <v>103</v>
      </c>
      <c r="D2094" s="21">
        <v>60307321</v>
      </c>
      <c r="E2094" s="21">
        <v>2</v>
      </c>
      <c r="F2094" s="26">
        <v>68</v>
      </c>
      <c r="G2094" s="18" t="s">
        <v>194</v>
      </c>
      <c r="H2094" s="18" t="s">
        <v>195</v>
      </c>
      <c r="I2094" s="22">
        <v>194.25000000000003</v>
      </c>
      <c r="J2094" s="18" t="s">
        <v>393</v>
      </c>
      <c r="K2094" s="18" t="s">
        <v>394</v>
      </c>
      <c r="L2094" s="22">
        <v>87.5</v>
      </c>
      <c r="M2094" s="18" t="s">
        <v>164</v>
      </c>
      <c r="N2094" s="18" t="s">
        <v>165</v>
      </c>
      <c r="O2094" s="29">
        <v>0.18644491899852658</v>
      </c>
      <c r="Q2094" s="21">
        <v>17</v>
      </c>
      <c r="R2094" s="29">
        <v>3.1329520342096706E-5</v>
      </c>
      <c r="S2094" s="22">
        <v>31918.777851709547</v>
      </c>
      <c r="T2094" s="29">
        <v>2.923833033991768E-3</v>
      </c>
      <c r="U2094" s="22">
        <v>342.01679383680414</v>
      </c>
      <c r="V2094" s="26">
        <v>1.0715222099848849</v>
      </c>
    </row>
    <row r="2095" spans="1:22" x14ac:dyDescent="0.25">
      <c r="A2095" s="18" t="s">
        <v>109</v>
      </c>
      <c r="B2095" s="18" t="s">
        <v>110</v>
      </c>
      <c r="C2095" s="18" t="s">
        <v>103</v>
      </c>
      <c r="D2095" s="21">
        <v>60307321</v>
      </c>
      <c r="E2095" s="21">
        <v>2</v>
      </c>
      <c r="F2095" s="26">
        <v>68</v>
      </c>
      <c r="G2095" s="18" t="s">
        <v>358</v>
      </c>
      <c r="H2095" s="18" t="s">
        <v>359</v>
      </c>
      <c r="I2095" s="22">
        <v>2490.8810899999999</v>
      </c>
      <c r="J2095" s="18" t="s">
        <v>388</v>
      </c>
      <c r="K2095" s="18" t="s">
        <v>389</v>
      </c>
      <c r="L2095" s="22">
        <v>2490.8810899999999</v>
      </c>
      <c r="M2095" s="18" t="s">
        <v>184</v>
      </c>
      <c r="N2095" s="18" t="s">
        <v>185</v>
      </c>
      <c r="O2095" s="29">
        <v>5.0000000000000002E-5</v>
      </c>
      <c r="Q2095" s="21">
        <v>0.06</v>
      </c>
      <c r="R2095" s="29">
        <v>3.0525503553921566E-5</v>
      </c>
      <c r="S2095" s="22">
        <v>32759.492344935665</v>
      </c>
      <c r="T2095" s="29">
        <v>2.923833033991768E-3</v>
      </c>
      <c r="U2095" s="22">
        <v>342.01679383680414</v>
      </c>
      <c r="V2095" s="26">
        <v>1.0440234855766224</v>
      </c>
    </row>
    <row r="2096" spans="1:22" x14ac:dyDescent="0.25">
      <c r="A2096" s="18" t="s">
        <v>109</v>
      </c>
      <c r="B2096" s="18" t="s">
        <v>110</v>
      </c>
      <c r="C2096" s="18" t="s">
        <v>103</v>
      </c>
      <c r="D2096" s="21">
        <v>60307321</v>
      </c>
      <c r="E2096" s="21">
        <v>2</v>
      </c>
      <c r="F2096" s="26">
        <v>68</v>
      </c>
      <c r="G2096" s="18" t="s">
        <v>260</v>
      </c>
      <c r="H2096" s="18" t="s">
        <v>261</v>
      </c>
      <c r="I2096" s="22">
        <v>858</v>
      </c>
      <c r="J2096" s="18" t="s">
        <v>400</v>
      </c>
      <c r="K2096" s="18" t="s">
        <v>401</v>
      </c>
      <c r="L2096" s="22">
        <v>600</v>
      </c>
      <c r="M2096" s="18" t="s">
        <v>182</v>
      </c>
      <c r="N2096" s="18" t="s">
        <v>183</v>
      </c>
      <c r="O2096" s="29">
        <v>1.1304645378151261E-2</v>
      </c>
      <c r="Q2096" s="21">
        <v>4.8</v>
      </c>
      <c r="R2096" s="29">
        <v>2.9716255313890263E-5</v>
      </c>
      <c r="S2096" s="22">
        <v>33651.61556989888</v>
      </c>
      <c r="T2096" s="29">
        <v>2.923833033991768E-3</v>
      </c>
      <c r="U2096" s="22">
        <v>342.01679383680414</v>
      </c>
      <c r="V2096" s="26">
        <v>1.0163458367292642</v>
      </c>
    </row>
    <row r="2097" spans="1:22" x14ac:dyDescent="0.25">
      <c r="A2097" s="18" t="s">
        <v>109</v>
      </c>
      <c r="B2097" s="18" t="s">
        <v>110</v>
      </c>
      <c r="C2097" s="18" t="s">
        <v>103</v>
      </c>
      <c r="D2097" s="21">
        <v>60307486</v>
      </c>
      <c r="E2097" s="21">
        <v>2</v>
      </c>
      <c r="F2097" s="26">
        <v>72</v>
      </c>
      <c r="G2097" s="18" t="s">
        <v>260</v>
      </c>
      <c r="H2097" s="18" t="s">
        <v>261</v>
      </c>
      <c r="I2097" s="22">
        <v>950.95</v>
      </c>
      <c r="J2097" s="18" t="s">
        <v>382</v>
      </c>
      <c r="K2097" s="18" t="s">
        <v>383</v>
      </c>
      <c r="L2097" s="22">
        <v>665</v>
      </c>
      <c r="M2097" s="18" t="s">
        <v>208</v>
      </c>
      <c r="N2097" s="18" t="s">
        <v>209</v>
      </c>
      <c r="O2097" s="29">
        <v>2.6352366806722684E-2</v>
      </c>
      <c r="Q2097" s="21">
        <v>0.56000000000000005</v>
      </c>
      <c r="R2097" s="29">
        <v>6.215224011620271E-4</v>
      </c>
      <c r="S2097" s="22">
        <v>1608.9524659615706</v>
      </c>
      <c r="T2097" s="29">
        <v>3.0214209183255605E-3</v>
      </c>
      <c r="U2097" s="22">
        <v>330.97010546752597</v>
      </c>
      <c r="V2097" s="26">
        <v>20.570533466302614</v>
      </c>
    </row>
    <row r="2098" spans="1:22" x14ac:dyDescent="0.25">
      <c r="A2098" s="18" t="s">
        <v>109</v>
      </c>
      <c r="B2098" s="18" t="s">
        <v>110</v>
      </c>
      <c r="C2098" s="18" t="s">
        <v>103</v>
      </c>
      <c r="D2098" s="21">
        <v>60307486</v>
      </c>
      <c r="E2098" s="21">
        <v>2</v>
      </c>
      <c r="F2098" s="26">
        <v>72</v>
      </c>
      <c r="G2098" s="18" t="s">
        <v>260</v>
      </c>
      <c r="H2098" s="18" t="s">
        <v>261</v>
      </c>
      <c r="I2098" s="22">
        <v>950.95</v>
      </c>
      <c r="J2098" s="18" t="s">
        <v>382</v>
      </c>
      <c r="K2098" s="18" t="s">
        <v>383</v>
      </c>
      <c r="L2098" s="22">
        <v>665</v>
      </c>
      <c r="M2098" s="18" t="s">
        <v>234</v>
      </c>
      <c r="N2098" s="18" t="s">
        <v>235</v>
      </c>
      <c r="O2098" s="29">
        <v>2.4088886554621849E-2</v>
      </c>
      <c r="Q2098" s="21">
        <v>0.74</v>
      </c>
      <c r="R2098" s="29">
        <v>4.2994231736331922E-4</v>
      </c>
      <c r="S2098" s="22">
        <v>2325.8934038701714</v>
      </c>
      <c r="T2098" s="29">
        <v>3.0214209183255605E-3</v>
      </c>
      <c r="U2098" s="22">
        <v>330.97010546752597</v>
      </c>
      <c r="V2098" s="26">
        <v>14.229805412269029</v>
      </c>
    </row>
    <row r="2099" spans="1:22" x14ac:dyDescent="0.25">
      <c r="A2099" s="18" t="s">
        <v>109</v>
      </c>
      <c r="B2099" s="18" t="s">
        <v>110</v>
      </c>
      <c r="C2099" s="18" t="s">
        <v>103</v>
      </c>
      <c r="D2099" s="21">
        <v>60307486</v>
      </c>
      <c r="E2099" s="21">
        <v>2</v>
      </c>
      <c r="F2099" s="26">
        <v>72</v>
      </c>
      <c r="G2099" s="18" t="s">
        <v>352</v>
      </c>
      <c r="H2099" s="18" t="s">
        <v>353</v>
      </c>
      <c r="I2099" s="22">
        <v>94.951999999999998</v>
      </c>
      <c r="J2099" s="18" t="s">
        <v>391</v>
      </c>
      <c r="K2099" s="18" t="s">
        <v>3409</v>
      </c>
      <c r="L2099" s="22">
        <v>66.400000000000006</v>
      </c>
      <c r="M2099" s="18" t="s">
        <v>198</v>
      </c>
      <c r="N2099" s="18" t="s">
        <v>199</v>
      </c>
      <c r="O2099" s="29">
        <v>1.5671559633027525</v>
      </c>
      <c r="Q2099" s="21">
        <v>12</v>
      </c>
      <c r="R2099" s="29">
        <v>1.7222753822629971E-4</v>
      </c>
      <c r="S2099" s="22">
        <v>5806.2723899939983</v>
      </c>
      <c r="T2099" s="29">
        <v>3.0214209183255605E-3</v>
      </c>
      <c r="U2099" s="22">
        <v>330.97010546752597</v>
      </c>
      <c r="V2099" s="26">
        <v>5.7002166491170785</v>
      </c>
    </row>
    <row r="2100" spans="1:22" x14ac:dyDescent="0.25">
      <c r="A2100" s="18" t="s">
        <v>109</v>
      </c>
      <c r="B2100" s="18" t="s">
        <v>110</v>
      </c>
      <c r="C2100" s="18" t="s">
        <v>103</v>
      </c>
      <c r="D2100" s="21">
        <v>60307486</v>
      </c>
      <c r="E2100" s="21">
        <v>2</v>
      </c>
      <c r="F2100" s="26">
        <v>72</v>
      </c>
      <c r="G2100" s="18" t="s">
        <v>260</v>
      </c>
      <c r="H2100" s="18" t="s">
        <v>261</v>
      </c>
      <c r="I2100" s="22">
        <v>950.95</v>
      </c>
      <c r="J2100" s="18" t="s">
        <v>382</v>
      </c>
      <c r="K2100" s="18" t="s">
        <v>383</v>
      </c>
      <c r="L2100" s="22">
        <v>665</v>
      </c>
      <c r="M2100" s="18" t="s">
        <v>140</v>
      </c>
      <c r="N2100" s="18" t="s">
        <v>141</v>
      </c>
      <c r="O2100" s="29">
        <v>4.0606037483266418E-2</v>
      </c>
      <c r="Q2100" s="21">
        <v>3.14</v>
      </c>
      <c r="R2100" s="29">
        <v>1.7079932477314313E-4</v>
      </c>
      <c r="S2100" s="22">
        <v>5854.8240827544669</v>
      </c>
      <c r="T2100" s="29">
        <v>3.0214209183255605E-3</v>
      </c>
      <c r="U2100" s="22">
        <v>330.97010546752597</v>
      </c>
      <c r="V2100" s="26">
        <v>5.6529470533949402</v>
      </c>
    </row>
    <row r="2101" spans="1:22" x14ac:dyDescent="0.25">
      <c r="A2101" s="18" t="s">
        <v>109</v>
      </c>
      <c r="B2101" s="18" t="s">
        <v>110</v>
      </c>
      <c r="C2101" s="18" t="s">
        <v>103</v>
      </c>
      <c r="D2101" s="21">
        <v>60307486</v>
      </c>
      <c r="E2101" s="21">
        <v>2</v>
      </c>
      <c r="F2101" s="26">
        <v>72</v>
      </c>
      <c r="G2101" s="18" t="s">
        <v>260</v>
      </c>
      <c r="H2101" s="18" t="s">
        <v>261</v>
      </c>
      <c r="I2101" s="22">
        <v>950.95</v>
      </c>
      <c r="J2101" s="18" t="s">
        <v>382</v>
      </c>
      <c r="K2101" s="18" t="s">
        <v>383</v>
      </c>
      <c r="L2101" s="22">
        <v>665</v>
      </c>
      <c r="M2101" s="18" t="s">
        <v>232</v>
      </c>
      <c r="N2101" s="18" t="s">
        <v>233</v>
      </c>
      <c r="O2101" s="29">
        <v>2.9925490756302523E-2</v>
      </c>
      <c r="Q2101" s="21">
        <v>2.6</v>
      </c>
      <c r="R2101" s="29">
        <v>1.5201733672385624E-4</v>
      </c>
      <c r="S2101" s="22">
        <v>6578.1970764066737</v>
      </c>
      <c r="T2101" s="29">
        <v>3.0214209183255605E-3</v>
      </c>
      <c r="U2101" s="22">
        <v>330.97010546752597</v>
      </c>
      <c r="V2101" s="26">
        <v>5.0313193968387111</v>
      </c>
    </row>
    <row r="2102" spans="1:22" x14ac:dyDescent="0.25">
      <c r="A2102" s="18" t="s">
        <v>109</v>
      </c>
      <c r="B2102" s="18" t="s">
        <v>110</v>
      </c>
      <c r="C2102" s="18" t="s">
        <v>103</v>
      </c>
      <c r="D2102" s="21">
        <v>60307486</v>
      </c>
      <c r="E2102" s="21">
        <v>2</v>
      </c>
      <c r="F2102" s="26">
        <v>72</v>
      </c>
      <c r="G2102" s="18" t="s">
        <v>206</v>
      </c>
      <c r="H2102" s="18" t="s">
        <v>207</v>
      </c>
      <c r="I2102" s="22">
        <v>577.5</v>
      </c>
      <c r="J2102" s="18" t="s">
        <v>393</v>
      </c>
      <c r="K2102" s="18" t="s">
        <v>394</v>
      </c>
      <c r="L2102" s="22">
        <v>375</v>
      </c>
      <c r="M2102" s="18" t="s">
        <v>208</v>
      </c>
      <c r="N2102" s="18" t="s">
        <v>209</v>
      </c>
      <c r="O2102" s="29">
        <v>8.8134814585908508E-3</v>
      </c>
      <c r="Q2102" s="21">
        <v>0.56000000000000005</v>
      </c>
      <c r="R2102" s="29">
        <v>1.2623476047460852E-4</v>
      </c>
      <c r="S2102" s="22">
        <v>7921.7483064115677</v>
      </c>
      <c r="T2102" s="29">
        <v>3.0214209183255605E-3</v>
      </c>
      <c r="U2102" s="22">
        <v>330.97010546752597</v>
      </c>
      <c r="V2102" s="26">
        <v>4.1779931987949066</v>
      </c>
    </row>
    <row r="2103" spans="1:22" x14ac:dyDescent="0.25">
      <c r="A2103" s="18" t="s">
        <v>109</v>
      </c>
      <c r="B2103" s="18" t="s">
        <v>110</v>
      </c>
      <c r="C2103" s="18" t="s">
        <v>103</v>
      </c>
      <c r="D2103" s="21">
        <v>60307486</v>
      </c>
      <c r="E2103" s="21">
        <v>2</v>
      </c>
      <c r="F2103" s="26">
        <v>72</v>
      </c>
      <c r="G2103" s="18" t="s">
        <v>260</v>
      </c>
      <c r="H2103" s="18" t="s">
        <v>261</v>
      </c>
      <c r="I2103" s="22">
        <v>178.75</v>
      </c>
      <c r="J2103" s="18" t="s">
        <v>400</v>
      </c>
      <c r="K2103" s="18" t="s">
        <v>401</v>
      </c>
      <c r="L2103" s="22">
        <v>125</v>
      </c>
      <c r="M2103" s="18" t="s">
        <v>208</v>
      </c>
      <c r="N2103" s="18" t="s">
        <v>209</v>
      </c>
      <c r="O2103" s="29">
        <v>2.6352366806722684E-2</v>
      </c>
      <c r="Q2103" s="21">
        <v>0.56000000000000005</v>
      </c>
      <c r="R2103" s="29">
        <v>1.1682751901541863E-4</v>
      </c>
      <c r="S2103" s="22">
        <v>8559.6271189155559</v>
      </c>
      <c r="T2103" s="29">
        <v>3.0214209183255605E-3</v>
      </c>
      <c r="U2103" s="22">
        <v>330.97010546752597</v>
      </c>
      <c r="V2103" s="26">
        <v>3.86664162900425</v>
      </c>
    </row>
    <row r="2104" spans="1:22" x14ac:dyDescent="0.25">
      <c r="A2104" s="18" t="s">
        <v>109</v>
      </c>
      <c r="B2104" s="18" t="s">
        <v>110</v>
      </c>
      <c r="C2104" s="18" t="s">
        <v>103</v>
      </c>
      <c r="D2104" s="21">
        <v>60307486</v>
      </c>
      <c r="E2104" s="21">
        <v>2</v>
      </c>
      <c r="F2104" s="26">
        <v>72</v>
      </c>
      <c r="G2104" s="18" t="s">
        <v>206</v>
      </c>
      <c r="H2104" s="18" t="s">
        <v>207</v>
      </c>
      <c r="I2104" s="22">
        <v>577.5</v>
      </c>
      <c r="J2104" s="18" t="s">
        <v>393</v>
      </c>
      <c r="K2104" s="18" t="s">
        <v>394</v>
      </c>
      <c r="L2104" s="22">
        <v>375</v>
      </c>
      <c r="M2104" s="18" t="s">
        <v>234</v>
      </c>
      <c r="N2104" s="18" t="s">
        <v>235</v>
      </c>
      <c r="O2104" s="29">
        <v>1.0345989287185829E-2</v>
      </c>
      <c r="Q2104" s="21">
        <v>0.74</v>
      </c>
      <c r="R2104" s="29">
        <v>1.1213980505536442E-4</v>
      </c>
      <c r="S2104" s="22">
        <v>8917.440149876229</v>
      </c>
      <c r="T2104" s="29">
        <v>3.0214209183255605E-3</v>
      </c>
      <c r="U2104" s="22">
        <v>330.97010546752597</v>
      </c>
      <c r="V2104" s="26">
        <v>3.7114923106281767</v>
      </c>
    </row>
    <row r="2105" spans="1:22" x14ac:dyDescent="0.25">
      <c r="A2105" s="18" t="s">
        <v>109</v>
      </c>
      <c r="B2105" s="18" t="s">
        <v>110</v>
      </c>
      <c r="C2105" s="18" t="s">
        <v>103</v>
      </c>
      <c r="D2105" s="21">
        <v>60307486</v>
      </c>
      <c r="E2105" s="21">
        <v>2</v>
      </c>
      <c r="F2105" s="26">
        <v>72</v>
      </c>
      <c r="G2105" s="18" t="s">
        <v>372</v>
      </c>
      <c r="H2105" s="18" t="s">
        <v>373</v>
      </c>
      <c r="I2105" s="22">
        <v>46.743268</v>
      </c>
      <c r="J2105" s="18" t="s">
        <v>391</v>
      </c>
      <c r="K2105" s="18" t="s">
        <v>3409</v>
      </c>
      <c r="L2105" s="22">
        <v>32.687600000000003</v>
      </c>
      <c r="M2105" s="18" t="s">
        <v>198</v>
      </c>
      <c r="N2105" s="18" t="s">
        <v>199</v>
      </c>
      <c r="O2105" s="29">
        <v>1.797923076923077</v>
      </c>
      <c r="Q2105" s="21">
        <v>12</v>
      </c>
      <c r="R2105" s="29">
        <v>9.7269444708333343E-5</v>
      </c>
      <c r="S2105" s="22">
        <v>10280.720764866535</v>
      </c>
      <c r="T2105" s="29">
        <v>3.0214209183255605E-3</v>
      </c>
      <c r="U2105" s="22">
        <v>330.97010546752597</v>
      </c>
      <c r="V2105" s="26">
        <v>3.2193278373884775</v>
      </c>
    </row>
    <row r="2106" spans="1:22" x14ac:dyDescent="0.25">
      <c r="A2106" s="18" t="s">
        <v>109</v>
      </c>
      <c r="B2106" s="18" t="s">
        <v>110</v>
      </c>
      <c r="C2106" s="18" t="s">
        <v>103</v>
      </c>
      <c r="D2106" s="21">
        <v>60307486</v>
      </c>
      <c r="E2106" s="21">
        <v>2</v>
      </c>
      <c r="F2106" s="26">
        <v>72</v>
      </c>
      <c r="G2106" s="18" t="s">
        <v>260</v>
      </c>
      <c r="H2106" s="18" t="s">
        <v>261</v>
      </c>
      <c r="I2106" s="22">
        <v>178.75</v>
      </c>
      <c r="J2106" s="18" t="s">
        <v>400</v>
      </c>
      <c r="K2106" s="18" t="s">
        <v>401</v>
      </c>
      <c r="L2106" s="22">
        <v>125</v>
      </c>
      <c r="M2106" s="18" t="s">
        <v>234</v>
      </c>
      <c r="N2106" s="18" t="s">
        <v>235</v>
      </c>
      <c r="O2106" s="29">
        <v>2.4088886554621849E-2</v>
      </c>
      <c r="Q2106" s="21">
        <v>0.74</v>
      </c>
      <c r="R2106" s="29">
        <v>8.0816225068293084E-5</v>
      </c>
      <c r="S2106" s="22">
        <v>12373.752908589311</v>
      </c>
      <c r="T2106" s="29">
        <v>3.0214209183255605E-3</v>
      </c>
      <c r="U2106" s="22">
        <v>330.97010546752597</v>
      </c>
      <c r="V2106" s="26">
        <v>2.674775453434028</v>
      </c>
    </row>
    <row r="2107" spans="1:22" x14ac:dyDescent="0.25">
      <c r="A2107" s="18" t="s">
        <v>109</v>
      </c>
      <c r="B2107" s="18" t="s">
        <v>110</v>
      </c>
      <c r="C2107" s="18" t="s">
        <v>103</v>
      </c>
      <c r="D2107" s="21">
        <v>60307486</v>
      </c>
      <c r="E2107" s="21">
        <v>2</v>
      </c>
      <c r="F2107" s="26">
        <v>72</v>
      </c>
      <c r="G2107" s="18" t="s">
        <v>328</v>
      </c>
      <c r="H2107" s="18" t="s">
        <v>329</v>
      </c>
      <c r="I2107" s="22">
        <v>80.2</v>
      </c>
      <c r="J2107" s="18" t="s">
        <v>388</v>
      </c>
      <c r="K2107" s="18" t="s">
        <v>389</v>
      </c>
      <c r="L2107" s="22">
        <v>80.2</v>
      </c>
      <c r="M2107" s="18" t="s">
        <v>198</v>
      </c>
      <c r="N2107" s="18" t="s">
        <v>199</v>
      </c>
      <c r="O2107" s="29">
        <v>0.83673244444444494</v>
      </c>
      <c r="Q2107" s="21">
        <v>12</v>
      </c>
      <c r="R2107" s="29">
        <v>7.7668914403292237E-5</v>
      </c>
      <c r="S2107" s="22">
        <v>12875.163862952253</v>
      </c>
      <c r="T2107" s="29">
        <v>3.0214209183255605E-3</v>
      </c>
      <c r="U2107" s="22">
        <v>330.97010546752597</v>
      </c>
      <c r="V2107" s="26">
        <v>2.5706088791605879</v>
      </c>
    </row>
    <row r="2108" spans="1:22" x14ac:dyDescent="0.25">
      <c r="A2108" s="18" t="s">
        <v>109</v>
      </c>
      <c r="B2108" s="18" t="s">
        <v>110</v>
      </c>
      <c r="C2108" s="18" t="s">
        <v>103</v>
      </c>
      <c r="D2108" s="21">
        <v>60307486</v>
      </c>
      <c r="E2108" s="21">
        <v>2</v>
      </c>
      <c r="F2108" s="26">
        <v>72</v>
      </c>
      <c r="G2108" s="18" t="s">
        <v>282</v>
      </c>
      <c r="H2108" s="18" t="s">
        <v>283</v>
      </c>
      <c r="I2108" s="22">
        <v>70.5</v>
      </c>
      <c r="J2108" s="18" t="s">
        <v>395</v>
      </c>
      <c r="K2108" s="18" t="s">
        <v>3411</v>
      </c>
      <c r="L2108" s="22">
        <v>70.5</v>
      </c>
      <c r="M2108" s="18" t="s">
        <v>180</v>
      </c>
      <c r="N2108" s="18" t="s">
        <v>181</v>
      </c>
      <c r="O2108" s="29">
        <v>0.2879232184536995</v>
      </c>
      <c r="Q2108" s="21">
        <v>5</v>
      </c>
      <c r="R2108" s="29">
        <v>5.6384963613849481E-5</v>
      </c>
      <c r="S2108" s="22">
        <v>17735.224710766262</v>
      </c>
      <c r="T2108" s="29">
        <v>3.0214209183255605E-3</v>
      </c>
      <c r="U2108" s="22">
        <v>330.97010546752597</v>
      </c>
      <c r="V2108" s="26">
        <v>1.8661737354058379</v>
      </c>
    </row>
    <row r="2109" spans="1:22" x14ac:dyDescent="0.25">
      <c r="A2109" s="18" t="s">
        <v>109</v>
      </c>
      <c r="B2109" s="18" t="s">
        <v>110</v>
      </c>
      <c r="C2109" s="18" t="s">
        <v>103</v>
      </c>
      <c r="D2109" s="21">
        <v>60307486</v>
      </c>
      <c r="E2109" s="21">
        <v>2</v>
      </c>
      <c r="F2109" s="26">
        <v>72</v>
      </c>
      <c r="G2109" s="18" t="s">
        <v>260</v>
      </c>
      <c r="H2109" s="18" t="s">
        <v>261</v>
      </c>
      <c r="I2109" s="22">
        <v>950.95</v>
      </c>
      <c r="J2109" s="18" t="s">
        <v>382</v>
      </c>
      <c r="K2109" s="18" t="s">
        <v>383</v>
      </c>
      <c r="L2109" s="22">
        <v>665</v>
      </c>
      <c r="M2109" s="18" t="s">
        <v>164</v>
      </c>
      <c r="N2109" s="18" t="s">
        <v>165</v>
      </c>
      <c r="O2109" s="29">
        <v>6.8566873591989999E-2</v>
      </c>
      <c r="Q2109" s="21">
        <v>17</v>
      </c>
      <c r="R2109" s="29">
        <v>5.3270970949593862E-5</v>
      </c>
      <c r="S2109" s="22">
        <v>18771.949941483545</v>
      </c>
      <c r="T2109" s="29">
        <v>3.0214209183255605E-3</v>
      </c>
      <c r="U2109" s="22">
        <v>330.97010546752597</v>
      </c>
      <c r="V2109" s="26">
        <v>1.7631098873544593</v>
      </c>
    </row>
    <row r="2110" spans="1:22" x14ac:dyDescent="0.25">
      <c r="A2110" s="18" t="s">
        <v>109</v>
      </c>
      <c r="B2110" s="18" t="s">
        <v>110</v>
      </c>
      <c r="C2110" s="18" t="s">
        <v>103</v>
      </c>
      <c r="D2110" s="21">
        <v>60307486</v>
      </c>
      <c r="E2110" s="21">
        <v>2</v>
      </c>
      <c r="F2110" s="26">
        <v>72</v>
      </c>
      <c r="G2110" s="18" t="s">
        <v>260</v>
      </c>
      <c r="H2110" s="18" t="s">
        <v>261</v>
      </c>
      <c r="I2110" s="22">
        <v>178.75</v>
      </c>
      <c r="J2110" s="18" t="s">
        <v>400</v>
      </c>
      <c r="K2110" s="18" t="s">
        <v>401</v>
      </c>
      <c r="L2110" s="22">
        <v>125</v>
      </c>
      <c r="M2110" s="18" t="s">
        <v>140</v>
      </c>
      <c r="N2110" s="18" t="s">
        <v>141</v>
      </c>
      <c r="O2110" s="29">
        <v>4.0606037483266418E-2</v>
      </c>
      <c r="Q2110" s="21">
        <v>3.14</v>
      </c>
      <c r="R2110" s="29">
        <v>3.2105136235553219E-5</v>
      </c>
      <c r="S2110" s="22">
        <v>31147.664120253765</v>
      </c>
      <c r="T2110" s="29">
        <v>3.0214209183255605E-3</v>
      </c>
      <c r="U2110" s="22">
        <v>330.97010546752597</v>
      </c>
      <c r="V2110" s="26">
        <v>1.062584032593034</v>
      </c>
    </row>
    <row r="2111" spans="1:22" x14ac:dyDescent="0.25">
      <c r="A2111" s="18" t="s">
        <v>109</v>
      </c>
      <c r="B2111" s="18" t="s">
        <v>110</v>
      </c>
      <c r="C2111" s="18" t="s">
        <v>103</v>
      </c>
      <c r="D2111" s="21">
        <v>60307486</v>
      </c>
      <c r="E2111" s="21">
        <v>2</v>
      </c>
      <c r="F2111" s="26">
        <v>72</v>
      </c>
      <c r="G2111" s="18" t="s">
        <v>260</v>
      </c>
      <c r="H2111" s="18" t="s">
        <v>261</v>
      </c>
      <c r="I2111" s="22">
        <v>950.95</v>
      </c>
      <c r="J2111" s="18" t="s">
        <v>382</v>
      </c>
      <c r="K2111" s="18" t="s">
        <v>383</v>
      </c>
      <c r="L2111" s="22">
        <v>665</v>
      </c>
      <c r="M2111" s="18" t="s">
        <v>182</v>
      </c>
      <c r="N2111" s="18" t="s">
        <v>183</v>
      </c>
      <c r="O2111" s="29">
        <v>1.1304645378151261E-2</v>
      </c>
      <c r="Q2111" s="21">
        <v>4.8</v>
      </c>
      <c r="R2111" s="29">
        <v>3.1105765400326799E-5</v>
      </c>
      <c r="S2111" s="22">
        <v>32148.38108402547</v>
      </c>
      <c r="T2111" s="29">
        <v>3.0214209183255605E-3</v>
      </c>
      <c r="U2111" s="22">
        <v>330.97010546752597</v>
      </c>
      <c r="V2111" s="26">
        <v>1.0295078455194282</v>
      </c>
    </row>
    <row r="2112" spans="1:22" x14ac:dyDescent="0.25">
      <c r="A2112" s="18" t="s">
        <v>109</v>
      </c>
      <c r="B2112" s="18" t="s">
        <v>110</v>
      </c>
      <c r="C2112" s="18" t="s">
        <v>103</v>
      </c>
      <c r="D2112" s="21">
        <v>60307486</v>
      </c>
      <c r="E2112" s="21">
        <v>2</v>
      </c>
      <c r="F2112" s="26">
        <v>72</v>
      </c>
      <c r="G2112" s="18" t="s">
        <v>352</v>
      </c>
      <c r="H2112" s="18" t="s">
        <v>353</v>
      </c>
      <c r="I2112" s="22">
        <v>17.065619999999999</v>
      </c>
      <c r="J2112" s="18" t="s">
        <v>390</v>
      </c>
      <c r="K2112" s="18" t="s">
        <v>3408</v>
      </c>
      <c r="L2112" s="22">
        <v>11.934000000000001</v>
      </c>
      <c r="M2112" s="18" t="s">
        <v>198</v>
      </c>
      <c r="N2112" s="18" t="s">
        <v>199</v>
      </c>
      <c r="O2112" s="29">
        <v>1.5671559633027525</v>
      </c>
      <c r="Q2112" s="21">
        <v>12</v>
      </c>
      <c r="R2112" s="29">
        <v>3.0954268692660551E-5</v>
      </c>
      <c r="S2112" s="22">
        <v>32305.722029126995</v>
      </c>
      <c r="T2112" s="29">
        <v>3.0214209183255605E-3</v>
      </c>
      <c r="U2112" s="22">
        <v>330.97010546752597</v>
      </c>
      <c r="V2112" s="26">
        <v>1.024493757388</v>
      </c>
    </row>
    <row r="2113" spans="1:22" x14ac:dyDescent="0.25">
      <c r="A2113" s="18" t="s">
        <v>109</v>
      </c>
      <c r="B2113" s="18" t="s">
        <v>110</v>
      </c>
      <c r="C2113" s="18" t="s">
        <v>103</v>
      </c>
      <c r="D2113" s="21">
        <v>60307486</v>
      </c>
      <c r="E2113" s="21">
        <v>2</v>
      </c>
      <c r="F2113" s="26">
        <v>72</v>
      </c>
      <c r="G2113" s="18" t="s">
        <v>260</v>
      </c>
      <c r="H2113" s="18" t="s">
        <v>261</v>
      </c>
      <c r="I2113" s="22">
        <v>950.95</v>
      </c>
      <c r="J2113" s="18" t="s">
        <v>382</v>
      </c>
      <c r="K2113" s="18" t="s">
        <v>383</v>
      </c>
      <c r="L2113" s="22">
        <v>665</v>
      </c>
      <c r="M2113" s="18" t="s">
        <v>160</v>
      </c>
      <c r="N2113" s="18" t="s">
        <v>161</v>
      </c>
      <c r="O2113" s="29">
        <v>2.7630718954248373E-3</v>
      </c>
      <c r="Q2113" s="21">
        <v>1.2</v>
      </c>
      <c r="R2113" s="29">
        <v>3.0411379849007517E-5</v>
      </c>
      <c r="S2113" s="22">
        <v>32882.427728205672</v>
      </c>
      <c r="T2113" s="29">
        <v>3.0214209183255605E-3</v>
      </c>
      <c r="U2113" s="22">
        <v>330.97010546752597</v>
      </c>
      <c r="V2113" s="26">
        <v>1.0065257596039012</v>
      </c>
    </row>
    <row r="2114" spans="1:22" x14ac:dyDescent="0.25">
      <c r="A2114" s="18" t="s">
        <v>109</v>
      </c>
      <c r="B2114" s="18" t="s">
        <v>110</v>
      </c>
      <c r="C2114" s="18" t="s">
        <v>103</v>
      </c>
      <c r="D2114" s="21">
        <v>60307499</v>
      </c>
      <c r="E2114" s="21">
        <v>2</v>
      </c>
      <c r="F2114" s="26">
        <v>84</v>
      </c>
      <c r="G2114" s="18" t="s">
        <v>260</v>
      </c>
      <c r="H2114" s="18" t="s">
        <v>261</v>
      </c>
      <c r="I2114" s="22">
        <v>1072.5</v>
      </c>
      <c r="J2114" s="18" t="s">
        <v>400</v>
      </c>
      <c r="K2114" s="18" t="s">
        <v>401</v>
      </c>
      <c r="L2114" s="22">
        <v>750</v>
      </c>
      <c r="M2114" s="18" t="s">
        <v>208</v>
      </c>
      <c r="N2114" s="18" t="s">
        <v>209</v>
      </c>
      <c r="O2114" s="29">
        <v>2.6352366806722684E-2</v>
      </c>
      <c r="Q2114" s="21">
        <v>0.56000000000000005</v>
      </c>
      <c r="R2114" s="29">
        <v>6.0082724065072435E-4</v>
      </c>
      <c r="S2114" s="22">
        <v>1664.3719397891359</v>
      </c>
      <c r="T2114" s="29">
        <v>2.9741652431851634E-3</v>
      </c>
      <c r="U2114" s="22">
        <v>336.22879639634829</v>
      </c>
      <c r="V2114" s="26">
        <v>20.201541996613216</v>
      </c>
    </row>
    <row r="2115" spans="1:22" x14ac:dyDescent="0.25">
      <c r="A2115" s="18" t="s">
        <v>109</v>
      </c>
      <c r="B2115" s="18" t="s">
        <v>110</v>
      </c>
      <c r="C2115" s="18" t="s">
        <v>103</v>
      </c>
      <c r="D2115" s="21">
        <v>60307499</v>
      </c>
      <c r="E2115" s="21">
        <v>2</v>
      </c>
      <c r="F2115" s="26">
        <v>84</v>
      </c>
      <c r="G2115" s="18" t="s">
        <v>260</v>
      </c>
      <c r="H2115" s="18" t="s">
        <v>261</v>
      </c>
      <c r="I2115" s="22">
        <v>1072.5</v>
      </c>
      <c r="J2115" s="18" t="s">
        <v>400</v>
      </c>
      <c r="K2115" s="18" t="s">
        <v>401</v>
      </c>
      <c r="L2115" s="22">
        <v>750</v>
      </c>
      <c r="M2115" s="18" t="s">
        <v>234</v>
      </c>
      <c r="N2115" s="18" t="s">
        <v>235</v>
      </c>
      <c r="O2115" s="29">
        <v>2.4088886554621849E-2</v>
      </c>
      <c r="Q2115" s="21">
        <v>0.74</v>
      </c>
      <c r="R2115" s="29">
        <v>4.1562630035122154E-4</v>
      </c>
      <c r="S2115" s="22">
        <v>2406.0075100034774</v>
      </c>
      <c r="T2115" s="29">
        <v>2.9741652431851634E-3</v>
      </c>
      <c r="U2115" s="22">
        <v>336.22879639634829</v>
      </c>
      <c r="V2115" s="26">
        <v>13.974553071775835</v>
      </c>
    </row>
    <row r="2116" spans="1:22" x14ac:dyDescent="0.25">
      <c r="A2116" s="18" t="s">
        <v>109</v>
      </c>
      <c r="B2116" s="18" t="s">
        <v>110</v>
      </c>
      <c r="C2116" s="18" t="s">
        <v>103</v>
      </c>
      <c r="D2116" s="21">
        <v>60307499</v>
      </c>
      <c r="E2116" s="21">
        <v>2</v>
      </c>
      <c r="F2116" s="26">
        <v>84</v>
      </c>
      <c r="G2116" s="18" t="s">
        <v>328</v>
      </c>
      <c r="H2116" s="18" t="s">
        <v>329</v>
      </c>
      <c r="I2116" s="22">
        <v>318</v>
      </c>
      <c r="J2116" s="18" t="s">
        <v>388</v>
      </c>
      <c r="K2116" s="18" t="s">
        <v>389</v>
      </c>
      <c r="L2116" s="22">
        <v>318</v>
      </c>
      <c r="M2116" s="18" t="s">
        <v>198</v>
      </c>
      <c r="N2116" s="18" t="s">
        <v>199</v>
      </c>
      <c r="O2116" s="29">
        <v>0.83673244444444494</v>
      </c>
      <c r="Q2116" s="21">
        <v>12</v>
      </c>
      <c r="R2116" s="29">
        <v>2.6396916402116418E-4</v>
      </c>
      <c r="S2116" s="22">
        <v>3788.3212749797672</v>
      </c>
      <c r="T2116" s="29">
        <v>2.9741652431851634E-3</v>
      </c>
      <c r="U2116" s="22">
        <v>336.22879639634829</v>
      </c>
      <c r="V2116" s="26">
        <v>8.8754034304586291</v>
      </c>
    </row>
    <row r="2117" spans="1:22" x14ac:dyDescent="0.25">
      <c r="A2117" s="18" t="s">
        <v>109</v>
      </c>
      <c r="B2117" s="18" t="s">
        <v>110</v>
      </c>
      <c r="C2117" s="18" t="s">
        <v>103</v>
      </c>
      <c r="D2117" s="21">
        <v>60307499</v>
      </c>
      <c r="E2117" s="21">
        <v>2</v>
      </c>
      <c r="F2117" s="26">
        <v>84</v>
      </c>
      <c r="G2117" s="18" t="s">
        <v>260</v>
      </c>
      <c r="H2117" s="18" t="s">
        <v>261</v>
      </c>
      <c r="I2117" s="22">
        <v>357.5</v>
      </c>
      <c r="J2117" s="18" t="s">
        <v>382</v>
      </c>
      <c r="K2117" s="18" t="s">
        <v>383</v>
      </c>
      <c r="L2117" s="22">
        <v>250</v>
      </c>
      <c r="M2117" s="18" t="s">
        <v>208</v>
      </c>
      <c r="N2117" s="18" t="s">
        <v>209</v>
      </c>
      <c r="O2117" s="29">
        <v>2.6352366806722684E-2</v>
      </c>
      <c r="Q2117" s="21">
        <v>0.56000000000000005</v>
      </c>
      <c r="R2117" s="29">
        <v>2.0027574688357479E-4</v>
      </c>
      <c r="S2117" s="22">
        <v>4993.1158193674073</v>
      </c>
      <c r="T2117" s="29">
        <v>2.9741652431851634E-3</v>
      </c>
      <c r="U2117" s="22">
        <v>336.22879639634829</v>
      </c>
      <c r="V2117" s="26">
        <v>6.7338473322044052</v>
      </c>
    </row>
    <row r="2118" spans="1:22" x14ac:dyDescent="0.25">
      <c r="A2118" s="18" t="s">
        <v>109</v>
      </c>
      <c r="B2118" s="18" t="s">
        <v>110</v>
      </c>
      <c r="C2118" s="18" t="s">
        <v>103</v>
      </c>
      <c r="D2118" s="21">
        <v>60307499</v>
      </c>
      <c r="E2118" s="21">
        <v>2</v>
      </c>
      <c r="F2118" s="26">
        <v>84</v>
      </c>
      <c r="G2118" s="18" t="s">
        <v>260</v>
      </c>
      <c r="H2118" s="18" t="s">
        <v>261</v>
      </c>
      <c r="I2118" s="22">
        <v>1072.5</v>
      </c>
      <c r="J2118" s="18" t="s">
        <v>400</v>
      </c>
      <c r="K2118" s="18" t="s">
        <v>401</v>
      </c>
      <c r="L2118" s="22">
        <v>750</v>
      </c>
      <c r="M2118" s="18" t="s">
        <v>140</v>
      </c>
      <c r="N2118" s="18" t="s">
        <v>141</v>
      </c>
      <c r="O2118" s="29">
        <v>4.0606037483266418E-2</v>
      </c>
      <c r="Q2118" s="21">
        <v>3.14</v>
      </c>
      <c r="R2118" s="29">
        <v>1.6511212921141655E-4</v>
      </c>
      <c r="S2118" s="22">
        <v>6056.4902456048985</v>
      </c>
      <c r="T2118" s="29">
        <v>2.9741652431851634E-3</v>
      </c>
      <c r="U2118" s="22">
        <v>336.22879639634829</v>
      </c>
      <c r="V2118" s="26">
        <v>5.551545247519293</v>
      </c>
    </row>
    <row r="2119" spans="1:22" x14ac:dyDescent="0.25">
      <c r="A2119" s="18" t="s">
        <v>109</v>
      </c>
      <c r="B2119" s="18" t="s">
        <v>110</v>
      </c>
      <c r="C2119" s="18" t="s">
        <v>103</v>
      </c>
      <c r="D2119" s="21">
        <v>60307499</v>
      </c>
      <c r="E2119" s="21">
        <v>2</v>
      </c>
      <c r="F2119" s="26">
        <v>84</v>
      </c>
      <c r="G2119" s="18" t="s">
        <v>260</v>
      </c>
      <c r="H2119" s="18" t="s">
        <v>261</v>
      </c>
      <c r="I2119" s="22">
        <v>1072.5</v>
      </c>
      <c r="J2119" s="18" t="s">
        <v>400</v>
      </c>
      <c r="K2119" s="18" t="s">
        <v>401</v>
      </c>
      <c r="L2119" s="22">
        <v>750</v>
      </c>
      <c r="M2119" s="18" t="s">
        <v>232</v>
      </c>
      <c r="N2119" s="18" t="s">
        <v>233</v>
      </c>
      <c r="O2119" s="29">
        <v>2.9925490756302523E-2</v>
      </c>
      <c r="Q2119" s="21">
        <v>2.6</v>
      </c>
      <c r="R2119" s="29">
        <v>1.4695553496398559E-4</v>
      </c>
      <c r="S2119" s="22">
        <v>6804.7794201495717</v>
      </c>
      <c r="T2119" s="29">
        <v>2.9741652431851634E-3</v>
      </c>
      <c r="U2119" s="22">
        <v>336.22879639634829</v>
      </c>
      <c r="V2119" s="26">
        <v>4.9410682644722357</v>
      </c>
    </row>
    <row r="2120" spans="1:22" x14ac:dyDescent="0.25">
      <c r="A2120" s="18" t="s">
        <v>109</v>
      </c>
      <c r="B2120" s="18" t="s">
        <v>110</v>
      </c>
      <c r="C2120" s="18" t="s">
        <v>103</v>
      </c>
      <c r="D2120" s="21">
        <v>60307499</v>
      </c>
      <c r="E2120" s="21">
        <v>2</v>
      </c>
      <c r="F2120" s="26">
        <v>84</v>
      </c>
      <c r="G2120" s="18" t="s">
        <v>260</v>
      </c>
      <c r="H2120" s="18" t="s">
        <v>261</v>
      </c>
      <c r="I2120" s="22">
        <v>357.5</v>
      </c>
      <c r="J2120" s="18" t="s">
        <v>382</v>
      </c>
      <c r="K2120" s="18" t="s">
        <v>383</v>
      </c>
      <c r="L2120" s="22">
        <v>250</v>
      </c>
      <c r="M2120" s="18" t="s">
        <v>234</v>
      </c>
      <c r="N2120" s="18" t="s">
        <v>235</v>
      </c>
      <c r="O2120" s="29">
        <v>2.4088886554621849E-2</v>
      </c>
      <c r="Q2120" s="21">
        <v>0.74</v>
      </c>
      <c r="R2120" s="29">
        <v>1.3854210011707385E-4</v>
      </c>
      <c r="S2120" s="22">
        <v>7218.0225300104321</v>
      </c>
      <c r="T2120" s="29">
        <v>2.9741652431851634E-3</v>
      </c>
      <c r="U2120" s="22">
        <v>336.22879639634829</v>
      </c>
      <c r="V2120" s="26">
        <v>4.6581843572586132</v>
      </c>
    </row>
    <row r="2121" spans="1:22" x14ac:dyDescent="0.25">
      <c r="A2121" s="18" t="s">
        <v>109</v>
      </c>
      <c r="B2121" s="18" t="s">
        <v>110</v>
      </c>
      <c r="C2121" s="18" t="s">
        <v>103</v>
      </c>
      <c r="D2121" s="21">
        <v>60307499</v>
      </c>
      <c r="E2121" s="21">
        <v>2</v>
      </c>
      <c r="F2121" s="26">
        <v>84</v>
      </c>
      <c r="G2121" s="18" t="s">
        <v>352</v>
      </c>
      <c r="H2121" s="18" t="s">
        <v>353</v>
      </c>
      <c r="I2121" s="22">
        <v>79.67602500000001</v>
      </c>
      <c r="J2121" s="18" t="s">
        <v>391</v>
      </c>
      <c r="K2121" s="18" t="s">
        <v>3409</v>
      </c>
      <c r="L2121" s="22">
        <v>55.717500000000008</v>
      </c>
      <c r="M2121" s="18" t="s">
        <v>198</v>
      </c>
      <c r="N2121" s="18" t="s">
        <v>199</v>
      </c>
      <c r="O2121" s="29">
        <v>1.5671559633027525</v>
      </c>
      <c r="Q2121" s="21">
        <v>12</v>
      </c>
      <c r="R2121" s="29">
        <v>1.2387376757044564E-4</v>
      </c>
      <c r="S2121" s="22">
        <v>8072.7342004134252</v>
      </c>
      <c r="T2121" s="29">
        <v>2.9741652431851634E-3</v>
      </c>
      <c r="U2121" s="22">
        <v>336.22879639634829</v>
      </c>
      <c r="V2121" s="26">
        <v>4.1649927775291937</v>
      </c>
    </row>
    <row r="2122" spans="1:22" x14ac:dyDescent="0.25">
      <c r="A2122" s="18" t="s">
        <v>109</v>
      </c>
      <c r="B2122" s="18" t="s">
        <v>110</v>
      </c>
      <c r="C2122" s="18" t="s">
        <v>103</v>
      </c>
      <c r="D2122" s="21">
        <v>60307499</v>
      </c>
      <c r="E2122" s="21">
        <v>2</v>
      </c>
      <c r="F2122" s="26">
        <v>84</v>
      </c>
      <c r="G2122" s="18" t="s">
        <v>328</v>
      </c>
      <c r="H2122" s="18" t="s">
        <v>329</v>
      </c>
      <c r="I2122" s="22">
        <v>318</v>
      </c>
      <c r="J2122" s="18" t="s">
        <v>388</v>
      </c>
      <c r="K2122" s="18" t="s">
        <v>389</v>
      </c>
      <c r="L2122" s="22">
        <v>318</v>
      </c>
      <c r="M2122" s="18" t="s">
        <v>232</v>
      </c>
      <c r="N2122" s="18" t="s">
        <v>233</v>
      </c>
      <c r="O2122" s="29">
        <v>6.5144125048923612E-2</v>
      </c>
      <c r="Q2122" s="21">
        <v>2.6</v>
      </c>
      <c r="R2122" s="29">
        <v>9.4852709549256921E-5</v>
      </c>
      <c r="S2122" s="22">
        <v>10542.661403686112</v>
      </c>
      <c r="T2122" s="29">
        <v>2.9741652431851634E-3</v>
      </c>
      <c r="U2122" s="22">
        <v>336.22879639634829</v>
      </c>
      <c r="V2122" s="26">
        <v>3.1892212366679065</v>
      </c>
    </row>
    <row r="2123" spans="1:22" x14ac:dyDescent="0.25">
      <c r="A2123" s="18" t="s">
        <v>109</v>
      </c>
      <c r="B2123" s="18" t="s">
        <v>110</v>
      </c>
      <c r="C2123" s="18" t="s">
        <v>103</v>
      </c>
      <c r="D2123" s="21">
        <v>60307499</v>
      </c>
      <c r="E2123" s="21">
        <v>2</v>
      </c>
      <c r="F2123" s="26">
        <v>84</v>
      </c>
      <c r="G2123" s="18" t="s">
        <v>282</v>
      </c>
      <c r="H2123" s="18" t="s">
        <v>283</v>
      </c>
      <c r="I2123" s="22">
        <v>114</v>
      </c>
      <c r="J2123" s="18" t="s">
        <v>395</v>
      </c>
      <c r="K2123" s="18" t="s">
        <v>3411</v>
      </c>
      <c r="L2123" s="22">
        <v>114</v>
      </c>
      <c r="M2123" s="18" t="s">
        <v>180</v>
      </c>
      <c r="N2123" s="18" t="s">
        <v>181</v>
      </c>
      <c r="O2123" s="29">
        <v>0.2879232184536995</v>
      </c>
      <c r="Q2123" s="21">
        <v>5</v>
      </c>
      <c r="R2123" s="29">
        <v>7.8150587866004156E-5</v>
      </c>
      <c r="S2123" s="22">
        <v>12795.809056671273</v>
      </c>
      <c r="T2123" s="29">
        <v>2.9741652431851634E-3</v>
      </c>
      <c r="U2123" s="22">
        <v>336.22879639634829</v>
      </c>
      <c r="V2123" s="26">
        <v>2.6276478095853641</v>
      </c>
    </row>
    <row r="2124" spans="1:22" x14ac:dyDescent="0.25">
      <c r="A2124" s="18" t="s">
        <v>109</v>
      </c>
      <c r="B2124" s="18" t="s">
        <v>110</v>
      </c>
      <c r="C2124" s="18" t="s">
        <v>103</v>
      </c>
      <c r="D2124" s="21">
        <v>60307499</v>
      </c>
      <c r="E2124" s="21">
        <v>2</v>
      </c>
      <c r="F2124" s="26">
        <v>84</v>
      </c>
      <c r="G2124" s="18" t="s">
        <v>260</v>
      </c>
      <c r="H2124" s="18" t="s">
        <v>261</v>
      </c>
      <c r="I2124" s="22">
        <v>1072.5</v>
      </c>
      <c r="J2124" s="18" t="s">
        <v>400</v>
      </c>
      <c r="K2124" s="18" t="s">
        <v>401</v>
      </c>
      <c r="L2124" s="22">
        <v>750</v>
      </c>
      <c r="M2124" s="18" t="s">
        <v>192</v>
      </c>
      <c r="N2124" s="18" t="s">
        <v>193</v>
      </c>
      <c r="O2124" s="29">
        <v>1.0373794642857131E-2</v>
      </c>
      <c r="P2124" s="24">
        <v>0.745</v>
      </c>
      <c r="Q2124" s="21">
        <v>1.2</v>
      </c>
      <c r="R2124" s="29">
        <v>5.7503549173575614E-5</v>
      </c>
      <c r="S2124" s="22">
        <v>17390.230940032587</v>
      </c>
      <c r="T2124" s="29">
        <v>2.9741652431851634E-3</v>
      </c>
      <c r="U2124" s="22">
        <v>336.22879639634829</v>
      </c>
      <c r="V2124" s="26">
        <v>1.9334349127149559</v>
      </c>
    </row>
    <row r="2125" spans="1:22" x14ac:dyDescent="0.25">
      <c r="A2125" s="18" t="s">
        <v>109</v>
      </c>
      <c r="B2125" s="18" t="s">
        <v>110</v>
      </c>
      <c r="C2125" s="18" t="s">
        <v>103</v>
      </c>
      <c r="D2125" s="21">
        <v>60307499</v>
      </c>
      <c r="E2125" s="21">
        <v>2</v>
      </c>
      <c r="F2125" s="26">
        <v>84</v>
      </c>
      <c r="G2125" s="18" t="s">
        <v>328</v>
      </c>
      <c r="H2125" s="18" t="s">
        <v>329</v>
      </c>
      <c r="I2125" s="22">
        <v>318</v>
      </c>
      <c r="J2125" s="18" t="s">
        <v>388</v>
      </c>
      <c r="K2125" s="18" t="s">
        <v>389</v>
      </c>
      <c r="L2125" s="22">
        <v>318</v>
      </c>
      <c r="M2125" s="18" t="s">
        <v>140</v>
      </c>
      <c r="N2125" s="18" t="s">
        <v>141</v>
      </c>
      <c r="O2125" s="29">
        <v>4.602217009345768E-2</v>
      </c>
      <c r="Q2125" s="21">
        <v>3.14</v>
      </c>
      <c r="R2125" s="29">
        <v>5.5486237828782008E-5</v>
      </c>
      <c r="S2125" s="22">
        <v>18022.487000934791</v>
      </c>
      <c r="T2125" s="29">
        <v>2.9741652431851634E-3</v>
      </c>
      <c r="U2125" s="22">
        <v>336.22879639634829</v>
      </c>
      <c r="V2125" s="26">
        <v>1.8656070961732905</v>
      </c>
    </row>
    <row r="2126" spans="1:22" x14ac:dyDescent="0.25">
      <c r="A2126" s="18" t="s">
        <v>109</v>
      </c>
      <c r="B2126" s="18" t="s">
        <v>110</v>
      </c>
      <c r="C2126" s="18" t="s">
        <v>103</v>
      </c>
      <c r="D2126" s="21">
        <v>60307499</v>
      </c>
      <c r="E2126" s="21">
        <v>2</v>
      </c>
      <c r="F2126" s="26">
        <v>84</v>
      </c>
      <c r="G2126" s="18" t="s">
        <v>260</v>
      </c>
      <c r="H2126" s="18" t="s">
        <v>261</v>
      </c>
      <c r="I2126" s="22">
        <v>357.5</v>
      </c>
      <c r="J2126" s="18" t="s">
        <v>382</v>
      </c>
      <c r="K2126" s="18" t="s">
        <v>383</v>
      </c>
      <c r="L2126" s="22">
        <v>250</v>
      </c>
      <c r="M2126" s="18" t="s">
        <v>140</v>
      </c>
      <c r="N2126" s="18" t="s">
        <v>141</v>
      </c>
      <c r="O2126" s="29">
        <v>4.0606037483266418E-2</v>
      </c>
      <c r="Q2126" s="21">
        <v>3.14</v>
      </c>
      <c r="R2126" s="29">
        <v>5.5037376403805519E-5</v>
      </c>
      <c r="S2126" s="22">
        <v>18169.470736814696</v>
      </c>
      <c r="T2126" s="29">
        <v>2.9741652431851634E-3</v>
      </c>
      <c r="U2126" s="22">
        <v>336.22879639634829</v>
      </c>
      <c r="V2126" s="26">
        <v>1.8505150825064309</v>
      </c>
    </row>
    <row r="2127" spans="1:22" x14ac:dyDescent="0.25">
      <c r="A2127" s="18" t="s">
        <v>109</v>
      </c>
      <c r="B2127" s="18" t="s">
        <v>110</v>
      </c>
      <c r="C2127" s="18" t="s">
        <v>103</v>
      </c>
      <c r="D2127" s="21">
        <v>60307499</v>
      </c>
      <c r="E2127" s="21">
        <v>2</v>
      </c>
      <c r="F2127" s="26">
        <v>84</v>
      </c>
      <c r="G2127" s="18" t="s">
        <v>260</v>
      </c>
      <c r="H2127" s="18" t="s">
        <v>261</v>
      </c>
      <c r="I2127" s="22">
        <v>1072.5</v>
      </c>
      <c r="J2127" s="18" t="s">
        <v>400</v>
      </c>
      <c r="K2127" s="18" t="s">
        <v>401</v>
      </c>
      <c r="L2127" s="22">
        <v>750</v>
      </c>
      <c r="M2127" s="18" t="s">
        <v>164</v>
      </c>
      <c r="N2127" s="18" t="s">
        <v>165</v>
      </c>
      <c r="O2127" s="29">
        <v>6.8566873591989999E-2</v>
      </c>
      <c r="Q2127" s="21">
        <v>17</v>
      </c>
      <c r="R2127" s="29">
        <v>5.1497179220874847E-5</v>
      </c>
      <c r="S2127" s="22">
        <v>19418.539328356863</v>
      </c>
      <c r="T2127" s="29">
        <v>2.9741652431851634E-3</v>
      </c>
      <c r="U2127" s="22">
        <v>336.22879639634829</v>
      </c>
      <c r="V2127" s="26">
        <v>1.7314834587241787</v>
      </c>
    </row>
    <row r="2128" spans="1:22" x14ac:dyDescent="0.25">
      <c r="A2128" s="18" t="s">
        <v>109</v>
      </c>
      <c r="B2128" s="18" t="s">
        <v>110</v>
      </c>
      <c r="C2128" s="18" t="s">
        <v>103</v>
      </c>
      <c r="D2128" s="21">
        <v>60307499</v>
      </c>
      <c r="E2128" s="21">
        <v>2</v>
      </c>
      <c r="F2128" s="26">
        <v>84</v>
      </c>
      <c r="G2128" s="18" t="s">
        <v>260</v>
      </c>
      <c r="H2128" s="18" t="s">
        <v>261</v>
      </c>
      <c r="I2128" s="22">
        <v>357.5</v>
      </c>
      <c r="J2128" s="18" t="s">
        <v>382</v>
      </c>
      <c r="K2128" s="18" t="s">
        <v>383</v>
      </c>
      <c r="L2128" s="22">
        <v>250</v>
      </c>
      <c r="M2128" s="18" t="s">
        <v>232</v>
      </c>
      <c r="N2128" s="18" t="s">
        <v>233</v>
      </c>
      <c r="O2128" s="29">
        <v>2.9925490756302523E-2</v>
      </c>
      <c r="Q2128" s="21">
        <v>2.6</v>
      </c>
      <c r="R2128" s="29">
        <v>4.8985178321328535E-5</v>
      </c>
      <c r="S2128" s="22">
        <v>20414.338260448712</v>
      </c>
      <c r="T2128" s="29">
        <v>2.9741652431851634E-3</v>
      </c>
      <c r="U2128" s="22">
        <v>336.22879639634829</v>
      </c>
      <c r="V2128" s="26">
        <v>1.6470227548240786</v>
      </c>
    </row>
    <row r="2129" spans="1:22" x14ac:dyDescent="0.25">
      <c r="A2129" s="18" t="s">
        <v>109</v>
      </c>
      <c r="B2129" s="18" t="s">
        <v>110</v>
      </c>
      <c r="C2129" s="18" t="s">
        <v>103</v>
      </c>
      <c r="D2129" s="21">
        <v>60307499</v>
      </c>
      <c r="E2129" s="21">
        <v>2</v>
      </c>
      <c r="F2129" s="26">
        <v>84</v>
      </c>
      <c r="G2129" s="18" t="s">
        <v>282</v>
      </c>
      <c r="H2129" s="18" t="s">
        <v>283</v>
      </c>
      <c r="I2129" s="22">
        <v>114</v>
      </c>
      <c r="J2129" s="18" t="s">
        <v>395</v>
      </c>
      <c r="K2129" s="18" t="s">
        <v>3411</v>
      </c>
      <c r="L2129" s="22">
        <v>114</v>
      </c>
      <c r="M2129" s="18" t="s">
        <v>290</v>
      </c>
      <c r="N2129" s="18" t="s">
        <v>291</v>
      </c>
      <c r="O2129" s="29">
        <v>1.4895260606060614</v>
      </c>
      <c r="Q2129" s="21">
        <v>63</v>
      </c>
      <c r="R2129" s="29">
        <v>3.208729609015325E-5</v>
      </c>
      <c r="S2129" s="22">
        <v>31164.981841734985</v>
      </c>
      <c r="T2129" s="29">
        <v>2.9741652431851634E-3</v>
      </c>
      <c r="U2129" s="22">
        <v>336.22879639634829</v>
      </c>
      <c r="V2129" s="26">
        <v>1.078867294400548</v>
      </c>
    </row>
    <row r="2130" spans="1:22" x14ac:dyDescent="0.25">
      <c r="A2130" s="18" t="s">
        <v>109</v>
      </c>
      <c r="B2130" s="18" t="s">
        <v>110</v>
      </c>
      <c r="C2130" s="18" t="s">
        <v>103</v>
      </c>
      <c r="D2130" s="21">
        <v>60307499</v>
      </c>
      <c r="E2130" s="21">
        <v>2</v>
      </c>
      <c r="F2130" s="26">
        <v>84</v>
      </c>
      <c r="G2130" s="18" t="s">
        <v>328</v>
      </c>
      <c r="H2130" s="18" t="s">
        <v>329</v>
      </c>
      <c r="I2130" s="22">
        <v>318</v>
      </c>
      <c r="J2130" s="18" t="s">
        <v>388</v>
      </c>
      <c r="K2130" s="18" t="s">
        <v>389</v>
      </c>
      <c r="L2130" s="22">
        <v>318</v>
      </c>
      <c r="M2130" s="18" t="s">
        <v>182</v>
      </c>
      <c r="N2130" s="18" t="s">
        <v>183</v>
      </c>
      <c r="O2130" s="29">
        <v>3.8461905596868864E-2</v>
      </c>
      <c r="Q2130" s="21">
        <v>4.8</v>
      </c>
      <c r="R2130" s="29">
        <v>3.0334538640387648E-5</v>
      </c>
      <c r="S2130" s="22">
        <v>32965.723060926728</v>
      </c>
      <c r="T2130" s="29">
        <v>2.9741652431851634E-3</v>
      </c>
      <c r="U2130" s="22">
        <v>336.22879639634829</v>
      </c>
      <c r="V2130" s="26">
        <v>1.019934541629606</v>
      </c>
    </row>
    <row r="2131" spans="1:22" x14ac:dyDescent="0.25">
      <c r="A2131" s="18" t="s">
        <v>109</v>
      </c>
      <c r="B2131" s="18" t="s">
        <v>110</v>
      </c>
      <c r="C2131" s="18" t="s">
        <v>103</v>
      </c>
      <c r="D2131" s="21">
        <v>60307499</v>
      </c>
      <c r="E2131" s="21">
        <v>2</v>
      </c>
      <c r="F2131" s="26">
        <v>84</v>
      </c>
      <c r="G2131" s="18" t="s">
        <v>260</v>
      </c>
      <c r="H2131" s="18" t="s">
        <v>261</v>
      </c>
      <c r="I2131" s="22">
        <v>1072.5</v>
      </c>
      <c r="J2131" s="18" t="s">
        <v>400</v>
      </c>
      <c r="K2131" s="18" t="s">
        <v>401</v>
      </c>
      <c r="L2131" s="22">
        <v>750</v>
      </c>
      <c r="M2131" s="18" t="s">
        <v>182</v>
      </c>
      <c r="N2131" s="18" t="s">
        <v>183</v>
      </c>
      <c r="O2131" s="29">
        <v>1.1304645378151261E-2</v>
      </c>
      <c r="Q2131" s="21">
        <v>4.8</v>
      </c>
      <c r="R2131" s="29">
        <v>3.0070020258103241E-5</v>
      </c>
      <c r="S2131" s="22">
        <v>33255.714210253012</v>
      </c>
      <c r="T2131" s="29">
        <v>2.9741652431851634E-3</v>
      </c>
      <c r="U2131" s="22">
        <v>336.22879639634829</v>
      </c>
      <c r="V2131" s="26">
        <v>1.0110406718995864</v>
      </c>
    </row>
    <row r="2132" spans="1:22" x14ac:dyDescent="0.25">
      <c r="A2132" s="18" t="s">
        <v>109</v>
      </c>
      <c r="B2132" s="18" t="s">
        <v>110</v>
      </c>
      <c r="C2132" s="18" t="s">
        <v>103</v>
      </c>
      <c r="D2132" s="21">
        <v>60307609</v>
      </c>
      <c r="E2132" s="21">
        <v>2</v>
      </c>
      <c r="F2132" s="26">
        <v>66</v>
      </c>
      <c r="G2132" s="18" t="s">
        <v>352</v>
      </c>
      <c r="H2132" s="18" t="s">
        <v>353</v>
      </c>
      <c r="I2132" s="22">
        <v>265.75672838000003</v>
      </c>
      <c r="J2132" s="18" t="s">
        <v>391</v>
      </c>
      <c r="K2132" s="18" t="s">
        <v>3409</v>
      </c>
      <c r="L2132" s="22">
        <v>185.84386599999999</v>
      </c>
      <c r="M2132" s="18" t="s">
        <v>198</v>
      </c>
      <c r="N2132" s="18" t="s">
        <v>199</v>
      </c>
      <c r="O2132" s="29">
        <v>1.5671559633027525</v>
      </c>
      <c r="Q2132" s="21">
        <v>12</v>
      </c>
      <c r="R2132" s="29">
        <v>5.2586141624816514E-4</v>
      </c>
      <c r="S2132" s="22">
        <v>1901.6417046427282</v>
      </c>
      <c r="T2132" s="29">
        <v>2.7628098951058742E-3</v>
      </c>
      <c r="U2132" s="22">
        <v>361.95034691725641</v>
      </c>
      <c r="V2132" s="26">
        <v>19.033572204142317</v>
      </c>
    </row>
    <row r="2133" spans="1:22" x14ac:dyDescent="0.25">
      <c r="A2133" s="18" t="s">
        <v>109</v>
      </c>
      <c r="B2133" s="18" t="s">
        <v>110</v>
      </c>
      <c r="C2133" s="18" t="s">
        <v>103</v>
      </c>
      <c r="D2133" s="21">
        <v>60307609</v>
      </c>
      <c r="E2133" s="21">
        <v>2</v>
      </c>
      <c r="F2133" s="26">
        <v>66</v>
      </c>
      <c r="G2133" s="18" t="s">
        <v>260</v>
      </c>
      <c r="H2133" s="18" t="s">
        <v>261</v>
      </c>
      <c r="I2133" s="22">
        <v>446.875</v>
      </c>
      <c r="J2133" s="18" t="s">
        <v>382</v>
      </c>
      <c r="K2133" s="18" t="s">
        <v>383</v>
      </c>
      <c r="L2133" s="22">
        <v>312.5</v>
      </c>
      <c r="M2133" s="18" t="s">
        <v>208</v>
      </c>
      <c r="N2133" s="18" t="s">
        <v>209</v>
      </c>
      <c r="O2133" s="29">
        <v>2.6352366806722684E-2</v>
      </c>
      <c r="Q2133" s="21">
        <v>0.56000000000000005</v>
      </c>
      <c r="R2133" s="29">
        <v>3.1862050640568717E-4</v>
      </c>
      <c r="S2133" s="22">
        <v>3138.5299436023702</v>
      </c>
      <c r="T2133" s="29">
        <v>2.7628098951058742E-3</v>
      </c>
      <c r="U2133" s="22">
        <v>361.95034691725641</v>
      </c>
      <c r="V2133" s="26">
        <v>11.53248028284904</v>
      </c>
    </row>
    <row r="2134" spans="1:22" x14ac:dyDescent="0.25">
      <c r="A2134" s="18" t="s">
        <v>109</v>
      </c>
      <c r="B2134" s="18" t="s">
        <v>110</v>
      </c>
      <c r="C2134" s="18" t="s">
        <v>103</v>
      </c>
      <c r="D2134" s="21">
        <v>60307609</v>
      </c>
      <c r="E2134" s="21">
        <v>2</v>
      </c>
      <c r="F2134" s="26">
        <v>66</v>
      </c>
      <c r="G2134" s="18" t="s">
        <v>260</v>
      </c>
      <c r="H2134" s="18" t="s">
        <v>261</v>
      </c>
      <c r="I2134" s="22">
        <v>446.875</v>
      </c>
      <c r="J2134" s="18" t="s">
        <v>382</v>
      </c>
      <c r="K2134" s="18" t="s">
        <v>383</v>
      </c>
      <c r="L2134" s="22">
        <v>312.5</v>
      </c>
      <c r="M2134" s="18" t="s">
        <v>234</v>
      </c>
      <c r="N2134" s="18" t="s">
        <v>235</v>
      </c>
      <c r="O2134" s="29">
        <v>2.4088886554621849E-2</v>
      </c>
      <c r="Q2134" s="21">
        <v>0.74</v>
      </c>
      <c r="R2134" s="29">
        <v>2.2040788654989024E-4</v>
      </c>
      <c r="S2134" s="22">
        <v>4537.0427331494138</v>
      </c>
      <c r="T2134" s="29">
        <v>2.7628098951058742E-3</v>
      </c>
      <c r="U2134" s="22">
        <v>361.95034691725641</v>
      </c>
      <c r="V2134" s="26">
        <v>7.9776711000032074</v>
      </c>
    </row>
    <row r="2135" spans="1:22" x14ac:dyDescent="0.25">
      <c r="A2135" s="18" t="s">
        <v>109</v>
      </c>
      <c r="B2135" s="18" t="s">
        <v>110</v>
      </c>
      <c r="C2135" s="18" t="s">
        <v>103</v>
      </c>
      <c r="D2135" s="21">
        <v>60307609</v>
      </c>
      <c r="E2135" s="21">
        <v>2</v>
      </c>
      <c r="F2135" s="26">
        <v>66</v>
      </c>
      <c r="G2135" s="18" t="s">
        <v>328</v>
      </c>
      <c r="H2135" s="18" t="s">
        <v>329</v>
      </c>
      <c r="I2135" s="22">
        <v>96</v>
      </c>
      <c r="J2135" s="18" t="s">
        <v>388</v>
      </c>
      <c r="K2135" s="18" t="s">
        <v>389</v>
      </c>
      <c r="L2135" s="22">
        <v>96</v>
      </c>
      <c r="M2135" s="18" t="s">
        <v>198</v>
      </c>
      <c r="N2135" s="18" t="s">
        <v>199</v>
      </c>
      <c r="O2135" s="29">
        <v>0.83673244444444494</v>
      </c>
      <c r="Q2135" s="21">
        <v>12</v>
      </c>
      <c r="R2135" s="29">
        <v>1.0142211447811455E-4</v>
      </c>
      <c r="S2135" s="22">
        <v>9859.782604076805</v>
      </c>
      <c r="T2135" s="29">
        <v>2.7628098951058742E-3</v>
      </c>
      <c r="U2135" s="22">
        <v>361.95034691725641</v>
      </c>
      <c r="V2135" s="26">
        <v>3.6709769520435254</v>
      </c>
    </row>
    <row r="2136" spans="1:22" x14ac:dyDescent="0.25">
      <c r="A2136" s="18" t="s">
        <v>109</v>
      </c>
      <c r="B2136" s="18" t="s">
        <v>110</v>
      </c>
      <c r="C2136" s="18" t="s">
        <v>103</v>
      </c>
      <c r="D2136" s="21">
        <v>60307609</v>
      </c>
      <c r="E2136" s="21">
        <v>2</v>
      </c>
      <c r="F2136" s="26">
        <v>66</v>
      </c>
      <c r="G2136" s="18" t="s">
        <v>260</v>
      </c>
      <c r="H2136" s="18" t="s">
        <v>261</v>
      </c>
      <c r="I2136" s="22">
        <v>446.875</v>
      </c>
      <c r="J2136" s="18" t="s">
        <v>382</v>
      </c>
      <c r="K2136" s="18" t="s">
        <v>383</v>
      </c>
      <c r="L2136" s="22">
        <v>312.5</v>
      </c>
      <c r="M2136" s="18" t="s">
        <v>140</v>
      </c>
      <c r="N2136" s="18" t="s">
        <v>141</v>
      </c>
      <c r="O2136" s="29">
        <v>4.0606037483266418E-2</v>
      </c>
      <c r="Q2136" s="21">
        <v>3.14</v>
      </c>
      <c r="R2136" s="29">
        <v>8.7559462460599688E-5</v>
      </c>
      <c r="S2136" s="22">
        <v>11420.81017742638</v>
      </c>
      <c r="T2136" s="29">
        <v>2.7628098951058742E-3</v>
      </c>
      <c r="U2136" s="22">
        <v>361.95034691725641</v>
      </c>
      <c r="V2136" s="26">
        <v>3.1692177813502544</v>
      </c>
    </row>
    <row r="2137" spans="1:22" x14ac:dyDescent="0.25">
      <c r="A2137" s="18" t="s">
        <v>109</v>
      </c>
      <c r="B2137" s="18" t="s">
        <v>110</v>
      </c>
      <c r="C2137" s="18" t="s">
        <v>103</v>
      </c>
      <c r="D2137" s="21">
        <v>60307609</v>
      </c>
      <c r="E2137" s="21">
        <v>2</v>
      </c>
      <c r="F2137" s="26">
        <v>66</v>
      </c>
      <c r="G2137" s="18" t="s">
        <v>122</v>
      </c>
      <c r="H2137" s="18" t="s">
        <v>123</v>
      </c>
      <c r="I2137" s="22">
        <v>191.10000000000002</v>
      </c>
      <c r="J2137" s="18" t="s">
        <v>393</v>
      </c>
      <c r="K2137" s="18" t="s">
        <v>394</v>
      </c>
      <c r="L2137" s="22">
        <v>105</v>
      </c>
      <c r="M2137" s="18" t="s">
        <v>172</v>
      </c>
      <c r="N2137" s="18" t="s">
        <v>173</v>
      </c>
      <c r="O2137" s="29">
        <v>0.27199530516432224</v>
      </c>
      <c r="Q2137" s="21">
        <v>10</v>
      </c>
      <c r="R2137" s="29">
        <v>7.8755004268033315E-5</v>
      </c>
      <c r="S2137" s="22">
        <v>12697.605813042923</v>
      </c>
      <c r="T2137" s="29">
        <v>2.7628098951058742E-3</v>
      </c>
      <c r="U2137" s="22">
        <v>361.95034691725641</v>
      </c>
      <c r="V2137" s="26">
        <v>2.850540111628467</v>
      </c>
    </row>
    <row r="2138" spans="1:22" x14ac:dyDescent="0.25">
      <c r="A2138" s="18" t="s">
        <v>109</v>
      </c>
      <c r="B2138" s="18" t="s">
        <v>110</v>
      </c>
      <c r="C2138" s="18" t="s">
        <v>103</v>
      </c>
      <c r="D2138" s="21">
        <v>60307609</v>
      </c>
      <c r="E2138" s="21">
        <v>2</v>
      </c>
      <c r="F2138" s="26">
        <v>66</v>
      </c>
      <c r="G2138" s="18" t="s">
        <v>260</v>
      </c>
      <c r="H2138" s="18" t="s">
        <v>261</v>
      </c>
      <c r="I2138" s="22">
        <v>446.875</v>
      </c>
      <c r="J2138" s="18" t="s">
        <v>382</v>
      </c>
      <c r="K2138" s="18" t="s">
        <v>383</v>
      </c>
      <c r="L2138" s="22">
        <v>312.5</v>
      </c>
      <c r="M2138" s="18" t="s">
        <v>232</v>
      </c>
      <c r="N2138" s="18" t="s">
        <v>233</v>
      </c>
      <c r="O2138" s="29">
        <v>2.9925490756302523E-2</v>
      </c>
      <c r="Q2138" s="21">
        <v>2.6</v>
      </c>
      <c r="R2138" s="29">
        <v>7.7930965511204496E-5</v>
      </c>
      <c r="S2138" s="22">
        <v>12831.869763710618</v>
      </c>
      <c r="T2138" s="29">
        <v>2.7628098951058742E-3</v>
      </c>
      <c r="U2138" s="22">
        <v>361.95034691725641</v>
      </c>
      <c r="V2138" s="26">
        <v>2.8207140002377216</v>
      </c>
    </row>
    <row r="2139" spans="1:22" x14ac:dyDescent="0.25">
      <c r="A2139" s="18" t="s">
        <v>109</v>
      </c>
      <c r="B2139" s="18" t="s">
        <v>110</v>
      </c>
      <c r="C2139" s="18" t="s">
        <v>103</v>
      </c>
      <c r="D2139" s="21">
        <v>60307609</v>
      </c>
      <c r="E2139" s="21">
        <v>2</v>
      </c>
      <c r="F2139" s="26">
        <v>66</v>
      </c>
      <c r="G2139" s="18" t="s">
        <v>260</v>
      </c>
      <c r="H2139" s="18" t="s">
        <v>261</v>
      </c>
      <c r="I2139" s="22">
        <v>89.375</v>
      </c>
      <c r="J2139" s="18" t="s">
        <v>400</v>
      </c>
      <c r="K2139" s="18" t="s">
        <v>401</v>
      </c>
      <c r="L2139" s="22">
        <v>62.5</v>
      </c>
      <c r="M2139" s="18" t="s">
        <v>208</v>
      </c>
      <c r="N2139" s="18" t="s">
        <v>209</v>
      </c>
      <c r="O2139" s="29">
        <v>2.6352366806722684E-2</v>
      </c>
      <c r="Q2139" s="21">
        <v>0.56000000000000005</v>
      </c>
      <c r="R2139" s="29">
        <v>6.3724101281137436E-5</v>
      </c>
      <c r="S2139" s="22">
        <v>15692.649718011851</v>
      </c>
      <c r="T2139" s="29">
        <v>2.7628098951058742E-3</v>
      </c>
      <c r="U2139" s="22">
        <v>361.95034691725641</v>
      </c>
      <c r="V2139" s="26">
        <v>2.3064960565698081</v>
      </c>
    </row>
    <row r="2140" spans="1:22" x14ac:dyDescent="0.25">
      <c r="A2140" s="18" t="s">
        <v>109</v>
      </c>
      <c r="B2140" s="18" t="s">
        <v>110</v>
      </c>
      <c r="C2140" s="18" t="s">
        <v>103</v>
      </c>
      <c r="D2140" s="21">
        <v>60307609</v>
      </c>
      <c r="E2140" s="21">
        <v>2</v>
      </c>
      <c r="F2140" s="26">
        <v>66</v>
      </c>
      <c r="G2140" s="18" t="s">
        <v>282</v>
      </c>
      <c r="H2140" s="18" t="s">
        <v>283</v>
      </c>
      <c r="I2140" s="22">
        <v>70.5</v>
      </c>
      <c r="J2140" s="18" t="s">
        <v>395</v>
      </c>
      <c r="K2140" s="18" t="s">
        <v>3411</v>
      </c>
      <c r="L2140" s="22">
        <v>70.5</v>
      </c>
      <c r="M2140" s="18" t="s">
        <v>180</v>
      </c>
      <c r="N2140" s="18" t="s">
        <v>181</v>
      </c>
      <c r="O2140" s="29">
        <v>0.2879232184536995</v>
      </c>
      <c r="Q2140" s="21">
        <v>5</v>
      </c>
      <c r="R2140" s="29">
        <v>6.151086939692671E-5</v>
      </c>
      <c r="S2140" s="22">
        <v>16257.289318202409</v>
      </c>
      <c r="T2140" s="29">
        <v>2.7628098951058742E-3</v>
      </c>
      <c r="U2140" s="22">
        <v>361.95034691725641</v>
      </c>
      <c r="V2140" s="26">
        <v>2.2263880517399675</v>
      </c>
    </row>
    <row r="2141" spans="1:22" x14ac:dyDescent="0.25">
      <c r="A2141" s="18" t="s">
        <v>109</v>
      </c>
      <c r="B2141" s="18" t="s">
        <v>110</v>
      </c>
      <c r="C2141" s="18" t="s">
        <v>103</v>
      </c>
      <c r="D2141" s="21">
        <v>60307609</v>
      </c>
      <c r="E2141" s="21">
        <v>2</v>
      </c>
      <c r="F2141" s="26">
        <v>66</v>
      </c>
      <c r="G2141" s="18" t="s">
        <v>206</v>
      </c>
      <c r="H2141" s="18" t="s">
        <v>207</v>
      </c>
      <c r="I2141" s="22">
        <v>231</v>
      </c>
      <c r="J2141" s="18" t="s">
        <v>393</v>
      </c>
      <c r="K2141" s="18" t="s">
        <v>394</v>
      </c>
      <c r="L2141" s="22">
        <v>150</v>
      </c>
      <c r="M2141" s="18" t="s">
        <v>208</v>
      </c>
      <c r="N2141" s="18" t="s">
        <v>209</v>
      </c>
      <c r="O2141" s="29">
        <v>8.8134814585908508E-3</v>
      </c>
      <c r="Q2141" s="21">
        <v>0.56000000000000005</v>
      </c>
      <c r="R2141" s="29">
        <v>5.5084259116192813E-5</v>
      </c>
      <c r="S2141" s="22">
        <v>18154.006535526507</v>
      </c>
      <c r="T2141" s="29">
        <v>2.7628098951058742E-3</v>
      </c>
      <c r="U2141" s="22">
        <v>361.95034691725641</v>
      </c>
      <c r="V2141" s="26">
        <v>1.9937766696786035</v>
      </c>
    </row>
    <row r="2142" spans="1:22" x14ac:dyDescent="0.25">
      <c r="A2142" s="18" t="s">
        <v>109</v>
      </c>
      <c r="B2142" s="18" t="s">
        <v>110</v>
      </c>
      <c r="C2142" s="18" t="s">
        <v>103</v>
      </c>
      <c r="D2142" s="21">
        <v>60307609</v>
      </c>
      <c r="E2142" s="21">
        <v>2</v>
      </c>
      <c r="F2142" s="26">
        <v>66</v>
      </c>
      <c r="G2142" s="18" t="s">
        <v>206</v>
      </c>
      <c r="H2142" s="18" t="s">
        <v>207</v>
      </c>
      <c r="I2142" s="22">
        <v>231</v>
      </c>
      <c r="J2142" s="18" t="s">
        <v>393</v>
      </c>
      <c r="K2142" s="18" t="s">
        <v>394</v>
      </c>
      <c r="L2142" s="22">
        <v>150</v>
      </c>
      <c r="M2142" s="18" t="s">
        <v>234</v>
      </c>
      <c r="N2142" s="18" t="s">
        <v>235</v>
      </c>
      <c r="O2142" s="29">
        <v>1.0345989287185829E-2</v>
      </c>
      <c r="Q2142" s="21">
        <v>0.74</v>
      </c>
      <c r="R2142" s="29">
        <v>4.8933733115068104E-5</v>
      </c>
      <c r="S2142" s="22">
        <v>20435.800343466362</v>
      </c>
      <c r="T2142" s="29">
        <v>2.7628098951058742E-3</v>
      </c>
      <c r="U2142" s="22">
        <v>361.95034691725641</v>
      </c>
      <c r="V2142" s="26">
        <v>1.7711581676955339</v>
      </c>
    </row>
    <row r="2143" spans="1:22" x14ac:dyDescent="0.25">
      <c r="A2143" s="18" t="s">
        <v>109</v>
      </c>
      <c r="B2143" s="18" t="s">
        <v>110</v>
      </c>
      <c r="C2143" s="18" t="s">
        <v>103</v>
      </c>
      <c r="D2143" s="21">
        <v>60307609</v>
      </c>
      <c r="E2143" s="21">
        <v>2</v>
      </c>
      <c r="F2143" s="26">
        <v>66</v>
      </c>
      <c r="G2143" s="18" t="s">
        <v>260</v>
      </c>
      <c r="H2143" s="18" t="s">
        <v>261</v>
      </c>
      <c r="I2143" s="22">
        <v>89.375</v>
      </c>
      <c r="J2143" s="18" t="s">
        <v>400</v>
      </c>
      <c r="K2143" s="18" t="s">
        <v>401</v>
      </c>
      <c r="L2143" s="22">
        <v>62.5</v>
      </c>
      <c r="M2143" s="18" t="s">
        <v>234</v>
      </c>
      <c r="N2143" s="18" t="s">
        <v>235</v>
      </c>
      <c r="O2143" s="29">
        <v>2.4088886554621849E-2</v>
      </c>
      <c r="Q2143" s="21">
        <v>0.74</v>
      </c>
      <c r="R2143" s="29">
        <v>4.4081577309978048E-5</v>
      </c>
      <c r="S2143" s="22">
        <v>22685.213665747069</v>
      </c>
      <c r="T2143" s="29">
        <v>2.7628098951058742E-3</v>
      </c>
      <c r="U2143" s="22">
        <v>361.95034691725641</v>
      </c>
      <c r="V2143" s="26">
        <v>1.5955342200006415</v>
      </c>
    </row>
    <row r="2144" spans="1:22" x14ac:dyDescent="0.25">
      <c r="A2144" s="18" t="s">
        <v>109</v>
      </c>
      <c r="B2144" s="18" t="s">
        <v>110</v>
      </c>
      <c r="C2144" s="18" t="s">
        <v>103</v>
      </c>
      <c r="D2144" s="21">
        <v>60307609</v>
      </c>
      <c r="E2144" s="21">
        <v>2</v>
      </c>
      <c r="F2144" s="26">
        <v>66</v>
      </c>
      <c r="G2144" s="18" t="s">
        <v>318</v>
      </c>
      <c r="H2144" s="18" t="s">
        <v>319</v>
      </c>
      <c r="I2144" s="22">
        <v>51.35</v>
      </c>
      <c r="J2144" s="18" t="s">
        <v>388</v>
      </c>
      <c r="K2144" s="18" t="s">
        <v>389</v>
      </c>
      <c r="L2144" s="22">
        <v>51.35</v>
      </c>
      <c r="M2144" s="18" t="s">
        <v>198</v>
      </c>
      <c r="N2144" s="18" t="s">
        <v>199</v>
      </c>
      <c r="O2144" s="29">
        <v>0.65</v>
      </c>
      <c r="Q2144" s="21">
        <v>12</v>
      </c>
      <c r="R2144" s="29">
        <v>4.2143308080808077E-5</v>
      </c>
      <c r="S2144" s="22">
        <v>23728.559658452552</v>
      </c>
      <c r="T2144" s="29">
        <v>2.7628098951058742E-3</v>
      </c>
      <c r="U2144" s="22">
        <v>361.95034691725641</v>
      </c>
      <c r="V2144" s="26">
        <v>1.52537849800893</v>
      </c>
    </row>
    <row r="2145" spans="1:22" x14ac:dyDescent="0.25">
      <c r="A2145" s="18" t="s">
        <v>109</v>
      </c>
      <c r="B2145" s="18" t="s">
        <v>110</v>
      </c>
      <c r="C2145" s="18" t="s">
        <v>103</v>
      </c>
      <c r="D2145" s="21">
        <v>60307609</v>
      </c>
      <c r="E2145" s="21">
        <v>2</v>
      </c>
      <c r="F2145" s="26">
        <v>66</v>
      </c>
      <c r="G2145" s="18" t="s">
        <v>260</v>
      </c>
      <c r="H2145" s="18" t="s">
        <v>261</v>
      </c>
      <c r="I2145" s="22">
        <v>51.3</v>
      </c>
      <c r="J2145" s="18" t="s">
        <v>388</v>
      </c>
      <c r="K2145" s="18" t="s">
        <v>389</v>
      </c>
      <c r="L2145" s="22">
        <v>51.3</v>
      </c>
      <c r="M2145" s="18" t="s">
        <v>208</v>
      </c>
      <c r="N2145" s="18" t="s">
        <v>209</v>
      </c>
      <c r="O2145" s="29">
        <v>2.6352366806722684E-2</v>
      </c>
      <c r="Q2145" s="21">
        <v>0.56000000000000005</v>
      </c>
      <c r="R2145" s="29">
        <v>3.6576742889201127E-5</v>
      </c>
      <c r="S2145" s="22">
        <v>27339.777164664894</v>
      </c>
      <c r="T2145" s="29">
        <v>2.7628098951058742E-3</v>
      </c>
      <c r="U2145" s="22">
        <v>361.95034691725641</v>
      </c>
      <c r="V2145" s="26">
        <v>1.323896477784964</v>
      </c>
    </row>
    <row r="2146" spans="1:22" x14ac:dyDescent="0.25">
      <c r="A2146" s="18" t="s">
        <v>109</v>
      </c>
      <c r="B2146" s="18" t="s">
        <v>110</v>
      </c>
      <c r="C2146" s="18" t="s">
        <v>103</v>
      </c>
      <c r="D2146" s="21">
        <v>60307609</v>
      </c>
      <c r="E2146" s="21">
        <v>2</v>
      </c>
      <c r="F2146" s="26">
        <v>66</v>
      </c>
      <c r="G2146" s="18" t="s">
        <v>328</v>
      </c>
      <c r="H2146" s="18" t="s">
        <v>329</v>
      </c>
      <c r="I2146" s="22">
        <v>96</v>
      </c>
      <c r="J2146" s="18" t="s">
        <v>388</v>
      </c>
      <c r="K2146" s="18" t="s">
        <v>389</v>
      </c>
      <c r="L2146" s="22">
        <v>96</v>
      </c>
      <c r="M2146" s="18" t="s">
        <v>232</v>
      </c>
      <c r="N2146" s="18" t="s">
        <v>233</v>
      </c>
      <c r="O2146" s="29">
        <v>6.5144125048923612E-2</v>
      </c>
      <c r="Q2146" s="21">
        <v>2.6</v>
      </c>
      <c r="R2146" s="29">
        <v>3.6444265761635591E-5</v>
      </c>
      <c r="S2146" s="22">
        <v>27439.158921200906</v>
      </c>
      <c r="T2146" s="29">
        <v>2.7628098951058742E-3</v>
      </c>
      <c r="U2146" s="22">
        <v>361.95034691725641</v>
      </c>
      <c r="V2146" s="26">
        <v>1.3191014635568692</v>
      </c>
    </row>
    <row r="2147" spans="1:22" x14ac:dyDescent="0.25">
      <c r="A2147" s="18" t="s">
        <v>109</v>
      </c>
      <c r="B2147" s="18" t="s">
        <v>110</v>
      </c>
      <c r="C2147" s="18" t="s">
        <v>103</v>
      </c>
      <c r="D2147" s="21">
        <v>60307609</v>
      </c>
      <c r="E2147" s="21">
        <v>2</v>
      </c>
      <c r="F2147" s="26">
        <v>66</v>
      </c>
      <c r="G2147" s="18" t="s">
        <v>206</v>
      </c>
      <c r="H2147" s="18" t="s">
        <v>207</v>
      </c>
      <c r="I2147" s="22">
        <v>143.44999999999999</v>
      </c>
      <c r="J2147" s="18" t="s">
        <v>388</v>
      </c>
      <c r="K2147" s="18" t="s">
        <v>389</v>
      </c>
      <c r="L2147" s="22">
        <v>143.44999999999999</v>
      </c>
      <c r="M2147" s="18" t="s">
        <v>208</v>
      </c>
      <c r="N2147" s="18" t="s">
        <v>209</v>
      </c>
      <c r="O2147" s="29">
        <v>8.8134814585908508E-3</v>
      </c>
      <c r="Q2147" s="21">
        <v>0.56000000000000005</v>
      </c>
      <c r="R2147" s="29">
        <v>3.4207086451159565E-5</v>
      </c>
      <c r="S2147" s="22">
        <v>29233.708676937073</v>
      </c>
      <c r="T2147" s="29">
        <v>2.7628098951058742E-3</v>
      </c>
      <c r="U2147" s="22">
        <v>361.95034691725641</v>
      </c>
      <c r="V2147" s="26">
        <v>1.2381266808025786</v>
      </c>
    </row>
    <row r="2148" spans="1:22" x14ac:dyDescent="0.25">
      <c r="A2148" s="18" t="s">
        <v>109</v>
      </c>
      <c r="B2148" s="18" t="s">
        <v>110</v>
      </c>
      <c r="C2148" s="18" t="s">
        <v>103</v>
      </c>
      <c r="D2148" s="21">
        <v>60307609</v>
      </c>
      <c r="E2148" s="21">
        <v>2</v>
      </c>
      <c r="F2148" s="26">
        <v>66</v>
      </c>
      <c r="G2148" s="18" t="s">
        <v>282</v>
      </c>
      <c r="H2148" s="18" t="s">
        <v>283</v>
      </c>
      <c r="I2148" s="22">
        <v>112.99679999999998</v>
      </c>
      <c r="J2148" s="18" t="s">
        <v>402</v>
      </c>
      <c r="K2148" s="18" t="s">
        <v>403</v>
      </c>
      <c r="L2148" s="22">
        <v>74.339999999999989</v>
      </c>
      <c r="M2148" s="18" t="s">
        <v>198</v>
      </c>
      <c r="N2148" s="18" t="s">
        <v>199</v>
      </c>
      <c r="O2148" s="29">
        <v>0.23269230769230764</v>
      </c>
      <c r="Q2148" s="21">
        <v>12</v>
      </c>
      <c r="R2148" s="29">
        <v>3.3198846153846137E-5</v>
      </c>
      <c r="S2148" s="22">
        <v>30121.528783437807</v>
      </c>
      <c r="T2148" s="29">
        <v>2.7628098951058742E-3</v>
      </c>
      <c r="U2148" s="22">
        <v>361.95034691725641</v>
      </c>
      <c r="V2148" s="26">
        <v>1.2016333882637233</v>
      </c>
    </row>
    <row r="2149" spans="1:22" x14ac:dyDescent="0.25">
      <c r="A2149" s="18" t="s">
        <v>109</v>
      </c>
      <c r="B2149" s="18" t="s">
        <v>110</v>
      </c>
      <c r="C2149" s="18" t="s">
        <v>103</v>
      </c>
      <c r="D2149" s="21">
        <v>60307609</v>
      </c>
      <c r="E2149" s="21">
        <v>2</v>
      </c>
      <c r="F2149" s="26">
        <v>66</v>
      </c>
      <c r="G2149" s="18" t="s">
        <v>206</v>
      </c>
      <c r="H2149" s="18" t="s">
        <v>207</v>
      </c>
      <c r="I2149" s="22">
        <v>143.44999999999999</v>
      </c>
      <c r="J2149" s="18" t="s">
        <v>388</v>
      </c>
      <c r="K2149" s="18" t="s">
        <v>389</v>
      </c>
      <c r="L2149" s="22">
        <v>143.44999999999999</v>
      </c>
      <c r="M2149" s="18" t="s">
        <v>234</v>
      </c>
      <c r="N2149" s="18" t="s">
        <v>235</v>
      </c>
      <c r="O2149" s="29">
        <v>1.0345989287185829E-2</v>
      </c>
      <c r="Q2149" s="21">
        <v>0.74</v>
      </c>
      <c r="R2149" s="29">
        <v>3.0387636430114808E-5</v>
      </c>
      <c r="S2149" s="22">
        <v>32908.120455494798</v>
      </c>
      <c r="T2149" s="29">
        <v>2.7628098951058742E-3</v>
      </c>
      <c r="U2149" s="22">
        <v>361.95034691725641</v>
      </c>
      <c r="V2149" s="26">
        <v>1.0998815547875513</v>
      </c>
    </row>
    <row r="2150" spans="1:22" x14ac:dyDescent="0.25">
      <c r="A2150" s="18" t="s">
        <v>109</v>
      </c>
      <c r="B2150" s="18" t="s">
        <v>110</v>
      </c>
      <c r="C2150" s="18" t="s">
        <v>103</v>
      </c>
      <c r="D2150" s="21">
        <v>60307609</v>
      </c>
      <c r="E2150" s="21">
        <v>2</v>
      </c>
      <c r="F2150" s="26">
        <v>66</v>
      </c>
      <c r="G2150" s="18" t="s">
        <v>122</v>
      </c>
      <c r="H2150" s="18" t="s">
        <v>123</v>
      </c>
      <c r="I2150" s="22">
        <v>191.10000000000002</v>
      </c>
      <c r="J2150" s="18" t="s">
        <v>393</v>
      </c>
      <c r="K2150" s="18" t="s">
        <v>394</v>
      </c>
      <c r="L2150" s="22">
        <v>105</v>
      </c>
      <c r="M2150" s="18" t="s">
        <v>164</v>
      </c>
      <c r="N2150" s="18" t="s">
        <v>165</v>
      </c>
      <c r="O2150" s="29">
        <v>0.16889085434782553</v>
      </c>
      <c r="Q2150" s="21">
        <v>17</v>
      </c>
      <c r="R2150" s="29">
        <v>2.8765634818065472E-5</v>
      </c>
      <c r="S2150" s="22">
        <v>34763.703506796148</v>
      </c>
      <c r="T2150" s="29">
        <v>2.7628098951058742E-3</v>
      </c>
      <c r="U2150" s="22">
        <v>361.95034691725641</v>
      </c>
      <c r="V2150" s="26">
        <v>1.0411731501693908</v>
      </c>
    </row>
    <row r="2151" spans="1:22" x14ac:dyDescent="0.25">
      <c r="A2151" s="18" t="s">
        <v>109</v>
      </c>
      <c r="B2151" s="18" t="s">
        <v>110</v>
      </c>
      <c r="C2151" s="18" t="s">
        <v>103</v>
      </c>
      <c r="D2151" s="21">
        <v>60307609</v>
      </c>
      <c r="E2151" s="21">
        <v>2</v>
      </c>
      <c r="F2151" s="26">
        <v>66</v>
      </c>
      <c r="G2151" s="18" t="s">
        <v>282</v>
      </c>
      <c r="H2151" s="18" t="s">
        <v>283</v>
      </c>
      <c r="I2151" s="22">
        <v>112.99679999999998</v>
      </c>
      <c r="J2151" s="18" t="s">
        <v>402</v>
      </c>
      <c r="K2151" s="18" t="s">
        <v>403</v>
      </c>
      <c r="L2151" s="22">
        <v>74.339999999999989</v>
      </c>
      <c r="M2151" s="18" t="s">
        <v>290</v>
      </c>
      <c r="N2151" s="18" t="s">
        <v>291</v>
      </c>
      <c r="O2151" s="29">
        <v>1.4895260606060614</v>
      </c>
      <c r="P2151" s="24">
        <v>1.07</v>
      </c>
      <c r="Q2151" s="21">
        <v>63</v>
      </c>
      <c r="R2151" s="29">
        <v>2.8495084910927469E-5</v>
      </c>
      <c r="S2151" s="22">
        <v>35093.771544316893</v>
      </c>
      <c r="T2151" s="29">
        <v>2.7628098951058742E-3</v>
      </c>
      <c r="U2151" s="22">
        <v>361.95034691725641</v>
      </c>
      <c r="V2151" s="26">
        <v>1.0313805868946877</v>
      </c>
    </row>
    <row r="2152" spans="1:22" x14ac:dyDescent="0.25">
      <c r="A2152" s="18" t="s">
        <v>109</v>
      </c>
      <c r="B2152" s="18" t="s">
        <v>110</v>
      </c>
      <c r="C2152" s="18" t="s">
        <v>103</v>
      </c>
      <c r="D2152" s="21">
        <v>60307609</v>
      </c>
      <c r="E2152" s="21">
        <v>2</v>
      </c>
      <c r="F2152" s="26">
        <v>66</v>
      </c>
      <c r="G2152" s="18" t="s">
        <v>306</v>
      </c>
      <c r="H2152" s="18" t="s">
        <v>307</v>
      </c>
      <c r="I2152" s="22">
        <v>26.9</v>
      </c>
      <c r="J2152" s="18" t="s">
        <v>388</v>
      </c>
      <c r="K2152" s="18" t="s">
        <v>389</v>
      </c>
      <c r="L2152" s="22">
        <v>26.9</v>
      </c>
      <c r="M2152" s="18" t="s">
        <v>198</v>
      </c>
      <c r="N2152" s="18" t="s">
        <v>199</v>
      </c>
      <c r="O2152" s="29">
        <v>0.83249053349875934</v>
      </c>
      <c r="Q2152" s="21">
        <v>12</v>
      </c>
      <c r="R2152" s="29">
        <v>2.8275246655450286E-5</v>
      </c>
      <c r="S2152" s="22">
        <v>35366.623399808319</v>
      </c>
      <c r="T2152" s="29">
        <v>2.7628098951058742E-3</v>
      </c>
      <c r="U2152" s="22">
        <v>361.95034691725641</v>
      </c>
      <c r="V2152" s="26">
        <v>1.0234235336111226</v>
      </c>
    </row>
    <row r="2153" spans="1:22" x14ac:dyDescent="0.25">
      <c r="A2153" s="18" t="s">
        <v>109</v>
      </c>
      <c r="B2153" s="18" t="s">
        <v>110</v>
      </c>
      <c r="C2153" s="18" t="s">
        <v>103</v>
      </c>
      <c r="D2153" s="21">
        <v>60307609</v>
      </c>
      <c r="E2153" s="21">
        <v>2</v>
      </c>
      <c r="F2153" s="26">
        <v>66</v>
      </c>
      <c r="G2153" s="18" t="s">
        <v>122</v>
      </c>
      <c r="H2153" s="18" t="s">
        <v>123</v>
      </c>
      <c r="I2153" s="22">
        <v>191.10000000000002</v>
      </c>
      <c r="J2153" s="18" t="s">
        <v>393</v>
      </c>
      <c r="K2153" s="18" t="s">
        <v>394</v>
      </c>
      <c r="L2153" s="22">
        <v>105</v>
      </c>
      <c r="M2153" s="18" t="s">
        <v>182</v>
      </c>
      <c r="N2153" s="18" t="s">
        <v>183</v>
      </c>
      <c r="O2153" s="29">
        <v>4.6081340473225367E-2</v>
      </c>
      <c r="Q2153" s="21">
        <v>4.8</v>
      </c>
      <c r="R2153" s="29">
        <v>2.7797172236216437E-5</v>
      </c>
      <c r="S2153" s="22">
        <v>35974.882319040997</v>
      </c>
      <c r="T2153" s="29">
        <v>2.7628098951058742E-3</v>
      </c>
      <c r="U2153" s="22">
        <v>361.95034691725641</v>
      </c>
      <c r="V2153" s="26">
        <v>1.006119613421727</v>
      </c>
    </row>
    <row r="2154" spans="1:22" x14ac:dyDescent="0.25">
      <c r="A2154" s="18" t="s">
        <v>109</v>
      </c>
      <c r="B2154" s="18" t="s">
        <v>110</v>
      </c>
      <c r="C2154" s="18" t="s">
        <v>103</v>
      </c>
      <c r="D2154" s="21">
        <v>60308195</v>
      </c>
      <c r="E2154" s="21">
        <v>2</v>
      </c>
      <c r="F2154" s="26">
        <v>58</v>
      </c>
      <c r="G2154" s="18" t="s">
        <v>260</v>
      </c>
      <c r="H2154" s="18" t="s">
        <v>261</v>
      </c>
      <c r="I2154" s="22">
        <v>429</v>
      </c>
      <c r="J2154" s="18" t="s">
        <v>400</v>
      </c>
      <c r="K2154" s="18" t="s">
        <v>401</v>
      </c>
      <c r="L2154" s="22">
        <v>300</v>
      </c>
      <c r="M2154" s="18" t="s">
        <v>208</v>
      </c>
      <c r="N2154" s="18" t="s">
        <v>209</v>
      </c>
      <c r="O2154" s="29">
        <v>2.6352366806722684E-2</v>
      </c>
      <c r="Q2154" s="21">
        <v>0.56000000000000005</v>
      </c>
      <c r="R2154" s="29">
        <v>3.4806543596317826E-4</v>
      </c>
      <c r="S2154" s="22">
        <v>2873.0229913026747</v>
      </c>
      <c r="T2154" s="29">
        <v>2.8885156742504102E-3</v>
      </c>
      <c r="U2154" s="22">
        <v>346.19857143738955</v>
      </c>
      <c r="V2154" s="26">
        <v>12.049975669718449</v>
      </c>
    </row>
    <row r="2155" spans="1:22" x14ac:dyDescent="0.25">
      <c r="A2155" s="18" t="s">
        <v>109</v>
      </c>
      <c r="B2155" s="18" t="s">
        <v>110</v>
      </c>
      <c r="C2155" s="18" t="s">
        <v>103</v>
      </c>
      <c r="D2155" s="21">
        <v>60308195</v>
      </c>
      <c r="E2155" s="21">
        <v>2</v>
      </c>
      <c r="F2155" s="26">
        <v>58</v>
      </c>
      <c r="G2155" s="18" t="s">
        <v>260</v>
      </c>
      <c r="H2155" s="18" t="s">
        <v>261</v>
      </c>
      <c r="I2155" s="22">
        <v>357.5</v>
      </c>
      <c r="J2155" s="18" t="s">
        <v>382</v>
      </c>
      <c r="K2155" s="18" t="s">
        <v>383</v>
      </c>
      <c r="L2155" s="22">
        <v>250</v>
      </c>
      <c r="M2155" s="18" t="s">
        <v>208</v>
      </c>
      <c r="N2155" s="18" t="s">
        <v>209</v>
      </c>
      <c r="O2155" s="29">
        <v>2.6352366806722684E-2</v>
      </c>
      <c r="Q2155" s="21">
        <v>0.56000000000000005</v>
      </c>
      <c r="R2155" s="29">
        <v>2.9005452996931522E-4</v>
      </c>
      <c r="S2155" s="22">
        <v>3447.6275895632098</v>
      </c>
      <c r="T2155" s="29">
        <v>2.8885156742504102E-3</v>
      </c>
      <c r="U2155" s="22">
        <v>346.19857143738955</v>
      </c>
      <c r="V2155" s="26">
        <v>10.041646391432041</v>
      </c>
    </row>
    <row r="2156" spans="1:22" x14ac:dyDescent="0.25">
      <c r="A2156" s="18" t="s">
        <v>109</v>
      </c>
      <c r="B2156" s="18" t="s">
        <v>110</v>
      </c>
      <c r="C2156" s="18" t="s">
        <v>103</v>
      </c>
      <c r="D2156" s="21">
        <v>60308195</v>
      </c>
      <c r="E2156" s="21">
        <v>2</v>
      </c>
      <c r="F2156" s="26">
        <v>58</v>
      </c>
      <c r="G2156" s="18" t="s">
        <v>260</v>
      </c>
      <c r="H2156" s="18" t="s">
        <v>261</v>
      </c>
      <c r="I2156" s="22">
        <v>429</v>
      </c>
      <c r="J2156" s="18" t="s">
        <v>400</v>
      </c>
      <c r="K2156" s="18" t="s">
        <v>401</v>
      </c>
      <c r="L2156" s="22">
        <v>300</v>
      </c>
      <c r="M2156" s="18" t="s">
        <v>234</v>
      </c>
      <c r="N2156" s="18" t="s">
        <v>235</v>
      </c>
      <c r="O2156" s="29">
        <v>2.4088886554621849E-2</v>
      </c>
      <c r="Q2156" s="21">
        <v>0.74</v>
      </c>
      <c r="R2156" s="29">
        <v>2.4077661537588008E-4</v>
      </c>
      <c r="S2156" s="22">
        <v>4153.2272494107647</v>
      </c>
      <c r="T2156" s="29">
        <v>2.8885156742504102E-3</v>
      </c>
      <c r="U2156" s="22">
        <v>346.19857143738955</v>
      </c>
      <c r="V2156" s="26">
        <v>8.3356520278659492</v>
      </c>
    </row>
    <row r="2157" spans="1:22" x14ac:dyDescent="0.25">
      <c r="A2157" s="18" t="s">
        <v>109</v>
      </c>
      <c r="B2157" s="18" t="s">
        <v>110</v>
      </c>
      <c r="C2157" s="18" t="s">
        <v>103</v>
      </c>
      <c r="D2157" s="21">
        <v>60308195</v>
      </c>
      <c r="E2157" s="21">
        <v>2</v>
      </c>
      <c r="F2157" s="26">
        <v>58</v>
      </c>
      <c r="G2157" s="18" t="s">
        <v>260</v>
      </c>
      <c r="H2157" s="18" t="s">
        <v>261</v>
      </c>
      <c r="I2157" s="22">
        <v>357.5</v>
      </c>
      <c r="J2157" s="18" t="s">
        <v>382</v>
      </c>
      <c r="K2157" s="18" t="s">
        <v>383</v>
      </c>
      <c r="L2157" s="22">
        <v>250</v>
      </c>
      <c r="M2157" s="18" t="s">
        <v>234</v>
      </c>
      <c r="N2157" s="18" t="s">
        <v>235</v>
      </c>
      <c r="O2157" s="29">
        <v>2.4088886554621849E-2</v>
      </c>
      <c r="Q2157" s="21">
        <v>0.74</v>
      </c>
      <c r="R2157" s="29">
        <v>2.0064717947990008E-4</v>
      </c>
      <c r="S2157" s="22">
        <v>4983.8726992929169</v>
      </c>
      <c r="T2157" s="29">
        <v>2.8885156742504102E-3</v>
      </c>
      <c r="U2157" s="22">
        <v>346.19857143738955</v>
      </c>
      <c r="V2157" s="26">
        <v>6.9463766898882913</v>
      </c>
    </row>
    <row r="2158" spans="1:22" x14ac:dyDescent="0.25">
      <c r="A2158" s="18" t="s">
        <v>109</v>
      </c>
      <c r="B2158" s="18" t="s">
        <v>110</v>
      </c>
      <c r="C2158" s="18" t="s">
        <v>103</v>
      </c>
      <c r="D2158" s="21">
        <v>60308195</v>
      </c>
      <c r="E2158" s="21">
        <v>2</v>
      </c>
      <c r="F2158" s="26">
        <v>58</v>
      </c>
      <c r="G2158" s="18" t="s">
        <v>206</v>
      </c>
      <c r="H2158" s="18" t="s">
        <v>207</v>
      </c>
      <c r="I2158" s="22">
        <v>693</v>
      </c>
      <c r="J2158" s="18" t="s">
        <v>393</v>
      </c>
      <c r="K2158" s="18" t="s">
        <v>394</v>
      </c>
      <c r="L2158" s="22">
        <v>450</v>
      </c>
      <c r="M2158" s="18" t="s">
        <v>208</v>
      </c>
      <c r="N2158" s="18" t="s">
        <v>209</v>
      </c>
      <c r="O2158" s="29">
        <v>8.8134814585908508E-3</v>
      </c>
      <c r="Q2158" s="21">
        <v>0.56000000000000005</v>
      </c>
      <c r="R2158" s="29">
        <v>1.8804626387941686E-4</v>
      </c>
      <c r="S2158" s="22">
        <v>5317.8402982855423</v>
      </c>
      <c r="T2158" s="29">
        <v>2.8885156742504102E-3</v>
      </c>
      <c r="U2158" s="22">
        <v>346.19857143738955</v>
      </c>
      <c r="V2158" s="26">
        <v>6.51013479191925</v>
      </c>
    </row>
    <row r="2159" spans="1:22" x14ac:dyDescent="0.25">
      <c r="A2159" s="18" t="s">
        <v>109</v>
      </c>
      <c r="B2159" s="18" t="s">
        <v>110</v>
      </c>
      <c r="C2159" s="18" t="s">
        <v>103</v>
      </c>
      <c r="D2159" s="21">
        <v>60308195</v>
      </c>
      <c r="E2159" s="21">
        <v>2</v>
      </c>
      <c r="F2159" s="26">
        <v>58</v>
      </c>
      <c r="G2159" s="18" t="s">
        <v>206</v>
      </c>
      <c r="H2159" s="18" t="s">
        <v>207</v>
      </c>
      <c r="I2159" s="22">
        <v>693</v>
      </c>
      <c r="J2159" s="18" t="s">
        <v>393</v>
      </c>
      <c r="K2159" s="18" t="s">
        <v>394</v>
      </c>
      <c r="L2159" s="22">
        <v>450</v>
      </c>
      <c r="M2159" s="18" t="s">
        <v>234</v>
      </c>
      <c r="N2159" s="18" t="s">
        <v>235</v>
      </c>
      <c r="O2159" s="29">
        <v>1.0345989287185829E-2</v>
      </c>
      <c r="Q2159" s="21">
        <v>0.74</v>
      </c>
      <c r="R2159" s="29">
        <v>1.6704964063419801E-4</v>
      </c>
      <c r="S2159" s="22">
        <v>5986.2445450558025</v>
      </c>
      <c r="T2159" s="29">
        <v>2.8885156742504102E-3</v>
      </c>
      <c r="U2159" s="22">
        <v>346.19857143738955</v>
      </c>
      <c r="V2159" s="26">
        <v>5.7832346946688649</v>
      </c>
    </row>
    <row r="2160" spans="1:22" x14ac:dyDescent="0.25">
      <c r="A2160" s="18" t="s">
        <v>109</v>
      </c>
      <c r="B2160" s="18" t="s">
        <v>110</v>
      </c>
      <c r="C2160" s="18" t="s">
        <v>103</v>
      </c>
      <c r="D2160" s="21">
        <v>60308195</v>
      </c>
      <c r="E2160" s="21">
        <v>2</v>
      </c>
      <c r="F2160" s="26">
        <v>58</v>
      </c>
      <c r="G2160" s="18" t="s">
        <v>334</v>
      </c>
      <c r="H2160" s="18" t="s">
        <v>335</v>
      </c>
      <c r="I2160" s="22">
        <v>49</v>
      </c>
      <c r="J2160" s="18" t="s">
        <v>388</v>
      </c>
      <c r="K2160" s="18" t="s">
        <v>389</v>
      </c>
      <c r="L2160" s="22">
        <v>49</v>
      </c>
      <c r="M2160" s="18" t="s">
        <v>198</v>
      </c>
      <c r="N2160" s="18" t="s">
        <v>199</v>
      </c>
      <c r="O2160" s="29">
        <v>2.2477112676056339</v>
      </c>
      <c r="Q2160" s="21">
        <v>12</v>
      </c>
      <c r="R2160" s="29">
        <v>1.5824404039177595E-4</v>
      </c>
      <c r="S2160" s="22">
        <v>6319.353307235011</v>
      </c>
      <c r="T2160" s="29">
        <v>2.8885156742504102E-3</v>
      </c>
      <c r="U2160" s="22">
        <v>346.19857143738955</v>
      </c>
      <c r="V2160" s="26">
        <v>5.4783860722113404</v>
      </c>
    </row>
    <row r="2161" spans="1:22" x14ac:dyDescent="0.25">
      <c r="A2161" s="18" t="s">
        <v>109</v>
      </c>
      <c r="B2161" s="18" t="s">
        <v>110</v>
      </c>
      <c r="C2161" s="18" t="s">
        <v>103</v>
      </c>
      <c r="D2161" s="21">
        <v>60308195</v>
      </c>
      <c r="E2161" s="21">
        <v>2</v>
      </c>
      <c r="F2161" s="26">
        <v>58</v>
      </c>
      <c r="G2161" s="18" t="s">
        <v>260</v>
      </c>
      <c r="H2161" s="18" t="s">
        <v>261</v>
      </c>
      <c r="I2161" s="22">
        <v>429</v>
      </c>
      <c r="J2161" s="18" t="s">
        <v>400</v>
      </c>
      <c r="K2161" s="18" t="s">
        <v>401</v>
      </c>
      <c r="L2161" s="22">
        <v>300</v>
      </c>
      <c r="M2161" s="18" t="s">
        <v>140</v>
      </c>
      <c r="N2161" s="18" t="s">
        <v>141</v>
      </c>
      <c r="O2161" s="29">
        <v>4.0606037483266418E-2</v>
      </c>
      <c r="Q2161" s="21">
        <v>3.14</v>
      </c>
      <c r="R2161" s="29">
        <v>9.56511645086827E-5</v>
      </c>
      <c r="S2161" s="22">
        <v>10454.655781103693</v>
      </c>
      <c r="T2161" s="29">
        <v>2.8885156742504102E-3</v>
      </c>
      <c r="U2161" s="22">
        <v>346.19857143738955</v>
      </c>
      <c r="V2161" s="26">
        <v>3.3114296509228689</v>
      </c>
    </row>
    <row r="2162" spans="1:22" x14ac:dyDescent="0.25">
      <c r="A2162" s="18" t="s">
        <v>109</v>
      </c>
      <c r="B2162" s="18" t="s">
        <v>110</v>
      </c>
      <c r="C2162" s="18" t="s">
        <v>103</v>
      </c>
      <c r="D2162" s="21">
        <v>60308195</v>
      </c>
      <c r="E2162" s="21">
        <v>2</v>
      </c>
      <c r="F2162" s="26">
        <v>58</v>
      </c>
      <c r="G2162" s="18" t="s">
        <v>260</v>
      </c>
      <c r="H2162" s="18" t="s">
        <v>261</v>
      </c>
      <c r="I2162" s="22">
        <v>429</v>
      </c>
      <c r="J2162" s="18" t="s">
        <v>400</v>
      </c>
      <c r="K2162" s="18" t="s">
        <v>401</v>
      </c>
      <c r="L2162" s="22">
        <v>300</v>
      </c>
      <c r="M2162" s="18" t="s">
        <v>232</v>
      </c>
      <c r="N2162" s="18" t="s">
        <v>233</v>
      </c>
      <c r="O2162" s="29">
        <v>2.9925490756302523E-2</v>
      </c>
      <c r="Q2162" s="21">
        <v>2.6</v>
      </c>
      <c r="R2162" s="29">
        <v>8.5132861634308902E-5</v>
      </c>
      <c r="S2162" s="22">
        <v>11746.34542763914</v>
      </c>
      <c r="T2162" s="29">
        <v>2.8885156742504102E-3</v>
      </c>
      <c r="U2162" s="22">
        <v>346.19857143738955</v>
      </c>
      <c r="V2162" s="26">
        <v>2.9472875080174687</v>
      </c>
    </row>
    <row r="2163" spans="1:22" x14ac:dyDescent="0.25">
      <c r="A2163" s="18" t="s">
        <v>109</v>
      </c>
      <c r="B2163" s="18" t="s">
        <v>110</v>
      </c>
      <c r="C2163" s="18" t="s">
        <v>103</v>
      </c>
      <c r="D2163" s="21">
        <v>60308195</v>
      </c>
      <c r="E2163" s="21">
        <v>2</v>
      </c>
      <c r="F2163" s="26">
        <v>58</v>
      </c>
      <c r="G2163" s="18" t="s">
        <v>260</v>
      </c>
      <c r="H2163" s="18" t="s">
        <v>261</v>
      </c>
      <c r="I2163" s="22">
        <v>357.5</v>
      </c>
      <c r="J2163" s="18" t="s">
        <v>382</v>
      </c>
      <c r="K2163" s="18" t="s">
        <v>383</v>
      </c>
      <c r="L2163" s="22">
        <v>250</v>
      </c>
      <c r="M2163" s="18" t="s">
        <v>140</v>
      </c>
      <c r="N2163" s="18" t="s">
        <v>141</v>
      </c>
      <c r="O2163" s="29">
        <v>4.0606037483266418E-2</v>
      </c>
      <c r="Q2163" s="21">
        <v>3.14</v>
      </c>
      <c r="R2163" s="29">
        <v>7.9709303757235584E-5</v>
      </c>
      <c r="S2163" s="22">
        <v>12545.586937324431</v>
      </c>
      <c r="T2163" s="29">
        <v>2.8885156742504102E-3</v>
      </c>
      <c r="U2163" s="22">
        <v>346.19857143738955</v>
      </c>
      <c r="V2163" s="26">
        <v>2.7595247091023904</v>
      </c>
    </row>
    <row r="2164" spans="1:22" x14ac:dyDescent="0.25">
      <c r="A2164" s="18" t="s">
        <v>109</v>
      </c>
      <c r="B2164" s="18" t="s">
        <v>110</v>
      </c>
      <c r="C2164" s="18" t="s">
        <v>103</v>
      </c>
      <c r="D2164" s="21">
        <v>60308195</v>
      </c>
      <c r="E2164" s="21">
        <v>2</v>
      </c>
      <c r="F2164" s="26">
        <v>58</v>
      </c>
      <c r="G2164" s="18" t="s">
        <v>260</v>
      </c>
      <c r="H2164" s="18" t="s">
        <v>261</v>
      </c>
      <c r="I2164" s="22">
        <v>357.5</v>
      </c>
      <c r="J2164" s="18" t="s">
        <v>382</v>
      </c>
      <c r="K2164" s="18" t="s">
        <v>383</v>
      </c>
      <c r="L2164" s="22">
        <v>250</v>
      </c>
      <c r="M2164" s="18" t="s">
        <v>232</v>
      </c>
      <c r="N2164" s="18" t="s">
        <v>233</v>
      </c>
      <c r="O2164" s="29">
        <v>2.9925490756302523E-2</v>
      </c>
      <c r="Q2164" s="21">
        <v>2.6</v>
      </c>
      <c r="R2164" s="29">
        <v>7.094405136192409E-5</v>
      </c>
      <c r="S2164" s="22">
        <v>14095.614513166967</v>
      </c>
      <c r="T2164" s="29">
        <v>2.8885156742504102E-3</v>
      </c>
      <c r="U2164" s="22">
        <v>346.19857143738955</v>
      </c>
      <c r="V2164" s="26">
        <v>2.4560729233478908</v>
      </c>
    </row>
    <row r="2165" spans="1:22" x14ac:dyDescent="0.25">
      <c r="A2165" s="18" t="s">
        <v>109</v>
      </c>
      <c r="B2165" s="18" t="s">
        <v>110</v>
      </c>
      <c r="C2165" s="18" t="s">
        <v>103</v>
      </c>
      <c r="D2165" s="21">
        <v>60308195</v>
      </c>
      <c r="E2165" s="21">
        <v>2</v>
      </c>
      <c r="F2165" s="26">
        <v>58</v>
      </c>
      <c r="G2165" s="18" t="s">
        <v>352</v>
      </c>
      <c r="H2165" s="18" t="s">
        <v>353</v>
      </c>
      <c r="I2165" s="22">
        <v>27.832089999999997</v>
      </c>
      <c r="J2165" s="18" t="s">
        <v>391</v>
      </c>
      <c r="K2165" s="18" t="s">
        <v>3409</v>
      </c>
      <c r="L2165" s="22">
        <v>19.462999999999997</v>
      </c>
      <c r="M2165" s="18" t="s">
        <v>198</v>
      </c>
      <c r="N2165" s="18" t="s">
        <v>199</v>
      </c>
      <c r="O2165" s="29">
        <v>1.5671559633027525</v>
      </c>
      <c r="Q2165" s="21">
        <v>12</v>
      </c>
      <c r="R2165" s="29">
        <v>6.2668427894653592E-5</v>
      </c>
      <c r="S2165" s="22">
        <v>15956.998341828719</v>
      </c>
      <c r="T2165" s="29">
        <v>2.8885156742504102E-3</v>
      </c>
      <c r="U2165" s="22">
        <v>346.19857143738955</v>
      </c>
      <c r="V2165" s="26">
        <v>2.1695720211356124</v>
      </c>
    </row>
    <row r="2166" spans="1:22" x14ac:dyDescent="0.25">
      <c r="A2166" s="18" t="s">
        <v>109</v>
      </c>
      <c r="B2166" s="18" t="s">
        <v>110</v>
      </c>
      <c r="C2166" s="18" t="s">
        <v>103</v>
      </c>
      <c r="D2166" s="21">
        <v>60308195</v>
      </c>
      <c r="E2166" s="21">
        <v>2</v>
      </c>
      <c r="F2166" s="26">
        <v>58</v>
      </c>
      <c r="G2166" s="18" t="s">
        <v>326</v>
      </c>
      <c r="H2166" s="18" t="s">
        <v>327</v>
      </c>
      <c r="I2166" s="22">
        <v>40.700000000000003</v>
      </c>
      <c r="J2166" s="18" t="s">
        <v>388</v>
      </c>
      <c r="K2166" s="18" t="s">
        <v>389</v>
      </c>
      <c r="L2166" s="22">
        <v>40.700000000000003</v>
      </c>
      <c r="M2166" s="18" t="s">
        <v>182</v>
      </c>
      <c r="N2166" s="18" t="s">
        <v>183</v>
      </c>
      <c r="O2166" s="29">
        <v>0.42388778730158777</v>
      </c>
      <c r="Q2166" s="21">
        <v>4.8</v>
      </c>
      <c r="R2166" s="29">
        <v>6.1969227525770918E-5</v>
      </c>
      <c r="S2166" s="22">
        <v>16137.041559605268</v>
      </c>
      <c r="T2166" s="29">
        <v>2.8885156742504102E-3</v>
      </c>
      <c r="U2166" s="22">
        <v>346.19857143738955</v>
      </c>
      <c r="V2166" s="26">
        <v>2.1453658042500448</v>
      </c>
    </row>
    <row r="2167" spans="1:22" x14ac:dyDescent="0.25">
      <c r="A2167" s="18" t="s">
        <v>109</v>
      </c>
      <c r="B2167" s="18" t="s">
        <v>110</v>
      </c>
      <c r="C2167" s="18" t="s">
        <v>103</v>
      </c>
      <c r="D2167" s="21">
        <v>60308195</v>
      </c>
      <c r="E2167" s="21">
        <v>2</v>
      </c>
      <c r="F2167" s="26">
        <v>58</v>
      </c>
      <c r="G2167" s="18" t="s">
        <v>358</v>
      </c>
      <c r="H2167" s="18" t="s">
        <v>359</v>
      </c>
      <c r="I2167" s="22">
        <v>4225.4572499999995</v>
      </c>
      <c r="J2167" s="18" t="s">
        <v>388</v>
      </c>
      <c r="K2167" s="18" t="s">
        <v>389</v>
      </c>
      <c r="L2167" s="22">
        <v>4225.4572499999995</v>
      </c>
      <c r="M2167" s="18" t="s">
        <v>184</v>
      </c>
      <c r="N2167" s="18" t="s">
        <v>185</v>
      </c>
      <c r="O2167" s="29">
        <v>5.0000000000000002E-5</v>
      </c>
      <c r="Q2167" s="21">
        <v>0.06</v>
      </c>
      <c r="R2167" s="29">
        <v>6.0710592672413791E-5</v>
      </c>
      <c r="S2167" s="22">
        <v>16471.5901456582</v>
      </c>
      <c r="T2167" s="29">
        <v>2.8885156742504102E-3</v>
      </c>
      <c r="U2167" s="22">
        <v>346.19857143738955</v>
      </c>
      <c r="V2167" s="26">
        <v>2.1017920454306904</v>
      </c>
    </row>
    <row r="2168" spans="1:22" x14ac:dyDescent="0.25">
      <c r="A2168" s="18" t="s">
        <v>109</v>
      </c>
      <c r="B2168" s="18" t="s">
        <v>110</v>
      </c>
      <c r="C2168" s="18" t="s">
        <v>103</v>
      </c>
      <c r="D2168" s="21">
        <v>60308195</v>
      </c>
      <c r="E2168" s="21">
        <v>2</v>
      </c>
      <c r="F2168" s="26">
        <v>58</v>
      </c>
      <c r="G2168" s="18" t="s">
        <v>352</v>
      </c>
      <c r="H2168" s="18" t="s">
        <v>353</v>
      </c>
      <c r="I2168" s="22">
        <v>26.254799999999999</v>
      </c>
      <c r="J2168" s="18" t="s">
        <v>390</v>
      </c>
      <c r="K2168" s="18" t="s">
        <v>3408</v>
      </c>
      <c r="L2168" s="22">
        <v>18.36</v>
      </c>
      <c r="M2168" s="18" t="s">
        <v>198</v>
      </c>
      <c r="N2168" s="18" t="s">
        <v>199</v>
      </c>
      <c r="O2168" s="29">
        <v>1.5671559633027525</v>
      </c>
      <c r="Q2168" s="21">
        <v>12</v>
      </c>
      <c r="R2168" s="29">
        <v>5.911690572603607E-5</v>
      </c>
      <c r="S2168" s="22">
        <v>16915.635006917884</v>
      </c>
      <c r="T2168" s="29">
        <v>2.8885156742504102E-3</v>
      </c>
      <c r="U2168" s="22">
        <v>346.19857143738955</v>
      </c>
      <c r="V2168" s="26">
        <v>2.0466188310152522</v>
      </c>
    </row>
    <row r="2169" spans="1:22" x14ac:dyDescent="0.25">
      <c r="A2169" s="18" t="s">
        <v>109</v>
      </c>
      <c r="B2169" s="18" t="s">
        <v>110</v>
      </c>
      <c r="C2169" s="18" t="s">
        <v>103</v>
      </c>
      <c r="D2169" s="21">
        <v>60308195</v>
      </c>
      <c r="E2169" s="21">
        <v>2</v>
      </c>
      <c r="F2169" s="26">
        <v>58</v>
      </c>
      <c r="G2169" s="18" t="s">
        <v>350</v>
      </c>
      <c r="H2169" s="18" t="s">
        <v>351</v>
      </c>
      <c r="I2169" s="22">
        <v>11.4</v>
      </c>
      <c r="J2169" s="18" t="s">
        <v>384</v>
      </c>
      <c r="K2169" s="18" t="s">
        <v>3406</v>
      </c>
      <c r="L2169" s="22">
        <v>30</v>
      </c>
      <c r="M2169" s="18" t="s">
        <v>198</v>
      </c>
      <c r="N2169" s="18" t="s">
        <v>199</v>
      </c>
      <c r="O2169" s="29">
        <v>3.3119866666666691</v>
      </c>
      <c r="Q2169" s="21">
        <v>12</v>
      </c>
      <c r="R2169" s="29">
        <v>5.4248057471264408E-5</v>
      </c>
      <c r="S2169" s="22">
        <v>18433.839783658746</v>
      </c>
      <c r="T2169" s="29">
        <v>2.8885156742504102E-3</v>
      </c>
      <c r="U2169" s="22">
        <v>346.19857143738955</v>
      </c>
      <c r="V2169" s="26">
        <v>1.8780599999805143</v>
      </c>
    </row>
    <row r="2170" spans="1:22" x14ac:dyDescent="0.25">
      <c r="A2170" s="18" t="s">
        <v>109</v>
      </c>
      <c r="B2170" s="18" t="s">
        <v>110</v>
      </c>
      <c r="C2170" s="18" t="s">
        <v>103</v>
      </c>
      <c r="D2170" s="21">
        <v>60308195</v>
      </c>
      <c r="E2170" s="21">
        <v>2</v>
      </c>
      <c r="F2170" s="26">
        <v>58</v>
      </c>
      <c r="G2170" s="18" t="s">
        <v>282</v>
      </c>
      <c r="H2170" s="18" t="s">
        <v>283</v>
      </c>
      <c r="I2170" s="22">
        <v>35.700000000000003</v>
      </c>
      <c r="J2170" s="18" t="s">
        <v>395</v>
      </c>
      <c r="K2170" s="18" t="s">
        <v>3411</v>
      </c>
      <c r="L2170" s="22">
        <v>35.700000000000003</v>
      </c>
      <c r="M2170" s="18" t="s">
        <v>180</v>
      </c>
      <c r="N2170" s="18" t="s">
        <v>181</v>
      </c>
      <c r="O2170" s="29">
        <v>0.2879232184536995</v>
      </c>
      <c r="Q2170" s="21">
        <v>5</v>
      </c>
      <c r="R2170" s="29">
        <v>3.5444341030334738E-5</v>
      </c>
      <c r="S2170" s="22">
        <v>28213.248460287596</v>
      </c>
      <c r="T2170" s="29">
        <v>2.8885156742504102E-3</v>
      </c>
      <c r="U2170" s="22">
        <v>346.19857143738955</v>
      </c>
      <c r="V2170" s="26">
        <v>1.2270780230241538</v>
      </c>
    </row>
    <row r="2171" spans="1:22" x14ac:dyDescent="0.25">
      <c r="A2171" s="18" t="s">
        <v>109</v>
      </c>
      <c r="B2171" s="18" t="s">
        <v>110</v>
      </c>
      <c r="C2171" s="18" t="s">
        <v>103</v>
      </c>
      <c r="D2171" s="21">
        <v>60308195</v>
      </c>
      <c r="E2171" s="21">
        <v>2</v>
      </c>
      <c r="F2171" s="26">
        <v>58</v>
      </c>
      <c r="G2171" s="18" t="s">
        <v>206</v>
      </c>
      <c r="H2171" s="18" t="s">
        <v>207</v>
      </c>
      <c r="I2171" s="22">
        <v>693</v>
      </c>
      <c r="J2171" s="18" t="s">
        <v>393</v>
      </c>
      <c r="K2171" s="18" t="s">
        <v>394</v>
      </c>
      <c r="L2171" s="22">
        <v>450</v>
      </c>
      <c r="M2171" s="18" t="s">
        <v>214</v>
      </c>
      <c r="N2171" s="18" t="s">
        <v>215</v>
      </c>
      <c r="O2171" s="29">
        <v>2.3369883589936219E-2</v>
      </c>
      <c r="Q2171" s="21">
        <v>7.9</v>
      </c>
      <c r="R2171" s="29">
        <v>3.5345546328733739E-5</v>
      </c>
      <c r="S2171" s="22">
        <v>28292.107602452361</v>
      </c>
      <c r="T2171" s="29">
        <v>2.8885156742504102E-3</v>
      </c>
      <c r="U2171" s="22">
        <v>346.19857143738955</v>
      </c>
      <c r="V2171" s="26">
        <v>1.223657764568169</v>
      </c>
    </row>
    <row r="2172" spans="1:22" x14ac:dyDescent="0.25">
      <c r="A2172" s="18" t="s">
        <v>109</v>
      </c>
      <c r="B2172" s="18" t="s">
        <v>110</v>
      </c>
      <c r="C2172" s="18" t="s">
        <v>103</v>
      </c>
      <c r="D2172" s="21">
        <v>60308195</v>
      </c>
      <c r="E2172" s="21">
        <v>2</v>
      </c>
      <c r="F2172" s="26">
        <v>58</v>
      </c>
      <c r="G2172" s="18" t="s">
        <v>260</v>
      </c>
      <c r="H2172" s="18" t="s">
        <v>261</v>
      </c>
      <c r="I2172" s="22">
        <v>429</v>
      </c>
      <c r="J2172" s="18" t="s">
        <v>400</v>
      </c>
      <c r="K2172" s="18" t="s">
        <v>401</v>
      </c>
      <c r="L2172" s="22">
        <v>300</v>
      </c>
      <c r="M2172" s="18" t="s">
        <v>192</v>
      </c>
      <c r="N2172" s="18" t="s">
        <v>193</v>
      </c>
      <c r="O2172" s="29">
        <v>1.0373794642857131E-2</v>
      </c>
      <c r="P2172" s="24">
        <v>0.745</v>
      </c>
      <c r="Q2172" s="21">
        <v>1.2</v>
      </c>
      <c r="R2172" s="29">
        <v>3.331240090055415E-5</v>
      </c>
      <c r="S2172" s="22">
        <v>30018.851027437206</v>
      </c>
      <c r="T2172" s="29">
        <v>2.8885156742504102E-3</v>
      </c>
      <c r="U2172" s="22">
        <v>346.19857143738955</v>
      </c>
      <c r="V2172" s="26">
        <v>1.1532705602921456</v>
      </c>
    </row>
    <row r="2173" spans="1:22" x14ac:dyDescent="0.25">
      <c r="A2173" s="18" t="s">
        <v>109</v>
      </c>
      <c r="B2173" s="18" t="s">
        <v>110</v>
      </c>
      <c r="C2173" s="18" t="s">
        <v>103</v>
      </c>
      <c r="D2173" s="21">
        <v>60308195</v>
      </c>
      <c r="E2173" s="21">
        <v>2</v>
      </c>
      <c r="F2173" s="26">
        <v>58</v>
      </c>
      <c r="G2173" s="18" t="s">
        <v>206</v>
      </c>
      <c r="H2173" s="18" t="s">
        <v>207</v>
      </c>
      <c r="I2173" s="22">
        <v>693</v>
      </c>
      <c r="J2173" s="18" t="s">
        <v>393</v>
      </c>
      <c r="K2173" s="18" t="s">
        <v>394</v>
      </c>
      <c r="L2173" s="22">
        <v>450</v>
      </c>
      <c r="M2173" s="18" t="s">
        <v>232</v>
      </c>
      <c r="N2173" s="18" t="s">
        <v>233</v>
      </c>
      <c r="O2173" s="29">
        <v>6.5882546765554176E-3</v>
      </c>
      <c r="Q2173" s="21">
        <v>2.6</v>
      </c>
      <c r="R2173" s="29">
        <v>3.0276263201942337E-5</v>
      </c>
      <c r="S2173" s="22">
        <v>33029.175143907662</v>
      </c>
      <c r="T2173" s="29">
        <v>2.8885156742504102E-3</v>
      </c>
      <c r="U2173" s="22">
        <v>346.19857143738955</v>
      </c>
      <c r="V2173" s="26">
        <v>1.0481599068974841</v>
      </c>
    </row>
    <row r="2174" spans="1:22" x14ac:dyDescent="0.25">
      <c r="A2174" s="18" t="s">
        <v>109</v>
      </c>
      <c r="B2174" s="18" t="s">
        <v>110</v>
      </c>
      <c r="C2174" s="18" t="s">
        <v>103</v>
      </c>
      <c r="D2174" s="21">
        <v>60308195</v>
      </c>
      <c r="E2174" s="21">
        <v>2</v>
      </c>
      <c r="F2174" s="26">
        <v>58</v>
      </c>
      <c r="G2174" s="18" t="s">
        <v>260</v>
      </c>
      <c r="H2174" s="18" t="s">
        <v>261</v>
      </c>
      <c r="I2174" s="22">
        <v>429</v>
      </c>
      <c r="J2174" s="18" t="s">
        <v>400</v>
      </c>
      <c r="K2174" s="18" t="s">
        <v>401</v>
      </c>
      <c r="L2174" s="22">
        <v>300</v>
      </c>
      <c r="M2174" s="18" t="s">
        <v>164</v>
      </c>
      <c r="N2174" s="18" t="s">
        <v>165</v>
      </c>
      <c r="O2174" s="29">
        <v>6.8566873591989999E-2</v>
      </c>
      <c r="Q2174" s="21">
        <v>17</v>
      </c>
      <c r="R2174" s="29">
        <v>2.9832848652093012E-5</v>
      </c>
      <c r="S2174" s="22">
        <v>33520.097650139825</v>
      </c>
      <c r="T2174" s="29">
        <v>2.8885156742504102E-3</v>
      </c>
      <c r="U2174" s="22">
        <v>346.19857143738955</v>
      </c>
      <c r="V2174" s="26">
        <v>1.0328089585262452</v>
      </c>
    </row>
    <row r="2175" spans="1:22" x14ac:dyDescent="0.25">
      <c r="A2175" s="18" t="s">
        <v>109</v>
      </c>
      <c r="B2175" s="18" t="s">
        <v>110</v>
      </c>
      <c r="C2175" s="18" t="s">
        <v>103</v>
      </c>
      <c r="D2175" s="21">
        <v>60308252</v>
      </c>
      <c r="E2175" s="21">
        <v>2</v>
      </c>
      <c r="F2175" s="26">
        <v>57</v>
      </c>
      <c r="G2175" s="18" t="s">
        <v>306</v>
      </c>
      <c r="H2175" s="18" t="s">
        <v>307</v>
      </c>
      <c r="I2175" s="22">
        <v>760</v>
      </c>
      <c r="J2175" s="18" t="s">
        <v>417</v>
      </c>
      <c r="K2175" s="18" t="s">
        <v>3423</v>
      </c>
      <c r="L2175" s="22">
        <v>38</v>
      </c>
      <c r="M2175" s="18" t="s">
        <v>198</v>
      </c>
      <c r="N2175" s="18" t="s">
        <v>199</v>
      </c>
      <c r="O2175" s="29">
        <v>0.83249053349875934</v>
      </c>
      <c r="Q2175" s="21">
        <v>12</v>
      </c>
      <c r="R2175" s="29">
        <v>9.2498948166528814E-4</v>
      </c>
      <c r="S2175" s="22">
        <v>1081.0933743805044</v>
      </c>
      <c r="T2175" s="29">
        <v>3.0408625381515308E-3</v>
      </c>
      <c r="U2175" s="22">
        <v>328.85406277124139</v>
      </c>
      <c r="V2175" s="26">
        <v>30.41865490662947</v>
      </c>
    </row>
    <row r="2176" spans="1:22" x14ac:dyDescent="0.25">
      <c r="A2176" s="18" t="s">
        <v>109</v>
      </c>
      <c r="B2176" s="18" t="s">
        <v>110</v>
      </c>
      <c r="C2176" s="18" t="s">
        <v>103</v>
      </c>
      <c r="D2176" s="21">
        <v>60308252</v>
      </c>
      <c r="E2176" s="21">
        <v>2</v>
      </c>
      <c r="F2176" s="26">
        <v>57</v>
      </c>
      <c r="G2176" s="18" t="s">
        <v>260</v>
      </c>
      <c r="H2176" s="18" t="s">
        <v>261</v>
      </c>
      <c r="I2176" s="22">
        <v>357.5</v>
      </c>
      <c r="J2176" s="18" t="s">
        <v>382</v>
      </c>
      <c r="K2176" s="18" t="s">
        <v>383</v>
      </c>
      <c r="L2176" s="22">
        <v>250</v>
      </c>
      <c r="M2176" s="18" t="s">
        <v>208</v>
      </c>
      <c r="N2176" s="18" t="s">
        <v>209</v>
      </c>
      <c r="O2176" s="29">
        <v>2.6352366806722684E-2</v>
      </c>
      <c r="Q2176" s="21">
        <v>0.56000000000000005</v>
      </c>
      <c r="R2176" s="29">
        <v>2.9514320593368914E-4</v>
      </c>
      <c r="S2176" s="22">
        <v>3388.1857345707408</v>
      </c>
      <c r="T2176" s="29">
        <v>3.0408625381515308E-3</v>
      </c>
      <c r="U2176" s="22">
        <v>328.85406277124139</v>
      </c>
      <c r="V2176" s="26">
        <v>9.705904237062283</v>
      </c>
    </row>
    <row r="2177" spans="1:22" x14ac:dyDescent="0.25">
      <c r="A2177" s="18" t="s">
        <v>109</v>
      </c>
      <c r="B2177" s="18" t="s">
        <v>110</v>
      </c>
      <c r="C2177" s="18" t="s">
        <v>103</v>
      </c>
      <c r="D2177" s="21">
        <v>60308252</v>
      </c>
      <c r="E2177" s="21">
        <v>2</v>
      </c>
      <c r="F2177" s="26">
        <v>57</v>
      </c>
      <c r="G2177" s="18" t="s">
        <v>328</v>
      </c>
      <c r="H2177" s="18" t="s">
        <v>329</v>
      </c>
      <c r="I2177" s="22">
        <v>222</v>
      </c>
      <c r="J2177" s="18" t="s">
        <v>388</v>
      </c>
      <c r="K2177" s="18" t="s">
        <v>389</v>
      </c>
      <c r="L2177" s="22">
        <v>222</v>
      </c>
      <c r="M2177" s="18" t="s">
        <v>198</v>
      </c>
      <c r="N2177" s="18" t="s">
        <v>199</v>
      </c>
      <c r="O2177" s="29">
        <v>0.83673244444444494</v>
      </c>
      <c r="Q2177" s="21">
        <v>12</v>
      </c>
      <c r="R2177" s="29">
        <v>2.7157105653021461E-4</v>
      </c>
      <c r="S2177" s="22">
        <v>3682.2775327264721</v>
      </c>
      <c r="T2177" s="29">
        <v>3.0408625381515308E-3</v>
      </c>
      <c r="U2177" s="22">
        <v>328.85406277124139</v>
      </c>
      <c r="V2177" s="26">
        <v>8.9307245271039548</v>
      </c>
    </row>
    <row r="2178" spans="1:22" x14ac:dyDescent="0.25">
      <c r="A2178" s="18" t="s">
        <v>109</v>
      </c>
      <c r="B2178" s="18" t="s">
        <v>110</v>
      </c>
      <c r="C2178" s="18" t="s">
        <v>103</v>
      </c>
      <c r="D2178" s="21">
        <v>60308252</v>
      </c>
      <c r="E2178" s="21">
        <v>2</v>
      </c>
      <c r="F2178" s="26">
        <v>57</v>
      </c>
      <c r="G2178" s="18" t="s">
        <v>306</v>
      </c>
      <c r="H2178" s="18" t="s">
        <v>307</v>
      </c>
      <c r="I2178" s="22">
        <v>760</v>
      </c>
      <c r="J2178" s="18" t="s">
        <v>417</v>
      </c>
      <c r="K2178" s="18" t="s">
        <v>3423</v>
      </c>
      <c r="L2178" s="22">
        <v>38</v>
      </c>
      <c r="M2178" s="18" t="s">
        <v>234</v>
      </c>
      <c r="N2178" s="18" t="s">
        <v>235</v>
      </c>
      <c r="O2178" s="29">
        <v>1.4415962121212116E-2</v>
      </c>
      <c r="Q2178" s="21">
        <v>0.74</v>
      </c>
      <c r="R2178" s="29">
        <v>2.5974706524706519E-4</v>
      </c>
      <c r="S2178" s="22">
        <v>3849.8991280183432</v>
      </c>
      <c r="T2178" s="29">
        <v>3.0408625381515308E-3</v>
      </c>
      <c r="U2178" s="22">
        <v>328.85406277124139</v>
      </c>
      <c r="V2178" s="26">
        <v>8.541887769940411</v>
      </c>
    </row>
    <row r="2179" spans="1:22" x14ac:dyDescent="0.25">
      <c r="A2179" s="18" t="s">
        <v>109</v>
      </c>
      <c r="B2179" s="18" t="s">
        <v>110</v>
      </c>
      <c r="C2179" s="18" t="s">
        <v>103</v>
      </c>
      <c r="D2179" s="21">
        <v>60308252</v>
      </c>
      <c r="E2179" s="21">
        <v>2</v>
      </c>
      <c r="F2179" s="26">
        <v>57</v>
      </c>
      <c r="G2179" s="18" t="s">
        <v>260</v>
      </c>
      <c r="H2179" s="18" t="s">
        <v>261</v>
      </c>
      <c r="I2179" s="22">
        <v>357.5</v>
      </c>
      <c r="J2179" s="18" t="s">
        <v>382</v>
      </c>
      <c r="K2179" s="18" t="s">
        <v>383</v>
      </c>
      <c r="L2179" s="22">
        <v>250</v>
      </c>
      <c r="M2179" s="18" t="s">
        <v>234</v>
      </c>
      <c r="N2179" s="18" t="s">
        <v>235</v>
      </c>
      <c r="O2179" s="29">
        <v>2.4088886554621849E-2</v>
      </c>
      <c r="Q2179" s="21">
        <v>0.74</v>
      </c>
      <c r="R2179" s="29">
        <v>2.0416730543568781E-4</v>
      </c>
      <c r="S2179" s="22">
        <v>4897.9438596499358</v>
      </c>
      <c r="T2179" s="29">
        <v>3.0408625381515308E-3</v>
      </c>
      <c r="U2179" s="22">
        <v>328.85406277124139</v>
      </c>
      <c r="V2179" s="26">
        <v>6.7141247877582897</v>
      </c>
    </row>
    <row r="2180" spans="1:22" x14ac:dyDescent="0.25">
      <c r="A2180" s="18" t="s">
        <v>109</v>
      </c>
      <c r="B2180" s="18" t="s">
        <v>110</v>
      </c>
      <c r="C2180" s="18" t="s">
        <v>103</v>
      </c>
      <c r="D2180" s="21">
        <v>60308252</v>
      </c>
      <c r="E2180" s="21">
        <v>2</v>
      </c>
      <c r="F2180" s="26">
        <v>57</v>
      </c>
      <c r="G2180" s="18" t="s">
        <v>328</v>
      </c>
      <c r="H2180" s="18" t="s">
        <v>329</v>
      </c>
      <c r="I2180" s="22">
        <v>222</v>
      </c>
      <c r="J2180" s="18" t="s">
        <v>388</v>
      </c>
      <c r="K2180" s="18" t="s">
        <v>389</v>
      </c>
      <c r="L2180" s="22">
        <v>222</v>
      </c>
      <c r="M2180" s="18" t="s">
        <v>232</v>
      </c>
      <c r="N2180" s="18" t="s">
        <v>233</v>
      </c>
      <c r="O2180" s="29">
        <v>6.5144125048923612E-2</v>
      </c>
      <c r="Q2180" s="21">
        <v>2.6</v>
      </c>
      <c r="R2180" s="29">
        <v>9.7584316874905824E-5</v>
      </c>
      <c r="S2180" s="22">
        <v>10247.548294895671</v>
      </c>
      <c r="T2180" s="29">
        <v>3.0408625381515308E-3</v>
      </c>
      <c r="U2180" s="22">
        <v>328.85406277124139</v>
      </c>
      <c r="V2180" s="26">
        <v>3.209099906706899</v>
      </c>
    </row>
    <row r="2181" spans="1:22" x14ac:dyDescent="0.25">
      <c r="A2181" s="18" t="s">
        <v>109</v>
      </c>
      <c r="B2181" s="18" t="s">
        <v>110</v>
      </c>
      <c r="C2181" s="18" t="s">
        <v>103</v>
      </c>
      <c r="D2181" s="21">
        <v>60308252</v>
      </c>
      <c r="E2181" s="21">
        <v>2</v>
      </c>
      <c r="F2181" s="26">
        <v>57</v>
      </c>
      <c r="G2181" s="18" t="s">
        <v>260</v>
      </c>
      <c r="H2181" s="18" t="s">
        <v>261</v>
      </c>
      <c r="I2181" s="22">
        <v>357.5</v>
      </c>
      <c r="J2181" s="18" t="s">
        <v>382</v>
      </c>
      <c r="K2181" s="18" t="s">
        <v>383</v>
      </c>
      <c r="L2181" s="22">
        <v>250</v>
      </c>
      <c r="M2181" s="18" t="s">
        <v>140</v>
      </c>
      <c r="N2181" s="18" t="s">
        <v>141</v>
      </c>
      <c r="O2181" s="29">
        <v>4.0606037483266418E-2</v>
      </c>
      <c r="Q2181" s="21">
        <v>3.14</v>
      </c>
      <c r="R2181" s="29">
        <v>8.1107712595081813E-5</v>
      </c>
      <c r="S2181" s="22">
        <v>12329.283714267116</v>
      </c>
      <c r="T2181" s="29">
        <v>3.0408625381515308E-3</v>
      </c>
      <c r="U2181" s="22">
        <v>328.85406277124139</v>
      </c>
      <c r="V2181" s="26">
        <v>2.6672600808974845</v>
      </c>
    </row>
    <row r="2182" spans="1:22" x14ac:dyDescent="0.25">
      <c r="A2182" s="18" t="s">
        <v>109</v>
      </c>
      <c r="B2182" s="18" t="s">
        <v>110</v>
      </c>
      <c r="C2182" s="18" t="s">
        <v>103</v>
      </c>
      <c r="D2182" s="21">
        <v>60308252</v>
      </c>
      <c r="E2182" s="21">
        <v>2</v>
      </c>
      <c r="F2182" s="26">
        <v>57</v>
      </c>
      <c r="G2182" s="18" t="s">
        <v>260</v>
      </c>
      <c r="H2182" s="18" t="s">
        <v>261</v>
      </c>
      <c r="I2182" s="22">
        <v>357.5</v>
      </c>
      <c r="J2182" s="18" t="s">
        <v>382</v>
      </c>
      <c r="K2182" s="18" t="s">
        <v>383</v>
      </c>
      <c r="L2182" s="22">
        <v>250</v>
      </c>
      <c r="M2182" s="18" t="s">
        <v>232</v>
      </c>
      <c r="N2182" s="18" t="s">
        <v>233</v>
      </c>
      <c r="O2182" s="29">
        <v>2.9925490756302523E-2</v>
      </c>
      <c r="Q2182" s="21">
        <v>2.6</v>
      </c>
      <c r="R2182" s="29">
        <v>7.218868384195784E-5</v>
      </c>
      <c r="S2182" s="22">
        <v>13852.586676733055</v>
      </c>
      <c r="T2182" s="29">
        <v>3.0408625381515308E-3</v>
      </c>
      <c r="U2182" s="22">
        <v>328.85406277124139</v>
      </c>
      <c r="V2182" s="26">
        <v>2.3739541967536506</v>
      </c>
    </row>
    <row r="2183" spans="1:22" x14ac:dyDescent="0.25">
      <c r="A2183" s="18" t="s">
        <v>109</v>
      </c>
      <c r="B2183" s="18" t="s">
        <v>110</v>
      </c>
      <c r="C2183" s="18" t="s">
        <v>103</v>
      </c>
      <c r="D2183" s="21">
        <v>60308252</v>
      </c>
      <c r="E2183" s="21">
        <v>2</v>
      </c>
      <c r="F2183" s="26">
        <v>57</v>
      </c>
      <c r="G2183" s="18" t="s">
        <v>306</v>
      </c>
      <c r="H2183" s="18" t="s">
        <v>307</v>
      </c>
      <c r="I2183" s="22">
        <v>760</v>
      </c>
      <c r="J2183" s="18" t="s">
        <v>417</v>
      </c>
      <c r="K2183" s="18" t="s">
        <v>3423</v>
      </c>
      <c r="L2183" s="22">
        <v>38</v>
      </c>
      <c r="M2183" s="18" t="s">
        <v>182</v>
      </c>
      <c r="N2183" s="18" t="s">
        <v>183</v>
      </c>
      <c r="O2183" s="29">
        <v>2.4445456944444433E-2</v>
      </c>
      <c r="Q2183" s="21">
        <v>4.8</v>
      </c>
      <c r="R2183" s="29">
        <v>6.7904047067901205E-5</v>
      </c>
      <c r="S2183" s="22">
        <v>14726.662742208015</v>
      </c>
      <c r="T2183" s="29">
        <v>3.0408625381515308E-3</v>
      </c>
      <c r="U2183" s="22">
        <v>328.85406277124139</v>
      </c>
      <c r="V2183" s="26">
        <v>2.2330521756888917</v>
      </c>
    </row>
    <row r="2184" spans="1:22" x14ac:dyDescent="0.25">
      <c r="A2184" s="18" t="s">
        <v>109</v>
      </c>
      <c r="B2184" s="18" t="s">
        <v>110</v>
      </c>
      <c r="C2184" s="18" t="s">
        <v>103</v>
      </c>
      <c r="D2184" s="21">
        <v>60308252</v>
      </c>
      <c r="E2184" s="21">
        <v>2</v>
      </c>
      <c r="F2184" s="26">
        <v>57</v>
      </c>
      <c r="G2184" s="18" t="s">
        <v>306</v>
      </c>
      <c r="H2184" s="18" t="s">
        <v>307</v>
      </c>
      <c r="I2184" s="22">
        <v>760</v>
      </c>
      <c r="J2184" s="18" t="s">
        <v>417</v>
      </c>
      <c r="K2184" s="18" t="s">
        <v>3423</v>
      </c>
      <c r="L2184" s="22">
        <v>38</v>
      </c>
      <c r="M2184" s="18" t="s">
        <v>192</v>
      </c>
      <c r="N2184" s="18" t="s">
        <v>193</v>
      </c>
      <c r="O2184" s="29">
        <v>5.7339795251579147E-3</v>
      </c>
      <c r="Q2184" s="21">
        <v>1.2</v>
      </c>
      <c r="R2184" s="29">
        <v>6.3710883612865709E-5</v>
      </c>
      <c r="S2184" s="22">
        <v>15695.905366442934</v>
      </c>
      <c r="T2184" s="29">
        <v>3.0408625381515308E-3</v>
      </c>
      <c r="U2184" s="22">
        <v>328.85406277124139</v>
      </c>
      <c r="V2184" s="26">
        <v>2.0951582918836595</v>
      </c>
    </row>
    <row r="2185" spans="1:22" x14ac:dyDescent="0.25">
      <c r="A2185" s="18" t="s">
        <v>109</v>
      </c>
      <c r="B2185" s="18" t="s">
        <v>110</v>
      </c>
      <c r="C2185" s="18" t="s">
        <v>103</v>
      </c>
      <c r="D2185" s="21">
        <v>60308252</v>
      </c>
      <c r="E2185" s="21">
        <v>2</v>
      </c>
      <c r="F2185" s="26">
        <v>57</v>
      </c>
      <c r="G2185" s="18" t="s">
        <v>352</v>
      </c>
      <c r="H2185" s="18" t="s">
        <v>353</v>
      </c>
      <c r="I2185" s="22">
        <v>26.254799999999999</v>
      </c>
      <c r="J2185" s="18" t="s">
        <v>390</v>
      </c>
      <c r="K2185" s="18" t="s">
        <v>3408</v>
      </c>
      <c r="L2185" s="22">
        <v>18.36</v>
      </c>
      <c r="M2185" s="18" t="s">
        <v>198</v>
      </c>
      <c r="N2185" s="18" t="s">
        <v>199</v>
      </c>
      <c r="O2185" s="29">
        <v>1.5671559633027525</v>
      </c>
      <c r="Q2185" s="21">
        <v>12</v>
      </c>
      <c r="R2185" s="29">
        <v>6.015404442298407E-5</v>
      </c>
      <c r="S2185" s="22">
        <v>16623.986127488264</v>
      </c>
      <c r="T2185" s="29">
        <v>3.0408625381515308E-3</v>
      </c>
      <c r="U2185" s="22">
        <v>328.85406277124139</v>
      </c>
      <c r="V2185" s="26">
        <v>1.9781901900620049</v>
      </c>
    </row>
    <row r="2186" spans="1:22" x14ac:dyDescent="0.25">
      <c r="A2186" s="18" t="s">
        <v>109</v>
      </c>
      <c r="B2186" s="18" t="s">
        <v>110</v>
      </c>
      <c r="C2186" s="18" t="s">
        <v>103</v>
      </c>
      <c r="D2186" s="21">
        <v>60308252</v>
      </c>
      <c r="E2186" s="21">
        <v>2</v>
      </c>
      <c r="F2186" s="26">
        <v>57</v>
      </c>
      <c r="G2186" s="18" t="s">
        <v>328</v>
      </c>
      <c r="H2186" s="18" t="s">
        <v>329</v>
      </c>
      <c r="I2186" s="22">
        <v>222</v>
      </c>
      <c r="J2186" s="18" t="s">
        <v>388</v>
      </c>
      <c r="K2186" s="18" t="s">
        <v>389</v>
      </c>
      <c r="L2186" s="22">
        <v>222</v>
      </c>
      <c r="M2186" s="18" t="s">
        <v>140</v>
      </c>
      <c r="N2186" s="18" t="s">
        <v>141</v>
      </c>
      <c r="O2186" s="29">
        <v>4.602217009345768E-2</v>
      </c>
      <c r="Q2186" s="21">
        <v>3.14</v>
      </c>
      <c r="R2186" s="29">
        <v>5.7084153317396387E-5</v>
      </c>
      <c r="S2186" s="22">
        <v>17517.996534692407</v>
      </c>
      <c r="T2186" s="29">
        <v>3.0408625381515308E-3</v>
      </c>
      <c r="U2186" s="22">
        <v>328.85406277124139</v>
      </c>
      <c r="V2186" s="26">
        <v>1.8772355738282243</v>
      </c>
    </row>
    <row r="2187" spans="1:22" x14ac:dyDescent="0.25">
      <c r="A2187" s="18" t="s">
        <v>109</v>
      </c>
      <c r="B2187" s="18" t="s">
        <v>110</v>
      </c>
      <c r="C2187" s="18" t="s">
        <v>103</v>
      </c>
      <c r="D2187" s="21">
        <v>60308252</v>
      </c>
      <c r="E2187" s="21">
        <v>2</v>
      </c>
      <c r="F2187" s="26">
        <v>57</v>
      </c>
      <c r="G2187" s="18" t="s">
        <v>206</v>
      </c>
      <c r="H2187" s="18" t="s">
        <v>207</v>
      </c>
      <c r="I2187" s="22">
        <v>191.3</v>
      </c>
      <c r="J2187" s="18" t="s">
        <v>388</v>
      </c>
      <c r="K2187" s="18" t="s">
        <v>389</v>
      </c>
      <c r="L2187" s="22">
        <v>191.3</v>
      </c>
      <c r="M2187" s="18" t="s">
        <v>208</v>
      </c>
      <c r="N2187" s="18" t="s">
        <v>209</v>
      </c>
      <c r="O2187" s="29">
        <v>8.8134814585908508E-3</v>
      </c>
      <c r="Q2187" s="21">
        <v>0.56000000000000005</v>
      </c>
      <c r="R2187" s="29">
        <v>5.2820144205151305E-5</v>
      </c>
      <c r="S2187" s="22">
        <v>18932.170955763399</v>
      </c>
      <c r="T2187" s="29">
        <v>3.0408625381515308E-3</v>
      </c>
      <c r="U2187" s="22">
        <v>328.85406277124139</v>
      </c>
      <c r="V2187" s="26">
        <v>1.7370119018026851</v>
      </c>
    </row>
    <row r="2188" spans="1:22" x14ac:dyDescent="0.25">
      <c r="A2188" s="18" t="s">
        <v>109</v>
      </c>
      <c r="B2188" s="18" t="s">
        <v>110</v>
      </c>
      <c r="C2188" s="18" t="s">
        <v>103</v>
      </c>
      <c r="D2188" s="21">
        <v>60308252</v>
      </c>
      <c r="E2188" s="21">
        <v>2</v>
      </c>
      <c r="F2188" s="26">
        <v>57</v>
      </c>
      <c r="G2188" s="18" t="s">
        <v>206</v>
      </c>
      <c r="H2188" s="18" t="s">
        <v>207</v>
      </c>
      <c r="I2188" s="22">
        <v>191.3</v>
      </c>
      <c r="J2188" s="18" t="s">
        <v>388</v>
      </c>
      <c r="K2188" s="18" t="s">
        <v>389</v>
      </c>
      <c r="L2188" s="22">
        <v>191.3</v>
      </c>
      <c r="M2188" s="18" t="s">
        <v>234</v>
      </c>
      <c r="N2188" s="18" t="s">
        <v>235</v>
      </c>
      <c r="O2188" s="29">
        <v>1.0345989287185829E-2</v>
      </c>
      <c r="Q2188" s="21">
        <v>0.74</v>
      </c>
      <c r="R2188" s="29">
        <v>4.6922421779010178E-5</v>
      </c>
      <c r="S2188" s="22">
        <v>21311.772966657281</v>
      </c>
      <c r="T2188" s="29">
        <v>3.0408625381515308E-3</v>
      </c>
      <c r="U2188" s="22">
        <v>328.85406277124139</v>
      </c>
      <c r="V2188" s="26">
        <v>1.5430629037093277</v>
      </c>
    </row>
    <row r="2189" spans="1:22" x14ac:dyDescent="0.25">
      <c r="A2189" s="18" t="s">
        <v>109</v>
      </c>
      <c r="B2189" s="18" t="s">
        <v>110</v>
      </c>
      <c r="C2189" s="18" t="s">
        <v>103</v>
      </c>
      <c r="D2189" s="21">
        <v>60308252</v>
      </c>
      <c r="E2189" s="21">
        <v>2</v>
      </c>
      <c r="F2189" s="26">
        <v>57</v>
      </c>
      <c r="G2189" s="18" t="s">
        <v>358</v>
      </c>
      <c r="H2189" s="18" t="s">
        <v>359</v>
      </c>
      <c r="I2189" s="22">
        <v>2598.0865000000003</v>
      </c>
      <c r="J2189" s="18" t="s">
        <v>388</v>
      </c>
      <c r="K2189" s="18" t="s">
        <v>389</v>
      </c>
      <c r="L2189" s="22">
        <v>2598.0865000000003</v>
      </c>
      <c r="M2189" s="18" t="s">
        <v>184</v>
      </c>
      <c r="N2189" s="18" t="s">
        <v>185</v>
      </c>
      <c r="O2189" s="29">
        <v>5.0000000000000002E-5</v>
      </c>
      <c r="Q2189" s="21">
        <v>0.06</v>
      </c>
      <c r="R2189" s="29">
        <v>3.7983720760233925E-5</v>
      </c>
      <c r="S2189" s="22">
        <v>26327.068017173402</v>
      </c>
      <c r="T2189" s="29">
        <v>3.0408625381515308E-3</v>
      </c>
      <c r="U2189" s="22">
        <v>328.85406277124139</v>
      </c>
      <c r="V2189" s="26">
        <v>1.2491100891171274</v>
      </c>
    </row>
    <row r="2190" spans="1:22" x14ac:dyDescent="0.25">
      <c r="A2190" s="18" t="s">
        <v>109</v>
      </c>
      <c r="B2190" s="18" t="s">
        <v>110</v>
      </c>
      <c r="C2190" s="18" t="s">
        <v>103</v>
      </c>
      <c r="D2190" s="21">
        <v>60308252</v>
      </c>
      <c r="E2190" s="21">
        <v>2</v>
      </c>
      <c r="F2190" s="26">
        <v>57</v>
      </c>
      <c r="G2190" s="18" t="s">
        <v>328</v>
      </c>
      <c r="H2190" s="18" t="s">
        <v>329</v>
      </c>
      <c r="I2190" s="22">
        <v>222</v>
      </c>
      <c r="J2190" s="18" t="s">
        <v>388</v>
      </c>
      <c r="K2190" s="18" t="s">
        <v>389</v>
      </c>
      <c r="L2190" s="22">
        <v>222</v>
      </c>
      <c r="M2190" s="18" t="s">
        <v>182</v>
      </c>
      <c r="N2190" s="18" t="s">
        <v>183</v>
      </c>
      <c r="O2190" s="29">
        <v>3.8461905596868864E-2</v>
      </c>
      <c r="Q2190" s="21">
        <v>4.8</v>
      </c>
      <c r="R2190" s="29">
        <v>3.1208125155354122E-5</v>
      </c>
      <c r="S2190" s="22">
        <v>32042.937376788821</v>
      </c>
      <c r="T2190" s="29">
        <v>3.0408625381515308E-3</v>
      </c>
      <c r="U2190" s="22">
        <v>328.85406277124139</v>
      </c>
      <c r="V2190" s="26">
        <v>1.0262918748811583</v>
      </c>
    </row>
    <row r="2191" spans="1:22" x14ac:dyDescent="0.25">
      <c r="A2191" s="18" t="s">
        <v>109</v>
      </c>
      <c r="B2191" s="18" t="s">
        <v>110</v>
      </c>
      <c r="C2191" s="18" t="s">
        <v>103</v>
      </c>
      <c r="D2191" s="21">
        <v>60308388</v>
      </c>
      <c r="E2191" s="21">
        <v>2</v>
      </c>
      <c r="F2191" s="26">
        <v>55</v>
      </c>
      <c r="G2191" s="18" t="s">
        <v>260</v>
      </c>
      <c r="H2191" s="18" t="s">
        <v>261</v>
      </c>
      <c r="I2191" s="22">
        <v>536.25</v>
      </c>
      <c r="J2191" s="18" t="s">
        <v>400</v>
      </c>
      <c r="K2191" s="18" t="s">
        <v>401</v>
      </c>
      <c r="L2191" s="22">
        <v>375</v>
      </c>
      <c r="M2191" s="18" t="s">
        <v>208</v>
      </c>
      <c r="N2191" s="18" t="s">
        <v>209</v>
      </c>
      <c r="O2191" s="29">
        <v>2.6352366806722684E-2</v>
      </c>
      <c r="Q2191" s="21">
        <v>0.56000000000000005</v>
      </c>
      <c r="R2191" s="29">
        <v>4.5881352922418951E-4</v>
      </c>
      <c r="S2191" s="22">
        <v>2179.5346830572016</v>
      </c>
      <c r="T2191" s="29">
        <v>2.8146031469909426E-3</v>
      </c>
      <c r="U2191" s="22">
        <v>355.2898749044204</v>
      </c>
      <c r="V2191" s="26">
        <v>16.301180140251791</v>
      </c>
    </row>
    <row r="2192" spans="1:22" x14ac:dyDescent="0.25">
      <c r="A2192" s="18" t="s">
        <v>109</v>
      </c>
      <c r="B2192" s="18" t="s">
        <v>110</v>
      </c>
      <c r="C2192" s="18" t="s">
        <v>103</v>
      </c>
      <c r="D2192" s="21">
        <v>60308388</v>
      </c>
      <c r="E2192" s="21">
        <v>2</v>
      </c>
      <c r="F2192" s="26">
        <v>55</v>
      </c>
      <c r="G2192" s="18" t="s">
        <v>260</v>
      </c>
      <c r="H2192" s="18" t="s">
        <v>261</v>
      </c>
      <c r="I2192" s="22">
        <v>536.25</v>
      </c>
      <c r="J2192" s="18" t="s">
        <v>400</v>
      </c>
      <c r="K2192" s="18" t="s">
        <v>401</v>
      </c>
      <c r="L2192" s="22">
        <v>375</v>
      </c>
      <c r="M2192" s="18" t="s">
        <v>234</v>
      </c>
      <c r="N2192" s="18" t="s">
        <v>235</v>
      </c>
      <c r="O2192" s="29">
        <v>2.4088886554621849E-2</v>
      </c>
      <c r="Q2192" s="21">
        <v>0.74</v>
      </c>
      <c r="R2192" s="29">
        <v>3.1738735663184193E-4</v>
      </c>
      <c r="S2192" s="22">
        <v>3150.724120242649</v>
      </c>
      <c r="T2192" s="29">
        <v>2.8146031469909426E-3</v>
      </c>
      <c r="U2192" s="22">
        <v>355.2898749044204</v>
      </c>
      <c r="V2192" s="26">
        <v>11.276451423397178</v>
      </c>
    </row>
    <row r="2193" spans="1:22" x14ac:dyDescent="0.25">
      <c r="A2193" s="18" t="s">
        <v>109</v>
      </c>
      <c r="B2193" s="18" t="s">
        <v>110</v>
      </c>
      <c r="C2193" s="18" t="s">
        <v>103</v>
      </c>
      <c r="D2193" s="21">
        <v>60308388</v>
      </c>
      <c r="E2193" s="21">
        <v>2</v>
      </c>
      <c r="F2193" s="26">
        <v>55</v>
      </c>
      <c r="G2193" s="18" t="s">
        <v>350</v>
      </c>
      <c r="H2193" s="18" t="s">
        <v>351</v>
      </c>
      <c r="I2193" s="22">
        <v>49.184927999999992</v>
      </c>
      <c r="J2193" s="18" t="s">
        <v>399</v>
      </c>
      <c r="K2193" s="18" t="s">
        <v>3415</v>
      </c>
      <c r="L2193" s="22">
        <v>42.038399999999996</v>
      </c>
      <c r="M2193" s="18" t="s">
        <v>198</v>
      </c>
      <c r="N2193" s="18" t="s">
        <v>199</v>
      </c>
      <c r="O2193" s="29">
        <v>3.3119866666666691</v>
      </c>
      <c r="Q2193" s="21">
        <v>12</v>
      </c>
      <c r="R2193" s="29">
        <v>2.4681791778327286E-4</v>
      </c>
      <c r="S2193" s="22">
        <v>4051.569711717952</v>
      </c>
      <c r="T2193" s="29">
        <v>2.8146031469909426E-3</v>
      </c>
      <c r="U2193" s="22">
        <v>355.2898749044204</v>
      </c>
      <c r="V2193" s="26">
        <v>8.7691907133388529</v>
      </c>
    </row>
    <row r="2194" spans="1:22" x14ac:dyDescent="0.25">
      <c r="A2194" s="18" t="s">
        <v>109</v>
      </c>
      <c r="B2194" s="18" t="s">
        <v>110</v>
      </c>
      <c r="C2194" s="18" t="s">
        <v>103</v>
      </c>
      <c r="D2194" s="21">
        <v>60308388</v>
      </c>
      <c r="E2194" s="21">
        <v>2</v>
      </c>
      <c r="F2194" s="26">
        <v>55</v>
      </c>
      <c r="G2194" s="18" t="s">
        <v>328</v>
      </c>
      <c r="H2194" s="18" t="s">
        <v>329</v>
      </c>
      <c r="I2194" s="22">
        <v>126</v>
      </c>
      <c r="J2194" s="18" t="s">
        <v>388</v>
      </c>
      <c r="K2194" s="18" t="s">
        <v>389</v>
      </c>
      <c r="L2194" s="22">
        <v>126</v>
      </c>
      <c r="M2194" s="18" t="s">
        <v>198</v>
      </c>
      <c r="N2194" s="18" t="s">
        <v>199</v>
      </c>
      <c r="O2194" s="29">
        <v>0.83673244444444494</v>
      </c>
      <c r="Q2194" s="21">
        <v>12</v>
      </c>
      <c r="R2194" s="29">
        <v>1.597398303030304E-4</v>
      </c>
      <c r="S2194" s="22">
        <v>6260.179431159876</v>
      </c>
      <c r="T2194" s="29">
        <v>2.8146031469909426E-3</v>
      </c>
      <c r="U2194" s="22">
        <v>355.2898749044204</v>
      </c>
      <c r="V2194" s="26">
        <v>5.675394432561701</v>
      </c>
    </row>
    <row r="2195" spans="1:22" x14ac:dyDescent="0.25">
      <c r="A2195" s="18" t="s">
        <v>109</v>
      </c>
      <c r="B2195" s="18" t="s">
        <v>110</v>
      </c>
      <c r="C2195" s="18" t="s">
        <v>103</v>
      </c>
      <c r="D2195" s="21">
        <v>60308388</v>
      </c>
      <c r="E2195" s="21">
        <v>2</v>
      </c>
      <c r="F2195" s="26">
        <v>55</v>
      </c>
      <c r="G2195" s="18" t="s">
        <v>352</v>
      </c>
      <c r="H2195" s="18" t="s">
        <v>353</v>
      </c>
      <c r="I2195" s="22">
        <v>58.495946000000004</v>
      </c>
      <c r="J2195" s="18" t="s">
        <v>392</v>
      </c>
      <c r="K2195" s="18" t="s">
        <v>3410</v>
      </c>
      <c r="L2195" s="22">
        <v>46.059800000000003</v>
      </c>
      <c r="M2195" s="18" t="s">
        <v>198</v>
      </c>
      <c r="N2195" s="18" t="s">
        <v>199</v>
      </c>
      <c r="O2195" s="29">
        <v>1.5671559633027525</v>
      </c>
      <c r="Q2195" s="21">
        <v>12</v>
      </c>
      <c r="R2195" s="29">
        <v>1.3889737970141787E-4</v>
      </c>
      <c r="S2195" s="22">
        <v>7199.5598631857556</v>
      </c>
      <c r="T2195" s="29">
        <v>2.8146031469909426E-3</v>
      </c>
      <c r="U2195" s="22">
        <v>355.2898749044204</v>
      </c>
      <c r="V2195" s="26">
        <v>4.934883265866854</v>
      </c>
    </row>
    <row r="2196" spans="1:22" x14ac:dyDescent="0.25">
      <c r="A2196" s="18" t="s">
        <v>109</v>
      </c>
      <c r="B2196" s="18" t="s">
        <v>110</v>
      </c>
      <c r="C2196" s="18" t="s">
        <v>103</v>
      </c>
      <c r="D2196" s="21">
        <v>60308388</v>
      </c>
      <c r="E2196" s="21">
        <v>2</v>
      </c>
      <c r="F2196" s="26">
        <v>55</v>
      </c>
      <c r="G2196" s="18" t="s">
        <v>260</v>
      </c>
      <c r="H2196" s="18" t="s">
        <v>261</v>
      </c>
      <c r="I2196" s="22">
        <v>536.25</v>
      </c>
      <c r="J2196" s="18" t="s">
        <v>400</v>
      </c>
      <c r="K2196" s="18" t="s">
        <v>401</v>
      </c>
      <c r="L2196" s="22">
        <v>375</v>
      </c>
      <c r="M2196" s="18" t="s">
        <v>140</v>
      </c>
      <c r="N2196" s="18" t="s">
        <v>141</v>
      </c>
      <c r="O2196" s="29">
        <v>4.0606037483266418E-2</v>
      </c>
      <c r="Q2196" s="21">
        <v>3.14</v>
      </c>
      <c r="R2196" s="29">
        <v>1.2608562594326357E-4</v>
      </c>
      <c r="S2196" s="22">
        <v>7931.118178768319</v>
      </c>
      <c r="T2196" s="29">
        <v>2.8146031469909426E-3</v>
      </c>
      <c r="U2196" s="22">
        <v>355.2898749044204</v>
      </c>
      <c r="V2196" s="26">
        <v>4.4796946268627655</v>
      </c>
    </row>
    <row r="2197" spans="1:22" x14ac:dyDescent="0.25">
      <c r="A2197" s="18" t="s">
        <v>109</v>
      </c>
      <c r="B2197" s="18" t="s">
        <v>110</v>
      </c>
      <c r="C2197" s="18" t="s">
        <v>103</v>
      </c>
      <c r="D2197" s="21">
        <v>60308388</v>
      </c>
      <c r="E2197" s="21">
        <v>2</v>
      </c>
      <c r="F2197" s="26">
        <v>55</v>
      </c>
      <c r="G2197" s="18" t="s">
        <v>260</v>
      </c>
      <c r="H2197" s="18" t="s">
        <v>261</v>
      </c>
      <c r="I2197" s="22">
        <v>536.25</v>
      </c>
      <c r="J2197" s="18" t="s">
        <v>400</v>
      </c>
      <c r="K2197" s="18" t="s">
        <v>401</v>
      </c>
      <c r="L2197" s="22">
        <v>375</v>
      </c>
      <c r="M2197" s="18" t="s">
        <v>232</v>
      </c>
      <c r="N2197" s="18" t="s">
        <v>233</v>
      </c>
      <c r="O2197" s="29">
        <v>2.9925490756302523E-2</v>
      </c>
      <c r="Q2197" s="21">
        <v>2.6</v>
      </c>
      <c r="R2197" s="29">
        <v>1.1222059033613447E-4</v>
      </c>
      <c r="S2197" s="22">
        <v>8911.0206692434858</v>
      </c>
      <c r="T2197" s="29">
        <v>2.8146031469909426E-3</v>
      </c>
      <c r="U2197" s="22">
        <v>355.2898749044204</v>
      </c>
      <c r="V2197" s="26">
        <v>3.9870839502225426</v>
      </c>
    </row>
    <row r="2198" spans="1:22" x14ac:dyDescent="0.25">
      <c r="A2198" s="18" t="s">
        <v>109</v>
      </c>
      <c r="B2198" s="18" t="s">
        <v>110</v>
      </c>
      <c r="C2198" s="18" t="s">
        <v>103</v>
      </c>
      <c r="D2198" s="21">
        <v>60308388</v>
      </c>
      <c r="E2198" s="21">
        <v>2</v>
      </c>
      <c r="F2198" s="26">
        <v>55</v>
      </c>
      <c r="G2198" s="18" t="s">
        <v>310</v>
      </c>
      <c r="H2198" s="18" t="s">
        <v>311</v>
      </c>
      <c r="I2198" s="22">
        <v>93.407650000000004</v>
      </c>
      <c r="J2198" s="18" t="s">
        <v>388</v>
      </c>
      <c r="K2198" s="18" t="s">
        <v>389</v>
      </c>
      <c r="L2198" s="22">
        <v>93.407650000000004</v>
      </c>
      <c r="M2198" s="18" t="s">
        <v>198</v>
      </c>
      <c r="N2198" s="18" t="s">
        <v>199</v>
      </c>
      <c r="O2198" s="29">
        <v>0.6275686384266268</v>
      </c>
      <c r="Q2198" s="21">
        <v>12</v>
      </c>
      <c r="R2198" s="29">
        <v>8.8817745044137753E-5</v>
      </c>
      <c r="S2198" s="22">
        <v>11259.011355253981</v>
      </c>
      <c r="T2198" s="29">
        <v>2.8146031469909426E-3</v>
      </c>
      <c r="U2198" s="22">
        <v>355.2898749044204</v>
      </c>
      <c r="V2198" s="26">
        <v>3.155604552602441</v>
      </c>
    </row>
    <row r="2199" spans="1:22" x14ac:dyDescent="0.25">
      <c r="A2199" s="18" t="s">
        <v>109</v>
      </c>
      <c r="B2199" s="18" t="s">
        <v>110</v>
      </c>
      <c r="C2199" s="18" t="s">
        <v>103</v>
      </c>
      <c r="D2199" s="21">
        <v>60308388</v>
      </c>
      <c r="E2199" s="21">
        <v>2</v>
      </c>
      <c r="F2199" s="26">
        <v>55</v>
      </c>
      <c r="G2199" s="18" t="s">
        <v>282</v>
      </c>
      <c r="H2199" s="18" t="s">
        <v>283</v>
      </c>
      <c r="I2199" s="22">
        <v>70.5</v>
      </c>
      <c r="J2199" s="18" t="s">
        <v>395</v>
      </c>
      <c r="K2199" s="18" t="s">
        <v>3411</v>
      </c>
      <c r="L2199" s="22">
        <v>70.5</v>
      </c>
      <c r="M2199" s="18" t="s">
        <v>180</v>
      </c>
      <c r="N2199" s="18" t="s">
        <v>181</v>
      </c>
      <c r="O2199" s="29">
        <v>0.2879232184536995</v>
      </c>
      <c r="Q2199" s="21">
        <v>5</v>
      </c>
      <c r="R2199" s="29">
        <v>7.3813043276312051E-5</v>
      </c>
      <c r="S2199" s="22">
        <v>13547.741098502007</v>
      </c>
      <c r="T2199" s="29">
        <v>2.8146031469909426E-3</v>
      </c>
      <c r="U2199" s="22">
        <v>355.2898749044204</v>
      </c>
      <c r="V2199" s="26">
        <v>2.6225026911955478</v>
      </c>
    </row>
    <row r="2200" spans="1:22" x14ac:dyDescent="0.25">
      <c r="A2200" s="18" t="s">
        <v>109</v>
      </c>
      <c r="B2200" s="18" t="s">
        <v>110</v>
      </c>
      <c r="C2200" s="18" t="s">
        <v>103</v>
      </c>
      <c r="D2200" s="21">
        <v>60308388</v>
      </c>
      <c r="E2200" s="21">
        <v>2</v>
      </c>
      <c r="F2200" s="26">
        <v>55</v>
      </c>
      <c r="G2200" s="18" t="s">
        <v>122</v>
      </c>
      <c r="H2200" s="18" t="s">
        <v>123</v>
      </c>
      <c r="I2200" s="22">
        <v>121.30300000000001</v>
      </c>
      <c r="J2200" s="18" t="s">
        <v>393</v>
      </c>
      <c r="K2200" s="18" t="s">
        <v>394</v>
      </c>
      <c r="L2200" s="22">
        <v>66.650000000000006</v>
      </c>
      <c r="M2200" s="18" t="s">
        <v>172</v>
      </c>
      <c r="N2200" s="18" t="s">
        <v>173</v>
      </c>
      <c r="O2200" s="29">
        <v>0.27199530516432224</v>
      </c>
      <c r="Q2200" s="21">
        <v>10</v>
      </c>
      <c r="R2200" s="29">
        <v>5.998881182245052E-5</v>
      </c>
      <c r="S2200" s="22">
        <v>16669.775073387184</v>
      </c>
      <c r="T2200" s="29">
        <v>2.8146031469909426E-3</v>
      </c>
      <c r="U2200" s="22">
        <v>355.2898749044204</v>
      </c>
      <c r="V2200" s="26">
        <v>2.1313417448063263</v>
      </c>
    </row>
    <row r="2201" spans="1:22" x14ac:dyDescent="0.25">
      <c r="A2201" s="18" t="s">
        <v>109</v>
      </c>
      <c r="B2201" s="18" t="s">
        <v>110</v>
      </c>
      <c r="C2201" s="18" t="s">
        <v>103</v>
      </c>
      <c r="D2201" s="21">
        <v>60308388</v>
      </c>
      <c r="E2201" s="21">
        <v>2</v>
      </c>
      <c r="F2201" s="26">
        <v>55</v>
      </c>
      <c r="G2201" s="18" t="s">
        <v>328</v>
      </c>
      <c r="H2201" s="18" t="s">
        <v>329</v>
      </c>
      <c r="I2201" s="22">
        <v>126</v>
      </c>
      <c r="J2201" s="18" t="s">
        <v>388</v>
      </c>
      <c r="K2201" s="18" t="s">
        <v>389</v>
      </c>
      <c r="L2201" s="22">
        <v>126</v>
      </c>
      <c r="M2201" s="18" t="s">
        <v>232</v>
      </c>
      <c r="N2201" s="18" t="s">
        <v>233</v>
      </c>
      <c r="O2201" s="29">
        <v>6.5144125048923612E-2</v>
      </c>
      <c r="Q2201" s="21">
        <v>2.6</v>
      </c>
      <c r="R2201" s="29">
        <v>5.7399718574576046E-5</v>
      </c>
      <c r="S2201" s="22">
        <v>17421.688203937087</v>
      </c>
      <c r="T2201" s="29">
        <v>2.8146031469909426E-3</v>
      </c>
      <c r="U2201" s="22">
        <v>355.2898749044204</v>
      </c>
      <c r="V2201" s="26">
        <v>2.0393538831910063</v>
      </c>
    </row>
    <row r="2202" spans="1:22" x14ac:dyDescent="0.25">
      <c r="A2202" s="18" t="s">
        <v>109</v>
      </c>
      <c r="B2202" s="18" t="s">
        <v>110</v>
      </c>
      <c r="C2202" s="18" t="s">
        <v>103</v>
      </c>
      <c r="D2202" s="21">
        <v>60308388</v>
      </c>
      <c r="E2202" s="21">
        <v>2</v>
      </c>
      <c r="F2202" s="26">
        <v>55</v>
      </c>
      <c r="G2202" s="18" t="s">
        <v>282</v>
      </c>
      <c r="H2202" s="18" t="s">
        <v>283</v>
      </c>
      <c r="I2202" s="22">
        <v>158.81112000000002</v>
      </c>
      <c r="J2202" s="18" t="s">
        <v>402</v>
      </c>
      <c r="K2202" s="18" t="s">
        <v>403</v>
      </c>
      <c r="L2202" s="22">
        <v>104.48100000000001</v>
      </c>
      <c r="M2202" s="18" t="s">
        <v>198</v>
      </c>
      <c r="N2202" s="18" t="s">
        <v>199</v>
      </c>
      <c r="O2202" s="29">
        <v>0.23269230769230764</v>
      </c>
      <c r="Q2202" s="21">
        <v>12</v>
      </c>
      <c r="R2202" s="29">
        <v>5.5991099999999993E-5</v>
      </c>
      <c r="S2202" s="22">
        <v>17859.981318459544</v>
      </c>
      <c r="T2202" s="29">
        <v>2.8146031469909426E-3</v>
      </c>
      <c r="U2202" s="22">
        <v>355.2898749044204</v>
      </c>
      <c r="V2202" s="26">
        <v>1.9893070914760891</v>
      </c>
    </row>
    <row r="2203" spans="1:22" x14ac:dyDescent="0.25">
      <c r="A2203" s="18" t="s">
        <v>109</v>
      </c>
      <c r="B2203" s="18" t="s">
        <v>110</v>
      </c>
      <c r="C2203" s="18" t="s">
        <v>103</v>
      </c>
      <c r="D2203" s="21">
        <v>60308388</v>
      </c>
      <c r="E2203" s="21">
        <v>2</v>
      </c>
      <c r="F2203" s="26">
        <v>55</v>
      </c>
      <c r="G2203" s="18" t="s">
        <v>298</v>
      </c>
      <c r="H2203" s="18" t="s">
        <v>299</v>
      </c>
      <c r="I2203" s="22">
        <v>54.86</v>
      </c>
      <c r="J2203" s="18" t="s">
        <v>433</v>
      </c>
      <c r="K2203" s="18" t="s">
        <v>434</v>
      </c>
      <c r="L2203" s="22">
        <v>52.75</v>
      </c>
      <c r="M2203" s="18" t="s">
        <v>198</v>
      </c>
      <c r="N2203" s="18" t="s">
        <v>199</v>
      </c>
      <c r="O2203" s="29">
        <v>0.61199999999999999</v>
      </c>
      <c r="Q2203" s="21">
        <v>12</v>
      </c>
      <c r="R2203" s="29">
        <v>5.087018181818182E-5</v>
      </c>
      <c r="S2203" s="22">
        <v>19657.881380769588</v>
      </c>
      <c r="T2203" s="29">
        <v>2.8146031469909426E-3</v>
      </c>
      <c r="U2203" s="22">
        <v>355.2898749044204</v>
      </c>
      <c r="V2203" s="26">
        <v>1.807366053454694</v>
      </c>
    </row>
    <row r="2204" spans="1:22" x14ac:dyDescent="0.25">
      <c r="A2204" s="18" t="s">
        <v>109</v>
      </c>
      <c r="B2204" s="18" t="s">
        <v>110</v>
      </c>
      <c r="C2204" s="18" t="s">
        <v>103</v>
      </c>
      <c r="D2204" s="21">
        <v>60308388</v>
      </c>
      <c r="E2204" s="21">
        <v>2</v>
      </c>
      <c r="F2204" s="26">
        <v>55</v>
      </c>
      <c r="G2204" s="18" t="s">
        <v>282</v>
      </c>
      <c r="H2204" s="18" t="s">
        <v>283</v>
      </c>
      <c r="I2204" s="22">
        <v>158.81112000000002</v>
      </c>
      <c r="J2204" s="18" t="s">
        <v>402</v>
      </c>
      <c r="K2204" s="18" t="s">
        <v>403</v>
      </c>
      <c r="L2204" s="22">
        <v>104.48100000000001</v>
      </c>
      <c r="M2204" s="18" t="s">
        <v>290</v>
      </c>
      <c r="N2204" s="18" t="s">
        <v>291</v>
      </c>
      <c r="O2204" s="29">
        <v>1.4895260606060614</v>
      </c>
      <c r="P2204" s="24">
        <v>1.07</v>
      </c>
      <c r="Q2204" s="21">
        <v>63</v>
      </c>
      <c r="R2204" s="29">
        <v>4.8058030130405386E-5</v>
      </c>
      <c r="S2204" s="22">
        <v>20808.177057746678</v>
      </c>
      <c r="T2204" s="29">
        <v>2.8146031469909426E-3</v>
      </c>
      <c r="U2204" s="22">
        <v>355.2898749044204</v>
      </c>
      <c r="V2204" s="26">
        <v>1.7074531513184596</v>
      </c>
    </row>
    <row r="2205" spans="1:22" x14ac:dyDescent="0.25">
      <c r="A2205" s="18" t="s">
        <v>109</v>
      </c>
      <c r="B2205" s="18" t="s">
        <v>110</v>
      </c>
      <c r="C2205" s="18" t="s">
        <v>103</v>
      </c>
      <c r="D2205" s="21">
        <v>60308388</v>
      </c>
      <c r="E2205" s="21">
        <v>2</v>
      </c>
      <c r="F2205" s="26">
        <v>55</v>
      </c>
      <c r="G2205" s="18" t="s">
        <v>260</v>
      </c>
      <c r="H2205" s="18" t="s">
        <v>261</v>
      </c>
      <c r="I2205" s="22">
        <v>536.25</v>
      </c>
      <c r="J2205" s="18" t="s">
        <v>400</v>
      </c>
      <c r="K2205" s="18" t="s">
        <v>401</v>
      </c>
      <c r="L2205" s="22">
        <v>375</v>
      </c>
      <c r="M2205" s="18" t="s">
        <v>192</v>
      </c>
      <c r="N2205" s="18" t="s">
        <v>193</v>
      </c>
      <c r="O2205" s="29">
        <v>1.0373794642857131E-2</v>
      </c>
      <c r="P2205" s="24">
        <v>0.745</v>
      </c>
      <c r="Q2205" s="21">
        <v>1.2</v>
      </c>
      <c r="R2205" s="29">
        <v>4.3911801187094106E-5</v>
      </c>
      <c r="S2205" s="22">
        <v>22772.921469090292</v>
      </c>
      <c r="T2205" s="29">
        <v>2.8146031469909426E-3</v>
      </c>
      <c r="U2205" s="22">
        <v>355.2898749044204</v>
      </c>
      <c r="V2205" s="26">
        <v>1.5601418350590444</v>
      </c>
    </row>
    <row r="2206" spans="1:22" x14ac:dyDescent="0.25">
      <c r="A2206" s="18" t="s">
        <v>109</v>
      </c>
      <c r="B2206" s="18" t="s">
        <v>110</v>
      </c>
      <c r="C2206" s="18" t="s">
        <v>103</v>
      </c>
      <c r="D2206" s="21">
        <v>60308388</v>
      </c>
      <c r="E2206" s="21">
        <v>2</v>
      </c>
      <c r="F2206" s="26">
        <v>55</v>
      </c>
      <c r="G2206" s="18" t="s">
        <v>206</v>
      </c>
      <c r="H2206" s="18" t="s">
        <v>207</v>
      </c>
      <c r="I2206" s="22">
        <v>149.80000000000001</v>
      </c>
      <c r="J2206" s="18" t="s">
        <v>388</v>
      </c>
      <c r="K2206" s="18" t="s">
        <v>389</v>
      </c>
      <c r="L2206" s="22">
        <v>149.80000000000001</v>
      </c>
      <c r="M2206" s="18" t="s">
        <v>208</v>
      </c>
      <c r="N2206" s="18" t="s">
        <v>209</v>
      </c>
      <c r="O2206" s="29">
        <v>8.8134814585908508E-3</v>
      </c>
      <c r="Q2206" s="21">
        <v>0.56000000000000005</v>
      </c>
      <c r="R2206" s="29">
        <v>4.2865568912237311E-5</v>
      </c>
      <c r="S2206" s="22">
        <v>23328.746716213976</v>
      </c>
      <c r="T2206" s="29">
        <v>2.8146031469909426E-3</v>
      </c>
      <c r="U2206" s="22">
        <v>355.2898749044204</v>
      </c>
      <c r="V2206" s="26">
        <v>1.5229702616535608</v>
      </c>
    </row>
    <row r="2207" spans="1:22" x14ac:dyDescent="0.25">
      <c r="A2207" s="18" t="s">
        <v>109</v>
      </c>
      <c r="B2207" s="18" t="s">
        <v>110</v>
      </c>
      <c r="C2207" s="18" t="s">
        <v>103</v>
      </c>
      <c r="D2207" s="21">
        <v>60308388</v>
      </c>
      <c r="E2207" s="21">
        <v>2</v>
      </c>
      <c r="F2207" s="26">
        <v>55</v>
      </c>
      <c r="G2207" s="18" t="s">
        <v>320</v>
      </c>
      <c r="H2207" s="18" t="s">
        <v>321</v>
      </c>
      <c r="I2207" s="22">
        <v>25.5</v>
      </c>
      <c r="J2207" s="18" t="s">
        <v>388</v>
      </c>
      <c r="K2207" s="18" t="s">
        <v>389</v>
      </c>
      <c r="L2207" s="22">
        <v>25.5</v>
      </c>
      <c r="M2207" s="18" t="s">
        <v>198</v>
      </c>
      <c r="N2207" s="18" t="s">
        <v>199</v>
      </c>
      <c r="O2207" s="29">
        <v>1.0835164835164834</v>
      </c>
      <c r="Q2207" s="21">
        <v>12</v>
      </c>
      <c r="R2207" s="29">
        <v>4.186313686313686E-5</v>
      </c>
      <c r="S2207" s="22">
        <v>23887.36427633934</v>
      </c>
      <c r="T2207" s="29">
        <v>2.8146031469909426E-3</v>
      </c>
      <c r="U2207" s="22">
        <v>355.2898749044204</v>
      </c>
      <c r="V2207" s="26">
        <v>1.4873548659210525</v>
      </c>
    </row>
    <row r="2208" spans="1:22" x14ac:dyDescent="0.25">
      <c r="A2208" s="18" t="s">
        <v>109</v>
      </c>
      <c r="B2208" s="18" t="s">
        <v>110</v>
      </c>
      <c r="C2208" s="18" t="s">
        <v>103</v>
      </c>
      <c r="D2208" s="21">
        <v>60308388</v>
      </c>
      <c r="E2208" s="21">
        <v>2</v>
      </c>
      <c r="F2208" s="26">
        <v>55</v>
      </c>
      <c r="G2208" s="18" t="s">
        <v>358</v>
      </c>
      <c r="H2208" s="18" t="s">
        <v>359</v>
      </c>
      <c r="I2208" s="22">
        <v>2723.0622163199996</v>
      </c>
      <c r="J2208" s="18" t="s">
        <v>388</v>
      </c>
      <c r="K2208" s="18" t="s">
        <v>389</v>
      </c>
      <c r="L2208" s="22">
        <v>2723.0622163199996</v>
      </c>
      <c r="M2208" s="18" t="s">
        <v>184</v>
      </c>
      <c r="N2208" s="18" t="s">
        <v>185</v>
      </c>
      <c r="O2208" s="29">
        <v>5.0000000000000002E-5</v>
      </c>
      <c r="Q2208" s="21">
        <v>0.06</v>
      </c>
      <c r="R2208" s="29">
        <v>4.1258518429090907E-5</v>
      </c>
      <c r="S2208" s="22">
        <v>24237.419036717314</v>
      </c>
      <c r="T2208" s="29">
        <v>2.8146031469909426E-3</v>
      </c>
      <c r="U2208" s="22">
        <v>355.2898749044204</v>
      </c>
      <c r="V2208" s="26">
        <v>1.4658733851413432</v>
      </c>
    </row>
    <row r="2209" spans="1:22" x14ac:dyDescent="0.25">
      <c r="A2209" s="18" t="s">
        <v>109</v>
      </c>
      <c r="B2209" s="18" t="s">
        <v>110</v>
      </c>
      <c r="C2209" s="18" t="s">
        <v>103</v>
      </c>
      <c r="D2209" s="21">
        <v>60308388</v>
      </c>
      <c r="E2209" s="21">
        <v>2</v>
      </c>
      <c r="F2209" s="26">
        <v>55</v>
      </c>
      <c r="G2209" s="18" t="s">
        <v>260</v>
      </c>
      <c r="H2209" s="18" t="s">
        <v>261</v>
      </c>
      <c r="I2209" s="22">
        <v>536.25</v>
      </c>
      <c r="J2209" s="18" t="s">
        <v>400</v>
      </c>
      <c r="K2209" s="18" t="s">
        <v>401</v>
      </c>
      <c r="L2209" s="22">
        <v>375</v>
      </c>
      <c r="M2209" s="18" t="s">
        <v>164</v>
      </c>
      <c r="N2209" s="18" t="s">
        <v>165</v>
      </c>
      <c r="O2209" s="29">
        <v>6.8566873591989999E-2</v>
      </c>
      <c r="Q2209" s="21">
        <v>17</v>
      </c>
      <c r="R2209" s="29">
        <v>3.9325118677758973E-5</v>
      </c>
      <c r="S2209" s="22">
        <v>25429.039596657796</v>
      </c>
      <c r="T2209" s="29">
        <v>2.8146031469909426E-3</v>
      </c>
      <c r="U2209" s="22">
        <v>355.2898749044204</v>
      </c>
      <c r="V2209" s="26">
        <v>1.3971816495622471</v>
      </c>
    </row>
    <row r="2210" spans="1:22" x14ac:dyDescent="0.25">
      <c r="A2210" s="18" t="s">
        <v>109</v>
      </c>
      <c r="B2210" s="18" t="s">
        <v>110</v>
      </c>
      <c r="C2210" s="18" t="s">
        <v>103</v>
      </c>
      <c r="D2210" s="21">
        <v>60308388</v>
      </c>
      <c r="E2210" s="21">
        <v>2</v>
      </c>
      <c r="F2210" s="26">
        <v>55</v>
      </c>
      <c r="G2210" s="18" t="s">
        <v>206</v>
      </c>
      <c r="H2210" s="18" t="s">
        <v>207</v>
      </c>
      <c r="I2210" s="22">
        <v>149.80000000000001</v>
      </c>
      <c r="J2210" s="18" t="s">
        <v>388</v>
      </c>
      <c r="K2210" s="18" t="s">
        <v>389</v>
      </c>
      <c r="L2210" s="22">
        <v>149.80000000000001</v>
      </c>
      <c r="M2210" s="18" t="s">
        <v>234</v>
      </c>
      <c r="N2210" s="18" t="s">
        <v>235</v>
      </c>
      <c r="O2210" s="29">
        <v>1.0345989287185829E-2</v>
      </c>
      <c r="Q2210" s="21">
        <v>0.74</v>
      </c>
      <c r="R2210" s="29">
        <v>3.8079341405907545E-5</v>
      </c>
      <c r="S2210" s="22">
        <v>26260.958385295555</v>
      </c>
      <c r="T2210" s="29">
        <v>2.8146031469909426E-3</v>
      </c>
      <c r="U2210" s="22">
        <v>355.2898749044204</v>
      </c>
      <c r="V2210" s="26">
        <v>1.3529204444547609</v>
      </c>
    </row>
    <row r="2211" spans="1:22" x14ac:dyDescent="0.25">
      <c r="A2211" s="18" t="s">
        <v>109</v>
      </c>
      <c r="B2211" s="18" t="s">
        <v>110</v>
      </c>
      <c r="C2211" s="18" t="s">
        <v>103</v>
      </c>
      <c r="D2211" s="21">
        <v>60308388</v>
      </c>
      <c r="E2211" s="21">
        <v>2</v>
      </c>
      <c r="F2211" s="26">
        <v>55</v>
      </c>
      <c r="G2211" s="18" t="s">
        <v>328</v>
      </c>
      <c r="H2211" s="18" t="s">
        <v>329</v>
      </c>
      <c r="I2211" s="22">
        <v>126</v>
      </c>
      <c r="J2211" s="18" t="s">
        <v>388</v>
      </c>
      <c r="K2211" s="18" t="s">
        <v>389</v>
      </c>
      <c r="L2211" s="22">
        <v>126</v>
      </c>
      <c r="M2211" s="18" t="s">
        <v>140</v>
      </c>
      <c r="N2211" s="18" t="s">
        <v>141</v>
      </c>
      <c r="O2211" s="29">
        <v>4.602217009345768E-2</v>
      </c>
      <c r="Q2211" s="21">
        <v>3.14</v>
      </c>
      <c r="R2211" s="29">
        <v>3.3577263646645443E-5</v>
      </c>
      <c r="S2211" s="22">
        <v>29782.057600751083</v>
      </c>
      <c r="T2211" s="29">
        <v>2.8146031469909426E-3</v>
      </c>
      <c r="U2211" s="22">
        <v>355.2898749044204</v>
      </c>
      <c r="V2211" s="26">
        <v>1.1929661800649403</v>
      </c>
    </row>
    <row r="2212" spans="1:22" x14ac:dyDescent="0.25">
      <c r="A2212" s="18" t="s">
        <v>109</v>
      </c>
      <c r="B2212" s="18" t="s">
        <v>110</v>
      </c>
      <c r="C2212" s="18" t="s">
        <v>103</v>
      </c>
      <c r="D2212" s="21">
        <v>60308388</v>
      </c>
      <c r="E2212" s="21">
        <v>2</v>
      </c>
      <c r="F2212" s="26">
        <v>55</v>
      </c>
      <c r="G2212" s="18" t="s">
        <v>282</v>
      </c>
      <c r="H2212" s="18" t="s">
        <v>283</v>
      </c>
      <c r="I2212" s="22">
        <v>70.5</v>
      </c>
      <c r="J2212" s="18" t="s">
        <v>395</v>
      </c>
      <c r="K2212" s="18" t="s">
        <v>3411</v>
      </c>
      <c r="L2212" s="22">
        <v>70.5</v>
      </c>
      <c r="M2212" s="18" t="s">
        <v>290</v>
      </c>
      <c r="N2212" s="18" t="s">
        <v>291</v>
      </c>
      <c r="O2212" s="29">
        <v>1.4895260606060614</v>
      </c>
      <c r="Q2212" s="21">
        <v>63</v>
      </c>
      <c r="R2212" s="29">
        <v>3.03063743932835E-5</v>
      </c>
      <c r="S2212" s="22">
        <v>32996.358687551226</v>
      </c>
      <c r="T2212" s="29">
        <v>2.8146031469909426E-3</v>
      </c>
      <c r="U2212" s="22">
        <v>355.2898749044204</v>
      </c>
      <c r="V2212" s="26">
        <v>1.0767547966996225</v>
      </c>
    </row>
    <row r="2213" spans="1:22" x14ac:dyDescent="0.25">
      <c r="A2213" s="18" t="s">
        <v>109</v>
      </c>
      <c r="B2213" s="18" t="s">
        <v>110</v>
      </c>
      <c r="C2213" s="18" t="s">
        <v>103</v>
      </c>
      <c r="D2213" s="21">
        <v>60308422</v>
      </c>
      <c r="E2213" s="21">
        <v>2</v>
      </c>
      <c r="F2213" s="26">
        <v>84.979388297872305</v>
      </c>
      <c r="G2213" s="18" t="s">
        <v>122</v>
      </c>
      <c r="H2213" s="18" t="s">
        <v>123</v>
      </c>
      <c r="I2213" s="22">
        <v>2730</v>
      </c>
      <c r="J2213" s="18" t="s">
        <v>393</v>
      </c>
      <c r="K2213" s="18" t="s">
        <v>394</v>
      </c>
      <c r="L2213" s="22">
        <v>1500</v>
      </c>
      <c r="M2213" s="18" t="s">
        <v>172</v>
      </c>
      <c r="N2213" s="18" t="s">
        <v>173</v>
      </c>
      <c r="O2213" s="29">
        <v>0.27199530516432224</v>
      </c>
      <c r="Q2213" s="21">
        <v>10</v>
      </c>
      <c r="R2213" s="29">
        <v>8.7379680881651109E-4</v>
      </c>
      <c r="S2213" s="22">
        <v>1144.4308217998887</v>
      </c>
      <c r="T2213" s="29">
        <v>2.7973175568481753E-3</v>
      </c>
      <c r="U2213" s="22">
        <v>357.48533360178493</v>
      </c>
      <c r="V2213" s="26">
        <v>31.236954369994557</v>
      </c>
    </row>
    <row r="2214" spans="1:22" x14ac:dyDescent="0.25">
      <c r="A2214" s="18" t="s">
        <v>109</v>
      </c>
      <c r="B2214" s="18" t="s">
        <v>110</v>
      </c>
      <c r="C2214" s="18" t="s">
        <v>103</v>
      </c>
      <c r="D2214" s="21">
        <v>60308422</v>
      </c>
      <c r="E2214" s="21">
        <v>2</v>
      </c>
      <c r="F2214" s="26">
        <v>84.979388297872305</v>
      </c>
      <c r="G2214" s="18" t="s">
        <v>122</v>
      </c>
      <c r="H2214" s="18" t="s">
        <v>123</v>
      </c>
      <c r="I2214" s="22">
        <v>2730</v>
      </c>
      <c r="J2214" s="18" t="s">
        <v>393</v>
      </c>
      <c r="K2214" s="18" t="s">
        <v>394</v>
      </c>
      <c r="L2214" s="22">
        <v>1500</v>
      </c>
      <c r="M2214" s="18" t="s">
        <v>164</v>
      </c>
      <c r="N2214" s="18" t="s">
        <v>165</v>
      </c>
      <c r="O2214" s="29">
        <v>0.16889085434782553</v>
      </c>
      <c r="Q2214" s="21">
        <v>17</v>
      </c>
      <c r="R2214" s="29">
        <v>3.1915838417152065E-4</v>
      </c>
      <c r="S2214" s="22">
        <v>3133.2405777019617</v>
      </c>
      <c r="T2214" s="29">
        <v>2.7973175568481753E-3</v>
      </c>
      <c r="U2214" s="22">
        <v>357.48533360178493</v>
      </c>
      <c r="V2214" s="26">
        <v>11.409444143736271</v>
      </c>
    </row>
    <row r="2215" spans="1:22" x14ac:dyDescent="0.25">
      <c r="A2215" s="18" t="s">
        <v>109</v>
      </c>
      <c r="B2215" s="18" t="s">
        <v>110</v>
      </c>
      <c r="C2215" s="18" t="s">
        <v>103</v>
      </c>
      <c r="D2215" s="21">
        <v>60308422</v>
      </c>
      <c r="E2215" s="21">
        <v>2</v>
      </c>
      <c r="F2215" s="26">
        <v>84.979388297872305</v>
      </c>
      <c r="G2215" s="18" t="s">
        <v>352</v>
      </c>
      <c r="H2215" s="18" t="s">
        <v>353</v>
      </c>
      <c r="I2215" s="22">
        <v>204.21292319999998</v>
      </c>
      <c r="J2215" s="18" t="s">
        <v>390</v>
      </c>
      <c r="K2215" s="18" t="s">
        <v>3408</v>
      </c>
      <c r="L2215" s="22">
        <v>142.80624</v>
      </c>
      <c r="M2215" s="18" t="s">
        <v>198</v>
      </c>
      <c r="N2215" s="18" t="s">
        <v>199</v>
      </c>
      <c r="O2215" s="29">
        <v>1.5671559633027525</v>
      </c>
      <c r="Q2215" s="21">
        <v>12</v>
      </c>
      <c r="R2215" s="29">
        <v>3.1383443560707524E-4</v>
      </c>
      <c r="S2215" s="22">
        <v>3186.3934818549133</v>
      </c>
      <c r="T2215" s="29">
        <v>2.7973175568481753E-3</v>
      </c>
      <c r="U2215" s="22">
        <v>357.48533360178493</v>
      </c>
      <c r="V2215" s="26">
        <v>11.219120790872319</v>
      </c>
    </row>
    <row r="2216" spans="1:22" x14ac:dyDescent="0.25">
      <c r="A2216" s="18" t="s">
        <v>109</v>
      </c>
      <c r="B2216" s="18" t="s">
        <v>110</v>
      </c>
      <c r="C2216" s="18" t="s">
        <v>103</v>
      </c>
      <c r="D2216" s="21">
        <v>60308422</v>
      </c>
      <c r="E2216" s="21">
        <v>2</v>
      </c>
      <c r="F2216" s="26">
        <v>84.979388297872305</v>
      </c>
      <c r="G2216" s="18" t="s">
        <v>122</v>
      </c>
      <c r="H2216" s="18" t="s">
        <v>123</v>
      </c>
      <c r="I2216" s="22">
        <v>2730</v>
      </c>
      <c r="J2216" s="18" t="s">
        <v>393</v>
      </c>
      <c r="K2216" s="18" t="s">
        <v>394</v>
      </c>
      <c r="L2216" s="22">
        <v>1500</v>
      </c>
      <c r="M2216" s="18" t="s">
        <v>182</v>
      </c>
      <c r="N2216" s="18" t="s">
        <v>183</v>
      </c>
      <c r="O2216" s="29">
        <v>4.6081340473225367E-2</v>
      </c>
      <c r="Q2216" s="21">
        <v>4.8</v>
      </c>
      <c r="R2216" s="29">
        <v>3.0841316840595731E-4</v>
      </c>
      <c r="S2216" s="22">
        <v>3242.4037052909571</v>
      </c>
      <c r="T2216" s="29">
        <v>2.7973175568481753E-3</v>
      </c>
      <c r="U2216" s="22">
        <v>357.48533360178493</v>
      </c>
      <c r="V2216" s="26">
        <v>11.025318439478713</v>
      </c>
    </row>
    <row r="2217" spans="1:22" x14ac:dyDescent="0.25">
      <c r="A2217" s="18" t="s">
        <v>109</v>
      </c>
      <c r="B2217" s="18" t="s">
        <v>110</v>
      </c>
      <c r="C2217" s="18" t="s">
        <v>103</v>
      </c>
      <c r="D2217" s="21">
        <v>60308422</v>
      </c>
      <c r="E2217" s="21">
        <v>2</v>
      </c>
      <c r="F2217" s="26">
        <v>84.979388297872305</v>
      </c>
      <c r="G2217" s="18" t="s">
        <v>122</v>
      </c>
      <c r="H2217" s="18" t="s">
        <v>123</v>
      </c>
      <c r="I2217" s="22">
        <v>2730</v>
      </c>
      <c r="J2217" s="18" t="s">
        <v>393</v>
      </c>
      <c r="K2217" s="18" t="s">
        <v>394</v>
      </c>
      <c r="L2217" s="22">
        <v>1500</v>
      </c>
      <c r="M2217" s="18" t="s">
        <v>178</v>
      </c>
      <c r="N2217" s="18" t="s">
        <v>179</v>
      </c>
      <c r="O2217" s="29">
        <v>1.9532571912013508E-2</v>
      </c>
      <c r="Q2217" s="21">
        <v>5</v>
      </c>
      <c r="R2217" s="29">
        <v>1.2549848236818151E-4</v>
      </c>
      <c r="S2217" s="22">
        <v>7968.2238472513736</v>
      </c>
      <c r="T2217" s="29">
        <v>2.7973175568481753E-3</v>
      </c>
      <c r="U2217" s="22">
        <v>357.48533360178493</v>
      </c>
      <c r="V2217" s="26">
        <v>4.4863866835907098</v>
      </c>
    </row>
    <row r="2218" spans="1:22" x14ac:dyDescent="0.25">
      <c r="A2218" s="18" t="s">
        <v>109</v>
      </c>
      <c r="B2218" s="18" t="s">
        <v>110</v>
      </c>
      <c r="C2218" s="18" t="s">
        <v>103</v>
      </c>
      <c r="D2218" s="21">
        <v>60308422</v>
      </c>
      <c r="E2218" s="21">
        <v>2</v>
      </c>
      <c r="F2218" s="26">
        <v>84.979388297872305</v>
      </c>
      <c r="G2218" s="18" t="s">
        <v>282</v>
      </c>
      <c r="H2218" s="18" t="s">
        <v>283</v>
      </c>
      <c r="I2218" s="22">
        <v>184.7</v>
      </c>
      <c r="J2218" s="18" t="s">
        <v>395</v>
      </c>
      <c r="K2218" s="18" t="s">
        <v>3411</v>
      </c>
      <c r="L2218" s="22">
        <v>184.7</v>
      </c>
      <c r="M2218" s="18" t="s">
        <v>180</v>
      </c>
      <c r="N2218" s="18" t="s">
        <v>181</v>
      </c>
      <c r="O2218" s="29">
        <v>0.2879232184536995</v>
      </c>
      <c r="Q2218" s="21">
        <v>5</v>
      </c>
      <c r="R2218" s="29">
        <v>1.2515839314350489E-4</v>
      </c>
      <c r="S2218" s="22">
        <v>7989.8756678140935</v>
      </c>
      <c r="T2218" s="29">
        <v>2.7973175568481753E-3</v>
      </c>
      <c r="U2218" s="22">
        <v>357.48533360178493</v>
      </c>
      <c r="V2218" s="26">
        <v>4.4742289925969203</v>
      </c>
    </row>
    <row r="2219" spans="1:22" x14ac:dyDescent="0.25">
      <c r="A2219" s="18" t="s">
        <v>109</v>
      </c>
      <c r="B2219" s="18" t="s">
        <v>110</v>
      </c>
      <c r="C2219" s="18" t="s">
        <v>103</v>
      </c>
      <c r="D2219" s="21">
        <v>60308422</v>
      </c>
      <c r="E2219" s="21">
        <v>2</v>
      </c>
      <c r="F2219" s="26">
        <v>84.979388297872305</v>
      </c>
      <c r="G2219" s="18" t="s">
        <v>206</v>
      </c>
      <c r="H2219" s="18" t="s">
        <v>207</v>
      </c>
      <c r="I2219" s="22">
        <v>510</v>
      </c>
      <c r="J2219" s="18" t="s">
        <v>388</v>
      </c>
      <c r="K2219" s="18" t="s">
        <v>389</v>
      </c>
      <c r="L2219" s="22">
        <v>510</v>
      </c>
      <c r="M2219" s="18" t="s">
        <v>208</v>
      </c>
      <c r="N2219" s="18" t="s">
        <v>209</v>
      </c>
      <c r="O2219" s="29">
        <v>8.8134814585908508E-3</v>
      </c>
      <c r="Q2219" s="21">
        <v>0.56000000000000005</v>
      </c>
      <c r="R2219" s="29">
        <v>9.4453062465944294E-5</v>
      </c>
      <c r="S2219" s="22">
        <v>10587.269209619932</v>
      </c>
      <c r="T2219" s="29">
        <v>2.7973175568481753E-3</v>
      </c>
      <c r="U2219" s="22">
        <v>357.48533360178493</v>
      </c>
      <c r="V2219" s="26">
        <v>3.3765584545348331</v>
      </c>
    </row>
    <row r="2220" spans="1:22" x14ac:dyDescent="0.25">
      <c r="A2220" s="18" t="s">
        <v>109</v>
      </c>
      <c r="B2220" s="18" t="s">
        <v>110</v>
      </c>
      <c r="C2220" s="18" t="s">
        <v>103</v>
      </c>
      <c r="D2220" s="21">
        <v>60308422</v>
      </c>
      <c r="E2220" s="21">
        <v>2</v>
      </c>
      <c r="F2220" s="26">
        <v>84.979388297872305</v>
      </c>
      <c r="G2220" s="18" t="s">
        <v>352</v>
      </c>
      <c r="H2220" s="18" t="s">
        <v>353</v>
      </c>
      <c r="I2220" s="22">
        <v>54.768999999999991</v>
      </c>
      <c r="J2220" s="18" t="s">
        <v>391</v>
      </c>
      <c r="K2220" s="18" t="s">
        <v>3409</v>
      </c>
      <c r="L2220" s="22">
        <v>38.300000000000004</v>
      </c>
      <c r="M2220" s="18" t="s">
        <v>198</v>
      </c>
      <c r="N2220" s="18" t="s">
        <v>199</v>
      </c>
      <c r="O2220" s="29">
        <v>1.5671559633027525</v>
      </c>
      <c r="Q2220" s="21">
        <v>12</v>
      </c>
      <c r="R2220" s="29">
        <v>8.4169003285507568E-5</v>
      </c>
      <c r="S2220" s="22">
        <v>11880.858284705178</v>
      </c>
      <c r="T2220" s="29">
        <v>2.7973175568481753E-3</v>
      </c>
      <c r="U2220" s="22">
        <v>357.48533360178493</v>
      </c>
      <c r="V2220" s="26">
        <v>3.0089184218449407</v>
      </c>
    </row>
    <row r="2221" spans="1:22" x14ac:dyDescent="0.25">
      <c r="A2221" s="18" t="s">
        <v>109</v>
      </c>
      <c r="B2221" s="18" t="s">
        <v>110</v>
      </c>
      <c r="C2221" s="18" t="s">
        <v>103</v>
      </c>
      <c r="D2221" s="21">
        <v>60308422</v>
      </c>
      <c r="E2221" s="21">
        <v>2</v>
      </c>
      <c r="F2221" s="26">
        <v>84.979388297872305</v>
      </c>
      <c r="G2221" s="18" t="s">
        <v>206</v>
      </c>
      <c r="H2221" s="18" t="s">
        <v>207</v>
      </c>
      <c r="I2221" s="22">
        <v>510</v>
      </c>
      <c r="J2221" s="18" t="s">
        <v>388</v>
      </c>
      <c r="K2221" s="18" t="s">
        <v>389</v>
      </c>
      <c r="L2221" s="22">
        <v>510</v>
      </c>
      <c r="M2221" s="18" t="s">
        <v>234</v>
      </c>
      <c r="N2221" s="18" t="s">
        <v>235</v>
      </c>
      <c r="O2221" s="29">
        <v>1.0345989287185829E-2</v>
      </c>
      <c r="Q2221" s="21">
        <v>0.74</v>
      </c>
      <c r="R2221" s="29">
        <v>8.3906746224180192E-5</v>
      </c>
      <c r="S2221" s="22">
        <v>11917.992831329939</v>
      </c>
      <c r="T2221" s="29">
        <v>2.7973175568481753E-3</v>
      </c>
      <c r="U2221" s="22">
        <v>357.48533360178493</v>
      </c>
      <c r="V2221" s="26">
        <v>2.9995431165391366</v>
      </c>
    </row>
    <row r="2222" spans="1:22" x14ac:dyDescent="0.25">
      <c r="A2222" s="18" t="s">
        <v>109</v>
      </c>
      <c r="B2222" s="18" t="s">
        <v>110</v>
      </c>
      <c r="C2222" s="18" t="s">
        <v>103</v>
      </c>
      <c r="D2222" s="21">
        <v>60308422</v>
      </c>
      <c r="E2222" s="21">
        <v>2</v>
      </c>
      <c r="F2222" s="26">
        <v>84.979388297872305</v>
      </c>
      <c r="G2222" s="18" t="s">
        <v>350</v>
      </c>
      <c r="H2222" s="18" t="s">
        <v>351</v>
      </c>
      <c r="I2222" s="22">
        <v>17.901000000000003</v>
      </c>
      <c r="J2222" s="18" t="s">
        <v>424</v>
      </c>
      <c r="K2222" s="18" t="s">
        <v>3426</v>
      </c>
      <c r="L2222" s="22">
        <v>15.3</v>
      </c>
      <c r="M2222" s="18" t="s">
        <v>198</v>
      </c>
      <c r="N2222" s="18" t="s">
        <v>199</v>
      </c>
      <c r="O2222" s="29">
        <v>3.3119866666666691</v>
      </c>
      <c r="Q2222" s="21">
        <v>12</v>
      </c>
      <c r="R2222" s="29">
        <v>5.8139464274346961E-5</v>
      </c>
      <c r="S2222" s="22">
        <v>17200.020889102565</v>
      </c>
      <c r="T2222" s="29">
        <v>2.7973175568481753E-3</v>
      </c>
      <c r="U2222" s="22">
        <v>357.48533360178493</v>
      </c>
      <c r="V2222" s="26">
        <v>2.0784005781543979</v>
      </c>
    </row>
    <row r="2223" spans="1:22" x14ac:dyDescent="0.25">
      <c r="A2223" s="18" t="s">
        <v>109</v>
      </c>
      <c r="B2223" s="18" t="s">
        <v>110</v>
      </c>
      <c r="C2223" s="18" t="s">
        <v>103</v>
      </c>
      <c r="D2223" s="21">
        <v>60308422</v>
      </c>
      <c r="E2223" s="21">
        <v>2</v>
      </c>
      <c r="F2223" s="26">
        <v>84.979388297872305</v>
      </c>
      <c r="G2223" s="18" t="s">
        <v>282</v>
      </c>
      <c r="H2223" s="18" t="s">
        <v>283</v>
      </c>
      <c r="I2223" s="22">
        <v>184.7</v>
      </c>
      <c r="J2223" s="18" t="s">
        <v>395</v>
      </c>
      <c r="K2223" s="18" t="s">
        <v>3411</v>
      </c>
      <c r="L2223" s="22">
        <v>184.7</v>
      </c>
      <c r="M2223" s="18" t="s">
        <v>290</v>
      </c>
      <c r="N2223" s="18" t="s">
        <v>291</v>
      </c>
      <c r="O2223" s="29">
        <v>1.4895260606060614</v>
      </c>
      <c r="Q2223" s="21">
        <v>63</v>
      </c>
      <c r="R2223" s="29">
        <v>5.1387897757713772E-5</v>
      </c>
      <c r="S2223" s="22">
        <v>19459.834778897748</v>
      </c>
      <c r="T2223" s="29">
        <v>2.7973175568481753E-3</v>
      </c>
      <c r="U2223" s="22">
        <v>357.48533360178493</v>
      </c>
      <c r="V2223" s="26">
        <v>1.8370419773010724</v>
      </c>
    </row>
    <row r="2224" spans="1:22" x14ac:dyDescent="0.25">
      <c r="A2224" s="18" t="s">
        <v>109</v>
      </c>
      <c r="B2224" s="18" t="s">
        <v>110</v>
      </c>
      <c r="C2224" s="18" t="s">
        <v>103</v>
      </c>
      <c r="D2224" s="21">
        <v>60308422</v>
      </c>
      <c r="E2224" s="21">
        <v>2</v>
      </c>
      <c r="F2224" s="26">
        <v>84.979388297872305</v>
      </c>
      <c r="G2224" s="18" t="s">
        <v>282</v>
      </c>
      <c r="H2224" s="18" t="s">
        <v>283</v>
      </c>
      <c r="I2224" s="22">
        <v>184.7</v>
      </c>
      <c r="J2224" s="18" t="s">
        <v>395</v>
      </c>
      <c r="K2224" s="18" t="s">
        <v>3411</v>
      </c>
      <c r="L2224" s="22">
        <v>184.7</v>
      </c>
      <c r="M2224" s="18" t="s">
        <v>198</v>
      </c>
      <c r="N2224" s="18" t="s">
        <v>199</v>
      </c>
      <c r="O2224" s="29">
        <v>0.23269230769230764</v>
      </c>
      <c r="Q2224" s="21">
        <v>12</v>
      </c>
      <c r="R2224" s="29">
        <v>4.2145778024941473E-5</v>
      </c>
      <c r="S2224" s="22">
        <v>23727.16905138658</v>
      </c>
      <c r="T2224" s="29">
        <v>2.7973175568481753E-3</v>
      </c>
      <c r="U2224" s="22">
        <v>357.48533360178493</v>
      </c>
      <c r="V2224" s="26">
        <v>1.5066497517152979</v>
      </c>
    </row>
    <row r="2225" spans="1:22" x14ac:dyDescent="0.25">
      <c r="A2225" s="18" t="s">
        <v>109</v>
      </c>
      <c r="B2225" s="18" t="s">
        <v>110</v>
      </c>
      <c r="C2225" s="18" t="s">
        <v>103</v>
      </c>
      <c r="D2225" s="21">
        <v>60308422</v>
      </c>
      <c r="E2225" s="21">
        <v>2</v>
      </c>
      <c r="F2225" s="26">
        <v>84.979388297872305</v>
      </c>
      <c r="G2225" s="18" t="s">
        <v>282</v>
      </c>
      <c r="H2225" s="18" t="s">
        <v>283</v>
      </c>
      <c r="I2225" s="22">
        <v>158.81112000000002</v>
      </c>
      <c r="J2225" s="18" t="s">
        <v>402</v>
      </c>
      <c r="K2225" s="18" t="s">
        <v>403</v>
      </c>
      <c r="L2225" s="22">
        <v>104.48100000000001</v>
      </c>
      <c r="M2225" s="18" t="s">
        <v>198</v>
      </c>
      <c r="N2225" s="18" t="s">
        <v>199</v>
      </c>
      <c r="O2225" s="29">
        <v>0.23269230769230764</v>
      </c>
      <c r="Q2225" s="21">
        <v>12</v>
      </c>
      <c r="R2225" s="29">
        <v>3.6238322747224387E-5</v>
      </c>
      <c r="S2225" s="22">
        <v>27595.096135529431</v>
      </c>
      <c r="T2225" s="29">
        <v>2.7973175568481753E-3</v>
      </c>
      <c r="U2225" s="22">
        <v>357.48533360178493</v>
      </c>
      <c r="V2225" s="26">
        <v>1.2954668896460662</v>
      </c>
    </row>
    <row r="2226" spans="1:22" x14ac:dyDescent="0.25">
      <c r="A2226" s="18" t="s">
        <v>109</v>
      </c>
      <c r="B2226" s="18" t="s">
        <v>110</v>
      </c>
      <c r="C2226" s="18" t="s">
        <v>103</v>
      </c>
      <c r="D2226" s="21">
        <v>60308422</v>
      </c>
      <c r="E2226" s="21">
        <v>2</v>
      </c>
      <c r="F2226" s="26">
        <v>84.979388297872305</v>
      </c>
      <c r="G2226" s="18" t="s">
        <v>282</v>
      </c>
      <c r="H2226" s="18" t="s">
        <v>283</v>
      </c>
      <c r="I2226" s="22">
        <v>158.81112000000002</v>
      </c>
      <c r="J2226" s="18" t="s">
        <v>402</v>
      </c>
      <c r="K2226" s="18" t="s">
        <v>403</v>
      </c>
      <c r="L2226" s="22">
        <v>104.48100000000001</v>
      </c>
      <c r="M2226" s="18" t="s">
        <v>290</v>
      </c>
      <c r="N2226" s="18" t="s">
        <v>291</v>
      </c>
      <c r="O2226" s="29">
        <v>1.4895260606060614</v>
      </c>
      <c r="P2226" s="24">
        <v>1.07</v>
      </c>
      <c r="Q2226" s="21">
        <v>63</v>
      </c>
      <c r="R2226" s="29">
        <v>3.1103914844706836E-5</v>
      </c>
      <c r="S2226" s="22">
        <v>32150.293781111504</v>
      </c>
      <c r="T2226" s="29">
        <v>2.7973175568481753E-3</v>
      </c>
      <c r="U2226" s="22">
        <v>357.48533360178493</v>
      </c>
      <c r="V2226" s="26">
        <v>1.1119193374581533</v>
      </c>
    </row>
    <row r="2227" spans="1:22" x14ac:dyDescent="0.25">
      <c r="A2227" s="18" t="s">
        <v>109</v>
      </c>
      <c r="B2227" s="18" t="s">
        <v>110</v>
      </c>
      <c r="C2227" s="18" t="s">
        <v>103</v>
      </c>
      <c r="D2227" s="21">
        <v>60308459</v>
      </c>
      <c r="E2227" s="21">
        <v>2</v>
      </c>
      <c r="F2227" s="26">
        <v>77</v>
      </c>
      <c r="G2227" s="18" t="s">
        <v>260</v>
      </c>
      <c r="H2227" s="18" t="s">
        <v>261</v>
      </c>
      <c r="I2227" s="22">
        <v>1251.25</v>
      </c>
      <c r="J2227" s="18" t="s">
        <v>382</v>
      </c>
      <c r="K2227" s="18" t="s">
        <v>383</v>
      </c>
      <c r="L2227" s="22">
        <v>875</v>
      </c>
      <c r="M2227" s="18" t="s">
        <v>208</v>
      </c>
      <c r="N2227" s="18" t="s">
        <v>209</v>
      </c>
      <c r="O2227" s="29">
        <v>2.6352366806722684E-2</v>
      </c>
      <c r="Q2227" s="21">
        <v>0.56000000000000005</v>
      </c>
      <c r="R2227" s="29">
        <v>7.6468921537364929E-4</v>
      </c>
      <c r="S2227" s="22">
        <v>1307.7208098343208</v>
      </c>
      <c r="T2227" s="29">
        <v>3.1281398864196307E-3</v>
      </c>
      <c r="U2227" s="22">
        <v>319.67879836236102</v>
      </c>
      <c r="V2227" s="26">
        <v>24.445492949130486</v>
      </c>
    </row>
    <row r="2228" spans="1:22" x14ac:dyDescent="0.25">
      <c r="A2228" s="18" t="s">
        <v>109</v>
      </c>
      <c r="B2228" s="18" t="s">
        <v>110</v>
      </c>
      <c r="C2228" s="18" t="s">
        <v>103</v>
      </c>
      <c r="D2228" s="21">
        <v>60308459</v>
      </c>
      <c r="E2228" s="21">
        <v>2</v>
      </c>
      <c r="F2228" s="26">
        <v>77</v>
      </c>
      <c r="G2228" s="18" t="s">
        <v>260</v>
      </c>
      <c r="H2228" s="18" t="s">
        <v>261</v>
      </c>
      <c r="I2228" s="22">
        <v>1251.25</v>
      </c>
      <c r="J2228" s="18" t="s">
        <v>382</v>
      </c>
      <c r="K2228" s="18" t="s">
        <v>383</v>
      </c>
      <c r="L2228" s="22">
        <v>875</v>
      </c>
      <c r="M2228" s="18" t="s">
        <v>234</v>
      </c>
      <c r="N2228" s="18" t="s">
        <v>235</v>
      </c>
      <c r="O2228" s="29">
        <v>2.4088886554621849E-2</v>
      </c>
      <c r="Q2228" s="21">
        <v>0.74</v>
      </c>
      <c r="R2228" s="29">
        <v>5.2897892771973658E-4</v>
      </c>
      <c r="S2228" s="22">
        <v>1890.4344721455891</v>
      </c>
      <c r="T2228" s="29">
        <v>3.1281398864196307E-3</v>
      </c>
      <c r="U2228" s="22">
        <v>319.67879836236102</v>
      </c>
      <c r="V2228" s="26">
        <v>16.910334797245561</v>
      </c>
    </row>
    <row r="2229" spans="1:22" x14ac:dyDescent="0.25">
      <c r="A2229" s="18" t="s">
        <v>109</v>
      </c>
      <c r="B2229" s="18" t="s">
        <v>110</v>
      </c>
      <c r="C2229" s="18" t="s">
        <v>103</v>
      </c>
      <c r="D2229" s="21">
        <v>60308459</v>
      </c>
      <c r="E2229" s="21">
        <v>2</v>
      </c>
      <c r="F2229" s="26">
        <v>77</v>
      </c>
      <c r="G2229" s="18" t="s">
        <v>122</v>
      </c>
      <c r="H2229" s="18" t="s">
        <v>123</v>
      </c>
      <c r="I2229" s="22">
        <v>618.80000000000007</v>
      </c>
      <c r="J2229" s="18" t="s">
        <v>393</v>
      </c>
      <c r="K2229" s="18" t="s">
        <v>394</v>
      </c>
      <c r="L2229" s="22">
        <v>340</v>
      </c>
      <c r="M2229" s="18" t="s">
        <v>172</v>
      </c>
      <c r="N2229" s="18" t="s">
        <v>173</v>
      </c>
      <c r="O2229" s="29">
        <v>0.27199530516432224</v>
      </c>
      <c r="Q2229" s="21">
        <v>10</v>
      </c>
      <c r="R2229" s="29">
        <v>2.1858531796841899E-4</v>
      </c>
      <c r="S2229" s="22">
        <v>4574.8726826404645</v>
      </c>
      <c r="T2229" s="29">
        <v>3.1281398864196307E-3</v>
      </c>
      <c r="U2229" s="22">
        <v>319.67879836236102</v>
      </c>
      <c r="V2229" s="26">
        <v>6.9877091787798786</v>
      </c>
    </row>
    <row r="2230" spans="1:22" x14ac:dyDescent="0.25">
      <c r="A2230" s="18" t="s">
        <v>109</v>
      </c>
      <c r="B2230" s="18" t="s">
        <v>110</v>
      </c>
      <c r="C2230" s="18" t="s">
        <v>103</v>
      </c>
      <c r="D2230" s="21">
        <v>60308459</v>
      </c>
      <c r="E2230" s="21">
        <v>2</v>
      </c>
      <c r="F2230" s="26">
        <v>77</v>
      </c>
      <c r="G2230" s="18" t="s">
        <v>260</v>
      </c>
      <c r="H2230" s="18" t="s">
        <v>261</v>
      </c>
      <c r="I2230" s="22">
        <v>1251.25</v>
      </c>
      <c r="J2230" s="18" t="s">
        <v>382</v>
      </c>
      <c r="K2230" s="18" t="s">
        <v>383</v>
      </c>
      <c r="L2230" s="22">
        <v>875</v>
      </c>
      <c r="M2230" s="18" t="s">
        <v>140</v>
      </c>
      <c r="N2230" s="18" t="s">
        <v>141</v>
      </c>
      <c r="O2230" s="29">
        <v>4.0606037483266418E-2</v>
      </c>
      <c r="Q2230" s="21">
        <v>3.14</v>
      </c>
      <c r="R2230" s="29">
        <v>2.1014270990543925E-4</v>
      </c>
      <c r="S2230" s="22">
        <v>4758.670907260992</v>
      </c>
      <c r="T2230" s="29">
        <v>3.1281398864196307E-3</v>
      </c>
      <c r="U2230" s="22">
        <v>319.67879836236102</v>
      </c>
      <c r="V2230" s="26">
        <v>6.7178168987181044</v>
      </c>
    </row>
    <row r="2231" spans="1:22" x14ac:dyDescent="0.25">
      <c r="A2231" s="18" t="s">
        <v>109</v>
      </c>
      <c r="B2231" s="18" t="s">
        <v>110</v>
      </c>
      <c r="C2231" s="18" t="s">
        <v>103</v>
      </c>
      <c r="D2231" s="21">
        <v>60308459</v>
      </c>
      <c r="E2231" s="21">
        <v>2</v>
      </c>
      <c r="F2231" s="26">
        <v>77</v>
      </c>
      <c r="G2231" s="18" t="s">
        <v>298</v>
      </c>
      <c r="H2231" s="18" t="s">
        <v>299</v>
      </c>
      <c r="I2231" s="22">
        <v>301.60000000000002</v>
      </c>
      <c r="J2231" s="18" t="s">
        <v>393</v>
      </c>
      <c r="K2231" s="18" t="s">
        <v>394</v>
      </c>
      <c r="L2231" s="22">
        <v>145</v>
      </c>
      <c r="M2231" s="18" t="s">
        <v>198</v>
      </c>
      <c r="N2231" s="18" t="s">
        <v>199</v>
      </c>
      <c r="O2231" s="29">
        <v>0.61199999999999999</v>
      </c>
      <c r="Q2231" s="21">
        <v>12</v>
      </c>
      <c r="R2231" s="29">
        <v>1.9976103896103897E-4</v>
      </c>
      <c r="S2231" s="22">
        <v>5005.9811723097728</v>
      </c>
      <c r="T2231" s="29">
        <v>3.1281398864196307E-3</v>
      </c>
      <c r="U2231" s="22">
        <v>319.67879836236102</v>
      </c>
      <c r="V2231" s="26">
        <v>6.3859368894681721</v>
      </c>
    </row>
    <row r="2232" spans="1:22" x14ac:dyDescent="0.25">
      <c r="A2232" s="18" t="s">
        <v>109</v>
      </c>
      <c r="B2232" s="18" t="s">
        <v>110</v>
      </c>
      <c r="C2232" s="18" t="s">
        <v>103</v>
      </c>
      <c r="D2232" s="21">
        <v>60308459</v>
      </c>
      <c r="E2232" s="21">
        <v>2</v>
      </c>
      <c r="F2232" s="26">
        <v>77</v>
      </c>
      <c r="G2232" s="18" t="s">
        <v>306</v>
      </c>
      <c r="H2232" s="18" t="s">
        <v>307</v>
      </c>
      <c r="I2232" s="22">
        <v>217.44899999999998</v>
      </c>
      <c r="J2232" s="18" t="s">
        <v>397</v>
      </c>
      <c r="K2232" s="18" t="s">
        <v>3413</v>
      </c>
      <c r="L2232" s="22">
        <v>65.3</v>
      </c>
      <c r="M2232" s="18" t="s">
        <v>198</v>
      </c>
      <c r="N2232" s="18" t="s">
        <v>199</v>
      </c>
      <c r="O2232" s="29">
        <v>0.83249053349875934</v>
      </c>
      <c r="Q2232" s="21">
        <v>12</v>
      </c>
      <c r="R2232" s="29">
        <v>1.9591367318048884E-4</v>
      </c>
      <c r="S2232" s="22">
        <v>5104.2889644498309</v>
      </c>
      <c r="T2232" s="29">
        <v>3.1281398864196307E-3</v>
      </c>
      <c r="U2232" s="22">
        <v>319.67879836236102</v>
      </c>
      <c r="V2232" s="26">
        <v>6.2629447625094992</v>
      </c>
    </row>
    <row r="2233" spans="1:22" x14ac:dyDescent="0.25">
      <c r="A2233" s="18" t="s">
        <v>109</v>
      </c>
      <c r="B2233" s="18" t="s">
        <v>110</v>
      </c>
      <c r="C2233" s="18" t="s">
        <v>103</v>
      </c>
      <c r="D2233" s="21">
        <v>60308459</v>
      </c>
      <c r="E2233" s="21">
        <v>2</v>
      </c>
      <c r="F2233" s="26">
        <v>77</v>
      </c>
      <c r="G2233" s="18" t="s">
        <v>260</v>
      </c>
      <c r="H2233" s="18" t="s">
        <v>261</v>
      </c>
      <c r="I2233" s="22">
        <v>1251.25</v>
      </c>
      <c r="J2233" s="18" t="s">
        <v>382</v>
      </c>
      <c r="K2233" s="18" t="s">
        <v>383</v>
      </c>
      <c r="L2233" s="22">
        <v>875</v>
      </c>
      <c r="M2233" s="18" t="s">
        <v>232</v>
      </c>
      <c r="N2233" s="18" t="s">
        <v>233</v>
      </c>
      <c r="O2233" s="29">
        <v>2.9925490756302523E-2</v>
      </c>
      <c r="Q2233" s="21">
        <v>2.6</v>
      </c>
      <c r="R2233" s="29">
        <v>1.8703431722689076E-4</v>
      </c>
      <c r="S2233" s="22">
        <v>5346.6124015460919</v>
      </c>
      <c r="T2233" s="29">
        <v>3.1281398864196307E-3</v>
      </c>
      <c r="U2233" s="22">
        <v>319.67879836236102</v>
      </c>
      <c r="V2233" s="26">
        <v>5.9790905783617081</v>
      </c>
    </row>
    <row r="2234" spans="1:22" x14ac:dyDescent="0.25">
      <c r="A2234" s="18" t="s">
        <v>109</v>
      </c>
      <c r="B2234" s="18" t="s">
        <v>110</v>
      </c>
      <c r="C2234" s="18" t="s">
        <v>103</v>
      </c>
      <c r="D2234" s="21">
        <v>60308459</v>
      </c>
      <c r="E2234" s="21">
        <v>2</v>
      </c>
      <c r="F2234" s="26">
        <v>77</v>
      </c>
      <c r="G2234" s="18" t="s">
        <v>352</v>
      </c>
      <c r="H2234" s="18" t="s">
        <v>353</v>
      </c>
      <c r="I2234" s="22">
        <v>58.580307499999989</v>
      </c>
      <c r="J2234" s="18" t="s">
        <v>391</v>
      </c>
      <c r="K2234" s="18" t="s">
        <v>3409</v>
      </c>
      <c r="L2234" s="22">
        <v>40.965249999999997</v>
      </c>
      <c r="M2234" s="18" t="s">
        <v>198</v>
      </c>
      <c r="N2234" s="18" t="s">
        <v>199</v>
      </c>
      <c r="O2234" s="29">
        <v>1.5671559633027525</v>
      </c>
      <c r="Q2234" s="21">
        <v>12</v>
      </c>
      <c r="R2234" s="29">
        <v>9.9355495920707738E-5</v>
      </c>
      <c r="S2234" s="22">
        <v>10064.868487980435</v>
      </c>
      <c r="T2234" s="29">
        <v>3.1281398864196307E-3</v>
      </c>
      <c r="U2234" s="22">
        <v>319.67879836236102</v>
      </c>
      <c r="V2234" s="26">
        <v>3.1761845546628309</v>
      </c>
    </row>
    <row r="2235" spans="1:22" x14ac:dyDescent="0.25">
      <c r="A2235" s="18" t="s">
        <v>109</v>
      </c>
      <c r="B2235" s="18" t="s">
        <v>110</v>
      </c>
      <c r="C2235" s="18" t="s">
        <v>103</v>
      </c>
      <c r="D2235" s="21">
        <v>60308459</v>
      </c>
      <c r="E2235" s="21">
        <v>2</v>
      </c>
      <c r="F2235" s="26">
        <v>77</v>
      </c>
      <c r="G2235" s="18" t="s">
        <v>122</v>
      </c>
      <c r="H2235" s="18" t="s">
        <v>123</v>
      </c>
      <c r="I2235" s="22">
        <v>618.80000000000007</v>
      </c>
      <c r="J2235" s="18" t="s">
        <v>393</v>
      </c>
      <c r="K2235" s="18" t="s">
        <v>394</v>
      </c>
      <c r="L2235" s="22">
        <v>340</v>
      </c>
      <c r="M2235" s="18" t="s">
        <v>164</v>
      </c>
      <c r="N2235" s="18" t="s">
        <v>165</v>
      </c>
      <c r="O2235" s="29">
        <v>0.16889085434782553</v>
      </c>
      <c r="Q2235" s="21">
        <v>17</v>
      </c>
      <c r="R2235" s="29">
        <v>7.9839312964426624E-5</v>
      </c>
      <c r="S2235" s="22">
        <v>12525.157881125082</v>
      </c>
      <c r="T2235" s="29">
        <v>3.1281398864196307E-3</v>
      </c>
      <c r="U2235" s="22">
        <v>319.67879836236102</v>
      </c>
      <c r="V2235" s="26">
        <v>2.5522935630544374</v>
      </c>
    </row>
    <row r="2236" spans="1:22" x14ac:dyDescent="0.25">
      <c r="A2236" s="18" t="s">
        <v>109</v>
      </c>
      <c r="B2236" s="18" t="s">
        <v>110</v>
      </c>
      <c r="C2236" s="18" t="s">
        <v>103</v>
      </c>
      <c r="D2236" s="21">
        <v>60308459</v>
      </c>
      <c r="E2236" s="21">
        <v>2</v>
      </c>
      <c r="F2236" s="26">
        <v>77</v>
      </c>
      <c r="G2236" s="18" t="s">
        <v>122</v>
      </c>
      <c r="H2236" s="18" t="s">
        <v>123</v>
      </c>
      <c r="I2236" s="22">
        <v>618.80000000000007</v>
      </c>
      <c r="J2236" s="18" t="s">
        <v>393</v>
      </c>
      <c r="K2236" s="18" t="s">
        <v>394</v>
      </c>
      <c r="L2236" s="22">
        <v>340</v>
      </c>
      <c r="M2236" s="18" t="s">
        <v>182</v>
      </c>
      <c r="N2236" s="18" t="s">
        <v>183</v>
      </c>
      <c r="O2236" s="29">
        <v>4.6081340473225367E-2</v>
      </c>
      <c r="Q2236" s="21">
        <v>4.8</v>
      </c>
      <c r="R2236" s="29">
        <v>7.715133518623339E-5</v>
      </c>
      <c r="S2236" s="22">
        <v>12961.538482595652</v>
      </c>
      <c r="T2236" s="29">
        <v>3.1281398864196307E-3</v>
      </c>
      <c r="U2236" s="22">
        <v>319.67879836236102</v>
      </c>
      <c r="V2236" s="26">
        <v>2.4663646124386833</v>
      </c>
    </row>
    <row r="2237" spans="1:22" x14ac:dyDescent="0.25">
      <c r="A2237" s="18" t="s">
        <v>109</v>
      </c>
      <c r="B2237" s="18" t="s">
        <v>110</v>
      </c>
      <c r="C2237" s="18" t="s">
        <v>103</v>
      </c>
      <c r="D2237" s="21">
        <v>60308459</v>
      </c>
      <c r="E2237" s="21">
        <v>2</v>
      </c>
      <c r="F2237" s="26">
        <v>77</v>
      </c>
      <c r="G2237" s="18" t="s">
        <v>260</v>
      </c>
      <c r="H2237" s="18" t="s">
        <v>261</v>
      </c>
      <c r="I2237" s="22">
        <v>1251.25</v>
      </c>
      <c r="J2237" s="18" t="s">
        <v>382</v>
      </c>
      <c r="K2237" s="18" t="s">
        <v>383</v>
      </c>
      <c r="L2237" s="22">
        <v>875</v>
      </c>
      <c r="M2237" s="18" t="s">
        <v>164</v>
      </c>
      <c r="N2237" s="18" t="s">
        <v>165</v>
      </c>
      <c r="O2237" s="29">
        <v>6.8566873591989999E-2</v>
      </c>
      <c r="Q2237" s="21">
        <v>17</v>
      </c>
      <c r="R2237" s="29">
        <v>6.5541864462931619E-5</v>
      </c>
      <c r="S2237" s="22">
        <v>15257.423757994678</v>
      </c>
      <c r="T2237" s="29">
        <v>3.1281398864196307E-3</v>
      </c>
      <c r="U2237" s="22">
        <v>319.67879836236102</v>
      </c>
      <c r="V2237" s="26">
        <v>2.0952344473938713</v>
      </c>
    </row>
    <row r="2238" spans="1:22" x14ac:dyDescent="0.25">
      <c r="A2238" s="18" t="s">
        <v>109</v>
      </c>
      <c r="B2238" s="18" t="s">
        <v>110</v>
      </c>
      <c r="C2238" s="18" t="s">
        <v>103</v>
      </c>
      <c r="D2238" s="21">
        <v>60308459</v>
      </c>
      <c r="E2238" s="21">
        <v>2</v>
      </c>
      <c r="F2238" s="26">
        <v>77</v>
      </c>
      <c r="G2238" s="18" t="s">
        <v>306</v>
      </c>
      <c r="H2238" s="18" t="s">
        <v>307</v>
      </c>
      <c r="I2238" s="22">
        <v>217.44899999999998</v>
      </c>
      <c r="J2238" s="18" t="s">
        <v>397</v>
      </c>
      <c r="K2238" s="18" t="s">
        <v>3413</v>
      </c>
      <c r="L2238" s="22">
        <v>65.3</v>
      </c>
      <c r="M2238" s="18" t="s">
        <v>234</v>
      </c>
      <c r="N2238" s="18" t="s">
        <v>235</v>
      </c>
      <c r="O2238" s="29">
        <v>1.4415962121212116E-2</v>
      </c>
      <c r="Q2238" s="21">
        <v>0.74</v>
      </c>
      <c r="R2238" s="29">
        <v>5.5014681419716625E-5</v>
      </c>
      <c r="S2238" s="22">
        <v>18176.966115114348</v>
      </c>
      <c r="T2238" s="29">
        <v>3.1281398864196307E-3</v>
      </c>
      <c r="U2238" s="22">
        <v>319.67879836236102</v>
      </c>
      <c r="V2238" s="26">
        <v>1.7587027248543119</v>
      </c>
    </row>
    <row r="2239" spans="1:22" x14ac:dyDescent="0.25">
      <c r="A2239" s="18" t="s">
        <v>109</v>
      </c>
      <c r="B2239" s="18" t="s">
        <v>110</v>
      </c>
      <c r="C2239" s="18" t="s">
        <v>103</v>
      </c>
      <c r="D2239" s="21">
        <v>60308459</v>
      </c>
      <c r="E2239" s="21">
        <v>2</v>
      </c>
      <c r="F2239" s="26">
        <v>77</v>
      </c>
      <c r="G2239" s="18" t="s">
        <v>350</v>
      </c>
      <c r="H2239" s="18" t="s">
        <v>351</v>
      </c>
      <c r="I2239" s="22">
        <v>11.4</v>
      </c>
      <c r="J2239" s="18" t="s">
        <v>384</v>
      </c>
      <c r="K2239" s="18" t="s">
        <v>3406</v>
      </c>
      <c r="L2239" s="22">
        <v>30</v>
      </c>
      <c r="M2239" s="18" t="s">
        <v>198</v>
      </c>
      <c r="N2239" s="18" t="s">
        <v>199</v>
      </c>
      <c r="O2239" s="29">
        <v>3.3119866666666691</v>
      </c>
      <c r="Q2239" s="21">
        <v>12</v>
      </c>
      <c r="R2239" s="29">
        <v>4.0862173160173188E-5</v>
      </c>
      <c r="S2239" s="22">
        <v>24472.51143692627</v>
      </c>
      <c r="T2239" s="29">
        <v>3.1281398864196307E-3</v>
      </c>
      <c r="U2239" s="22">
        <v>319.67879836236102</v>
      </c>
      <c r="V2239" s="26">
        <v>1.3062770414318885</v>
      </c>
    </row>
    <row r="2240" spans="1:22" x14ac:dyDescent="0.25">
      <c r="A2240" s="18" t="s">
        <v>109</v>
      </c>
      <c r="B2240" s="18" t="s">
        <v>110</v>
      </c>
      <c r="C2240" s="18" t="s">
        <v>103</v>
      </c>
      <c r="D2240" s="21">
        <v>60308459</v>
      </c>
      <c r="E2240" s="21">
        <v>2</v>
      </c>
      <c r="F2240" s="26">
        <v>77</v>
      </c>
      <c r="G2240" s="18" t="s">
        <v>260</v>
      </c>
      <c r="H2240" s="18" t="s">
        <v>261</v>
      </c>
      <c r="I2240" s="22">
        <v>1251.25</v>
      </c>
      <c r="J2240" s="18" t="s">
        <v>382</v>
      </c>
      <c r="K2240" s="18" t="s">
        <v>383</v>
      </c>
      <c r="L2240" s="22">
        <v>875</v>
      </c>
      <c r="M2240" s="18" t="s">
        <v>182</v>
      </c>
      <c r="N2240" s="18" t="s">
        <v>183</v>
      </c>
      <c r="O2240" s="29">
        <v>1.1304645378151261E-2</v>
      </c>
      <c r="Q2240" s="21">
        <v>4.8</v>
      </c>
      <c r="R2240" s="29">
        <v>3.827093487394958E-5</v>
      </c>
      <c r="S2240" s="22">
        <v>26129.489736627369</v>
      </c>
      <c r="T2240" s="29">
        <v>3.1281398864196307E-3</v>
      </c>
      <c r="U2240" s="22">
        <v>319.67879836236102</v>
      </c>
      <c r="V2240" s="26">
        <v>1.2234406472708377</v>
      </c>
    </row>
    <row r="2241" spans="1:22" x14ac:dyDescent="0.25">
      <c r="A2241" s="18" t="s">
        <v>109</v>
      </c>
      <c r="B2241" s="18" t="s">
        <v>110</v>
      </c>
      <c r="C2241" s="18" t="s">
        <v>103</v>
      </c>
      <c r="D2241" s="21">
        <v>60308459</v>
      </c>
      <c r="E2241" s="21">
        <v>2</v>
      </c>
      <c r="F2241" s="26">
        <v>77</v>
      </c>
      <c r="G2241" s="18" t="s">
        <v>260</v>
      </c>
      <c r="H2241" s="18" t="s">
        <v>261</v>
      </c>
      <c r="I2241" s="22">
        <v>1251.25</v>
      </c>
      <c r="J2241" s="18" t="s">
        <v>382</v>
      </c>
      <c r="K2241" s="18" t="s">
        <v>383</v>
      </c>
      <c r="L2241" s="22">
        <v>875</v>
      </c>
      <c r="M2241" s="18" t="s">
        <v>160</v>
      </c>
      <c r="N2241" s="18" t="s">
        <v>161</v>
      </c>
      <c r="O2241" s="29">
        <v>2.7630718954248373E-3</v>
      </c>
      <c r="Q2241" s="21">
        <v>1.2</v>
      </c>
      <c r="R2241" s="29">
        <v>3.7416598583878003E-5</v>
      </c>
      <c r="S2241" s="22">
        <v>26726.106536869393</v>
      </c>
      <c r="T2241" s="29">
        <v>3.1281398864196307E-3</v>
      </c>
      <c r="U2241" s="22">
        <v>319.67879836236102</v>
      </c>
      <c r="V2241" s="26">
        <v>1.1961293274100939</v>
      </c>
    </row>
    <row r="2242" spans="1:22" x14ac:dyDescent="0.25">
      <c r="A2242" s="18" t="s">
        <v>109</v>
      </c>
      <c r="B2242" s="18" t="s">
        <v>110</v>
      </c>
      <c r="C2242" s="18" t="s">
        <v>103</v>
      </c>
      <c r="D2242" s="21">
        <v>60308459</v>
      </c>
      <c r="E2242" s="21">
        <v>2</v>
      </c>
      <c r="F2242" s="26">
        <v>77</v>
      </c>
      <c r="G2242" s="18" t="s">
        <v>260</v>
      </c>
      <c r="H2242" s="18" t="s">
        <v>261</v>
      </c>
      <c r="I2242" s="22">
        <v>1251.25</v>
      </c>
      <c r="J2242" s="18" t="s">
        <v>382</v>
      </c>
      <c r="K2242" s="18" t="s">
        <v>383</v>
      </c>
      <c r="L2242" s="22">
        <v>875</v>
      </c>
      <c r="M2242" s="18" t="s">
        <v>230</v>
      </c>
      <c r="N2242" s="18" t="s">
        <v>231</v>
      </c>
      <c r="O2242" s="29">
        <v>1.0708018487394959E-2</v>
      </c>
      <c r="Q2242" s="21">
        <v>5</v>
      </c>
      <c r="R2242" s="29">
        <v>3.4801060084033615E-5</v>
      </c>
      <c r="S2242" s="22">
        <v>28734.756860432255</v>
      </c>
      <c r="T2242" s="29">
        <v>3.1281398864196307E-3</v>
      </c>
      <c r="U2242" s="22">
        <v>319.67879836236102</v>
      </c>
      <c r="V2242" s="26">
        <v>1.1125161069400191</v>
      </c>
    </row>
    <row r="2243" spans="1:22" x14ac:dyDescent="0.25">
      <c r="A2243" s="18" t="s">
        <v>109</v>
      </c>
      <c r="B2243" s="18" t="s">
        <v>110</v>
      </c>
      <c r="C2243" s="18" t="s">
        <v>103</v>
      </c>
      <c r="D2243" s="21">
        <v>60308459</v>
      </c>
      <c r="E2243" s="21">
        <v>2</v>
      </c>
      <c r="F2243" s="26">
        <v>77</v>
      </c>
      <c r="G2243" s="18" t="s">
        <v>366</v>
      </c>
      <c r="H2243" s="18" t="s">
        <v>367</v>
      </c>
      <c r="I2243" s="22">
        <v>40.4</v>
      </c>
      <c r="J2243" s="18" t="s">
        <v>388</v>
      </c>
      <c r="K2243" s="18" t="s">
        <v>389</v>
      </c>
      <c r="L2243" s="22">
        <v>40.4</v>
      </c>
      <c r="M2243" s="18" t="s">
        <v>182</v>
      </c>
      <c r="N2243" s="18" t="s">
        <v>183</v>
      </c>
      <c r="O2243" s="29">
        <v>0.30854937285087702</v>
      </c>
      <c r="Q2243" s="21">
        <v>4.8</v>
      </c>
      <c r="R2243" s="29">
        <v>3.3726717162271187E-5</v>
      </c>
      <c r="S2243" s="22">
        <v>29650.084091749744</v>
      </c>
      <c r="T2243" s="29">
        <v>3.1281398864196307E-3</v>
      </c>
      <c r="U2243" s="22">
        <v>319.67879836236102</v>
      </c>
      <c r="V2243" s="26">
        <v>1.0781716415142073</v>
      </c>
    </row>
    <row r="2244" spans="1:22" x14ac:dyDescent="0.25">
      <c r="A2244" s="18" t="s">
        <v>109</v>
      </c>
      <c r="B2244" s="18" t="s">
        <v>110</v>
      </c>
      <c r="C2244" s="18" t="s">
        <v>103</v>
      </c>
      <c r="D2244" s="21">
        <v>60308459</v>
      </c>
      <c r="E2244" s="21">
        <v>2</v>
      </c>
      <c r="F2244" s="26">
        <v>77</v>
      </c>
      <c r="G2244" s="18" t="s">
        <v>122</v>
      </c>
      <c r="H2244" s="18" t="s">
        <v>123</v>
      </c>
      <c r="I2244" s="22">
        <v>618.80000000000007</v>
      </c>
      <c r="J2244" s="18" t="s">
        <v>393</v>
      </c>
      <c r="K2244" s="18" t="s">
        <v>394</v>
      </c>
      <c r="L2244" s="22">
        <v>340</v>
      </c>
      <c r="M2244" s="18" t="s">
        <v>178</v>
      </c>
      <c r="N2244" s="18" t="s">
        <v>179</v>
      </c>
      <c r="O2244" s="29">
        <v>1.9532571912013508E-2</v>
      </c>
      <c r="Q2244" s="21">
        <v>5</v>
      </c>
      <c r="R2244" s="29">
        <v>3.1394170127672629E-5</v>
      </c>
      <c r="S2244" s="22">
        <v>31853.047745273649</v>
      </c>
      <c r="T2244" s="29">
        <v>3.1281398864196307E-3</v>
      </c>
      <c r="U2244" s="22">
        <v>319.67879836236102</v>
      </c>
      <c r="V2244" s="26">
        <v>1.0036050581997917</v>
      </c>
    </row>
    <row r="2245" spans="1:22" x14ac:dyDescent="0.25">
      <c r="A2245" s="18" t="s">
        <v>109</v>
      </c>
      <c r="B2245" s="18" t="s">
        <v>110</v>
      </c>
      <c r="C2245" s="18" t="s">
        <v>103</v>
      </c>
      <c r="D2245" s="21">
        <v>60308776</v>
      </c>
      <c r="E2245" s="21">
        <v>2</v>
      </c>
      <c r="F2245" s="26">
        <v>84.979388297872305</v>
      </c>
      <c r="G2245" s="18" t="s">
        <v>250</v>
      </c>
      <c r="H2245" s="18" t="s">
        <v>251</v>
      </c>
      <c r="I2245" s="22">
        <v>3585.5137500000005</v>
      </c>
      <c r="J2245" s="18" t="s">
        <v>393</v>
      </c>
      <c r="K2245" s="18" t="s">
        <v>394</v>
      </c>
      <c r="L2245" s="22">
        <v>2695.875</v>
      </c>
      <c r="M2245" s="18" t="s">
        <v>208</v>
      </c>
      <c r="N2245" s="18" t="s">
        <v>209</v>
      </c>
      <c r="O2245" s="29">
        <v>1.6860620409292034E-2</v>
      </c>
      <c r="Q2245" s="21">
        <v>0.56000000000000005</v>
      </c>
      <c r="R2245" s="29">
        <v>1.2703497771201987E-3</v>
      </c>
      <c r="S2245" s="22">
        <v>787.1847722655848</v>
      </c>
      <c r="T2245" s="29">
        <v>4.5580300530930961E-3</v>
      </c>
      <c r="U2245" s="22">
        <v>219.393024695262</v>
      </c>
      <c r="V2245" s="26">
        <v>27.870588002335232</v>
      </c>
    </row>
    <row r="2246" spans="1:22" x14ac:dyDescent="0.25">
      <c r="A2246" s="18" t="s">
        <v>109</v>
      </c>
      <c r="B2246" s="18" t="s">
        <v>110</v>
      </c>
      <c r="C2246" s="18" t="s">
        <v>103</v>
      </c>
      <c r="D2246" s="21">
        <v>60308776</v>
      </c>
      <c r="E2246" s="21">
        <v>2</v>
      </c>
      <c r="F2246" s="26">
        <v>84.979388297872305</v>
      </c>
      <c r="G2246" s="18" t="s">
        <v>250</v>
      </c>
      <c r="H2246" s="18" t="s">
        <v>251</v>
      </c>
      <c r="I2246" s="22">
        <v>3585.5137500000005</v>
      </c>
      <c r="J2246" s="18" t="s">
        <v>393</v>
      </c>
      <c r="K2246" s="18" t="s">
        <v>394</v>
      </c>
      <c r="L2246" s="22">
        <v>2695.875</v>
      </c>
      <c r="M2246" s="18" t="s">
        <v>234</v>
      </c>
      <c r="N2246" s="18" t="s">
        <v>235</v>
      </c>
      <c r="O2246" s="29">
        <v>1.526942146017699E-2</v>
      </c>
      <c r="Q2246" s="21">
        <v>0.74</v>
      </c>
      <c r="R2246" s="29">
        <v>8.706200297447079E-4</v>
      </c>
      <c r="S2246" s="22">
        <v>1148.6067007822346</v>
      </c>
      <c r="T2246" s="29">
        <v>4.5580300530930961E-3</v>
      </c>
      <c r="U2246" s="22">
        <v>219.393024695262</v>
      </c>
      <c r="V2246" s="26">
        <v>19.100796168597043</v>
      </c>
    </row>
    <row r="2247" spans="1:22" x14ac:dyDescent="0.25">
      <c r="A2247" s="18" t="s">
        <v>109</v>
      </c>
      <c r="B2247" s="18" t="s">
        <v>110</v>
      </c>
      <c r="C2247" s="18" t="s">
        <v>103</v>
      </c>
      <c r="D2247" s="21">
        <v>60308776</v>
      </c>
      <c r="E2247" s="21">
        <v>2</v>
      </c>
      <c r="F2247" s="26">
        <v>84.979388297872305</v>
      </c>
      <c r="G2247" s="18" t="s">
        <v>250</v>
      </c>
      <c r="H2247" s="18" t="s">
        <v>251</v>
      </c>
      <c r="I2247" s="22">
        <v>3585.5137500000005</v>
      </c>
      <c r="J2247" s="18" t="s">
        <v>393</v>
      </c>
      <c r="K2247" s="18" t="s">
        <v>394</v>
      </c>
      <c r="L2247" s="22">
        <v>2695.875</v>
      </c>
      <c r="M2247" s="18" t="s">
        <v>140</v>
      </c>
      <c r="N2247" s="18" t="s">
        <v>141</v>
      </c>
      <c r="O2247" s="29">
        <v>4.7094062813230621E-2</v>
      </c>
      <c r="Q2247" s="21">
        <v>3.14</v>
      </c>
      <c r="R2247" s="29">
        <v>6.3281141171229202E-4</v>
      </c>
      <c r="S2247" s="22">
        <v>1580.2496312355543</v>
      </c>
      <c r="T2247" s="29">
        <v>4.5580300530930961E-3</v>
      </c>
      <c r="U2247" s="22">
        <v>219.393024695262</v>
      </c>
      <c r="V2247" s="26">
        <v>13.883440967723848</v>
      </c>
    </row>
    <row r="2248" spans="1:22" x14ac:dyDescent="0.25">
      <c r="A2248" s="18" t="s">
        <v>109</v>
      </c>
      <c r="B2248" s="18" t="s">
        <v>110</v>
      </c>
      <c r="C2248" s="18" t="s">
        <v>103</v>
      </c>
      <c r="D2248" s="21">
        <v>60308776</v>
      </c>
      <c r="E2248" s="21">
        <v>2</v>
      </c>
      <c r="F2248" s="26">
        <v>84.979388297872305</v>
      </c>
      <c r="G2248" s="18" t="s">
        <v>250</v>
      </c>
      <c r="H2248" s="18" t="s">
        <v>251</v>
      </c>
      <c r="I2248" s="22">
        <v>3585.5137500000005</v>
      </c>
      <c r="J2248" s="18" t="s">
        <v>393</v>
      </c>
      <c r="K2248" s="18" t="s">
        <v>394</v>
      </c>
      <c r="L2248" s="22">
        <v>2695.875</v>
      </c>
      <c r="M2248" s="18" t="s">
        <v>232</v>
      </c>
      <c r="N2248" s="18" t="s">
        <v>233</v>
      </c>
      <c r="O2248" s="29">
        <v>1.4154365597345136E-2</v>
      </c>
      <c r="Q2248" s="21">
        <v>2.6</v>
      </c>
      <c r="R2248" s="29">
        <v>2.2969675121470079E-4</v>
      </c>
      <c r="S2248" s="22">
        <v>4353.566146285134</v>
      </c>
      <c r="T2248" s="29">
        <v>4.5580300530930961E-3</v>
      </c>
      <c r="U2248" s="22">
        <v>219.393024695262</v>
      </c>
      <c r="V2248" s="26">
        <v>5.0393865011668302</v>
      </c>
    </row>
    <row r="2249" spans="1:22" x14ac:dyDescent="0.25">
      <c r="A2249" s="18" t="s">
        <v>109</v>
      </c>
      <c r="B2249" s="18" t="s">
        <v>110</v>
      </c>
      <c r="C2249" s="18" t="s">
        <v>103</v>
      </c>
      <c r="D2249" s="21">
        <v>60308776</v>
      </c>
      <c r="E2249" s="21">
        <v>2</v>
      </c>
      <c r="F2249" s="26">
        <v>84.979388297872305</v>
      </c>
      <c r="G2249" s="18" t="s">
        <v>368</v>
      </c>
      <c r="H2249" s="18" t="s">
        <v>369</v>
      </c>
      <c r="I2249" s="22">
        <v>93.600000000000009</v>
      </c>
      <c r="J2249" s="18" t="s">
        <v>420</v>
      </c>
      <c r="K2249" s="18" t="s">
        <v>3424</v>
      </c>
      <c r="L2249" s="22">
        <v>60</v>
      </c>
      <c r="M2249" s="18" t="s">
        <v>198</v>
      </c>
      <c r="N2249" s="18" t="s">
        <v>199</v>
      </c>
      <c r="O2249" s="29">
        <v>1.7925925925925925</v>
      </c>
      <c r="Q2249" s="21">
        <v>12</v>
      </c>
      <c r="R2249" s="29">
        <v>1.6453663061460642E-4</v>
      </c>
      <c r="S2249" s="22">
        <v>6077.6739882457941</v>
      </c>
      <c r="T2249" s="29">
        <v>4.5580300530930961E-3</v>
      </c>
      <c r="U2249" s="22">
        <v>219.393024695262</v>
      </c>
      <c r="V2249" s="26">
        <v>3.6098189063705552</v>
      </c>
    </row>
    <row r="2250" spans="1:22" x14ac:dyDescent="0.25">
      <c r="A2250" s="18" t="s">
        <v>109</v>
      </c>
      <c r="B2250" s="18" t="s">
        <v>110</v>
      </c>
      <c r="C2250" s="18" t="s">
        <v>103</v>
      </c>
      <c r="D2250" s="21">
        <v>60308776</v>
      </c>
      <c r="E2250" s="21">
        <v>2</v>
      </c>
      <c r="F2250" s="26">
        <v>84.979388297872305</v>
      </c>
      <c r="G2250" s="18" t="s">
        <v>306</v>
      </c>
      <c r="H2250" s="18" t="s">
        <v>307</v>
      </c>
      <c r="I2250" s="22">
        <v>180.14767200000003</v>
      </c>
      <c r="J2250" s="18" t="s">
        <v>397</v>
      </c>
      <c r="K2250" s="18" t="s">
        <v>3413</v>
      </c>
      <c r="L2250" s="22">
        <v>54.098399999999998</v>
      </c>
      <c r="M2250" s="18" t="s">
        <v>198</v>
      </c>
      <c r="N2250" s="18" t="s">
        <v>199</v>
      </c>
      <c r="O2250" s="29">
        <v>0.83249053349875934</v>
      </c>
      <c r="Q2250" s="21">
        <v>12</v>
      </c>
      <c r="R2250" s="29">
        <v>1.4706628138084091E-4</v>
      </c>
      <c r="S2250" s="22">
        <v>6799.6551664375947</v>
      </c>
      <c r="T2250" s="29">
        <v>4.5580300530930961E-3</v>
      </c>
      <c r="U2250" s="22">
        <v>219.393024695262</v>
      </c>
      <c r="V2250" s="26">
        <v>3.2265316302827181</v>
      </c>
    </row>
    <row r="2251" spans="1:22" x14ac:dyDescent="0.25">
      <c r="A2251" s="18" t="s">
        <v>109</v>
      </c>
      <c r="B2251" s="18" t="s">
        <v>110</v>
      </c>
      <c r="C2251" s="18" t="s">
        <v>103</v>
      </c>
      <c r="D2251" s="21">
        <v>60308776</v>
      </c>
      <c r="E2251" s="21">
        <v>2</v>
      </c>
      <c r="F2251" s="26">
        <v>84.979388297872305</v>
      </c>
      <c r="G2251" s="18" t="s">
        <v>250</v>
      </c>
      <c r="H2251" s="18" t="s">
        <v>251</v>
      </c>
      <c r="I2251" s="22">
        <v>3585.5137500000005</v>
      </c>
      <c r="J2251" s="18" t="s">
        <v>393</v>
      </c>
      <c r="K2251" s="18" t="s">
        <v>394</v>
      </c>
      <c r="L2251" s="22">
        <v>2695.875</v>
      </c>
      <c r="M2251" s="18" t="s">
        <v>230</v>
      </c>
      <c r="N2251" s="18" t="s">
        <v>231</v>
      </c>
      <c r="O2251" s="29">
        <v>1.4193626548672574E-2</v>
      </c>
      <c r="Q2251" s="21">
        <v>5</v>
      </c>
      <c r="R2251" s="29">
        <v>1.1977361610145828E-4</v>
      </c>
      <c r="S2251" s="22">
        <v>8349.0841518295329</v>
      </c>
      <c r="T2251" s="29">
        <v>4.5580300530930961E-3</v>
      </c>
      <c r="U2251" s="22">
        <v>219.393024695262</v>
      </c>
      <c r="V2251" s="26">
        <v>2.6277495915188065</v>
      </c>
    </row>
    <row r="2252" spans="1:22" x14ac:dyDescent="0.25">
      <c r="A2252" s="18" t="s">
        <v>109</v>
      </c>
      <c r="B2252" s="18" t="s">
        <v>110</v>
      </c>
      <c r="C2252" s="18" t="s">
        <v>103</v>
      </c>
      <c r="D2252" s="21">
        <v>60308776</v>
      </c>
      <c r="E2252" s="21">
        <v>2</v>
      </c>
      <c r="F2252" s="26">
        <v>84.979388297872305</v>
      </c>
      <c r="G2252" s="18" t="s">
        <v>350</v>
      </c>
      <c r="H2252" s="18" t="s">
        <v>351</v>
      </c>
      <c r="I2252" s="22">
        <v>35.606000000000002</v>
      </c>
      <c r="J2252" s="18" t="s">
        <v>384</v>
      </c>
      <c r="K2252" s="18" t="s">
        <v>3406</v>
      </c>
      <c r="L2252" s="22">
        <v>93.7</v>
      </c>
      <c r="M2252" s="18" t="s">
        <v>198</v>
      </c>
      <c r="N2252" s="18" t="s">
        <v>199</v>
      </c>
      <c r="O2252" s="29">
        <v>3.3119866666666691</v>
      </c>
      <c r="Q2252" s="21">
        <v>12</v>
      </c>
      <c r="R2252" s="29">
        <v>1.1564235321783127E-4</v>
      </c>
      <c r="S2252" s="22">
        <v>8647.3508379437462</v>
      </c>
      <c r="T2252" s="29">
        <v>4.5580300530930961E-3</v>
      </c>
      <c r="U2252" s="22">
        <v>219.393024695262</v>
      </c>
      <c r="V2252" s="26">
        <v>2.5371125655337869</v>
      </c>
    </row>
    <row r="2253" spans="1:22" x14ac:dyDescent="0.25">
      <c r="A2253" s="18" t="s">
        <v>109</v>
      </c>
      <c r="B2253" s="18" t="s">
        <v>110</v>
      </c>
      <c r="C2253" s="18" t="s">
        <v>103</v>
      </c>
      <c r="D2253" s="21">
        <v>60308776</v>
      </c>
      <c r="E2253" s="21">
        <v>2</v>
      </c>
      <c r="F2253" s="26">
        <v>84.979388297872305</v>
      </c>
      <c r="G2253" s="18" t="s">
        <v>250</v>
      </c>
      <c r="H2253" s="18" t="s">
        <v>251</v>
      </c>
      <c r="I2253" s="22">
        <v>3585.5137500000005</v>
      </c>
      <c r="J2253" s="18" t="s">
        <v>393</v>
      </c>
      <c r="K2253" s="18" t="s">
        <v>394</v>
      </c>
      <c r="L2253" s="22">
        <v>2695.875</v>
      </c>
      <c r="M2253" s="18" t="s">
        <v>164</v>
      </c>
      <c r="N2253" s="18" t="s">
        <v>165</v>
      </c>
      <c r="O2253" s="29">
        <v>4.2340511133266735E-2</v>
      </c>
      <c r="Q2253" s="21">
        <v>17</v>
      </c>
      <c r="R2253" s="29">
        <v>1.0508602552381034E-4</v>
      </c>
      <c r="S2253" s="22">
        <v>9516.0131427124961</v>
      </c>
      <c r="T2253" s="29">
        <v>4.5580300530930961E-3</v>
      </c>
      <c r="U2253" s="22">
        <v>219.393024695262</v>
      </c>
      <c r="V2253" s="26">
        <v>2.3055140992872256</v>
      </c>
    </row>
    <row r="2254" spans="1:22" x14ac:dyDescent="0.25">
      <c r="A2254" s="18" t="s">
        <v>109</v>
      </c>
      <c r="B2254" s="18" t="s">
        <v>110</v>
      </c>
      <c r="C2254" s="18" t="s">
        <v>103</v>
      </c>
      <c r="D2254" s="21">
        <v>60308776</v>
      </c>
      <c r="E2254" s="21">
        <v>2</v>
      </c>
      <c r="F2254" s="26">
        <v>84.979388297872305</v>
      </c>
      <c r="G2254" s="18" t="s">
        <v>250</v>
      </c>
      <c r="H2254" s="18" t="s">
        <v>251</v>
      </c>
      <c r="I2254" s="22">
        <v>3585.5137500000005</v>
      </c>
      <c r="J2254" s="18" t="s">
        <v>393</v>
      </c>
      <c r="K2254" s="18" t="s">
        <v>394</v>
      </c>
      <c r="L2254" s="22">
        <v>2695.875</v>
      </c>
      <c r="M2254" s="18" t="s">
        <v>130</v>
      </c>
      <c r="N2254" s="18" t="s">
        <v>131</v>
      </c>
      <c r="O2254" s="29">
        <v>1.8652750165672649E-3</v>
      </c>
      <c r="Q2254" s="21">
        <v>0.9</v>
      </c>
      <c r="R2254" s="29">
        <v>8.7445638987585189E-5</v>
      </c>
      <c r="S2254" s="22">
        <v>11435.676056320794</v>
      </c>
      <c r="T2254" s="29">
        <v>4.5580300530930961E-3</v>
      </c>
      <c r="U2254" s="22">
        <v>219.393024695262</v>
      </c>
      <c r="V2254" s="26">
        <v>1.9184963233896242</v>
      </c>
    </row>
    <row r="2255" spans="1:22" x14ac:dyDescent="0.25">
      <c r="A2255" s="18" t="s">
        <v>109</v>
      </c>
      <c r="B2255" s="18" t="s">
        <v>110</v>
      </c>
      <c r="C2255" s="18" t="s">
        <v>103</v>
      </c>
      <c r="D2255" s="21">
        <v>60308776</v>
      </c>
      <c r="E2255" s="21">
        <v>2</v>
      </c>
      <c r="F2255" s="26">
        <v>84.979388297872305</v>
      </c>
      <c r="G2255" s="18" t="s">
        <v>250</v>
      </c>
      <c r="H2255" s="18" t="s">
        <v>251</v>
      </c>
      <c r="I2255" s="22">
        <v>3585.5137500000005</v>
      </c>
      <c r="J2255" s="18" t="s">
        <v>393</v>
      </c>
      <c r="K2255" s="18" t="s">
        <v>394</v>
      </c>
      <c r="L2255" s="22">
        <v>2695.875</v>
      </c>
      <c r="M2255" s="18" t="s">
        <v>182</v>
      </c>
      <c r="N2255" s="18" t="s">
        <v>183</v>
      </c>
      <c r="O2255" s="29">
        <v>8.9844023230088513E-3</v>
      </c>
      <c r="Q2255" s="21">
        <v>4.8</v>
      </c>
      <c r="R2255" s="29">
        <v>7.8974292840095726E-5</v>
      </c>
      <c r="S2255" s="22">
        <v>12662.348265970088</v>
      </c>
      <c r="T2255" s="29">
        <v>4.5580300530930961E-3</v>
      </c>
      <c r="U2255" s="22">
        <v>219.393024695262</v>
      </c>
      <c r="V2255" s="26">
        <v>1.7326408979357975</v>
      </c>
    </row>
    <row r="2256" spans="1:22" x14ac:dyDescent="0.25">
      <c r="A2256" s="18" t="s">
        <v>109</v>
      </c>
      <c r="B2256" s="18" t="s">
        <v>110</v>
      </c>
      <c r="C2256" s="18" t="s">
        <v>103</v>
      </c>
      <c r="D2256" s="21">
        <v>60308776</v>
      </c>
      <c r="E2256" s="21">
        <v>2</v>
      </c>
      <c r="F2256" s="26">
        <v>84.979388297872305</v>
      </c>
      <c r="G2256" s="18" t="s">
        <v>352</v>
      </c>
      <c r="H2256" s="18" t="s">
        <v>353</v>
      </c>
      <c r="I2256" s="22">
        <v>48.185279999999992</v>
      </c>
      <c r="J2256" s="18" t="s">
        <v>390</v>
      </c>
      <c r="K2256" s="18" t="s">
        <v>3408</v>
      </c>
      <c r="L2256" s="22">
        <v>33.695999999999998</v>
      </c>
      <c r="M2256" s="18" t="s">
        <v>198</v>
      </c>
      <c r="N2256" s="18" t="s">
        <v>199</v>
      </c>
      <c r="O2256" s="29">
        <v>1.5671559633027525</v>
      </c>
      <c r="Q2256" s="21">
        <v>12</v>
      </c>
      <c r="R2256" s="29">
        <v>7.405114189839329E-5</v>
      </c>
      <c r="S2256" s="22">
        <v>13504.180683292034</v>
      </c>
      <c r="T2256" s="29">
        <v>4.5580300530930961E-3</v>
      </c>
      <c r="U2256" s="22">
        <v>219.393024695262</v>
      </c>
      <c r="V2256" s="26">
        <v>1.624630400322655</v>
      </c>
    </row>
    <row r="2257" spans="1:22" x14ac:dyDescent="0.25">
      <c r="A2257" s="18" t="s">
        <v>109</v>
      </c>
      <c r="B2257" s="18" t="s">
        <v>110</v>
      </c>
      <c r="C2257" s="18" t="s">
        <v>103</v>
      </c>
      <c r="D2257" s="21">
        <v>60308776</v>
      </c>
      <c r="E2257" s="21">
        <v>2</v>
      </c>
      <c r="F2257" s="26">
        <v>84.979388297872305</v>
      </c>
      <c r="G2257" s="18" t="s">
        <v>250</v>
      </c>
      <c r="H2257" s="18" t="s">
        <v>251</v>
      </c>
      <c r="I2257" s="22">
        <v>3585.5137500000005</v>
      </c>
      <c r="J2257" s="18" t="s">
        <v>393</v>
      </c>
      <c r="K2257" s="18" t="s">
        <v>394</v>
      </c>
      <c r="L2257" s="22">
        <v>2695.875</v>
      </c>
      <c r="M2257" s="18" t="s">
        <v>228</v>
      </c>
      <c r="N2257" s="18" t="s">
        <v>229</v>
      </c>
      <c r="O2257" s="29">
        <v>3.3122100656455089E-3</v>
      </c>
      <c r="P2257" s="24">
        <v>0.68</v>
      </c>
      <c r="Q2257" s="21">
        <v>1</v>
      </c>
      <c r="R2257" s="29">
        <v>7.1451760867088373E-5</v>
      </c>
      <c r="S2257" s="22">
        <v>13995.456345157943</v>
      </c>
      <c r="T2257" s="29">
        <v>4.5580300530930961E-3</v>
      </c>
      <c r="U2257" s="22">
        <v>219.393024695262</v>
      </c>
      <c r="V2257" s="26">
        <v>1.5676017936433073</v>
      </c>
    </row>
    <row r="2258" spans="1:22" x14ac:dyDescent="0.25">
      <c r="A2258" s="18" t="s">
        <v>109</v>
      </c>
      <c r="B2258" s="18" t="s">
        <v>110</v>
      </c>
      <c r="C2258" s="18" t="s">
        <v>103</v>
      </c>
      <c r="D2258" s="21">
        <v>60308776</v>
      </c>
      <c r="E2258" s="21">
        <v>2</v>
      </c>
      <c r="F2258" s="26">
        <v>84.979388297872305</v>
      </c>
      <c r="G2258" s="18" t="s">
        <v>250</v>
      </c>
      <c r="H2258" s="18" t="s">
        <v>251</v>
      </c>
      <c r="I2258" s="22">
        <v>3585.5137500000005</v>
      </c>
      <c r="J2258" s="18" t="s">
        <v>393</v>
      </c>
      <c r="K2258" s="18" t="s">
        <v>394</v>
      </c>
      <c r="L2258" s="22">
        <v>2695.875</v>
      </c>
      <c r="M2258" s="18" t="s">
        <v>192</v>
      </c>
      <c r="N2258" s="18" t="s">
        <v>193</v>
      </c>
      <c r="O2258" s="29">
        <v>3.1127558881796094E-2</v>
      </c>
      <c r="P2258" s="24">
        <v>6.5000000000000002E-2</v>
      </c>
      <c r="Q2258" s="21">
        <v>1.2</v>
      </c>
      <c r="R2258" s="29">
        <v>5.3488857869771666E-5</v>
      </c>
      <c r="S2258" s="22">
        <v>18695.482383166258</v>
      </c>
      <c r="T2258" s="29">
        <v>4.5580300530930961E-3</v>
      </c>
      <c r="U2258" s="22">
        <v>219.393024695262</v>
      </c>
      <c r="V2258" s="26">
        <v>1.1735082315544174</v>
      </c>
    </row>
    <row r="2259" spans="1:22" x14ac:dyDescent="0.25">
      <c r="A2259" s="18" t="s">
        <v>109</v>
      </c>
      <c r="B2259" s="18" t="s">
        <v>110</v>
      </c>
      <c r="C2259" s="18" t="s">
        <v>103</v>
      </c>
      <c r="D2259" s="21">
        <v>60308776</v>
      </c>
      <c r="E2259" s="21">
        <v>2</v>
      </c>
      <c r="F2259" s="26">
        <v>84.979388297872305</v>
      </c>
      <c r="G2259" s="18" t="s">
        <v>250</v>
      </c>
      <c r="H2259" s="18" t="s">
        <v>251</v>
      </c>
      <c r="I2259" s="22">
        <v>3585.5137500000005</v>
      </c>
      <c r="J2259" s="18" t="s">
        <v>393</v>
      </c>
      <c r="K2259" s="18" t="s">
        <v>394</v>
      </c>
      <c r="L2259" s="22">
        <v>2695.875</v>
      </c>
      <c r="M2259" s="18" t="s">
        <v>188</v>
      </c>
      <c r="N2259" s="18" t="s">
        <v>189</v>
      </c>
      <c r="O2259" s="29">
        <v>2.9410571803524578E-3</v>
      </c>
      <c r="P2259" s="24">
        <v>1.5</v>
      </c>
      <c r="Q2259" s="21">
        <v>2.7</v>
      </c>
      <c r="R2259" s="29">
        <v>5.1834285184352166E-5</v>
      </c>
      <c r="S2259" s="22">
        <v>19292.250224796808</v>
      </c>
      <c r="T2259" s="29">
        <v>4.5580300530930961E-3</v>
      </c>
      <c r="U2259" s="22">
        <v>219.393024695262</v>
      </c>
      <c r="V2259" s="26">
        <v>1.1372080609511828</v>
      </c>
    </row>
    <row r="2260" spans="1:22" x14ac:dyDescent="0.25">
      <c r="A2260" s="18" t="s">
        <v>109</v>
      </c>
      <c r="B2260" s="18" t="s">
        <v>110</v>
      </c>
      <c r="C2260" s="18" t="s">
        <v>103</v>
      </c>
      <c r="D2260" s="21">
        <v>60308859</v>
      </c>
      <c r="E2260" s="21">
        <v>2</v>
      </c>
      <c r="F2260" s="26">
        <v>59</v>
      </c>
      <c r="G2260" s="18" t="s">
        <v>260</v>
      </c>
      <c r="H2260" s="18" t="s">
        <v>261</v>
      </c>
      <c r="I2260" s="22">
        <v>798.72649999999999</v>
      </c>
      <c r="J2260" s="18" t="s">
        <v>400</v>
      </c>
      <c r="K2260" s="18" t="s">
        <v>401</v>
      </c>
      <c r="L2260" s="22">
        <v>558.54999999999995</v>
      </c>
      <c r="M2260" s="18" t="s">
        <v>208</v>
      </c>
      <c r="N2260" s="18" t="s">
        <v>209</v>
      </c>
      <c r="O2260" s="29">
        <v>2.6352366806722684E-2</v>
      </c>
      <c r="Q2260" s="21">
        <v>0.56000000000000005</v>
      </c>
      <c r="R2260" s="29">
        <v>6.3705610491070783E-4</v>
      </c>
      <c r="S2260" s="22">
        <v>1569.720456787968</v>
      </c>
      <c r="T2260" s="29">
        <v>3.1817767646684599E-3</v>
      </c>
      <c r="U2260" s="22">
        <v>314.28980533906179</v>
      </c>
      <c r="V2260" s="26">
        <v>20.022023920244727</v>
      </c>
    </row>
    <row r="2261" spans="1:22" x14ac:dyDescent="0.25">
      <c r="A2261" s="18" t="s">
        <v>109</v>
      </c>
      <c r="B2261" s="18" t="s">
        <v>110</v>
      </c>
      <c r="C2261" s="18" t="s">
        <v>103</v>
      </c>
      <c r="D2261" s="21">
        <v>60308859</v>
      </c>
      <c r="E2261" s="21">
        <v>2</v>
      </c>
      <c r="F2261" s="26">
        <v>59</v>
      </c>
      <c r="G2261" s="18" t="s">
        <v>260</v>
      </c>
      <c r="H2261" s="18" t="s">
        <v>261</v>
      </c>
      <c r="I2261" s="22">
        <v>798.72649999999999</v>
      </c>
      <c r="J2261" s="18" t="s">
        <v>400</v>
      </c>
      <c r="K2261" s="18" t="s">
        <v>401</v>
      </c>
      <c r="L2261" s="22">
        <v>558.54999999999995</v>
      </c>
      <c r="M2261" s="18" t="s">
        <v>234</v>
      </c>
      <c r="N2261" s="18" t="s">
        <v>235</v>
      </c>
      <c r="O2261" s="29">
        <v>2.4088886554621849E-2</v>
      </c>
      <c r="Q2261" s="21">
        <v>0.74</v>
      </c>
      <c r="R2261" s="29">
        <v>4.4068786181104369E-4</v>
      </c>
      <c r="S2261" s="22">
        <v>2269.1798133273201</v>
      </c>
      <c r="T2261" s="29">
        <v>3.1817767646684599E-3</v>
      </c>
      <c r="U2261" s="22">
        <v>314.28980533906179</v>
      </c>
      <c r="V2261" s="26">
        <v>13.850370230388027</v>
      </c>
    </row>
    <row r="2262" spans="1:22" x14ac:dyDescent="0.25">
      <c r="A2262" s="18" t="s">
        <v>109</v>
      </c>
      <c r="B2262" s="18" t="s">
        <v>110</v>
      </c>
      <c r="C2262" s="18" t="s">
        <v>103</v>
      </c>
      <c r="D2262" s="21">
        <v>60308859</v>
      </c>
      <c r="E2262" s="21">
        <v>2</v>
      </c>
      <c r="F2262" s="26">
        <v>59</v>
      </c>
      <c r="G2262" s="18" t="s">
        <v>352</v>
      </c>
      <c r="H2262" s="18" t="s">
        <v>353</v>
      </c>
      <c r="I2262" s="22">
        <v>98.122231999999997</v>
      </c>
      <c r="J2262" s="18" t="s">
        <v>392</v>
      </c>
      <c r="K2262" s="18" t="s">
        <v>3410</v>
      </c>
      <c r="L2262" s="22">
        <v>77.261600000000001</v>
      </c>
      <c r="M2262" s="18" t="s">
        <v>198</v>
      </c>
      <c r="N2262" s="18" t="s">
        <v>199</v>
      </c>
      <c r="O2262" s="29">
        <v>1.5671559633027525</v>
      </c>
      <c r="Q2262" s="21">
        <v>12</v>
      </c>
      <c r="R2262" s="29">
        <v>2.1719327826465559E-4</v>
      </c>
      <c r="S2262" s="22">
        <v>4604.194052365996</v>
      </c>
      <c r="T2262" s="29">
        <v>3.1817767646684599E-3</v>
      </c>
      <c r="U2262" s="22">
        <v>314.28980533906179</v>
      </c>
      <c r="V2262" s="26">
        <v>6.8261633146751279</v>
      </c>
    </row>
    <row r="2263" spans="1:22" x14ac:dyDescent="0.25">
      <c r="A2263" s="18" t="s">
        <v>109</v>
      </c>
      <c r="B2263" s="18" t="s">
        <v>110</v>
      </c>
      <c r="C2263" s="18" t="s">
        <v>103</v>
      </c>
      <c r="D2263" s="21">
        <v>60308859</v>
      </c>
      <c r="E2263" s="21">
        <v>2</v>
      </c>
      <c r="F2263" s="26">
        <v>59</v>
      </c>
      <c r="G2263" s="18" t="s">
        <v>260</v>
      </c>
      <c r="H2263" s="18" t="s">
        <v>261</v>
      </c>
      <c r="I2263" s="22">
        <v>798.72649999999999</v>
      </c>
      <c r="J2263" s="18" t="s">
        <v>400</v>
      </c>
      <c r="K2263" s="18" t="s">
        <v>401</v>
      </c>
      <c r="L2263" s="22">
        <v>558.54999999999995</v>
      </c>
      <c r="M2263" s="18" t="s">
        <v>140</v>
      </c>
      <c r="N2263" s="18" t="s">
        <v>141</v>
      </c>
      <c r="O2263" s="29">
        <v>4.0606037483266418E-2</v>
      </c>
      <c r="Q2263" s="21">
        <v>3.14</v>
      </c>
      <c r="R2263" s="29">
        <v>1.7506811075179853E-4</v>
      </c>
      <c r="S2263" s="22">
        <v>5712.0625550003351</v>
      </c>
      <c r="T2263" s="29">
        <v>3.1817767646684599E-3</v>
      </c>
      <c r="U2263" s="22">
        <v>314.28980533906179</v>
      </c>
      <c r="V2263" s="26">
        <v>5.5022122449260067</v>
      </c>
    </row>
    <row r="2264" spans="1:22" x14ac:dyDescent="0.25">
      <c r="A2264" s="18" t="s">
        <v>109</v>
      </c>
      <c r="B2264" s="18" t="s">
        <v>110</v>
      </c>
      <c r="C2264" s="18" t="s">
        <v>103</v>
      </c>
      <c r="D2264" s="21">
        <v>60308859</v>
      </c>
      <c r="E2264" s="21">
        <v>2</v>
      </c>
      <c r="F2264" s="26">
        <v>59</v>
      </c>
      <c r="G2264" s="18" t="s">
        <v>260</v>
      </c>
      <c r="H2264" s="18" t="s">
        <v>261</v>
      </c>
      <c r="I2264" s="22">
        <v>798.72649999999999</v>
      </c>
      <c r="J2264" s="18" t="s">
        <v>400</v>
      </c>
      <c r="K2264" s="18" t="s">
        <v>401</v>
      </c>
      <c r="L2264" s="22">
        <v>558.54999999999995</v>
      </c>
      <c r="M2264" s="18" t="s">
        <v>232</v>
      </c>
      <c r="N2264" s="18" t="s">
        <v>233</v>
      </c>
      <c r="O2264" s="29">
        <v>2.9925490756302523E-2</v>
      </c>
      <c r="Q2264" s="21">
        <v>2.6</v>
      </c>
      <c r="R2264" s="29">
        <v>1.5581670464513602E-4</v>
      </c>
      <c r="S2264" s="22">
        <v>6417.7971307854641</v>
      </c>
      <c r="T2264" s="29">
        <v>3.1817767646684599E-3</v>
      </c>
      <c r="U2264" s="22">
        <v>314.28980533906179</v>
      </c>
      <c r="V2264" s="26">
        <v>4.897160177149388</v>
      </c>
    </row>
    <row r="2265" spans="1:22" x14ac:dyDescent="0.25">
      <c r="A2265" s="18" t="s">
        <v>109</v>
      </c>
      <c r="B2265" s="18" t="s">
        <v>110</v>
      </c>
      <c r="C2265" s="18" t="s">
        <v>103</v>
      </c>
      <c r="D2265" s="21">
        <v>60308859</v>
      </c>
      <c r="E2265" s="21">
        <v>2</v>
      </c>
      <c r="F2265" s="26">
        <v>59</v>
      </c>
      <c r="G2265" s="18" t="s">
        <v>352</v>
      </c>
      <c r="H2265" s="18" t="s">
        <v>353</v>
      </c>
      <c r="I2265" s="22">
        <v>65.885400473749996</v>
      </c>
      <c r="J2265" s="18" t="s">
        <v>391</v>
      </c>
      <c r="K2265" s="18" t="s">
        <v>3409</v>
      </c>
      <c r="L2265" s="22">
        <v>46.073706625</v>
      </c>
      <c r="M2265" s="18" t="s">
        <v>198</v>
      </c>
      <c r="N2265" s="18" t="s">
        <v>199</v>
      </c>
      <c r="O2265" s="29">
        <v>1.5671559633027525</v>
      </c>
      <c r="Q2265" s="21">
        <v>12</v>
      </c>
      <c r="R2265" s="29">
        <v>1.4583714441670522E-4</v>
      </c>
      <c r="S2265" s="22">
        <v>6856.96366313007</v>
      </c>
      <c r="T2265" s="29">
        <v>3.1817767646684599E-3</v>
      </c>
      <c r="U2265" s="22">
        <v>314.28980533906179</v>
      </c>
      <c r="V2265" s="26">
        <v>4.5835127729930916</v>
      </c>
    </row>
    <row r="2266" spans="1:22" x14ac:dyDescent="0.25">
      <c r="A2266" s="18" t="s">
        <v>109</v>
      </c>
      <c r="B2266" s="18" t="s">
        <v>110</v>
      </c>
      <c r="C2266" s="18" t="s">
        <v>103</v>
      </c>
      <c r="D2266" s="21">
        <v>60308859</v>
      </c>
      <c r="E2266" s="21">
        <v>2</v>
      </c>
      <c r="F2266" s="26">
        <v>59</v>
      </c>
      <c r="G2266" s="18" t="s">
        <v>352</v>
      </c>
      <c r="H2266" s="18" t="s">
        <v>353</v>
      </c>
      <c r="I2266" s="22">
        <v>40.8246696</v>
      </c>
      <c r="J2266" s="18" t="s">
        <v>390</v>
      </c>
      <c r="K2266" s="18" t="s">
        <v>3408</v>
      </c>
      <c r="L2266" s="22">
        <v>28.548719999999999</v>
      </c>
      <c r="M2266" s="18" t="s">
        <v>198</v>
      </c>
      <c r="N2266" s="18" t="s">
        <v>199</v>
      </c>
      <c r="O2266" s="29">
        <v>1.5671559633027525</v>
      </c>
      <c r="Q2266" s="21">
        <v>12</v>
      </c>
      <c r="R2266" s="29">
        <v>9.0365288719639254E-5</v>
      </c>
      <c r="S2266" s="22">
        <v>11066.19603797789</v>
      </c>
      <c r="T2266" s="29">
        <v>3.1817767646684599E-3</v>
      </c>
      <c r="U2266" s="22">
        <v>314.28980533906179</v>
      </c>
      <c r="V2266" s="26">
        <v>2.8400889001103535</v>
      </c>
    </row>
    <row r="2267" spans="1:22" x14ac:dyDescent="0.25">
      <c r="A2267" s="18" t="s">
        <v>109</v>
      </c>
      <c r="B2267" s="18" t="s">
        <v>110</v>
      </c>
      <c r="C2267" s="18" t="s">
        <v>103</v>
      </c>
      <c r="D2267" s="21">
        <v>60308859</v>
      </c>
      <c r="E2267" s="21">
        <v>2</v>
      </c>
      <c r="F2267" s="26">
        <v>59</v>
      </c>
      <c r="G2267" s="18" t="s">
        <v>282</v>
      </c>
      <c r="H2267" s="18" t="s">
        <v>283</v>
      </c>
      <c r="I2267" s="22">
        <v>91.715000000000003</v>
      </c>
      <c r="J2267" s="18" t="s">
        <v>404</v>
      </c>
      <c r="K2267" s="18" t="s">
        <v>3417</v>
      </c>
      <c r="L2267" s="22">
        <v>91.715000000000003</v>
      </c>
      <c r="M2267" s="18" t="s">
        <v>180</v>
      </c>
      <c r="N2267" s="18" t="s">
        <v>181</v>
      </c>
      <c r="O2267" s="29">
        <v>0.2879232184536995</v>
      </c>
      <c r="Q2267" s="21">
        <v>5</v>
      </c>
      <c r="R2267" s="29">
        <v>8.9514840611800177E-5</v>
      </c>
      <c r="S2267" s="22">
        <v>11171.331962000682</v>
      </c>
      <c r="T2267" s="29">
        <v>3.1817767646684599E-3</v>
      </c>
      <c r="U2267" s="22">
        <v>314.28980533906179</v>
      </c>
      <c r="V2267" s="26">
        <v>2.8133601830839816</v>
      </c>
    </row>
    <row r="2268" spans="1:22" x14ac:dyDescent="0.25">
      <c r="A2268" s="18" t="s">
        <v>109</v>
      </c>
      <c r="B2268" s="18" t="s">
        <v>110</v>
      </c>
      <c r="C2268" s="18" t="s">
        <v>103</v>
      </c>
      <c r="D2268" s="21">
        <v>60308859</v>
      </c>
      <c r="E2268" s="21">
        <v>2</v>
      </c>
      <c r="F2268" s="26">
        <v>59</v>
      </c>
      <c r="G2268" s="18" t="s">
        <v>368</v>
      </c>
      <c r="H2268" s="18" t="s">
        <v>369</v>
      </c>
      <c r="I2268" s="22">
        <v>33.696000000000005</v>
      </c>
      <c r="J2268" s="18" t="s">
        <v>420</v>
      </c>
      <c r="K2268" s="18" t="s">
        <v>3424</v>
      </c>
      <c r="L2268" s="22">
        <v>21.6</v>
      </c>
      <c r="M2268" s="18" t="s">
        <v>198</v>
      </c>
      <c r="N2268" s="18" t="s">
        <v>199</v>
      </c>
      <c r="O2268" s="29">
        <v>1.7925925925925925</v>
      </c>
      <c r="Q2268" s="21">
        <v>12</v>
      </c>
      <c r="R2268" s="29">
        <v>8.5315254237288142E-5</v>
      </c>
      <c r="S2268" s="22">
        <v>11721.233312142402</v>
      </c>
      <c r="T2268" s="29">
        <v>3.1817767646684599E-3</v>
      </c>
      <c r="U2268" s="22">
        <v>314.28980533906179</v>
      </c>
      <c r="V2268" s="26">
        <v>2.6813714646689855</v>
      </c>
    </row>
    <row r="2269" spans="1:22" x14ac:dyDescent="0.25">
      <c r="A2269" s="18" t="s">
        <v>109</v>
      </c>
      <c r="B2269" s="18" t="s">
        <v>110</v>
      </c>
      <c r="C2269" s="18" t="s">
        <v>103</v>
      </c>
      <c r="D2269" s="21">
        <v>60308859</v>
      </c>
      <c r="E2269" s="21">
        <v>2</v>
      </c>
      <c r="F2269" s="26">
        <v>59</v>
      </c>
      <c r="G2269" s="18" t="s">
        <v>206</v>
      </c>
      <c r="H2269" s="18" t="s">
        <v>207</v>
      </c>
      <c r="I2269" s="22">
        <v>267.96000000000004</v>
      </c>
      <c r="J2269" s="18" t="s">
        <v>393</v>
      </c>
      <c r="K2269" s="18" t="s">
        <v>394</v>
      </c>
      <c r="L2269" s="22">
        <v>174</v>
      </c>
      <c r="M2269" s="18" t="s">
        <v>208</v>
      </c>
      <c r="N2269" s="18" t="s">
        <v>209</v>
      </c>
      <c r="O2269" s="29">
        <v>8.8134814585908508E-3</v>
      </c>
      <c r="Q2269" s="21">
        <v>0.56000000000000005</v>
      </c>
      <c r="R2269" s="29">
        <v>7.1478828439588504E-5</v>
      </c>
      <c r="S2269" s="22">
        <v>13990.156551672728</v>
      </c>
      <c r="T2269" s="29">
        <v>3.1817767646684599E-3</v>
      </c>
      <c r="U2269" s="22">
        <v>314.28980533906179</v>
      </c>
      <c r="V2269" s="26">
        <v>2.2465067076142464</v>
      </c>
    </row>
    <row r="2270" spans="1:22" x14ac:dyDescent="0.25">
      <c r="A2270" s="18" t="s">
        <v>109</v>
      </c>
      <c r="B2270" s="18" t="s">
        <v>110</v>
      </c>
      <c r="C2270" s="18" t="s">
        <v>103</v>
      </c>
      <c r="D2270" s="21">
        <v>60308859</v>
      </c>
      <c r="E2270" s="21">
        <v>2</v>
      </c>
      <c r="F2270" s="26">
        <v>59</v>
      </c>
      <c r="G2270" s="18" t="s">
        <v>318</v>
      </c>
      <c r="H2270" s="18" t="s">
        <v>319</v>
      </c>
      <c r="I2270" s="22">
        <v>70.5</v>
      </c>
      <c r="J2270" s="18" t="s">
        <v>388</v>
      </c>
      <c r="K2270" s="18" t="s">
        <v>389</v>
      </c>
      <c r="L2270" s="22">
        <v>70.5</v>
      </c>
      <c r="M2270" s="18" t="s">
        <v>198</v>
      </c>
      <c r="N2270" s="18" t="s">
        <v>199</v>
      </c>
      <c r="O2270" s="29">
        <v>0.65</v>
      </c>
      <c r="Q2270" s="21">
        <v>12</v>
      </c>
      <c r="R2270" s="29">
        <v>6.4724576271186449E-5</v>
      </c>
      <c r="S2270" s="22">
        <v>15450.081833060554</v>
      </c>
      <c r="T2270" s="29">
        <v>3.1817767646684599E-3</v>
      </c>
      <c r="U2270" s="22">
        <v>314.28980533906179</v>
      </c>
      <c r="V2270" s="26">
        <v>2.0342274476924445</v>
      </c>
    </row>
    <row r="2271" spans="1:22" x14ac:dyDescent="0.25">
      <c r="A2271" s="18" t="s">
        <v>109</v>
      </c>
      <c r="B2271" s="18" t="s">
        <v>110</v>
      </c>
      <c r="C2271" s="18" t="s">
        <v>103</v>
      </c>
      <c r="D2271" s="21">
        <v>60308859</v>
      </c>
      <c r="E2271" s="21">
        <v>2</v>
      </c>
      <c r="F2271" s="26">
        <v>59</v>
      </c>
      <c r="G2271" s="18" t="s">
        <v>206</v>
      </c>
      <c r="H2271" s="18" t="s">
        <v>207</v>
      </c>
      <c r="I2271" s="22">
        <v>238.3075</v>
      </c>
      <c r="J2271" s="18" t="s">
        <v>388</v>
      </c>
      <c r="K2271" s="18" t="s">
        <v>389</v>
      </c>
      <c r="L2271" s="22">
        <v>238.3075</v>
      </c>
      <c r="M2271" s="18" t="s">
        <v>208</v>
      </c>
      <c r="N2271" s="18" t="s">
        <v>209</v>
      </c>
      <c r="O2271" s="29">
        <v>8.8134814585908508E-3</v>
      </c>
      <c r="Q2271" s="21">
        <v>0.56000000000000005</v>
      </c>
      <c r="R2271" s="29">
        <v>6.3568968907177348E-5</v>
      </c>
      <c r="S2271" s="22">
        <v>15730.945730143714</v>
      </c>
      <c r="T2271" s="29">
        <v>3.1817767646684599E-3</v>
      </c>
      <c r="U2271" s="22">
        <v>314.28980533906179</v>
      </c>
      <c r="V2271" s="26">
        <v>1.9979078863441639</v>
      </c>
    </row>
    <row r="2272" spans="1:22" x14ac:dyDescent="0.25">
      <c r="A2272" s="18" t="s">
        <v>109</v>
      </c>
      <c r="B2272" s="18" t="s">
        <v>110</v>
      </c>
      <c r="C2272" s="18" t="s">
        <v>103</v>
      </c>
      <c r="D2272" s="21">
        <v>60308859</v>
      </c>
      <c r="E2272" s="21">
        <v>2</v>
      </c>
      <c r="F2272" s="26">
        <v>59</v>
      </c>
      <c r="G2272" s="18" t="s">
        <v>206</v>
      </c>
      <c r="H2272" s="18" t="s">
        <v>207</v>
      </c>
      <c r="I2272" s="22">
        <v>267.96000000000004</v>
      </c>
      <c r="J2272" s="18" t="s">
        <v>393</v>
      </c>
      <c r="K2272" s="18" t="s">
        <v>394</v>
      </c>
      <c r="L2272" s="22">
        <v>174</v>
      </c>
      <c r="M2272" s="18" t="s">
        <v>234</v>
      </c>
      <c r="N2272" s="18" t="s">
        <v>235</v>
      </c>
      <c r="O2272" s="29">
        <v>1.0345989287185829E-2</v>
      </c>
      <c r="Q2272" s="21">
        <v>0.74</v>
      </c>
      <c r="R2272" s="29">
        <v>6.349773910660363E-5</v>
      </c>
      <c r="S2272" s="22">
        <v>15748.592218711014</v>
      </c>
      <c r="T2272" s="29">
        <v>3.1817767646684599E-3</v>
      </c>
      <c r="U2272" s="22">
        <v>314.28980533906179</v>
      </c>
      <c r="V2272" s="26">
        <v>1.9956692063284982</v>
      </c>
    </row>
    <row r="2273" spans="1:22" x14ac:dyDescent="0.25">
      <c r="A2273" s="18" t="s">
        <v>109</v>
      </c>
      <c r="B2273" s="18" t="s">
        <v>110</v>
      </c>
      <c r="C2273" s="18" t="s">
        <v>103</v>
      </c>
      <c r="D2273" s="21">
        <v>60308859</v>
      </c>
      <c r="E2273" s="21">
        <v>2</v>
      </c>
      <c r="F2273" s="26">
        <v>59</v>
      </c>
      <c r="G2273" s="18" t="s">
        <v>260</v>
      </c>
      <c r="H2273" s="18" t="s">
        <v>261</v>
      </c>
      <c r="I2273" s="22">
        <v>798.72649999999999</v>
      </c>
      <c r="J2273" s="18" t="s">
        <v>400</v>
      </c>
      <c r="K2273" s="18" t="s">
        <v>401</v>
      </c>
      <c r="L2273" s="22">
        <v>558.54999999999995</v>
      </c>
      <c r="M2273" s="18" t="s">
        <v>192</v>
      </c>
      <c r="N2273" s="18" t="s">
        <v>193</v>
      </c>
      <c r="O2273" s="29">
        <v>1.0373794642857131E-2</v>
      </c>
      <c r="P2273" s="24">
        <v>0.745</v>
      </c>
      <c r="Q2273" s="21">
        <v>1.2</v>
      </c>
      <c r="R2273" s="29">
        <v>6.0970915725099543E-5</v>
      </c>
      <c r="S2273" s="22">
        <v>16401.262603775129</v>
      </c>
      <c r="T2273" s="29">
        <v>3.1817767646684599E-3</v>
      </c>
      <c r="U2273" s="22">
        <v>314.28980533906179</v>
      </c>
      <c r="V2273" s="26">
        <v>1.9162537234585875</v>
      </c>
    </row>
    <row r="2274" spans="1:22" x14ac:dyDescent="0.25">
      <c r="A2274" s="18" t="s">
        <v>109</v>
      </c>
      <c r="B2274" s="18" t="s">
        <v>110</v>
      </c>
      <c r="C2274" s="18" t="s">
        <v>103</v>
      </c>
      <c r="D2274" s="21">
        <v>60308859</v>
      </c>
      <c r="E2274" s="21">
        <v>2</v>
      </c>
      <c r="F2274" s="26">
        <v>59</v>
      </c>
      <c r="G2274" s="18" t="s">
        <v>206</v>
      </c>
      <c r="H2274" s="18" t="s">
        <v>207</v>
      </c>
      <c r="I2274" s="22">
        <v>238.3075</v>
      </c>
      <c r="J2274" s="18" t="s">
        <v>388</v>
      </c>
      <c r="K2274" s="18" t="s">
        <v>389</v>
      </c>
      <c r="L2274" s="22">
        <v>238.3075</v>
      </c>
      <c r="M2274" s="18" t="s">
        <v>234</v>
      </c>
      <c r="N2274" s="18" t="s">
        <v>235</v>
      </c>
      <c r="O2274" s="29">
        <v>1.0345989287185829E-2</v>
      </c>
      <c r="Q2274" s="21">
        <v>0.74</v>
      </c>
      <c r="R2274" s="29">
        <v>5.6471068301787378E-5</v>
      </c>
      <c r="S2274" s="22">
        <v>17708.182792928477</v>
      </c>
      <c r="T2274" s="29">
        <v>3.1817767646684599E-3</v>
      </c>
      <c r="U2274" s="22">
        <v>314.28980533906179</v>
      </c>
      <c r="V2274" s="26">
        <v>1.7748281063857614</v>
      </c>
    </row>
    <row r="2275" spans="1:22" x14ac:dyDescent="0.25">
      <c r="A2275" s="18" t="s">
        <v>109</v>
      </c>
      <c r="B2275" s="18" t="s">
        <v>110</v>
      </c>
      <c r="C2275" s="18" t="s">
        <v>103</v>
      </c>
      <c r="D2275" s="21">
        <v>60308859</v>
      </c>
      <c r="E2275" s="21">
        <v>2</v>
      </c>
      <c r="F2275" s="26">
        <v>59</v>
      </c>
      <c r="G2275" s="18" t="s">
        <v>260</v>
      </c>
      <c r="H2275" s="18" t="s">
        <v>261</v>
      </c>
      <c r="I2275" s="22">
        <v>798.72649999999999</v>
      </c>
      <c r="J2275" s="18" t="s">
        <v>400</v>
      </c>
      <c r="K2275" s="18" t="s">
        <v>401</v>
      </c>
      <c r="L2275" s="22">
        <v>558.54999999999995</v>
      </c>
      <c r="M2275" s="18" t="s">
        <v>164</v>
      </c>
      <c r="N2275" s="18" t="s">
        <v>165</v>
      </c>
      <c r="O2275" s="29">
        <v>6.8566873591989999E-2</v>
      </c>
      <c r="Q2275" s="21">
        <v>17</v>
      </c>
      <c r="R2275" s="29">
        <v>5.4602371844538982E-5</v>
      </c>
      <c r="S2275" s="22">
        <v>18314.222738293269</v>
      </c>
      <c r="T2275" s="29">
        <v>3.1817767646684599E-3</v>
      </c>
      <c r="U2275" s="22">
        <v>314.28980533906179</v>
      </c>
      <c r="V2275" s="26">
        <v>1.7160968818071225</v>
      </c>
    </row>
    <row r="2276" spans="1:22" x14ac:dyDescent="0.25">
      <c r="A2276" s="18" t="s">
        <v>109</v>
      </c>
      <c r="B2276" s="18" t="s">
        <v>110</v>
      </c>
      <c r="C2276" s="18" t="s">
        <v>103</v>
      </c>
      <c r="D2276" s="21">
        <v>60308859</v>
      </c>
      <c r="E2276" s="21">
        <v>2</v>
      </c>
      <c r="F2276" s="26">
        <v>59</v>
      </c>
      <c r="G2276" s="18" t="s">
        <v>352</v>
      </c>
      <c r="H2276" s="18" t="s">
        <v>353</v>
      </c>
      <c r="I2276" s="22">
        <v>22.2</v>
      </c>
      <c r="J2276" s="18" t="s">
        <v>420</v>
      </c>
      <c r="K2276" s="18" t="s">
        <v>3424</v>
      </c>
      <c r="L2276" s="22">
        <v>22.2</v>
      </c>
      <c r="M2276" s="18" t="s">
        <v>198</v>
      </c>
      <c r="N2276" s="18" t="s">
        <v>199</v>
      </c>
      <c r="O2276" s="29">
        <v>1.5671559633027525</v>
      </c>
      <c r="Q2276" s="21">
        <v>12</v>
      </c>
      <c r="R2276" s="29">
        <v>4.9139636137459188E-5</v>
      </c>
      <c r="S2276" s="22">
        <v>20350.171035102539</v>
      </c>
      <c r="T2276" s="29">
        <v>3.1817767646684599E-3</v>
      </c>
      <c r="U2276" s="22">
        <v>314.28980533906179</v>
      </c>
      <c r="V2276" s="26">
        <v>1.5444086676074373</v>
      </c>
    </row>
    <row r="2277" spans="1:22" x14ac:dyDescent="0.25">
      <c r="A2277" s="18" t="s">
        <v>109</v>
      </c>
      <c r="B2277" s="18" t="s">
        <v>110</v>
      </c>
      <c r="C2277" s="18" t="s">
        <v>103</v>
      </c>
      <c r="D2277" s="21">
        <v>60308859</v>
      </c>
      <c r="E2277" s="21">
        <v>2</v>
      </c>
      <c r="F2277" s="26">
        <v>59</v>
      </c>
      <c r="G2277" s="18" t="s">
        <v>282</v>
      </c>
      <c r="H2277" s="18" t="s">
        <v>283</v>
      </c>
      <c r="I2277" s="22">
        <v>37.800000000000004</v>
      </c>
      <c r="J2277" s="18" t="s">
        <v>395</v>
      </c>
      <c r="K2277" s="18" t="s">
        <v>3411</v>
      </c>
      <c r="L2277" s="22">
        <v>37.800000000000004</v>
      </c>
      <c r="M2277" s="18" t="s">
        <v>180</v>
      </c>
      <c r="N2277" s="18" t="s">
        <v>181</v>
      </c>
      <c r="O2277" s="29">
        <v>0.2879232184536995</v>
      </c>
      <c r="Q2277" s="21">
        <v>5</v>
      </c>
      <c r="R2277" s="29">
        <v>3.689321239847404E-5</v>
      </c>
      <c r="S2277" s="22">
        <v>27105.256901981284</v>
      </c>
      <c r="T2277" s="29">
        <v>3.1817767646684599E-3</v>
      </c>
      <c r="U2277" s="22">
        <v>314.28980533906179</v>
      </c>
      <c r="V2277" s="26">
        <v>1.1595160543049066</v>
      </c>
    </row>
    <row r="2278" spans="1:22" x14ac:dyDescent="0.25">
      <c r="A2278" s="18" t="s">
        <v>109</v>
      </c>
      <c r="B2278" s="18" t="s">
        <v>110</v>
      </c>
      <c r="C2278" s="18" t="s">
        <v>103</v>
      </c>
      <c r="D2278" s="21">
        <v>60308859</v>
      </c>
      <c r="E2278" s="21">
        <v>2</v>
      </c>
      <c r="F2278" s="26">
        <v>59</v>
      </c>
      <c r="G2278" s="18" t="s">
        <v>282</v>
      </c>
      <c r="H2278" s="18" t="s">
        <v>283</v>
      </c>
      <c r="I2278" s="22">
        <v>91.715000000000003</v>
      </c>
      <c r="J2278" s="18" t="s">
        <v>404</v>
      </c>
      <c r="K2278" s="18" t="s">
        <v>3417</v>
      </c>
      <c r="L2278" s="22">
        <v>91.715000000000003</v>
      </c>
      <c r="M2278" s="18" t="s">
        <v>290</v>
      </c>
      <c r="N2278" s="18" t="s">
        <v>291</v>
      </c>
      <c r="O2278" s="29">
        <v>1.4895260606060614</v>
      </c>
      <c r="Q2278" s="21">
        <v>63</v>
      </c>
      <c r="R2278" s="29">
        <v>3.6753264096982766E-5</v>
      </c>
      <c r="S2278" s="22">
        <v>27208.467725784776</v>
      </c>
      <c r="T2278" s="29">
        <v>3.1817767646684599E-3</v>
      </c>
      <c r="U2278" s="22">
        <v>314.28980533906179</v>
      </c>
      <c r="V2278" s="26">
        <v>1.155117621861584</v>
      </c>
    </row>
    <row r="2279" spans="1:22" x14ac:dyDescent="0.25">
      <c r="A2279" s="18" t="s">
        <v>109</v>
      </c>
      <c r="B2279" s="18" t="s">
        <v>110</v>
      </c>
      <c r="C2279" s="18" t="s">
        <v>103</v>
      </c>
      <c r="D2279" s="21">
        <v>60308859</v>
      </c>
      <c r="E2279" s="21">
        <v>2</v>
      </c>
      <c r="F2279" s="26">
        <v>59</v>
      </c>
      <c r="G2279" s="18" t="s">
        <v>260</v>
      </c>
      <c r="H2279" s="18" t="s">
        <v>261</v>
      </c>
      <c r="I2279" s="22">
        <v>798.72649999999999</v>
      </c>
      <c r="J2279" s="18" t="s">
        <v>400</v>
      </c>
      <c r="K2279" s="18" t="s">
        <v>401</v>
      </c>
      <c r="L2279" s="22">
        <v>558.54999999999995</v>
      </c>
      <c r="M2279" s="18" t="s">
        <v>182</v>
      </c>
      <c r="N2279" s="18" t="s">
        <v>183</v>
      </c>
      <c r="O2279" s="29">
        <v>1.1304645378151261E-2</v>
      </c>
      <c r="Q2279" s="21">
        <v>4.8</v>
      </c>
      <c r="R2279" s="29">
        <v>3.1883191513530836E-5</v>
      </c>
      <c r="S2279" s="22">
        <v>31364.488701691367</v>
      </c>
      <c r="T2279" s="29">
        <v>3.1817767646684599E-3</v>
      </c>
      <c r="U2279" s="22">
        <v>314.28980533906179</v>
      </c>
      <c r="V2279" s="26">
        <v>1.0020562054375632</v>
      </c>
    </row>
    <row r="2280" spans="1:22" x14ac:dyDescent="0.25">
      <c r="A2280" s="18" t="s">
        <v>109</v>
      </c>
      <c r="B2280" s="18" t="s">
        <v>110</v>
      </c>
      <c r="C2280" s="18" t="s">
        <v>103</v>
      </c>
      <c r="D2280" s="21">
        <v>60308874</v>
      </c>
      <c r="E2280" s="21">
        <v>2</v>
      </c>
      <c r="F2280" s="26">
        <v>54</v>
      </c>
      <c r="G2280" s="18" t="s">
        <v>352</v>
      </c>
      <c r="H2280" s="18" t="s">
        <v>353</v>
      </c>
      <c r="I2280" s="22">
        <v>1315</v>
      </c>
      <c r="J2280" s="18" t="s">
        <v>425</v>
      </c>
      <c r="K2280" s="18" t="s">
        <v>3427</v>
      </c>
      <c r="L2280" s="22">
        <v>26.3</v>
      </c>
      <c r="M2280" s="18" t="s">
        <v>198</v>
      </c>
      <c r="N2280" s="18" t="s">
        <v>199</v>
      </c>
      <c r="O2280" s="29">
        <v>1.5671559633027525</v>
      </c>
      <c r="Q2280" s="21">
        <v>12</v>
      </c>
      <c r="R2280" s="29">
        <v>3.1802624872579008E-3</v>
      </c>
      <c r="S2280" s="22">
        <v>314.43945397797154</v>
      </c>
      <c r="T2280" s="29">
        <v>5.0813160268721527E-3</v>
      </c>
      <c r="U2280" s="22">
        <v>196.79941076515931</v>
      </c>
      <c r="V2280" s="26">
        <v>62.587378357089484</v>
      </c>
    </row>
    <row r="2281" spans="1:22" x14ac:dyDescent="0.25">
      <c r="A2281" s="18" t="s">
        <v>109</v>
      </c>
      <c r="B2281" s="18" t="s">
        <v>110</v>
      </c>
      <c r="C2281" s="18" t="s">
        <v>103</v>
      </c>
      <c r="D2281" s="21">
        <v>60308874</v>
      </c>
      <c r="E2281" s="21">
        <v>2</v>
      </c>
      <c r="F2281" s="26">
        <v>54</v>
      </c>
      <c r="G2281" s="18" t="s">
        <v>352</v>
      </c>
      <c r="H2281" s="18" t="s">
        <v>353</v>
      </c>
      <c r="I2281" s="22">
        <v>202.74482799999998</v>
      </c>
      <c r="J2281" s="18" t="s">
        <v>391</v>
      </c>
      <c r="K2281" s="18" t="s">
        <v>3409</v>
      </c>
      <c r="L2281" s="22">
        <v>141.77960000000002</v>
      </c>
      <c r="M2281" s="18" t="s">
        <v>198</v>
      </c>
      <c r="N2281" s="18" t="s">
        <v>199</v>
      </c>
      <c r="O2281" s="29">
        <v>1.5671559633027525</v>
      </c>
      <c r="Q2281" s="21">
        <v>12</v>
      </c>
      <c r="R2281" s="29">
        <v>4.9032834294597365E-4</v>
      </c>
      <c r="S2281" s="22">
        <v>2039.4497164733225</v>
      </c>
      <c r="T2281" s="29">
        <v>5.0813160268721527E-3</v>
      </c>
      <c r="U2281" s="22">
        <v>196.79941076515931</v>
      </c>
      <c r="V2281" s="26">
        <v>9.6496328973224568</v>
      </c>
    </row>
    <row r="2282" spans="1:22" x14ac:dyDescent="0.25">
      <c r="A2282" s="18" t="s">
        <v>109</v>
      </c>
      <c r="B2282" s="18" t="s">
        <v>110</v>
      </c>
      <c r="C2282" s="18" t="s">
        <v>103</v>
      </c>
      <c r="D2282" s="21">
        <v>60308874</v>
      </c>
      <c r="E2282" s="21">
        <v>2</v>
      </c>
      <c r="F2282" s="26">
        <v>54</v>
      </c>
      <c r="G2282" s="18" t="s">
        <v>372</v>
      </c>
      <c r="H2282" s="18" t="s">
        <v>373</v>
      </c>
      <c r="I2282" s="22">
        <v>74.628267999999991</v>
      </c>
      <c r="J2282" s="18" t="s">
        <v>391</v>
      </c>
      <c r="K2282" s="18" t="s">
        <v>3409</v>
      </c>
      <c r="L2282" s="22">
        <v>52.187600000000003</v>
      </c>
      <c r="M2282" s="18" t="s">
        <v>198</v>
      </c>
      <c r="N2282" s="18" t="s">
        <v>199</v>
      </c>
      <c r="O2282" s="29">
        <v>1.797923076923077</v>
      </c>
      <c r="Q2282" s="21">
        <v>12</v>
      </c>
      <c r="R2282" s="29">
        <v>2.070615512777778E-4</v>
      </c>
      <c r="S2282" s="22">
        <v>4829.4818319914793</v>
      </c>
      <c r="T2282" s="29">
        <v>5.0813160268721527E-3</v>
      </c>
      <c r="U2282" s="22">
        <v>196.79941076515931</v>
      </c>
      <c r="V2282" s="26">
        <v>4.0749591283586488</v>
      </c>
    </row>
    <row r="2283" spans="1:22" x14ac:dyDescent="0.25">
      <c r="A2283" s="18" t="s">
        <v>109</v>
      </c>
      <c r="B2283" s="18" t="s">
        <v>110</v>
      </c>
      <c r="C2283" s="18" t="s">
        <v>103</v>
      </c>
      <c r="D2283" s="21">
        <v>60308874</v>
      </c>
      <c r="E2283" s="21">
        <v>2</v>
      </c>
      <c r="F2283" s="26">
        <v>54</v>
      </c>
      <c r="G2283" s="18" t="s">
        <v>306</v>
      </c>
      <c r="H2283" s="18" t="s">
        <v>307</v>
      </c>
      <c r="I2283" s="22">
        <v>96.5</v>
      </c>
      <c r="J2283" s="18" t="s">
        <v>388</v>
      </c>
      <c r="K2283" s="18" t="s">
        <v>389</v>
      </c>
      <c r="L2283" s="22">
        <v>96.5</v>
      </c>
      <c r="M2283" s="18" t="s">
        <v>198</v>
      </c>
      <c r="N2283" s="18" t="s">
        <v>199</v>
      </c>
      <c r="O2283" s="29">
        <v>0.83249053349875934</v>
      </c>
      <c r="Q2283" s="21">
        <v>12</v>
      </c>
      <c r="R2283" s="29">
        <v>1.2397428469541709E-4</v>
      </c>
      <c r="S2283" s="22">
        <v>8066.1889072949543</v>
      </c>
      <c r="T2283" s="29">
        <v>5.0813160268721527E-3</v>
      </c>
      <c r="U2283" s="22">
        <v>196.79941076515931</v>
      </c>
      <c r="V2283" s="26">
        <v>2.439806617809019</v>
      </c>
    </row>
    <row r="2284" spans="1:22" x14ac:dyDescent="0.25">
      <c r="A2284" s="18" t="s">
        <v>109</v>
      </c>
      <c r="B2284" s="18" t="s">
        <v>110</v>
      </c>
      <c r="C2284" s="18" t="s">
        <v>103</v>
      </c>
      <c r="D2284" s="21">
        <v>60308874</v>
      </c>
      <c r="E2284" s="21">
        <v>2</v>
      </c>
      <c r="F2284" s="26">
        <v>54</v>
      </c>
      <c r="G2284" s="18" t="s">
        <v>352</v>
      </c>
      <c r="H2284" s="18" t="s">
        <v>353</v>
      </c>
      <c r="I2284" s="22">
        <v>1315</v>
      </c>
      <c r="J2284" s="18" t="s">
        <v>425</v>
      </c>
      <c r="K2284" s="18" t="s">
        <v>3427</v>
      </c>
      <c r="L2284" s="22">
        <v>26.3</v>
      </c>
      <c r="M2284" s="18" t="s">
        <v>230</v>
      </c>
      <c r="N2284" s="18" t="s">
        <v>231</v>
      </c>
      <c r="O2284" s="29">
        <v>1.9947937743190664E-2</v>
      </c>
      <c r="Q2284" s="21">
        <v>5</v>
      </c>
      <c r="R2284" s="29">
        <v>9.7153844934428613E-5</v>
      </c>
      <c r="S2284" s="22">
        <v>10292.95341501845</v>
      </c>
      <c r="T2284" s="29">
        <v>5.0813160268721527E-3</v>
      </c>
      <c r="U2284" s="22">
        <v>196.79941076515931</v>
      </c>
      <c r="V2284" s="26">
        <v>1.9119819436665206</v>
      </c>
    </row>
    <row r="2285" spans="1:22" x14ac:dyDescent="0.25">
      <c r="A2285" s="18" t="s">
        <v>109</v>
      </c>
      <c r="B2285" s="18" t="s">
        <v>110</v>
      </c>
      <c r="C2285" s="18" t="s">
        <v>103</v>
      </c>
      <c r="D2285" s="21">
        <v>60308874</v>
      </c>
      <c r="E2285" s="21">
        <v>2</v>
      </c>
      <c r="F2285" s="26">
        <v>54</v>
      </c>
      <c r="G2285" s="18" t="s">
        <v>352</v>
      </c>
      <c r="H2285" s="18" t="s">
        <v>353</v>
      </c>
      <c r="I2285" s="22">
        <v>37.065600000000003</v>
      </c>
      <c r="J2285" s="18" t="s">
        <v>390</v>
      </c>
      <c r="K2285" s="18" t="s">
        <v>3408</v>
      </c>
      <c r="L2285" s="22">
        <v>25.92</v>
      </c>
      <c r="M2285" s="18" t="s">
        <v>198</v>
      </c>
      <c r="N2285" s="18" t="s">
        <v>199</v>
      </c>
      <c r="O2285" s="29">
        <v>1.5671559633027525</v>
      </c>
      <c r="Q2285" s="21">
        <v>12</v>
      </c>
      <c r="R2285" s="29">
        <v>8.9641321100917453E-5</v>
      </c>
      <c r="S2285" s="22">
        <v>11155.569638182913</v>
      </c>
      <c r="T2285" s="29">
        <v>5.0813160268721527E-3</v>
      </c>
      <c r="U2285" s="22">
        <v>196.79941076515931</v>
      </c>
      <c r="V2285" s="26">
        <v>1.7641359172870994</v>
      </c>
    </row>
    <row r="2286" spans="1:22" x14ac:dyDescent="0.25">
      <c r="A2286" s="18" t="s">
        <v>109</v>
      </c>
      <c r="B2286" s="18" t="s">
        <v>110</v>
      </c>
      <c r="C2286" s="18" t="s">
        <v>103</v>
      </c>
      <c r="D2286" s="21">
        <v>60308874</v>
      </c>
      <c r="E2286" s="21">
        <v>2</v>
      </c>
      <c r="F2286" s="26">
        <v>54</v>
      </c>
      <c r="G2286" s="18" t="s">
        <v>358</v>
      </c>
      <c r="H2286" s="18" t="s">
        <v>359</v>
      </c>
      <c r="I2286" s="22">
        <v>5454.5796522000001</v>
      </c>
      <c r="J2286" s="18" t="s">
        <v>388</v>
      </c>
      <c r="K2286" s="18" t="s">
        <v>389</v>
      </c>
      <c r="L2286" s="22">
        <v>5454.5796522000001</v>
      </c>
      <c r="M2286" s="18" t="s">
        <v>184</v>
      </c>
      <c r="N2286" s="18" t="s">
        <v>185</v>
      </c>
      <c r="O2286" s="29">
        <v>5.0000000000000002E-5</v>
      </c>
      <c r="Q2286" s="21">
        <v>0.06</v>
      </c>
      <c r="R2286" s="29">
        <v>8.417561191666667E-5</v>
      </c>
      <c r="S2286" s="22">
        <v>11879.925517975369</v>
      </c>
      <c r="T2286" s="29">
        <v>5.0813160268721527E-3</v>
      </c>
      <c r="U2286" s="22">
        <v>196.79941076515931</v>
      </c>
      <c r="V2286" s="26">
        <v>1.6565710825996722</v>
      </c>
    </row>
    <row r="2287" spans="1:22" x14ac:dyDescent="0.25">
      <c r="A2287" s="18" t="s">
        <v>109</v>
      </c>
      <c r="B2287" s="18" t="s">
        <v>110</v>
      </c>
      <c r="C2287" s="18" t="s">
        <v>103</v>
      </c>
      <c r="D2287" s="21">
        <v>60308874</v>
      </c>
      <c r="E2287" s="21">
        <v>2</v>
      </c>
      <c r="F2287" s="26">
        <v>54</v>
      </c>
      <c r="G2287" s="18" t="s">
        <v>306</v>
      </c>
      <c r="H2287" s="18" t="s">
        <v>307</v>
      </c>
      <c r="I2287" s="22">
        <v>53.945999999999998</v>
      </c>
      <c r="J2287" s="18" t="s">
        <v>397</v>
      </c>
      <c r="K2287" s="18" t="s">
        <v>3413</v>
      </c>
      <c r="L2287" s="22">
        <v>16.2</v>
      </c>
      <c r="M2287" s="18" t="s">
        <v>198</v>
      </c>
      <c r="N2287" s="18" t="s">
        <v>199</v>
      </c>
      <c r="O2287" s="29">
        <v>0.83249053349875934</v>
      </c>
      <c r="Q2287" s="21">
        <v>12</v>
      </c>
      <c r="R2287" s="29">
        <v>6.9304836913771709E-5</v>
      </c>
      <c r="S2287" s="22">
        <v>14429.007332405798</v>
      </c>
      <c r="T2287" s="29">
        <v>5.0813160268721527E-3</v>
      </c>
      <c r="U2287" s="22">
        <v>196.79941076515931</v>
      </c>
      <c r="V2287" s="26">
        <v>1.3639151067805733</v>
      </c>
    </row>
    <row r="2288" spans="1:22" x14ac:dyDescent="0.25">
      <c r="A2288" s="18" t="s">
        <v>109</v>
      </c>
      <c r="B2288" s="18" t="s">
        <v>110</v>
      </c>
      <c r="C2288" s="18" t="s">
        <v>103</v>
      </c>
      <c r="D2288" s="21">
        <v>60308874</v>
      </c>
      <c r="E2288" s="21">
        <v>2</v>
      </c>
      <c r="F2288" s="26">
        <v>54</v>
      </c>
      <c r="G2288" s="18" t="s">
        <v>328</v>
      </c>
      <c r="H2288" s="18" t="s">
        <v>329</v>
      </c>
      <c r="I2288" s="22">
        <v>50</v>
      </c>
      <c r="J2288" s="18" t="s">
        <v>388</v>
      </c>
      <c r="K2288" s="18" t="s">
        <v>389</v>
      </c>
      <c r="L2288" s="22">
        <v>50</v>
      </c>
      <c r="M2288" s="18" t="s">
        <v>198</v>
      </c>
      <c r="N2288" s="18" t="s">
        <v>199</v>
      </c>
      <c r="O2288" s="29">
        <v>0.83673244444444494</v>
      </c>
      <c r="Q2288" s="21">
        <v>12</v>
      </c>
      <c r="R2288" s="29">
        <v>6.4562688614540508E-5</v>
      </c>
      <c r="S2288" s="22">
        <v>15488.822127131562</v>
      </c>
      <c r="T2288" s="29">
        <v>5.0813160268721527E-3</v>
      </c>
      <c r="U2288" s="22">
        <v>196.79941076515931</v>
      </c>
      <c r="V2288" s="26">
        <v>1.2705899076756031</v>
      </c>
    </row>
    <row r="2289" spans="1:22" x14ac:dyDescent="0.25">
      <c r="A2289" s="18" t="s">
        <v>109</v>
      </c>
      <c r="B2289" s="18" t="s">
        <v>110</v>
      </c>
      <c r="C2289" s="18" t="s">
        <v>103</v>
      </c>
      <c r="D2289" s="21">
        <v>60309036</v>
      </c>
      <c r="E2289" s="21">
        <v>2</v>
      </c>
      <c r="F2289" s="26">
        <v>61</v>
      </c>
      <c r="G2289" s="18" t="s">
        <v>372</v>
      </c>
      <c r="H2289" s="18" t="s">
        <v>373</v>
      </c>
      <c r="I2289" s="22">
        <v>169.01098500000001</v>
      </c>
      <c r="J2289" s="18" t="s">
        <v>391</v>
      </c>
      <c r="K2289" s="18" t="s">
        <v>3409</v>
      </c>
      <c r="L2289" s="22">
        <v>118.18950000000001</v>
      </c>
      <c r="M2289" s="18" t="s">
        <v>198</v>
      </c>
      <c r="N2289" s="18" t="s">
        <v>199</v>
      </c>
      <c r="O2289" s="29">
        <v>1.797923076923077</v>
      </c>
      <c r="Q2289" s="21">
        <v>12</v>
      </c>
      <c r="R2289" s="29">
        <v>4.1512124342213115E-4</v>
      </c>
      <c r="S2289" s="22">
        <v>2408.9347771179073</v>
      </c>
      <c r="T2289" s="29">
        <v>3.9915440701689033E-3</v>
      </c>
      <c r="U2289" s="22">
        <v>250.52961521171048</v>
      </c>
      <c r="V2289" s="26">
        <v>10.400016538075331</v>
      </c>
    </row>
    <row r="2290" spans="1:22" x14ac:dyDescent="0.25">
      <c r="A2290" s="18" t="s">
        <v>109</v>
      </c>
      <c r="B2290" s="18" t="s">
        <v>110</v>
      </c>
      <c r="C2290" s="18" t="s">
        <v>103</v>
      </c>
      <c r="D2290" s="21">
        <v>60309036</v>
      </c>
      <c r="E2290" s="21">
        <v>2</v>
      </c>
      <c r="F2290" s="26">
        <v>61</v>
      </c>
      <c r="G2290" s="18" t="s">
        <v>260</v>
      </c>
      <c r="H2290" s="18" t="s">
        <v>261</v>
      </c>
      <c r="I2290" s="22">
        <v>536.25</v>
      </c>
      <c r="J2290" s="18" t="s">
        <v>400</v>
      </c>
      <c r="K2290" s="18" t="s">
        <v>401</v>
      </c>
      <c r="L2290" s="22">
        <v>375</v>
      </c>
      <c r="M2290" s="18" t="s">
        <v>208</v>
      </c>
      <c r="N2290" s="18" t="s">
        <v>209</v>
      </c>
      <c r="O2290" s="29">
        <v>2.6352366806722684E-2</v>
      </c>
      <c r="Q2290" s="21">
        <v>0.56000000000000005</v>
      </c>
      <c r="R2290" s="29">
        <v>4.1368432962836767E-4</v>
      </c>
      <c r="S2290" s="22">
        <v>2417.3021030270779</v>
      </c>
      <c r="T2290" s="29">
        <v>3.9915440701689033E-3</v>
      </c>
      <c r="U2290" s="22">
        <v>250.52961521171048</v>
      </c>
      <c r="V2290" s="26">
        <v>10.364017592090935</v>
      </c>
    </row>
    <row r="2291" spans="1:22" x14ac:dyDescent="0.25">
      <c r="A2291" s="18" t="s">
        <v>109</v>
      </c>
      <c r="B2291" s="18" t="s">
        <v>110</v>
      </c>
      <c r="C2291" s="18" t="s">
        <v>103</v>
      </c>
      <c r="D2291" s="21">
        <v>60309036</v>
      </c>
      <c r="E2291" s="21">
        <v>2</v>
      </c>
      <c r="F2291" s="26">
        <v>61</v>
      </c>
      <c r="G2291" s="18" t="s">
        <v>352</v>
      </c>
      <c r="H2291" s="18" t="s">
        <v>353</v>
      </c>
      <c r="I2291" s="22">
        <v>190.82906700000001</v>
      </c>
      <c r="J2291" s="18" t="s">
        <v>391</v>
      </c>
      <c r="K2291" s="18" t="s">
        <v>3409</v>
      </c>
      <c r="L2291" s="22">
        <v>133.4469</v>
      </c>
      <c r="M2291" s="18" t="s">
        <v>198</v>
      </c>
      <c r="N2291" s="18" t="s">
        <v>199</v>
      </c>
      <c r="O2291" s="29">
        <v>1.5671559633027525</v>
      </c>
      <c r="Q2291" s="21">
        <v>12</v>
      </c>
      <c r="R2291" s="29">
        <v>4.0855042393517823E-4</v>
      </c>
      <c r="S2291" s="22">
        <v>2447.678282567791</v>
      </c>
      <c r="T2291" s="29">
        <v>3.9915440701689033E-3</v>
      </c>
      <c r="U2291" s="22">
        <v>250.52961521171048</v>
      </c>
      <c r="V2291" s="26">
        <v>10.23539805030614</v>
      </c>
    </row>
    <row r="2292" spans="1:22" x14ac:dyDescent="0.25">
      <c r="A2292" s="18" t="s">
        <v>109</v>
      </c>
      <c r="B2292" s="18" t="s">
        <v>110</v>
      </c>
      <c r="C2292" s="18" t="s">
        <v>103</v>
      </c>
      <c r="D2292" s="21">
        <v>60309036</v>
      </c>
      <c r="E2292" s="21">
        <v>2</v>
      </c>
      <c r="F2292" s="26">
        <v>61</v>
      </c>
      <c r="G2292" s="18" t="s">
        <v>260</v>
      </c>
      <c r="H2292" s="18" t="s">
        <v>261</v>
      </c>
      <c r="I2292" s="22">
        <v>536.25</v>
      </c>
      <c r="J2292" s="18" t="s">
        <v>400</v>
      </c>
      <c r="K2292" s="18" t="s">
        <v>401</v>
      </c>
      <c r="L2292" s="22">
        <v>375</v>
      </c>
      <c r="M2292" s="18" t="s">
        <v>234</v>
      </c>
      <c r="N2292" s="18" t="s">
        <v>235</v>
      </c>
      <c r="O2292" s="29">
        <v>2.4088886554621849E-2</v>
      </c>
      <c r="Q2292" s="21">
        <v>0.74</v>
      </c>
      <c r="R2292" s="29">
        <v>2.8616892811067713E-4</v>
      </c>
      <c r="S2292" s="22">
        <v>3494.4394788145746</v>
      </c>
      <c r="T2292" s="29">
        <v>3.9915440701689033E-3</v>
      </c>
      <c r="U2292" s="22">
        <v>250.52961521171048</v>
      </c>
      <c r="V2292" s="26">
        <v>7.1693791445115576</v>
      </c>
    </row>
    <row r="2293" spans="1:22" x14ac:dyDescent="0.25">
      <c r="A2293" s="18" t="s">
        <v>109</v>
      </c>
      <c r="B2293" s="18" t="s">
        <v>110</v>
      </c>
      <c r="C2293" s="18" t="s">
        <v>103</v>
      </c>
      <c r="D2293" s="21">
        <v>60309036</v>
      </c>
      <c r="E2293" s="21">
        <v>2</v>
      </c>
      <c r="F2293" s="26">
        <v>61</v>
      </c>
      <c r="G2293" s="18" t="s">
        <v>306</v>
      </c>
      <c r="H2293" s="18" t="s">
        <v>307</v>
      </c>
      <c r="I2293" s="22">
        <v>233.1</v>
      </c>
      <c r="J2293" s="18" t="s">
        <v>397</v>
      </c>
      <c r="K2293" s="18" t="s">
        <v>3413</v>
      </c>
      <c r="L2293" s="22">
        <v>70</v>
      </c>
      <c r="M2293" s="18" t="s">
        <v>198</v>
      </c>
      <c r="N2293" s="18" t="s">
        <v>199</v>
      </c>
      <c r="O2293" s="29">
        <v>0.83249053349875934</v>
      </c>
      <c r="Q2293" s="21">
        <v>12</v>
      </c>
      <c r="R2293" s="29">
        <v>2.651004690690721E-4</v>
      </c>
      <c r="S2293" s="22">
        <v>3772.1547740432302</v>
      </c>
      <c r="T2293" s="29">
        <v>3.9915440701689033E-3</v>
      </c>
      <c r="U2293" s="22">
        <v>250.52961521171048</v>
      </c>
      <c r="V2293" s="26">
        <v>6.6415518508318589</v>
      </c>
    </row>
    <row r="2294" spans="1:22" x14ac:dyDescent="0.25">
      <c r="A2294" s="18" t="s">
        <v>109</v>
      </c>
      <c r="B2294" s="18" t="s">
        <v>110</v>
      </c>
      <c r="C2294" s="18" t="s">
        <v>103</v>
      </c>
      <c r="D2294" s="21">
        <v>60309036</v>
      </c>
      <c r="E2294" s="21">
        <v>2</v>
      </c>
      <c r="F2294" s="26">
        <v>61</v>
      </c>
      <c r="G2294" s="18" t="s">
        <v>328</v>
      </c>
      <c r="H2294" s="18" t="s">
        <v>329</v>
      </c>
      <c r="I2294" s="22">
        <v>192</v>
      </c>
      <c r="J2294" s="18" t="s">
        <v>388</v>
      </c>
      <c r="K2294" s="18" t="s">
        <v>389</v>
      </c>
      <c r="L2294" s="22">
        <v>192</v>
      </c>
      <c r="M2294" s="18" t="s">
        <v>198</v>
      </c>
      <c r="N2294" s="18" t="s">
        <v>199</v>
      </c>
      <c r="O2294" s="29">
        <v>0.83673244444444494</v>
      </c>
      <c r="Q2294" s="21">
        <v>12</v>
      </c>
      <c r="R2294" s="29">
        <v>2.1947080510018228E-4</v>
      </c>
      <c r="S2294" s="22">
        <v>4556.4146882476143</v>
      </c>
      <c r="T2294" s="29">
        <v>3.9915440701689033E-3</v>
      </c>
      <c r="U2294" s="22">
        <v>250.52961521171048</v>
      </c>
      <c r="V2294" s="26">
        <v>5.4983936351952973</v>
      </c>
    </row>
    <row r="2295" spans="1:22" x14ac:dyDescent="0.25">
      <c r="A2295" s="18" t="s">
        <v>109</v>
      </c>
      <c r="B2295" s="18" t="s">
        <v>110</v>
      </c>
      <c r="C2295" s="18" t="s">
        <v>103</v>
      </c>
      <c r="D2295" s="21">
        <v>60309036</v>
      </c>
      <c r="E2295" s="21">
        <v>2</v>
      </c>
      <c r="F2295" s="26">
        <v>61</v>
      </c>
      <c r="G2295" s="18" t="s">
        <v>282</v>
      </c>
      <c r="H2295" s="18" t="s">
        <v>283</v>
      </c>
      <c r="I2295" s="22">
        <v>179.45</v>
      </c>
      <c r="J2295" s="18" t="s">
        <v>395</v>
      </c>
      <c r="K2295" s="18" t="s">
        <v>3411</v>
      </c>
      <c r="L2295" s="22">
        <v>179.45</v>
      </c>
      <c r="M2295" s="18" t="s">
        <v>180</v>
      </c>
      <c r="N2295" s="18" t="s">
        <v>181</v>
      </c>
      <c r="O2295" s="29">
        <v>0.2879232184536995</v>
      </c>
      <c r="Q2295" s="21">
        <v>5</v>
      </c>
      <c r="R2295" s="29">
        <v>1.6940269361152911E-4</v>
      </c>
      <c r="S2295" s="22">
        <v>5903.0938568968695</v>
      </c>
      <c r="T2295" s="29">
        <v>3.9915440701689033E-3</v>
      </c>
      <c r="U2295" s="22">
        <v>250.52961521171048</v>
      </c>
      <c r="V2295" s="26">
        <v>4.2440391646323672</v>
      </c>
    </row>
    <row r="2296" spans="1:22" x14ac:dyDescent="0.25">
      <c r="A2296" s="18" t="s">
        <v>109</v>
      </c>
      <c r="B2296" s="18" t="s">
        <v>110</v>
      </c>
      <c r="C2296" s="18" t="s">
        <v>103</v>
      </c>
      <c r="D2296" s="21">
        <v>60309036</v>
      </c>
      <c r="E2296" s="21">
        <v>2</v>
      </c>
      <c r="F2296" s="26">
        <v>61</v>
      </c>
      <c r="G2296" s="18" t="s">
        <v>372</v>
      </c>
      <c r="H2296" s="18" t="s">
        <v>373</v>
      </c>
      <c r="I2296" s="22">
        <v>65.543099999999995</v>
      </c>
      <c r="J2296" s="18" t="s">
        <v>409</v>
      </c>
      <c r="K2296" s="18" t="s">
        <v>3419</v>
      </c>
      <c r="L2296" s="22">
        <v>55.545000000000002</v>
      </c>
      <c r="M2296" s="18" t="s">
        <v>198</v>
      </c>
      <c r="N2296" s="18" t="s">
        <v>199</v>
      </c>
      <c r="O2296" s="29">
        <v>1.797923076923077</v>
      </c>
      <c r="Q2296" s="21">
        <v>12</v>
      </c>
      <c r="R2296" s="29">
        <v>1.6098559019546026E-4</v>
      </c>
      <c r="S2296" s="22">
        <v>6211.7360863531476</v>
      </c>
      <c r="T2296" s="29">
        <v>3.9915440701689033E-3</v>
      </c>
      <c r="U2296" s="22">
        <v>250.52961521171048</v>
      </c>
      <c r="V2296" s="26">
        <v>4.0331657966298771</v>
      </c>
    </row>
    <row r="2297" spans="1:22" x14ac:dyDescent="0.25">
      <c r="A2297" s="18" t="s">
        <v>109</v>
      </c>
      <c r="B2297" s="18" t="s">
        <v>110</v>
      </c>
      <c r="C2297" s="18" t="s">
        <v>103</v>
      </c>
      <c r="D2297" s="21">
        <v>60309036</v>
      </c>
      <c r="E2297" s="21">
        <v>2</v>
      </c>
      <c r="F2297" s="26">
        <v>61</v>
      </c>
      <c r="G2297" s="18" t="s">
        <v>260</v>
      </c>
      <c r="H2297" s="18" t="s">
        <v>261</v>
      </c>
      <c r="I2297" s="22">
        <v>536.25</v>
      </c>
      <c r="J2297" s="18" t="s">
        <v>400</v>
      </c>
      <c r="K2297" s="18" t="s">
        <v>401</v>
      </c>
      <c r="L2297" s="22">
        <v>375</v>
      </c>
      <c r="M2297" s="18" t="s">
        <v>140</v>
      </c>
      <c r="N2297" s="18" t="s">
        <v>141</v>
      </c>
      <c r="O2297" s="29">
        <v>4.0606037483266418E-2</v>
      </c>
      <c r="Q2297" s="21">
        <v>3.14</v>
      </c>
      <c r="R2297" s="29">
        <v>1.1368376109638518E-4</v>
      </c>
      <c r="S2297" s="22">
        <v>8796.3310709975904</v>
      </c>
      <c r="T2297" s="29">
        <v>3.9915440701689033E-3</v>
      </c>
      <c r="U2297" s="22">
        <v>250.52961521171048</v>
      </c>
      <c r="V2297" s="26">
        <v>2.8481148923297397</v>
      </c>
    </row>
    <row r="2298" spans="1:22" x14ac:dyDescent="0.25">
      <c r="A2298" s="18" t="s">
        <v>109</v>
      </c>
      <c r="B2298" s="18" t="s">
        <v>110</v>
      </c>
      <c r="C2298" s="18" t="s">
        <v>103</v>
      </c>
      <c r="D2298" s="21">
        <v>60309036</v>
      </c>
      <c r="E2298" s="21">
        <v>2</v>
      </c>
      <c r="F2298" s="26">
        <v>61</v>
      </c>
      <c r="G2298" s="18" t="s">
        <v>306</v>
      </c>
      <c r="H2298" s="18" t="s">
        <v>307</v>
      </c>
      <c r="I2298" s="22">
        <v>99</v>
      </c>
      <c r="J2298" s="18" t="s">
        <v>398</v>
      </c>
      <c r="K2298" s="18" t="s">
        <v>3414</v>
      </c>
      <c r="L2298" s="22">
        <v>24.75</v>
      </c>
      <c r="M2298" s="18" t="s">
        <v>198</v>
      </c>
      <c r="N2298" s="18" t="s">
        <v>199</v>
      </c>
      <c r="O2298" s="29">
        <v>0.83249053349875934</v>
      </c>
      <c r="Q2298" s="21">
        <v>12</v>
      </c>
      <c r="R2298" s="29">
        <v>1.1259093280925844E-4</v>
      </c>
      <c r="S2298" s="22">
        <v>8881.7098770654229</v>
      </c>
      <c r="T2298" s="29">
        <v>3.9915440701689033E-3</v>
      </c>
      <c r="U2298" s="22">
        <v>250.52961521171048</v>
      </c>
      <c r="V2298" s="26">
        <v>2.8207363073031066</v>
      </c>
    </row>
    <row r="2299" spans="1:22" x14ac:dyDescent="0.25">
      <c r="A2299" s="18" t="s">
        <v>109</v>
      </c>
      <c r="B2299" s="18" t="s">
        <v>110</v>
      </c>
      <c r="C2299" s="18" t="s">
        <v>103</v>
      </c>
      <c r="D2299" s="21">
        <v>60309036</v>
      </c>
      <c r="E2299" s="21">
        <v>2</v>
      </c>
      <c r="F2299" s="26">
        <v>61</v>
      </c>
      <c r="G2299" s="18" t="s">
        <v>260</v>
      </c>
      <c r="H2299" s="18" t="s">
        <v>261</v>
      </c>
      <c r="I2299" s="22">
        <v>536.25</v>
      </c>
      <c r="J2299" s="18" t="s">
        <v>400</v>
      </c>
      <c r="K2299" s="18" t="s">
        <v>401</v>
      </c>
      <c r="L2299" s="22">
        <v>375</v>
      </c>
      <c r="M2299" s="18" t="s">
        <v>232</v>
      </c>
      <c r="N2299" s="18" t="s">
        <v>233</v>
      </c>
      <c r="O2299" s="29">
        <v>2.9925490756302523E-2</v>
      </c>
      <c r="Q2299" s="21">
        <v>2.6</v>
      </c>
      <c r="R2299" s="29">
        <v>1.0118249948339993E-4</v>
      </c>
      <c r="S2299" s="22">
        <v>9883.1320149791391</v>
      </c>
      <c r="T2299" s="29">
        <v>3.9915440701689033E-3</v>
      </c>
      <c r="U2299" s="22">
        <v>250.52961521171048</v>
      </c>
      <c r="V2299" s="26">
        <v>2.5349212661735279</v>
      </c>
    </row>
    <row r="2300" spans="1:22" x14ac:dyDescent="0.25">
      <c r="A2300" s="18" t="s">
        <v>109</v>
      </c>
      <c r="B2300" s="18" t="s">
        <v>110</v>
      </c>
      <c r="C2300" s="18" t="s">
        <v>103</v>
      </c>
      <c r="D2300" s="21">
        <v>60309036</v>
      </c>
      <c r="E2300" s="21">
        <v>2</v>
      </c>
      <c r="F2300" s="26">
        <v>61</v>
      </c>
      <c r="G2300" s="18" t="s">
        <v>328</v>
      </c>
      <c r="H2300" s="18" t="s">
        <v>329</v>
      </c>
      <c r="I2300" s="22">
        <v>192</v>
      </c>
      <c r="J2300" s="18" t="s">
        <v>388</v>
      </c>
      <c r="K2300" s="18" t="s">
        <v>389</v>
      </c>
      <c r="L2300" s="22">
        <v>192</v>
      </c>
      <c r="M2300" s="18" t="s">
        <v>232</v>
      </c>
      <c r="N2300" s="18" t="s">
        <v>233</v>
      </c>
      <c r="O2300" s="29">
        <v>6.5144125048923612E-2</v>
      </c>
      <c r="Q2300" s="21">
        <v>2.6</v>
      </c>
      <c r="R2300" s="29">
        <v>7.8863001320260613E-5</v>
      </c>
      <c r="S2300" s="22">
        <v>12680.217380251936</v>
      </c>
      <c r="T2300" s="29">
        <v>3.9915440701689033E-3</v>
      </c>
      <c r="U2300" s="22">
        <v>250.52961521171048</v>
      </c>
      <c r="V2300" s="26">
        <v>1.9757517375205504</v>
      </c>
    </row>
    <row r="2301" spans="1:22" x14ac:dyDescent="0.25">
      <c r="A2301" s="18" t="s">
        <v>109</v>
      </c>
      <c r="B2301" s="18" t="s">
        <v>110</v>
      </c>
      <c r="C2301" s="18" t="s">
        <v>103</v>
      </c>
      <c r="D2301" s="21">
        <v>60309036</v>
      </c>
      <c r="E2301" s="21">
        <v>2</v>
      </c>
      <c r="F2301" s="26">
        <v>61</v>
      </c>
      <c r="G2301" s="18" t="s">
        <v>298</v>
      </c>
      <c r="H2301" s="18" t="s">
        <v>299</v>
      </c>
      <c r="I2301" s="22">
        <v>93.85</v>
      </c>
      <c r="J2301" s="18" t="s">
        <v>388</v>
      </c>
      <c r="K2301" s="18" t="s">
        <v>389</v>
      </c>
      <c r="L2301" s="22">
        <v>93.85</v>
      </c>
      <c r="M2301" s="18" t="s">
        <v>198</v>
      </c>
      <c r="N2301" s="18" t="s">
        <v>199</v>
      </c>
      <c r="O2301" s="29">
        <v>0.61199999999999999</v>
      </c>
      <c r="Q2301" s="21">
        <v>12</v>
      </c>
      <c r="R2301" s="29">
        <v>7.8464754098360646E-5</v>
      </c>
      <c r="S2301" s="22">
        <v>12744.575720538616</v>
      </c>
      <c r="T2301" s="29">
        <v>3.9915440701689033E-3</v>
      </c>
      <c r="U2301" s="22">
        <v>250.52961521171048</v>
      </c>
      <c r="V2301" s="26">
        <v>1.9657744651943774</v>
      </c>
    </row>
    <row r="2302" spans="1:22" x14ac:dyDescent="0.25">
      <c r="A2302" s="18" t="s">
        <v>109</v>
      </c>
      <c r="B2302" s="18" t="s">
        <v>110</v>
      </c>
      <c r="C2302" s="18" t="s">
        <v>103</v>
      </c>
      <c r="D2302" s="21">
        <v>60309036</v>
      </c>
      <c r="E2302" s="21">
        <v>2</v>
      </c>
      <c r="F2302" s="26">
        <v>61</v>
      </c>
      <c r="G2302" s="18" t="s">
        <v>306</v>
      </c>
      <c r="H2302" s="18" t="s">
        <v>307</v>
      </c>
      <c r="I2302" s="22">
        <v>233.1</v>
      </c>
      <c r="J2302" s="18" t="s">
        <v>397</v>
      </c>
      <c r="K2302" s="18" t="s">
        <v>3413</v>
      </c>
      <c r="L2302" s="22">
        <v>70</v>
      </c>
      <c r="M2302" s="18" t="s">
        <v>234</v>
      </c>
      <c r="N2302" s="18" t="s">
        <v>235</v>
      </c>
      <c r="O2302" s="29">
        <v>1.4415962121212116E-2</v>
      </c>
      <c r="Q2302" s="21">
        <v>0.74</v>
      </c>
      <c r="R2302" s="29">
        <v>7.4443083084947808E-5</v>
      </c>
      <c r="S2302" s="22">
        <v>13433.081470563076</v>
      </c>
      <c r="T2302" s="29">
        <v>3.9915440701689033E-3</v>
      </c>
      <c r="U2302" s="22">
        <v>250.52961521171048</v>
      </c>
      <c r="V2302" s="26">
        <v>1.8650196960445367</v>
      </c>
    </row>
    <row r="2303" spans="1:22" x14ac:dyDescent="0.25">
      <c r="A2303" s="18" t="s">
        <v>109</v>
      </c>
      <c r="B2303" s="18" t="s">
        <v>110</v>
      </c>
      <c r="C2303" s="18" t="s">
        <v>103</v>
      </c>
      <c r="D2303" s="21">
        <v>60309036</v>
      </c>
      <c r="E2303" s="21">
        <v>2</v>
      </c>
      <c r="F2303" s="26">
        <v>61</v>
      </c>
      <c r="G2303" s="18" t="s">
        <v>352</v>
      </c>
      <c r="H2303" s="18" t="s">
        <v>353</v>
      </c>
      <c r="I2303" s="22">
        <v>33.549750000000003</v>
      </c>
      <c r="J2303" s="18" t="s">
        <v>409</v>
      </c>
      <c r="K2303" s="18" t="s">
        <v>3419</v>
      </c>
      <c r="L2303" s="22">
        <v>30.225000000000001</v>
      </c>
      <c r="M2303" s="18" t="s">
        <v>198</v>
      </c>
      <c r="N2303" s="18" t="s">
        <v>199</v>
      </c>
      <c r="O2303" s="29">
        <v>1.5671559633027525</v>
      </c>
      <c r="Q2303" s="21">
        <v>12</v>
      </c>
      <c r="R2303" s="29">
        <v>7.1827446420514381E-5</v>
      </c>
      <c r="S2303" s="22">
        <v>13922.254651035368</v>
      </c>
      <c r="T2303" s="29">
        <v>3.9915440701689033E-3</v>
      </c>
      <c r="U2303" s="22">
        <v>250.52961521171048</v>
      </c>
      <c r="V2303" s="26">
        <v>1.7994902513371218</v>
      </c>
    </row>
    <row r="2304" spans="1:22" x14ac:dyDescent="0.25">
      <c r="A2304" s="18" t="s">
        <v>109</v>
      </c>
      <c r="B2304" s="18" t="s">
        <v>110</v>
      </c>
      <c r="C2304" s="18" t="s">
        <v>103</v>
      </c>
      <c r="D2304" s="21">
        <v>60309036</v>
      </c>
      <c r="E2304" s="21">
        <v>2</v>
      </c>
      <c r="F2304" s="26">
        <v>61</v>
      </c>
      <c r="G2304" s="18" t="s">
        <v>282</v>
      </c>
      <c r="H2304" s="18" t="s">
        <v>283</v>
      </c>
      <c r="I2304" s="22">
        <v>179.45</v>
      </c>
      <c r="J2304" s="18" t="s">
        <v>395</v>
      </c>
      <c r="K2304" s="18" t="s">
        <v>3411</v>
      </c>
      <c r="L2304" s="22">
        <v>179.45</v>
      </c>
      <c r="M2304" s="18" t="s">
        <v>290</v>
      </c>
      <c r="N2304" s="18" t="s">
        <v>291</v>
      </c>
      <c r="O2304" s="29">
        <v>1.4895260606060614</v>
      </c>
      <c r="Q2304" s="21">
        <v>63</v>
      </c>
      <c r="R2304" s="29">
        <v>6.9553851567982758E-5</v>
      </c>
      <c r="S2304" s="22">
        <v>14377.349024627172</v>
      </c>
      <c r="T2304" s="29">
        <v>3.9915440701689033E-3</v>
      </c>
      <c r="U2304" s="22">
        <v>250.52961521171048</v>
      </c>
      <c r="V2304" s="26">
        <v>1.7425299669819145</v>
      </c>
    </row>
    <row r="2305" spans="1:22" x14ac:dyDescent="0.25">
      <c r="A2305" s="18" t="s">
        <v>109</v>
      </c>
      <c r="B2305" s="18" t="s">
        <v>110</v>
      </c>
      <c r="C2305" s="18" t="s">
        <v>103</v>
      </c>
      <c r="D2305" s="21">
        <v>60309036</v>
      </c>
      <c r="E2305" s="21">
        <v>2</v>
      </c>
      <c r="F2305" s="26">
        <v>61</v>
      </c>
      <c r="G2305" s="18" t="s">
        <v>282</v>
      </c>
      <c r="H2305" s="18" t="s">
        <v>283</v>
      </c>
      <c r="I2305" s="22">
        <v>179.45</v>
      </c>
      <c r="J2305" s="18" t="s">
        <v>395</v>
      </c>
      <c r="K2305" s="18" t="s">
        <v>3411</v>
      </c>
      <c r="L2305" s="22">
        <v>179.45</v>
      </c>
      <c r="M2305" s="18" t="s">
        <v>198</v>
      </c>
      <c r="N2305" s="18" t="s">
        <v>199</v>
      </c>
      <c r="O2305" s="29">
        <v>0.23269230769230764</v>
      </c>
      <c r="Q2305" s="21">
        <v>12</v>
      </c>
      <c r="R2305" s="29">
        <v>5.7044582807902475E-5</v>
      </c>
      <c r="S2305" s="22">
        <v>17530.148364262706</v>
      </c>
      <c r="T2305" s="29">
        <v>3.9915440701689033E-3</v>
      </c>
      <c r="U2305" s="22">
        <v>250.52961521171048</v>
      </c>
      <c r="V2305" s="26">
        <v>1.4291357380776362</v>
      </c>
    </row>
    <row r="2306" spans="1:22" x14ac:dyDescent="0.25">
      <c r="A2306" s="18" t="s">
        <v>109</v>
      </c>
      <c r="B2306" s="18" t="s">
        <v>110</v>
      </c>
      <c r="C2306" s="18" t="s">
        <v>103</v>
      </c>
      <c r="D2306" s="21">
        <v>60309036</v>
      </c>
      <c r="E2306" s="21">
        <v>2</v>
      </c>
      <c r="F2306" s="26">
        <v>61</v>
      </c>
      <c r="G2306" s="18" t="s">
        <v>122</v>
      </c>
      <c r="H2306" s="18" t="s">
        <v>123</v>
      </c>
      <c r="I2306" s="22">
        <v>125.125</v>
      </c>
      <c r="J2306" s="18" t="s">
        <v>393</v>
      </c>
      <c r="K2306" s="18" t="s">
        <v>394</v>
      </c>
      <c r="L2306" s="22">
        <v>68.75</v>
      </c>
      <c r="M2306" s="18" t="s">
        <v>172</v>
      </c>
      <c r="N2306" s="18" t="s">
        <v>173</v>
      </c>
      <c r="O2306" s="29">
        <v>0.27199530516432224</v>
      </c>
      <c r="Q2306" s="21">
        <v>10</v>
      </c>
      <c r="R2306" s="29">
        <v>5.5792479604402983E-5</v>
      </c>
      <c r="S2306" s="22">
        <v>17923.562585683732</v>
      </c>
      <c r="T2306" s="29">
        <v>3.9915440701689033E-3</v>
      </c>
      <c r="U2306" s="22">
        <v>250.52961521171048</v>
      </c>
      <c r="V2306" s="26">
        <v>1.3977668446998284</v>
      </c>
    </row>
    <row r="2307" spans="1:22" x14ac:dyDescent="0.25">
      <c r="A2307" s="18" t="s">
        <v>109</v>
      </c>
      <c r="B2307" s="18" t="s">
        <v>110</v>
      </c>
      <c r="C2307" s="18" t="s">
        <v>103</v>
      </c>
      <c r="D2307" s="21">
        <v>60309036</v>
      </c>
      <c r="E2307" s="21">
        <v>2</v>
      </c>
      <c r="F2307" s="26">
        <v>61</v>
      </c>
      <c r="G2307" s="18" t="s">
        <v>328</v>
      </c>
      <c r="H2307" s="18" t="s">
        <v>329</v>
      </c>
      <c r="I2307" s="22">
        <v>192</v>
      </c>
      <c r="J2307" s="18" t="s">
        <v>388</v>
      </c>
      <c r="K2307" s="18" t="s">
        <v>389</v>
      </c>
      <c r="L2307" s="22">
        <v>192</v>
      </c>
      <c r="M2307" s="18" t="s">
        <v>140</v>
      </c>
      <c r="N2307" s="18" t="s">
        <v>141</v>
      </c>
      <c r="O2307" s="29">
        <v>4.602217009345768E-2</v>
      </c>
      <c r="Q2307" s="21">
        <v>3.14</v>
      </c>
      <c r="R2307" s="29">
        <v>4.6132696345117857E-5</v>
      </c>
      <c r="S2307" s="22">
        <v>21676.599878728492</v>
      </c>
      <c r="T2307" s="29">
        <v>3.9915440701689033E-3</v>
      </c>
      <c r="U2307" s="22">
        <v>250.52961521171048</v>
      </c>
      <c r="V2307" s="26">
        <v>1.1557606664021058</v>
      </c>
    </row>
    <row r="2308" spans="1:22" x14ac:dyDescent="0.25">
      <c r="A2308" s="18" t="s">
        <v>109</v>
      </c>
      <c r="B2308" s="18" t="s">
        <v>110</v>
      </c>
      <c r="C2308" s="18" t="s">
        <v>103</v>
      </c>
      <c r="D2308" s="21">
        <v>60309036</v>
      </c>
      <c r="E2308" s="21">
        <v>2</v>
      </c>
      <c r="F2308" s="26">
        <v>61</v>
      </c>
      <c r="G2308" s="18" t="s">
        <v>206</v>
      </c>
      <c r="H2308" s="18" t="s">
        <v>207</v>
      </c>
      <c r="I2308" s="22">
        <v>163.65</v>
      </c>
      <c r="J2308" s="18" t="s">
        <v>388</v>
      </c>
      <c r="K2308" s="18" t="s">
        <v>389</v>
      </c>
      <c r="L2308" s="22">
        <v>163.65</v>
      </c>
      <c r="M2308" s="18" t="s">
        <v>208</v>
      </c>
      <c r="N2308" s="18" t="s">
        <v>209</v>
      </c>
      <c r="O2308" s="29">
        <v>8.8134814585908508E-3</v>
      </c>
      <c r="Q2308" s="21">
        <v>0.56000000000000005</v>
      </c>
      <c r="R2308" s="29">
        <v>4.2222665125831172E-5</v>
      </c>
      <c r="S2308" s="22">
        <v>23683.962085761741</v>
      </c>
      <c r="T2308" s="29">
        <v>3.9915440701689033E-3</v>
      </c>
      <c r="U2308" s="22">
        <v>250.52961521171048</v>
      </c>
      <c r="V2308" s="26">
        <v>1.0578028047187391</v>
      </c>
    </row>
    <row r="2309" spans="1:22" x14ac:dyDescent="0.25">
      <c r="A2309" s="18" t="s">
        <v>109</v>
      </c>
      <c r="B2309" s="18" t="s">
        <v>110</v>
      </c>
      <c r="C2309" s="18" t="s">
        <v>103</v>
      </c>
      <c r="D2309" s="21">
        <v>60309130</v>
      </c>
      <c r="E2309" s="21">
        <v>2</v>
      </c>
      <c r="F2309" s="26">
        <v>49</v>
      </c>
      <c r="G2309" s="18" t="s">
        <v>206</v>
      </c>
      <c r="H2309" s="18" t="s">
        <v>207</v>
      </c>
      <c r="I2309" s="22">
        <v>1570.8</v>
      </c>
      <c r="J2309" s="18" t="s">
        <v>393</v>
      </c>
      <c r="K2309" s="18" t="s">
        <v>394</v>
      </c>
      <c r="L2309" s="22">
        <v>1020</v>
      </c>
      <c r="M2309" s="18" t="s">
        <v>208</v>
      </c>
      <c r="N2309" s="18" t="s">
        <v>209</v>
      </c>
      <c r="O2309" s="29">
        <v>8.8134814585908508E-3</v>
      </c>
      <c r="Q2309" s="21">
        <v>0.56000000000000005</v>
      </c>
      <c r="R2309" s="29">
        <v>5.0452684676219046E-4</v>
      </c>
      <c r="S2309" s="22">
        <v>1982.0550807504435</v>
      </c>
      <c r="T2309" s="29">
        <v>2.8477171944406884E-3</v>
      </c>
      <c r="U2309" s="22">
        <v>351.15846543757903</v>
      </c>
      <c r="V2309" s="26">
        <v>17.716887328107138</v>
      </c>
    </row>
    <row r="2310" spans="1:22" x14ac:dyDescent="0.25">
      <c r="A2310" s="18" t="s">
        <v>109</v>
      </c>
      <c r="B2310" s="18" t="s">
        <v>110</v>
      </c>
      <c r="C2310" s="18" t="s">
        <v>103</v>
      </c>
      <c r="D2310" s="21">
        <v>60309130</v>
      </c>
      <c r="E2310" s="21">
        <v>2</v>
      </c>
      <c r="F2310" s="26">
        <v>49</v>
      </c>
      <c r="G2310" s="18" t="s">
        <v>206</v>
      </c>
      <c r="H2310" s="18" t="s">
        <v>207</v>
      </c>
      <c r="I2310" s="22">
        <v>1570.8</v>
      </c>
      <c r="J2310" s="18" t="s">
        <v>393</v>
      </c>
      <c r="K2310" s="18" t="s">
        <v>394</v>
      </c>
      <c r="L2310" s="22">
        <v>1020</v>
      </c>
      <c r="M2310" s="18" t="s">
        <v>234</v>
      </c>
      <c r="N2310" s="18" t="s">
        <v>235</v>
      </c>
      <c r="O2310" s="29">
        <v>1.0345989287185829E-2</v>
      </c>
      <c r="Q2310" s="21">
        <v>0.74</v>
      </c>
      <c r="R2310" s="29">
        <v>4.4819304942944008E-4</v>
      </c>
      <c r="S2310" s="22">
        <v>2231.181410048689</v>
      </c>
      <c r="T2310" s="29">
        <v>2.8477171944406884E-3</v>
      </c>
      <c r="U2310" s="22">
        <v>351.15846543757903</v>
      </c>
      <c r="V2310" s="26">
        <v>15.738678345743118</v>
      </c>
    </row>
    <row r="2311" spans="1:22" x14ac:dyDescent="0.25">
      <c r="A2311" s="18" t="s">
        <v>109</v>
      </c>
      <c r="B2311" s="18" t="s">
        <v>110</v>
      </c>
      <c r="C2311" s="18" t="s">
        <v>103</v>
      </c>
      <c r="D2311" s="21">
        <v>60309130</v>
      </c>
      <c r="E2311" s="21">
        <v>2</v>
      </c>
      <c r="F2311" s="26">
        <v>49</v>
      </c>
      <c r="G2311" s="18" t="s">
        <v>372</v>
      </c>
      <c r="H2311" s="18" t="s">
        <v>373</v>
      </c>
      <c r="I2311" s="22">
        <v>71.974009250000009</v>
      </c>
      <c r="J2311" s="18" t="s">
        <v>391</v>
      </c>
      <c r="K2311" s="18" t="s">
        <v>3409</v>
      </c>
      <c r="L2311" s="22">
        <v>50.331475000000005</v>
      </c>
      <c r="M2311" s="18" t="s">
        <v>198</v>
      </c>
      <c r="N2311" s="18" t="s">
        <v>199</v>
      </c>
      <c r="O2311" s="29">
        <v>1.797923076923077</v>
      </c>
      <c r="Q2311" s="21">
        <v>12</v>
      </c>
      <c r="R2311" s="29">
        <v>2.2007437443750003E-4</v>
      </c>
      <c r="S2311" s="22">
        <v>4543.9184028397394</v>
      </c>
      <c r="T2311" s="29">
        <v>2.8477171944406884E-3</v>
      </c>
      <c r="U2311" s="22">
        <v>351.15846543757903</v>
      </c>
      <c r="V2311" s="26">
        <v>7.7280979609607687</v>
      </c>
    </row>
    <row r="2312" spans="1:22" x14ac:dyDescent="0.25">
      <c r="A2312" s="18" t="s">
        <v>109</v>
      </c>
      <c r="B2312" s="18" t="s">
        <v>110</v>
      </c>
      <c r="C2312" s="18" t="s">
        <v>103</v>
      </c>
      <c r="D2312" s="21">
        <v>60309130</v>
      </c>
      <c r="E2312" s="21">
        <v>2</v>
      </c>
      <c r="F2312" s="26">
        <v>49</v>
      </c>
      <c r="G2312" s="18" t="s">
        <v>352</v>
      </c>
      <c r="H2312" s="18" t="s">
        <v>353</v>
      </c>
      <c r="I2312" s="22">
        <v>64.239568250000005</v>
      </c>
      <c r="J2312" s="18" t="s">
        <v>391</v>
      </c>
      <c r="K2312" s="18" t="s">
        <v>3409</v>
      </c>
      <c r="L2312" s="22">
        <v>44.922775000000001</v>
      </c>
      <c r="M2312" s="18" t="s">
        <v>198</v>
      </c>
      <c r="N2312" s="18" t="s">
        <v>199</v>
      </c>
      <c r="O2312" s="29">
        <v>1.5671559633027525</v>
      </c>
      <c r="Q2312" s="21">
        <v>12</v>
      </c>
      <c r="R2312" s="29">
        <v>1.7121330350847224E-4</v>
      </c>
      <c r="S2312" s="22">
        <v>5840.6676321768218</v>
      </c>
      <c r="T2312" s="29">
        <v>2.8477171944406884E-3</v>
      </c>
      <c r="U2312" s="22">
        <v>351.15846543757903</v>
      </c>
      <c r="V2312" s="26">
        <v>6.0123000922533576</v>
      </c>
    </row>
    <row r="2313" spans="1:22" x14ac:dyDescent="0.25">
      <c r="A2313" s="18" t="s">
        <v>109</v>
      </c>
      <c r="B2313" s="18" t="s">
        <v>110</v>
      </c>
      <c r="C2313" s="18" t="s">
        <v>103</v>
      </c>
      <c r="D2313" s="21">
        <v>60309130</v>
      </c>
      <c r="E2313" s="21">
        <v>2</v>
      </c>
      <c r="F2313" s="26">
        <v>49</v>
      </c>
      <c r="G2313" s="18" t="s">
        <v>306</v>
      </c>
      <c r="H2313" s="18" t="s">
        <v>307</v>
      </c>
      <c r="I2313" s="22">
        <v>71.848079999999996</v>
      </c>
      <c r="J2313" s="18" t="s">
        <v>397</v>
      </c>
      <c r="K2313" s="18" t="s">
        <v>3413</v>
      </c>
      <c r="L2313" s="22">
        <v>21.575999999999997</v>
      </c>
      <c r="M2313" s="18" t="s">
        <v>198</v>
      </c>
      <c r="N2313" s="18" t="s">
        <v>199</v>
      </c>
      <c r="O2313" s="29">
        <v>0.83249053349875934</v>
      </c>
      <c r="Q2313" s="21">
        <v>12</v>
      </c>
      <c r="R2313" s="29">
        <v>1.0172252797629512E-4</v>
      </c>
      <c r="S2313" s="22">
        <v>9830.6640612887131</v>
      </c>
      <c r="T2313" s="29">
        <v>2.8477171944406884E-3</v>
      </c>
      <c r="U2313" s="22">
        <v>351.15846543757903</v>
      </c>
      <c r="V2313" s="26">
        <v>3.5720726824586997</v>
      </c>
    </row>
    <row r="2314" spans="1:22" x14ac:dyDescent="0.25">
      <c r="A2314" s="18" t="s">
        <v>109</v>
      </c>
      <c r="B2314" s="18" t="s">
        <v>110</v>
      </c>
      <c r="C2314" s="18" t="s">
        <v>103</v>
      </c>
      <c r="D2314" s="21">
        <v>60309130</v>
      </c>
      <c r="E2314" s="21">
        <v>2</v>
      </c>
      <c r="F2314" s="26">
        <v>49</v>
      </c>
      <c r="G2314" s="18" t="s">
        <v>206</v>
      </c>
      <c r="H2314" s="18" t="s">
        <v>207</v>
      </c>
      <c r="I2314" s="22">
        <v>1570.8</v>
      </c>
      <c r="J2314" s="18" t="s">
        <v>393</v>
      </c>
      <c r="K2314" s="18" t="s">
        <v>394</v>
      </c>
      <c r="L2314" s="22">
        <v>1020</v>
      </c>
      <c r="M2314" s="18" t="s">
        <v>214</v>
      </c>
      <c r="N2314" s="18" t="s">
        <v>215</v>
      </c>
      <c r="O2314" s="29">
        <v>2.3369883589936219E-2</v>
      </c>
      <c r="Q2314" s="21">
        <v>7.9</v>
      </c>
      <c r="R2314" s="29">
        <v>9.483186035409923E-5</v>
      </c>
      <c r="S2314" s="22">
        <v>10544.979253449537</v>
      </c>
      <c r="T2314" s="29">
        <v>2.8477171944406884E-3</v>
      </c>
      <c r="U2314" s="22">
        <v>351.15846543757903</v>
      </c>
      <c r="V2314" s="26">
        <v>3.3301010556536275</v>
      </c>
    </row>
    <row r="2315" spans="1:22" x14ac:dyDescent="0.25">
      <c r="A2315" s="18" t="s">
        <v>109</v>
      </c>
      <c r="B2315" s="18" t="s">
        <v>110</v>
      </c>
      <c r="C2315" s="18" t="s">
        <v>103</v>
      </c>
      <c r="D2315" s="21">
        <v>60309130</v>
      </c>
      <c r="E2315" s="21">
        <v>2</v>
      </c>
      <c r="F2315" s="26">
        <v>49</v>
      </c>
      <c r="G2315" s="18" t="s">
        <v>282</v>
      </c>
      <c r="H2315" s="18" t="s">
        <v>283</v>
      </c>
      <c r="I2315" s="22">
        <v>70.5</v>
      </c>
      <c r="J2315" s="18" t="s">
        <v>395</v>
      </c>
      <c r="K2315" s="18" t="s">
        <v>3411</v>
      </c>
      <c r="L2315" s="22">
        <v>70.5</v>
      </c>
      <c r="M2315" s="18" t="s">
        <v>180</v>
      </c>
      <c r="N2315" s="18" t="s">
        <v>181</v>
      </c>
      <c r="O2315" s="29">
        <v>0.2879232184536995</v>
      </c>
      <c r="Q2315" s="21">
        <v>5</v>
      </c>
      <c r="R2315" s="29">
        <v>8.2851375106064547E-5</v>
      </c>
      <c r="S2315" s="22">
        <v>12069.805705938152</v>
      </c>
      <c r="T2315" s="29">
        <v>2.8477171944406884E-3</v>
      </c>
      <c r="U2315" s="22">
        <v>351.15846543757903</v>
      </c>
      <c r="V2315" s="26">
        <v>2.9093961741638861</v>
      </c>
    </row>
    <row r="2316" spans="1:22" x14ac:dyDescent="0.25">
      <c r="A2316" s="18" t="s">
        <v>109</v>
      </c>
      <c r="B2316" s="18" t="s">
        <v>110</v>
      </c>
      <c r="C2316" s="18" t="s">
        <v>103</v>
      </c>
      <c r="D2316" s="21">
        <v>60309130</v>
      </c>
      <c r="E2316" s="21">
        <v>2</v>
      </c>
      <c r="F2316" s="26">
        <v>49</v>
      </c>
      <c r="G2316" s="18" t="s">
        <v>206</v>
      </c>
      <c r="H2316" s="18" t="s">
        <v>207</v>
      </c>
      <c r="I2316" s="22">
        <v>1570.8</v>
      </c>
      <c r="J2316" s="18" t="s">
        <v>393</v>
      </c>
      <c r="K2316" s="18" t="s">
        <v>394</v>
      </c>
      <c r="L2316" s="22">
        <v>1020</v>
      </c>
      <c r="M2316" s="18" t="s">
        <v>232</v>
      </c>
      <c r="N2316" s="18" t="s">
        <v>233</v>
      </c>
      <c r="O2316" s="29">
        <v>6.5882546765554176E-3</v>
      </c>
      <c r="Q2316" s="21">
        <v>2.6</v>
      </c>
      <c r="R2316" s="29">
        <v>8.1231008209837116E-5</v>
      </c>
      <c r="S2316" s="22">
        <v>12310.569843190737</v>
      </c>
      <c r="T2316" s="29">
        <v>2.8477171944406884E-3</v>
      </c>
      <c r="U2316" s="22">
        <v>351.15846543757903</v>
      </c>
      <c r="V2316" s="26">
        <v>2.8524956188913784</v>
      </c>
    </row>
    <row r="2317" spans="1:22" x14ac:dyDescent="0.25">
      <c r="A2317" s="18" t="s">
        <v>109</v>
      </c>
      <c r="B2317" s="18" t="s">
        <v>110</v>
      </c>
      <c r="C2317" s="18" t="s">
        <v>103</v>
      </c>
      <c r="D2317" s="21">
        <v>60309130</v>
      </c>
      <c r="E2317" s="21">
        <v>2</v>
      </c>
      <c r="F2317" s="26">
        <v>49</v>
      </c>
      <c r="G2317" s="18" t="s">
        <v>250</v>
      </c>
      <c r="H2317" s="18" t="s">
        <v>251</v>
      </c>
      <c r="I2317" s="22">
        <v>124.5</v>
      </c>
      <c r="J2317" s="18" t="s">
        <v>417</v>
      </c>
      <c r="K2317" s="18" t="s">
        <v>3423</v>
      </c>
      <c r="L2317" s="22">
        <v>31.125</v>
      </c>
      <c r="M2317" s="18" t="s">
        <v>208</v>
      </c>
      <c r="N2317" s="18" t="s">
        <v>209</v>
      </c>
      <c r="O2317" s="29">
        <v>1.6860620409292034E-2</v>
      </c>
      <c r="Q2317" s="21">
        <v>0.56000000000000005</v>
      </c>
      <c r="R2317" s="29">
        <v>7.6499535020293667E-5</v>
      </c>
      <c r="S2317" s="22">
        <v>13071.974878471114</v>
      </c>
      <c r="T2317" s="29">
        <v>2.8477171944406884E-3</v>
      </c>
      <c r="U2317" s="22">
        <v>351.15846543757903</v>
      </c>
      <c r="V2317" s="26">
        <v>2.686345932441466</v>
      </c>
    </row>
    <row r="2318" spans="1:22" x14ac:dyDescent="0.25">
      <c r="A2318" s="18" t="s">
        <v>109</v>
      </c>
      <c r="B2318" s="18" t="s">
        <v>110</v>
      </c>
      <c r="C2318" s="18" t="s">
        <v>103</v>
      </c>
      <c r="D2318" s="21">
        <v>60309130</v>
      </c>
      <c r="E2318" s="21">
        <v>2</v>
      </c>
      <c r="F2318" s="26">
        <v>49</v>
      </c>
      <c r="G2318" s="18" t="s">
        <v>206</v>
      </c>
      <c r="H2318" s="18" t="s">
        <v>207</v>
      </c>
      <c r="I2318" s="22">
        <v>1570.8</v>
      </c>
      <c r="J2318" s="18" t="s">
        <v>393</v>
      </c>
      <c r="K2318" s="18" t="s">
        <v>394</v>
      </c>
      <c r="L2318" s="22">
        <v>1020</v>
      </c>
      <c r="M2318" s="18" t="s">
        <v>182</v>
      </c>
      <c r="N2318" s="18" t="s">
        <v>183</v>
      </c>
      <c r="O2318" s="29">
        <v>9.2592343634116184E-3</v>
      </c>
      <c r="Q2318" s="21">
        <v>4.8</v>
      </c>
      <c r="R2318" s="29">
        <v>6.1838458069927597E-5</v>
      </c>
      <c r="S2318" s="22">
        <v>16171.166474901253</v>
      </c>
      <c r="T2318" s="29">
        <v>2.8477171944406884E-3</v>
      </c>
      <c r="U2318" s="22">
        <v>351.15846543757903</v>
      </c>
      <c r="V2318" s="26">
        <v>2.1715098040861851</v>
      </c>
    </row>
    <row r="2319" spans="1:22" x14ac:dyDescent="0.25">
      <c r="A2319" s="18" t="s">
        <v>109</v>
      </c>
      <c r="B2319" s="18" t="s">
        <v>110</v>
      </c>
      <c r="C2319" s="18" t="s">
        <v>103</v>
      </c>
      <c r="D2319" s="21">
        <v>60309130</v>
      </c>
      <c r="E2319" s="21">
        <v>2</v>
      </c>
      <c r="F2319" s="26">
        <v>49</v>
      </c>
      <c r="G2319" s="18" t="s">
        <v>206</v>
      </c>
      <c r="H2319" s="18" t="s">
        <v>207</v>
      </c>
      <c r="I2319" s="22">
        <v>1570.8</v>
      </c>
      <c r="J2319" s="18" t="s">
        <v>393</v>
      </c>
      <c r="K2319" s="18" t="s">
        <v>394</v>
      </c>
      <c r="L2319" s="22">
        <v>1020</v>
      </c>
      <c r="M2319" s="18" t="s">
        <v>230</v>
      </c>
      <c r="N2319" s="18" t="s">
        <v>231</v>
      </c>
      <c r="O2319" s="29">
        <v>8.7256949320148325E-3</v>
      </c>
      <c r="Q2319" s="21">
        <v>5</v>
      </c>
      <c r="R2319" s="29">
        <v>5.5944169792689381E-5</v>
      </c>
      <c r="S2319" s="22">
        <v>17874.96362365676</v>
      </c>
      <c r="T2319" s="29">
        <v>2.8477171944406884E-3</v>
      </c>
      <c r="U2319" s="22">
        <v>351.15846543757903</v>
      </c>
      <c r="V2319" s="26">
        <v>1.9645268814580168</v>
      </c>
    </row>
    <row r="2320" spans="1:22" x14ac:dyDescent="0.25">
      <c r="A2320" s="18" t="s">
        <v>109</v>
      </c>
      <c r="B2320" s="18" t="s">
        <v>110</v>
      </c>
      <c r="C2320" s="18" t="s">
        <v>103</v>
      </c>
      <c r="D2320" s="21">
        <v>60309130</v>
      </c>
      <c r="E2320" s="21">
        <v>2</v>
      </c>
      <c r="F2320" s="26">
        <v>49</v>
      </c>
      <c r="G2320" s="18" t="s">
        <v>250</v>
      </c>
      <c r="H2320" s="18" t="s">
        <v>251</v>
      </c>
      <c r="I2320" s="22">
        <v>124.5</v>
      </c>
      <c r="J2320" s="18" t="s">
        <v>417</v>
      </c>
      <c r="K2320" s="18" t="s">
        <v>3423</v>
      </c>
      <c r="L2320" s="22">
        <v>31.125</v>
      </c>
      <c r="M2320" s="18" t="s">
        <v>234</v>
      </c>
      <c r="N2320" s="18" t="s">
        <v>235</v>
      </c>
      <c r="O2320" s="29">
        <v>1.526942146017699E-2</v>
      </c>
      <c r="Q2320" s="21">
        <v>0.74</v>
      </c>
      <c r="R2320" s="29">
        <v>5.2428101814452153E-5</v>
      </c>
      <c r="S2320" s="22">
        <v>19073.740329930148</v>
      </c>
      <c r="T2320" s="29">
        <v>2.8477171944406884E-3</v>
      </c>
      <c r="U2320" s="22">
        <v>351.15846543757903</v>
      </c>
      <c r="V2320" s="26">
        <v>1.8410571778968172</v>
      </c>
    </row>
    <row r="2321" spans="1:22" x14ac:dyDescent="0.25">
      <c r="A2321" s="18" t="s">
        <v>109</v>
      </c>
      <c r="B2321" s="18" t="s">
        <v>110</v>
      </c>
      <c r="C2321" s="18" t="s">
        <v>103</v>
      </c>
      <c r="D2321" s="21">
        <v>60309130</v>
      </c>
      <c r="E2321" s="21">
        <v>2</v>
      </c>
      <c r="F2321" s="26">
        <v>49</v>
      </c>
      <c r="G2321" s="18" t="s">
        <v>206</v>
      </c>
      <c r="H2321" s="18" t="s">
        <v>207</v>
      </c>
      <c r="I2321" s="22">
        <v>1570.8</v>
      </c>
      <c r="J2321" s="18" t="s">
        <v>393</v>
      </c>
      <c r="K2321" s="18" t="s">
        <v>394</v>
      </c>
      <c r="L2321" s="22">
        <v>1020</v>
      </c>
      <c r="M2321" s="18" t="s">
        <v>174</v>
      </c>
      <c r="N2321" s="18" t="s">
        <v>175</v>
      </c>
      <c r="O2321" s="29">
        <v>1.890690941842518E-3</v>
      </c>
      <c r="Q2321" s="21">
        <v>1.2</v>
      </c>
      <c r="R2321" s="29">
        <v>5.0508458017792975E-5</v>
      </c>
      <c r="S2321" s="22">
        <v>19798.664208828606</v>
      </c>
      <c r="T2321" s="29">
        <v>2.8477171944406884E-3</v>
      </c>
      <c r="U2321" s="22">
        <v>351.15846543757903</v>
      </c>
      <c r="V2321" s="26">
        <v>1.7736472609146565</v>
      </c>
    </row>
    <row r="2322" spans="1:22" x14ac:dyDescent="0.25">
      <c r="A2322" s="18" t="s">
        <v>109</v>
      </c>
      <c r="B2322" s="18" t="s">
        <v>110</v>
      </c>
      <c r="C2322" s="18" t="s">
        <v>103</v>
      </c>
      <c r="D2322" s="21">
        <v>60309130</v>
      </c>
      <c r="E2322" s="21">
        <v>2</v>
      </c>
      <c r="F2322" s="26">
        <v>49</v>
      </c>
      <c r="G2322" s="18" t="s">
        <v>206</v>
      </c>
      <c r="H2322" s="18" t="s">
        <v>207</v>
      </c>
      <c r="I2322" s="22">
        <v>1570.8</v>
      </c>
      <c r="J2322" s="18" t="s">
        <v>393</v>
      </c>
      <c r="K2322" s="18" t="s">
        <v>394</v>
      </c>
      <c r="L2322" s="22">
        <v>1020</v>
      </c>
      <c r="M2322" s="18" t="s">
        <v>140</v>
      </c>
      <c r="N2322" s="18" t="s">
        <v>141</v>
      </c>
      <c r="O2322" s="29">
        <v>4.6750836236933834E-3</v>
      </c>
      <c r="Q2322" s="21">
        <v>3.14</v>
      </c>
      <c r="R2322" s="29">
        <v>4.7729243182747732E-5</v>
      </c>
      <c r="S2322" s="22">
        <v>20951.51595367138</v>
      </c>
      <c r="T2322" s="29">
        <v>2.8477171944406884E-3</v>
      </c>
      <c r="U2322" s="22">
        <v>351.15846543757903</v>
      </c>
      <c r="V2322" s="26">
        <v>1.6760527792550723</v>
      </c>
    </row>
    <row r="2323" spans="1:22" x14ac:dyDescent="0.25">
      <c r="A2323" s="18" t="s">
        <v>109</v>
      </c>
      <c r="B2323" s="18" t="s">
        <v>110</v>
      </c>
      <c r="C2323" s="18" t="s">
        <v>103</v>
      </c>
      <c r="D2323" s="21">
        <v>60309130</v>
      </c>
      <c r="E2323" s="21">
        <v>2</v>
      </c>
      <c r="F2323" s="26">
        <v>49</v>
      </c>
      <c r="G2323" s="18" t="s">
        <v>250</v>
      </c>
      <c r="H2323" s="18" t="s">
        <v>251</v>
      </c>
      <c r="I2323" s="22">
        <v>124.5</v>
      </c>
      <c r="J2323" s="18" t="s">
        <v>417</v>
      </c>
      <c r="K2323" s="18" t="s">
        <v>3423</v>
      </c>
      <c r="L2323" s="22">
        <v>31.125</v>
      </c>
      <c r="M2323" s="18" t="s">
        <v>192</v>
      </c>
      <c r="N2323" s="18" t="s">
        <v>193</v>
      </c>
      <c r="O2323" s="29">
        <v>3.1127558881796094E-2</v>
      </c>
      <c r="P2323" s="24">
        <v>2.88</v>
      </c>
      <c r="Q2323" s="21">
        <v>1.2</v>
      </c>
      <c r="R2323" s="29">
        <v>4.7453645887146285E-5</v>
      </c>
      <c r="S2323" s="22">
        <v>21073.19640683012</v>
      </c>
      <c r="T2323" s="29">
        <v>2.8477171944406884E-3</v>
      </c>
      <c r="U2323" s="22">
        <v>351.15846543757903</v>
      </c>
      <c r="V2323" s="26">
        <v>1.6663749469148572</v>
      </c>
    </row>
    <row r="2324" spans="1:22" x14ac:dyDescent="0.25">
      <c r="A2324" s="18" t="s">
        <v>109</v>
      </c>
      <c r="B2324" s="18" t="s">
        <v>110</v>
      </c>
      <c r="C2324" s="18" t="s">
        <v>103</v>
      </c>
      <c r="D2324" s="21">
        <v>60309130</v>
      </c>
      <c r="E2324" s="21">
        <v>2</v>
      </c>
      <c r="F2324" s="26">
        <v>49</v>
      </c>
      <c r="G2324" s="18" t="s">
        <v>352</v>
      </c>
      <c r="H2324" s="18" t="s">
        <v>353</v>
      </c>
      <c r="I2324" s="22">
        <v>17.065619999999999</v>
      </c>
      <c r="J2324" s="18" t="s">
        <v>390</v>
      </c>
      <c r="K2324" s="18" t="s">
        <v>3408</v>
      </c>
      <c r="L2324" s="22">
        <v>11.934000000000001</v>
      </c>
      <c r="M2324" s="18" t="s">
        <v>198</v>
      </c>
      <c r="N2324" s="18" t="s">
        <v>199</v>
      </c>
      <c r="O2324" s="29">
        <v>1.5671559633027525</v>
      </c>
      <c r="Q2324" s="21">
        <v>12</v>
      </c>
      <c r="R2324" s="29">
        <v>4.5483823385133876E-5</v>
      </c>
      <c r="S2324" s="22">
        <v>21985.838603155869</v>
      </c>
      <c r="T2324" s="29">
        <v>2.8477171944406884E-3</v>
      </c>
      <c r="U2324" s="22">
        <v>351.15846543757903</v>
      </c>
      <c r="V2324" s="26">
        <v>1.5972029622157484</v>
      </c>
    </row>
    <row r="2325" spans="1:22" x14ac:dyDescent="0.25">
      <c r="A2325" s="18" t="s">
        <v>109</v>
      </c>
      <c r="B2325" s="18" t="s">
        <v>110</v>
      </c>
      <c r="C2325" s="18" t="s">
        <v>103</v>
      </c>
      <c r="D2325" s="21">
        <v>60309130</v>
      </c>
      <c r="E2325" s="21">
        <v>2</v>
      </c>
      <c r="F2325" s="26">
        <v>49</v>
      </c>
      <c r="G2325" s="18" t="s">
        <v>206</v>
      </c>
      <c r="H2325" s="18" t="s">
        <v>207</v>
      </c>
      <c r="I2325" s="22">
        <v>127.5</v>
      </c>
      <c r="J2325" s="18" t="s">
        <v>388</v>
      </c>
      <c r="K2325" s="18" t="s">
        <v>389</v>
      </c>
      <c r="L2325" s="22">
        <v>127.5</v>
      </c>
      <c r="M2325" s="18" t="s">
        <v>208</v>
      </c>
      <c r="N2325" s="18" t="s">
        <v>209</v>
      </c>
      <c r="O2325" s="29">
        <v>8.8134814585908508E-3</v>
      </c>
      <c r="Q2325" s="21">
        <v>0.56000000000000005</v>
      </c>
      <c r="R2325" s="29">
        <v>4.0951854444982997E-5</v>
      </c>
      <c r="S2325" s="22">
        <v>24418.918594845461</v>
      </c>
      <c r="T2325" s="29">
        <v>2.8477171944406884E-3</v>
      </c>
      <c r="U2325" s="22">
        <v>351.15846543757903</v>
      </c>
      <c r="V2325" s="26">
        <v>1.4380590363723327</v>
      </c>
    </row>
    <row r="2326" spans="1:22" x14ac:dyDescent="0.25">
      <c r="A2326" s="18" t="s">
        <v>109</v>
      </c>
      <c r="B2326" s="18" t="s">
        <v>110</v>
      </c>
      <c r="C2326" s="18" t="s">
        <v>103</v>
      </c>
      <c r="D2326" s="21">
        <v>60309130</v>
      </c>
      <c r="E2326" s="21">
        <v>2</v>
      </c>
      <c r="F2326" s="26">
        <v>49</v>
      </c>
      <c r="G2326" s="18" t="s">
        <v>250</v>
      </c>
      <c r="H2326" s="18" t="s">
        <v>251</v>
      </c>
      <c r="I2326" s="22">
        <v>124.5</v>
      </c>
      <c r="J2326" s="18" t="s">
        <v>417</v>
      </c>
      <c r="K2326" s="18" t="s">
        <v>3423</v>
      </c>
      <c r="L2326" s="22">
        <v>31.125</v>
      </c>
      <c r="M2326" s="18" t="s">
        <v>140</v>
      </c>
      <c r="N2326" s="18" t="s">
        <v>141</v>
      </c>
      <c r="O2326" s="29">
        <v>4.7094062813230621E-2</v>
      </c>
      <c r="Q2326" s="21">
        <v>3.14</v>
      </c>
      <c r="R2326" s="29">
        <v>3.81074406619473E-5</v>
      </c>
      <c r="S2326" s="22">
        <v>26241.594361349056</v>
      </c>
      <c r="T2326" s="29">
        <v>2.8477171944406884E-3</v>
      </c>
      <c r="U2326" s="22">
        <v>351.15846543757903</v>
      </c>
      <c r="V2326" s="26">
        <v>1.3381750384603013</v>
      </c>
    </row>
    <row r="2327" spans="1:22" x14ac:dyDescent="0.25">
      <c r="A2327" s="18" t="s">
        <v>109</v>
      </c>
      <c r="B2327" s="18" t="s">
        <v>110</v>
      </c>
      <c r="C2327" s="18" t="s">
        <v>103</v>
      </c>
      <c r="D2327" s="21">
        <v>60309130</v>
      </c>
      <c r="E2327" s="21">
        <v>2</v>
      </c>
      <c r="F2327" s="26">
        <v>49</v>
      </c>
      <c r="G2327" s="18" t="s">
        <v>206</v>
      </c>
      <c r="H2327" s="18" t="s">
        <v>207</v>
      </c>
      <c r="I2327" s="22">
        <v>127.5</v>
      </c>
      <c r="J2327" s="18" t="s">
        <v>388</v>
      </c>
      <c r="K2327" s="18" t="s">
        <v>389</v>
      </c>
      <c r="L2327" s="22">
        <v>127.5</v>
      </c>
      <c r="M2327" s="18" t="s">
        <v>234</v>
      </c>
      <c r="N2327" s="18" t="s">
        <v>235</v>
      </c>
      <c r="O2327" s="29">
        <v>1.0345989287185829E-2</v>
      </c>
      <c r="Q2327" s="21">
        <v>0.74</v>
      </c>
      <c r="R2327" s="29">
        <v>3.637930596018183E-5</v>
      </c>
      <c r="S2327" s="22">
        <v>27488.154971799846</v>
      </c>
      <c r="T2327" s="29">
        <v>2.8477171944406884E-3</v>
      </c>
      <c r="U2327" s="22">
        <v>351.15846543757903</v>
      </c>
      <c r="V2327" s="26">
        <v>1.2774901254661624</v>
      </c>
    </row>
    <row r="2328" spans="1:22" x14ac:dyDescent="0.25">
      <c r="A2328" s="18" t="s">
        <v>109</v>
      </c>
      <c r="B2328" s="18" t="s">
        <v>110</v>
      </c>
      <c r="C2328" s="18" t="s">
        <v>103</v>
      </c>
      <c r="D2328" s="21">
        <v>60309130</v>
      </c>
      <c r="E2328" s="21">
        <v>2</v>
      </c>
      <c r="F2328" s="26">
        <v>49</v>
      </c>
      <c r="G2328" s="18" t="s">
        <v>306</v>
      </c>
      <c r="H2328" s="18" t="s">
        <v>307</v>
      </c>
      <c r="I2328" s="22">
        <v>25</v>
      </c>
      <c r="J2328" s="18" t="s">
        <v>388</v>
      </c>
      <c r="K2328" s="18" t="s">
        <v>389</v>
      </c>
      <c r="L2328" s="22">
        <v>25</v>
      </c>
      <c r="M2328" s="18" t="s">
        <v>198</v>
      </c>
      <c r="N2328" s="18" t="s">
        <v>199</v>
      </c>
      <c r="O2328" s="29">
        <v>0.83249053349875934</v>
      </c>
      <c r="Q2328" s="21">
        <v>12</v>
      </c>
      <c r="R2328" s="29">
        <v>3.539500567596766E-5</v>
      </c>
      <c r="S2328" s="22">
        <v>28252.573517143846</v>
      </c>
      <c r="T2328" s="29">
        <v>2.8477171944406884E-3</v>
      </c>
      <c r="U2328" s="22">
        <v>351.15846543757903</v>
      </c>
      <c r="V2328" s="26">
        <v>1.2429255877327203</v>
      </c>
    </row>
    <row r="2329" spans="1:22" x14ac:dyDescent="0.25">
      <c r="A2329" s="18" t="s">
        <v>109</v>
      </c>
      <c r="B2329" s="18" t="s">
        <v>110</v>
      </c>
      <c r="C2329" s="18" t="s">
        <v>103</v>
      </c>
      <c r="D2329" s="21">
        <v>60309130</v>
      </c>
      <c r="E2329" s="21">
        <v>2</v>
      </c>
      <c r="F2329" s="26">
        <v>49</v>
      </c>
      <c r="G2329" s="18" t="s">
        <v>282</v>
      </c>
      <c r="H2329" s="18" t="s">
        <v>283</v>
      </c>
      <c r="I2329" s="22">
        <v>70.5</v>
      </c>
      <c r="J2329" s="18" t="s">
        <v>395</v>
      </c>
      <c r="K2329" s="18" t="s">
        <v>3411</v>
      </c>
      <c r="L2329" s="22">
        <v>70.5</v>
      </c>
      <c r="M2329" s="18" t="s">
        <v>290</v>
      </c>
      <c r="N2329" s="18" t="s">
        <v>291</v>
      </c>
      <c r="O2329" s="29">
        <v>1.4895260606060614</v>
      </c>
      <c r="Q2329" s="21">
        <v>63</v>
      </c>
      <c r="R2329" s="29">
        <v>3.4017359012869234E-5</v>
      </c>
      <c r="S2329" s="22">
        <v>29396.755921636548</v>
      </c>
      <c r="T2329" s="29">
        <v>2.8477171944406884E-3</v>
      </c>
      <c r="U2329" s="22">
        <v>351.15846543757903</v>
      </c>
      <c r="V2329" s="26">
        <v>1.1945483589198358</v>
      </c>
    </row>
    <row r="2330" spans="1:22" x14ac:dyDescent="0.25">
      <c r="A2330" s="18" t="s">
        <v>109</v>
      </c>
      <c r="B2330" s="18" t="s">
        <v>110</v>
      </c>
      <c r="C2330" s="18" t="s">
        <v>103</v>
      </c>
      <c r="D2330" s="21">
        <v>60309130</v>
      </c>
      <c r="E2330" s="21">
        <v>2</v>
      </c>
      <c r="F2330" s="26">
        <v>49</v>
      </c>
      <c r="G2330" s="18" t="s">
        <v>306</v>
      </c>
      <c r="H2330" s="18" t="s">
        <v>307</v>
      </c>
      <c r="I2330" s="22">
        <v>71.848079999999996</v>
      </c>
      <c r="J2330" s="18" t="s">
        <v>397</v>
      </c>
      <c r="K2330" s="18" t="s">
        <v>3413</v>
      </c>
      <c r="L2330" s="22">
        <v>21.575999999999997</v>
      </c>
      <c r="M2330" s="18" t="s">
        <v>234</v>
      </c>
      <c r="N2330" s="18" t="s">
        <v>235</v>
      </c>
      <c r="O2330" s="29">
        <v>1.4415962121212116E-2</v>
      </c>
      <c r="Q2330" s="21">
        <v>0.74</v>
      </c>
      <c r="R2330" s="29">
        <v>2.8564787638218911E-5</v>
      </c>
      <c r="S2330" s="22">
        <v>35008.137034494423</v>
      </c>
      <c r="T2330" s="29">
        <v>2.8477171944406884E-3</v>
      </c>
      <c r="U2330" s="22">
        <v>351.15846543757903</v>
      </c>
      <c r="V2330" s="26">
        <v>1.0030766992587279</v>
      </c>
    </row>
    <row r="2331" spans="1:22" x14ac:dyDescent="0.25">
      <c r="A2331" s="18" t="s">
        <v>109</v>
      </c>
      <c r="B2331" s="18" t="s">
        <v>110</v>
      </c>
      <c r="C2331" s="18" t="s">
        <v>103</v>
      </c>
      <c r="D2331" s="21">
        <v>60309355</v>
      </c>
      <c r="E2331" s="21">
        <v>2</v>
      </c>
      <c r="F2331" s="26">
        <v>58</v>
      </c>
      <c r="G2331" s="18" t="s">
        <v>352</v>
      </c>
      <c r="H2331" s="18" t="s">
        <v>353</v>
      </c>
      <c r="I2331" s="22">
        <v>256.87804999999997</v>
      </c>
      <c r="J2331" s="18" t="s">
        <v>391</v>
      </c>
      <c r="K2331" s="18" t="s">
        <v>3409</v>
      </c>
      <c r="L2331" s="22">
        <v>179.63499999999999</v>
      </c>
      <c r="M2331" s="18" t="s">
        <v>198</v>
      </c>
      <c r="N2331" s="18" t="s">
        <v>199</v>
      </c>
      <c r="O2331" s="29">
        <v>1.5671559633027525</v>
      </c>
      <c r="Q2331" s="21">
        <v>12</v>
      </c>
      <c r="R2331" s="29">
        <v>5.7840225272856702E-4</v>
      </c>
      <c r="S2331" s="22">
        <v>1728.9005969160369</v>
      </c>
      <c r="T2331" s="29">
        <v>3.3121528512506109E-3</v>
      </c>
      <c r="U2331" s="22">
        <v>301.91843339066236</v>
      </c>
      <c r="V2331" s="26">
        <v>17.463030201343894</v>
      </c>
    </row>
    <row r="2332" spans="1:22" x14ac:dyDescent="0.25">
      <c r="A2332" s="18" t="s">
        <v>109</v>
      </c>
      <c r="B2332" s="18" t="s">
        <v>110</v>
      </c>
      <c r="C2332" s="18" t="s">
        <v>103</v>
      </c>
      <c r="D2332" s="21">
        <v>60309355</v>
      </c>
      <c r="E2332" s="21">
        <v>2</v>
      </c>
      <c r="F2332" s="26">
        <v>58</v>
      </c>
      <c r="G2332" s="18" t="s">
        <v>122</v>
      </c>
      <c r="H2332" s="18" t="s">
        <v>123</v>
      </c>
      <c r="I2332" s="22">
        <v>637</v>
      </c>
      <c r="J2332" s="18" t="s">
        <v>393</v>
      </c>
      <c r="K2332" s="18" t="s">
        <v>394</v>
      </c>
      <c r="L2332" s="22">
        <v>350</v>
      </c>
      <c r="M2332" s="18" t="s">
        <v>172</v>
      </c>
      <c r="N2332" s="18" t="s">
        <v>173</v>
      </c>
      <c r="O2332" s="29">
        <v>0.27199530516432224</v>
      </c>
      <c r="Q2332" s="21">
        <v>10</v>
      </c>
      <c r="R2332" s="29">
        <v>2.9872587825805733E-4</v>
      </c>
      <c r="S2332" s="22">
        <v>3347.5506234385894</v>
      </c>
      <c r="T2332" s="29">
        <v>3.3121528512506109E-3</v>
      </c>
      <c r="U2332" s="22">
        <v>301.91843339066236</v>
      </c>
      <c r="V2332" s="26">
        <v>9.0190849176922399</v>
      </c>
    </row>
    <row r="2333" spans="1:22" x14ac:dyDescent="0.25">
      <c r="A2333" s="18" t="s">
        <v>109</v>
      </c>
      <c r="B2333" s="18" t="s">
        <v>110</v>
      </c>
      <c r="C2333" s="18" t="s">
        <v>103</v>
      </c>
      <c r="D2333" s="21">
        <v>60309355</v>
      </c>
      <c r="E2333" s="21">
        <v>2</v>
      </c>
      <c r="F2333" s="26">
        <v>58</v>
      </c>
      <c r="G2333" s="18" t="s">
        <v>206</v>
      </c>
      <c r="H2333" s="18" t="s">
        <v>207</v>
      </c>
      <c r="I2333" s="22">
        <v>1001</v>
      </c>
      <c r="J2333" s="18" t="s">
        <v>393</v>
      </c>
      <c r="K2333" s="18" t="s">
        <v>394</v>
      </c>
      <c r="L2333" s="22">
        <v>650</v>
      </c>
      <c r="M2333" s="18" t="s">
        <v>208</v>
      </c>
      <c r="N2333" s="18" t="s">
        <v>209</v>
      </c>
      <c r="O2333" s="29">
        <v>8.8134814585908508E-3</v>
      </c>
      <c r="Q2333" s="21">
        <v>0.56000000000000005</v>
      </c>
      <c r="R2333" s="29">
        <v>2.7162238115915769E-4</v>
      </c>
      <c r="S2333" s="22">
        <v>3681.5817449669139</v>
      </c>
      <c r="T2333" s="29">
        <v>3.3121528512506109E-3</v>
      </c>
      <c r="U2333" s="22">
        <v>301.91843339066236</v>
      </c>
      <c r="V2333" s="26">
        <v>8.2007803793414258</v>
      </c>
    </row>
    <row r="2334" spans="1:22" x14ac:dyDescent="0.25">
      <c r="A2334" s="18" t="s">
        <v>109</v>
      </c>
      <c r="B2334" s="18" t="s">
        <v>110</v>
      </c>
      <c r="C2334" s="18" t="s">
        <v>103</v>
      </c>
      <c r="D2334" s="21">
        <v>60309355</v>
      </c>
      <c r="E2334" s="21">
        <v>2</v>
      </c>
      <c r="F2334" s="26">
        <v>58</v>
      </c>
      <c r="G2334" s="18" t="s">
        <v>206</v>
      </c>
      <c r="H2334" s="18" t="s">
        <v>207</v>
      </c>
      <c r="I2334" s="22">
        <v>1001</v>
      </c>
      <c r="J2334" s="18" t="s">
        <v>393</v>
      </c>
      <c r="K2334" s="18" t="s">
        <v>394</v>
      </c>
      <c r="L2334" s="22">
        <v>650</v>
      </c>
      <c r="M2334" s="18" t="s">
        <v>234</v>
      </c>
      <c r="N2334" s="18" t="s">
        <v>235</v>
      </c>
      <c r="O2334" s="29">
        <v>1.0345989287185829E-2</v>
      </c>
      <c r="Q2334" s="21">
        <v>0.74</v>
      </c>
      <c r="R2334" s="29">
        <v>2.4129392536050828E-4</v>
      </c>
      <c r="S2334" s="22">
        <v>4144.3231465770932</v>
      </c>
      <c r="T2334" s="29">
        <v>3.3121528512506109E-3</v>
      </c>
      <c r="U2334" s="22">
        <v>301.91843339066236</v>
      </c>
      <c r="V2334" s="26">
        <v>7.2851083931528073</v>
      </c>
    </row>
    <row r="2335" spans="1:22" x14ac:dyDescent="0.25">
      <c r="A2335" s="18" t="s">
        <v>109</v>
      </c>
      <c r="B2335" s="18" t="s">
        <v>110</v>
      </c>
      <c r="C2335" s="18" t="s">
        <v>103</v>
      </c>
      <c r="D2335" s="21">
        <v>60309355</v>
      </c>
      <c r="E2335" s="21">
        <v>2</v>
      </c>
      <c r="F2335" s="26">
        <v>58</v>
      </c>
      <c r="G2335" s="18" t="s">
        <v>260</v>
      </c>
      <c r="H2335" s="18" t="s">
        <v>261</v>
      </c>
      <c r="I2335" s="22">
        <v>250.17849999999999</v>
      </c>
      <c r="J2335" s="18" t="s">
        <v>382</v>
      </c>
      <c r="K2335" s="18" t="s">
        <v>383</v>
      </c>
      <c r="L2335" s="22">
        <v>174.95</v>
      </c>
      <c r="M2335" s="18" t="s">
        <v>208</v>
      </c>
      <c r="N2335" s="18" t="s">
        <v>209</v>
      </c>
      <c r="O2335" s="29">
        <v>2.6352366806722684E-2</v>
      </c>
      <c r="Q2335" s="21">
        <v>0.56000000000000005</v>
      </c>
      <c r="R2335" s="29">
        <v>2.0298016007252678E-4</v>
      </c>
      <c r="S2335" s="22">
        <v>4926.5898679097027</v>
      </c>
      <c r="T2335" s="29">
        <v>3.3121528512506109E-3</v>
      </c>
      <c r="U2335" s="22">
        <v>301.91843339066236</v>
      </c>
      <c r="V2335" s="26">
        <v>6.1283451938483164</v>
      </c>
    </row>
    <row r="2336" spans="1:22" x14ac:dyDescent="0.25">
      <c r="A2336" s="18" t="s">
        <v>109</v>
      </c>
      <c r="B2336" s="18" t="s">
        <v>110</v>
      </c>
      <c r="C2336" s="18" t="s">
        <v>103</v>
      </c>
      <c r="D2336" s="21">
        <v>60309355</v>
      </c>
      <c r="E2336" s="21">
        <v>2</v>
      </c>
      <c r="F2336" s="26">
        <v>58</v>
      </c>
      <c r="G2336" s="18" t="s">
        <v>260</v>
      </c>
      <c r="H2336" s="18" t="s">
        <v>261</v>
      </c>
      <c r="I2336" s="22">
        <v>250.17849999999999</v>
      </c>
      <c r="J2336" s="18" t="s">
        <v>382</v>
      </c>
      <c r="K2336" s="18" t="s">
        <v>383</v>
      </c>
      <c r="L2336" s="22">
        <v>174.95</v>
      </c>
      <c r="M2336" s="18" t="s">
        <v>234</v>
      </c>
      <c r="N2336" s="18" t="s">
        <v>235</v>
      </c>
      <c r="O2336" s="29">
        <v>2.4088886554621849E-2</v>
      </c>
      <c r="Q2336" s="21">
        <v>0.74</v>
      </c>
      <c r="R2336" s="29">
        <v>1.4041289620003408E-4</v>
      </c>
      <c r="S2336" s="22">
        <v>7121.8529569775892</v>
      </c>
      <c r="T2336" s="29">
        <v>3.3121528512506109E-3</v>
      </c>
      <c r="U2336" s="22">
        <v>301.91843339066236</v>
      </c>
      <c r="V2336" s="26">
        <v>4.2393241648559972</v>
      </c>
    </row>
    <row r="2337" spans="1:22" x14ac:dyDescent="0.25">
      <c r="A2337" s="18" t="s">
        <v>109</v>
      </c>
      <c r="B2337" s="18" t="s">
        <v>110</v>
      </c>
      <c r="C2337" s="18" t="s">
        <v>103</v>
      </c>
      <c r="D2337" s="21">
        <v>60309355</v>
      </c>
      <c r="E2337" s="21">
        <v>2</v>
      </c>
      <c r="F2337" s="26">
        <v>58</v>
      </c>
      <c r="G2337" s="18" t="s">
        <v>328</v>
      </c>
      <c r="H2337" s="18" t="s">
        <v>329</v>
      </c>
      <c r="I2337" s="22">
        <v>96</v>
      </c>
      <c r="J2337" s="18" t="s">
        <v>388</v>
      </c>
      <c r="K2337" s="18" t="s">
        <v>389</v>
      </c>
      <c r="L2337" s="22">
        <v>96</v>
      </c>
      <c r="M2337" s="18" t="s">
        <v>198</v>
      </c>
      <c r="N2337" s="18" t="s">
        <v>199</v>
      </c>
      <c r="O2337" s="29">
        <v>0.83673244444444494</v>
      </c>
      <c r="Q2337" s="21">
        <v>12</v>
      </c>
      <c r="R2337" s="29">
        <v>1.1541137164750965E-4</v>
      </c>
      <c r="S2337" s="22">
        <v>8664.6574399462825</v>
      </c>
      <c r="T2337" s="29">
        <v>3.3121528512506109E-3</v>
      </c>
      <c r="U2337" s="22">
        <v>301.91843339066236</v>
      </c>
      <c r="V2337" s="26">
        <v>3.4844820523283624</v>
      </c>
    </row>
    <row r="2338" spans="1:22" x14ac:dyDescent="0.25">
      <c r="A2338" s="18" t="s">
        <v>109</v>
      </c>
      <c r="B2338" s="18" t="s">
        <v>110</v>
      </c>
      <c r="C2338" s="18" t="s">
        <v>103</v>
      </c>
      <c r="D2338" s="21">
        <v>60309355</v>
      </c>
      <c r="E2338" s="21">
        <v>2</v>
      </c>
      <c r="F2338" s="26">
        <v>58</v>
      </c>
      <c r="G2338" s="18" t="s">
        <v>122</v>
      </c>
      <c r="H2338" s="18" t="s">
        <v>123</v>
      </c>
      <c r="I2338" s="22">
        <v>637</v>
      </c>
      <c r="J2338" s="18" t="s">
        <v>393</v>
      </c>
      <c r="K2338" s="18" t="s">
        <v>394</v>
      </c>
      <c r="L2338" s="22">
        <v>350</v>
      </c>
      <c r="M2338" s="18" t="s">
        <v>164</v>
      </c>
      <c r="N2338" s="18" t="s">
        <v>165</v>
      </c>
      <c r="O2338" s="29">
        <v>0.16889085434782553</v>
      </c>
      <c r="Q2338" s="21">
        <v>17</v>
      </c>
      <c r="R2338" s="29">
        <v>1.0911102862024834E-4</v>
      </c>
      <c r="S2338" s="22">
        <v>9164.9763790644392</v>
      </c>
      <c r="T2338" s="29">
        <v>3.3121528512506109E-3</v>
      </c>
      <c r="U2338" s="22">
        <v>301.91843339066236</v>
      </c>
      <c r="V2338" s="26">
        <v>3.2942630826669101</v>
      </c>
    </row>
    <row r="2339" spans="1:22" x14ac:dyDescent="0.25">
      <c r="A2339" s="18" t="s">
        <v>109</v>
      </c>
      <c r="B2339" s="18" t="s">
        <v>110</v>
      </c>
      <c r="C2339" s="18" t="s">
        <v>103</v>
      </c>
      <c r="D2339" s="21">
        <v>60309355</v>
      </c>
      <c r="E2339" s="21">
        <v>2</v>
      </c>
      <c r="F2339" s="26">
        <v>58</v>
      </c>
      <c r="G2339" s="18" t="s">
        <v>122</v>
      </c>
      <c r="H2339" s="18" t="s">
        <v>123</v>
      </c>
      <c r="I2339" s="22">
        <v>637</v>
      </c>
      <c r="J2339" s="18" t="s">
        <v>393</v>
      </c>
      <c r="K2339" s="18" t="s">
        <v>394</v>
      </c>
      <c r="L2339" s="22">
        <v>350</v>
      </c>
      <c r="M2339" s="18" t="s">
        <v>182</v>
      </c>
      <c r="N2339" s="18" t="s">
        <v>183</v>
      </c>
      <c r="O2339" s="29">
        <v>4.6081340473225367E-2</v>
      </c>
      <c r="Q2339" s="21">
        <v>4.8</v>
      </c>
      <c r="R2339" s="29">
        <v>1.0543754986151063E-4</v>
      </c>
      <c r="S2339" s="22">
        <v>9484.2871568380815</v>
      </c>
      <c r="T2339" s="29">
        <v>3.3121528512506109E-3</v>
      </c>
      <c r="U2339" s="22">
        <v>301.91843339066236</v>
      </c>
      <c r="V2339" s="26">
        <v>3.1833539874737138</v>
      </c>
    </row>
    <row r="2340" spans="1:22" x14ac:dyDescent="0.25">
      <c r="A2340" s="18" t="s">
        <v>109</v>
      </c>
      <c r="B2340" s="18" t="s">
        <v>110</v>
      </c>
      <c r="C2340" s="18" t="s">
        <v>103</v>
      </c>
      <c r="D2340" s="21">
        <v>60309355</v>
      </c>
      <c r="E2340" s="21">
        <v>2</v>
      </c>
      <c r="F2340" s="26">
        <v>58</v>
      </c>
      <c r="G2340" s="18" t="s">
        <v>306</v>
      </c>
      <c r="H2340" s="18" t="s">
        <v>307</v>
      </c>
      <c r="I2340" s="22">
        <v>68.059549656000002</v>
      </c>
      <c r="J2340" s="18" t="s">
        <v>397</v>
      </c>
      <c r="K2340" s="18" t="s">
        <v>3413</v>
      </c>
      <c r="L2340" s="22">
        <v>20.4383032</v>
      </c>
      <c r="M2340" s="18" t="s">
        <v>198</v>
      </c>
      <c r="N2340" s="18" t="s">
        <v>199</v>
      </c>
      <c r="O2340" s="29">
        <v>0.83249053349875934</v>
      </c>
      <c r="Q2340" s="21">
        <v>12</v>
      </c>
      <c r="R2340" s="29">
        <v>8.1406509774150504E-5</v>
      </c>
      <c r="S2340" s="22">
        <v>12284.029898522145</v>
      </c>
      <c r="T2340" s="29">
        <v>3.3121528512506109E-3</v>
      </c>
      <c r="U2340" s="22">
        <v>301.91843339066236</v>
      </c>
      <c r="V2340" s="26">
        <v>2.4578125898813163</v>
      </c>
    </row>
    <row r="2341" spans="1:22" x14ac:dyDescent="0.25">
      <c r="A2341" s="18" t="s">
        <v>109</v>
      </c>
      <c r="B2341" s="18" t="s">
        <v>110</v>
      </c>
      <c r="C2341" s="18" t="s">
        <v>103</v>
      </c>
      <c r="D2341" s="21">
        <v>60309355</v>
      </c>
      <c r="E2341" s="21">
        <v>2</v>
      </c>
      <c r="F2341" s="26">
        <v>58</v>
      </c>
      <c r="G2341" s="18" t="s">
        <v>318</v>
      </c>
      <c r="H2341" s="18" t="s">
        <v>319</v>
      </c>
      <c r="I2341" s="22">
        <v>70.5</v>
      </c>
      <c r="J2341" s="18" t="s">
        <v>388</v>
      </c>
      <c r="K2341" s="18" t="s">
        <v>389</v>
      </c>
      <c r="L2341" s="22">
        <v>70.5</v>
      </c>
      <c r="M2341" s="18" t="s">
        <v>198</v>
      </c>
      <c r="N2341" s="18" t="s">
        <v>199</v>
      </c>
      <c r="O2341" s="29">
        <v>0.65</v>
      </c>
      <c r="Q2341" s="21">
        <v>12</v>
      </c>
      <c r="R2341" s="29">
        <v>6.5840517241379319E-5</v>
      </c>
      <c r="S2341" s="22">
        <v>15188.216039279867</v>
      </c>
      <c r="T2341" s="29">
        <v>3.3121528512506109E-3</v>
      </c>
      <c r="U2341" s="22">
        <v>301.91843339066236</v>
      </c>
      <c r="V2341" s="26">
        <v>1.9878465819148139</v>
      </c>
    </row>
    <row r="2342" spans="1:22" x14ac:dyDescent="0.25">
      <c r="A2342" s="18" t="s">
        <v>109</v>
      </c>
      <c r="B2342" s="18" t="s">
        <v>110</v>
      </c>
      <c r="C2342" s="18" t="s">
        <v>103</v>
      </c>
      <c r="D2342" s="21">
        <v>60309355</v>
      </c>
      <c r="E2342" s="21">
        <v>2</v>
      </c>
      <c r="F2342" s="26">
        <v>58</v>
      </c>
      <c r="G2342" s="18" t="s">
        <v>240</v>
      </c>
      <c r="H2342" s="18" t="s">
        <v>241</v>
      </c>
      <c r="I2342" s="22">
        <v>65.25</v>
      </c>
      <c r="J2342" s="18" t="s">
        <v>388</v>
      </c>
      <c r="K2342" s="18" t="s">
        <v>389</v>
      </c>
      <c r="L2342" s="22">
        <v>65.25</v>
      </c>
      <c r="M2342" s="18" t="s">
        <v>208</v>
      </c>
      <c r="N2342" s="18" t="s">
        <v>209</v>
      </c>
      <c r="O2342" s="29">
        <v>2.8455584154929575E-2</v>
      </c>
      <c r="Q2342" s="21">
        <v>0.56000000000000005</v>
      </c>
      <c r="R2342" s="29">
        <v>5.7165236025528155E-5</v>
      </c>
      <c r="S2342" s="22">
        <v>17493.149150183377</v>
      </c>
      <c r="T2342" s="29">
        <v>3.3121528512506109E-3</v>
      </c>
      <c r="U2342" s="22">
        <v>301.91843339066236</v>
      </c>
      <c r="V2342" s="26">
        <v>1.7259238505234915</v>
      </c>
    </row>
    <row r="2343" spans="1:22" x14ac:dyDescent="0.25">
      <c r="A2343" s="18" t="s">
        <v>109</v>
      </c>
      <c r="B2343" s="18" t="s">
        <v>110</v>
      </c>
      <c r="C2343" s="18" t="s">
        <v>103</v>
      </c>
      <c r="D2343" s="21">
        <v>60309355</v>
      </c>
      <c r="E2343" s="21">
        <v>2</v>
      </c>
      <c r="F2343" s="26">
        <v>58</v>
      </c>
      <c r="G2343" s="18" t="s">
        <v>260</v>
      </c>
      <c r="H2343" s="18" t="s">
        <v>261</v>
      </c>
      <c r="I2343" s="22">
        <v>250.17849999999999</v>
      </c>
      <c r="J2343" s="18" t="s">
        <v>382</v>
      </c>
      <c r="K2343" s="18" t="s">
        <v>383</v>
      </c>
      <c r="L2343" s="22">
        <v>174.95</v>
      </c>
      <c r="M2343" s="18" t="s">
        <v>140</v>
      </c>
      <c r="N2343" s="18" t="s">
        <v>141</v>
      </c>
      <c r="O2343" s="29">
        <v>4.0606037483266418E-2</v>
      </c>
      <c r="Q2343" s="21">
        <v>3.14</v>
      </c>
      <c r="R2343" s="29">
        <v>5.5780570769313457E-5</v>
      </c>
      <c r="S2343" s="22">
        <v>17927.389164510478</v>
      </c>
      <c r="T2343" s="29">
        <v>3.3121528512506109E-3</v>
      </c>
      <c r="U2343" s="22">
        <v>301.91843339066236</v>
      </c>
      <c r="V2343" s="26">
        <v>1.6841182540308093</v>
      </c>
    </row>
    <row r="2344" spans="1:22" x14ac:dyDescent="0.25">
      <c r="A2344" s="18" t="s">
        <v>109</v>
      </c>
      <c r="B2344" s="18" t="s">
        <v>110</v>
      </c>
      <c r="C2344" s="18" t="s">
        <v>103</v>
      </c>
      <c r="D2344" s="21">
        <v>60309355</v>
      </c>
      <c r="E2344" s="21">
        <v>2</v>
      </c>
      <c r="F2344" s="26">
        <v>58</v>
      </c>
      <c r="G2344" s="18" t="s">
        <v>206</v>
      </c>
      <c r="H2344" s="18" t="s">
        <v>207</v>
      </c>
      <c r="I2344" s="22">
        <v>1001</v>
      </c>
      <c r="J2344" s="18" t="s">
        <v>393</v>
      </c>
      <c r="K2344" s="18" t="s">
        <v>394</v>
      </c>
      <c r="L2344" s="22">
        <v>650</v>
      </c>
      <c r="M2344" s="18" t="s">
        <v>214</v>
      </c>
      <c r="N2344" s="18" t="s">
        <v>215</v>
      </c>
      <c r="O2344" s="29">
        <v>2.3369883589936219E-2</v>
      </c>
      <c r="Q2344" s="21">
        <v>7.9</v>
      </c>
      <c r="R2344" s="29">
        <v>5.1054678030393186E-5</v>
      </c>
      <c r="S2344" s="22">
        <v>19586.84372477471</v>
      </c>
      <c r="T2344" s="29">
        <v>3.3121528512506109E-3</v>
      </c>
      <c r="U2344" s="22">
        <v>301.91843339066236</v>
      </c>
      <c r="V2344" s="26">
        <v>1.5414348408200977</v>
      </c>
    </row>
    <row r="2345" spans="1:22" x14ac:dyDescent="0.25">
      <c r="A2345" s="18" t="s">
        <v>109</v>
      </c>
      <c r="B2345" s="18" t="s">
        <v>110</v>
      </c>
      <c r="C2345" s="18" t="s">
        <v>103</v>
      </c>
      <c r="D2345" s="21">
        <v>60309355</v>
      </c>
      <c r="E2345" s="21">
        <v>2</v>
      </c>
      <c r="F2345" s="26">
        <v>58</v>
      </c>
      <c r="G2345" s="18" t="s">
        <v>260</v>
      </c>
      <c r="H2345" s="18" t="s">
        <v>261</v>
      </c>
      <c r="I2345" s="22">
        <v>250.17849999999999</v>
      </c>
      <c r="J2345" s="18" t="s">
        <v>382</v>
      </c>
      <c r="K2345" s="18" t="s">
        <v>383</v>
      </c>
      <c r="L2345" s="22">
        <v>174.95</v>
      </c>
      <c r="M2345" s="18" t="s">
        <v>232</v>
      </c>
      <c r="N2345" s="18" t="s">
        <v>233</v>
      </c>
      <c r="O2345" s="29">
        <v>2.9925490756302523E-2</v>
      </c>
      <c r="Q2345" s="21">
        <v>2.6</v>
      </c>
      <c r="R2345" s="29">
        <v>4.9646647143074472E-5</v>
      </c>
      <c r="S2345" s="22">
        <v>20142.347117986523</v>
      </c>
      <c r="T2345" s="29">
        <v>3.3121528512506109E-3</v>
      </c>
      <c r="U2345" s="22">
        <v>301.91843339066236</v>
      </c>
      <c r="V2345" s="26">
        <v>1.4989237928536048</v>
      </c>
    </row>
    <row r="2346" spans="1:22" x14ac:dyDescent="0.25">
      <c r="A2346" s="18" t="s">
        <v>109</v>
      </c>
      <c r="B2346" s="18" t="s">
        <v>110</v>
      </c>
      <c r="C2346" s="18" t="s">
        <v>103</v>
      </c>
      <c r="D2346" s="21">
        <v>60309355</v>
      </c>
      <c r="E2346" s="21">
        <v>2</v>
      </c>
      <c r="F2346" s="26">
        <v>58</v>
      </c>
      <c r="G2346" s="18" t="s">
        <v>240</v>
      </c>
      <c r="H2346" s="18" t="s">
        <v>241</v>
      </c>
      <c r="I2346" s="22">
        <v>65.25</v>
      </c>
      <c r="J2346" s="18" t="s">
        <v>388</v>
      </c>
      <c r="K2346" s="18" t="s">
        <v>389</v>
      </c>
      <c r="L2346" s="22">
        <v>65.25</v>
      </c>
      <c r="M2346" s="18" t="s">
        <v>234</v>
      </c>
      <c r="N2346" s="18" t="s">
        <v>235</v>
      </c>
      <c r="O2346" s="29">
        <v>3.2224793259557342E-2</v>
      </c>
      <c r="Q2346" s="21">
        <v>0.74</v>
      </c>
      <c r="R2346" s="29">
        <v>4.8990395158110826E-5</v>
      </c>
      <c r="S2346" s="22">
        <v>20412.164400238369</v>
      </c>
      <c r="T2346" s="29">
        <v>3.3121528512506109E-3</v>
      </c>
      <c r="U2346" s="22">
        <v>301.91843339066236</v>
      </c>
      <c r="V2346" s="26">
        <v>1.4791103357326312</v>
      </c>
    </row>
    <row r="2347" spans="1:22" x14ac:dyDescent="0.25">
      <c r="A2347" s="18" t="s">
        <v>109</v>
      </c>
      <c r="B2347" s="18" t="s">
        <v>110</v>
      </c>
      <c r="C2347" s="18" t="s">
        <v>103</v>
      </c>
      <c r="D2347" s="21">
        <v>60309355</v>
      </c>
      <c r="E2347" s="21">
        <v>2</v>
      </c>
      <c r="F2347" s="26">
        <v>58</v>
      </c>
      <c r="G2347" s="18" t="s">
        <v>206</v>
      </c>
      <c r="H2347" s="18" t="s">
        <v>207</v>
      </c>
      <c r="I2347" s="22">
        <v>1001</v>
      </c>
      <c r="J2347" s="18" t="s">
        <v>393</v>
      </c>
      <c r="K2347" s="18" t="s">
        <v>394</v>
      </c>
      <c r="L2347" s="22">
        <v>650</v>
      </c>
      <c r="M2347" s="18" t="s">
        <v>232</v>
      </c>
      <c r="N2347" s="18" t="s">
        <v>233</v>
      </c>
      <c r="O2347" s="29">
        <v>6.5882546765554176E-3</v>
      </c>
      <c r="Q2347" s="21">
        <v>2.6</v>
      </c>
      <c r="R2347" s="29">
        <v>4.3732380180583372E-5</v>
      </c>
      <c r="S2347" s="22">
        <v>22866.352022705305</v>
      </c>
      <c r="T2347" s="29">
        <v>3.3121528512506109E-3</v>
      </c>
      <c r="U2347" s="22">
        <v>301.91843339066236</v>
      </c>
      <c r="V2347" s="26">
        <v>1.3203611712566585</v>
      </c>
    </row>
    <row r="2348" spans="1:22" x14ac:dyDescent="0.25">
      <c r="A2348" s="18" t="s">
        <v>109</v>
      </c>
      <c r="B2348" s="18" t="s">
        <v>110</v>
      </c>
      <c r="C2348" s="18" t="s">
        <v>103</v>
      </c>
      <c r="D2348" s="21">
        <v>60309355</v>
      </c>
      <c r="E2348" s="21">
        <v>2</v>
      </c>
      <c r="F2348" s="26">
        <v>58</v>
      </c>
      <c r="G2348" s="18" t="s">
        <v>122</v>
      </c>
      <c r="H2348" s="18" t="s">
        <v>123</v>
      </c>
      <c r="I2348" s="22">
        <v>637</v>
      </c>
      <c r="J2348" s="18" t="s">
        <v>393</v>
      </c>
      <c r="K2348" s="18" t="s">
        <v>394</v>
      </c>
      <c r="L2348" s="22">
        <v>350</v>
      </c>
      <c r="M2348" s="18" t="s">
        <v>178</v>
      </c>
      <c r="N2348" s="18" t="s">
        <v>179</v>
      </c>
      <c r="O2348" s="29">
        <v>1.9532571912013508E-2</v>
      </c>
      <c r="Q2348" s="21">
        <v>5</v>
      </c>
      <c r="R2348" s="29">
        <v>4.2904304510181394E-5</v>
      </c>
      <c r="S2348" s="22">
        <v>23307.684658137165</v>
      </c>
      <c r="T2348" s="29">
        <v>3.3121528512506109E-3</v>
      </c>
      <c r="U2348" s="22">
        <v>301.91843339066236</v>
      </c>
      <c r="V2348" s="26">
        <v>1.2953600403429897</v>
      </c>
    </row>
    <row r="2349" spans="1:22" x14ac:dyDescent="0.25">
      <c r="A2349" s="18" t="s">
        <v>109</v>
      </c>
      <c r="B2349" s="18" t="s">
        <v>110</v>
      </c>
      <c r="C2349" s="18" t="s">
        <v>103</v>
      </c>
      <c r="D2349" s="21">
        <v>60309355</v>
      </c>
      <c r="E2349" s="21">
        <v>2</v>
      </c>
      <c r="F2349" s="26">
        <v>58</v>
      </c>
      <c r="G2349" s="18" t="s">
        <v>328</v>
      </c>
      <c r="H2349" s="18" t="s">
        <v>329</v>
      </c>
      <c r="I2349" s="22">
        <v>96</v>
      </c>
      <c r="J2349" s="18" t="s">
        <v>388</v>
      </c>
      <c r="K2349" s="18" t="s">
        <v>389</v>
      </c>
      <c r="L2349" s="22">
        <v>96</v>
      </c>
      <c r="M2349" s="18" t="s">
        <v>232</v>
      </c>
      <c r="N2349" s="18" t="s">
        <v>233</v>
      </c>
      <c r="O2349" s="29">
        <v>6.5144125048923612E-2</v>
      </c>
      <c r="Q2349" s="21">
        <v>2.6</v>
      </c>
      <c r="R2349" s="29">
        <v>4.1471061039102568E-5</v>
      </c>
      <c r="S2349" s="22">
        <v>24113.200264085648</v>
      </c>
      <c r="T2349" s="29">
        <v>3.3121528512506109E-3</v>
      </c>
      <c r="U2349" s="22">
        <v>301.91843339066236</v>
      </c>
      <c r="V2349" s="26">
        <v>1.2520877779974382</v>
      </c>
    </row>
    <row r="2350" spans="1:22" x14ac:dyDescent="0.25">
      <c r="A2350" s="18" t="s">
        <v>109</v>
      </c>
      <c r="B2350" s="18" t="s">
        <v>110</v>
      </c>
      <c r="C2350" s="18" t="s">
        <v>103</v>
      </c>
      <c r="D2350" s="21">
        <v>60309355</v>
      </c>
      <c r="E2350" s="21">
        <v>2</v>
      </c>
      <c r="F2350" s="26">
        <v>58</v>
      </c>
      <c r="G2350" s="18" t="s">
        <v>206</v>
      </c>
      <c r="H2350" s="18" t="s">
        <v>207</v>
      </c>
      <c r="I2350" s="22">
        <v>1001</v>
      </c>
      <c r="J2350" s="18" t="s">
        <v>393</v>
      </c>
      <c r="K2350" s="18" t="s">
        <v>394</v>
      </c>
      <c r="L2350" s="22">
        <v>650</v>
      </c>
      <c r="M2350" s="18" t="s">
        <v>182</v>
      </c>
      <c r="N2350" s="18" t="s">
        <v>183</v>
      </c>
      <c r="O2350" s="29">
        <v>9.2592343634116184E-3</v>
      </c>
      <c r="Q2350" s="21">
        <v>4.8</v>
      </c>
      <c r="R2350" s="29">
        <v>3.329200286557123E-5</v>
      </c>
      <c r="S2350" s="22">
        <v>30037.243599847978</v>
      </c>
      <c r="T2350" s="29">
        <v>3.3121528512506109E-3</v>
      </c>
      <c r="U2350" s="22">
        <v>301.91843339066236</v>
      </c>
      <c r="V2350" s="26">
        <v>1.0051469349610709</v>
      </c>
    </row>
    <row r="2351" spans="1:22" x14ac:dyDescent="0.25">
      <c r="A2351" s="18" t="s">
        <v>109</v>
      </c>
      <c r="B2351" s="18" t="s">
        <v>110</v>
      </c>
      <c r="C2351" s="18" t="s">
        <v>103</v>
      </c>
      <c r="D2351" s="21">
        <v>60309441</v>
      </c>
      <c r="E2351" s="21">
        <v>2</v>
      </c>
      <c r="F2351" s="26">
        <v>70</v>
      </c>
      <c r="G2351" s="18" t="s">
        <v>260</v>
      </c>
      <c r="H2351" s="18" t="s">
        <v>261</v>
      </c>
      <c r="I2351" s="22">
        <v>715</v>
      </c>
      <c r="J2351" s="18" t="s">
        <v>382</v>
      </c>
      <c r="K2351" s="18" t="s">
        <v>383</v>
      </c>
      <c r="L2351" s="22">
        <v>500</v>
      </c>
      <c r="M2351" s="18" t="s">
        <v>208</v>
      </c>
      <c r="N2351" s="18" t="s">
        <v>209</v>
      </c>
      <c r="O2351" s="29">
        <v>2.6352366806722684E-2</v>
      </c>
      <c r="Q2351" s="21">
        <v>0.56000000000000005</v>
      </c>
      <c r="R2351" s="29">
        <v>4.8066179252057945E-4</v>
      </c>
      <c r="S2351" s="22">
        <v>2080.46492473642</v>
      </c>
      <c r="T2351" s="29">
        <v>3.0517870731175786E-3</v>
      </c>
      <c r="U2351" s="22">
        <v>327.67685819523496</v>
      </c>
      <c r="V2351" s="26">
        <v>15.750174602763337</v>
      </c>
    </row>
    <row r="2352" spans="1:22" x14ac:dyDescent="0.25">
      <c r="A2352" s="18" t="s">
        <v>109</v>
      </c>
      <c r="B2352" s="18" t="s">
        <v>110</v>
      </c>
      <c r="C2352" s="18" t="s">
        <v>103</v>
      </c>
      <c r="D2352" s="21">
        <v>60309441</v>
      </c>
      <c r="E2352" s="21">
        <v>2</v>
      </c>
      <c r="F2352" s="26">
        <v>70</v>
      </c>
      <c r="G2352" s="18" t="s">
        <v>260</v>
      </c>
      <c r="H2352" s="18" t="s">
        <v>261</v>
      </c>
      <c r="I2352" s="22">
        <v>715</v>
      </c>
      <c r="J2352" s="18" t="s">
        <v>382</v>
      </c>
      <c r="K2352" s="18" t="s">
        <v>383</v>
      </c>
      <c r="L2352" s="22">
        <v>500</v>
      </c>
      <c r="M2352" s="18" t="s">
        <v>234</v>
      </c>
      <c r="N2352" s="18" t="s">
        <v>235</v>
      </c>
      <c r="O2352" s="29">
        <v>2.4088886554621849E-2</v>
      </c>
      <c r="Q2352" s="21">
        <v>0.74</v>
      </c>
      <c r="R2352" s="29">
        <v>3.3250104028097725E-4</v>
      </c>
      <c r="S2352" s="22">
        <v>3007.5093875043467</v>
      </c>
      <c r="T2352" s="29">
        <v>3.0517870731175786E-3</v>
      </c>
      <c r="U2352" s="22">
        <v>327.67685819523496</v>
      </c>
      <c r="V2352" s="26">
        <v>10.89528962259179</v>
      </c>
    </row>
    <row r="2353" spans="1:22" x14ac:dyDescent="0.25">
      <c r="A2353" s="18" t="s">
        <v>109</v>
      </c>
      <c r="B2353" s="18" t="s">
        <v>110</v>
      </c>
      <c r="C2353" s="18" t="s">
        <v>103</v>
      </c>
      <c r="D2353" s="21">
        <v>60309441</v>
      </c>
      <c r="E2353" s="21">
        <v>2</v>
      </c>
      <c r="F2353" s="26">
        <v>70</v>
      </c>
      <c r="G2353" s="18" t="s">
        <v>352</v>
      </c>
      <c r="H2353" s="18" t="s">
        <v>353</v>
      </c>
      <c r="I2353" s="22">
        <v>142.22591954999999</v>
      </c>
      <c r="J2353" s="18" t="s">
        <v>391</v>
      </c>
      <c r="K2353" s="18" t="s">
        <v>3409</v>
      </c>
      <c r="L2353" s="22">
        <v>99.458685000000003</v>
      </c>
      <c r="M2353" s="18" t="s">
        <v>198</v>
      </c>
      <c r="N2353" s="18" t="s">
        <v>199</v>
      </c>
      <c r="O2353" s="29">
        <v>1.5671559633027525</v>
      </c>
      <c r="Q2353" s="21">
        <v>12</v>
      </c>
      <c r="R2353" s="29">
        <v>2.6534547376071431E-4</v>
      </c>
      <c r="S2353" s="22">
        <v>3768.6717840975471</v>
      </c>
      <c r="T2353" s="29">
        <v>3.0517870731175786E-3</v>
      </c>
      <c r="U2353" s="22">
        <v>327.67685819523496</v>
      </c>
      <c r="V2353" s="26">
        <v>8.694757117823702</v>
      </c>
    </row>
    <row r="2354" spans="1:22" x14ac:dyDescent="0.25">
      <c r="A2354" s="18" t="s">
        <v>109</v>
      </c>
      <c r="B2354" s="18" t="s">
        <v>110</v>
      </c>
      <c r="C2354" s="18" t="s">
        <v>103</v>
      </c>
      <c r="D2354" s="21">
        <v>60309441</v>
      </c>
      <c r="E2354" s="21">
        <v>2</v>
      </c>
      <c r="F2354" s="26">
        <v>70</v>
      </c>
      <c r="G2354" s="18" t="s">
        <v>260</v>
      </c>
      <c r="H2354" s="18" t="s">
        <v>261</v>
      </c>
      <c r="I2354" s="22">
        <v>715</v>
      </c>
      <c r="J2354" s="18" t="s">
        <v>382</v>
      </c>
      <c r="K2354" s="18" t="s">
        <v>383</v>
      </c>
      <c r="L2354" s="22">
        <v>500</v>
      </c>
      <c r="M2354" s="18" t="s">
        <v>140</v>
      </c>
      <c r="N2354" s="18" t="s">
        <v>141</v>
      </c>
      <c r="O2354" s="29">
        <v>4.0606037483266418E-2</v>
      </c>
      <c r="Q2354" s="21">
        <v>3.14</v>
      </c>
      <c r="R2354" s="29">
        <v>1.3208970336913326E-4</v>
      </c>
      <c r="S2354" s="22">
        <v>7570.6128070061222</v>
      </c>
      <c r="T2354" s="29">
        <v>3.0517870731175786E-3</v>
      </c>
      <c r="U2354" s="22">
        <v>327.67685819523496</v>
      </c>
      <c r="V2354" s="26">
        <v>4.3282738999938131</v>
      </c>
    </row>
    <row r="2355" spans="1:22" x14ac:dyDescent="0.25">
      <c r="A2355" s="18" t="s">
        <v>109</v>
      </c>
      <c r="B2355" s="18" t="s">
        <v>110</v>
      </c>
      <c r="C2355" s="18" t="s">
        <v>103</v>
      </c>
      <c r="D2355" s="21">
        <v>60309441</v>
      </c>
      <c r="E2355" s="21">
        <v>2</v>
      </c>
      <c r="F2355" s="26">
        <v>70</v>
      </c>
      <c r="G2355" s="18" t="s">
        <v>206</v>
      </c>
      <c r="H2355" s="18" t="s">
        <v>207</v>
      </c>
      <c r="I2355" s="22">
        <v>569.79999999999995</v>
      </c>
      <c r="J2355" s="18" t="s">
        <v>393</v>
      </c>
      <c r="K2355" s="18" t="s">
        <v>394</v>
      </c>
      <c r="L2355" s="22">
        <v>370</v>
      </c>
      <c r="M2355" s="18" t="s">
        <v>208</v>
      </c>
      <c r="N2355" s="18" t="s">
        <v>209</v>
      </c>
      <c r="O2355" s="29">
        <v>8.8134814585908508E-3</v>
      </c>
      <c r="Q2355" s="21">
        <v>0.56000000000000005</v>
      </c>
      <c r="R2355" s="29">
        <v>1.2811024834451698E-4</v>
      </c>
      <c r="S2355" s="22">
        <v>7805.7767658897774</v>
      </c>
      <c r="T2355" s="29">
        <v>3.0517870731175786E-3</v>
      </c>
      <c r="U2355" s="22">
        <v>327.67685819523496</v>
      </c>
      <c r="V2355" s="26">
        <v>4.1978763680142626</v>
      </c>
    </row>
    <row r="2356" spans="1:22" x14ac:dyDescent="0.25">
      <c r="A2356" s="18" t="s">
        <v>109</v>
      </c>
      <c r="B2356" s="18" t="s">
        <v>110</v>
      </c>
      <c r="C2356" s="18" t="s">
        <v>103</v>
      </c>
      <c r="D2356" s="21">
        <v>60309441</v>
      </c>
      <c r="E2356" s="21">
        <v>2</v>
      </c>
      <c r="F2356" s="26">
        <v>70</v>
      </c>
      <c r="G2356" s="18" t="s">
        <v>260</v>
      </c>
      <c r="H2356" s="18" t="s">
        <v>261</v>
      </c>
      <c r="I2356" s="22">
        <v>178.75</v>
      </c>
      <c r="J2356" s="18" t="s">
        <v>400</v>
      </c>
      <c r="K2356" s="18" t="s">
        <v>401</v>
      </c>
      <c r="L2356" s="22">
        <v>125</v>
      </c>
      <c r="M2356" s="18" t="s">
        <v>208</v>
      </c>
      <c r="N2356" s="18" t="s">
        <v>209</v>
      </c>
      <c r="O2356" s="29">
        <v>2.6352366806722684E-2</v>
      </c>
      <c r="Q2356" s="21">
        <v>0.56000000000000005</v>
      </c>
      <c r="R2356" s="29">
        <v>1.2016544813014486E-4</v>
      </c>
      <c r="S2356" s="22">
        <v>8321.8596989456801</v>
      </c>
      <c r="T2356" s="29">
        <v>3.0517870731175786E-3</v>
      </c>
      <c r="U2356" s="22">
        <v>327.67685819523496</v>
      </c>
      <c r="V2356" s="26">
        <v>3.9375436506908343</v>
      </c>
    </row>
    <row r="2357" spans="1:22" x14ac:dyDescent="0.25">
      <c r="A2357" s="18" t="s">
        <v>109</v>
      </c>
      <c r="B2357" s="18" t="s">
        <v>110</v>
      </c>
      <c r="C2357" s="18" t="s">
        <v>103</v>
      </c>
      <c r="D2357" s="21">
        <v>60309441</v>
      </c>
      <c r="E2357" s="21">
        <v>2</v>
      </c>
      <c r="F2357" s="26">
        <v>70</v>
      </c>
      <c r="G2357" s="18" t="s">
        <v>260</v>
      </c>
      <c r="H2357" s="18" t="s">
        <v>261</v>
      </c>
      <c r="I2357" s="22">
        <v>715</v>
      </c>
      <c r="J2357" s="18" t="s">
        <v>382</v>
      </c>
      <c r="K2357" s="18" t="s">
        <v>383</v>
      </c>
      <c r="L2357" s="22">
        <v>500</v>
      </c>
      <c r="M2357" s="18" t="s">
        <v>232</v>
      </c>
      <c r="N2357" s="18" t="s">
        <v>233</v>
      </c>
      <c r="O2357" s="29">
        <v>2.9925490756302523E-2</v>
      </c>
      <c r="Q2357" s="21">
        <v>2.6</v>
      </c>
      <c r="R2357" s="29">
        <v>1.1756442797118849E-4</v>
      </c>
      <c r="S2357" s="22">
        <v>8505.9742751869635</v>
      </c>
      <c r="T2357" s="29">
        <v>3.0517870731175786E-3</v>
      </c>
      <c r="U2357" s="22">
        <v>327.67685819523496</v>
      </c>
      <c r="V2357" s="26">
        <v>3.8523142393119048</v>
      </c>
    </row>
    <row r="2358" spans="1:22" x14ac:dyDescent="0.25">
      <c r="A2358" s="18" t="s">
        <v>109</v>
      </c>
      <c r="B2358" s="18" t="s">
        <v>110</v>
      </c>
      <c r="C2358" s="18" t="s">
        <v>103</v>
      </c>
      <c r="D2358" s="21">
        <v>60309441</v>
      </c>
      <c r="E2358" s="21">
        <v>2</v>
      </c>
      <c r="F2358" s="26">
        <v>70</v>
      </c>
      <c r="G2358" s="18" t="s">
        <v>206</v>
      </c>
      <c r="H2358" s="18" t="s">
        <v>207</v>
      </c>
      <c r="I2358" s="22">
        <v>569.79999999999995</v>
      </c>
      <c r="J2358" s="18" t="s">
        <v>393</v>
      </c>
      <c r="K2358" s="18" t="s">
        <v>394</v>
      </c>
      <c r="L2358" s="22">
        <v>370</v>
      </c>
      <c r="M2358" s="18" t="s">
        <v>234</v>
      </c>
      <c r="N2358" s="18" t="s">
        <v>235</v>
      </c>
      <c r="O2358" s="29">
        <v>1.0345989287185829E-2</v>
      </c>
      <c r="Q2358" s="21">
        <v>0.74</v>
      </c>
      <c r="R2358" s="29">
        <v>1.1380588215904411E-4</v>
      </c>
      <c r="S2358" s="22">
        <v>8786.8920395739879</v>
      </c>
      <c r="T2358" s="29">
        <v>3.0517870731175786E-3</v>
      </c>
      <c r="U2358" s="22">
        <v>327.67685819523496</v>
      </c>
      <c r="V2358" s="26">
        <v>3.7291553910012718</v>
      </c>
    </row>
    <row r="2359" spans="1:22" x14ac:dyDescent="0.25">
      <c r="A2359" s="18" t="s">
        <v>109</v>
      </c>
      <c r="B2359" s="18" t="s">
        <v>110</v>
      </c>
      <c r="C2359" s="18" t="s">
        <v>103</v>
      </c>
      <c r="D2359" s="21">
        <v>60309441</v>
      </c>
      <c r="E2359" s="21">
        <v>2</v>
      </c>
      <c r="F2359" s="26">
        <v>70</v>
      </c>
      <c r="G2359" s="18" t="s">
        <v>282</v>
      </c>
      <c r="H2359" s="18" t="s">
        <v>283</v>
      </c>
      <c r="I2359" s="22">
        <v>114</v>
      </c>
      <c r="J2359" s="18" t="s">
        <v>395</v>
      </c>
      <c r="K2359" s="18" t="s">
        <v>3411</v>
      </c>
      <c r="L2359" s="22">
        <v>114</v>
      </c>
      <c r="M2359" s="18" t="s">
        <v>180</v>
      </c>
      <c r="N2359" s="18" t="s">
        <v>181</v>
      </c>
      <c r="O2359" s="29">
        <v>0.2879232184536995</v>
      </c>
      <c r="Q2359" s="21">
        <v>5</v>
      </c>
      <c r="R2359" s="29">
        <v>9.3780705439204989E-5</v>
      </c>
      <c r="S2359" s="22">
        <v>10663.174213892726</v>
      </c>
      <c r="T2359" s="29">
        <v>3.0517870731175786E-3</v>
      </c>
      <c r="U2359" s="22">
        <v>327.67685819523496</v>
      </c>
      <c r="V2359" s="26">
        <v>3.0729766917651475</v>
      </c>
    </row>
    <row r="2360" spans="1:22" x14ac:dyDescent="0.25">
      <c r="A2360" s="18" t="s">
        <v>109</v>
      </c>
      <c r="B2360" s="18" t="s">
        <v>110</v>
      </c>
      <c r="C2360" s="18" t="s">
        <v>103</v>
      </c>
      <c r="D2360" s="21">
        <v>60309441</v>
      </c>
      <c r="E2360" s="21">
        <v>2</v>
      </c>
      <c r="F2360" s="26">
        <v>70</v>
      </c>
      <c r="G2360" s="18" t="s">
        <v>350</v>
      </c>
      <c r="H2360" s="18" t="s">
        <v>351</v>
      </c>
      <c r="I2360" s="22">
        <v>21.28</v>
      </c>
      <c r="J2360" s="18" t="s">
        <v>384</v>
      </c>
      <c r="K2360" s="18" t="s">
        <v>3406</v>
      </c>
      <c r="L2360" s="22">
        <v>56</v>
      </c>
      <c r="M2360" s="18" t="s">
        <v>198</v>
      </c>
      <c r="N2360" s="18" t="s">
        <v>199</v>
      </c>
      <c r="O2360" s="29">
        <v>3.3119866666666691</v>
      </c>
      <c r="Q2360" s="21">
        <v>12</v>
      </c>
      <c r="R2360" s="29">
        <v>8.3903662222222289E-5</v>
      </c>
      <c r="S2360" s="22">
        <v>11918.430894606949</v>
      </c>
      <c r="T2360" s="29">
        <v>3.0517870731175786E-3</v>
      </c>
      <c r="U2360" s="22">
        <v>327.67685819523496</v>
      </c>
      <c r="V2360" s="26">
        <v>2.7493288428052027</v>
      </c>
    </row>
    <row r="2361" spans="1:22" x14ac:dyDescent="0.25">
      <c r="A2361" s="18" t="s">
        <v>109</v>
      </c>
      <c r="B2361" s="18" t="s">
        <v>110</v>
      </c>
      <c r="C2361" s="18" t="s">
        <v>103</v>
      </c>
      <c r="D2361" s="21">
        <v>60309441</v>
      </c>
      <c r="E2361" s="21">
        <v>2</v>
      </c>
      <c r="F2361" s="26">
        <v>70</v>
      </c>
      <c r="G2361" s="18" t="s">
        <v>260</v>
      </c>
      <c r="H2361" s="18" t="s">
        <v>261</v>
      </c>
      <c r="I2361" s="22">
        <v>178.75</v>
      </c>
      <c r="J2361" s="18" t="s">
        <v>400</v>
      </c>
      <c r="K2361" s="18" t="s">
        <v>401</v>
      </c>
      <c r="L2361" s="22">
        <v>125</v>
      </c>
      <c r="M2361" s="18" t="s">
        <v>234</v>
      </c>
      <c r="N2361" s="18" t="s">
        <v>235</v>
      </c>
      <c r="O2361" s="29">
        <v>2.4088886554621849E-2</v>
      </c>
      <c r="Q2361" s="21">
        <v>0.74</v>
      </c>
      <c r="R2361" s="29">
        <v>8.3125260070244313E-5</v>
      </c>
      <c r="S2361" s="22">
        <v>12030.037550017387</v>
      </c>
      <c r="T2361" s="29">
        <v>3.0517870731175786E-3</v>
      </c>
      <c r="U2361" s="22">
        <v>327.67685819523496</v>
      </c>
      <c r="V2361" s="26">
        <v>2.7238224056479474</v>
      </c>
    </row>
    <row r="2362" spans="1:22" x14ac:dyDescent="0.25">
      <c r="A2362" s="18" t="s">
        <v>109</v>
      </c>
      <c r="B2362" s="18" t="s">
        <v>110</v>
      </c>
      <c r="C2362" s="18" t="s">
        <v>103</v>
      </c>
      <c r="D2362" s="21">
        <v>60309441</v>
      </c>
      <c r="E2362" s="21">
        <v>2</v>
      </c>
      <c r="F2362" s="26">
        <v>70</v>
      </c>
      <c r="G2362" s="18" t="s">
        <v>328</v>
      </c>
      <c r="H2362" s="18" t="s">
        <v>329</v>
      </c>
      <c r="I2362" s="22">
        <v>83</v>
      </c>
      <c r="J2362" s="18" t="s">
        <v>388</v>
      </c>
      <c r="K2362" s="18" t="s">
        <v>389</v>
      </c>
      <c r="L2362" s="22">
        <v>83</v>
      </c>
      <c r="M2362" s="18" t="s">
        <v>198</v>
      </c>
      <c r="N2362" s="18" t="s">
        <v>199</v>
      </c>
      <c r="O2362" s="29">
        <v>0.83673244444444494</v>
      </c>
      <c r="Q2362" s="21">
        <v>12</v>
      </c>
      <c r="R2362" s="29">
        <v>8.2677134391534449E-5</v>
      </c>
      <c r="S2362" s="22">
        <v>12095.242624935401</v>
      </c>
      <c r="T2362" s="29">
        <v>3.0517870731175786E-3</v>
      </c>
      <c r="U2362" s="22">
        <v>327.67685819523496</v>
      </c>
      <c r="V2362" s="26">
        <v>2.7091383642003217</v>
      </c>
    </row>
    <row r="2363" spans="1:22" x14ac:dyDescent="0.25">
      <c r="A2363" s="18" t="s">
        <v>109</v>
      </c>
      <c r="B2363" s="18" t="s">
        <v>110</v>
      </c>
      <c r="C2363" s="18" t="s">
        <v>103</v>
      </c>
      <c r="D2363" s="21">
        <v>60309441</v>
      </c>
      <c r="E2363" s="21">
        <v>2</v>
      </c>
      <c r="F2363" s="26">
        <v>70</v>
      </c>
      <c r="G2363" s="18" t="s">
        <v>206</v>
      </c>
      <c r="H2363" s="18" t="s">
        <v>207</v>
      </c>
      <c r="I2363" s="22">
        <v>255</v>
      </c>
      <c r="J2363" s="18" t="s">
        <v>388</v>
      </c>
      <c r="K2363" s="18" t="s">
        <v>389</v>
      </c>
      <c r="L2363" s="22">
        <v>255</v>
      </c>
      <c r="M2363" s="18" t="s">
        <v>208</v>
      </c>
      <c r="N2363" s="18" t="s">
        <v>209</v>
      </c>
      <c r="O2363" s="29">
        <v>8.8134814585908508E-3</v>
      </c>
      <c r="Q2363" s="21">
        <v>0.56000000000000005</v>
      </c>
      <c r="R2363" s="29">
        <v>5.7332596222976188E-5</v>
      </c>
      <c r="S2363" s="22">
        <v>17442.084710603904</v>
      </c>
      <c r="T2363" s="29">
        <v>3.0517870731175786E-3</v>
      </c>
      <c r="U2363" s="22">
        <v>327.67685819523496</v>
      </c>
      <c r="V2363" s="26">
        <v>1.8786565002520832</v>
      </c>
    </row>
    <row r="2364" spans="1:22" x14ac:dyDescent="0.25">
      <c r="A2364" s="18" t="s">
        <v>109</v>
      </c>
      <c r="B2364" s="18" t="s">
        <v>110</v>
      </c>
      <c r="C2364" s="18" t="s">
        <v>103</v>
      </c>
      <c r="D2364" s="21">
        <v>60309441</v>
      </c>
      <c r="E2364" s="21">
        <v>2</v>
      </c>
      <c r="F2364" s="26">
        <v>70</v>
      </c>
      <c r="G2364" s="18" t="s">
        <v>206</v>
      </c>
      <c r="H2364" s="18" t="s">
        <v>207</v>
      </c>
      <c r="I2364" s="22">
        <v>255</v>
      </c>
      <c r="J2364" s="18" t="s">
        <v>388</v>
      </c>
      <c r="K2364" s="18" t="s">
        <v>389</v>
      </c>
      <c r="L2364" s="22">
        <v>255</v>
      </c>
      <c r="M2364" s="18" t="s">
        <v>234</v>
      </c>
      <c r="N2364" s="18" t="s">
        <v>235</v>
      </c>
      <c r="O2364" s="29">
        <v>1.0345989287185829E-2</v>
      </c>
      <c r="Q2364" s="21">
        <v>0.74</v>
      </c>
      <c r="R2364" s="29">
        <v>5.093102834425456E-5</v>
      </c>
      <c r="S2364" s="22">
        <v>19634.396408428463</v>
      </c>
      <c r="T2364" s="29">
        <v>3.0517870731175786E-3</v>
      </c>
      <c r="U2364" s="22">
        <v>327.67685819523496</v>
      </c>
      <c r="V2364" s="26">
        <v>1.6688919352497795</v>
      </c>
    </row>
    <row r="2365" spans="1:22" x14ac:dyDescent="0.25">
      <c r="A2365" s="18" t="s">
        <v>109</v>
      </c>
      <c r="B2365" s="18" t="s">
        <v>110</v>
      </c>
      <c r="C2365" s="18" t="s">
        <v>103</v>
      </c>
      <c r="D2365" s="21">
        <v>60309441</v>
      </c>
      <c r="E2365" s="21">
        <v>2</v>
      </c>
      <c r="F2365" s="26">
        <v>70</v>
      </c>
      <c r="G2365" s="18" t="s">
        <v>260</v>
      </c>
      <c r="H2365" s="18" t="s">
        <v>261</v>
      </c>
      <c r="I2365" s="22">
        <v>715</v>
      </c>
      <c r="J2365" s="18" t="s">
        <v>382</v>
      </c>
      <c r="K2365" s="18" t="s">
        <v>383</v>
      </c>
      <c r="L2365" s="22">
        <v>500</v>
      </c>
      <c r="M2365" s="18" t="s">
        <v>164</v>
      </c>
      <c r="N2365" s="18" t="s">
        <v>165</v>
      </c>
      <c r="O2365" s="29">
        <v>6.8566873591989999E-2</v>
      </c>
      <c r="Q2365" s="21">
        <v>17</v>
      </c>
      <c r="R2365" s="29">
        <v>4.1197743376699876E-5</v>
      </c>
      <c r="S2365" s="22">
        <v>24273.174160446077</v>
      </c>
      <c r="T2365" s="29">
        <v>3.0517870731175786E-3</v>
      </c>
      <c r="U2365" s="22">
        <v>327.67685819523496</v>
      </c>
      <c r="V2365" s="26">
        <v>1.3499547114410566</v>
      </c>
    </row>
    <row r="2366" spans="1:22" x14ac:dyDescent="0.25">
      <c r="A2366" s="18" t="s">
        <v>109</v>
      </c>
      <c r="B2366" s="18" t="s">
        <v>110</v>
      </c>
      <c r="C2366" s="18" t="s">
        <v>103</v>
      </c>
      <c r="D2366" s="21">
        <v>60309441</v>
      </c>
      <c r="E2366" s="21">
        <v>2</v>
      </c>
      <c r="F2366" s="26">
        <v>70</v>
      </c>
      <c r="G2366" s="18" t="s">
        <v>122</v>
      </c>
      <c r="H2366" s="18" t="s">
        <v>123</v>
      </c>
      <c r="I2366" s="22">
        <v>100.10000000000001</v>
      </c>
      <c r="J2366" s="18" t="s">
        <v>393</v>
      </c>
      <c r="K2366" s="18" t="s">
        <v>394</v>
      </c>
      <c r="L2366" s="22">
        <v>55</v>
      </c>
      <c r="M2366" s="18" t="s">
        <v>172</v>
      </c>
      <c r="N2366" s="18" t="s">
        <v>173</v>
      </c>
      <c r="O2366" s="29">
        <v>0.27199530516432224</v>
      </c>
      <c r="Q2366" s="21">
        <v>10</v>
      </c>
      <c r="R2366" s="29">
        <v>3.8895328638498088E-5</v>
      </c>
      <c r="S2366" s="22">
        <v>25710.028299136495</v>
      </c>
      <c r="T2366" s="29">
        <v>3.0517870731175786E-3</v>
      </c>
      <c r="U2366" s="22">
        <v>327.67685819523496</v>
      </c>
      <c r="V2366" s="26">
        <v>1.27450990867342</v>
      </c>
    </row>
    <row r="2367" spans="1:22" x14ac:dyDescent="0.25">
      <c r="A2367" s="18" t="s">
        <v>109</v>
      </c>
      <c r="B2367" s="18" t="s">
        <v>110</v>
      </c>
      <c r="C2367" s="18" t="s">
        <v>103</v>
      </c>
      <c r="D2367" s="21">
        <v>60309441</v>
      </c>
      <c r="E2367" s="21">
        <v>2</v>
      </c>
      <c r="F2367" s="26">
        <v>70</v>
      </c>
      <c r="G2367" s="18" t="s">
        <v>282</v>
      </c>
      <c r="H2367" s="18" t="s">
        <v>283</v>
      </c>
      <c r="I2367" s="22">
        <v>114</v>
      </c>
      <c r="J2367" s="18" t="s">
        <v>395</v>
      </c>
      <c r="K2367" s="18" t="s">
        <v>3411</v>
      </c>
      <c r="L2367" s="22">
        <v>114</v>
      </c>
      <c r="M2367" s="18" t="s">
        <v>290</v>
      </c>
      <c r="N2367" s="18" t="s">
        <v>291</v>
      </c>
      <c r="O2367" s="29">
        <v>1.4895260606060614</v>
      </c>
      <c r="Q2367" s="21">
        <v>63</v>
      </c>
      <c r="R2367" s="29">
        <v>3.85047553081839E-5</v>
      </c>
      <c r="S2367" s="22">
        <v>25970.818201445822</v>
      </c>
      <c r="T2367" s="29">
        <v>3.0517870731175786E-3</v>
      </c>
      <c r="U2367" s="22">
        <v>327.67685819523496</v>
      </c>
      <c r="V2367" s="26">
        <v>1.2617117244961997</v>
      </c>
    </row>
    <row r="2368" spans="1:22" x14ac:dyDescent="0.25">
      <c r="A2368" s="18" t="s">
        <v>109</v>
      </c>
      <c r="B2368" s="18" t="s">
        <v>110</v>
      </c>
      <c r="C2368" s="18" t="s">
        <v>103</v>
      </c>
      <c r="D2368" s="21">
        <v>60309441</v>
      </c>
      <c r="E2368" s="21">
        <v>2</v>
      </c>
      <c r="F2368" s="26">
        <v>70</v>
      </c>
      <c r="G2368" s="18" t="s">
        <v>306</v>
      </c>
      <c r="H2368" s="18" t="s">
        <v>307</v>
      </c>
      <c r="I2368" s="22">
        <v>35</v>
      </c>
      <c r="J2368" s="18" t="s">
        <v>388</v>
      </c>
      <c r="K2368" s="18" t="s">
        <v>389</v>
      </c>
      <c r="L2368" s="22">
        <v>35</v>
      </c>
      <c r="M2368" s="18" t="s">
        <v>198</v>
      </c>
      <c r="N2368" s="18" t="s">
        <v>199</v>
      </c>
      <c r="O2368" s="29">
        <v>0.83249053349875934</v>
      </c>
      <c r="Q2368" s="21">
        <v>12</v>
      </c>
      <c r="R2368" s="29">
        <v>3.4687105562448311E-5</v>
      </c>
      <c r="S2368" s="22">
        <v>28829.156650146779</v>
      </c>
      <c r="T2368" s="29">
        <v>3.0517870731175786E-3</v>
      </c>
      <c r="U2368" s="22">
        <v>327.67685819523496</v>
      </c>
      <c r="V2368" s="26">
        <v>1.136616177058952</v>
      </c>
    </row>
    <row r="2369" spans="1:22" x14ac:dyDescent="0.25">
      <c r="A2369" s="18" t="s">
        <v>109</v>
      </c>
      <c r="B2369" s="18" t="s">
        <v>110</v>
      </c>
      <c r="C2369" s="18" t="s">
        <v>103</v>
      </c>
      <c r="D2369" s="21">
        <v>60309441</v>
      </c>
      <c r="E2369" s="21">
        <v>2</v>
      </c>
      <c r="F2369" s="26">
        <v>70</v>
      </c>
      <c r="G2369" s="18" t="s">
        <v>260</v>
      </c>
      <c r="H2369" s="18" t="s">
        <v>261</v>
      </c>
      <c r="I2369" s="22">
        <v>178.75</v>
      </c>
      <c r="J2369" s="18" t="s">
        <v>400</v>
      </c>
      <c r="K2369" s="18" t="s">
        <v>401</v>
      </c>
      <c r="L2369" s="22">
        <v>125</v>
      </c>
      <c r="M2369" s="18" t="s">
        <v>140</v>
      </c>
      <c r="N2369" s="18" t="s">
        <v>141</v>
      </c>
      <c r="O2369" s="29">
        <v>4.0606037483266418E-2</v>
      </c>
      <c r="Q2369" s="21">
        <v>3.14</v>
      </c>
      <c r="R2369" s="29">
        <v>3.3022425842283314E-5</v>
      </c>
      <c r="S2369" s="22">
        <v>30282.451228024489</v>
      </c>
      <c r="T2369" s="29">
        <v>3.0517870731175786E-3</v>
      </c>
      <c r="U2369" s="22">
        <v>327.67685819523496</v>
      </c>
      <c r="V2369" s="26">
        <v>1.0820684749984533</v>
      </c>
    </row>
    <row r="2370" spans="1:22" x14ac:dyDescent="0.25">
      <c r="A2370" s="18" t="s">
        <v>109</v>
      </c>
      <c r="B2370" s="18" t="s">
        <v>110</v>
      </c>
      <c r="C2370" s="18" t="s">
        <v>103</v>
      </c>
      <c r="D2370" s="21">
        <v>60309441</v>
      </c>
      <c r="E2370" s="21">
        <v>2</v>
      </c>
      <c r="F2370" s="26">
        <v>70</v>
      </c>
      <c r="G2370" s="18" t="s">
        <v>282</v>
      </c>
      <c r="H2370" s="18" t="s">
        <v>283</v>
      </c>
      <c r="I2370" s="22">
        <v>114</v>
      </c>
      <c r="J2370" s="18" t="s">
        <v>395</v>
      </c>
      <c r="K2370" s="18" t="s">
        <v>3411</v>
      </c>
      <c r="L2370" s="22">
        <v>114</v>
      </c>
      <c r="M2370" s="18" t="s">
        <v>198</v>
      </c>
      <c r="N2370" s="18" t="s">
        <v>199</v>
      </c>
      <c r="O2370" s="29">
        <v>0.23269230769230764</v>
      </c>
      <c r="Q2370" s="21">
        <v>12</v>
      </c>
      <c r="R2370" s="29">
        <v>3.1579670329670322E-5</v>
      </c>
      <c r="S2370" s="22">
        <v>31665.941713788612</v>
      </c>
      <c r="T2370" s="29">
        <v>3.0517870731175786E-3</v>
      </c>
      <c r="U2370" s="22">
        <v>327.67685819523496</v>
      </c>
      <c r="V2370" s="26">
        <v>1.0347927156467651</v>
      </c>
    </row>
    <row r="2371" spans="1:22" x14ac:dyDescent="0.25">
      <c r="A2371" s="18" t="s">
        <v>109</v>
      </c>
      <c r="B2371" s="18" t="s">
        <v>110</v>
      </c>
      <c r="C2371" s="18" t="s">
        <v>103</v>
      </c>
      <c r="D2371" s="21">
        <v>60309459</v>
      </c>
      <c r="E2371" s="21">
        <v>2</v>
      </c>
      <c r="F2371" s="26">
        <v>67</v>
      </c>
      <c r="G2371" s="18" t="s">
        <v>352</v>
      </c>
      <c r="H2371" s="18" t="s">
        <v>353</v>
      </c>
      <c r="I2371" s="22">
        <v>1250</v>
      </c>
      <c r="J2371" s="18" t="s">
        <v>425</v>
      </c>
      <c r="K2371" s="18" t="s">
        <v>3427</v>
      </c>
      <c r="L2371" s="22">
        <v>25</v>
      </c>
      <c r="M2371" s="18" t="s">
        <v>198</v>
      </c>
      <c r="N2371" s="18" t="s">
        <v>199</v>
      </c>
      <c r="O2371" s="29">
        <v>1.5671559633027525</v>
      </c>
      <c r="Q2371" s="21">
        <v>12</v>
      </c>
      <c r="R2371" s="29">
        <v>2.4364986991647275E-3</v>
      </c>
      <c r="S2371" s="22">
        <v>410.42500878117306</v>
      </c>
      <c r="T2371" s="29">
        <v>3.3487286445745435E-3</v>
      </c>
      <c r="U2371" s="22">
        <v>298.62079198926858</v>
      </c>
      <c r="V2371" s="26">
        <v>72.758917122539344</v>
      </c>
    </row>
    <row r="2372" spans="1:22" x14ac:dyDescent="0.25">
      <c r="A2372" s="18" t="s">
        <v>109</v>
      </c>
      <c r="B2372" s="18" t="s">
        <v>110</v>
      </c>
      <c r="C2372" s="18" t="s">
        <v>103</v>
      </c>
      <c r="D2372" s="21">
        <v>60309459</v>
      </c>
      <c r="E2372" s="21">
        <v>2</v>
      </c>
      <c r="F2372" s="26">
        <v>67</v>
      </c>
      <c r="G2372" s="18" t="s">
        <v>372</v>
      </c>
      <c r="H2372" s="18" t="s">
        <v>373</v>
      </c>
      <c r="I2372" s="22">
        <v>101.249841</v>
      </c>
      <c r="J2372" s="18" t="s">
        <v>409</v>
      </c>
      <c r="K2372" s="18" t="s">
        <v>3419</v>
      </c>
      <c r="L2372" s="22">
        <v>85.804950000000005</v>
      </c>
      <c r="M2372" s="18" t="s">
        <v>198</v>
      </c>
      <c r="N2372" s="18" t="s">
        <v>199</v>
      </c>
      <c r="O2372" s="29">
        <v>1.797923076923077</v>
      </c>
      <c r="Q2372" s="21">
        <v>12</v>
      </c>
      <c r="R2372" s="29">
        <v>2.2641719610533873E-4</v>
      </c>
      <c r="S2372" s="22">
        <v>4416.6256680201896</v>
      </c>
      <c r="T2372" s="29">
        <v>3.3487286445745435E-3</v>
      </c>
      <c r="U2372" s="22">
        <v>298.62079198926858</v>
      </c>
      <c r="V2372" s="26">
        <v>6.7612882420965787</v>
      </c>
    </row>
    <row r="2373" spans="1:22" x14ac:dyDescent="0.25">
      <c r="A2373" s="18" t="s">
        <v>109</v>
      </c>
      <c r="B2373" s="18" t="s">
        <v>110</v>
      </c>
      <c r="C2373" s="18" t="s">
        <v>103</v>
      </c>
      <c r="D2373" s="21">
        <v>60309459</v>
      </c>
      <c r="E2373" s="21">
        <v>2</v>
      </c>
      <c r="F2373" s="26">
        <v>67</v>
      </c>
      <c r="G2373" s="18" t="s">
        <v>306</v>
      </c>
      <c r="H2373" s="18" t="s">
        <v>307</v>
      </c>
      <c r="I2373" s="22">
        <v>126.7</v>
      </c>
      <c r="J2373" s="18" t="s">
        <v>388</v>
      </c>
      <c r="K2373" s="18" t="s">
        <v>389</v>
      </c>
      <c r="L2373" s="22">
        <v>126.7</v>
      </c>
      <c r="M2373" s="18" t="s">
        <v>198</v>
      </c>
      <c r="N2373" s="18" t="s">
        <v>199</v>
      </c>
      <c r="O2373" s="29">
        <v>0.83249053349875934</v>
      </c>
      <c r="Q2373" s="21">
        <v>12</v>
      </c>
      <c r="R2373" s="29">
        <v>1.311897395451403E-4</v>
      </c>
      <c r="S2373" s="22">
        <v>7622.5473384366005</v>
      </c>
      <c r="T2373" s="29">
        <v>3.3487286445745435E-3</v>
      </c>
      <c r="U2373" s="22">
        <v>298.62079198926858</v>
      </c>
      <c r="V2373" s="26">
        <v>3.9175983923835664</v>
      </c>
    </row>
    <row r="2374" spans="1:22" x14ac:dyDescent="0.25">
      <c r="A2374" s="18" t="s">
        <v>109</v>
      </c>
      <c r="B2374" s="18" t="s">
        <v>110</v>
      </c>
      <c r="C2374" s="18" t="s">
        <v>103</v>
      </c>
      <c r="D2374" s="21">
        <v>60309459</v>
      </c>
      <c r="E2374" s="21">
        <v>2</v>
      </c>
      <c r="F2374" s="26">
        <v>67</v>
      </c>
      <c r="G2374" s="18" t="s">
        <v>352</v>
      </c>
      <c r="H2374" s="18" t="s">
        <v>353</v>
      </c>
      <c r="I2374" s="22">
        <v>53.174549999999996</v>
      </c>
      <c r="J2374" s="18" t="s">
        <v>391</v>
      </c>
      <c r="K2374" s="18" t="s">
        <v>3409</v>
      </c>
      <c r="L2374" s="22">
        <v>37.184999999999995</v>
      </c>
      <c r="M2374" s="18" t="s">
        <v>198</v>
      </c>
      <c r="N2374" s="18" t="s">
        <v>199</v>
      </c>
      <c r="O2374" s="29">
        <v>1.5671559633027525</v>
      </c>
      <c r="Q2374" s="21">
        <v>12</v>
      </c>
      <c r="R2374" s="29">
        <v>1.0364777752293578E-4</v>
      </c>
      <c r="S2374" s="22">
        <v>9648.060227617656</v>
      </c>
      <c r="T2374" s="29">
        <v>3.3487286445745435E-3</v>
      </c>
      <c r="U2374" s="22">
        <v>298.62079198926858</v>
      </c>
      <c r="V2374" s="26">
        <v>3.0951381411826593</v>
      </c>
    </row>
    <row r="2375" spans="1:22" x14ac:dyDescent="0.25">
      <c r="A2375" s="18" t="s">
        <v>109</v>
      </c>
      <c r="B2375" s="18" t="s">
        <v>110</v>
      </c>
      <c r="C2375" s="18" t="s">
        <v>103</v>
      </c>
      <c r="D2375" s="21">
        <v>60309459</v>
      </c>
      <c r="E2375" s="21">
        <v>2</v>
      </c>
      <c r="F2375" s="26">
        <v>67</v>
      </c>
      <c r="G2375" s="18" t="s">
        <v>352</v>
      </c>
      <c r="H2375" s="18" t="s">
        <v>353</v>
      </c>
      <c r="I2375" s="22">
        <v>1250</v>
      </c>
      <c r="J2375" s="18" t="s">
        <v>425</v>
      </c>
      <c r="K2375" s="18" t="s">
        <v>3427</v>
      </c>
      <c r="L2375" s="22">
        <v>25</v>
      </c>
      <c r="M2375" s="18" t="s">
        <v>230</v>
      </c>
      <c r="N2375" s="18" t="s">
        <v>231</v>
      </c>
      <c r="O2375" s="29">
        <v>1.9947937743190664E-2</v>
      </c>
      <c r="Q2375" s="21">
        <v>5</v>
      </c>
      <c r="R2375" s="29">
        <v>7.4432603519368156E-5</v>
      </c>
      <c r="S2375" s="22">
        <v>13434.972750077046</v>
      </c>
      <c r="T2375" s="29">
        <v>3.3487286445745435E-3</v>
      </c>
      <c r="U2375" s="22">
        <v>298.62079198926858</v>
      </c>
      <c r="V2375" s="26">
        <v>2.2227123012776939</v>
      </c>
    </row>
    <row r="2376" spans="1:22" x14ac:dyDescent="0.25">
      <c r="A2376" s="18" t="s">
        <v>109</v>
      </c>
      <c r="B2376" s="18" t="s">
        <v>110</v>
      </c>
      <c r="C2376" s="18" t="s">
        <v>103</v>
      </c>
      <c r="D2376" s="21">
        <v>60309459</v>
      </c>
      <c r="E2376" s="21">
        <v>2</v>
      </c>
      <c r="F2376" s="26">
        <v>67</v>
      </c>
      <c r="G2376" s="18" t="s">
        <v>282</v>
      </c>
      <c r="H2376" s="18" t="s">
        <v>283</v>
      </c>
      <c r="I2376" s="22">
        <v>70.5</v>
      </c>
      <c r="J2376" s="18" t="s">
        <v>395</v>
      </c>
      <c r="K2376" s="18" t="s">
        <v>3411</v>
      </c>
      <c r="L2376" s="22">
        <v>70.5</v>
      </c>
      <c r="M2376" s="18" t="s">
        <v>180</v>
      </c>
      <c r="N2376" s="18" t="s">
        <v>181</v>
      </c>
      <c r="O2376" s="29">
        <v>0.2879232184536995</v>
      </c>
      <c r="Q2376" s="21">
        <v>5</v>
      </c>
      <c r="R2376" s="29">
        <v>6.0592796719360636E-5</v>
      </c>
      <c r="S2376" s="22">
        <v>16503.611883629717</v>
      </c>
      <c r="T2376" s="29">
        <v>3.3487286445745435E-3</v>
      </c>
      <c r="U2376" s="22">
        <v>298.62079198926858</v>
      </c>
      <c r="V2376" s="26">
        <v>1.8094268945180225</v>
      </c>
    </row>
    <row r="2377" spans="1:22" x14ac:dyDescent="0.25">
      <c r="A2377" s="18" t="s">
        <v>109</v>
      </c>
      <c r="B2377" s="18" t="s">
        <v>110</v>
      </c>
      <c r="C2377" s="18" t="s">
        <v>103</v>
      </c>
      <c r="D2377" s="21">
        <v>60309459</v>
      </c>
      <c r="E2377" s="21">
        <v>2</v>
      </c>
      <c r="F2377" s="26">
        <v>67</v>
      </c>
      <c r="G2377" s="18" t="s">
        <v>306</v>
      </c>
      <c r="H2377" s="18" t="s">
        <v>307</v>
      </c>
      <c r="I2377" s="22">
        <v>126.7</v>
      </c>
      <c r="J2377" s="18" t="s">
        <v>388</v>
      </c>
      <c r="K2377" s="18" t="s">
        <v>389</v>
      </c>
      <c r="L2377" s="22">
        <v>126.7</v>
      </c>
      <c r="M2377" s="18" t="s">
        <v>234</v>
      </c>
      <c r="N2377" s="18" t="s">
        <v>235</v>
      </c>
      <c r="O2377" s="29">
        <v>1.4415962121212116E-2</v>
      </c>
      <c r="Q2377" s="21">
        <v>0.74</v>
      </c>
      <c r="R2377" s="29">
        <v>3.6839499813585624E-5</v>
      </c>
      <c r="S2377" s="22">
        <v>27144.77680370734</v>
      </c>
      <c r="T2377" s="29">
        <v>3.3487286445745435E-3</v>
      </c>
      <c r="U2377" s="22">
        <v>298.62079198926858</v>
      </c>
      <c r="V2377" s="26">
        <v>1.1001040610821451</v>
      </c>
    </row>
    <row r="2378" spans="1:22" x14ac:dyDescent="0.25">
      <c r="A2378" s="18" t="s">
        <v>109</v>
      </c>
      <c r="B2378" s="18" t="s">
        <v>110</v>
      </c>
      <c r="C2378" s="18" t="s">
        <v>103</v>
      </c>
      <c r="D2378" s="21">
        <v>60309592</v>
      </c>
      <c r="E2378" s="21">
        <v>2</v>
      </c>
      <c r="F2378" s="26">
        <v>54</v>
      </c>
      <c r="G2378" s="18" t="s">
        <v>352</v>
      </c>
      <c r="H2378" s="18" t="s">
        <v>353</v>
      </c>
      <c r="I2378" s="22">
        <v>352.77663135</v>
      </c>
      <c r="J2378" s="18" t="s">
        <v>391</v>
      </c>
      <c r="K2378" s="18" t="s">
        <v>3409</v>
      </c>
      <c r="L2378" s="22">
        <v>246.696945</v>
      </c>
      <c r="M2378" s="18" t="s">
        <v>198</v>
      </c>
      <c r="N2378" s="18" t="s">
        <v>199</v>
      </c>
      <c r="O2378" s="29">
        <v>1.5671559633027525</v>
      </c>
      <c r="Q2378" s="21">
        <v>12</v>
      </c>
      <c r="R2378" s="29">
        <v>8.5317284187347102E-4</v>
      </c>
      <c r="S2378" s="22">
        <v>1172.0954429399244</v>
      </c>
      <c r="T2378" s="29">
        <v>3.1704732419313639E-3</v>
      </c>
      <c r="U2378" s="22">
        <v>315.4103263747553</v>
      </c>
      <c r="V2378" s="26">
        <v>26.909952450938903</v>
      </c>
    </row>
    <row r="2379" spans="1:22" x14ac:dyDescent="0.25">
      <c r="A2379" s="18" t="s">
        <v>109</v>
      </c>
      <c r="B2379" s="18" t="s">
        <v>110</v>
      </c>
      <c r="C2379" s="18" t="s">
        <v>103</v>
      </c>
      <c r="D2379" s="21">
        <v>60309592</v>
      </c>
      <c r="E2379" s="21">
        <v>2</v>
      </c>
      <c r="F2379" s="26">
        <v>54</v>
      </c>
      <c r="G2379" s="18" t="s">
        <v>374</v>
      </c>
      <c r="H2379" s="18" t="s">
        <v>375</v>
      </c>
      <c r="I2379" s="22">
        <v>423</v>
      </c>
      <c r="J2379" s="18" t="s">
        <v>388</v>
      </c>
      <c r="K2379" s="18" t="s">
        <v>389</v>
      </c>
      <c r="L2379" s="22">
        <v>423</v>
      </c>
      <c r="M2379" s="18" t="s">
        <v>198</v>
      </c>
      <c r="N2379" s="18" t="s">
        <v>199</v>
      </c>
      <c r="O2379" s="29">
        <v>1.2067567567567568</v>
      </c>
      <c r="Q2379" s="21">
        <v>12</v>
      </c>
      <c r="R2379" s="29">
        <v>7.8774399399399392E-4</v>
      </c>
      <c r="S2379" s="22">
        <v>1269.4479521574422</v>
      </c>
      <c r="T2379" s="29">
        <v>3.1704732419313639E-3</v>
      </c>
      <c r="U2379" s="22">
        <v>315.4103263747553</v>
      </c>
      <c r="V2379" s="26">
        <v>24.84625902453989</v>
      </c>
    </row>
    <row r="2380" spans="1:22" x14ac:dyDescent="0.25">
      <c r="A2380" s="18" t="s">
        <v>109</v>
      </c>
      <c r="B2380" s="18" t="s">
        <v>110</v>
      </c>
      <c r="C2380" s="18" t="s">
        <v>103</v>
      </c>
      <c r="D2380" s="21">
        <v>60309592</v>
      </c>
      <c r="E2380" s="21">
        <v>2</v>
      </c>
      <c r="F2380" s="26">
        <v>54</v>
      </c>
      <c r="G2380" s="18" t="s">
        <v>306</v>
      </c>
      <c r="H2380" s="18" t="s">
        <v>307</v>
      </c>
      <c r="I2380" s="22">
        <v>209.124</v>
      </c>
      <c r="J2380" s="18" t="s">
        <v>397</v>
      </c>
      <c r="K2380" s="18" t="s">
        <v>3413</v>
      </c>
      <c r="L2380" s="22">
        <v>62.8</v>
      </c>
      <c r="M2380" s="18" t="s">
        <v>198</v>
      </c>
      <c r="N2380" s="18" t="s">
        <v>199</v>
      </c>
      <c r="O2380" s="29">
        <v>0.83249053349875934</v>
      </c>
      <c r="Q2380" s="21">
        <v>12</v>
      </c>
      <c r="R2380" s="29">
        <v>2.686631949496829E-4</v>
      </c>
      <c r="S2380" s="22">
        <v>3722.1324647288843</v>
      </c>
      <c r="T2380" s="29">
        <v>3.1704732419313639E-3</v>
      </c>
      <c r="U2380" s="22">
        <v>315.4103263747553</v>
      </c>
      <c r="V2380" s="26">
        <v>8.4739146003963999</v>
      </c>
    </row>
    <row r="2381" spans="1:22" x14ac:dyDescent="0.25">
      <c r="A2381" s="18" t="s">
        <v>109</v>
      </c>
      <c r="B2381" s="18" t="s">
        <v>110</v>
      </c>
      <c r="C2381" s="18" t="s">
        <v>103</v>
      </c>
      <c r="D2381" s="21">
        <v>60309592</v>
      </c>
      <c r="E2381" s="21">
        <v>2</v>
      </c>
      <c r="F2381" s="26">
        <v>54</v>
      </c>
      <c r="G2381" s="18" t="s">
        <v>372</v>
      </c>
      <c r="H2381" s="18" t="s">
        <v>373</v>
      </c>
      <c r="I2381" s="22">
        <v>57.418741000000011</v>
      </c>
      <c r="J2381" s="18" t="s">
        <v>409</v>
      </c>
      <c r="K2381" s="18" t="s">
        <v>3419</v>
      </c>
      <c r="L2381" s="22">
        <v>48.659950000000009</v>
      </c>
      <c r="M2381" s="18" t="s">
        <v>198</v>
      </c>
      <c r="N2381" s="18" t="s">
        <v>199</v>
      </c>
      <c r="O2381" s="29">
        <v>1.797923076923077</v>
      </c>
      <c r="Q2381" s="21">
        <v>12</v>
      </c>
      <c r="R2381" s="29">
        <v>1.5931246835149576E-4</v>
      </c>
      <c r="S2381" s="22">
        <v>6276.9726082811721</v>
      </c>
      <c r="T2381" s="29">
        <v>3.1704732419313639E-3</v>
      </c>
      <c r="U2381" s="22">
        <v>315.4103263747553</v>
      </c>
      <c r="V2381" s="26">
        <v>5.0248797638313158</v>
      </c>
    </row>
    <row r="2382" spans="1:22" x14ac:dyDescent="0.25">
      <c r="A2382" s="18" t="s">
        <v>109</v>
      </c>
      <c r="B2382" s="18" t="s">
        <v>110</v>
      </c>
      <c r="C2382" s="18" t="s">
        <v>103</v>
      </c>
      <c r="D2382" s="21">
        <v>60309592</v>
      </c>
      <c r="E2382" s="21">
        <v>2</v>
      </c>
      <c r="F2382" s="26">
        <v>54</v>
      </c>
      <c r="G2382" s="18" t="s">
        <v>352</v>
      </c>
      <c r="H2382" s="18" t="s">
        <v>353</v>
      </c>
      <c r="I2382" s="22">
        <v>49.061115999999998</v>
      </c>
      <c r="J2382" s="18" t="s">
        <v>392</v>
      </c>
      <c r="K2382" s="18" t="s">
        <v>3410</v>
      </c>
      <c r="L2382" s="22">
        <v>38.630800000000001</v>
      </c>
      <c r="M2382" s="18" t="s">
        <v>198</v>
      </c>
      <c r="N2382" s="18" t="s">
        <v>199</v>
      </c>
      <c r="O2382" s="29">
        <v>1.5671559633027525</v>
      </c>
      <c r="Q2382" s="21">
        <v>12</v>
      </c>
      <c r="R2382" s="29">
        <v>1.1865188349643222E-4</v>
      </c>
      <c r="S2382" s="22">
        <v>8428.0162314496192</v>
      </c>
      <c r="T2382" s="29">
        <v>3.1704732419313639E-3</v>
      </c>
      <c r="U2382" s="22">
        <v>315.4103263747553</v>
      </c>
      <c r="V2382" s="26">
        <v>3.7424029298589132</v>
      </c>
    </row>
    <row r="2383" spans="1:22" x14ac:dyDescent="0.25">
      <c r="A2383" s="18" t="s">
        <v>109</v>
      </c>
      <c r="B2383" s="18" t="s">
        <v>110</v>
      </c>
      <c r="C2383" s="18" t="s">
        <v>103</v>
      </c>
      <c r="D2383" s="21">
        <v>60309592</v>
      </c>
      <c r="E2383" s="21">
        <v>2</v>
      </c>
      <c r="F2383" s="26">
        <v>54</v>
      </c>
      <c r="G2383" s="18" t="s">
        <v>270</v>
      </c>
      <c r="H2383" s="18" t="s">
        <v>271</v>
      </c>
      <c r="I2383" s="22">
        <v>339.3</v>
      </c>
      <c r="J2383" s="18" t="s">
        <v>388</v>
      </c>
      <c r="K2383" s="18" t="s">
        <v>389</v>
      </c>
      <c r="L2383" s="22">
        <v>339.3</v>
      </c>
      <c r="M2383" s="18" t="s">
        <v>140</v>
      </c>
      <c r="N2383" s="18" t="s">
        <v>141</v>
      </c>
      <c r="O2383" s="29">
        <v>5.8936906035140846E-2</v>
      </c>
      <c r="Q2383" s="21">
        <v>3.14</v>
      </c>
      <c r="R2383" s="29">
        <v>1.1793637778794107E-4</v>
      </c>
      <c r="S2383" s="22">
        <v>8479.1479843316793</v>
      </c>
      <c r="T2383" s="29">
        <v>3.1704732419313639E-3</v>
      </c>
      <c r="U2383" s="22">
        <v>315.4103263747553</v>
      </c>
      <c r="V2383" s="26">
        <v>3.7198351409550932</v>
      </c>
    </row>
    <row r="2384" spans="1:22" x14ac:dyDescent="0.25">
      <c r="A2384" s="18" t="s">
        <v>109</v>
      </c>
      <c r="B2384" s="18" t="s">
        <v>110</v>
      </c>
      <c r="C2384" s="18" t="s">
        <v>103</v>
      </c>
      <c r="D2384" s="21">
        <v>60309592</v>
      </c>
      <c r="E2384" s="21">
        <v>2</v>
      </c>
      <c r="F2384" s="26">
        <v>54</v>
      </c>
      <c r="G2384" s="18" t="s">
        <v>306</v>
      </c>
      <c r="H2384" s="18" t="s">
        <v>307</v>
      </c>
      <c r="I2384" s="22">
        <v>209.124</v>
      </c>
      <c r="J2384" s="18" t="s">
        <v>397</v>
      </c>
      <c r="K2384" s="18" t="s">
        <v>3413</v>
      </c>
      <c r="L2384" s="22">
        <v>62.8</v>
      </c>
      <c r="M2384" s="18" t="s">
        <v>234</v>
      </c>
      <c r="N2384" s="18" t="s">
        <v>235</v>
      </c>
      <c r="O2384" s="29">
        <v>1.4415962121212116E-2</v>
      </c>
      <c r="Q2384" s="21">
        <v>0.74</v>
      </c>
      <c r="R2384" s="29">
        <v>7.5443535101010067E-5</v>
      </c>
      <c r="S2384" s="22">
        <v>13254.946214557907</v>
      </c>
      <c r="T2384" s="29">
        <v>3.1704732419313639E-3</v>
      </c>
      <c r="U2384" s="22">
        <v>315.4103263747553</v>
      </c>
      <c r="V2384" s="26">
        <v>2.3795670029074891</v>
      </c>
    </row>
    <row r="2385" spans="1:22" x14ac:dyDescent="0.25">
      <c r="A2385" s="18" t="s">
        <v>109</v>
      </c>
      <c r="B2385" s="18" t="s">
        <v>110</v>
      </c>
      <c r="C2385" s="18" t="s">
        <v>103</v>
      </c>
      <c r="D2385" s="21">
        <v>60309592</v>
      </c>
      <c r="E2385" s="21">
        <v>2</v>
      </c>
      <c r="F2385" s="26">
        <v>54</v>
      </c>
      <c r="G2385" s="18" t="s">
        <v>270</v>
      </c>
      <c r="H2385" s="18" t="s">
        <v>271</v>
      </c>
      <c r="I2385" s="22">
        <v>339.3</v>
      </c>
      <c r="J2385" s="18" t="s">
        <v>388</v>
      </c>
      <c r="K2385" s="18" t="s">
        <v>389</v>
      </c>
      <c r="L2385" s="22">
        <v>339.3</v>
      </c>
      <c r="M2385" s="18" t="s">
        <v>192</v>
      </c>
      <c r="N2385" s="18" t="s">
        <v>193</v>
      </c>
      <c r="O2385" s="29">
        <v>1.4116216819094401E-2</v>
      </c>
      <c r="Q2385" s="21">
        <v>1.2</v>
      </c>
      <c r="R2385" s="29">
        <v>7.391407973331374E-5</v>
      </c>
      <c r="S2385" s="22">
        <v>13529.222086076938</v>
      </c>
      <c r="T2385" s="29">
        <v>3.1704732419313639E-3</v>
      </c>
      <c r="U2385" s="22">
        <v>315.4103263747553</v>
      </c>
      <c r="V2385" s="26">
        <v>2.3313264012374173</v>
      </c>
    </row>
    <row r="2386" spans="1:22" x14ac:dyDescent="0.25">
      <c r="A2386" s="18" t="s">
        <v>109</v>
      </c>
      <c r="B2386" s="18" t="s">
        <v>110</v>
      </c>
      <c r="C2386" s="18" t="s">
        <v>103</v>
      </c>
      <c r="D2386" s="21">
        <v>60309592</v>
      </c>
      <c r="E2386" s="21">
        <v>2</v>
      </c>
      <c r="F2386" s="26">
        <v>54</v>
      </c>
      <c r="G2386" s="18" t="s">
        <v>374</v>
      </c>
      <c r="H2386" s="18" t="s">
        <v>375</v>
      </c>
      <c r="I2386" s="22">
        <v>423</v>
      </c>
      <c r="J2386" s="18" t="s">
        <v>388</v>
      </c>
      <c r="K2386" s="18" t="s">
        <v>389</v>
      </c>
      <c r="L2386" s="22">
        <v>423</v>
      </c>
      <c r="M2386" s="18" t="s">
        <v>232</v>
      </c>
      <c r="N2386" s="18" t="s">
        <v>233</v>
      </c>
      <c r="O2386" s="29">
        <v>2.2891681081081087E-2</v>
      </c>
      <c r="Q2386" s="21">
        <v>2.6</v>
      </c>
      <c r="R2386" s="29">
        <v>6.8968526334026352E-5</v>
      </c>
      <c r="S2386" s="22">
        <v>14499.367365873954</v>
      </c>
      <c r="T2386" s="29">
        <v>3.1704732419313639E-3</v>
      </c>
      <c r="U2386" s="22">
        <v>315.4103263747553</v>
      </c>
      <c r="V2386" s="26">
        <v>2.1753385400601157</v>
      </c>
    </row>
    <row r="2387" spans="1:22" x14ac:dyDescent="0.25">
      <c r="A2387" s="18" t="s">
        <v>109</v>
      </c>
      <c r="B2387" s="18" t="s">
        <v>110</v>
      </c>
      <c r="C2387" s="18" t="s">
        <v>103</v>
      </c>
      <c r="D2387" s="21">
        <v>60309592</v>
      </c>
      <c r="E2387" s="21">
        <v>2</v>
      </c>
      <c r="F2387" s="26">
        <v>54</v>
      </c>
      <c r="G2387" s="18" t="s">
        <v>350</v>
      </c>
      <c r="H2387" s="18" t="s">
        <v>351</v>
      </c>
      <c r="I2387" s="22">
        <v>9.4184999999999999</v>
      </c>
      <c r="J2387" s="18" t="s">
        <v>424</v>
      </c>
      <c r="K2387" s="18" t="s">
        <v>3426</v>
      </c>
      <c r="L2387" s="22">
        <v>8.0500000000000007</v>
      </c>
      <c r="M2387" s="18" t="s">
        <v>198</v>
      </c>
      <c r="N2387" s="18" t="s">
        <v>199</v>
      </c>
      <c r="O2387" s="29">
        <v>3.3119866666666691</v>
      </c>
      <c r="Q2387" s="21">
        <v>12</v>
      </c>
      <c r="R2387" s="29">
        <v>4.8138806203703737E-5</v>
      </c>
      <c r="S2387" s="22">
        <v>20773.26130125473</v>
      </c>
      <c r="T2387" s="29">
        <v>3.1704732419313639E-3</v>
      </c>
      <c r="U2387" s="22">
        <v>315.4103263747553</v>
      </c>
      <c r="V2387" s="26">
        <v>1.5183476576001291</v>
      </c>
    </row>
    <row r="2388" spans="1:22" x14ac:dyDescent="0.25">
      <c r="A2388" s="18" t="s">
        <v>109</v>
      </c>
      <c r="B2388" s="18" t="s">
        <v>110</v>
      </c>
      <c r="C2388" s="18" t="s">
        <v>103</v>
      </c>
      <c r="D2388" s="21">
        <v>60309592</v>
      </c>
      <c r="E2388" s="21">
        <v>2</v>
      </c>
      <c r="F2388" s="26">
        <v>54</v>
      </c>
      <c r="G2388" s="18" t="s">
        <v>270</v>
      </c>
      <c r="H2388" s="18" t="s">
        <v>271</v>
      </c>
      <c r="I2388" s="22">
        <v>339.3</v>
      </c>
      <c r="J2388" s="18" t="s">
        <v>388</v>
      </c>
      <c r="K2388" s="18" t="s">
        <v>389</v>
      </c>
      <c r="L2388" s="22">
        <v>339.3</v>
      </c>
      <c r="M2388" s="18" t="s">
        <v>174</v>
      </c>
      <c r="N2388" s="18" t="s">
        <v>175</v>
      </c>
      <c r="O2388" s="29">
        <v>7.5648912700914282E-3</v>
      </c>
      <c r="Q2388" s="21">
        <v>1.2</v>
      </c>
      <c r="R2388" s="29">
        <v>3.9610611233673175E-5</v>
      </c>
      <c r="S2388" s="22">
        <v>25245.760387304883</v>
      </c>
      <c r="T2388" s="29">
        <v>3.1704732419313639E-3</v>
      </c>
      <c r="U2388" s="22">
        <v>315.4103263747553</v>
      </c>
      <c r="V2388" s="26">
        <v>1.2493595817116405</v>
      </c>
    </row>
    <row r="2389" spans="1:22" x14ac:dyDescent="0.25">
      <c r="A2389" s="18" t="s">
        <v>109</v>
      </c>
      <c r="B2389" s="18" t="s">
        <v>110</v>
      </c>
      <c r="C2389" s="18" t="s">
        <v>103</v>
      </c>
      <c r="D2389" s="21">
        <v>60309592</v>
      </c>
      <c r="E2389" s="21">
        <v>2</v>
      </c>
      <c r="F2389" s="26">
        <v>54</v>
      </c>
      <c r="G2389" s="18" t="s">
        <v>358</v>
      </c>
      <c r="H2389" s="18" t="s">
        <v>359</v>
      </c>
      <c r="I2389" s="22">
        <v>2370.7219361999996</v>
      </c>
      <c r="J2389" s="18" t="s">
        <v>388</v>
      </c>
      <c r="K2389" s="18" t="s">
        <v>389</v>
      </c>
      <c r="L2389" s="22">
        <v>2370.7219361999996</v>
      </c>
      <c r="M2389" s="18" t="s">
        <v>184</v>
      </c>
      <c r="N2389" s="18" t="s">
        <v>185</v>
      </c>
      <c r="O2389" s="29">
        <v>5.0000000000000002E-5</v>
      </c>
      <c r="Q2389" s="21">
        <v>0.06</v>
      </c>
      <c r="R2389" s="29">
        <v>3.6585215064814816E-5</v>
      </c>
      <c r="S2389" s="22">
        <v>27333.445989818229</v>
      </c>
      <c r="T2389" s="29">
        <v>3.1704732419313639E-3</v>
      </c>
      <c r="U2389" s="22">
        <v>315.4103263747553</v>
      </c>
      <c r="V2389" s="26">
        <v>1.1539354624083855</v>
      </c>
    </row>
    <row r="2390" spans="1:22" x14ac:dyDescent="0.25">
      <c r="A2390" s="18" t="s">
        <v>109</v>
      </c>
      <c r="B2390" s="18" t="s">
        <v>110</v>
      </c>
      <c r="C2390" s="18" t="s">
        <v>103</v>
      </c>
      <c r="D2390" s="21">
        <v>60309592</v>
      </c>
      <c r="E2390" s="21">
        <v>2</v>
      </c>
      <c r="F2390" s="26">
        <v>54</v>
      </c>
      <c r="G2390" s="18" t="s">
        <v>298</v>
      </c>
      <c r="H2390" s="18" t="s">
        <v>299</v>
      </c>
      <c r="I2390" s="22">
        <v>37.5</v>
      </c>
      <c r="J2390" s="18" t="s">
        <v>388</v>
      </c>
      <c r="K2390" s="18" t="s">
        <v>389</v>
      </c>
      <c r="L2390" s="22">
        <v>37.5</v>
      </c>
      <c r="M2390" s="18" t="s">
        <v>198</v>
      </c>
      <c r="N2390" s="18" t="s">
        <v>199</v>
      </c>
      <c r="O2390" s="29">
        <v>0.61199999999999999</v>
      </c>
      <c r="Q2390" s="21">
        <v>12</v>
      </c>
      <c r="R2390" s="29">
        <v>3.5416666666666662E-5</v>
      </c>
      <c r="S2390" s="22">
        <v>28235.294117647063</v>
      </c>
      <c r="T2390" s="29">
        <v>3.1704732419313639E-3</v>
      </c>
      <c r="U2390" s="22">
        <v>315.4103263747553</v>
      </c>
      <c r="V2390" s="26">
        <v>1.1170782392439249</v>
      </c>
    </row>
    <row r="2391" spans="1:22" x14ac:dyDescent="0.25">
      <c r="A2391" s="18" t="s">
        <v>109</v>
      </c>
      <c r="B2391" s="18" t="s">
        <v>110</v>
      </c>
      <c r="C2391" s="18" t="s">
        <v>103</v>
      </c>
      <c r="D2391" s="21">
        <v>60309616</v>
      </c>
      <c r="E2391" s="21">
        <v>2</v>
      </c>
      <c r="F2391" s="26">
        <v>84.979388297872305</v>
      </c>
      <c r="G2391" s="18" t="s">
        <v>260</v>
      </c>
      <c r="H2391" s="18" t="s">
        <v>261</v>
      </c>
      <c r="I2391" s="22">
        <v>894.29912000000002</v>
      </c>
      <c r="J2391" s="18" t="s">
        <v>400</v>
      </c>
      <c r="K2391" s="18" t="s">
        <v>401</v>
      </c>
      <c r="L2391" s="22">
        <v>625.38400000000001</v>
      </c>
      <c r="M2391" s="18" t="s">
        <v>208</v>
      </c>
      <c r="N2391" s="18" t="s">
        <v>209</v>
      </c>
      <c r="O2391" s="29">
        <v>2.6352366806722684E-2</v>
      </c>
      <c r="Q2391" s="21">
        <v>0.56000000000000005</v>
      </c>
      <c r="R2391" s="29">
        <v>4.9522299543982835E-4</v>
      </c>
      <c r="S2391" s="22">
        <v>2019.2923374082377</v>
      </c>
      <c r="T2391" s="29">
        <v>2.8450213706227899E-3</v>
      </c>
      <c r="U2391" s="22">
        <v>351.49120858135939</v>
      </c>
      <c r="V2391" s="26">
        <v>17.406652918442632</v>
      </c>
    </row>
    <row r="2392" spans="1:22" x14ac:dyDescent="0.25">
      <c r="A2392" s="18" t="s">
        <v>109</v>
      </c>
      <c r="B2392" s="18" t="s">
        <v>110</v>
      </c>
      <c r="C2392" s="18" t="s">
        <v>103</v>
      </c>
      <c r="D2392" s="21">
        <v>60309616</v>
      </c>
      <c r="E2392" s="21">
        <v>2</v>
      </c>
      <c r="F2392" s="26">
        <v>84.979388297872305</v>
      </c>
      <c r="G2392" s="18" t="s">
        <v>260</v>
      </c>
      <c r="H2392" s="18" t="s">
        <v>261</v>
      </c>
      <c r="I2392" s="22">
        <v>894.29912000000002</v>
      </c>
      <c r="J2392" s="18" t="s">
        <v>400</v>
      </c>
      <c r="K2392" s="18" t="s">
        <v>401</v>
      </c>
      <c r="L2392" s="22">
        <v>625.38400000000001</v>
      </c>
      <c r="M2392" s="18" t="s">
        <v>234</v>
      </c>
      <c r="N2392" s="18" t="s">
        <v>235</v>
      </c>
      <c r="O2392" s="29">
        <v>2.4088886554621849E-2</v>
      </c>
      <c r="Q2392" s="21">
        <v>0.74</v>
      </c>
      <c r="R2392" s="29">
        <v>3.4257385071386674E-4</v>
      </c>
      <c r="S2392" s="22">
        <v>2919.0786101045564</v>
      </c>
      <c r="T2392" s="29">
        <v>2.8450213706227899E-3</v>
      </c>
      <c r="U2392" s="22">
        <v>351.49120858135939</v>
      </c>
      <c r="V2392" s="26">
        <v>12.041169681578721</v>
      </c>
    </row>
    <row r="2393" spans="1:22" x14ac:dyDescent="0.25">
      <c r="A2393" s="18" t="s">
        <v>109</v>
      </c>
      <c r="B2393" s="18" t="s">
        <v>110</v>
      </c>
      <c r="C2393" s="18" t="s">
        <v>103</v>
      </c>
      <c r="D2393" s="21">
        <v>60309616</v>
      </c>
      <c r="E2393" s="21">
        <v>2</v>
      </c>
      <c r="F2393" s="26">
        <v>84.979388297872305</v>
      </c>
      <c r="G2393" s="18" t="s">
        <v>352</v>
      </c>
      <c r="H2393" s="18" t="s">
        <v>353</v>
      </c>
      <c r="I2393" s="22">
        <v>180.85388749999998</v>
      </c>
      <c r="J2393" s="18" t="s">
        <v>391</v>
      </c>
      <c r="K2393" s="18" t="s">
        <v>3409</v>
      </c>
      <c r="L2393" s="22">
        <v>126.47124999999998</v>
      </c>
      <c r="M2393" s="18" t="s">
        <v>198</v>
      </c>
      <c r="N2393" s="18" t="s">
        <v>199</v>
      </c>
      <c r="O2393" s="29">
        <v>1.5671559633027525</v>
      </c>
      <c r="Q2393" s="21">
        <v>12</v>
      </c>
      <c r="R2393" s="29">
        <v>2.7793626780084205E-4</v>
      </c>
      <c r="S2393" s="22">
        <v>3597.9471405889344</v>
      </c>
      <c r="T2393" s="29">
        <v>2.8450213706227899E-3</v>
      </c>
      <c r="U2393" s="22">
        <v>351.49120858135939</v>
      </c>
      <c r="V2393" s="26">
        <v>9.7692154677910334</v>
      </c>
    </row>
    <row r="2394" spans="1:22" x14ac:dyDescent="0.25">
      <c r="A2394" s="18" t="s">
        <v>109</v>
      </c>
      <c r="B2394" s="18" t="s">
        <v>110</v>
      </c>
      <c r="C2394" s="18" t="s">
        <v>103</v>
      </c>
      <c r="D2394" s="21">
        <v>60309616</v>
      </c>
      <c r="E2394" s="21">
        <v>2</v>
      </c>
      <c r="F2394" s="26">
        <v>84.979388297872305</v>
      </c>
      <c r="G2394" s="18" t="s">
        <v>328</v>
      </c>
      <c r="H2394" s="18" t="s">
        <v>329</v>
      </c>
      <c r="I2394" s="22">
        <v>192</v>
      </c>
      <c r="J2394" s="18" t="s">
        <v>388</v>
      </c>
      <c r="K2394" s="18" t="s">
        <v>389</v>
      </c>
      <c r="L2394" s="22">
        <v>192</v>
      </c>
      <c r="M2394" s="18" t="s">
        <v>198</v>
      </c>
      <c r="N2394" s="18" t="s">
        <v>199</v>
      </c>
      <c r="O2394" s="29">
        <v>0.83673244444444494</v>
      </c>
      <c r="Q2394" s="21">
        <v>12</v>
      </c>
      <c r="R2394" s="29">
        <v>1.5754077993811964E-4</v>
      </c>
      <c r="S2394" s="22">
        <v>6347.5628367003737</v>
      </c>
      <c r="T2394" s="29">
        <v>2.8450213706227899E-3</v>
      </c>
      <c r="U2394" s="22">
        <v>351.49120858135939</v>
      </c>
      <c r="V2394" s="26">
        <v>5.5374199141299645</v>
      </c>
    </row>
    <row r="2395" spans="1:22" x14ac:dyDescent="0.25">
      <c r="A2395" s="18" t="s">
        <v>109</v>
      </c>
      <c r="B2395" s="18" t="s">
        <v>110</v>
      </c>
      <c r="C2395" s="18" t="s">
        <v>103</v>
      </c>
      <c r="D2395" s="21">
        <v>60309616</v>
      </c>
      <c r="E2395" s="21">
        <v>2</v>
      </c>
      <c r="F2395" s="26">
        <v>84.979388297872305</v>
      </c>
      <c r="G2395" s="18" t="s">
        <v>260</v>
      </c>
      <c r="H2395" s="18" t="s">
        <v>261</v>
      </c>
      <c r="I2395" s="22">
        <v>894.29912000000002</v>
      </c>
      <c r="J2395" s="18" t="s">
        <v>400</v>
      </c>
      <c r="K2395" s="18" t="s">
        <v>401</v>
      </c>
      <c r="L2395" s="22">
        <v>625.38400000000001</v>
      </c>
      <c r="M2395" s="18" t="s">
        <v>140</v>
      </c>
      <c r="N2395" s="18" t="s">
        <v>141</v>
      </c>
      <c r="O2395" s="29">
        <v>4.0606037483266418E-2</v>
      </c>
      <c r="Q2395" s="21">
        <v>3.14</v>
      </c>
      <c r="R2395" s="29">
        <v>1.3609123834493225E-4</v>
      </c>
      <c r="S2395" s="22">
        <v>7348.0116145716438</v>
      </c>
      <c r="T2395" s="29">
        <v>2.8450213706227899E-3</v>
      </c>
      <c r="U2395" s="22">
        <v>351.49120858135939</v>
      </c>
      <c r="V2395" s="26">
        <v>4.7834873843194075</v>
      </c>
    </row>
    <row r="2396" spans="1:22" x14ac:dyDescent="0.25">
      <c r="A2396" s="18" t="s">
        <v>109</v>
      </c>
      <c r="B2396" s="18" t="s">
        <v>110</v>
      </c>
      <c r="C2396" s="18" t="s">
        <v>103</v>
      </c>
      <c r="D2396" s="21">
        <v>60309616</v>
      </c>
      <c r="E2396" s="21">
        <v>2</v>
      </c>
      <c r="F2396" s="26">
        <v>84.979388297872305</v>
      </c>
      <c r="G2396" s="18" t="s">
        <v>260</v>
      </c>
      <c r="H2396" s="18" t="s">
        <v>261</v>
      </c>
      <c r="I2396" s="22">
        <v>894.29912000000002</v>
      </c>
      <c r="J2396" s="18" t="s">
        <v>400</v>
      </c>
      <c r="K2396" s="18" t="s">
        <v>401</v>
      </c>
      <c r="L2396" s="22">
        <v>625.38400000000001</v>
      </c>
      <c r="M2396" s="18" t="s">
        <v>232</v>
      </c>
      <c r="N2396" s="18" t="s">
        <v>233</v>
      </c>
      <c r="O2396" s="29">
        <v>2.9925490756302523E-2</v>
      </c>
      <c r="Q2396" s="21">
        <v>2.6</v>
      </c>
      <c r="R2396" s="29">
        <v>1.2112593320919966E-4</v>
      </c>
      <c r="S2396" s="22">
        <v>8255.8703450637186</v>
      </c>
      <c r="T2396" s="29">
        <v>2.8450213706227899E-3</v>
      </c>
      <c r="U2396" s="22">
        <v>351.49120858135939</v>
      </c>
      <c r="V2396" s="26">
        <v>4.25747006542466</v>
      </c>
    </row>
    <row r="2397" spans="1:22" x14ac:dyDescent="0.25">
      <c r="A2397" s="18" t="s">
        <v>109</v>
      </c>
      <c r="B2397" s="18" t="s">
        <v>110</v>
      </c>
      <c r="C2397" s="18" t="s">
        <v>103</v>
      </c>
      <c r="D2397" s="21">
        <v>60309616</v>
      </c>
      <c r="E2397" s="21">
        <v>2</v>
      </c>
      <c r="F2397" s="26">
        <v>84.979388297872305</v>
      </c>
      <c r="G2397" s="18" t="s">
        <v>260</v>
      </c>
      <c r="H2397" s="18" t="s">
        <v>261</v>
      </c>
      <c r="I2397" s="22">
        <v>178.75</v>
      </c>
      <c r="J2397" s="18" t="s">
        <v>382</v>
      </c>
      <c r="K2397" s="18" t="s">
        <v>383</v>
      </c>
      <c r="L2397" s="22">
        <v>125</v>
      </c>
      <c r="M2397" s="18" t="s">
        <v>208</v>
      </c>
      <c r="N2397" s="18" t="s">
        <v>209</v>
      </c>
      <c r="O2397" s="29">
        <v>2.6352366806722684E-2</v>
      </c>
      <c r="Q2397" s="21">
        <v>0.56000000000000005</v>
      </c>
      <c r="R2397" s="29">
        <v>9.8983783451413117E-5</v>
      </c>
      <c r="S2397" s="22">
        <v>10102.664953101706</v>
      </c>
      <c r="T2397" s="29">
        <v>2.8450213706227899E-3</v>
      </c>
      <c r="U2397" s="22">
        <v>351.49120858135939</v>
      </c>
      <c r="V2397" s="26">
        <v>3.4791929675292756</v>
      </c>
    </row>
    <row r="2398" spans="1:22" x14ac:dyDescent="0.25">
      <c r="A2398" s="18" t="s">
        <v>109</v>
      </c>
      <c r="B2398" s="18" t="s">
        <v>110</v>
      </c>
      <c r="C2398" s="18" t="s">
        <v>103</v>
      </c>
      <c r="D2398" s="21">
        <v>60309616</v>
      </c>
      <c r="E2398" s="21">
        <v>2</v>
      </c>
      <c r="F2398" s="26">
        <v>84.979388297872305</v>
      </c>
      <c r="G2398" s="18" t="s">
        <v>260</v>
      </c>
      <c r="H2398" s="18" t="s">
        <v>261</v>
      </c>
      <c r="I2398" s="22">
        <v>157.40208000000001</v>
      </c>
      <c r="J2398" s="18" t="s">
        <v>412</v>
      </c>
      <c r="K2398" s="18" t="s">
        <v>413</v>
      </c>
      <c r="L2398" s="22">
        <v>30.096</v>
      </c>
      <c r="M2398" s="18" t="s">
        <v>208</v>
      </c>
      <c r="N2398" s="18" t="s">
        <v>209</v>
      </c>
      <c r="O2398" s="29">
        <v>2.6352366806722684E-2</v>
      </c>
      <c r="Q2398" s="21">
        <v>0.56000000000000005</v>
      </c>
      <c r="R2398" s="29">
        <v>8.7162256791731491E-5</v>
      </c>
      <c r="S2398" s="22">
        <v>11472.855761289367</v>
      </c>
      <c r="T2398" s="29">
        <v>2.8450213706227899E-3</v>
      </c>
      <c r="U2398" s="22">
        <v>351.49120858135939</v>
      </c>
      <c r="V2398" s="26">
        <v>3.06367669824045</v>
      </c>
    </row>
    <row r="2399" spans="1:22" x14ac:dyDescent="0.25">
      <c r="A2399" s="18" t="s">
        <v>109</v>
      </c>
      <c r="B2399" s="18" t="s">
        <v>110</v>
      </c>
      <c r="C2399" s="18" t="s">
        <v>103</v>
      </c>
      <c r="D2399" s="21">
        <v>60309616</v>
      </c>
      <c r="E2399" s="21">
        <v>2</v>
      </c>
      <c r="F2399" s="26">
        <v>84.979388297872305</v>
      </c>
      <c r="G2399" s="18" t="s">
        <v>282</v>
      </c>
      <c r="H2399" s="18" t="s">
        <v>283</v>
      </c>
      <c r="I2399" s="22">
        <v>114</v>
      </c>
      <c r="J2399" s="18" t="s">
        <v>395</v>
      </c>
      <c r="K2399" s="18" t="s">
        <v>3411</v>
      </c>
      <c r="L2399" s="22">
        <v>114</v>
      </c>
      <c r="M2399" s="18" t="s">
        <v>180</v>
      </c>
      <c r="N2399" s="18" t="s">
        <v>181</v>
      </c>
      <c r="O2399" s="29">
        <v>0.2879232184536995</v>
      </c>
      <c r="Q2399" s="21">
        <v>5</v>
      </c>
      <c r="R2399" s="29">
        <v>7.7249901561232047E-5</v>
      </c>
      <c r="S2399" s="22">
        <v>12945.000314432131</v>
      </c>
      <c r="T2399" s="29">
        <v>2.8450213706227899E-3</v>
      </c>
      <c r="U2399" s="22">
        <v>351.49120858135939</v>
      </c>
      <c r="V2399" s="26">
        <v>2.715266126254849</v>
      </c>
    </row>
    <row r="2400" spans="1:22" x14ac:dyDescent="0.25">
      <c r="A2400" s="18" t="s">
        <v>109</v>
      </c>
      <c r="B2400" s="18" t="s">
        <v>110</v>
      </c>
      <c r="C2400" s="18" t="s">
        <v>103</v>
      </c>
      <c r="D2400" s="21">
        <v>60309616</v>
      </c>
      <c r="E2400" s="21">
        <v>2</v>
      </c>
      <c r="F2400" s="26">
        <v>84.979388297872305</v>
      </c>
      <c r="G2400" s="18" t="s">
        <v>260</v>
      </c>
      <c r="H2400" s="18" t="s">
        <v>261</v>
      </c>
      <c r="I2400" s="22">
        <v>178.75</v>
      </c>
      <c r="J2400" s="18" t="s">
        <v>382</v>
      </c>
      <c r="K2400" s="18" t="s">
        <v>383</v>
      </c>
      <c r="L2400" s="22">
        <v>125</v>
      </c>
      <c r="M2400" s="18" t="s">
        <v>234</v>
      </c>
      <c r="N2400" s="18" t="s">
        <v>235</v>
      </c>
      <c r="O2400" s="29">
        <v>2.4088886554621849E-2</v>
      </c>
      <c r="Q2400" s="21">
        <v>0.74</v>
      </c>
      <c r="R2400" s="29">
        <v>6.8472700515576567E-5</v>
      </c>
      <c r="S2400" s="22">
        <v>14604.360460013027</v>
      </c>
      <c r="T2400" s="29">
        <v>2.8450213706227899E-3</v>
      </c>
      <c r="U2400" s="22">
        <v>351.49120858135939</v>
      </c>
      <c r="V2400" s="26">
        <v>2.4067552259049476</v>
      </c>
    </row>
    <row r="2401" spans="1:22" x14ac:dyDescent="0.25">
      <c r="A2401" s="18" t="s">
        <v>109</v>
      </c>
      <c r="B2401" s="18" t="s">
        <v>110</v>
      </c>
      <c r="C2401" s="18" t="s">
        <v>103</v>
      </c>
      <c r="D2401" s="21">
        <v>60309616</v>
      </c>
      <c r="E2401" s="21">
        <v>2</v>
      </c>
      <c r="F2401" s="26">
        <v>84.979388297872305</v>
      </c>
      <c r="G2401" s="18" t="s">
        <v>260</v>
      </c>
      <c r="H2401" s="18" t="s">
        <v>261</v>
      </c>
      <c r="I2401" s="22">
        <v>157.40208000000001</v>
      </c>
      <c r="J2401" s="18" t="s">
        <v>412</v>
      </c>
      <c r="K2401" s="18" t="s">
        <v>413</v>
      </c>
      <c r="L2401" s="22">
        <v>30.096</v>
      </c>
      <c r="M2401" s="18" t="s">
        <v>234</v>
      </c>
      <c r="N2401" s="18" t="s">
        <v>235</v>
      </c>
      <c r="O2401" s="29">
        <v>2.4088886554621849E-2</v>
      </c>
      <c r="Q2401" s="21">
        <v>0.74</v>
      </c>
      <c r="R2401" s="29">
        <v>6.0295079632832586E-5</v>
      </c>
      <c r="S2401" s="22">
        <v>16585.101240258886</v>
      </c>
      <c r="T2401" s="29">
        <v>2.8450213706227899E-3</v>
      </c>
      <c r="U2401" s="22">
        <v>351.49120858135939</v>
      </c>
      <c r="V2401" s="26">
        <v>2.1193190411653631</v>
      </c>
    </row>
    <row r="2402" spans="1:22" x14ac:dyDescent="0.25">
      <c r="A2402" s="18" t="s">
        <v>109</v>
      </c>
      <c r="B2402" s="18" t="s">
        <v>110</v>
      </c>
      <c r="C2402" s="18" t="s">
        <v>103</v>
      </c>
      <c r="D2402" s="21">
        <v>60309616</v>
      </c>
      <c r="E2402" s="21">
        <v>2</v>
      </c>
      <c r="F2402" s="26">
        <v>84.979388297872305</v>
      </c>
      <c r="G2402" s="18" t="s">
        <v>328</v>
      </c>
      <c r="H2402" s="18" t="s">
        <v>329</v>
      </c>
      <c r="I2402" s="22">
        <v>192</v>
      </c>
      <c r="J2402" s="18" t="s">
        <v>388</v>
      </c>
      <c r="K2402" s="18" t="s">
        <v>389</v>
      </c>
      <c r="L2402" s="22">
        <v>192</v>
      </c>
      <c r="M2402" s="18" t="s">
        <v>232</v>
      </c>
      <c r="N2402" s="18" t="s">
        <v>233</v>
      </c>
      <c r="O2402" s="29">
        <v>6.5144125048923612E-2</v>
      </c>
      <c r="Q2402" s="21">
        <v>2.6</v>
      </c>
      <c r="R2402" s="29">
        <v>5.6609528226697598E-5</v>
      </c>
      <c r="S2402" s="22">
        <v>17664.870761604234</v>
      </c>
      <c r="T2402" s="29">
        <v>2.8450213706227899E-3</v>
      </c>
      <c r="U2402" s="22">
        <v>351.49120858135939</v>
      </c>
      <c r="V2402" s="26">
        <v>1.9897751493622515</v>
      </c>
    </row>
    <row r="2403" spans="1:22" x14ac:dyDescent="0.25">
      <c r="A2403" s="18" t="s">
        <v>109</v>
      </c>
      <c r="B2403" s="18" t="s">
        <v>110</v>
      </c>
      <c r="C2403" s="18" t="s">
        <v>103</v>
      </c>
      <c r="D2403" s="21">
        <v>60309616</v>
      </c>
      <c r="E2403" s="21">
        <v>2</v>
      </c>
      <c r="F2403" s="26">
        <v>84.979388297872305</v>
      </c>
      <c r="G2403" s="18" t="s">
        <v>372</v>
      </c>
      <c r="H2403" s="18" t="s">
        <v>373</v>
      </c>
      <c r="I2403" s="22">
        <v>31.870410000000003</v>
      </c>
      <c r="J2403" s="18" t="s">
        <v>391</v>
      </c>
      <c r="K2403" s="18" t="s">
        <v>3409</v>
      </c>
      <c r="L2403" s="22">
        <v>22.287000000000003</v>
      </c>
      <c r="M2403" s="18" t="s">
        <v>198</v>
      </c>
      <c r="N2403" s="18" t="s">
        <v>199</v>
      </c>
      <c r="O2403" s="29">
        <v>1.797923076923077</v>
      </c>
      <c r="Q2403" s="21">
        <v>12</v>
      </c>
      <c r="R2403" s="29">
        <v>5.6190631200619708E-5</v>
      </c>
      <c r="S2403" s="22">
        <v>17796.561074917616</v>
      </c>
      <c r="T2403" s="29">
        <v>2.8450213706227899E-3</v>
      </c>
      <c r="U2403" s="22">
        <v>351.49120858135939</v>
      </c>
      <c r="V2403" s="26">
        <v>1.9750512871655264</v>
      </c>
    </row>
    <row r="2404" spans="1:22" x14ac:dyDescent="0.25">
      <c r="A2404" s="18" t="s">
        <v>109</v>
      </c>
      <c r="B2404" s="18" t="s">
        <v>110</v>
      </c>
      <c r="C2404" s="18" t="s">
        <v>103</v>
      </c>
      <c r="D2404" s="21">
        <v>60309616</v>
      </c>
      <c r="E2404" s="21">
        <v>2</v>
      </c>
      <c r="F2404" s="26">
        <v>84.979388297872305</v>
      </c>
      <c r="G2404" s="18" t="s">
        <v>352</v>
      </c>
      <c r="H2404" s="18" t="s">
        <v>353</v>
      </c>
      <c r="I2404" s="22">
        <v>33.976799999999997</v>
      </c>
      <c r="J2404" s="18" t="s">
        <v>390</v>
      </c>
      <c r="K2404" s="18" t="s">
        <v>3408</v>
      </c>
      <c r="L2404" s="22">
        <v>23.76</v>
      </c>
      <c r="M2404" s="18" t="s">
        <v>198</v>
      </c>
      <c r="N2404" s="18" t="s">
        <v>199</v>
      </c>
      <c r="O2404" s="29">
        <v>1.5671559633027525</v>
      </c>
      <c r="Q2404" s="21">
        <v>12</v>
      </c>
      <c r="R2404" s="29">
        <v>5.2215548774508089E-5</v>
      </c>
      <c r="S2404" s="22">
        <v>19151.383514486883</v>
      </c>
      <c r="T2404" s="29">
        <v>2.8450213706227899E-3</v>
      </c>
      <c r="U2404" s="22">
        <v>351.49120858135939</v>
      </c>
      <c r="V2404" s="26">
        <v>1.8353306345490767</v>
      </c>
    </row>
    <row r="2405" spans="1:22" x14ac:dyDescent="0.25">
      <c r="A2405" s="18" t="s">
        <v>109</v>
      </c>
      <c r="B2405" s="18" t="s">
        <v>110</v>
      </c>
      <c r="C2405" s="18" t="s">
        <v>103</v>
      </c>
      <c r="D2405" s="21">
        <v>60309616</v>
      </c>
      <c r="E2405" s="21">
        <v>2</v>
      </c>
      <c r="F2405" s="26">
        <v>84.979388297872305</v>
      </c>
      <c r="G2405" s="18" t="s">
        <v>260</v>
      </c>
      <c r="H2405" s="18" t="s">
        <v>261</v>
      </c>
      <c r="I2405" s="22">
        <v>894.29912000000002</v>
      </c>
      <c r="J2405" s="18" t="s">
        <v>400</v>
      </c>
      <c r="K2405" s="18" t="s">
        <v>401</v>
      </c>
      <c r="L2405" s="22">
        <v>625.38400000000001</v>
      </c>
      <c r="M2405" s="18" t="s">
        <v>192</v>
      </c>
      <c r="N2405" s="18" t="s">
        <v>193</v>
      </c>
      <c r="O2405" s="29">
        <v>1.0373794642857131E-2</v>
      </c>
      <c r="P2405" s="24">
        <v>0.745</v>
      </c>
      <c r="Q2405" s="21">
        <v>1.2</v>
      </c>
      <c r="R2405" s="29">
        <v>4.7396452663027645E-5</v>
      </c>
      <c r="S2405" s="22">
        <v>21098.625399450324</v>
      </c>
      <c r="T2405" s="29">
        <v>2.8450213706227899E-3</v>
      </c>
      <c r="U2405" s="22">
        <v>351.49120858135939</v>
      </c>
      <c r="V2405" s="26">
        <v>1.6659436428996774</v>
      </c>
    </row>
    <row r="2406" spans="1:22" x14ac:dyDescent="0.25">
      <c r="A2406" s="18" t="s">
        <v>109</v>
      </c>
      <c r="B2406" s="18" t="s">
        <v>110</v>
      </c>
      <c r="C2406" s="18" t="s">
        <v>103</v>
      </c>
      <c r="D2406" s="21">
        <v>60309616</v>
      </c>
      <c r="E2406" s="21">
        <v>2</v>
      </c>
      <c r="F2406" s="26">
        <v>84.979388297872305</v>
      </c>
      <c r="G2406" s="18" t="s">
        <v>260</v>
      </c>
      <c r="H2406" s="18" t="s">
        <v>261</v>
      </c>
      <c r="I2406" s="22">
        <v>894.29912000000002</v>
      </c>
      <c r="J2406" s="18" t="s">
        <v>400</v>
      </c>
      <c r="K2406" s="18" t="s">
        <v>401</v>
      </c>
      <c r="L2406" s="22">
        <v>625.38400000000001</v>
      </c>
      <c r="M2406" s="18" t="s">
        <v>164</v>
      </c>
      <c r="N2406" s="18" t="s">
        <v>165</v>
      </c>
      <c r="O2406" s="29">
        <v>6.8566873591989999E-2</v>
      </c>
      <c r="Q2406" s="21">
        <v>17</v>
      </c>
      <c r="R2406" s="29">
        <v>4.2445790778132515E-5</v>
      </c>
      <c r="S2406" s="22">
        <v>23559.462120215372</v>
      </c>
      <c r="T2406" s="29">
        <v>2.8450213706227899E-3</v>
      </c>
      <c r="U2406" s="22">
        <v>351.49120858135939</v>
      </c>
      <c r="V2406" s="26">
        <v>1.4919322299797315</v>
      </c>
    </row>
    <row r="2407" spans="1:22" x14ac:dyDescent="0.25">
      <c r="A2407" s="18" t="s">
        <v>109</v>
      </c>
      <c r="B2407" s="18" t="s">
        <v>110</v>
      </c>
      <c r="C2407" s="18" t="s">
        <v>103</v>
      </c>
      <c r="D2407" s="21">
        <v>60309616</v>
      </c>
      <c r="E2407" s="21">
        <v>2</v>
      </c>
      <c r="F2407" s="26">
        <v>84.979388297872305</v>
      </c>
      <c r="G2407" s="18" t="s">
        <v>328</v>
      </c>
      <c r="H2407" s="18" t="s">
        <v>329</v>
      </c>
      <c r="I2407" s="22">
        <v>192</v>
      </c>
      <c r="J2407" s="18" t="s">
        <v>388</v>
      </c>
      <c r="K2407" s="18" t="s">
        <v>389</v>
      </c>
      <c r="L2407" s="22">
        <v>192</v>
      </c>
      <c r="M2407" s="18" t="s">
        <v>140</v>
      </c>
      <c r="N2407" s="18" t="s">
        <v>141</v>
      </c>
      <c r="O2407" s="29">
        <v>4.602217009345768E-2</v>
      </c>
      <c r="Q2407" s="21">
        <v>3.14</v>
      </c>
      <c r="R2407" s="29">
        <v>3.3115023930133981E-5</v>
      </c>
      <c r="S2407" s="22">
        <v>30197.773738886561</v>
      </c>
      <c r="T2407" s="29">
        <v>2.8450213706227899E-3</v>
      </c>
      <c r="U2407" s="22">
        <v>351.49120858135939</v>
      </c>
      <c r="V2407" s="26">
        <v>1.163963978340343</v>
      </c>
    </row>
    <row r="2408" spans="1:22" x14ac:dyDescent="0.25">
      <c r="A2408" s="18" t="s">
        <v>109</v>
      </c>
      <c r="B2408" s="18" t="s">
        <v>110</v>
      </c>
      <c r="C2408" s="18" t="s">
        <v>103</v>
      </c>
      <c r="D2408" s="21">
        <v>60309616</v>
      </c>
      <c r="E2408" s="21">
        <v>2</v>
      </c>
      <c r="F2408" s="26">
        <v>84.979388297872305</v>
      </c>
      <c r="G2408" s="18" t="s">
        <v>282</v>
      </c>
      <c r="H2408" s="18" t="s">
        <v>283</v>
      </c>
      <c r="I2408" s="22">
        <v>114</v>
      </c>
      <c r="J2408" s="18" t="s">
        <v>395</v>
      </c>
      <c r="K2408" s="18" t="s">
        <v>3411</v>
      </c>
      <c r="L2408" s="22">
        <v>114</v>
      </c>
      <c r="M2408" s="18" t="s">
        <v>290</v>
      </c>
      <c r="N2408" s="18" t="s">
        <v>291</v>
      </c>
      <c r="O2408" s="29">
        <v>1.4895260606060614</v>
      </c>
      <c r="Q2408" s="21">
        <v>63</v>
      </c>
      <c r="R2408" s="29">
        <v>3.1717489682617055E-5</v>
      </c>
      <c r="S2408" s="22">
        <v>31528.346347915911</v>
      </c>
      <c r="T2408" s="29">
        <v>2.8450213706227899E-3</v>
      </c>
      <c r="U2408" s="22">
        <v>351.49120858135939</v>
      </c>
      <c r="V2408" s="26">
        <v>1.1148418781709866</v>
      </c>
    </row>
    <row r="2409" spans="1:22" x14ac:dyDescent="0.25">
      <c r="A2409" s="18" t="s">
        <v>109</v>
      </c>
      <c r="B2409" s="18" t="s">
        <v>110</v>
      </c>
      <c r="C2409" s="18" t="s">
        <v>103</v>
      </c>
      <c r="D2409" s="21">
        <v>60309616</v>
      </c>
      <c r="E2409" s="21">
        <v>2</v>
      </c>
      <c r="F2409" s="26">
        <v>84.979388297872305</v>
      </c>
      <c r="G2409" s="18" t="s">
        <v>298</v>
      </c>
      <c r="H2409" s="18" t="s">
        <v>299</v>
      </c>
      <c r="I2409" s="22">
        <v>50.5</v>
      </c>
      <c r="J2409" s="18" t="s">
        <v>388</v>
      </c>
      <c r="K2409" s="18" t="s">
        <v>389</v>
      </c>
      <c r="L2409" s="22">
        <v>50.5</v>
      </c>
      <c r="M2409" s="18" t="s">
        <v>198</v>
      </c>
      <c r="N2409" s="18" t="s">
        <v>199</v>
      </c>
      <c r="O2409" s="29">
        <v>0.61199999999999999</v>
      </c>
      <c r="Q2409" s="21">
        <v>12</v>
      </c>
      <c r="R2409" s="29">
        <v>3.0307349247705574E-5</v>
      </c>
      <c r="S2409" s="22">
        <v>32995.297339496137</v>
      </c>
      <c r="T2409" s="29">
        <v>2.8450213706227899E-3</v>
      </c>
      <c r="U2409" s="22">
        <v>351.49120858135939</v>
      </c>
      <c r="V2409" s="26">
        <v>1.0652766815973385</v>
      </c>
    </row>
    <row r="2410" spans="1:22" x14ac:dyDescent="0.25">
      <c r="A2410" s="18" t="s">
        <v>109</v>
      </c>
      <c r="B2410" s="18" t="s">
        <v>110</v>
      </c>
      <c r="C2410" s="18" t="s">
        <v>103</v>
      </c>
      <c r="D2410" s="21">
        <v>60309733</v>
      </c>
      <c r="E2410" s="21">
        <v>2</v>
      </c>
      <c r="F2410" s="26">
        <v>84</v>
      </c>
      <c r="G2410" s="18" t="s">
        <v>260</v>
      </c>
      <c r="H2410" s="18" t="s">
        <v>261</v>
      </c>
      <c r="I2410" s="22">
        <v>1430</v>
      </c>
      <c r="J2410" s="18" t="s">
        <v>382</v>
      </c>
      <c r="K2410" s="18" t="s">
        <v>383</v>
      </c>
      <c r="L2410" s="22">
        <v>1000</v>
      </c>
      <c r="M2410" s="18" t="s">
        <v>208</v>
      </c>
      <c r="N2410" s="18" t="s">
        <v>209</v>
      </c>
      <c r="O2410" s="29">
        <v>2.6352366806722684E-2</v>
      </c>
      <c r="Q2410" s="21">
        <v>0.56000000000000005</v>
      </c>
      <c r="R2410" s="29">
        <v>8.0110298753429917E-4</v>
      </c>
      <c r="S2410" s="22">
        <v>1248.2789548418518</v>
      </c>
      <c r="T2410" s="29">
        <v>3.5143135553264101E-3</v>
      </c>
      <c r="U2410" s="22">
        <v>284.55059124828711</v>
      </c>
      <c r="V2410" s="26">
        <v>22.7954328753654</v>
      </c>
    </row>
    <row r="2411" spans="1:22" x14ac:dyDescent="0.25">
      <c r="A2411" s="18" t="s">
        <v>109</v>
      </c>
      <c r="B2411" s="18" t="s">
        <v>110</v>
      </c>
      <c r="C2411" s="18" t="s">
        <v>103</v>
      </c>
      <c r="D2411" s="21">
        <v>60309733</v>
      </c>
      <c r="E2411" s="21">
        <v>2</v>
      </c>
      <c r="F2411" s="26">
        <v>84</v>
      </c>
      <c r="G2411" s="18" t="s">
        <v>260</v>
      </c>
      <c r="H2411" s="18" t="s">
        <v>261</v>
      </c>
      <c r="I2411" s="22">
        <v>1430</v>
      </c>
      <c r="J2411" s="18" t="s">
        <v>382</v>
      </c>
      <c r="K2411" s="18" t="s">
        <v>383</v>
      </c>
      <c r="L2411" s="22">
        <v>1000</v>
      </c>
      <c r="M2411" s="18" t="s">
        <v>234</v>
      </c>
      <c r="N2411" s="18" t="s">
        <v>235</v>
      </c>
      <c r="O2411" s="29">
        <v>2.4088886554621849E-2</v>
      </c>
      <c r="Q2411" s="21">
        <v>0.74</v>
      </c>
      <c r="R2411" s="29">
        <v>5.5416840046829542E-4</v>
      </c>
      <c r="S2411" s="22">
        <v>1804.505632502608</v>
      </c>
      <c r="T2411" s="29">
        <v>3.5143135553264101E-3</v>
      </c>
      <c r="U2411" s="22">
        <v>284.55059124828711</v>
      </c>
      <c r="V2411" s="26">
        <v>15.768894600437102</v>
      </c>
    </row>
    <row r="2412" spans="1:22" x14ac:dyDescent="0.25">
      <c r="A2412" s="18" t="s">
        <v>109</v>
      </c>
      <c r="B2412" s="18" t="s">
        <v>110</v>
      </c>
      <c r="C2412" s="18" t="s">
        <v>103</v>
      </c>
      <c r="D2412" s="21">
        <v>60309733</v>
      </c>
      <c r="E2412" s="21">
        <v>2</v>
      </c>
      <c r="F2412" s="26">
        <v>84</v>
      </c>
      <c r="G2412" s="18" t="s">
        <v>372</v>
      </c>
      <c r="H2412" s="18" t="s">
        <v>373</v>
      </c>
      <c r="I2412" s="22">
        <v>127.48164000000001</v>
      </c>
      <c r="J2412" s="18" t="s">
        <v>391</v>
      </c>
      <c r="K2412" s="18" t="s">
        <v>3409</v>
      </c>
      <c r="L2412" s="22">
        <v>89.14800000000001</v>
      </c>
      <c r="M2412" s="18" t="s">
        <v>198</v>
      </c>
      <c r="N2412" s="18" t="s">
        <v>199</v>
      </c>
      <c r="O2412" s="29">
        <v>1.797923076923077</v>
      </c>
      <c r="Q2412" s="21">
        <v>12</v>
      </c>
      <c r="R2412" s="29">
        <v>2.2738311750000002E-4</v>
      </c>
      <c r="S2412" s="22">
        <v>4397.8638827484629</v>
      </c>
      <c r="T2412" s="29">
        <v>3.5143135553264101E-3</v>
      </c>
      <c r="U2412" s="22">
        <v>284.55059124828711</v>
      </c>
      <c r="V2412" s="26">
        <v>6.470200052450374</v>
      </c>
    </row>
    <row r="2413" spans="1:22" x14ac:dyDescent="0.25">
      <c r="A2413" s="18" t="s">
        <v>109</v>
      </c>
      <c r="B2413" s="18" t="s">
        <v>110</v>
      </c>
      <c r="C2413" s="18" t="s">
        <v>103</v>
      </c>
      <c r="D2413" s="21">
        <v>60309733</v>
      </c>
      <c r="E2413" s="21">
        <v>2</v>
      </c>
      <c r="F2413" s="26">
        <v>84</v>
      </c>
      <c r="G2413" s="18" t="s">
        <v>260</v>
      </c>
      <c r="H2413" s="18" t="s">
        <v>261</v>
      </c>
      <c r="I2413" s="22">
        <v>1430</v>
      </c>
      <c r="J2413" s="18" t="s">
        <v>382</v>
      </c>
      <c r="K2413" s="18" t="s">
        <v>383</v>
      </c>
      <c r="L2413" s="22">
        <v>1000</v>
      </c>
      <c r="M2413" s="18" t="s">
        <v>140</v>
      </c>
      <c r="N2413" s="18" t="s">
        <v>141</v>
      </c>
      <c r="O2413" s="29">
        <v>4.0606037483266418E-2</v>
      </c>
      <c r="Q2413" s="21">
        <v>3.14</v>
      </c>
      <c r="R2413" s="29">
        <v>2.2014950561522208E-4</v>
      </c>
      <c r="S2413" s="22">
        <v>4542.3676842036739</v>
      </c>
      <c r="T2413" s="29">
        <v>3.5143135553264101E-3</v>
      </c>
      <c r="U2413" s="22">
        <v>284.55059124828711</v>
      </c>
      <c r="V2413" s="26">
        <v>6.2643671985829554</v>
      </c>
    </row>
    <row r="2414" spans="1:22" x14ac:dyDescent="0.25">
      <c r="A2414" s="18" t="s">
        <v>109</v>
      </c>
      <c r="B2414" s="18" t="s">
        <v>110</v>
      </c>
      <c r="C2414" s="18" t="s">
        <v>103</v>
      </c>
      <c r="D2414" s="21">
        <v>60309733</v>
      </c>
      <c r="E2414" s="21">
        <v>2</v>
      </c>
      <c r="F2414" s="26">
        <v>84</v>
      </c>
      <c r="G2414" s="18" t="s">
        <v>260</v>
      </c>
      <c r="H2414" s="18" t="s">
        <v>261</v>
      </c>
      <c r="I2414" s="22">
        <v>1430</v>
      </c>
      <c r="J2414" s="18" t="s">
        <v>382</v>
      </c>
      <c r="K2414" s="18" t="s">
        <v>383</v>
      </c>
      <c r="L2414" s="22">
        <v>1000</v>
      </c>
      <c r="M2414" s="18" t="s">
        <v>232</v>
      </c>
      <c r="N2414" s="18" t="s">
        <v>233</v>
      </c>
      <c r="O2414" s="29">
        <v>2.9925490756302523E-2</v>
      </c>
      <c r="Q2414" s="21">
        <v>2.6</v>
      </c>
      <c r="R2414" s="29">
        <v>1.9594071328531414E-4</v>
      </c>
      <c r="S2414" s="22">
        <v>5103.5845651121781</v>
      </c>
      <c r="T2414" s="29">
        <v>3.5143135553264101E-3</v>
      </c>
      <c r="U2414" s="22">
        <v>284.55059124828711</v>
      </c>
      <c r="V2414" s="26">
        <v>5.5755045814947248</v>
      </c>
    </row>
    <row r="2415" spans="1:22" x14ac:dyDescent="0.25">
      <c r="A2415" s="18" t="s">
        <v>109</v>
      </c>
      <c r="B2415" s="18" t="s">
        <v>110</v>
      </c>
      <c r="C2415" s="18" t="s">
        <v>103</v>
      </c>
      <c r="D2415" s="21">
        <v>60309733</v>
      </c>
      <c r="E2415" s="21">
        <v>2</v>
      </c>
      <c r="F2415" s="26">
        <v>84</v>
      </c>
      <c r="G2415" s="18" t="s">
        <v>306</v>
      </c>
      <c r="H2415" s="18" t="s">
        <v>307</v>
      </c>
      <c r="I2415" s="22">
        <v>236.84286006000005</v>
      </c>
      <c r="J2415" s="18" t="s">
        <v>397</v>
      </c>
      <c r="K2415" s="18" t="s">
        <v>3413</v>
      </c>
      <c r="L2415" s="22">
        <v>71.123982000000012</v>
      </c>
      <c r="M2415" s="18" t="s">
        <v>198</v>
      </c>
      <c r="N2415" s="18" t="s">
        <v>199</v>
      </c>
      <c r="O2415" s="29">
        <v>0.83249053349875934</v>
      </c>
      <c r="Q2415" s="21">
        <v>12</v>
      </c>
      <c r="R2415" s="29">
        <v>1.9560460210984269E-4</v>
      </c>
      <c r="S2415" s="22">
        <v>5112.3541532956633</v>
      </c>
      <c r="T2415" s="29">
        <v>3.5143135553264101E-3</v>
      </c>
      <c r="U2415" s="22">
        <v>284.55059124828711</v>
      </c>
      <c r="V2415" s="26">
        <v>5.5659405181241688</v>
      </c>
    </row>
    <row r="2416" spans="1:22" x14ac:dyDescent="0.25">
      <c r="A2416" s="18" t="s">
        <v>109</v>
      </c>
      <c r="B2416" s="18" t="s">
        <v>110</v>
      </c>
      <c r="C2416" s="18" t="s">
        <v>103</v>
      </c>
      <c r="D2416" s="21">
        <v>60309733</v>
      </c>
      <c r="E2416" s="21">
        <v>2</v>
      </c>
      <c r="F2416" s="26">
        <v>84</v>
      </c>
      <c r="G2416" s="18" t="s">
        <v>372</v>
      </c>
      <c r="H2416" s="18" t="s">
        <v>373</v>
      </c>
      <c r="I2416" s="22">
        <v>67.499893999999998</v>
      </c>
      <c r="J2416" s="18" t="s">
        <v>409</v>
      </c>
      <c r="K2416" s="18" t="s">
        <v>3419</v>
      </c>
      <c r="L2416" s="22">
        <v>57.203300000000006</v>
      </c>
      <c r="M2416" s="18" t="s">
        <v>198</v>
      </c>
      <c r="N2416" s="18" t="s">
        <v>199</v>
      </c>
      <c r="O2416" s="29">
        <v>1.797923076923077</v>
      </c>
      <c r="Q2416" s="21">
        <v>12</v>
      </c>
      <c r="R2416" s="29">
        <v>1.2039644554807693E-4</v>
      </c>
      <c r="S2416" s="22">
        <v>8305.8930473215532</v>
      </c>
      <c r="T2416" s="29">
        <v>3.5143135553264101E-3</v>
      </c>
      <c r="U2416" s="22">
        <v>284.55059124828711</v>
      </c>
      <c r="V2416" s="26">
        <v>3.4258879764897499</v>
      </c>
    </row>
    <row r="2417" spans="1:22" x14ac:dyDescent="0.25">
      <c r="A2417" s="18" t="s">
        <v>109</v>
      </c>
      <c r="B2417" s="18" t="s">
        <v>110</v>
      </c>
      <c r="C2417" s="18" t="s">
        <v>103</v>
      </c>
      <c r="D2417" s="21">
        <v>60309733</v>
      </c>
      <c r="E2417" s="21">
        <v>2</v>
      </c>
      <c r="F2417" s="26">
        <v>84</v>
      </c>
      <c r="G2417" s="18" t="s">
        <v>122</v>
      </c>
      <c r="H2417" s="18" t="s">
        <v>123</v>
      </c>
      <c r="I2417" s="22">
        <v>364</v>
      </c>
      <c r="J2417" s="18" t="s">
        <v>393</v>
      </c>
      <c r="K2417" s="18" t="s">
        <v>394</v>
      </c>
      <c r="L2417" s="22">
        <v>200</v>
      </c>
      <c r="M2417" s="18" t="s">
        <v>172</v>
      </c>
      <c r="N2417" s="18" t="s">
        <v>173</v>
      </c>
      <c r="O2417" s="29">
        <v>0.27199530516432224</v>
      </c>
      <c r="Q2417" s="21">
        <v>10</v>
      </c>
      <c r="R2417" s="29">
        <v>1.1786463223787297E-4</v>
      </c>
      <c r="S2417" s="22">
        <v>8484.3093387150457</v>
      </c>
      <c r="T2417" s="29">
        <v>3.5143135553264101E-3</v>
      </c>
      <c r="U2417" s="22">
        <v>284.55059124828711</v>
      </c>
      <c r="V2417" s="26">
        <v>3.3538450790548682</v>
      </c>
    </row>
    <row r="2418" spans="1:22" x14ac:dyDescent="0.25">
      <c r="A2418" s="18" t="s">
        <v>109</v>
      </c>
      <c r="B2418" s="18" t="s">
        <v>110</v>
      </c>
      <c r="C2418" s="18" t="s">
        <v>103</v>
      </c>
      <c r="D2418" s="21">
        <v>60309733</v>
      </c>
      <c r="E2418" s="21">
        <v>2</v>
      </c>
      <c r="F2418" s="26">
        <v>84</v>
      </c>
      <c r="G2418" s="18" t="s">
        <v>352</v>
      </c>
      <c r="H2418" s="18" t="s">
        <v>353</v>
      </c>
      <c r="I2418" s="22">
        <v>71.610122012000005</v>
      </c>
      <c r="J2418" s="18" t="s">
        <v>391</v>
      </c>
      <c r="K2418" s="18" t="s">
        <v>3409</v>
      </c>
      <c r="L2418" s="22">
        <v>50.077008400000011</v>
      </c>
      <c r="M2418" s="18" t="s">
        <v>198</v>
      </c>
      <c r="N2418" s="18" t="s">
        <v>199</v>
      </c>
      <c r="O2418" s="29">
        <v>1.5671559633027525</v>
      </c>
      <c r="Q2418" s="21">
        <v>12</v>
      </c>
      <c r="R2418" s="29">
        <v>1.1133356125391221E-4</v>
      </c>
      <c r="S2418" s="22">
        <v>8982.0175402397854</v>
      </c>
      <c r="T2418" s="29">
        <v>3.5143135553264101E-3</v>
      </c>
      <c r="U2418" s="22">
        <v>284.55059124828711</v>
      </c>
      <c r="V2418" s="26">
        <v>3.1680030680578111</v>
      </c>
    </row>
    <row r="2419" spans="1:22" x14ac:dyDescent="0.25">
      <c r="A2419" s="18" t="s">
        <v>109</v>
      </c>
      <c r="B2419" s="18" t="s">
        <v>110</v>
      </c>
      <c r="C2419" s="18" t="s">
        <v>103</v>
      </c>
      <c r="D2419" s="21">
        <v>60309733</v>
      </c>
      <c r="E2419" s="21">
        <v>2</v>
      </c>
      <c r="F2419" s="26">
        <v>84</v>
      </c>
      <c r="G2419" s="18" t="s">
        <v>260</v>
      </c>
      <c r="H2419" s="18" t="s">
        <v>261</v>
      </c>
      <c r="I2419" s="22">
        <v>143</v>
      </c>
      <c r="J2419" s="18" t="s">
        <v>400</v>
      </c>
      <c r="K2419" s="18" t="s">
        <v>401</v>
      </c>
      <c r="L2419" s="22">
        <v>100</v>
      </c>
      <c r="M2419" s="18" t="s">
        <v>208</v>
      </c>
      <c r="N2419" s="18" t="s">
        <v>209</v>
      </c>
      <c r="O2419" s="29">
        <v>2.6352366806722684E-2</v>
      </c>
      <c r="Q2419" s="21">
        <v>0.56000000000000005</v>
      </c>
      <c r="R2419" s="29">
        <v>8.0110298753429917E-5</v>
      </c>
      <c r="S2419" s="22">
        <v>12482.789548418517</v>
      </c>
      <c r="T2419" s="29">
        <v>3.5143135553264101E-3</v>
      </c>
      <c r="U2419" s="22">
        <v>284.55059124828711</v>
      </c>
      <c r="V2419" s="26">
        <v>2.2795432875365402</v>
      </c>
    </row>
    <row r="2420" spans="1:22" x14ac:dyDescent="0.25">
      <c r="A2420" s="18" t="s">
        <v>109</v>
      </c>
      <c r="B2420" s="18" t="s">
        <v>110</v>
      </c>
      <c r="C2420" s="18" t="s">
        <v>103</v>
      </c>
      <c r="D2420" s="21">
        <v>60309733</v>
      </c>
      <c r="E2420" s="21">
        <v>2</v>
      </c>
      <c r="F2420" s="26">
        <v>84</v>
      </c>
      <c r="G2420" s="18" t="s">
        <v>260</v>
      </c>
      <c r="H2420" s="18" t="s">
        <v>261</v>
      </c>
      <c r="I2420" s="22">
        <v>1430</v>
      </c>
      <c r="J2420" s="18" t="s">
        <v>382</v>
      </c>
      <c r="K2420" s="18" t="s">
        <v>383</v>
      </c>
      <c r="L2420" s="22">
        <v>1000</v>
      </c>
      <c r="M2420" s="18" t="s">
        <v>164</v>
      </c>
      <c r="N2420" s="18" t="s">
        <v>165</v>
      </c>
      <c r="O2420" s="29">
        <v>6.8566873591989999E-2</v>
      </c>
      <c r="Q2420" s="21">
        <v>17</v>
      </c>
      <c r="R2420" s="29">
        <v>6.8662905627833129E-5</v>
      </c>
      <c r="S2420" s="22">
        <v>14563.904496267647</v>
      </c>
      <c r="T2420" s="29">
        <v>3.5143135553264101E-3</v>
      </c>
      <c r="U2420" s="22">
        <v>284.55059124828711</v>
      </c>
      <c r="V2420" s="26">
        <v>1.953807039322526</v>
      </c>
    </row>
    <row r="2421" spans="1:22" x14ac:dyDescent="0.25">
      <c r="A2421" s="18" t="s">
        <v>109</v>
      </c>
      <c r="B2421" s="18" t="s">
        <v>110</v>
      </c>
      <c r="C2421" s="18" t="s">
        <v>103</v>
      </c>
      <c r="D2421" s="21">
        <v>60309733</v>
      </c>
      <c r="E2421" s="21">
        <v>2</v>
      </c>
      <c r="F2421" s="26">
        <v>84</v>
      </c>
      <c r="G2421" s="18" t="s">
        <v>260</v>
      </c>
      <c r="H2421" s="18" t="s">
        <v>261</v>
      </c>
      <c r="I2421" s="22">
        <v>143</v>
      </c>
      <c r="J2421" s="18" t="s">
        <v>400</v>
      </c>
      <c r="K2421" s="18" t="s">
        <v>401</v>
      </c>
      <c r="L2421" s="22">
        <v>100</v>
      </c>
      <c r="M2421" s="18" t="s">
        <v>234</v>
      </c>
      <c r="N2421" s="18" t="s">
        <v>235</v>
      </c>
      <c r="O2421" s="29">
        <v>2.4088886554621849E-2</v>
      </c>
      <c r="Q2421" s="21">
        <v>0.74</v>
      </c>
      <c r="R2421" s="29">
        <v>5.5416840046829542E-5</v>
      </c>
      <c r="S2421" s="22">
        <v>18045.056325026078</v>
      </c>
      <c r="T2421" s="29">
        <v>3.5143135553264101E-3</v>
      </c>
      <c r="U2421" s="22">
        <v>284.55059124828711</v>
      </c>
      <c r="V2421" s="26">
        <v>1.5768894600437102</v>
      </c>
    </row>
    <row r="2422" spans="1:22" x14ac:dyDescent="0.25">
      <c r="A2422" s="18" t="s">
        <v>109</v>
      </c>
      <c r="B2422" s="18" t="s">
        <v>110</v>
      </c>
      <c r="C2422" s="18" t="s">
        <v>103</v>
      </c>
      <c r="D2422" s="21">
        <v>60309733</v>
      </c>
      <c r="E2422" s="21">
        <v>2</v>
      </c>
      <c r="F2422" s="26">
        <v>84</v>
      </c>
      <c r="G2422" s="18" t="s">
        <v>306</v>
      </c>
      <c r="H2422" s="18" t="s">
        <v>307</v>
      </c>
      <c r="I2422" s="22">
        <v>236.84286006000005</v>
      </c>
      <c r="J2422" s="18" t="s">
        <v>397</v>
      </c>
      <c r="K2422" s="18" t="s">
        <v>3413</v>
      </c>
      <c r="L2422" s="22">
        <v>71.123982000000012</v>
      </c>
      <c r="M2422" s="18" t="s">
        <v>234</v>
      </c>
      <c r="N2422" s="18" t="s">
        <v>235</v>
      </c>
      <c r="O2422" s="29">
        <v>1.4415962121212116E-2</v>
      </c>
      <c r="Q2422" s="21">
        <v>0.74</v>
      </c>
      <c r="R2422" s="29">
        <v>5.4927890915452094E-5</v>
      </c>
      <c r="S2422" s="22">
        <v>18205.687189760349</v>
      </c>
      <c r="T2422" s="29">
        <v>3.5143135553264101E-3</v>
      </c>
      <c r="U2422" s="22">
        <v>284.55059124828711</v>
      </c>
      <c r="V2422" s="26">
        <v>1.5629763836013313</v>
      </c>
    </row>
    <row r="2423" spans="1:22" x14ac:dyDescent="0.25">
      <c r="A2423" s="18" t="s">
        <v>109</v>
      </c>
      <c r="B2423" s="18" t="s">
        <v>110</v>
      </c>
      <c r="C2423" s="18" t="s">
        <v>103</v>
      </c>
      <c r="D2423" s="21">
        <v>60309733</v>
      </c>
      <c r="E2423" s="21">
        <v>2</v>
      </c>
      <c r="F2423" s="26">
        <v>84</v>
      </c>
      <c r="G2423" s="18" t="s">
        <v>306</v>
      </c>
      <c r="H2423" s="18" t="s">
        <v>307</v>
      </c>
      <c r="I2423" s="22">
        <v>63.5</v>
      </c>
      <c r="J2423" s="18" t="s">
        <v>396</v>
      </c>
      <c r="K2423" s="18" t="s">
        <v>3412</v>
      </c>
      <c r="L2423" s="22">
        <v>50.8</v>
      </c>
      <c r="M2423" s="18" t="s">
        <v>198</v>
      </c>
      <c r="N2423" s="18" t="s">
        <v>199</v>
      </c>
      <c r="O2423" s="29">
        <v>0.83249053349875934</v>
      </c>
      <c r="Q2423" s="21">
        <v>12</v>
      </c>
      <c r="R2423" s="29">
        <v>5.2443600076558748E-5</v>
      </c>
      <c r="S2423" s="22">
        <v>19068.103611120707</v>
      </c>
      <c r="T2423" s="29">
        <v>3.5143135553264101E-3</v>
      </c>
      <c r="U2423" s="22">
        <v>284.55059124828711</v>
      </c>
      <c r="V2423" s="26">
        <v>1.4922857408973507</v>
      </c>
    </row>
    <row r="2424" spans="1:22" x14ac:dyDescent="0.25">
      <c r="A2424" s="18" t="s">
        <v>109</v>
      </c>
      <c r="B2424" s="18" t="s">
        <v>110</v>
      </c>
      <c r="C2424" s="18" t="s">
        <v>103</v>
      </c>
      <c r="D2424" s="21">
        <v>60309733</v>
      </c>
      <c r="E2424" s="21">
        <v>2</v>
      </c>
      <c r="F2424" s="26">
        <v>84</v>
      </c>
      <c r="G2424" s="18" t="s">
        <v>122</v>
      </c>
      <c r="H2424" s="18" t="s">
        <v>123</v>
      </c>
      <c r="I2424" s="22">
        <v>364</v>
      </c>
      <c r="J2424" s="18" t="s">
        <v>393</v>
      </c>
      <c r="K2424" s="18" t="s">
        <v>394</v>
      </c>
      <c r="L2424" s="22">
        <v>200</v>
      </c>
      <c r="M2424" s="18" t="s">
        <v>164</v>
      </c>
      <c r="N2424" s="18" t="s">
        <v>165</v>
      </c>
      <c r="O2424" s="29">
        <v>0.16889085434782553</v>
      </c>
      <c r="Q2424" s="21">
        <v>17</v>
      </c>
      <c r="R2424" s="29">
        <v>4.305060993179866E-5</v>
      </c>
      <c r="S2424" s="22">
        <v>23228.474615904703</v>
      </c>
      <c r="T2424" s="29">
        <v>3.5143135553264101E-3</v>
      </c>
      <c r="U2424" s="22">
        <v>284.55059124828711</v>
      </c>
      <c r="V2424" s="26">
        <v>1.2250076509692691</v>
      </c>
    </row>
    <row r="2425" spans="1:22" x14ac:dyDescent="0.25">
      <c r="A2425" s="18" t="s">
        <v>109</v>
      </c>
      <c r="B2425" s="18" t="s">
        <v>110</v>
      </c>
      <c r="C2425" s="18" t="s">
        <v>103</v>
      </c>
      <c r="D2425" s="21">
        <v>60309733</v>
      </c>
      <c r="E2425" s="21">
        <v>2</v>
      </c>
      <c r="F2425" s="26">
        <v>84</v>
      </c>
      <c r="G2425" s="18" t="s">
        <v>122</v>
      </c>
      <c r="H2425" s="18" t="s">
        <v>123</v>
      </c>
      <c r="I2425" s="22">
        <v>364</v>
      </c>
      <c r="J2425" s="18" t="s">
        <v>393</v>
      </c>
      <c r="K2425" s="18" t="s">
        <v>394</v>
      </c>
      <c r="L2425" s="22">
        <v>200</v>
      </c>
      <c r="M2425" s="18" t="s">
        <v>182</v>
      </c>
      <c r="N2425" s="18" t="s">
        <v>183</v>
      </c>
      <c r="O2425" s="29">
        <v>4.6081340473225367E-2</v>
      </c>
      <c r="Q2425" s="21">
        <v>4.8</v>
      </c>
      <c r="R2425" s="29">
        <v>4.1601210149439568E-5</v>
      </c>
      <c r="S2425" s="22">
        <v>24037.762276813755</v>
      </c>
      <c r="T2425" s="29">
        <v>3.5143135553264101E-3</v>
      </c>
      <c r="U2425" s="22">
        <v>284.55059124828711</v>
      </c>
      <c r="V2425" s="26">
        <v>1.1837648944667272</v>
      </c>
    </row>
    <row r="2426" spans="1:22" x14ac:dyDescent="0.25">
      <c r="A2426" s="18" t="s">
        <v>109</v>
      </c>
      <c r="B2426" s="18" t="s">
        <v>110</v>
      </c>
      <c r="C2426" s="18" t="s">
        <v>103</v>
      </c>
      <c r="D2426" s="21">
        <v>60309733</v>
      </c>
      <c r="E2426" s="21">
        <v>2</v>
      </c>
      <c r="F2426" s="26">
        <v>84</v>
      </c>
      <c r="G2426" s="18" t="s">
        <v>326</v>
      </c>
      <c r="H2426" s="18" t="s">
        <v>327</v>
      </c>
      <c r="I2426" s="22">
        <v>39</v>
      </c>
      <c r="J2426" s="18" t="s">
        <v>388</v>
      </c>
      <c r="K2426" s="18" t="s">
        <v>389</v>
      </c>
      <c r="L2426" s="22">
        <v>39</v>
      </c>
      <c r="M2426" s="18" t="s">
        <v>182</v>
      </c>
      <c r="N2426" s="18" t="s">
        <v>183</v>
      </c>
      <c r="O2426" s="29">
        <v>0.42388778730158777</v>
      </c>
      <c r="Q2426" s="21">
        <v>4.8</v>
      </c>
      <c r="R2426" s="29">
        <v>4.1001050855064296E-5</v>
      </c>
      <c r="S2426" s="22">
        <v>24389.618781599685</v>
      </c>
      <c r="T2426" s="29">
        <v>3.5143135553264101E-3</v>
      </c>
      <c r="U2426" s="22">
        <v>284.55059124828711</v>
      </c>
      <c r="V2426" s="26">
        <v>1.1666873262609634</v>
      </c>
    </row>
    <row r="2427" spans="1:22" x14ac:dyDescent="0.25">
      <c r="A2427" s="18" t="s">
        <v>109</v>
      </c>
      <c r="B2427" s="18" t="s">
        <v>110</v>
      </c>
      <c r="C2427" s="18" t="s">
        <v>103</v>
      </c>
      <c r="D2427" s="21">
        <v>60309733</v>
      </c>
      <c r="E2427" s="21">
        <v>2</v>
      </c>
      <c r="F2427" s="26">
        <v>84</v>
      </c>
      <c r="G2427" s="18" t="s">
        <v>260</v>
      </c>
      <c r="H2427" s="18" t="s">
        <v>261</v>
      </c>
      <c r="I2427" s="22">
        <v>1430</v>
      </c>
      <c r="J2427" s="18" t="s">
        <v>382</v>
      </c>
      <c r="K2427" s="18" t="s">
        <v>383</v>
      </c>
      <c r="L2427" s="22">
        <v>1000</v>
      </c>
      <c r="M2427" s="18" t="s">
        <v>182</v>
      </c>
      <c r="N2427" s="18" t="s">
        <v>183</v>
      </c>
      <c r="O2427" s="29">
        <v>1.1304645378151261E-2</v>
      </c>
      <c r="Q2427" s="21">
        <v>4.8</v>
      </c>
      <c r="R2427" s="29">
        <v>4.0093360344137657E-5</v>
      </c>
      <c r="S2427" s="22">
        <v>24941.785657689761</v>
      </c>
      <c r="T2427" s="29">
        <v>3.5143135553264101E-3</v>
      </c>
      <c r="U2427" s="22">
        <v>284.55059124828711</v>
      </c>
      <c r="V2427" s="26">
        <v>1.1408589391055</v>
      </c>
    </row>
    <row r="2428" spans="1:22" x14ac:dyDescent="0.25">
      <c r="A2428" s="18" t="s">
        <v>109</v>
      </c>
      <c r="B2428" s="18" t="s">
        <v>110</v>
      </c>
      <c r="C2428" s="18" t="s">
        <v>103</v>
      </c>
      <c r="D2428" s="21">
        <v>60309733</v>
      </c>
      <c r="E2428" s="21">
        <v>2</v>
      </c>
      <c r="F2428" s="26">
        <v>84</v>
      </c>
      <c r="G2428" s="18" t="s">
        <v>260</v>
      </c>
      <c r="H2428" s="18" t="s">
        <v>261</v>
      </c>
      <c r="I2428" s="22">
        <v>1430</v>
      </c>
      <c r="J2428" s="18" t="s">
        <v>382</v>
      </c>
      <c r="K2428" s="18" t="s">
        <v>383</v>
      </c>
      <c r="L2428" s="22">
        <v>1000</v>
      </c>
      <c r="M2428" s="18" t="s">
        <v>160</v>
      </c>
      <c r="N2428" s="18" t="s">
        <v>161</v>
      </c>
      <c r="O2428" s="29">
        <v>2.7630718954248373E-3</v>
      </c>
      <c r="Q2428" s="21">
        <v>1.2</v>
      </c>
      <c r="R2428" s="29">
        <v>3.9198341373586483E-5</v>
      </c>
      <c r="S2428" s="22">
        <v>25511.283512466238</v>
      </c>
      <c r="T2428" s="29">
        <v>3.5143135553264101E-3</v>
      </c>
      <c r="U2428" s="22">
        <v>284.55059124828711</v>
      </c>
      <c r="V2428" s="26">
        <v>1.1153911213806229</v>
      </c>
    </row>
    <row r="2429" spans="1:22" x14ac:dyDescent="0.25">
      <c r="A2429" s="18" t="s">
        <v>109</v>
      </c>
      <c r="B2429" s="18" t="s">
        <v>110</v>
      </c>
      <c r="C2429" s="18" t="s">
        <v>103</v>
      </c>
      <c r="D2429" s="21">
        <v>60309733</v>
      </c>
      <c r="E2429" s="21">
        <v>2</v>
      </c>
      <c r="F2429" s="26">
        <v>84</v>
      </c>
      <c r="G2429" s="18" t="s">
        <v>260</v>
      </c>
      <c r="H2429" s="18" t="s">
        <v>261</v>
      </c>
      <c r="I2429" s="22">
        <v>1430</v>
      </c>
      <c r="J2429" s="18" t="s">
        <v>382</v>
      </c>
      <c r="K2429" s="18" t="s">
        <v>383</v>
      </c>
      <c r="L2429" s="22">
        <v>1000</v>
      </c>
      <c r="M2429" s="18" t="s">
        <v>230</v>
      </c>
      <c r="N2429" s="18" t="s">
        <v>231</v>
      </c>
      <c r="O2429" s="29">
        <v>1.0708018487394959E-2</v>
      </c>
      <c r="Q2429" s="21">
        <v>5</v>
      </c>
      <c r="R2429" s="29">
        <v>3.6458253421368548E-5</v>
      </c>
      <c r="S2429" s="22">
        <v>27428.631548594425</v>
      </c>
      <c r="T2429" s="29">
        <v>3.5143135553264101E-3</v>
      </c>
      <c r="U2429" s="22">
        <v>284.55059124828711</v>
      </c>
      <c r="V2429" s="26">
        <v>1.0374217566930308</v>
      </c>
    </row>
    <row r="2430" spans="1:22" x14ac:dyDescent="0.25">
      <c r="A2430" s="18" t="s">
        <v>111</v>
      </c>
      <c r="B2430" s="18" t="s">
        <v>112</v>
      </c>
      <c r="C2430" s="18" t="s">
        <v>113</v>
      </c>
      <c r="D2430" s="21">
        <v>20465</v>
      </c>
      <c r="E2430" s="21">
        <v>7</v>
      </c>
      <c r="F2430" s="26">
        <v>12</v>
      </c>
      <c r="G2430" s="18" t="s">
        <v>368</v>
      </c>
      <c r="H2430" s="18" t="s">
        <v>369</v>
      </c>
      <c r="I2430" s="22">
        <v>70.861496628000012</v>
      </c>
      <c r="J2430" s="18" t="s">
        <v>420</v>
      </c>
      <c r="K2430" s="18" t="s">
        <v>3424</v>
      </c>
      <c r="L2430" s="22">
        <v>45.424036299999997</v>
      </c>
      <c r="M2430" s="18" t="s">
        <v>198</v>
      </c>
      <c r="N2430" s="18" t="s">
        <v>199</v>
      </c>
      <c r="O2430" s="29">
        <v>1.7925925925925925</v>
      </c>
      <c r="Q2430" s="21">
        <v>12</v>
      </c>
      <c r="R2430" s="29">
        <v>8.8212356913456788E-4</v>
      </c>
      <c r="S2430" s="22">
        <v>1133.6280255849847</v>
      </c>
      <c r="T2430" s="29">
        <v>7.8148063934804814E-3</v>
      </c>
      <c r="U2430" s="22">
        <v>127.96222320162046</v>
      </c>
      <c r="V2430" s="26">
        <v>11.287849304500766</v>
      </c>
    </row>
    <row r="2431" spans="1:22" x14ac:dyDescent="0.25">
      <c r="A2431" s="18" t="s">
        <v>111</v>
      </c>
      <c r="B2431" s="18" t="s">
        <v>112</v>
      </c>
      <c r="C2431" s="18" t="s">
        <v>113</v>
      </c>
      <c r="D2431" s="21">
        <v>20465</v>
      </c>
      <c r="E2431" s="21">
        <v>7</v>
      </c>
      <c r="F2431" s="26">
        <v>12</v>
      </c>
      <c r="G2431" s="18" t="s">
        <v>352</v>
      </c>
      <c r="H2431" s="18" t="s">
        <v>353</v>
      </c>
      <c r="I2431" s="22">
        <v>68.038975896448704</v>
      </c>
      <c r="J2431" s="18" t="s">
        <v>391</v>
      </c>
      <c r="K2431" s="18" t="s">
        <v>3409</v>
      </c>
      <c r="L2431" s="22">
        <v>47.579703424089999</v>
      </c>
      <c r="M2431" s="18" t="s">
        <v>198</v>
      </c>
      <c r="N2431" s="18" t="s">
        <v>199</v>
      </c>
      <c r="O2431" s="29">
        <v>1.5671559633027525</v>
      </c>
      <c r="Q2431" s="21">
        <v>12</v>
      </c>
      <c r="R2431" s="29">
        <v>7.4047004731341546E-4</v>
      </c>
      <c r="S2431" s="22">
        <v>1350.4935191210163</v>
      </c>
      <c r="T2431" s="29">
        <v>7.8148063934804814E-3</v>
      </c>
      <c r="U2431" s="22">
        <v>127.96222320162046</v>
      </c>
      <c r="V2431" s="26">
        <v>9.4752193468433727</v>
      </c>
    </row>
    <row r="2432" spans="1:22" x14ac:dyDescent="0.25">
      <c r="A2432" s="18" t="s">
        <v>111</v>
      </c>
      <c r="B2432" s="18" t="s">
        <v>112</v>
      </c>
      <c r="C2432" s="18" t="s">
        <v>113</v>
      </c>
      <c r="D2432" s="21">
        <v>20465</v>
      </c>
      <c r="E2432" s="21">
        <v>7</v>
      </c>
      <c r="F2432" s="26">
        <v>12</v>
      </c>
      <c r="G2432" s="18" t="s">
        <v>306</v>
      </c>
      <c r="H2432" s="18" t="s">
        <v>307</v>
      </c>
      <c r="I2432" s="22">
        <v>89.431522857142866</v>
      </c>
      <c r="J2432" s="18" t="s">
        <v>388</v>
      </c>
      <c r="K2432" s="18" t="s">
        <v>389</v>
      </c>
      <c r="L2432" s="22">
        <v>89.431522857142866</v>
      </c>
      <c r="M2432" s="18" t="s">
        <v>198</v>
      </c>
      <c r="N2432" s="18" t="s">
        <v>199</v>
      </c>
      <c r="O2432" s="29">
        <v>0.83249053349875934</v>
      </c>
      <c r="Q2432" s="21">
        <v>12</v>
      </c>
      <c r="R2432" s="29">
        <v>5.1702011232603701E-4</v>
      </c>
      <c r="S2432" s="22">
        <v>1934.1607340980809</v>
      </c>
      <c r="T2432" s="29">
        <v>7.8148063934804814E-3</v>
      </c>
      <c r="U2432" s="22">
        <v>127.96222320162046</v>
      </c>
      <c r="V2432" s="26">
        <v>6.615904301319123</v>
      </c>
    </row>
    <row r="2433" spans="1:22" x14ac:dyDescent="0.25">
      <c r="A2433" s="18" t="s">
        <v>111</v>
      </c>
      <c r="B2433" s="18" t="s">
        <v>112</v>
      </c>
      <c r="C2433" s="18" t="s">
        <v>113</v>
      </c>
      <c r="D2433" s="21">
        <v>20465</v>
      </c>
      <c r="E2433" s="21">
        <v>7</v>
      </c>
      <c r="F2433" s="26">
        <v>12</v>
      </c>
      <c r="G2433" s="18" t="s">
        <v>318</v>
      </c>
      <c r="H2433" s="18" t="s">
        <v>319</v>
      </c>
      <c r="I2433" s="22">
        <v>74.593428571428575</v>
      </c>
      <c r="J2433" s="18" t="s">
        <v>388</v>
      </c>
      <c r="K2433" s="18" t="s">
        <v>389</v>
      </c>
      <c r="L2433" s="22">
        <v>74.593428571428575</v>
      </c>
      <c r="M2433" s="18" t="s">
        <v>198</v>
      </c>
      <c r="N2433" s="18" t="s">
        <v>199</v>
      </c>
      <c r="O2433" s="29">
        <v>0.65</v>
      </c>
      <c r="Q2433" s="21">
        <v>12</v>
      </c>
      <c r="R2433" s="29">
        <v>3.3670644841269845E-4</v>
      </c>
      <c r="S2433" s="22">
        <v>2969.9460901749881</v>
      </c>
      <c r="T2433" s="29">
        <v>7.8148063934804814E-3</v>
      </c>
      <c r="U2433" s="22">
        <v>127.96222320162046</v>
      </c>
      <c r="V2433" s="26">
        <v>4.3085705705210628</v>
      </c>
    </row>
    <row r="2434" spans="1:22" x14ac:dyDescent="0.25">
      <c r="A2434" s="18" t="s">
        <v>111</v>
      </c>
      <c r="B2434" s="18" t="s">
        <v>112</v>
      </c>
      <c r="C2434" s="18" t="s">
        <v>113</v>
      </c>
      <c r="D2434" s="21">
        <v>20465</v>
      </c>
      <c r="E2434" s="21">
        <v>7</v>
      </c>
      <c r="F2434" s="26">
        <v>12</v>
      </c>
      <c r="G2434" s="18" t="s">
        <v>372</v>
      </c>
      <c r="H2434" s="18" t="s">
        <v>373</v>
      </c>
      <c r="I2434" s="22">
        <v>21.572415102857143</v>
      </c>
      <c r="J2434" s="18" t="s">
        <v>409</v>
      </c>
      <c r="K2434" s="18" t="s">
        <v>3419</v>
      </c>
      <c r="L2434" s="22">
        <v>18.281707714285712</v>
      </c>
      <c r="M2434" s="18" t="s">
        <v>198</v>
      </c>
      <c r="N2434" s="18" t="s">
        <v>199</v>
      </c>
      <c r="O2434" s="29">
        <v>1.797923076923077</v>
      </c>
      <c r="Q2434" s="21">
        <v>12</v>
      </c>
      <c r="R2434" s="29">
        <v>2.6934404818326925E-4</v>
      </c>
      <c r="S2434" s="22">
        <v>3712.7235843710641</v>
      </c>
      <c r="T2434" s="29">
        <v>7.8148063934804814E-3</v>
      </c>
      <c r="U2434" s="22">
        <v>127.96222320162046</v>
      </c>
      <c r="V2434" s="26">
        <v>3.4465863211655519</v>
      </c>
    </row>
    <row r="2435" spans="1:22" x14ac:dyDescent="0.25">
      <c r="A2435" s="18" t="s">
        <v>111</v>
      </c>
      <c r="B2435" s="18" t="s">
        <v>112</v>
      </c>
      <c r="C2435" s="18" t="s">
        <v>113</v>
      </c>
      <c r="D2435" s="21">
        <v>20465</v>
      </c>
      <c r="E2435" s="21">
        <v>7</v>
      </c>
      <c r="F2435" s="26">
        <v>12</v>
      </c>
      <c r="G2435" s="18" t="s">
        <v>122</v>
      </c>
      <c r="H2435" s="18" t="s">
        <v>123</v>
      </c>
      <c r="I2435" s="22">
        <v>111.1032</v>
      </c>
      <c r="J2435" s="18" t="s">
        <v>393</v>
      </c>
      <c r="K2435" s="18" t="s">
        <v>394</v>
      </c>
      <c r="L2435" s="22">
        <v>61.045714285714283</v>
      </c>
      <c r="M2435" s="18" t="s">
        <v>172</v>
      </c>
      <c r="N2435" s="18" t="s">
        <v>173</v>
      </c>
      <c r="O2435" s="29">
        <v>0.27199530516432224</v>
      </c>
      <c r="Q2435" s="21">
        <v>10</v>
      </c>
      <c r="R2435" s="29">
        <v>2.5182957323943939E-4</v>
      </c>
      <c r="S2435" s="22">
        <v>3970.9395014111415</v>
      </c>
      <c r="T2435" s="29">
        <v>7.8148063934804814E-3</v>
      </c>
      <c r="U2435" s="22">
        <v>127.96222320162046</v>
      </c>
      <c r="V2435" s="26">
        <v>3.2224672059633974</v>
      </c>
    </row>
    <row r="2436" spans="1:22" x14ac:dyDescent="0.25">
      <c r="A2436" s="18" t="s">
        <v>111</v>
      </c>
      <c r="B2436" s="18" t="s">
        <v>112</v>
      </c>
      <c r="C2436" s="18" t="s">
        <v>113</v>
      </c>
      <c r="D2436" s="21">
        <v>20465</v>
      </c>
      <c r="E2436" s="21">
        <v>7</v>
      </c>
      <c r="F2436" s="26">
        <v>12</v>
      </c>
      <c r="G2436" s="18" t="s">
        <v>372</v>
      </c>
      <c r="H2436" s="18" t="s">
        <v>373</v>
      </c>
      <c r="I2436" s="22">
        <v>18.931023540000002</v>
      </c>
      <c r="J2436" s="18" t="s">
        <v>391</v>
      </c>
      <c r="K2436" s="18" t="s">
        <v>3409</v>
      </c>
      <c r="L2436" s="22">
        <v>13.238478000000001</v>
      </c>
      <c r="M2436" s="18" t="s">
        <v>198</v>
      </c>
      <c r="N2436" s="18" t="s">
        <v>199</v>
      </c>
      <c r="O2436" s="29">
        <v>1.797923076923077</v>
      </c>
      <c r="Q2436" s="21">
        <v>12</v>
      </c>
      <c r="R2436" s="29">
        <v>2.3636475064125001E-4</v>
      </c>
      <c r="S2436" s="22">
        <v>4230.7492859533077</v>
      </c>
      <c r="T2436" s="29">
        <v>7.8148063934804814E-3</v>
      </c>
      <c r="U2436" s="22">
        <v>127.96222320162046</v>
      </c>
      <c r="V2436" s="26">
        <v>3.0245758978550996</v>
      </c>
    </row>
    <row r="2437" spans="1:22" x14ac:dyDescent="0.25">
      <c r="A2437" s="18" t="s">
        <v>111</v>
      </c>
      <c r="B2437" s="18" t="s">
        <v>112</v>
      </c>
      <c r="C2437" s="18" t="s">
        <v>113</v>
      </c>
      <c r="D2437" s="21">
        <v>20465</v>
      </c>
      <c r="E2437" s="21">
        <v>7</v>
      </c>
      <c r="F2437" s="26">
        <v>12</v>
      </c>
      <c r="G2437" s="18" t="s">
        <v>122</v>
      </c>
      <c r="H2437" s="18" t="s">
        <v>123</v>
      </c>
      <c r="I2437" s="22">
        <v>72.78857142857143</v>
      </c>
      <c r="J2437" s="18" t="s">
        <v>426</v>
      </c>
      <c r="K2437" s="18" t="s">
        <v>3428</v>
      </c>
      <c r="L2437" s="22">
        <v>7.2788571428571425</v>
      </c>
      <c r="M2437" s="18" t="s">
        <v>172</v>
      </c>
      <c r="N2437" s="18" t="s">
        <v>173</v>
      </c>
      <c r="O2437" s="29">
        <v>0.27199530516432224</v>
      </c>
      <c r="Q2437" s="21">
        <v>10</v>
      </c>
      <c r="R2437" s="29">
        <v>1.6498458081824459E-4</v>
      </c>
      <c r="S2437" s="22">
        <v>6061.1724746668951</v>
      </c>
      <c r="T2437" s="29">
        <v>7.8148063934804814E-3</v>
      </c>
      <c r="U2437" s="22">
        <v>127.96222320162046</v>
      </c>
      <c r="V2437" s="26">
        <v>2.1111793755490003</v>
      </c>
    </row>
    <row r="2438" spans="1:22" x14ac:dyDescent="0.25">
      <c r="A2438" s="18" t="s">
        <v>111</v>
      </c>
      <c r="B2438" s="18" t="s">
        <v>112</v>
      </c>
      <c r="C2438" s="18" t="s">
        <v>113</v>
      </c>
      <c r="D2438" s="21">
        <v>20465</v>
      </c>
      <c r="E2438" s="21">
        <v>7</v>
      </c>
      <c r="F2438" s="26">
        <v>12</v>
      </c>
      <c r="G2438" s="18" t="s">
        <v>240</v>
      </c>
      <c r="H2438" s="18" t="s">
        <v>241</v>
      </c>
      <c r="I2438" s="22">
        <v>38.857142857142854</v>
      </c>
      <c r="J2438" s="18" t="s">
        <v>388</v>
      </c>
      <c r="K2438" s="18" t="s">
        <v>389</v>
      </c>
      <c r="L2438" s="22">
        <v>38.857142857142854</v>
      </c>
      <c r="M2438" s="18" t="s">
        <v>208</v>
      </c>
      <c r="N2438" s="18" t="s">
        <v>209</v>
      </c>
      <c r="O2438" s="29">
        <v>2.8455584154929575E-2</v>
      </c>
      <c r="Q2438" s="21">
        <v>0.56000000000000005</v>
      </c>
      <c r="R2438" s="29">
        <v>1.6453909205231386E-4</v>
      </c>
      <c r="S2438" s="22">
        <v>6077.5830687217976</v>
      </c>
      <c r="T2438" s="29">
        <v>7.8148063934804814E-3</v>
      </c>
      <c r="U2438" s="22">
        <v>127.96222320162046</v>
      </c>
      <c r="V2438" s="26">
        <v>2.1054788022590158</v>
      </c>
    </row>
    <row r="2439" spans="1:22" x14ac:dyDescent="0.25">
      <c r="A2439" s="18" t="s">
        <v>111</v>
      </c>
      <c r="B2439" s="18" t="s">
        <v>112</v>
      </c>
      <c r="C2439" s="18" t="s">
        <v>113</v>
      </c>
      <c r="D2439" s="21">
        <v>20465</v>
      </c>
      <c r="E2439" s="21">
        <v>7</v>
      </c>
      <c r="F2439" s="26">
        <v>12</v>
      </c>
      <c r="G2439" s="18" t="s">
        <v>306</v>
      </c>
      <c r="H2439" s="18" t="s">
        <v>307</v>
      </c>
      <c r="I2439" s="22">
        <v>27.829285714285714</v>
      </c>
      <c r="J2439" s="18" t="s">
        <v>397</v>
      </c>
      <c r="K2439" s="18" t="s">
        <v>3413</v>
      </c>
      <c r="L2439" s="22">
        <v>8.3571428571428577</v>
      </c>
      <c r="M2439" s="18" t="s">
        <v>198</v>
      </c>
      <c r="N2439" s="18" t="s">
        <v>199</v>
      </c>
      <c r="O2439" s="29">
        <v>0.83249053349875934</v>
      </c>
      <c r="Q2439" s="21">
        <v>12</v>
      </c>
      <c r="R2439" s="29">
        <v>1.6088622854982721E-4</v>
      </c>
      <c r="S2439" s="22">
        <v>6215.5723893440354</v>
      </c>
      <c r="T2439" s="29">
        <v>7.8148063934804814E-3</v>
      </c>
      <c r="U2439" s="22">
        <v>127.96222320162046</v>
      </c>
      <c r="V2439" s="26">
        <v>2.0587359487759911</v>
      </c>
    </row>
    <row r="2440" spans="1:22" x14ac:dyDescent="0.25">
      <c r="A2440" s="18" t="s">
        <v>111</v>
      </c>
      <c r="B2440" s="18" t="s">
        <v>112</v>
      </c>
      <c r="C2440" s="18" t="s">
        <v>113</v>
      </c>
      <c r="D2440" s="21">
        <v>20465</v>
      </c>
      <c r="E2440" s="21">
        <v>7</v>
      </c>
      <c r="F2440" s="26">
        <v>12</v>
      </c>
      <c r="G2440" s="18" t="s">
        <v>206</v>
      </c>
      <c r="H2440" s="18" t="s">
        <v>207</v>
      </c>
      <c r="I2440" s="22">
        <v>113.36335999999999</v>
      </c>
      <c r="J2440" s="18" t="s">
        <v>393</v>
      </c>
      <c r="K2440" s="18" t="s">
        <v>394</v>
      </c>
      <c r="L2440" s="22">
        <v>73.612571428571428</v>
      </c>
      <c r="M2440" s="18" t="s">
        <v>208</v>
      </c>
      <c r="N2440" s="18" t="s">
        <v>209</v>
      </c>
      <c r="O2440" s="29">
        <v>8.8134814585908508E-3</v>
      </c>
      <c r="Q2440" s="21">
        <v>0.56000000000000005</v>
      </c>
      <c r="R2440" s="29">
        <v>1.4867944515529159E-4</v>
      </c>
      <c r="S2440" s="22">
        <v>6725.8792831485716</v>
      </c>
      <c r="T2440" s="29">
        <v>7.8148063934804814E-3</v>
      </c>
      <c r="U2440" s="22">
        <v>127.96222320162046</v>
      </c>
      <c r="V2440" s="26">
        <v>1.9025352346454509</v>
      </c>
    </row>
    <row r="2441" spans="1:22" x14ac:dyDescent="0.25">
      <c r="A2441" s="18" t="s">
        <v>111</v>
      </c>
      <c r="B2441" s="18" t="s">
        <v>112</v>
      </c>
      <c r="C2441" s="18" t="s">
        <v>113</v>
      </c>
      <c r="D2441" s="21">
        <v>20465</v>
      </c>
      <c r="E2441" s="21">
        <v>7</v>
      </c>
      <c r="F2441" s="26">
        <v>12</v>
      </c>
      <c r="G2441" s="18" t="s">
        <v>306</v>
      </c>
      <c r="H2441" s="18" t="s">
        <v>307</v>
      </c>
      <c r="I2441" s="22">
        <v>89.431522857142838</v>
      </c>
      <c r="J2441" s="18" t="s">
        <v>388</v>
      </c>
      <c r="K2441" s="18" t="s">
        <v>389</v>
      </c>
      <c r="L2441" s="22">
        <v>89.431522857142838</v>
      </c>
      <c r="M2441" s="18" t="s">
        <v>234</v>
      </c>
      <c r="N2441" s="18" t="s">
        <v>235</v>
      </c>
      <c r="O2441" s="29">
        <v>1.4415962121212116E-2</v>
      </c>
      <c r="Q2441" s="21">
        <v>0.74</v>
      </c>
      <c r="R2441" s="29">
        <v>1.4518484751699175E-4</v>
      </c>
      <c r="S2441" s="22">
        <v>6887.7711214523588</v>
      </c>
      <c r="T2441" s="29">
        <v>7.8148063934804814E-3</v>
      </c>
      <c r="U2441" s="22">
        <v>127.96222320162046</v>
      </c>
      <c r="V2441" s="26">
        <v>1.8578175863462529</v>
      </c>
    </row>
    <row r="2442" spans="1:22" x14ac:dyDescent="0.25">
      <c r="A2442" s="18" t="s">
        <v>111</v>
      </c>
      <c r="B2442" s="18" t="s">
        <v>112</v>
      </c>
      <c r="C2442" s="18" t="s">
        <v>113</v>
      </c>
      <c r="D2442" s="21">
        <v>20465</v>
      </c>
      <c r="E2442" s="21">
        <v>7</v>
      </c>
      <c r="F2442" s="26">
        <v>12</v>
      </c>
      <c r="G2442" s="18" t="s">
        <v>240</v>
      </c>
      <c r="H2442" s="18" t="s">
        <v>241</v>
      </c>
      <c r="I2442" s="22">
        <v>38.857142857142854</v>
      </c>
      <c r="J2442" s="18" t="s">
        <v>388</v>
      </c>
      <c r="K2442" s="18" t="s">
        <v>389</v>
      </c>
      <c r="L2442" s="22">
        <v>38.857142857142854</v>
      </c>
      <c r="M2442" s="18" t="s">
        <v>234</v>
      </c>
      <c r="N2442" s="18" t="s">
        <v>235</v>
      </c>
      <c r="O2442" s="29">
        <v>3.2224793259557342E-2</v>
      </c>
      <c r="Q2442" s="21">
        <v>0.74</v>
      </c>
      <c r="R2442" s="29">
        <v>1.4100939135456238E-4</v>
      </c>
      <c r="S2442" s="22">
        <v>7091.7262346416392</v>
      </c>
      <c r="T2442" s="29">
        <v>7.8148063934804814E-3</v>
      </c>
      <c r="U2442" s="22">
        <v>127.96222320162046</v>
      </c>
      <c r="V2442" s="26">
        <v>1.8043875210037161</v>
      </c>
    </row>
    <row r="2443" spans="1:22" x14ac:dyDescent="0.25">
      <c r="A2443" s="18" t="s">
        <v>111</v>
      </c>
      <c r="B2443" s="18" t="s">
        <v>112</v>
      </c>
      <c r="C2443" s="18" t="s">
        <v>113</v>
      </c>
      <c r="D2443" s="21">
        <v>20465</v>
      </c>
      <c r="E2443" s="21">
        <v>7</v>
      </c>
      <c r="F2443" s="26">
        <v>12</v>
      </c>
      <c r="G2443" s="18" t="s">
        <v>250</v>
      </c>
      <c r="H2443" s="18" t="s">
        <v>251</v>
      </c>
      <c r="I2443" s="22">
        <v>55.542857142857144</v>
      </c>
      <c r="J2443" s="18" t="s">
        <v>417</v>
      </c>
      <c r="K2443" s="18" t="s">
        <v>3423</v>
      </c>
      <c r="L2443" s="22">
        <v>13.885714285714286</v>
      </c>
      <c r="M2443" s="18" t="s">
        <v>208</v>
      </c>
      <c r="N2443" s="18" t="s">
        <v>209</v>
      </c>
      <c r="O2443" s="29">
        <v>1.6860620409292034E-2</v>
      </c>
      <c r="Q2443" s="21">
        <v>0.56000000000000005</v>
      </c>
      <c r="R2443" s="29">
        <v>1.3935818909720964E-4</v>
      </c>
      <c r="S2443" s="22">
        <v>7175.7534055099377</v>
      </c>
      <c r="T2443" s="29">
        <v>7.8148063934804814E-3</v>
      </c>
      <c r="U2443" s="22">
        <v>127.96222320162046</v>
      </c>
      <c r="V2443" s="26">
        <v>1.7832583698230771</v>
      </c>
    </row>
    <row r="2444" spans="1:22" x14ac:dyDescent="0.25">
      <c r="A2444" s="18" t="s">
        <v>111</v>
      </c>
      <c r="B2444" s="18" t="s">
        <v>112</v>
      </c>
      <c r="C2444" s="18" t="s">
        <v>113</v>
      </c>
      <c r="D2444" s="21">
        <v>20465</v>
      </c>
      <c r="E2444" s="21">
        <v>7</v>
      </c>
      <c r="F2444" s="26">
        <v>12</v>
      </c>
      <c r="G2444" s="18" t="s">
        <v>206</v>
      </c>
      <c r="H2444" s="18" t="s">
        <v>207</v>
      </c>
      <c r="I2444" s="22">
        <v>113.36335999999999</v>
      </c>
      <c r="J2444" s="18" t="s">
        <v>393</v>
      </c>
      <c r="K2444" s="18" t="s">
        <v>394</v>
      </c>
      <c r="L2444" s="22">
        <v>73.612571428571428</v>
      </c>
      <c r="M2444" s="18" t="s">
        <v>234</v>
      </c>
      <c r="N2444" s="18" t="s">
        <v>235</v>
      </c>
      <c r="O2444" s="29">
        <v>1.0345989287185829E-2</v>
      </c>
      <c r="Q2444" s="21">
        <v>0.74</v>
      </c>
      <c r="R2444" s="29">
        <v>1.3207839055398541E-4</v>
      </c>
      <c r="S2444" s="22">
        <v>7571.2612472459105</v>
      </c>
      <c r="T2444" s="29">
        <v>7.8148063934804814E-3</v>
      </c>
      <c r="U2444" s="22">
        <v>127.96222320162046</v>
      </c>
      <c r="V2444" s="26">
        <v>1.690104449217988</v>
      </c>
    </row>
    <row r="2445" spans="1:22" x14ac:dyDescent="0.25">
      <c r="A2445" s="18" t="s">
        <v>111</v>
      </c>
      <c r="B2445" s="18" t="s">
        <v>112</v>
      </c>
      <c r="C2445" s="18" t="s">
        <v>113</v>
      </c>
      <c r="D2445" s="21">
        <v>20465</v>
      </c>
      <c r="E2445" s="21">
        <v>7</v>
      </c>
      <c r="F2445" s="26">
        <v>12</v>
      </c>
      <c r="G2445" s="18" t="s">
        <v>240</v>
      </c>
      <c r="H2445" s="18" t="s">
        <v>241</v>
      </c>
      <c r="I2445" s="22">
        <v>27.543857142857139</v>
      </c>
      <c r="J2445" s="18" t="s">
        <v>426</v>
      </c>
      <c r="K2445" s="18" t="s">
        <v>3428</v>
      </c>
      <c r="L2445" s="22">
        <v>4.9628571428571435</v>
      </c>
      <c r="M2445" s="18" t="s">
        <v>208</v>
      </c>
      <c r="N2445" s="18" t="s">
        <v>209</v>
      </c>
      <c r="O2445" s="29">
        <v>2.8455584154929575E-2</v>
      </c>
      <c r="Q2445" s="21">
        <v>0.56000000000000005</v>
      </c>
      <c r="R2445" s="29">
        <v>1.1663341441665615E-4</v>
      </c>
      <c r="S2445" s="22">
        <v>8573.8722903853559</v>
      </c>
      <c r="T2445" s="29">
        <v>7.8148063934804814E-3</v>
      </c>
      <c r="U2445" s="22">
        <v>127.96222320162046</v>
      </c>
      <c r="V2445" s="26">
        <v>1.4924671008351253</v>
      </c>
    </row>
    <row r="2446" spans="1:22" x14ac:dyDescent="0.25">
      <c r="A2446" s="18" t="s">
        <v>111</v>
      </c>
      <c r="B2446" s="18" t="s">
        <v>112</v>
      </c>
      <c r="C2446" s="18" t="s">
        <v>113</v>
      </c>
      <c r="D2446" s="21">
        <v>20465</v>
      </c>
      <c r="E2446" s="21">
        <v>7</v>
      </c>
      <c r="F2446" s="26">
        <v>12</v>
      </c>
      <c r="G2446" s="18" t="s">
        <v>282</v>
      </c>
      <c r="H2446" s="18" t="s">
        <v>283</v>
      </c>
      <c r="I2446" s="22">
        <v>23.382205571428567</v>
      </c>
      <c r="J2446" s="18" t="s">
        <v>388</v>
      </c>
      <c r="K2446" s="18" t="s">
        <v>389</v>
      </c>
      <c r="L2446" s="22">
        <v>23.382205571428567</v>
      </c>
      <c r="M2446" s="18" t="s">
        <v>180</v>
      </c>
      <c r="N2446" s="18" t="s">
        <v>181</v>
      </c>
      <c r="O2446" s="29">
        <v>0.2879232184536995</v>
      </c>
      <c r="Q2446" s="21">
        <v>5</v>
      </c>
      <c r="R2446" s="29">
        <v>1.1220466471119563E-4</v>
      </c>
      <c r="S2446" s="22">
        <v>8912.2854435143763</v>
      </c>
      <c r="T2446" s="29">
        <v>7.8148063934804814E-3</v>
      </c>
      <c r="U2446" s="22">
        <v>127.96222320162046</v>
      </c>
      <c r="V2446" s="26">
        <v>1.4357958350037001</v>
      </c>
    </row>
    <row r="2447" spans="1:22" x14ac:dyDescent="0.25">
      <c r="A2447" s="18" t="s">
        <v>111</v>
      </c>
      <c r="B2447" s="18" t="s">
        <v>112</v>
      </c>
      <c r="C2447" s="18" t="s">
        <v>113</v>
      </c>
      <c r="D2447" s="21">
        <v>20465</v>
      </c>
      <c r="E2447" s="21">
        <v>7</v>
      </c>
      <c r="F2447" s="26">
        <v>12</v>
      </c>
      <c r="G2447" s="18" t="s">
        <v>352</v>
      </c>
      <c r="H2447" s="18" t="s">
        <v>353</v>
      </c>
      <c r="I2447" s="22">
        <v>9.9917964268571406</v>
      </c>
      <c r="J2447" s="18" t="s">
        <v>390</v>
      </c>
      <c r="K2447" s="18" t="s">
        <v>3408</v>
      </c>
      <c r="L2447" s="22">
        <v>6.9872702285714281</v>
      </c>
      <c r="M2447" s="18" t="s">
        <v>198</v>
      </c>
      <c r="N2447" s="18" t="s">
        <v>199</v>
      </c>
      <c r="O2447" s="29">
        <v>1.5671559633027525</v>
      </c>
      <c r="Q2447" s="21">
        <v>12</v>
      </c>
      <c r="R2447" s="29">
        <v>1.0874099551705767E-4</v>
      </c>
      <c r="S2447" s="22">
        <v>9196.1637397657887</v>
      </c>
      <c r="T2447" s="29">
        <v>7.8148063934804814E-3</v>
      </c>
      <c r="U2447" s="22">
        <v>127.96222320162046</v>
      </c>
      <c r="V2447" s="26">
        <v>1.3914739539520145</v>
      </c>
    </row>
    <row r="2448" spans="1:22" x14ac:dyDescent="0.25">
      <c r="A2448" s="18" t="s">
        <v>111</v>
      </c>
      <c r="B2448" s="18" t="s">
        <v>112</v>
      </c>
      <c r="C2448" s="18" t="s">
        <v>113</v>
      </c>
      <c r="D2448" s="21">
        <v>20465</v>
      </c>
      <c r="E2448" s="21">
        <v>7</v>
      </c>
      <c r="F2448" s="26">
        <v>12</v>
      </c>
      <c r="G2448" s="18" t="s">
        <v>240</v>
      </c>
      <c r="H2448" s="18" t="s">
        <v>241</v>
      </c>
      <c r="I2448" s="22">
        <v>27.543857142857146</v>
      </c>
      <c r="J2448" s="18" t="s">
        <v>426</v>
      </c>
      <c r="K2448" s="18" t="s">
        <v>3428</v>
      </c>
      <c r="L2448" s="22">
        <v>4.9628571428571435</v>
      </c>
      <c r="M2448" s="18" t="s">
        <v>234</v>
      </c>
      <c r="N2448" s="18" t="s">
        <v>235</v>
      </c>
      <c r="O2448" s="29">
        <v>3.2224793259557342E-2</v>
      </c>
      <c r="Q2448" s="21">
        <v>0.74</v>
      </c>
      <c r="R2448" s="29">
        <v>9.9954403378305542E-5</v>
      </c>
      <c r="S2448" s="22">
        <v>10004.561742169766</v>
      </c>
      <c r="T2448" s="29">
        <v>7.8148063934804814E-3</v>
      </c>
      <c r="U2448" s="22">
        <v>127.96222320162046</v>
      </c>
      <c r="V2448" s="26">
        <v>1.2790387675079542</v>
      </c>
    </row>
    <row r="2449" spans="1:22" x14ac:dyDescent="0.25">
      <c r="A2449" s="18" t="s">
        <v>111</v>
      </c>
      <c r="B2449" s="18" t="s">
        <v>112</v>
      </c>
      <c r="C2449" s="18" t="s">
        <v>113</v>
      </c>
      <c r="D2449" s="21">
        <v>20465</v>
      </c>
      <c r="E2449" s="21">
        <v>7</v>
      </c>
      <c r="F2449" s="26">
        <v>12</v>
      </c>
      <c r="G2449" s="18" t="s">
        <v>250</v>
      </c>
      <c r="H2449" s="18" t="s">
        <v>251</v>
      </c>
      <c r="I2449" s="22">
        <v>55.542857142857144</v>
      </c>
      <c r="J2449" s="18" t="s">
        <v>417</v>
      </c>
      <c r="K2449" s="18" t="s">
        <v>3423</v>
      </c>
      <c r="L2449" s="22">
        <v>13.885714285714286</v>
      </c>
      <c r="M2449" s="18" t="s">
        <v>234</v>
      </c>
      <c r="N2449" s="18" t="s">
        <v>235</v>
      </c>
      <c r="O2449" s="29">
        <v>1.526942146017699E-2</v>
      </c>
      <c r="Q2449" s="21">
        <v>0.74</v>
      </c>
      <c r="R2449" s="29">
        <v>9.5507578245122485E-5</v>
      </c>
      <c r="S2449" s="22">
        <v>10470.373329260596</v>
      </c>
      <c r="T2449" s="29">
        <v>7.8148063934804814E-3</v>
      </c>
      <c r="U2449" s="22">
        <v>127.96222320162046</v>
      </c>
      <c r="V2449" s="26">
        <v>1.2221362044848594</v>
      </c>
    </row>
    <row r="2450" spans="1:22" x14ac:dyDescent="0.25">
      <c r="A2450" s="18" t="s">
        <v>111</v>
      </c>
      <c r="B2450" s="18" t="s">
        <v>112</v>
      </c>
      <c r="C2450" s="18" t="s">
        <v>113</v>
      </c>
      <c r="D2450" s="21">
        <v>20465</v>
      </c>
      <c r="E2450" s="21">
        <v>7</v>
      </c>
      <c r="F2450" s="26">
        <v>12</v>
      </c>
      <c r="G2450" s="18" t="s">
        <v>122</v>
      </c>
      <c r="H2450" s="18" t="s">
        <v>123</v>
      </c>
      <c r="I2450" s="22">
        <v>111.1032</v>
      </c>
      <c r="J2450" s="18" t="s">
        <v>393</v>
      </c>
      <c r="K2450" s="18" t="s">
        <v>394</v>
      </c>
      <c r="L2450" s="22">
        <v>61.045714285714283</v>
      </c>
      <c r="M2450" s="18" t="s">
        <v>164</v>
      </c>
      <c r="N2450" s="18" t="s">
        <v>165</v>
      </c>
      <c r="O2450" s="29">
        <v>0.16889085434782553</v>
      </c>
      <c r="Q2450" s="21">
        <v>17</v>
      </c>
      <c r="R2450" s="29">
        <v>9.1981933180281027E-5</v>
      </c>
      <c r="S2450" s="22">
        <v>10871.700185296591</v>
      </c>
      <c r="T2450" s="29">
        <v>7.8148063934804814E-3</v>
      </c>
      <c r="U2450" s="22">
        <v>127.96222320162046</v>
      </c>
      <c r="V2450" s="26">
        <v>1.1770212664131661</v>
      </c>
    </row>
    <row r="2451" spans="1:22" x14ac:dyDescent="0.25">
      <c r="A2451" s="18" t="s">
        <v>111</v>
      </c>
      <c r="B2451" s="18" t="s">
        <v>112</v>
      </c>
      <c r="C2451" s="18" t="s">
        <v>113</v>
      </c>
      <c r="D2451" s="21">
        <v>20465</v>
      </c>
      <c r="E2451" s="21">
        <v>7</v>
      </c>
      <c r="F2451" s="26">
        <v>12</v>
      </c>
      <c r="G2451" s="18" t="s">
        <v>122</v>
      </c>
      <c r="H2451" s="18" t="s">
        <v>123</v>
      </c>
      <c r="I2451" s="22">
        <v>111.1032</v>
      </c>
      <c r="J2451" s="18" t="s">
        <v>393</v>
      </c>
      <c r="K2451" s="18" t="s">
        <v>394</v>
      </c>
      <c r="L2451" s="22">
        <v>61.045714285714283</v>
      </c>
      <c r="M2451" s="18" t="s">
        <v>182</v>
      </c>
      <c r="N2451" s="18" t="s">
        <v>183</v>
      </c>
      <c r="O2451" s="29">
        <v>4.6081340473225367E-2</v>
      </c>
      <c r="Q2451" s="21">
        <v>4.8</v>
      </c>
      <c r="R2451" s="29">
        <v>8.888514560529258E-5</v>
      </c>
      <c r="S2451" s="22">
        <v>11250.473779281923</v>
      </c>
      <c r="T2451" s="29">
        <v>7.8148063934804814E-3</v>
      </c>
      <c r="U2451" s="22">
        <v>127.96222320162046</v>
      </c>
      <c r="V2451" s="26">
        <v>1.1373940841252983</v>
      </c>
    </row>
    <row r="2452" spans="1:22" x14ac:dyDescent="0.25">
      <c r="A2452" s="18" t="s">
        <v>111</v>
      </c>
      <c r="B2452" s="18" t="s">
        <v>112</v>
      </c>
      <c r="C2452" s="18" t="s">
        <v>113</v>
      </c>
      <c r="D2452" s="21">
        <v>20465</v>
      </c>
      <c r="E2452" s="21">
        <v>7</v>
      </c>
      <c r="F2452" s="26">
        <v>12</v>
      </c>
      <c r="G2452" s="18" t="s">
        <v>206</v>
      </c>
      <c r="H2452" s="18" t="s">
        <v>207</v>
      </c>
      <c r="I2452" s="22">
        <v>66.674285714285716</v>
      </c>
      <c r="J2452" s="18" t="s">
        <v>388</v>
      </c>
      <c r="K2452" s="18" t="s">
        <v>389</v>
      </c>
      <c r="L2452" s="22">
        <v>66.674285714285716</v>
      </c>
      <c r="M2452" s="18" t="s">
        <v>208</v>
      </c>
      <c r="N2452" s="18" t="s">
        <v>209</v>
      </c>
      <c r="O2452" s="29">
        <v>8.8134814585908508E-3</v>
      </c>
      <c r="Q2452" s="21">
        <v>0.56000000000000005</v>
      </c>
      <c r="R2452" s="29">
        <v>8.7445324539828267E-5</v>
      </c>
      <c r="S2452" s="22">
        <v>11435.717178275612</v>
      </c>
      <c r="T2452" s="29">
        <v>7.8148063934804814E-3</v>
      </c>
      <c r="U2452" s="22">
        <v>127.96222320162046</v>
      </c>
      <c r="V2452" s="26">
        <v>1.1189698136703645</v>
      </c>
    </row>
    <row r="2453" spans="1:22" x14ac:dyDescent="0.25">
      <c r="A2453" s="18" t="s">
        <v>111</v>
      </c>
      <c r="B2453" s="18" t="s">
        <v>112</v>
      </c>
      <c r="C2453" s="18" t="s">
        <v>113</v>
      </c>
      <c r="D2453" s="21">
        <v>20465</v>
      </c>
      <c r="E2453" s="21">
        <v>7</v>
      </c>
      <c r="F2453" s="26">
        <v>12</v>
      </c>
      <c r="G2453" s="18" t="s">
        <v>250</v>
      </c>
      <c r="H2453" s="18" t="s">
        <v>251</v>
      </c>
      <c r="I2453" s="22">
        <v>55.542857142857144</v>
      </c>
      <c r="J2453" s="18" t="s">
        <v>417</v>
      </c>
      <c r="K2453" s="18" t="s">
        <v>3423</v>
      </c>
      <c r="L2453" s="22">
        <v>13.885714285714286</v>
      </c>
      <c r="M2453" s="18" t="s">
        <v>192</v>
      </c>
      <c r="N2453" s="18" t="s">
        <v>193</v>
      </c>
      <c r="O2453" s="29">
        <v>3.1127558881796094E-2</v>
      </c>
      <c r="P2453" s="24">
        <v>2.88</v>
      </c>
      <c r="Q2453" s="21">
        <v>1.2</v>
      </c>
      <c r="R2453" s="29">
        <v>8.6445677808873729E-5</v>
      </c>
      <c r="S2453" s="22">
        <v>11567.958345019179</v>
      </c>
      <c r="T2453" s="29">
        <v>7.8148063934804814E-3</v>
      </c>
      <c r="U2453" s="22">
        <v>127.96222320162046</v>
      </c>
      <c r="V2453" s="26">
        <v>1.1061781118594469</v>
      </c>
    </row>
    <row r="2454" spans="1:22" x14ac:dyDescent="0.25">
      <c r="A2454" s="18" t="s">
        <v>111</v>
      </c>
      <c r="B2454" s="18" t="s">
        <v>112</v>
      </c>
      <c r="C2454" s="18" t="s">
        <v>113</v>
      </c>
      <c r="D2454" s="21">
        <v>20465</v>
      </c>
      <c r="E2454" s="21">
        <v>7</v>
      </c>
      <c r="F2454" s="26">
        <v>12</v>
      </c>
      <c r="G2454" s="18" t="s">
        <v>298</v>
      </c>
      <c r="H2454" s="18" t="s">
        <v>299</v>
      </c>
      <c r="I2454" s="22">
        <v>20.163197642857142</v>
      </c>
      <c r="J2454" s="18" t="s">
        <v>388</v>
      </c>
      <c r="K2454" s="18" t="s">
        <v>389</v>
      </c>
      <c r="L2454" s="22">
        <v>20.163197642857142</v>
      </c>
      <c r="M2454" s="18" t="s">
        <v>198</v>
      </c>
      <c r="N2454" s="18" t="s">
        <v>199</v>
      </c>
      <c r="O2454" s="29">
        <v>0.61199999999999999</v>
      </c>
      <c r="Q2454" s="21">
        <v>12</v>
      </c>
      <c r="R2454" s="29">
        <v>8.569358998214286E-5</v>
      </c>
      <c r="S2454" s="22">
        <v>11669.484266073852</v>
      </c>
      <c r="T2454" s="29">
        <v>7.8148063934804814E-3</v>
      </c>
      <c r="U2454" s="22">
        <v>127.96222320162046</v>
      </c>
      <c r="V2454" s="26">
        <v>1.0965542288243111</v>
      </c>
    </row>
    <row r="2455" spans="1:22" x14ac:dyDescent="0.25">
      <c r="A2455" s="18" t="s">
        <v>111</v>
      </c>
      <c r="B2455" s="18" t="s">
        <v>112</v>
      </c>
      <c r="C2455" s="18" t="s">
        <v>113</v>
      </c>
      <c r="D2455" s="21">
        <v>20465</v>
      </c>
      <c r="E2455" s="21">
        <v>7</v>
      </c>
      <c r="F2455" s="26">
        <v>12</v>
      </c>
      <c r="G2455" s="18" t="s">
        <v>318</v>
      </c>
      <c r="H2455" s="18" t="s">
        <v>319</v>
      </c>
      <c r="I2455" s="22">
        <v>74.593428571428575</v>
      </c>
      <c r="J2455" s="18" t="s">
        <v>388</v>
      </c>
      <c r="K2455" s="18" t="s">
        <v>389</v>
      </c>
      <c r="L2455" s="22">
        <v>74.593428571428575</v>
      </c>
      <c r="M2455" s="18" t="s">
        <v>234</v>
      </c>
      <c r="N2455" s="18" t="s">
        <v>235</v>
      </c>
      <c r="O2455" s="29">
        <v>1.0126453857791229E-2</v>
      </c>
      <c r="Q2455" s="21">
        <v>0.74</v>
      </c>
      <c r="R2455" s="29">
        <v>8.506384150033981E-5</v>
      </c>
      <c r="S2455" s="22">
        <v>11755.876320210687</v>
      </c>
      <c r="T2455" s="29">
        <v>7.8148063934804814E-3</v>
      </c>
      <c r="U2455" s="22">
        <v>127.96222320162046</v>
      </c>
      <c r="V2455" s="26">
        <v>1.0884958272453749</v>
      </c>
    </row>
    <row r="2456" spans="1:22" x14ac:dyDescent="0.25">
      <c r="A2456" s="18" t="s">
        <v>111</v>
      </c>
      <c r="B2456" s="18" t="s">
        <v>112</v>
      </c>
      <c r="C2456" s="18" t="s">
        <v>113</v>
      </c>
      <c r="D2456" s="21">
        <v>20465</v>
      </c>
      <c r="E2456" s="21">
        <v>7</v>
      </c>
      <c r="F2456" s="26">
        <v>12</v>
      </c>
      <c r="G2456" s="18" t="s">
        <v>280</v>
      </c>
      <c r="H2456" s="18" t="s">
        <v>281</v>
      </c>
      <c r="I2456" s="22">
        <v>86.971428571428561</v>
      </c>
      <c r="J2456" s="18" t="s">
        <v>388</v>
      </c>
      <c r="K2456" s="18" t="s">
        <v>389</v>
      </c>
      <c r="L2456" s="22">
        <v>86.971428571428561</v>
      </c>
      <c r="M2456" s="18" t="s">
        <v>172</v>
      </c>
      <c r="N2456" s="18" t="s">
        <v>173</v>
      </c>
      <c r="O2456" s="29">
        <v>0.11100431266846258</v>
      </c>
      <c r="Q2456" s="21">
        <v>10</v>
      </c>
      <c r="R2456" s="29">
        <v>8.0451697086380975E-5</v>
      </c>
      <c r="S2456" s="22">
        <v>12429.818589486064</v>
      </c>
      <c r="T2456" s="29">
        <v>7.8148063934804814E-3</v>
      </c>
      <c r="U2456" s="22">
        <v>127.96222320162046</v>
      </c>
      <c r="V2456" s="26">
        <v>1.0294778019516642</v>
      </c>
    </row>
    <row r="2457" spans="1:22" x14ac:dyDescent="0.25">
      <c r="A2457" s="18" t="s">
        <v>111</v>
      </c>
      <c r="B2457" s="18" t="s">
        <v>112</v>
      </c>
      <c r="C2457" s="18" t="s">
        <v>113</v>
      </c>
      <c r="D2457" s="21">
        <v>20465</v>
      </c>
      <c r="E2457" s="21">
        <v>7</v>
      </c>
      <c r="F2457" s="26">
        <v>12</v>
      </c>
      <c r="G2457" s="18" t="s">
        <v>280</v>
      </c>
      <c r="H2457" s="18" t="s">
        <v>281</v>
      </c>
      <c r="I2457" s="22">
        <v>86.971428571428561</v>
      </c>
      <c r="J2457" s="18" t="s">
        <v>388</v>
      </c>
      <c r="K2457" s="18" t="s">
        <v>389</v>
      </c>
      <c r="L2457" s="22">
        <v>86.971428571428561</v>
      </c>
      <c r="M2457" s="18" t="s">
        <v>198</v>
      </c>
      <c r="N2457" s="18" t="s">
        <v>199</v>
      </c>
      <c r="O2457" s="29">
        <v>0.13030303030303031</v>
      </c>
      <c r="Q2457" s="21">
        <v>12</v>
      </c>
      <c r="R2457" s="29">
        <v>7.8698893698893695E-5</v>
      </c>
      <c r="S2457" s="22">
        <v>12706.658924915198</v>
      </c>
      <c r="T2457" s="29">
        <v>7.8148063934804814E-3</v>
      </c>
      <c r="U2457" s="22">
        <v>127.96222320162046</v>
      </c>
      <c r="V2457" s="26">
        <v>1.0070485401218439</v>
      </c>
    </row>
    <row r="2458" spans="1:22" x14ac:dyDescent="0.25">
      <c r="A2458" s="18" t="s">
        <v>111</v>
      </c>
      <c r="B2458" s="18" t="s">
        <v>112</v>
      </c>
      <c r="C2458" s="18" t="s">
        <v>113</v>
      </c>
      <c r="D2458" s="21">
        <v>21018</v>
      </c>
      <c r="E2458" s="21">
        <v>6</v>
      </c>
      <c r="F2458" s="26">
        <v>9.6</v>
      </c>
      <c r="G2458" s="18" t="s">
        <v>122</v>
      </c>
      <c r="H2458" s="18" t="s">
        <v>123</v>
      </c>
      <c r="I2458" s="22">
        <v>329.875</v>
      </c>
      <c r="J2458" s="18" t="s">
        <v>393</v>
      </c>
      <c r="K2458" s="18" t="s">
        <v>394</v>
      </c>
      <c r="L2458" s="22">
        <v>181.25</v>
      </c>
      <c r="M2458" s="18" t="s">
        <v>172</v>
      </c>
      <c r="N2458" s="18" t="s">
        <v>173</v>
      </c>
      <c r="O2458" s="29">
        <v>0.27199530516432224</v>
      </c>
      <c r="Q2458" s="21">
        <v>10</v>
      </c>
      <c r="R2458" s="29">
        <v>9.3462970094875821E-4</v>
      </c>
      <c r="S2458" s="22">
        <v>1069.9424584783505</v>
      </c>
      <c r="T2458" s="29">
        <v>7.1507082890408325E-3</v>
      </c>
      <c r="U2458" s="22">
        <v>139.84628649061224</v>
      </c>
      <c r="V2458" s="26">
        <v>13.070449292151528</v>
      </c>
    </row>
    <row r="2459" spans="1:22" x14ac:dyDescent="0.25">
      <c r="A2459" s="18" t="s">
        <v>111</v>
      </c>
      <c r="B2459" s="18" t="s">
        <v>112</v>
      </c>
      <c r="C2459" s="18" t="s">
        <v>113</v>
      </c>
      <c r="D2459" s="21">
        <v>21018</v>
      </c>
      <c r="E2459" s="21">
        <v>6</v>
      </c>
      <c r="F2459" s="26">
        <v>9.6</v>
      </c>
      <c r="G2459" s="18" t="s">
        <v>352</v>
      </c>
      <c r="H2459" s="18" t="s">
        <v>353</v>
      </c>
      <c r="I2459" s="22">
        <v>64.830561613079155</v>
      </c>
      <c r="J2459" s="18" t="s">
        <v>391</v>
      </c>
      <c r="K2459" s="18" t="s">
        <v>3409</v>
      </c>
      <c r="L2459" s="22">
        <v>45.336057072083342</v>
      </c>
      <c r="M2459" s="18" t="s">
        <v>198</v>
      </c>
      <c r="N2459" s="18" t="s">
        <v>199</v>
      </c>
      <c r="O2459" s="29">
        <v>1.5671559633027525</v>
      </c>
      <c r="Q2459" s="21">
        <v>12</v>
      </c>
      <c r="R2459" s="29">
        <v>8.8194098295315551E-4</v>
      </c>
      <c r="S2459" s="22">
        <v>1133.862717946871</v>
      </c>
      <c r="T2459" s="29">
        <v>7.1507082890408325E-3</v>
      </c>
      <c r="U2459" s="22">
        <v>139.84628649061224</v>
      </c>
      <c r="V2459" s="26">
        <v>12.333617136987916</v>
      </c>
    </row>
    <row r="2460" spans="1:22" x14ac:dyDescent="0.25">
      <c r="A2460" s="18" t="s">
        <v>111</v>
      </c>
      <c r="B2460" s="18" t="s">
        <v>112</v>
      </c>
      <c r="C2460" s="18" t="s">
        <v>113</v>
      </c>
      <c r="D2460" s="21">
        <v>21018</v>
      </c>
      <c r="E2460" s="21">
        <v>6</v>
      </c>
      <c r="F2460" s="26">
        <v>9.6</v>
      </c>
      <c r="G2460" s="18" t="s">
        <v>368</v>
      </c>
      <c r="H2460" s="18" t="s">
        <v>369</v>
      </c>
      <c r="I2460" s="22">
        <v>32.153333679999996</v>
      </c>
      <c r="J2460" s="18" t="s">
        <v>420</v>
      </c>
      <c r="K2460" s="18" t="s">
        <v>3424</v>
      </c>
      <c r="L2460" s="22">
        <v>20.611111333333334</v>
      </c>
      <c r="M2460" s="18" t="s">
        <v>198</v>
      </c>
      <c r="N2460" s="18" t="s">
        <v>199</v>
      </c>
      <c r="O2460" s="29">
        <v>1.7925925925925925</v>
      </c>
      <c r="Q2460" s="21">
        <v>12</v>
      </c>
      <c r="R2460" s="29">
        <v>5.0032836616255142E-4</v>
      </c>
      <c r="S2460" s="22">
        <v>1998.6873973783659</v>
      </c>
      <c r="T2460" s="29">
        <v>7.1507082890408325E-3</v>
      </c>
      <c r="U2460" s="22">
        <v>139.84628649061224</v>
      </c>
      <c r="V2460" s="26">
        <v>6.996906403374811</v>
      </c>
    </row>
    <row r="2461" spans="1:22" x14ac:dyDescent="0.25">
      <c r="A2461" s="18" t="s">
        <v>111</v>
      </c>
      <c r="B2461" s="18" t="s">
        <v>112</v>
      </c>
      <c r="C2461" s="18" t="s">
        <v>113</v>
      </c>
      <c r="D2461" s="21">
        <v>21018</v>
      </c>
      <c r="E2461" s="21">
        <v>6</v>
      </c>
      <c r="F2461" s="26">
        <v>9.6</v>
      </c>
      <c r="G2461" s="18" t="s">
        <v>206</v>
      </c>
      <c r="H2461" s="18" t="s">
        <v>207</v>
      </c>
      <c r="I2461" s="22">
        <v>279.125</v>
      </c>
      <c r="J2461" s="18" t="s">
        <v>393</v>
      </c>
      <c r="K2461" s="18" t="s">
        <v>394</v>
      </c>
      <c r="L2461" s="22">
        <v>181.25</v>
      </c>
      <c r="M2461" s="18" t="s">
        <v>208</v>
      </c>
      <c r="N2461" s="18" t="s">
        <v>209</v>
      </c>
      <c r="O2461" s="29">
        <v>8.8134814585908508E-3</v>
      </c>
      <c r="Q2461" s="21">
        <v>0.56000000000000005</v>
      </c>
      <c r="R2461" s="29">
        <v>4.5760100672045592E-4</v>
      </c>
      <c r="S2461" s="22">
        <v>2185.309877630777</v>
      </c>
      <c r="T2461" s="29">
        <v>7.1507082890408325E-3</v>
      </c>
      <c r="U2461" s="22">
        <v>139.84628649061224</v>
      </c>
      <c r="V2461" s="26">
        <v>6.3993801484221455</v>
      </c>
    </row>
    <row r="2462" spans="1:22" x14ac:dyDescent="0.25">
      <c r="A2462" s="18" t="s">
        <v>111</v>
      </c>
      <c r="B2462" s="18" t="s">
        <v>112</v>
      </c>
      <c r="C2462" s="18" t="s">
        <v>113</v>
      </c>
      <c r="D2462" s="21">
        <v>21018</v>
      </c>
      <c r="E2462" s="21">
        <v>6</v>
      </c>
      <c r="F2462" s="26">
        <v>9.6</v>
      </c>
      <c r="G2462" s="18" t="s">
        <v>206</v>
      </c>
      <c r="H2462" s="18" t="s">
        <v>207</v>
      </c>
      <c r="I2462" s="22">
        <v>279.125</v>
      </c>
      <c r="J2462" s="18" t="s">
        <v>393</v>
      </c>
      <c r="K2462" s="18" t="s">
        <v>394</v>
      </c>
      <c r="L2462" s="22">
        <v>181.25</v>
      </c>
      <c r="M2462" s="18" t="s">
        <v>234</v>
      </c>
      <c r="N2462" s="18" t="s">
        <v>235</v>
      </c>
      <c r="O2462" s="29">
        <v>1.0345989287185829E-2</v>
      </c>
      <c r="Q2462" s="21">
        <v>0.74</v>
      </c>
      <c r="R2462" s="29">
        <v>4.0650679332569599E-4</v>
      </c>
      <c r="S2462" s="22">
        <v>2459.9834896210291</v>
      </c>
      <c r="T2462" s="29">
        <v>7.1507082890408325E-3</v>
      </c>
      <c r="U2462" s="22">
        <v>139.84628649061224</v>
      </c>
      <c r="V2462" s="26">
        <v>5.6848465479805386</v>
      </c>
    </row>
    <row r="2463" spans="1:22" x14ac:dyDescent="0.25">
      <c r="A2463" s="18" t="s">
        <v>111</v>
      </c>
      <c r="B2463" s="18" t="s">
        <v>112</v>
      </c>
      <c r="C2463" s="18" t="s">
        <v>113</v>
      </c>
      <c r="D2463" s="21">
        <v>21018</v>
      </c>
      <c r="E2463" s="21">
        <v>6</v>
      </c>
      <c r="F2463" s="26">
        <v>9.6</v>
      </c>
      <c r="G2463" s="18" t="s">
        <v>122</v>
      </c>
      <c r="H2463" s="18" t="s">
        <v>123</v>
      </c>
      <c r="I2463" s="22">
        <v>329.875</v>
      </c>
      <c r="J2463" s="18" t="s">
        <v>393</v>
      </c>
      <c r="K2463" s="18" t="s">
        <v>394</v>
      </c>
      <c r="L2463" s="22">
        <v>181.25</v>
      </c>
      <c r="M2463" s="18" t="s">
        <v>164</v>
      </c>
      <c r="N2463" s="18" t="s">
        <v>165</v>
      </c>
      <c r="O2463" s="29">
        <v>0.16889085434782553</v>
      </c>
      <c r="Q2463" s="21">
        <v>17</v>
      </c>
      <c r="R2463" s="29">
        <v>3.4137788344355965E-4</v>
      </c>
      <c r="S2463" s="22">
        <v>2929.3051732372433</v>
      </c>
      <c r="T2463" s="29">
        <v>7.1507082890408325E-3</v>
      </c>
      <c r="U2463" s="22">
        <v>139.84628649061224</v>
      </c>
      <c r="V2463" s="26">
        <v>4.7740429289606885</v>
      </c>
    </row>
    <row r="2464" spans="1:22" x14ac:dyDescent="0.25">
      <c r="A2464" s="18" t="s">
        <v>111</v>
      </c>
      <c r="B2464" s="18" t="s">
        <v>112</v>
      </c>
      <c r="C2464" s="18" t="s">
        <v>113</v>
      </c>
      <c r="D2464" s="21">
        <v>21018</v>
      </c>
      <c r="E2464" s="21">
        <v>6</v>
      </c>
      <c r="F2464" s="26">
        <v>9.6</v>
      </c>
      <c r="G2464" s="18" t="s">
        <v>122</v>
      </c>
      <c r="H2464" s="18" t="s">
        <v>123</v>
      </c>
      <c r="I2464" s="22">
        <v>329.875</v>
      </c>
      <c r="J2464" s="18" t="s">
        <v>393</v>
      </c>
      <c r="K2464" s="18" t="s">
        <v>394</v>
      </c>
      <c r="L2464" s="22">
        <v>181.25</v>
      </c>
      <c r="M2464" s="18" t="s">
        <v>182</v>
      </c>
      <c r="N2464" s="18" t="s">
        <v>183</v>
      </c>
      <c r="O2464" s="29">
        <v>4.6081340473225367E-2</v>
      </c>
      <c r="Q2464" s="21">
        <v>4.8</v>
      </c>
      <c r="R2464" s="29">
        <v>3.2988459610688408E-4</v>
      </c>
      <c r="S2464" s="22">
        <v>3031.3631245637052</v>
      </c>
      <c r="T2464" s="29">
        <v>7.1507082890408325E-3</v>
      </c>
      <c r="U2464" s="22">
        <v>139.84628649061224</v>
      </c>
      <c r="V2464" s="26">
        <v>4.6133135736003226</v>
      </c>
    </row>
    <row r="2465" spans="1:22" x14ac:dyDescent="0.25">
      <c r="A2465" s="18" t="s">
        <v>111</v>
      </c>
      <c r="B2465" s="18" t="s">
        <v>112</v>
      </c>
      <c r="C2465" s="18" t="s">
        <v>113</v>
      </c>
      <c r="D2465" s="21">
        <v>21018</v>
      </c>
      <c r="E2465" s="21">
        <v>6</v>
      </c>
      <c r="F2465" s="26">
        <v>9.6</v>
      </c>
      <c r="G2465" s="18" t="s">
        <v>306</v>
      </c>
      <c r="H2465" s="18" t="s">
        <v>307</v>
      </c>
      <c r="I2465" s="22">
        <v>23.833333333333332</v>
      </c>
      <c r="J2465" s="18" t="s">
        <v>388</v>
      </c>
      <c r="K2465" s="18" t="s">
        <v>389</v>
      </c>
      <c r="L2465" s="22">
        <v>23.833333333333332</v>
      </c>
      <c r="M2465" s="18" t="s">
        <v>198</v>
      </c>
      <c r="N2465" s="18" t="s">
        <v>199</v>
      </c>
      <c r="O2465" s="29">
        <v>0.83249053349875934</v>
      </c>
      <c r="Q2465" s="21">
        <v>12</v>
      </c>
      <c r="R2465" s="29">
        <v>1.722311144246565E-4</v>
      </c>
      <c r="S2465" s="22">
        <v>5806.1518288407506</v>
      </c>
      <c r="T2465" s="29">
        <v>7.1507082890408325E-3</v>
      </c>
      <c r="U2465" s="22">
        <v>139.84628649061224</v>
      </c>
      <c r="V2465" s="26">
        <v>2.4085881770427933</v>
      </c>
    </row>
    <row r="2466" spans="1:22" x14ac:dyDescent="0.25">
      <c r="A2466" s="18" t="s">
        <v>111</v>
      </c>
      <c r="B2466" s="18" t="s">
        <v>112</v>
      </c>
      <c r="C2466" s="18" t="s">
        <v>113</v>
      </c>
      <c r="D2466" s="21">
        <v>21018</v>
      </c>
      <c r="E2466" s="21">
        <v>6</v>
      </c>
      <c r="F2466" s="26">
        <v>9.6</v>
      </c>
      <c r="G2466" s="18" t="s">
        <v>372</v>
      </c>
      <c r="H2466" s="18" t="s">
        <v>373</v>
      </c>
      <c r="I2466" s="22">
        <v>10.253555326666669</v>
      </c>
      <c r="J2466" s="18" t="s">
        <v>409</v>
      </c>
      <c r="K2466" s="18" t="s">
        <v>3419</v>
      </c>
      <c r="L2466" s="22">
        <v>8.6894536666666671</v>
      </c>
      <c r="M2466" s="18" t="s">
        <v>198</v>
      </c>
      <c r="N2466" s="18" t="s">
        <v>199</v>
      </c>
      <c r="O2466" s="29">
        <v>1.797923076923077</v>
      </c>
      <c r="Q2466" s="21">
        <v>12</v>
      </c>
      <c r="R2466" s="29">
        <v>1.6002694220765225E-4</v>
      </c>
      <c r="S2466" s="22">
        <v>6248.9477472011677</v>
      </c>
      <c r="T2466" s="29">
        <v>7.1507082890408325E-3</v>
      </c>
      <c r="U2466" s="22">
        <v>139.84628649061224</v>
      </c>
      <c r="V2466" s="26">
        <v>2.2379173606187983</v>
      </c>
    </row>
    <row r="2467" spans="1:22" x14ac:dyDescent="0.25">
      <c r="A2467" s="18" t="s">
        <v>111</v>
      </c>
      <c r="B2467" s="18" t="s">
        <v>112</v>
      </c>
      <c r="C2467" s="18" t="s">
        <v>113</v>
      </c>
      <c r="D2467" s="21">
        <v>21018</v>
      </c>
      <c r="E2467" s="21">
        <v>6</v>
      </c>
      <c r="F2467" s="26">
        <v>9.6</v>
      </c>
      <c r="G2467" s="18" t="s">
        <v>282</v>
      </c>
      <c r="H2467" s="18" t="s">
        <v>283</v>
      </c>
      <c r="I2467" s="22">
        <v>26.289473833333332</v>
      </c>
      <c r="J2467" s="18" t="s">
        <v>388</v>
      </c>
      <c r="K2467" s="18" t="s">
        <v>389</v>
      </c>
      <c r="L2467" s="22">
        <v>26.289473833333332</v>
      </c>
      <c r="M2467" s="18" t="s">
        <v>180</v>
      </c>
      <c r="N2467" s="18" t="s">
        <v>181</v>
      </c>
      <c r="O2467" s="29">
        <v>0.2879232184536995</v>
      </c>
      <c r="Q2467" s="21">
        <v>5</v>
      </c>
      <c r="R2467" s="29">
        <v>1.5769478994890937E-4</v>
      </c>
      <c r="S2467" s="22">
        <v>6341.3635943456611</v>
      </c>
      <c r="T2467" s="29">
        <v>7.1507082890408325E-3</v>
      </c>
      <c r="U2467" s="22">
        <v>139.84628649061224</v>
      </c>
      <c r="V2467" s="26">
        <v>2.2053030773272102</v>
      </c>
    </row>
    <row r="2468" spans="1:22" x14ac:dyDescent="0.25">
      <c r="A2468" s="18" t="s">
        <v>111</v>
      </c>
      <c r="B2468" s="18" t="s">
        <v>112</v>
      </c>
      <c r="C2468" s="18" t="s">
        <v>113</v>
      </c>
      <c r="D2468" s="21">
        <v>21018</v>
      </c>
      <c r="E2468" s="21">
        <v>6</v>
      </c>
      <c r="F2468" s="26">
        <v>9.6</v>
      </c>
      <c r="G2468" s="18" t="s">
        <v>352</v>
      </c>
      <c r="H2468" s="18" t="s">
        <v>353</v>
      </c>
      <c r="I2468" s="22">
        <v>10.545000000000002</v>
      </c>
      <c r="J2468" s="18" t="s">
        <v>409</v>
      </c>
      <c r="K2468" s="18" t="s">
        <v>3419</v>
      </c>
      <c r="L2468" s="22">
        <v>9.5</v>
      </c>
      <c r="M2468" s="18" t="s">
        <v>198</v>
      </c>
      <c r="N2468" s="18" t="s">
        <v>199</v>
      </c>
      <c r="O2468" s="29">
        <v>1.5671559633027525</v>
      </c>
      <c r="Q2468" s="21">
        <v>12</v>
      </c>
      <c r="R2468" s="29">
        <v>1.434519065366973E-4</v>
      </c>
      <c r="S2468" s="22">
        <v>6970.9774107755338</v>
      </c>
      <c r="T2468" s="29">
        <v>7.1507082890408325E-3</v>
      </c>
      <c r="U2468" s="22">
        <v>139.84628649061224</v>
      </c>
      <c r="V2468" s="26">
        <v>2.0061216419155503</v>
      </c>
    </row>
    <row r="2469" spans="1:22" x14ac:dyDescent="0.25">
      <c r="A2469" s="18" t="s">
        <v>111</v>
      </c>
      <c r="B2469" s="18" t="s">
        <v>112</v>
      </c>
      <c r="C2469" s="18" t="s">
        <v>113</v>
      </c>
      <c r="D2469" s="21">
        <v>21018</v>
      </c>
      <c r="E2469" s="21">
        <v>6</v>
      </c>
      <c r="F2469" s="26">
        <v>9.6</v>
      </c>
      <c r="G2469" s="18" t="s">
        <v>240</v>
      </c>
      <c r="H2469" s="18" t="s">
        <v>241</v>
      </c>
      <c r="I2469" s="22">
        <v>26.833333333333332</v>
      </c>
      <c r="J2469" s="18" t="s">
        <v>388</v>
      </c>
      <c r="K2469" s="18" t="s">
        <v>389</v>
      </c>
      <c r="L2469" s="22">
        <v>26.833333333333332</v>
      </c>
      <c r="M2469" s="18" t="s">
        <v>208</v>
      </c>
      <c r="N2469" s="18" t="s">
        <v>209</v>
      </c>
      <c r="O2469" s="29">
        <v>2.8455584154929575E-2</v>
      </c>
      <c r="Q2469" s="21">
        <v>0.56000000000000005</v>
      </c>
      <c r="R2469" s="29">
        <v>1.4203091049552521E-4</v>
      </c>
      <c r="S2469" s="22">
        <v>7040.7209001980291</v>
      </c>
      <c r="T2469" s="29">
        <v>7.1507082890408325E-3</v>
      </c>
      <c r="U2469" s="22">
        <v>139.84628649061224</v>
      </c>
      <c r="V2469" s="26">
        <v>1.9862495399679725</v>
      </c>
    </row>
    <row r="2470" spans="1:22" x14ac:dyDescent="0.25">
      <c r="A2470" s="18" t="s">
        <v>111</v>
      </c>
      <c r="B2470" s="18" t="s">
        <v>112</v>
      </c>
      <c r="C2470" s="18" t="s">
        <v>113</v>
      </c>
      <c r="D2470" s="21">
        <v>21018</v>
      </c>
      <c r="E2470" s="21">
        <v>6</v>
      </c>
      <c r="F2470" s="26">
        <v>9.6</v>
      </c>
      <c r="G2470" s="18" t="s">
        <v>372</v>
      </c>
      <c r="H2470" s="18" t="s">
        <v>373</v>
      </c>
      <c r="I2470" s="22">
        <v>8.9980790899999992</v>
      </c>
      <c r="J2470" s="18" t="s">
        <v>391</v>
      </c>
      <c r="K2470" s="18" t="s">
        <v>3409</v>
      </c>
      <c r="L2470" s="22">
        <v>6.2923630000000008</v>
      </c>
      <c r="M2470" s="18" t="s">
        <v>198</v>
      </c>
      <c r="N2470" s="18" t="s">
        <v>199</v>
      </c>
      <c r="O2470" s="29">
        <v>1.797923076923077</v>
      </c>
      <c r="Q2470" s="21">
        <v>12</v>
      </c>
      <c r="R2470" s="29">
        <v>1.4043276079765625E-4</v>
      </c>
      <c r="S2470" s="22">
        <v>7120.8455514227098</v>
      </c>
      <c r="T2470" s="29">
        <v>7.1507082890408325E-3</v>
      </c>
      <c r="U2470" s="22">
        <v>139.84628649061224</v>
      </c>
      <c r="V2470" s="26">
        <v>1.9639000099176656</v>
      </c>
    </row>
    <row r="2471" spans="1:22" x14ac:dyDescent="0.25">
      <c r="A2471" s="18" t="s">
        <v>111</v>
      </c>
      <c r="B2471" s="18" t="s">
        <v>112</v>
      </c>
      <c r="C2471" s="18" t="s">
        <v>113</v>
      </c>
      <c r="D2471" s="21">
        <v>21018</v>
      </c>
      <c r="E2471" s="21">
        <v>6</v>
      </c>
      <c r="F2471" s="26">
        <v>9.6</v>
      </c>
      <c r="G2471" s="18" t="s">
        <v>122</v>
      </c>
      <c r="H2471" s="18" t="s">
        <v>123</v>
      </c>
      <c r="I2471" s="22">
        <v>329.875</v>
      </c>
      <c r="J2471" s="18" t="s">
        <v>393</v>
      </c>
      <c r="K2471" s="18" t="s">
        <v>394</v>
      </c>
      <c r="L2471" s="22">
        <v>181.25</v>
      </c>
      <c r="M2471" s="18" t="s">
        <v>178</v>
      </c>
      <c r="N2471" s="18" t="s">
        <v>179</v>
      </c>
      <c r="O2471" s="29">
        <v>1.9532571912013508E-2</v>
      </c>
      <c r="Q2471" s="21">
        <v>5</v>
      </c>
      <c r="R2471" s="29">
        <v>1.3423556582240533E-4</v>
      </c>
      <c r="S2471" s="22">
        <v>7449.5905304485959</v>
      </c>
      <c r="T2471" s="29">
        <v>7.1507082890408325E-3</v>
      </c>
      <c r="U2471" s="22">
        <v>139.84628649061224</v>
      </c>
      <c r="V2471" s="26">
        <v>1.8772345395229535</v>
      </c>
    </row>
    <row r="2472" spans="1:22" x14ac:dyDescent="0.25">
      <c r="A2472" s="18" t="s">
        <v>111</v>
      </c>
      <c r="B2472" s="18" t="s">
        <v>112</v>
      </c>
      <c r="C2472" s="18" t="s">
        <v>113</v>
      </c>
      <c r="D2472" s="21">
        <v>21018</v>
      </c>
      <c r="E2472" s="21">
        <v>6</v>
      </c>
      <c r="F2472" s="26">
        <v>9.6</v>
      </c>
      <c r="G2472" s="18" t="s">
        <v>374</v>
      </c>
      <c r="H2472" s="18" t="s">
        <v>375</v>
      </c>
      <c r="I2472" s="22">
        <v>11.700000000000001</v>
      </c>
      <c r="J2472" s="18" t="s">
        <v>388</v>
      </c>
      <c r="K2472" s="18" t="s">
        <v>389</v>
      </c>
      <c r="L2472" s="22">
        <v>11.700000000000001</v>
      </c>
      <c r="M2472" s="18" t="s">
        <v>198</v>
      </c>
      <c r="N2472" s="18" t="s">
        <v>199</v>
      </c>
      <c r="O2472" s="29">
        <v>1.2067567567567568</v>
      </c>
      <c r="Q2472" s="21">
        <v>12</v>
      </c>
      <c r="R2472" s="29">
        <v>1.225612331081081E-4</v>
      </c>
      <c r="S2472" s="22">
        <v>8159.1868377982601</v>
      </c>
      <c r="T2472" s="29">
        <v>7.1507082890408325E-3</v>
      </c>
      <c r="U2472" s="22">
        <v>139.84628649061224</v>
      </c>
      <c r="V2472" s="26">
        <v>1.7139733317879196</v>
      </c>
    </row>
    <row r="2473" spans="1:22" x14ac:dyDescent="0.25">
      <c r="A2473" s="18" t="s">
        <v>111</v>
      </c>
      <c r="B2473" s="18" t="s">
        <v>112</v>
      </c>
      <c r="C2473" s="18" t="s">
        <v>113</v>
      </c>
      <c r="D2473" s="21">
        <v>21018</v>
      </c>
      <c r="E2473" s="21">
        <v>6</v>
      </c>
      <c r="F2473" s="26">
        <v>9.6</v>
      </c>
      <c r="G2473" s="18" t="s">
        <v>240</v>
      </c>
      <c r="H2473" s="18" t="s">
        <v>241</v>
      </c>
      <c r="I2473" s="22">
        <v>26.833333333333332</v>
      </c>
      <c r="J2473" s="18" t="s">
        <v>388</v>
      </c>
      <c r="K2473" s="18" t="s">
        <v>389</v>
      </c>
      <c r="L2473" s="22">
        <v>26.833333333333332</v>
      </c>
      <c r="M2473" s="18" t="s">
        <v>234</v>
      </c>
      <c r="N2473" s="18" t="s">
        <v>235</v>
      </c>
      <c r="O2473" s="29">
        <v>3.2224793259557342E-2</v>
      </c>
      <c r="Q2473" s="21">
        <v>0.74</v>
      </c>
      <c r="R2473" s="29">
        <v>1.2171996327863954E-4</v>
      </c>
      <c r="S2473" s="22">
        <v>8215.5792120214064</v>
      </c>
      <c r="T2473" s="29">
        <v>7.1507082890408325E-3</v>
      </c>
      <c r="U2473" s="22">
        <v>139.84628649061224</v>
      </c>
      <c r="V2473" s="26">
        <v>1.7022084856291431</v>
      </c>
    </row>
    <row r="2474" spans="1:22" x14ac:dyDescent="0.25">
      <c r="A2474" s="18" t="s">
        <v>111</v>
      </c>
      <c r="B2474" s="18" t="s">
        <v>112</v>
      </c>
      <c r="C2474" s="18" t="s">
        <v>113</v>
      </c>
      <c r="D2474" s="21">
        <v>21018</v>
      </c>
      <c r="E2474" s="21">
        <v>6</v>
      </c>
      <c r="F2474" s="26">
        <v>9.6</v>
      </c>
      <c r="G2474" s="18" t="s">
        <v>206</v>
      </c>
      <c r="H2474" s="18" t="s">
        <v>207</v>
      </c>
      <c r="I2474" s="22">
        <v>279.125</v>
      </c>
      <c r="J2474" s="18" t="s">
        <v>393</v>
      </c>
      <c r="K2474" s="18" t="s">
        <v>394</v>
      </c>
      <c r="L2474" s="22">
        <v>181.25</v>
      </c>
      <c r="M2474" s="18" t="s">
        <v>214</v>
      </c>
      <c r="N2474" s="18" t="s">
        <v>215</v>
      </c>
      <c r="O2474" s="29">
        <v>2.3369883589936219E-2</v>
      </c>
      <c r="Q2474" s="21">
        <v>7.9</v>
      </c>
      <c r="R2474" s="29">
        <v>8.6011586986299397E-5</v>
      </c>
      <c r="S2474" s="22">
        <v>11626.340531994694</v>
      </c>
      <c r="T2474" s="29">
        <v>7.1507082890408325E-3</v>
      </c>
      <c r="U2474" s="22">
        <v>139.84628649061224</v>
      </c>
      <c r="V2474" s="26">
        <v>1.2028401035198242</v>
      </c>
    </row>
    <row r="2475" spans="1:22" x14ac:dyDescent="0.25">
      <c r="A2475" s="18" t="s">
        <v>111</v>
      </c>
      <c r="B2475" s="18" t="s">
        <v>112</v>
      </c>
      <c r="C2475" s="18" t="s">
        <v>113</v>
      </c>
      <c r="D2475" s="21">
        <v>21018</v>
      </c>
      <c r="E2475" s="21">
        <v>6</v>
      </c>
      <c r="F2475" s="26">
        <v>9.6</v>
      </c>
      <c r="G2475" s="18" t="s">
        <v>318</v>
      </c>
      <c r="H2475" s="18" t="s">
        <v>319</v>
      </c>
      <c r="I2475" s="22">
        <v>14.250916666666669</v>
      </c>
      <c r="J2475" s="18" t="s">
        <v>388</v>
      </c>
      <c r="K2475" s="18" t="s">
        <v>389</v>
      </c>
      <c r="L2475" s="22">
        <v>14.250916666666669</v>
      </c>
      <c r="M2475" s="18" t="s">
        <v>198</v>
      </c>
      <c r="N2475" s="18" t="s">
        <v>199</v>
      </c>
      <c r="O2475" s="29">
        <v>0.65</v>
      </c>
      <c r="Q2475" s="21">
        <v>12</v>
      </c>
      <c r="R2475" s="29">
        <v>8.0408817997685192E-5</v>
      </c>
      <c r="S2475" s="22">
        <v>12436.446958202867</v>
      </c>
      <c r="T2475" s="29">
        <v>7.1507082890408325E-3</v>
      </c>
      <c r="U2475" s="22">
        <v>139.84628649061224</v>
      </c>
      <c r="V2475" s="26">
        <v>1.1244874598075782</v>
      </c>
    </row>
    <row r="2476" spans="1:22" x14ac:dyDescent="0.25">
      <c r="A2476" s="18" t="s">
        <v>111</v>
      </c>
      <c r="B2476" s="18" t="s">
        <v>112</v>
      </c>
      <c r="C2476" s="18" t="s">
        <v>113</v>
      </c>
      <c r="D2476" s="21">
        <v>21018</v>
      </c>
      <c r="E2476" s="21">
        <v>6</v>
      </c>
      <c r="F2476" s="26">
        <v>9.6</v>
      </c>
      <c r="G2476" s="18" t="s">
        <v>206</v>
      </c>
      <c r="H2476" s="18" t="s">
        <v>207</v>
      </c>
      <c r="I2476" s="22">
        <v>279.125</v>
      </c>
      <c r="J2476" s="18" t="s">
        <v>393</v>
      </c>
      <c r="K2476" s="18" t="s">
        <v>394</v>
      </c>
      <c r="L2476" s="22">
        <v>181.25</v>
      </c>
      <c r="M2476" s="18" t="s">
        <v>232</v>
      </c>
      <c r="N2476" s="18" t="s">
        <v>233</v>
      </c>
      <c r="O2476" s="29">
        <v>6.5882546765554176E-3</v>
      </c>
      <c r="Q2476" s="21">
        <v>2.6</v>
      </c>
      <c r="R2476" s="29">
        <v>7.3675744655189536E-5</v>
      </c>
      <c r="S2476" s="22">
        <v>13572.988025843624</v>
      </c>
      <c r="T2476" s="29">
        <v>7.1507082890408325E-3</v>
      </c>
      <c r="U2476" s="22">
        <v>139.84628649061224</v>
      </c>
      <c r="V2476" s="26">
        <v>1.0303279294458831</v>
      </c>
    </row>
    <row r="2477" spans="1:22" x14ac:dyDescent="0.25">
      <c r="A2477" s="18" t="s">
        <v>111</v>
      </c>
      <c r="B2477" s="18" t="s">
        <v>112</v>
      </c>
      <c r="C2477" s="18" t="s">
        <v>113</v>
      </c>
      <c r="D2477" s="21">
        <v>21112</v>
      </c>
      <c r="E2477" s="21">
        <v>7</v>
      </c>
      <c r="F2477" s="26">
        <v>10.200000000000001</v>
      </c>
      <c r="G2477" s="18" t="s">
        <v>352</v>
      </c>
      <c r="H2477" s="18" t="s">
        <v>353</v>
      </c>
      <c r="I2477" s="22">
        <v>29.857518999471431</v>
      </c>
      <c r="J2477" s="18" t="s">
        <v>391</v>
      </c>
      <c r="K2477" s="18" t="s">
        <v>3409</v>
      </c>
      <c r="L2477" s="22">
        <v>20.879383915714282</v>
      </c>
      <c r="M2477" s="18" t="s">
        <v>198</v>
      </c>
      <c r="N2477" s="18" t="s">
        <v>199</v>
      </c>
      <c r="O2477" s="29">
        <v>1.5671559633027525</v>
      </c>
      <c r="Q2477" s="21">
        <v>12</v>
      </c>
      <c r="R2477" s="29">
        <v>3.8228258945626522E-4</v>
      </c>
      <c r="S2477" s="22">
        <v>2615.8659263617978</v>
      </c>
      <c r="T2477" s="29">
        <v>5.5732922324585529E-3</v>
      </c>
      <c r="U2477" s="22">
        <v>179.42716051673264</v>
      </c>
      <c r="V2477" s="26">
        <v>6.8591879541121505</v>
      </c>
    </row>
    <row r="2478" spans="1:22" x14ac:dyDescent="0.25">
      <c r="A2478" s="18" t="s">
        <v>111</v>
      </c>
      <c r="B2478" s="18" t="s">
        <v>112</v>
      </c>
      <c r="C2478" s="18" t="s">
        <v>113</v>
      </c>
      <c r="D2478" s="21">
        <v>21112</v>
      </c>
      <c r="E2478" s="21">
        <v>7</v>
      </c>
      <c r="F2478" s="26">
        <v>10.200000000000001</v>
      </c>
      <c r="G2478" s="18" t="s">
        <v>372</v>
      </c>
      <c r="H2478" s="18" t="s">
        <v>373</v>
      </c>
      <c r="I2478" s="22">
        <v>22.743331631428568</v>
      </c>
      <c r="J2478" s="18" t="s">
        <v>409</v>
      </c>
      <c r="K2478" s="18" t="s">
        <v>3419</v>
      </c>
      <c r="L2478" s="22">
        <v>19.274009857142858</v>
      </c>
      <c r="M2478" s="18" t="s">
        <v>198</v>
      </c>
      <c r="N2478" s="18" t="s">
        <v>199</v>
      </c>
      <c r="O2478" s="29">
        <v>1.797923076923077</v>
      </c>
      <c r="Q2478" s="21">
        <v>12</v>
      </c>
      <c r="R2478" s="29">
        <v>3.3407484302499992E-4</v>
      </c>
      <c r="S2478" s="22">
        <v>2993.3412254126742</v>
      </c>
      <c r="T2478" s="29">
        <v>5.5732922324585529E-3</v>
      </c>
      <c r="U2478" s="22">
        <v>179.42716051673264</v>
      </c>
      <c r="V2478" s="26">
        <v>5.9942100484048924</v>
      </c>
    </row>
    <row r="2479" spans="1:22" x14ac:dyDescent="0.25">
      <c r="A2479" s="18" t="s">
        <v>111</v>
      </c>
      <c r="B2479" s="18" t="s">
        <v>112</v>
      </c>
      <c r="C2479" s="18" t="s">
        <v>113</v>
      </c>
      <c r="D2479" s="21">
        <v>21112</v>
      </c>
      <c r="E2479" s="21">
        <v>7</v>
      </c>
      <c r="F2479" s="26">
        <v>10.200000000000001</v>
      </c>
      <c r="G2479" s="18" t="s">
        <v>372</v>
      </c>
      <c r="H2479" s="18" t="s">
        <v>373</v>
      </c>
      <c r="I2479" s="22">
        <v>21.685537547142861</v>
      </c>
      <c r="J2479" s="18" t="s">
        <v>391</v>
      </c>
      <c r="K2479" s="18" t="s">
        <v>3409</v>
      </c>
      <c r="L2479" s="22">
        <v>15.164711571428571</v>
      </c>
      <c r="M2479" s="18" t="s">
        <v>198</v>
      </c>
      <c r="N2479" s="18" t="s">
        <v>199</v>
      </c>
      <c r="O2479" s="29">
        <v>1.797923076923077</v>
      </c>
      <c r="Q2479" s="21">
        <v>12</v>
      </c>
      <c r="R2479" s="29">
        <v>3.1853699666249994E-4</v>
      </c>
      <c r="S2479" s="22">
        <v>3139.3527611473392</v>
      </c>
      <c r="T2479" s="29">
        <v>5.5732922324585529E-3</v>
      </c>
      <c r="U2479" s="22">
        <v>179.42716051673264</v>
      </c>
      <c r="V2479" s="26">
        <v>5.7154188830680308</v>
      </c>
    </row>
    <row r="2480" spans="1:22" x14ac:dyDescent="0.25">
      <c r="A2480" s="18" t="s">
        <v>111</v>
      </c>
      <c r="B2480" s="18" t="s">
        <v>112</v>
      </c>
      <c r="C2480" s="18" t="s">
        <v>113</v>
      </c>
      <c r="D2480" s="21">
        <v>21112</v>
      </c>
      <c r="E2480" s="21">
        <v>7</v>
      </c>
      <c r="F2480" s="26">
        <v>10.200000000000001</v>
      </c>
      <c r="G2480" s="18" t="s">
        <v>368</v>
      </c>
      <c r="H2480" s="18" t="s">
        <v>369</v>
      </c>
      <c r="I2480" s="22">
        <v>19.193562603428571</v>
      </c>
      <c r="J2480" s="18" t="s">
        <v>420</v>
      </c>
      <c r="K2480" s="18" t="s">
        <v>3424</v>
      </c>
      <c r="L2480" s="22">
        <v>12.303565771428572</v>
      </c>
      <c r="M2480" s="18" t="s">
        <v>198</v>
      </c>
      <c r="N2480" s="18" t="s">
        <v>199</v>
      </c>
      <c r="O2480" s="29">
        <v>1.7925925925925925</v>
      </c>
      <c r="Q2480" s="21">
        <v>12</v>
      </c>
      <c r="R2480" s="29">
        <v>2.8109671689843335E-4</v>
      </c>
      <c r="S2480" s="22">
        <v>3557.4944134310995</v>
      </c>
      <c r="T2480" s="29">
        <v>5.5732922324585529E-3</v>
      </c>
      <c r="U2480" s="22">
        <v>179.42716051673264</v>
      </c>
      <c r="V2480" s="26">
        <v>5.0436385743661756</v>
      </c>
    </row>
    <row r="2481" spans="1:22" x14ac:dyDescent="0.25">
      <c r="A2481" s="18" t="s">
        <v>111</v>
      </c>
      <c r="B2481" s="18" t="s">
        <v>112</v>
      </c>
      <c r="C2481" s="18" t="s">
        <v>113</v>
      </c>
      <c r="D2481" s="21">
        <v>21112</v>
      </c>
      <c r="E2481" s="21">
        <v>7</v>
      </c>
      <c r="F2481" s="26">
        <v>10.200000000000001</v>
      </c>
      <c r="G2481" s="18" t="s">
        <v>122</v>
      </c>
      <c r="H2481" s="18" t="s">
        <v>123</v>
      </c>
      <c r="I2481" s="22">
        <v>103.71428571428571</v>
      </c>
      <c r="J2481" s="18" t="s">
        <v>426</v>
      </c>
      <c r="K2481" s="18" t="s">
        <v>3428</v>
      </c>
      <c r="L2481" s="22">
        <v>10.371428571428572</v>
      </c>
      <c r="M2481" s="18" t="s">
        <v>172</v>
      </c>
      <c r="N2481" s="18" t="s">
        <v>173</v>
      </c>
      <c r="O2481" s="29">
        <v>0.27199530516432224</v>
      </c>
      <c r="Q2481" s="21">
        <v>10</v>
      </c>
      <c r="R2481" s="29">
        <v>2.7656665483094951E-4</v>
      </c>
      <c r="S2481" s="22">
        <v>3615.7648889785605</v>
      </c>
      <c r="T2481" s="29">
        <v>5.5732922324585529E-3</v>
      </c>
      <c r="U2481" s="22">
        <v>179.42716051673264</v>
      </c>
      <c r="V2481" s="26">
        <v>4.9623569569928572</v>
      </c>
    </row>
    <row r="2482" spans="1:22" x14ac:dyDescent="0.25">
      <c r="A2482" s="18" t="s">
        <v>111</v>
      </c>
      <c r="B2482" s="18" t="s">
        <v>112</v>
      </c>
      <c r="C2482" s="18" t="s">
        <v>113</v>
      </c>
      <c r="D2482" s="21">
        <v>21112</v>
      </c>
      <c r="E2482" s="21">
        <v>7</v>
      </c>
      <c r="F2482" s="26">
        <v>10.200000000000001</v>
      </c>
      <c r="G2482" s="18" t="s">
        <v>352</v>
      </c>
      <c r="H2482" s="18" t="s">
        <v>353</v>
      </c>
      <c r="I2482" s="22">
        <v>18.921673506245714</v>
      </c>
      <c r="J2482" s="18" t="s">
        <v>390</v>
      </c>
      <c r="K2482" s="18" t="s">
        <v>3408</v>
      </c>
      <c r="L2482" s="22">
        <v>13.231939514857142</v>
      </c>
      <c r="M2482" s="18" t="s">
        <v>198</v>
      </c>
      <c r="N2482" s="18" t="s">
        <v>199</v>
      </c>
      <c r="O2482" s="29">
        <v>1.5671559633027525</v>
      </c>
      <c r="Q2482" s="21">
        <v>12</v>
      </c>
      <c r="R2482" s="29">
        <v>2.4226481593938448E-4</v>
      </c>
      <c r="S2482" s="22">
        <v>4127.7145264469755</v>
      </c>
      <c r="T2482" s="29">
        <v>5.5732922324585529E-3</v>
      </c>
      <c r="U2482" s="22">
        <v>179.42716051673264</v>
      </c>
      <c r="V2482" s="26">
        <v>4.3468888017112626</v>
      </c>
    </row>
    <row r="2483" spans="1:22" x14ac:dyDescent="0.25">
      <c r="A2483" s="18" t="s">
        <v>111</v>
      </c>
      <c r="B2483" s="18" t="s">
        <v>112</v>
      </c>
      <c r="C2483" s="18" t="s">
        <v>113</v>
      </c>
      <c r="D2483" s="21">
        <v>21112</v>
      </c>
      <c r="E2483" s="21">
        <v>7</v>
      </c>
      <c r="F2483" s="26">
        <v>10.200000000000001</v>
      </c>
      <c r="G2483" s="18" t="s">
        <v>282</v>
      </c>
      <c r="H2483" s="18" t="s">
        <v>283</v>
      </c>
      <c r="I2483" s="22">
        <v>36.624993685714287</v>
      </c>
      <c r="J2483" s="18" t="s">
        <v>388</v>
      </c>
      <c r="K2483" s="18" t="s">
        <v>389</v>
      </c>
      <c r="L2483" s="22">
        <v>36.624993685714287</v>
      </c>
      <c r="M2483" s="18" t="s">
        <v>180</v>
      </c>
      <c r="N2483" s="18" t="s">
        <v>181</v>
      </c>
      <c r="O2483" s="29">
        <v>0.2879232184536995</v>
      </c>
      <c r="Q2483" s="21">
        <v>5</v>
      </c>
      <c r="R2483" s="29">
        <v>2.0676835407524072E-4</v>
      </c>
      <c r="S2483" s="22">
        <v>4836.3300296722919</v>
      </c>
      <c r="T2483" s="29">
        <v>5.5732922324585529E-3</v>
      </c>
      <c r="U2483" s="22">
        <v>179.42716051673264</v>
      </c>
      <c r="V2483" s="26">
        <v>3.7099858656438824</v>
      </c>
    </row>
    <row r="2484" spans="1:22" x14ac:dyDescent="0.25">
      <c r="A2484" s="18" t="s">
        <v>111</v>
      </c>
      <c r="B2484" s="18" t="s">
        <v>112</v>
      </c>
      <c r="C2484" s="18" t="s">
        <v>113</v>
      </c>
      <c r="D2484" s="21">
        <v>21112</v>
      </c>
      <c r="E2484" s="21">
        <v>7</v>
      </c>
      <c r="F2484" s="26">
        <v>10.200000000000001</v>
      </c>
      <c r="G2484" s="18" t="s">
        <v>350</v>
      </c>
      <c r="H2484" s="18" t="s">
        <v>351</v>
      </c>
      <c r="I2484" s="22">
        <v>7.5202749274285718</v>
      </c>
      <c r="J2484" s="18" t="s">
        <v>405</v>
      </c>
      <c r="K2484" s="18" t="s">
        <v>406</v>
      </c>
      <c r="L2484" s="22">
        <v>6.7750224571428577</v>
      </c>
      <c r="M2484" s="18" t="s">
        <v>198</v>
      </c>
      <c r="N2484" s="18" t="s">
        <v>199</v>
      </c>
      <c r="O2484" s="29">
        <v>3.3119866666666691</v>
      </c>
      <c r="Q2484" s="21">
        <v>12</v>
      </c>
      <c r="R2484" s="29">
        <v>2.0348897295188788E-4</v>
      </c>
      <c r="S2484" s="22">
        <v>4914.2712034643564</v>
      </c>
      <c r="T2484" s="29">
        <v>5.5732922324585529E-3</v>
      </c>
      <c r="U2484" s="22">
        <v>179.42716051673264</v>
      </c>
      <c r="V2484" s="26">
        <v>3.6511448613223454</v>
      </c>
    </row>
    <row r="2485" spans="1:22" x14ac:dyDescent="0.25">
      <c r="A2485" s="18" t="s">
        <v>111</v>
      </c>
      <c r="B2485" s="18" t="s">
        <v>112</v>
      </c>
      <c r="C2485" s="18" t="s">
        <v>113</v>
      </c>
      <c r="D2485" s="21">
        <v>21112</v>
      </c>
      <c r="E2485" s="21">
        <v>7</v>
      </c>
      <c r="F2485" s="26">
        <v>10.200000000000001</v>
      </c>
      <c r="G2485" s="18" t="s">
        <v>240</v>
      </c>
      <c r="H2485" s="18" t="s">
        <v>241</v>
      </c>
      <c r="I2485" s="22">
        <v>39.246428571428567</v>
      </c>
      <c r="J2485" s="18" t="s">
        <v>426</v>
      </c>
      <c r="K2485" s="18" t="s">
        <v>3428</v>
      </c>
      <c r="L2485" s="22">
        <v>7.0714285714285712</v>
      </c>
      <c r="M2485" s="18" t="s">
        <v>208</v>
      </c>
      <c r="N2485" s="18" t="s">
        <v>209</v>
      </c>
      <c r="O2485" s="29">
        <v>2.8455584154929575E-2</v>
      </c>
      <c r="Q2485" s="21">
        <v>0.56000000000000005</v>
      </c>
      <c r="R2485" s="29">
        <v>1.9551471480999959E-4</v>
      </c>
      <c r="S2485" s="22">
        <v>5114.7045426826107</v>
      </c>
      <c r="T2485" s="29">
        <v>5.5732922324585529E-3</v>
      </c>
      <c r="U2485" s="22">
        <v>179.42716051673264</v>
      </c>
      <c r="V2485" s="26">
        <v>3.5080650117597001</v>
      </c>
    </row>
    <row r="2486" spans="1:22" x14ac:dyDescent="0.25">
      <c r="A2486" s="18" t="s">
        <v>111</v>
      </c>
      <c r="B2486" s="18" t="s">
        <v>112</v>
      </c>
      <c r="C2486" s="18" t="s">
        <v>113</v>
      </c>
      <c r="D2486" s="21">
        <v>21112</v>
      </c>
      <c r="E2486" s="21">
        <v>7</v>
      </c>
      <c r="F2486" s="26">
        <v>10.200000000000001</v>
      </c>
      <c r="G2486" s="18" t="s">
        <v>240</v>
      </c>
      <c r="H2486" s="18" t="s">
        <v>241</v>
      </c>
      <c r="I2486" s="22">
        <v>39.246428571428567</v>
      </c>
      <c r="J2486" s="18" t="s">
        <v>426</v>
      </c>
      <c r="K2486" s="18" t="s">
        <v>3428</v>
      </c>
      <c r="L2486" s="22">
        <v>7.0714285714285712</v>
      </c>
      <c r="M2486" s="18" t="s">
        <v>234</v>
      </c>
      <c r="N2486" s="18" t="s">
        <v>235</v>
      </c>
      <c r="O2486" s="29">
        <v>3.2224793259557342E-2</v>
      </c>
      <c r="Q2486" s="21">
        <v>0.74</v>
      </c>
      <c r="R2486" s="29">
        <v>1.675553851205975E-4</v>
      </c>
      <c r="S2486" s="22">
        <v>5968.1758320107283</v>
      </c>
      <c r="T2486" s="29">
        <v>5.5732922324585529E-3</v>
      </c>
      <c r="U2486" s="22">
        <v>179.42716051673264</v>
      </c>
      <c r="V2486" s="26">
        <v>3.0063986981476405</v>
      </c>
    </row>
    <row r="2487" spans="1:22" x14ac:dyDescent="0.25">
      <c r="A2487" s="18" t="s">
        <v>111</v>
      </c>
      <c r="B2487" s="18" t="s">
        <v>112</v>
      </c>
      <c r="C2487" s="18" t="s">
        <v>113</v>
      </c>
      <c r="D2487" s="21">
        <v>21112</v>
      </c>
      <c r="E2487" s="21">
        <v>7</v>
      </c>
      <c r="F2487" s="26">
        <v>10.200000000000001</v>
      </c>
      <c r="G2487" s="18" t="s">
        <v>306</v>
      </c>
      <c r="H2487" s="18" t="s">
        <v>307</v>
      </c>
      <c r="I2487" s="22">
        <v>18.649695328571429</v>
      </c>
      <c r="J2487" s="18" t="s">
        <v>388</v>
      </c>
      <c r="K2487" s="18" t="s">
        <v>389</v>
      </c>
      <c r="L2487" s="22">
        <v>18.649695328571429</v>
      </c>
      <c r="M2487" s="18" t="s">
        <v>198</v>
      </c>
      <c r="N2487" s="18" t="s">
        <v>199</v>
      </c>
      <c r="O2487" s="29">
        <v>0.83249053349875934</v>
      </c>
      <c r="Q2487" s="21">
        <v>12</v>
      </c>
      <c r="R2487" s="29">
        <v>1.2684391187640313E-4</v>
      </c>
      <c r="S2487" s="22">
        <v>7883.7051397027344</v>
      </c>
      <c r="T2487" s="29">
        <v>5.5732922324585529E-3</v>
      </c>
      <c r="U2487" s="22">
        <v>179.42716051673264</v>
      </c>
      <c r="V2487" s="26">
        <v>2.2759242936817676</v>
      </c>
    </row>
    <row r="2488" spans="1:22" x14ac:dyDescent="0.25">
      <c r="A2488" s="18" t="s">
        <v>111</v>
      </c>
      <c r="B2488" s="18" t="s">
        <v>112</v>
      </c>
      <c r="C2488" s="18" t="s">
        <v>113</v>
      </c>
      <c r="D2488" s="21">
        <v>21112</v>
      </c>
      <c r="E2488" s="21">
        <v>7</v>
      </c>
      <c r="F2488" s="26">
        <v>10.200000000000001</v>
      </c>
      <c r="G2488" s="18" t="s">
        <v>350</v>
      </c>
      <c r="H2488" s="18" t="s">
        <v>351</v>
      </c>
      <c r="I2488" s="22">
        <v>4.4786060537142856</v>
      </c>
      <c r="J2488" s="18" t="s">
        <v>416</v>
      </c>
      <c r="K2488" s="18" t="s">
        <v>3422</v>
      </c>
      <c r="L2488" s="22">
        <v>4.0347802285714289</v>
      </c>
      <c r="M2488" s="18" t="s">
        <v>198</v>
      </c>
      <c r="N2488" s="18" t="s">
        <v>199</v>
      </c>
      <c r="O2488" s="29">
        <v>3.3119866666666691</v>
      </c>
      <c r="Q2488" s="21">
        <v>12</v>
      </c>
      <c r="R2488" s="29">
        <v>1.2118532299962694E-4</v>
      </c>
      <c r="S2488" s="22">
        <v>8251.8243566762485</v>
      </c>
      <c r="T2488" s="29">
        <v>5.5732922324585529E-3</v>
      </c>
      <c r="U2488" s="22">
        <v>179.42716051673264</v>
      </c>
      <c r="V2488" s="26">
        <v>2.1743938402126157</v>
      </c>
    </row>
    <row r="2489" spans="1:22" x14ac:dyDescent="0.25">
      <c r="A2489" s="18" t="s">
        <v>111</v>
      </c>
      <c r="B2489" s="18" t="s">
        <v>112</v>
      </c>
      <c r="C2489" s="18" t="s">
        <v>113</v>
      </c>
      <c r="D2489" s="21">
        <v>21112</v>
      </c>
      <c r="E2489" s="21">
        <v>7</v>
      </c>
      <c r="F2489" s="26">
        <v>10.200000000000001</v>
      </c>
      <c r="G2489" s="18" t="s">
        <v>122</v>
      </c>
      <c r="H2489" s="18" t="s">
        <v>123</v>
      </c>
      <c r="I2489" s="22">
        <v>42.894799999999996</v>
      </c>
      <c r="J2489" s="18" t="s">
        <v>393</v>
      </c>
      <c r="K2489" s="18" t="s">
        <v>394</v>
      </c>
      <c r="L2489" s="22">
        <v>23.568571428571428</v>
      </c>
      <c r="M2489" s="18" t="s">
        <v>172</v>
      </c>
      <c r="N2489" s="18" t="s">
        <v>173</v>
      </c>
      <c r="O2489" s="29">
        <v>0.27199530516432224</v>
      </c>
      <c r="Q2489" s="21">
        <v>10</v>
      </c>
      <c r="R2489" s="29">
        <v>1.1438415898002517E-4</v>
      </c>
      <c r="S2489" s="22">
        <v>8742.4693149567101</v>
      </c>
      <c r="T2489" s="29">
        <v>5.5732922324585529E-3</v>
      </c>
      <c r="U2489" s="22">
        <v>179.42716051673264</v>
      </c>
      <c r="V2489" s="26">
        <v>2.0523624853880444</v>
      </c>
    </row>
    <row r="2490" spans="1:22" x14ac:dyDescent="0.25">
      <c r="A2490" s="18" t="s">
        <v>111</v>
      </c>
      <c r="B2490" s="18" t="s">
        <v>112</v>
      </c>
      <c r="C2490" s="18" t="s">
        <v>113</v>
      </c>
      <c r="D2490" s="21">
        <v>21112</v>
      </c>
      <c r="E2490" s="21">
        <v>7</v>
      </c>
      <c r="F2490" s="26">
        <v>10.200000000000001</v>
      </c>
      <c r="G2490" s="18" t="s">
        <v>122</v>
      </c>
      <c r="H2490" s="18" t="s">
        <v>123</v>
      </c>
      <c r="I2490" s="22">
        <v>103.71428571428571</v>
      </c>
      <c r="J2490" s="18" t="s">
        <v>426</v>
      </c>
      <c r="K2490" s="18" t="s">
        <v>3428</v>
      </c>
      <c r="L2490" s="22">
        <v>10.371428571428572</v>
      </c>
      <c r="M2490" s="18" t="s">
        <v>164</v>
      </c>
      <c r="N2490" s="18" t="s">
        <v>165</v>
      </c>
      <c r="O2490" s="29">
        <v>0.16889085434782553</v>
      </c>
      <c r="Q2490" s="21">
        <v>17</v>
      </c>
      <c r="R2490" s="29">
        <v>1.0101726829504144E-4</v>
      </c>
      <c r="S2490" s="22">
        <v>9899.2975842436863</v>
      </c>
      <c r="T2490" s="29">
        <v>5.5732922324585529E-3</v>
      </c>
      <c r="U2490" s="22">
        <v>179.42716051673264</v>
      </c>
      <c r="V2490" s="26">
        <v>1.8125241613336247</v>
      </c>
    </row>
    <row r="2491" spans="1:22" x14ac:dyDescent="0.25">
      <c r="A2491" s="18" t="s">
        <v>111</v>
      </c>
      <c r="B2491" s="18" t="s">
        <v>112</v>
      </c>
      <c r="C2491" s="18" t="s">
        <v>113</v>
      </c>
      <c r="D2491" s="21">
        <v>21112</v>
      </c>
      <c r="E2491" s="21">
        <v>7</v>
      </c>
      <c r="F2491" s="26">
        <v>10.200000000000001</v>
      </c>
      <c r="G2491" s="18" t="s">
        <v>122</v>
      </c>
      <c r="H2491" s="18" t="s">
        <v>123</v>
      </c>
      <c r="I2491" s="22">
        <v>103.71428571428571</v>
      </c>
      <c r="J2491" s="18" t="s">
        <v>426</v>
      </c>
      <c r="K2491" s="18" t="s">
        <v>3428</v>
      </c>
      <c r="L2491" s="22">
        <v>10.37142857142857</v>
      </c>
      <c r="M2491" s="18" t="s">
        <v>182</v>
      </c>
      <c r="N2491" s="18" t="s">
        <v>183</v>
      </c>
      <c r="O2491" s="29">
        <v>4.6081340473225367E-2</v>
      </c>
      <c r="Q2491" s="21">
        <v>4.8</v>
      </c>
      <c r="R2491" s="29">
        <v>9.7616284966041116E-5</v>
      </c>
      <c r="S2491" s="22">
        <v>10244.192353231649</v>
      </c>
      <c r="T2491" s="29">
        <v>5.5732922324585529E-3</v>
      </c>
      <c r="U2491" s="22">
        <v>179.42716051673264</v>
      </c>
      <c r="V2491" s="26">
        <v>1.7515012831648975</v>
      </c>
    </row>
    <row r="2492" spans="1:22" x14ac:dyDescent="0.25">
      <c r="A2492" s="18" t="s">
        <v>111</v>
      </c>
      <c r="B2492" s="18" t="s">
        <v>112</v>
      </c>
      <c r="C2492" s="18" t="s">
        <v>113</v>
      </c>
      <c r="D2492" s="21">
        <v>21112</v>
      </c>
      <c r="E2492" s="21">
        <v>7</v>
      </c>
      <c r="F2492" s="26">
        <v>10.200000000000001</v>
      </c>
      <c r="G2492" s="18" t="s">
        <v>240</v>
      </c>
      <c r="H2492" s="18" t="s">
        <v>241</v>
      </c>
      <c r="I2492" s="22">
        <v>18.285714285714285</v>
      </c>
      <c r="J2492" s="18" t="s">
        <v>388</v>
      </c>
      <c r="K2492" s="18" t="s">
        <v>389</v>
      </c>
      <c r="L2492" s="22">
        <v>18.285714285714285</v>
      </c>
      <c r="M2492" s="18" t="s">
        <v>208</v>
      </c>
      <c r="N2492" s="18" t="s">
        <v>209</v>
      </c>
      <c r="O2492" s="29">
        <v>2.8455584154929575E-2</v>
      </c>
      <c r="Q2492" s="21">
        <v>0.56000000000000005</v>
      </c>
      <c r="R2492" s="29">
        <v>9.1094307018582045E-5</v>
      </c>
      <c r="S2492" s="22">
        <v>10977.634417878749</v>
      </c>
      <c r="T2492" s="29">
        <v>5.5732922324585529E-3</v>
      </c>
      <c r="U2492" s="22">
        <v>179.42716051673264</v>
      </c>
      <c r="V2492" s="26">
        <v>1.6344792847583647</v>
      </c>
    </row>
    <row r="2493" spans="1:22" x14ac:dyDescent="0.25">
      <c r="A2493" s="18" t="s">
        <v>111</v>
      </c>
      <c r="B2493" s="18" t="s">
        <v>112</v>
      </c>
      <c r="C2493" s="18" t="s">
        <v>113</v>
      </c>
      <c r="D2493" s="21">
        <v>21112</v>
      </c>
      <c r="E2493" s="21">
        <v>7</v>
      </c>
      <c r="F2493" s="26">
        <v>10.200000000000001</v>
      </c>
      <c r="G2493" s="18" t="s">
        <v>282</v>
      </c>
      <c r="H2493" s="18" t="s">
        <v>283</v>
      </c>
      <c r="I2493" s="22">
        <v>36.624993685714287</v>
      </c>
      <c r="J2493" s="18" t="s">
        <v>388</v>
      </c>
      <c r="K2493" s="18" t="s">
        <v>389</v>
      </c>
      <c r="L2493" s="22">
        <v>36.624993685714287</v>
      </c>
      <c r="M2493" s="18" t="s">
        <v>290</v>
      </c>
      <c r="N2493" s="18" t="s">
        <v>291</v>
      </c>
      <c r="O2493" s="29">
        <v>1.4895260606060614</v>
      </c>
      <c r="Q2493" s="21">
        <v>63</v>
      </c>
      <c r="R2493" s="29">
        <v>8.4895553321512394E-5</v>
      </c>
      <c r="S2493" s="22">
        <v>11779.179955548998</v>
      </c>
      <c r="T2493" s="29">
        <v>5.5732922324585529E-3</v>
      </c>
      <c r="U2493" s="22">
        <v>179.42716051673264</v>
      </c>
      <c r="V2493" s="26">
        <v>1.5232568072975838</v>
      </c>
    </row>
    <row r="2494" spans="1:22" x14ac:dyDescent="0.25">
      <c r="A2494" s="18" t="s">
        <v>111</v>
      </c>
      <c r="B2494" s="18" t="s">
        <v>112</v>
      </c>
      <c r="C2494" s="18" t="s">
        <v>113</v>
      </c>
      <c r="D2494" s="21">
        <v>21112</v>
      </c>
      <c r="E2494" s="21">
        <v>7</v>
      </c>
      <c r="F2494" s="26">
        <v>10.200000000000001</v>
      </c>
      <c r="G2494" s="18" t="s">
        <v>280</v>
      </c>
      <c r="H2494" s="18" t="s">
        <v>281</v>
      </c>
      <c r="I2494" s="22">
        <v>77.54285714285713</v>
      </c>
      <c r="J2494" s="18" t="s">
        <v>388</v>
      </c>
      <c r="K2494" s="18" t="s">
        <v>389</v>
      </c>
      <c r="L2494" s="22">
        <v>77.54285714285713</v>
      </c>
      <c r="M2494" s="18" t="s">
        <v>172</v>
      </c>
      <c r="N2494" s="18" t="s">
        <v>173</v>
      </c>
      <c r="O2494" s="29">
        <v>0.11100431266846258</v>
      </c>
      <c r="Q2494" s="21">
        <v>10</v>
      </c>
      <c r="R2494" s="29">
        <v>8.4388152544035691E-5</v>
      </c>
      <c r="S2494" s="22">
        <v>11850.004649386972</v>
      </c>
      <c r="T2494" s="29">
        <v>5.5732922324585529E-3</v>
      </c>
      <c r="U2494" s="22">
        <v>179.42716051673264</v>
      </c>
      <c r="V2494" s="26">
        <v>1.5141526592229213</v>
      </c>
    </row>
    <row r="2495" spans="1:22" x14ac:dyDescent="0.25">
      <c r="A2495" s="18" t="s">
        <v>111</v>
      </c>
      <c r="B2495" s="18" t="s">
        <v>112</v>
      </c>
      <c r="C2495" s="18" t="s">
        <v>113</v>
      </c>
      <c r="D2495" s="21">
        <v>21112</v>
      </c>
      <c r="E2495" s="21">
        <v>7</v>
      </c>
      <c r="F2495" s="26">
        <v>10.200000000000001</v>
      </c>
      <c r="G2495" s="18" t="s">
        <v>206</v>
      </c>
      <c r="H2495" s="18" t="s">
        <v>207</v>
      </c>
      <c r="I2495" s="22">
        <v>53.625</v>
      </c>
      <c r="J2495" s="18" t="s">
        <v>426</v>
      </c>
      <c r="K2495" s="18" t="s">
        <v>3428</v>
      </c>
      <c r="L2495" s="22">
        <v>11.785714285714286</v>
      </c>
      <c r="M2495" s="18" t="s">
        <v>208</v>
      </c>
      <c r="N2495" s="18" t="s">
        <v>209</v>
      </c>
      <c r="O2495" s="29">
        <v>8.8134814585908508E-3</v>
      </c>
      <c r="Q2495" s="21">
        <v>0.56000000000000005</v>
      </c>
      <c r="R2495" s="29">
        <v>8.2742111907726577E-5</v>
      </c>
      <c r="S2495" s="22">
        <v>12085.744211063806</v>
      </c>
      <c r="T2495" s="29">
        <v>5.5732922324585529E-3</v>
      </c>
      <c r="U2495" s="22">
        <v>179.42716051673264</v>
      </c>
      <c r="V2495" s="26">
        <v>1.4846182194761111</v>
      </c>
    </row>
    <row r="2496" spans="1:22" x14ac:dyDescent="0.25">
      <c r="A2496" s="18" t="s">
        <v>111</v>
      </c>
      <c r="B2496" s="18" t="s">
        <v>112</v>
      </c>
      <c r="C2496" s="18" t="s">
        <v>113</v>
      </c>
      <c r="D2496" s="21">
        <v>21112</v>
      </c>
      <c r="E2496" s="21">
        <v>7</v>
      </c>
      <c r="F2496" s="26">
        <v>10.200000000000001</v>
      </c>
      <c r="G2496" s="18" t="s">
        <v>280</v>
      </c>
      <c r="H2496" s="18" t="s">
        <v>281</v>
      </c>
      <c r="I2496" s="22">
        <v>77.54285714285713</v>
      </c>
      <c r="J2496" s="18" t="s">
        <v>388</v>
      </c>
      <c r="K2496" s="18" t="s">
        <v>389</v>
      </c>
      <c r="L2496" s="22">
        <v>77.54285714285713</v>
      </c>
      <c r="M2496" s="18" t="s">
        <v>198</v>
      </c>
      <c r="N2496" s="18" t="s">
        <v>199</v>
      </c>
      <c r="O2496" s="29">
        <v>0.13030303030303031</v>
      </c>
      <c r="Q2496" s="21">
        <v>12</v>
      </c>
      <c r="R2496" s="29">
        <v>8.2549585490761937E-5</v>
      </c>
      <c r="S2496" s="22">
        <v>12113.931209405155</v>
      </c>
      <c r="T2496" s="29">
        <v>5.5732922324585529E-3</v>
      </c>
      <c r="U2496" s="22">
        <v>179.42716051673264</v>
      </c>
      <c r="V2496" s="26">
        <v>1.4811637726440685</v>
      </c>
    </row>
    <row r="2497" spans="1:22" x14ac:dyDescent="0.25">
      <c r="A2497" s="18" t="s">
        <v>111</v>
      </c>
      <c r="B2497" s="18" t="s">
        <v>112</v>
      </c>
      <c r="C2497" s="18" t="s">
        <v>113</v>
      </c>
      <c r="D2497" s="21">
        <v>21112</v>
      </c>
      <c r="E2497" s="21">
        <v>7</v>
      </c>
      <c r="F2497" s="26">
        <v>10.200000000000001</v>
      </c>
      <c r="G2497" s="18" t="s">
        <v>240</v>
      </c>
      <c r="H2497" s="18" t="s">
        <v>241</v>
      </c>
      <c r="I2497" s="22">
        <v>18.285714285714285</v>
      </c>
      <c r="J2497" s="18" t="s">
        <v>388</v>
      </c>
      <c r="K2497" s="18" t="s">
        <v>389</v>
      </c>
      <c r="L2497" s="22">
        <v>18.285714285714285</v>
      </c>
      <c r="M2497" s="18" t="s">
        <v>234</v>
      </c>
      <c r="N2497" s="18" t="s">
        <v>235</v>
      </c>
      <c r="O2497" s="29">
        <v>3.2224793259557342E-2</v>
      </c>
      <c r="Q2497" s="21">
        <v>0.74</v>
      </c>
      <c r="R2497" s="29">
        <v>7.8067483102871898E-5</v>
      </c>
      <c r="S2497" s="22">
        <v>12809.430511321463</v>
      </c>
      <c r="T2497" s="29">
        <v>5.5732922324585529E-3</v>
      </c>
      <c r="U2497" s="22">
        <v>179.42716051673264</v>
      </c>
      <c r="V2497" s="26">
        <v>1.4007426821836308</v>
      </c>
    </row>
    <row r="2498" spans="1:22" x14ac:dyDescent="0.25">
      <c r="A2498" s="18" t="s">
        <v>111</v>
      </c>
      <c r="B2498" s="18" t="s">
        <v>112</v>
      </c>
      <c r="C2498" s="18" t="s">
        <v>113</v>
      </c>
      <c r="D2498" s="21">
        <v>21112</v>
      </c>
      <c r="E2498" s="21">
        <v>7</v>
      </c>
      <c r="F2498" s="26">
        <v>10.200000000000001</v>
      </c>
      <c r="G2498" s="18" t="s">
        <v>298</v>
      </c>
      <c r="H2498" s="18" t="s">
        <v>299</v>
      </c>
      <c r="I2498" s="22">
        <v>15.123974914285713</v>
      </c>
      <c r="J2498" s="18" t="s">
        <v>388</v>
      </c>
      <c r="K2498" s="18" t="s">
        <v>389</v>
      </c>
      <c r="L2498" s="22">
        <v>15.123974914285713</v>
      </c>
      <c r="M2498" s="18" t="s">
        <v>198</v>
      </c>
      <c r="N2498" s="18" t="s">
        <v>199</v>
      </c>
      <c r="O2498" s="29">
        <v>0.61199999999999999</v>
      </c>
      <c r="Q2498" s="21">
        <v>12</v>
      </c>
      <c r="R2498" s="29">
        <v>7.5619874571428538E-5</v>
      </c>
      <c r="S2498" s="22">
        <v>13224.036745200185</v>
      </c>
      <c r="T2498" s="29">
        <v>5.5732922324585529E-3</v>
      </c>
      <c r="U2498" s="22">
        <v>179.42716051673264</v>
      </c>
      <c r="V2498" s="26">
        <v>1.3568259372982898</v>
      </c>
    </row>
    <row r="2499" spans="1:22" x14ac:dyDescent="0.25">
      <c r="A2499" s="18" t="s">
        <v>111</v>
      </c>
      <c r="B2499" s="18" t="s">
        <v>112</v>
      </c>
      <c r="C2499" s="18" t="s">
        <v>113</v>
      </c>
      <c r="D2499" s="21">
        <v>21112</v>
      </c>
      <c r="E2499" s="21">
        <v>7</v>
      </c>
      <c r="F2499" s="26">
        <v>10.200000000000001</v>
      </c>
      <c r="G2499" s="18" t="s">
        <v>306</v>
      </c>
      <c r="H2499" s="18" t="s">
        <v>307</v>
      </c>
      <c r="I2499" s="22">
        <v>10.863847560714285</v>
      </c>
      <c r="J2499" s="18" t="s">
        <v>396</v>
      </c>
      <c r="K2499" s="18" t="s">
        <v>3412</v>
      </c>
      <c r="L2499" s="22">
        <v>8.6910780485714287</v>
      </c>
      <c r="M2499" s="18" t="s">
        <v>198</v>
      </c>
      <c r="N2499" s="18" t="s">
        <v>199</v>
      </c>
      <c r="O2499" s="29">
        <v>0.83249053349875934</v>
      </c>
      <c r="Q2499" s="21">
        <v>12</v>
      </c>
      <c r="R2499" s="29">
        <v>7.3889299441733884E-5</v>
      </c>
      <c r="S2499" s="22">
        <v>13533.759388104087</v>
      </c>
      <c r="T2499" s="29">
        <v>5.5732922324585529E-3</v>
      </c>
      <c r="U2499" s="22">
        <v>179.42716051673264</v>
      </c>
      <c r="V2499" s="26">
        <v>1.325774719140091</v>
      </c>
    </row>
    <row r="2500" spans="1:22" x14ac:dyDescent="0.25">
      <c r="A2500" s="18" t="s">
        <v>111</v>
      </c>
      <c r="B2500" s="18" t="s">
        <v>112</v>
      </c>
      <c r="C2500" s="18" t="s">
        <v>113</v>
      </c>
      <c r="D2500" s="21">
        <v>21112</v>
      </c>
      <c r="E2500" s="21">
        <v>7</v>
      </c>
      <c r="F2500" s="26">
        <v>10.200000000000001</v>
      </c>
      <c r="G2500" s="18" t="s">
        <v>206</v>
      </c>
      <c r="H2500" s="18" t="s">
        <v>207</v>
      </c>
      <c r="I2500" s="22">
        <v>53.625</v>
      </c>
      <c r="J2500" s="18" t="s">
        <v>426</v>
      </c>
      <c r="K2500" s="18" t="s">
        <v>3428</v>
      </c>
      <c r="L2500" s="22">
        <v>11.785714285714286</v>
      </c>
      <c r="M2500" s="18" t="s">
        <v>234</v>
      </c>
      <c r="N2500" s="18" t="s">
        <v>235</v>
      </c>
      <c r="O2500" s="29">
        <v>1.0345989287185829E-2</v>
      </c>
      <c r="Q2500" s="21">
        <v>0.74</v>
      </c>
      <c r="R2500" s="29">
        <v>7.3503401632927929E-5</v>
      </c>
      <c r="S2500" s="22">
        <v>13604.812536349633</v>
      </c>
      <c r="T2500" s="29">
        <v>5.5732922324585529E-3</v>
      </c>
      <c r="U2500" s="22">
        <v>179.42716051673264</v>
      </c>
      <c r="V2500" s="26">
        <v>1.3188506643317228</v>
      </c>
    </row>
    <row r="2501" spans="1:22" x14ac:dyDescent="0.25">
      <c r="A2501" s="18" t="s">
        <v>111</v>
      </c>
      <c r="B2501" s="18" t="s">
        <v>112</v>
      </c>
      <c r="C2501" s="18" t="s">
        <v>113</v>
      </c>
      <c r="D2501" s="21">
        <v>21112</v>
      </c>
      <c r="E2501" s="21">
        <v>7</v>
      </c>
      <c r="F2501" s="26">
        <v>10.200000000000001</v>
      </c>
      <c r="G2501" s="18" t="s">
        <v>280</v>
      </c>
      <c r="H2501" s="18" t="s">
        <v>281</v>
      </c>
      <c r="I2501" s="22">
        <v>77.54285714285713</v>
      </c>
      <c r="J2501" s="18" t="s">
        <v>388</v>
      </c>
      <c r="K2501" s="18" t="s">
        <v>389</v>
      </c>
      <c r="L2501" s="22">
        <v>77.54285714285713</v>
      </c>
      <c r="M2501" s="18" t="s">
        <v>130</v>
      </c>
      <c r="N2501" s="18" t="s">
        <v>131</v>
      </c>
      <c r="O2501" s="29">
        <v>8.4733075435202993E-3</v>
      </c>
      <c r="Q2501" s="21">
        <v>0.9</v>
      </c>
      <c r="R2501" s="29">
        <v>7.1573472371970384E-5</v>
      </c>
      <c r="S2501" s="22">
        <v>13971.656912255947</v>
      </c>
      <c r="T2501" s="29">
        <v>5.5732922324585529E-3</v>
      </c>
      <c r="U2501" s="22">
        <v>179.42716051673264</v>
      </c>
      <c r="V2501" s="26">
        <v>1.284222491602546</v>
      </c>
    </row>
    <row r="2502" spans="1:22" x14ac:dyDescent="0.25">
      <c r="A2502" s="18" t="s">
        <v>111</v>
      </c>
      <c r="B2502" s="18" t="s">
        <v>112</v>
      </c>
      <c r="C2502" s="18" t="s">
        <v>113</v>
      </c>
      <c r="D2502" s="21">
        <v>21112</v>
      </c>
      <c r="E2502" s="21">
        <v>7</v>
      </c>
      <c r="F2502" s="26">
        <v>10.200000000000001</v>
      </c>
      <c r="G2502" s="18" t="s">
        <v>318</v>
      </c>
      <c r="H2502" s="18" t="s">
        <v>319</v>
      </c>
      <c r="I2502" s="22">
        <v>13.456571971428572</v>
      </c>
      <c r="J2502" s="18" t="s">
        <v>388</v>
      </c>
      <c r="K2502" s="18" t="s">
        <v>389</v>
      </c>
      <c r="L2502" s="22">
        <v>13.456571971428572</v>
      </c>
      <c r="M2502" s="18" t="s">
        <v>198</v>
      </c>
      <c r="N2502" s="18" t="s">
        <v>199</v>
      </c>
      <c r="O2502" s="29">
        <v>0.65</v>
      </c>
      <c r="Q2502" s="21">
        <v>12</v>
      </c>
      <c r="R2502" s="29">
        <v>7.1460553769841259E-5</v>
      </c>
      <c r="S2502" s="22">
        <v>13993.734266610643</v>
      </c>
      <c r="T2502" s="29">
        <v>5.5732922324585529E-3</v>
      </c>
      <c r="U2502" s="22">
        <v>179.42716051673264</v>
      </c>
      <c r="V2502" s="26">
        <v>1.2821964251875912</v>
      </c>
    </row>
    <row r="2503" spans="1:22" x14ac:dyDescent="0.25">
      <c r="A2503" s="18" t="s">
        <v>111</v>
      </c>
      <c r="B2503" s="18" t="s">
        <v>112</v>
      </c>
      <c r="C2503" s="18" t="s">
        <v>113</v>
      </c>
      <c r="D2503" s="21">
        <v>21112</v>
      </c>
      <c r="E2503" s="21">
        <v>7</v>
      </c>
      <c r="F2503" s="26">
        <v>10.200000000000001</v>
      </c>
      <c r="G2503" s="18" t="s">
        <v>282</v>
      </c>
      <c r="H2503" s="18" t="s">
        <v>283</v>
      </c>
      <c r="I2503" s="22">
        <v>36.624993685714287</v>
      </c>
      <c r="J2503" s="18" t="s">
        <v>388</v>
      </c>
      <c r="K2503" s="18" t="s">
        <v>389</v>
      </c>
      <c r="L2503" s="22">
        <v>36.624993685714287</v>
      </c>
      <c r="M2503" s="18" t="s">
        <v>198</v>
      </c>
      <c r="N2503" s="18" t="s">
        <v>199</v>
      </c>
      <c r="O2503" s="29">
        <v>0.23269230769230764</v>
      </c>
      <c r="Q2503" s="21">
        <v>12</v>
      </c>
      <c r="R2503" s="29">
        <v>6.9627077613930151E-5</v>
      </c>
      <c r="S2503" s="22">
        <v>14362.228521852136</v>
      </c>
      <c r="T2503" s="29">
        <v>5.5732922324585529E-3</v>
      </c>
      <c r="U2503" s="22">
        <v>179.42716051673264</v>
      </c>
      <c r="V2503" s="26">
        <v>1.2492988831345646</v>
      </c>
    </row>
    <row r="2504" spans="1:22" x14ac:dyDescent="0.25">
      <c r="A2504" s="18" t="s">
        <v>111</v>
      </c>
      <c r="B2504" s="18" t="s">
        <v>112</v>
      </c>
      <c r="C2504" s="18" t="s">
        <v>113</v>
      </c>
      <c r="D2504" s="21">
        <v>21112</v>
      </c>
      <c r="E2504" s="21">
        <v>7</v>
      </c>
      <c r="F2504" s="26">
        <v>10.200000000000001</v>
      </c>
      <c r="G2504" s="18" t="s">
        <v>358</v>
      </c>
      <c r="H2504" s="18" t="s">
        <v>359</v>
      </c>
      <c r="I2504" s="22">
        <v>786.95020839725396</v>
      </c>
      <c r="J2504" s="18" t="s">
        <v>388</v>
      </c>
      <c r="K2504" s="18" t="s">
        <v>389</v>
      </c>
      <c r="L2504" s="22">
        <v>786.95020839725396</v>
      </c>
      <c r="M2504" s="18" t="s">
        <v>184</v>
      </c>
      <c r="N2504" s="18" t="s">
        <v>185</v>
      </c>
      <c r="O2504" s="29">
        <v>5.0000000000000002E-5</v>
      </c>
      <c r="Q2504" s="21">
        <v>0.06</v>
      </c>
      <c r="R2504" s="29">
        <v>6.4293317679514221E-5</v>
      </c>
      <c r="S2504" s="22">
        <v>15553.715939574697</v>
      </c>
      <c r="T2504" s="29">
        <v>5.5732922324585529E-3</v>
      </c>
      <c r="U2504" s="22">
        <v>179.42716051673264</v>
      </c>
      <c r="V2504" s="26">
        <v>1.1535967431435483</v>
      </c>
    </row>
    <row r="2505" spans="1:22" x14ac:dyDescent="0.25">
      <c r="A2505" s="18" t="s">
        <v>111</v>
      </c>
      <c r="B2505" s="18" t="s">
        <v>112</v>
      </c>
      <c r="C2505" s="18" t="s">
        <v>113</v>
      </c>
      <c r="D2505" s="21">
        <v>21112</v>
      </c>
      <c r="E2505" s="21">
        <v>7</v>
      </c>
      <c r="F2505" s="26">
        <v>10.200000000000001</v>
      </c>
      <c r="G2505" s="18" t="s">
        <v>352</v>
      </c>
      <c r="H2505" s="18" t="s">
        <v>353</v>
      </c>
      <c r="I2505" s="22">
        <v>4.7716045714285711</v>
      </c>
      <c r="J2505" s="18" t="s">
        <v>409</v>
      </c>
      <c r="K2505" s="18" t="s">
        <v>3419</v>
      </c>
      <c r="L2505" s="22">
        <v>4.298742857142857</v>
      </c>
      <c r="M2505" s="18" t="s">
        <v>198</v>
      </c>
      <c r="N2505" s="18" t="s">
        <v>199</v>
      </c>
      <c r="O2505" s="29">
        <v>1.5671559633027525</v>
      </c>
      <c r="Q2505" s="21">
        <v>12</v>
      </c>
      <c r="R2505" s="29">
        <v>6.1093533975792137E-5</v>
      </c>
      <c r="S2505" s="22">
        <v>16368.344322596276</v>
      </c>
      <c r="T2505" s="29">
        <v>5.5732922324585529E-3</v>
      </c>
      <c r="U2505" s="22">
        <v>179.42716051673264</v>
      </c>
      <c r="V2505" s="26">
        <v>1.0961839327208915</v>
      </c>
    </row>
    <row r="2506" spans="1:22" x14ac:dyDescent="0.25">
      <c r="A2506" s="18" t="s">
        <v>111</v>
      </c>
      <c r="B2506" s="18" t="s">
        <v>112</v>
      </c>
      <c r="C2506" s="18" t="s">
        <v>113</v>
      </c>
      <c r="D2506" s="21">
        <v>21112</v>
      </c>
      <c r="E2506" s="21">
        <v>7</v>
      </c>
      <c r="F2506" s="26">
        <v>10.200000000000001</v>
      </c>
      <c r="G2506" s="18" t="s">
        <v>206</v>
      </c>
      <c r="H2506" s="18" t="s">
        <v>207</v>
      </c>
      <c r="I2506" s="22">
        <v>37.681380000000004</v>
      </c>
      <c r="J2506" s="18" t="s">
        <v>393</v>
      </c>
      <c r="K2506" s="18" t="s">
        <v>394</v>
      </c>
      <c r="L2506" s="22">
        <v>24.468428571428571</v>
      </c>
      <c r="M2506" s="18" t="s">
        <v>208</v>
      </c>
      <c r="N2506" s="18" t="s">
        <v>209</v>
      </c>
      <c r="O2506" s="29">
        <v>8.8134814585908508E-3</v>
      </c>
      <c r="Q2506" s="21">
        <v>0.56000000000000005</v>
      </c>
      <c r="R2506" s="29">
        <v>5.8141481786434869E-5</v>
      </c>
      <c r="S2506" s="22">
        <v>17199.424047587869</v>
      </c>
      <c r="T2506" s="29">
        <v>5.5732922324585529E-3</v>
      </c>
      <c r="U2506" s="22">
        <v>179.42716051673264</v>
      </c>
      <c r="V2506" s="26">
        <v>1.0432160985175336</v>
      </c>
    </row>
    <row r="2507" spans="1:22" x14ac:dyDescent="0.25">
      <c r="A2507" s="18" t="s">
        <v>111</v>
      </c>
      <c r="B2507" s="18" t="s">
        <v>112</v>
      </c>
      <c r="C2507" s="18" t="s">
        <v>113</v>
      </c>
      <c r="D2507" s="21">
        <v>21402</v>
      </c>
      <c r="E2507" s="21">
        <v>7</v>
      </c>
      <c r="F2507" s="26">
        <v>14.15</v>
      </c>
      <c r="G2507" s="18" t="s">
        <v>352</v>
      </c>
      <c r="H2507" s="18" t="s">
        <v>353</v>
      </c>
      <c r="I2507" s="22">
        <v>148.9156806139942</v>
      </c>
      <c r="J2507" s="18" t="s">
        <v>391</v>
      </c>
      <c r="K2507" s="18" t="s">
        <v>3409</v>
      </c>
      <c r="L2507" s="22">
        <v>104.13683959020572</v>
      </c>
      <c r="M2507" s="18" t="s">
        <v>198</v>
      </c>
      <c r="N2507" s="18" t="s">
        <v>199</v>
      </c>
      <c r="O2507" s="29">
        <v>1.5671559633027525</v>
      </c>
      <c r="Q2507" s="21">
        <v>12</v>
      </c>
      <c r="R2507" s="29">
        <v>1.3744057532597707E-3</v>
      </c>
      <c r="S2507" s="22">
        <v>727.58717549619723</v>
      </c>
      <c r="T2507" s="29">
        <v>5.5261758627915382E-3</v>
      </c>
      <c r="U2507" s="22">
        <v>180.95696279467512</v>
      </c>
      <c r="V2507" s="26">
        <v>24.870829075741575</v>
      </c>
    </row>
    <row r="2508" spans="1:22" x14ac:dyDescent="0.25">
      <c r="A2508" s="18" t="s">
        <v>111</v>
      </c>
      <c r="B2508" s="18" t="s">
        <v>112</v>
      </c>
      <c r="C2508" s="18" t="s">
        <v>113</v>
      </c>
      <c r="D2508" s="21">
        <v>21402</v>
      </c>
      <c r="E2508" s="21">
        <v>7</v>
      </c>
      <c r="F2508" s="26">
        <v>14.15</v>
      </c>
      <c r="G2508" s="18" t="s">
        <v>372</v>
      </c>
      <c r="H2508" s="18" t="s">
        <v>373</v>
      </c>
      <c r="I2508" s="22">
        <v>45.441134105714291</v>
      </c>
      <c r="J2508" s="18" t="s">
        <v>391</v>
      </c>
      <c r="K2508" s="18" t="s">
        <v>3409</v>
      </c>
      <c r="L2508" s="22">
        <v>31.777016857142858</v>
      </c>
      <c r="M2508" s="18" t="s">
        <v>198</v>
      </c>
      <c r="N2508" s="18" t="s">
        <v>199</v>
      </c>
      <c r="O2508" s="29">
        <v>1.797923076923077</v>
      </c>
      <c r="Q2508" s="21">
        <v>12</v>
      </c>
      <c r="R2508" s="29">
        <v>4.8115231831696116E-4</v>
      </c>
      <c r="S2508" s="22">
        <v>2078.3439296269703</v>
      </c>
      <c r="T2508" s="29">
        <v>5.5261758627915382E-3</v>
      </c>
      <c r="U2508" s="22">
        <v>180.95696279467512</v>
      </c>
      <c r="V2508" s="26">
        <v>8.7067862164254013</v>
      </c>
    </row>
    <row r="2509" spans="1:22" x14ac:dyDescent="0.25">
      <c r="A2509" s="18" t="s">
        <v>111</v>
      </c>
      <c r="B2509" s="18" t="s">
        <v>112</v>
      </c>
      <c r="C2509" s="18" t="s">
        <v>113</v>
      </c>
      <c r="D2509" s="21">
        <v>21402</v>
      </c>
      <c r="E2509" s="21">
        <v>7</v>
      </c>
      <c r="F2509" s="26">
        <v>14.15</v>
      </c>
      <c r="G2509" s="18" t="s">
        <v>372</v>
      </c>
      <c r="H2509" s="18" t="s">
        <v>373</v>
      </c>
      <c r="I2509" s="22">
        <v>41.023404965714285</v>
      </c>
      <c r="J2509" s="18" t="s">
        <v>409</v>
      </c>
      <c r="K2509" s="18" t="s">
        <v>3419</v>
      </c>
      <c r="L2509" s="22">
        <v>34.765597428571432</v>
      </c>
      <c r="M2509" s="18" t="s">
        <v>198</v>
      </c>
      <c r="N2509" s="18" t="s">
        <v>199</v>
      </c>
      <c r="O2509" s="29">
        <v>1.797923076923077</v>
      </c>
      <c r="Q2509" s="21">
        <v>12</v>
      </c>
      <c r="R2509" s="29">
        <v>4.3437530319092151E-4</v>
      </c>
      <c r="S2509" s="22">
        <v>2302.1566664909324</v>
      </c>
      <c r="T2509" s="29">
        <v>5.5261758627915382E-3</v>
      </c>
      <c r="U2509" s="22">
        <v>180.95696279467512</v>
      </c>
      <c r="V2509" s="26">
        <v>7.8603235578445299</v>
      </c>
    </row>
    <row r="2510" spans="1:22" x14ac:dyDescent="0.25">
      <c r="A2510" s="18" t="s">
        <v>111</v>
      </c>
      <c r="B2510" s="18" t="s">
        <v>112</v>
      </c>
      <c r="C2510" s="18" t="s">
        <v>113</v>
      </c>
      <c r="D2510" s="21">
        <v>21402</v>
      </c>
      <c r="E2510" s="21">
        <v>7</v>
      </c>
      <c r="F2510" s="26">
        <v>14.15</v>
      </c>
      <c r="G2510" s="18" t="s">
        <v>352</v>
      </c>
      <c r="H2510" s="18" t="s">
        <v>353</v>
      </c>
      <c r="I2510" s="22">
        <v>28.034923428571428</v>
      </c>
      <c r="J2510" s="18" t="s">
        <v>392</v>
      </c>
      <c r="K2510" s="18" t="s">
        <v>3410</v>
      </c>
      <c r="L2510" s="22">
        <v>22.074742857142859</v>
      </c>
      <c r="M2510" s="18" t="s">
        <v>198</v>
      </c>
      <c r="N2510" s="18" t="s">
        <v>199</v>
      </c>
      <c r="O2510" s="29">
        <v>1.5671559633027525</v>
      </c>
      <c r="Q2510" s="21">
        <v>12</v>
      </c>
      <c r="R2510" s="29">
        <v>2.5874615684229541E-4</v>
      </c>
      <c r="S2510" s="22">
        <v>3864.7917024309481</v>
      </c>
      <c r="T2510" s="29">
        <v>5.5261758627915382E-3</v>
      </c>
      <c r="U2510" s="22">
        <v>180.95696279467512</v>
      </c>
      <c r="V2510" s="26">
        <v>4.6821918676976422</v>
      </c>
    </row>
    <row r="2511" spans="1:22" x14ac:dyDescent="0.25">
      <c r="A2511" s="18" t="s">
        <v>111</v>
      </c>
      <c r="B2511" s="18" t="s">
        <v>112</v>
      </c>
      <c r="C2511" s="18" t="s">
        <v>113</v>
      </c>
      <c r="D2511" s="21">
        <v>21402</v>
      </c>
      <c r="E2511" s="21">
        <v>7</v>
      </c>
      <c r="F2511" s="26">
        <v>14.15</v>
      </c>
      <c r="G2511" s="18" t="s">
        <v>368</v>
      </c>
      <c r="H2511" s="18" t="s">
        <v>369</v>
      </c>
      <c r="I2511" s="22">
        <v>23.592729888000001</v>
      </c>
      <c r="J2511" s="18" t="s">
        <v>420</v>
      </c>
      <c r="K2511" s="18" t="s">
        <v>3424</v>
      </c>
      <c r="L2511" s="22">
        <v>15.123544800000001</v>
      </c>
      <c r="M2511" s="18" t="s">
        <v>198</v>
      </c>
      <c r="N2511" s="18" t="s">
        <v>199</v>
      </c>
      <c r="O2511" s="29">
        <v>1.7925925925925925</v>
      </c>
      <c r="Q2511" s="21">
        <v>12</v>
      </c>
      <c r="R2511" s="29">
        <v>2.4907039361758931E-4</v>
      </c>
      <c r="S2511" s="22">
        <v>4014.9292152938574</v>
      </c>
      <c r="T2511" s="29">
        <v>5.5261758627915382E-3</v>
      </c>
      <c r="U2511" s="22">
        <v>180.95696279467512</v>
      </c>
      <c r="V2511" s="26">
        <v>4.5071021951113188</v>
      </c>
    </row>
    <row r="2512" spans="1:22" x14ac:dyDescent="0.25">
      <c r="A2512" s="18" t="s">
        <v>111</v>
      </c>
      <c r="B2512" s="18" t="s">
        <v>112</v>
      </c>
      <c r="C2512" s="18" t="s">
        <v>113</v>
      </c>
      <c r="D2512" s="21">
        <v>21402</v>
      </c>
      <c r="E2512" s="21">
        <v>7</v>
      </c>
      <c r="F2512" s="26">
        <v>14.15</v>
      </c>
      <c r="G2512" s="18" t="s">
        <v>240</v>
      </c>
      <c r="H2512" s="18" t="s">
        <v>241</v>
      </c>
      <c r="I2512" s="22">
        <v>64</v>
      </c>
      <c r="J2512" s="18" t="s">
        <v>388</v>
      </c>
      <c r="K2512" s="18" t="s">
        <v>389</v>
      </c>
      <c r="L2512" s="22">
        <v>64</v>
      </c>
      <c r="M2512" s="18" t="s">
        <v>208</v>
      </c>
      <c r="N2512" s="18" t="s">
        <v>209</v>
      </c>
      <c r="O2512" s="29">
        <v>2.8455584154929575E-2</v>
      </c>
      <c r="Q2512" s="21">
        <v>0.56000000000000005</v>
      </c>
      <c r="R2512" s="29">
        <v>2.2982803961578652E-4</v>
      </c>
      <c r="S2512" s="22">
        <v>4351.079188038776</v>
      </c>
      <c r="T2512" s="29">
        <v>5.5261758627915382E-3</v>
      </c>
      <c r="U2512" s="22">
        <v>180.95696279467512</v>
      </c>
      <c r="V2512" s="26">
        <v>4.1588984013927002</v>
      </c>
    </row>
    <row r="2513" spans="1:22" x14ac:dyDescent="0.25">
      <c r="A2513" s="18" t="s">
        <v>111</v>
      </c>
      <c r="B2513" s="18" t="s">
        <v>112</v>
      </c>
      <c r="C2513" s="18" t="s">
        <v>113</v>
      </c>
      <c r="D2513" s="21">
        <v>21402</v>
      </c>
      <c r="E2513" s="21">
        <v>7</v>
      </c>
      <c r="F2513" s="26">
        <v>14.15</v>
      </c>
      <c r="G2513" s="18" t="s">
        <v>240</v>
      </c>
      <c r="H2513" s="18" t="s">
        <v>241</v>
      </c>
      <c r="I2513" s="22">
        <v>64</v>
      </c>
      <c r="J2513" s="18" t="s">
        <v>388</v>
      </c>
      <c r="K2513" s="18" t="s">
        <v>389</v>
      </c>
      <c r="L2513" s="22">
        <v>64</v>
      </c>
      <c r="M2513" s="18" t="s">
        <v>234</v>
      </c>
      <c r="N2513" s="18" t="s">
        <v>235</v>
      </c>
      <c r="O2513" s="29">
        <v>3.2224793259557342E-2</v>
      </c>
      <c r="Q2513" s="21">
        <v>0.74</v>
      </c>
      <c r="R2513" s="29">
        <v>1.9696177715706906E-4</v>
      </c>
      <c r="S2513" s="22">
        <v>5077.1272194733519</v>
      </c>
      <c r="T2513" s="29">
        <v>5.5261758627915382E-3</v>
      </c>
      <c r="U2513" s="22">
        <v>180.95696279467512</v>
      </c>
      <c r="V2513" s="26">
        <v>3.5641604980984836</v>
      </c>
    </row>
    <row r="2514" spans="1:22" x14ac:dyDescent="0.25">
      <c r="A2514" s="18" t="s">
        <v>111</v>
      </c>
      <c r="B2514" s="18" t="s">
        <v>112</v>
      </c>
      <c r="C2514" s="18" t="s">
        <v>113</v>
      </c>
      <c r="D2514" s="21">
        <v>21402</v>
      </c>
      <c r="E2514" s="21">
        <v>7</v>
      </c>
      <c r="F2514" s="26">
        <v>14.15</v>
      </c>
      <c r="G2514" s="18" t="s">
        <v>306</v>
      </c>
      <c r="H2514" s="18" t="s">
        <v>307</v>
      </c>
      <c r="I2514" s="22">
        <v>36.845570171428569</v>
      </c>
      <c r="J2514" s="18" t="s">
        <v>388</v>
      </c>
      <c r="K2514" s="18" t="s">
        <v>389</v>
      </c>
      <c r="L2514" s="22">
        <v>36.845570171428569</v>
      </c>
      <c r="M2514" s="18" t="s">
        <v>198</v>
      </c>
      <c r="N2514" s="18" t="s">
        <v>199</v>
      </c>
      <c r="O2514" s="29">
        <v>0.83249053349875934</v>
      </c>
      <c r="Q2514" s="21">
        <v>12</v>
      </c>
      <c r="R2514" s="29">
        <v>1.8064539675546846E-4</v>
      </c>
      <c r="S2514" s="22">
        <v>5535.7070700985259</v>
      </c>
      <c r="T2514" s="29">
        <v>5.5261758627915382E-3</v>
      </c>
      <c r="U2514" s="22">
        <v>180.95696279467512</v>
      </c>
      <c r="V2514" s="26">
        <v>3.2689042339708632</v>
      </c>
    </row>
    <row r="2515" spans="1:22" x14ac:dyDescent="0.25">
      <c r="A2515" s="18" t="s">
        <v>111</v>
      </c>
      <c r="B2515" s="18" t="s">
        <v>112</v>
      </c>
      <c r="C2515" s="18" t="s">
        <v>113</v>
      </c>
      <c r="D2515" s="21">
        <v>21402</v>
      </c>
      <c r="E2515" s="21">
        <v>7</v>
      </c>
      <c r="F2515" s="26">
        <v>14.15</v>
      </c>
      <c r="G2515" s="18" t="s">
        <v>318</v>
      </c>
      <c r="H2515" s="18" t="s">
        <v>319</v>
      </c>
      <c r="I2515" s="22">
        <v>42.342714285714287</v>
      </c>
      <c r="J2515" s="18" t="s">
        <v>388</v>
      </c>
      <c r="K2515" s="18" t="s">
        <v>389</v>
      </c>
      <c r="L2515" s="22">
        <v>42.342714285714287</v>
      </c>
      <c r="M2515" s="18" t="s">
        <v>198</v>
      </c>
      <c r="N2515" s="18" t="s">
        <v>199</v>
      </c>
      <c r="O2515" s="29">
        <v>0.65</v>
      </c>
      <c r="Q2515" s="21">
        <v>12</v>
      </c>
      <c r="R2515" s="29">
        <v>1.6208930674743398E-4</v>
      </c>
      <c r="S2515" s="22">
        <v>6169.4384414771448</v>
      </c>
      <c r="T2515" s="29">
        <v>5.5261758627915382E-3</v>
      </c>
      <c r="U2515" s="22">
        <v>180.95696279467512</v>
      </c>
      <c r="V2515" s="26">
        <v>2.9331188650510089</v>
      </c>
    </row>
    <row r="2516" spans="1:22" x14ac:dyDescent="0.25">
      <c r="A2516" s="18" t="s">
        <v>111</v>
      </c>
      <c r="B2516" s="18" t="s">
        <v>112</v>
      </c>
      <c r="C2516" s="18" t="s">
        <v>113</v>
      </c>
      <c r="D2516" s="21">
        <v>21402</v>
      </c>
      <c r="E2516" s="21">
        <v>7</v>
      </c>
      <c r="F2516" s="26">
        <v>14.15</v>
      </c>
      <c r="G2516" s="18" t="s">
        <v>282</v>
      </c>
      <c r="H2516" s="18" t="s">
        <v>283</v>
      </c>
      <c r="I2516" s="22">
        <v>31.954887714285714</v>
      </c>
      <c r="J2516" s="18" t="s">
        <v>388</v>
      </c>
      <c r="K2516" s="18" t="s">
        <v>389</v>
      </c>
      <c r="L2516" s="22">
        <v>31.954887714285714</v>
      </c>
      <c r="M2516" s="18" t="s">
        <v>180</v>
      </c>
      <c r="N2516" s="18" t="s">
        <v>181</v>
      </c>
      <c r="O2516" s="29">
        <v>0.2879232184536995</v>
      </c>
      <c r="Q2516" s="21">
        <v>5</v>
      </c>
      <c r="R2516" s="29">
        <v>1.3004316771764981E-4</v>
      </c>
      <c r="S2516" s="22">
        <v>7689.7542373868</v>
      </c>
      <c r="T2516" s="29">
        <v>5.5261758627915382E-3</v>
      </c>
      <c r="U2516" s="22">
        <v>180.95696279467512</v>
      </c>
      <c r="V2516" s="26">
        <v>2.3532216662384453</v>
      </c>
    </row>
    <row r="2517" spans="1:22" x14ac:dyDescent="0.25">
      <c r="A2517" s="18" t="s">
        <v>111</v>
      </c>
      <c r="B2517" s="18" t="s">
        <v>112</v>
      </c>
      <c r="C2517" s="18" t="s">
        <v>113</v>
      </c>
      <c r="D2517" s="21">
        <v>21402</v>
      </c>
      <c r="E2517" s="21">
        <v>7</v>
      </c>
      <c r="F2517" s="26">
        <v>14.15</v>
      </c>
      <c r="G2517" s="18" t="s">
        <v>122</v>
      </c>
      <c r="H2517" s="18" t="s">
        <v>123</v>
      </c>
      <c r="I2517" s="22">
        <v>65</v>
      </c>
      <c r="J2517" s="18" t="s">
        <v>393</v>
      </c>
      <c r="K2517" s="18" t="s">
        <v>394</v>
      </c>
      <c r="L2517" s="22">
        <v>35.714285714285715</v>
      </c>
      <c r="M2517" s="18" t="s">
        <v>172</v>
      </c>
      <c r="N2517" s="18" t="s">
        <v>173</v>
      </c>
      <c r="O2517" s="29">
        <v>0.27199530516432224</v>
      </c>
      <c r="Q2517" s="21">
        <v>10</v>
      </c>
      <c r="R2517" s="29">
        <v>1.2494483982813389E-4</v>
      </c>
      <c r="S2517" s="22">
        <v>8003.5318095211924</v>
      </c>
      <c r="T2517" s="29">
        <v>5.5261758627915382E-3</v>
      </c>
      <c r="U2517" s="22">
        <v>180.95696279467512</v>
      </c>
      <c r="V2517" s="26">
        <v>2.2609638732166268</v>
      </c>
    </row>
    <row r="2518" spans="1:22" x14ac:dyDescent="0.25">
      <c r="A2518" s="18" t="s">
        <v>111</v>
      </c>
      <c r="B2518" s="18" t="s">
        <v>112</v>
      </c>
      <c r="C2518" s="18" t="s">
        <v>113</v>
      </c>
      <c r="D2518" s="21">
        <v>21402</v>
      </c>
      <c r="E2518" s="21">
        <v>7</v>
      </c>
      <c r="F2518" s="26">
        <v>14.15</v>
      </c>
      <c r="G2518" s="18" t="s">
        <v>352</v>
      </c>
      <c r="H2518" s="18" t="s">
        <v>353</v>
      </c>
      <c r="I2518" s="22">
        <v>9.1692598957142852</v>
      </c>
      <c r="J2518" s="18" t="s">
        <v>390</v>
      </c>
      <c r="K2518" s="18" t="s">
        <v>3408</v>
      </c>
      <c r="L2518" s="22">
        <v>6.4120698571428578</v>
      </c>
      <c r="M2518" s="18" t="s">
        <v>198</v>
      </c>
      <c r="N2518" s="18" t="s">
        <v>199</v>
      </c>
      <c r="O2518" s="29">
        <v>1.5671559633027525</v>
      </c>
      <c r="Q2518" s="21">
        <v>12</v>
      </c>
      <c r="R2518" s="29">
        <v>8.4626974821209756E-5</v>
      </c>
      <c r="S2518" s="22">
        <v>11816.563242543954</v>
      </c>
      <c r="T2518" s="29">
        <v>5.5261758627915382E-3</v>
      </c>
      <c r="U2518" s="22">
        <v>180.95696279467512</v>
      </c>
      <c r="V2518" s="26">
        <v>1.5313840334147562</v>
      </c>
    </row>
    <row r="2519" spans="1:22" x14ac:dyDescent="0.25">
      <c r="A2519" s="18" t="s">
        <v>111</v>
      </c>
      <c r="B2519" s="18" t="s">
        <v>112</v>
      </c>
      <c r="C2519" s="18" t="s">
        <v>113</v>
      </c>
      <c r="D2519" s="21">
        <v>21402</v>
      </c>
      <c r="E2519" s="21">
        <v>7</v>
      </c>
      <c r="F2519" s="26">
        <v>14.15</v>
      </c>
      <c r="G2519" s="18" t="s">
        <v>206</v>
      </c>
      <c r="H2519" s="18" t="s">
        <v>207</v>
      </c>
      <c r="I2519" s="22">
        <v>57.254999999999995</v>
      </c>
      <c r="J2519" s="18" t="s">
        <v>393</v>
      </c>
      <c r="K2519" s="18" t="s">
        <v>394</v>
      </c>
      <c r="L2519" s="22">
        <v>37.178571428571431</v>
      </c>
      <c r="M2519" s="18" t="s">
        <v>208</v>
      </c>
      <c r="N2519" s="18" t="s">
        <v>209</v>
      </c>
      <c r="O2519" s="29">
        <v>8.8134814585908508E-3</v>
      </c>
      <c r="Q2519" s="21">
        <v>0.56000000000000005</v>
      </c>
      <c r="R2519" s="29">
        <v>6.3681963769765155E-5</v>
      </c>
      <c r="S2519" s="22">
        <v>15703.033336336572</v>
      </c>
      <c r="T2519" s="29">
        <v>5.5261758627915382E-3</v>
      </c>
      <c r="U2519" s="22">
        <v>180.95696279467512</v>
      </c>
      <c r="V2519" s="26">
        <v>1.152369474857724</v>
      </c>
    </row>
    <row r="2520" spans="1:22" x14ac:dyDescent="0.25">
      <c r="A2520" s="18" t="s">
        <v>111</v>
      </c>
      <c r="B2520" s="18" t="s">
        <v>112</v>
      </c>
      <c r="C2520" s="18" t="s">
        <v>113</v>
      </c>
      <c r="D2520" s="21">
        <v>21402</v>
      </c>
      <c r="E2520" s="21">
        <v>7</v>
      </c>
      <c r="F2520" s="26">
        <v>14.15</v>
      </c>
      <c r="G2520" s="18" t="s">
        <v>206</v>
      </c>
      <c r="H2520" s="18" t="s">
        <v>207</v>
      </c>
      <c r="I2520" s="22">
        <v>57.254999999999995</v>
      </c>
      <c r="J2520" s="18" t="s">
        <v>393</v>
      </c>
      <c r="K2520" s="18" t="s">
        <v>394</v>
      </c>
      <c r="L2520" s="22">
        <v>37.178571428571431</v>
      </c>
      <c r="M2520" s="18" t="s">
        <v>234</v>
      </c>
      <c r="N2520" s="18" t="s">
        <v>235</v>
      </c>
      <c r="O2520" s="29">
        <v>1.0345989287185829E-2</v>
      </c>
      <c r="Q2520" s="21">
        <v>0.74</v>
      </c>
      <c r="R2520" s="29">
        <v>5.6571446532119627E-5</v>
      </c>
      <c r="S2520" s="22">
        <v>17676.762064626171</v>
      </c>
      <c r="T2520" s="29">
        <v>5.5261758627915382E-3</v>
      </c>
      <c r="U2520" s="22">
        <v>180.95696279467512</v>
      </c>
      <c r="V2520" s="26">
        <v>1.0236997145353723</v>
      </c>
    </row>
    <row r="2521" spans="1:22" x14ac:dyDescent="0.25">
      <c r="A2521" s="18" t="s">
        <v>111</v>
      </c>
      <c r="B2521" s="18" t="s">
        <v>112</v>
      </c>
      <c r="C2521" s="18" t="s">
        <v>113</v>
      </c>
      <c r="D2521" s="21">
        <v>21572</v>
      </c>
      <c r="E2521" s="21">
        <v>7</v>
      </c>
      <c r="F2521" s="26">
        <v>12.64</v>
      </c>
      <c r="G2521" s="18" t="s">
        <v>122</v>
      </c>
      <c r="H2521" s="18" t="s">
        <v>123</v>
      </c>
      <c r="I2521" s="22">
        <v>676</v>
      </c>
      <c r="J2521" s="18" t="s">
        <v>393</v>
      </c>
      <c r="K2521" s="18" t="s">
        <v>394</v>
      </c>
      <c r="L2521" s="22">
        <v>371.42857142857144</v>
      </c>
      <c r="M2521" s="18" t="s">
        <v>172</v>
      </c>
      <c r="N2521" s="18" t="s">
        <v>173</v>
      </c>
      <c r="O2521" s="29">
        <v>0.27199530516432224</v>
      </c>
      <c r="Q2521" s="21">
        <v>10</v>
      </c>
      <c r="R2521" s="29">
        <v>1.4546584358471665E-3</v>
      </c>
      <c r="S2521" s="22">
        <v>687.44660282921905</v>
      </c>
      <c r="T2521" s="29">
        <v>7.8786466658144465E-3</v>
      </c>
      <c r="U2521" s="22">
        <v>126.92535182965031</v>
      </c>
      <c r="V2521" s="26">
        <v>18.463303376187039</v>
      </c>
    </row>
    <row r="2522" spans="1:22" x14ac:dyDescent="0.25">
      <c r="A2522" s="18" t="s">
        <v>111</v>
      </c>
      <c r="B2522" s="18" t="s">
        <v>112</v>
      </c>
      <c r="C2522" s="18" t="s">
        <v>113</v>
      </c>
      <c r="D2522" s="21">
        <v>21572</v>
      </c>
      <c r="E2522" s="21">
        <v>7</v>
      </c>
      <c r="F2522" s="26">
        <v>12.64</v>
      </c>
      <c r="G2522" s="18" t="s">
        <v>352</v>
      </c>
      <c r="H2522" s="18" t="s">
        <v>353</v>
      </c>
      <c r="I2522" s="22">
        <v>95.019031781142857</v>
      </c>
      <c r="J2522" s="18" t="s">
        <v>391</v>
      </c>
      <c r="K2522" s="18" t="s">
        <v>3409</v>
      </c>
      <c r="L2522" s="22">
        <v>66.446875371428561</v>
      </c>
      <c r="M2522" s="18" t="s">
        <v>198</v>
      </c>
      <c r="N2522" s="18" t="s">
        <v>199</v>
      </c>
      <c r="O2522" s="29">
        <v>1.5671559633027525</v>
      </c>
      <c r="Q2522" s="21">
        <v>12</v>
      </c>
      <c r="R2522" s="29">
        <v>9.8173551083248793E-4</v>
      </c>
      <c r="S2522" s="22">
        <v>1018.6042869652583</v>
      </c>
      <c r="T2522" s="29">
        <v>7.8786466658144465E-3</v>
      </c>
      <c r="U2522" s="22">
        <v>126.92535182965031</v>
      </c>
      <c r="V2522" s="26">
        <v>12.4607125116075</v>
      </c>
    </row>
    <row r="2523" spans="1:22" x14ac:dyDescent="0.25">
      <c r="A2523" s="18" t="s">
        <v>111</v>
      </c>
      <c r="B2523" s="18" t="s">
        <v>112</v>
      </c>
      <c r="C2523" s="18" t="s">
        <v>113</v>
      </c>
      <c r="D2523" s="21">
        <v>21572</v>
      </c>
      <c r="E2523" s="21">
        <v>7</v>
      </c>
      <c r="F2523" s="26">
        <v>12.64</v>
      </c>
      <c r="G2523" s="18" t="s">
        <v>206</v>
      </c>
      <c r="H2523" s="18" t="s">
        <v>207</v>
      </c>
      <c r="I2523" s="22">
        <v>572</v>
      </c>
      <c r="J2523" s="18" t="s">
        <v>393</v>
      </c>
      <c r="K2523" s="18" t="s">
        <v>394</v>
      </c>
      <c r="L2523" s="22">
        <v>371.42857142857144</v>
      </c>
      <c r="M2523" s="18" t="s">
        <v>208</v>
      </c>
      <c r="N2523" s="18" t="s">
        <v>209</v>
      </c>
      <c r="O2523" s="29">
        <v>8.8134814585908508E-3</v>
      </c>
      <c r="Q2523" s="21">
        <v>0.56000000000000005</v>
      </c>
      <c r="R2523" s="29">
        <v>7.1221058350954549E-4</v>
      </c>
      <c r="S2523" s="22">
        <v>1404.0791068735887</v>
      </c>
      <c r="T2523" s="29">
        <v>7.8786466658144465E-3</v>
      </c>
      <c r="U2523" s="22">
        <v>126.92535182965031</v>
      </c>
      <c r="V2523" s="26">
        <v>9.039757888874961</v>
      </c>
    </row>
    <row r="2524" spans="1:22" x14ac:dyDescent="0.25">
      <c r="A2524" s="18" t="s">
        <v>111</v>
      </c>
      <c r="B2524" s="18" t="s">
        <v>112</v>
      </c>
      <c r="C2524" s="18" t="s">
        <v>113</v>
      </c>
      <c r="D2524" s="21">
        <v>21572</v>
      </c>
      <c r="E2524" s="21">
        <v>7</v>
      </c>
      <c r="F2524" s="26">
        <v>12.64</v>
      </c>
      <c r="G2524" s="18" t="s">
        <v>374</v>
      </c>
      <c r="H2524" s="18" t="s">
        <v>375</v>
      </c>
      <c r="I2524" s="22">
        <v>86.691428571428574</v>
      </c>
      <c r="J2524" s="18" t="s">
        <v>388</v>
      </c>
      <c r="K2524" s="18" t="s">
        <v>389</v>
      </c>
      <c r="L2524" s="22">
        <v>86.691428571428574</v>
      </c>
      <c r="M2524" s="18" t="s">
        <v>198</v>
      </c>
      <c r="N2524" s="18" t="s">
        <v>199</v>
      </c>
      <c r="O2524" s="29">
        <v>1.2067567567567568</v>
      </c>
      <c r="Q2524" s="21">
        <v>12</v>
      </c>
      <c r="R2524" s="29">
        <v>6.8971167709300609E-4</v>
      </c>
      <c r="S2524" s="22">
        <v>1449.8812086447424</v>
      </c>
      <c r="T2524" s="29">
        <v>7.8786466658144465E-3</v>
      </c>
      <c r="U2524" s="22">
        <v>126.92535182965031</v>
      </c>
      <c r="V2524" s="26">
        <v>8.7541897276047962</v>
      </c>
    </row>
    <row r="2525" spans="1:22" x14ac:dyDescent="0.25">
      <c r="A2525" s="18" t="s">
        <v>111</v>
      </c>
      <c r="B2525" s="18" t="s">
        <v>112</v>
      </c>
      <c r="C2525" s="18" t="s">
        <v>113</v>
      </c>
      <c r="D2525" s="21">
        <v>21572</v>
      </c>
      <c r="E2525" s="21">
        <v>7</v>
      </c>
      <c r="F2525" s="26">
        <v>12.64</v>
      </c>
      <c r="G2525" s="18" t="s">
        <v>206</v>
      </c>
      <c r="H2525" s="18" t="s">
        <v>207</v>
      </c>
      <c r="I2525" s="22">
        <v>572</v>
      </c>
      <c r="J2525" s="18" t="s">
        <v>393</v>
      </c>
      <c r="K2525" s="18" t="s">
        <v>394</v>
      </c>
      <c r="L2525" s="22">
        <v>371.42857142857144</v>
      </c>
      <c r="M2525" s="18" t="s">
        <v>234</v>
      </c>
      <c r="N2525" s="18" t="s">
        <v>235</v>
      </c>
      <c r="O2525" s="29">
        <v>1.0345989287185829E-2</v>
      </c>
      <c r="Q2525" s="21">
        <v>0.74</v>
      </c>
      <c r="R2525" s="29">
        <v>6.3268750772646834E-4</v>
      </c>
      <c r="S2525" s="22">
        <v>1580.5591034876777</v>
      </c>
      <c r="T2525" s="29">
        <v>7.8786466658144465E-3</v>
      </c>
      <c r="U2525" s="22">
        <v>126.92535182965031</v>
      </c>
      <c r="V2525" s="26">
        <v>8.0304084516406604</v>
      </c>
    </row>
    <row r="2526" spans="1:22" x14ac:dyDescent="0.25">
      <c r="A2526" s="18" t="s">
        <v>111</v>
      </c>
      <c r="B2526" s="18" t="s">
        <v>112</v>
      </c>
      <c r="C2526" s="18" t="s">
        <v>113</v>
      </c>
      <c r="D2526" s="21">
        <v>21572</v>
      </c>
      <c r="E2526" s="21">
        <v>7</v>
      </c>
      <c r="F2526" s="26">
        <v>12.64</v>
      </c>
      <c r="G2526" s="18" t="s">
        <v>122</v>
      </c>
      <c r="H2526" s="18" t="s">
        <v>123</v>
      </c>
      <c r="I2526" s="22">
        <v>676</v>
      </c>
      <c r="J2526" s="18" t="s">
        <v>393</v>
      </c>
      <c r="K2526" s="18" t="s">
        <v>394</v>
      </c>
      <c r="L2526" s="22">
        <v>371.42857142857144</v>
      </c>
      <c r="M2526" s="18" t="s">
        <v>164</v>
      </c>
      <c r="N2526" s="18" t="s">
        <v>165</v>
      </c>
      <c r="O2526" s="29">
        <v>0.16889085434782553</v>
      </c>
      <c r="Q2526" s="21">
        <v>17</v>
      </c>
      <c r="R2526" s="29">
        <v>5.3132081877852778E-4</v>
      </c>
      <c r="S2526" s="22">
        <v>1882.1020458015091</v>
      </c>
      <c r="T2526" s="29">
        <v>7.8786466658144465E-3</v>
      </c>
      <c r="U2526" s="22">
        <v>126.92535182965031</v>
      </c>
      <c r="V2526" s="26">
        <v>6.743808185788251</v>
      </c>
    </row>
    <row r="2527" spans="1:22" x14ac:dyDescent="0.25">
      <c r="A2527" s="18" t="s">
        <v>111</v>
      </c>
      <c r="B2527" s="18" t="s">
        <v>112</v>
      </c>
      <c r="C2527" s="18" t="s">
        <v>113</v>
      </c>
      <c r="D2527" s="21">
        <v>21572</v>
      </c>
      <c r="E2527" s="21">
        <v>7</v>
      </c>
      <c r="F2527" s="26">
        <v>12.64</v>
      </c>
      <c r="G2527" s="18" t="s">
        <v>122</v>
      </c>
      <c r="H2527" s="18" t="s">
        <v>123</v>
      </c>
      <c r="I2527" s="22">
        <v>676</v>
      </c>
      <c r="J2527" s="18" t="s">
        <v>393</v>
      </c>
      <c r="K2527" s="18" t="s">
        <v>394</v>
      </c>
      <c r="L2527" s="22">
        <v>371.42857142857144</v>
      </c>
      <c r="M2527" s="18" t="s">
        <v>182</v>
      </c>
      <c r="N2527" s="18" t="s">
        <v>183</v>
      </c>
      <c r="O2527" s="29">
        <v>4.6081340473225367E-2</v>
      </c>
      <c r="Q2527" s="21">
        <v>4.8</v>
      </c>
      <c r="R2527" s="29">
        <v>5.1343265690764024E-4</v>
      </c>
      <c r="S2527" s="22">
        <v>1947.6750973008068</v>
      </c>
      <c r="T2527" s="29">
        <v>7.8786466658144465E-3</v>
      </c>
      <c r="U2527" s="22">
        <v>126.92535182965031</v>
      </c>
      <c r="V2527" s="26">
        <v>6.5167620618834379</v>
      </c>
    </row>
    <row r="2528" spans="1:22" x14ac:dyDescent="0.25">
      <c r="A2528" s="18" t="s">
        <v>111</v>
      </c>
      <c r="B2528" s="18" t="s">
        <v>112</v>
      </c>
      <c r="C2528" s="18" t="s">
        <v>113</v>
      </c>
      <c r="D2528" s="21">
        <v>21572</v>
      </c>
      <c r="E2528" s="21">
        <v>7</v>
      </c>
      <c r="F2528" s="26">
        <v>12.64</v>
      </c>
      <c r="G2528" s="18" t="s">
        <v>372</v>
      </c>
      <c r="H2528" s="18" t="s">
        <v>373</v>
      </c>
      <c r="I2528" s="22">
        <v>23.370654660571432</v>
      </c>
      <c r="J2528" s="18" t="s">
        <v>409</v>
      </c>
      <c r="K2528" s="18" t="s">
        <v>3419</v>
      </c>
      <c r="L2528" s="22">
        <v>19.805639542857143</v>
      </c>
      <c r="M2528" s="18" t="s">
        <v>198</v>
      </c>
      <c r="N2528" s="18" t="s">
        <v>199</v>
      </c>
      <c r="O2528" s="29">
        <v>1.797923076923077</v>
      </c>
      <c r="Q2528" s="21">
        <v>12</v>
      </c>
      <c r="R2528" s="29">
        <v>2.7702162010180141E-4</v>
      </c>
      <c r="S2528" s="22">
        <v>3609.8265530051935</v>
      </c>
      <c r="T2528" s="29">
        <v>7.8786466658144465E-3</v>
      </c>
      <c r="U2528" s="22">
        <v>126.92535182965031</v>
      </c>
      <c r="V2528" s="26">
        <v>3.5161066595840875</v>
      </c>
    </row>
    <row r="2529" spans="1:22" x14ac:dyDescent="0.25">
      <c r="A2529" s="18" t="s">
        <v>111</v>
      </c>
      <c r="B2529" s="18" t="s">
        <v>112</v>
      </c>
      <c r="C2529" s="18" t="s">
        <v>113</v>
      </c>
      <c r="D2529" s="21">
        <v>21572</v>
      </c>
      <c r="E2529" s="21">
        <v>7</v>
      </c>
      <c r="F2529" s="26">
        <v>12.64</v>
      </c>
      <c r="G2529" s="18" t="s">
        <v>372</v>
      </c>
      <c r="H2529" s="18" t="s">
        <v>373</v>
      </c>
      <c r="I2529" s="22">
        <v>20.33332158</v>
      </c>
      <c r="J2529" s="18" t="s">
        <v>391</v>
      </c>
      <c r="K2529" s="18" t="s">
        <v>3409</v>
      </c>
      <c r="L2529" s="22">
        <v>14.219106</v>
      </c>
      <c r="M2529" s="18" t="s">
        <v>198</v>
      </c>
      <c r="N2529" s="18" t="s">
        <v>199</v>
      </c>
      <c r="O2529" s="29">
        <v>1.797923076923077</v>
      </c>
      <c r="Q2529" s="21">
        <v>12</v>
      </c>
      <c r="R2529" s="29">
        <v>2.4101890888172473E-4</v>
      </c>
      <c r="S2529" s="22">
        <v>4149.0520583624839</v>
      </c>
      <c r="T2529" s="29">
        <v>7.8786466658144465E-3</v>
      </c>
      <c r="U2529" s="22">
        <v>126.92535182965031</v>
      </c>
      <c r="V2529" s="26">
        <v>3.0591409807411343</v>
      </c>
    </row>
    <row r="2530" spans="1:22" x14ac:dyDescent="0.25">
      <c r="A2530" s="18" t="s">
        <v>111</v>
      </c>
      <c r="B2530" s="18" t="s">
        <v>112</v>
      </c>
      <c r="C2530" s="18" t="s">
        <v>113</v>
      </c>
      <c r="D2530" s="21">
        <v>21572</v>
      </c>
      <c r="E2530" s="21">
        <v>7</v>
      </c>
      <c r="F2530" s="26">
        <v>12.64</v>
      </c>
      <c r="G2530" s="18" t="s">
        <v>122</v>
      </c>
      <c r="H2530" s="18" t="s">
        <v>123</v>
      </c>
      <c r="I2530" s="22">
        <v>676</v>
      </c>
      <c r="J2530" s="18" t="s">
        <v>393</v>
      </c>
      <c r="K2530" s="18" t="s">
        <v>394</v>
      </c>
      <c r="L2530" s="22">
        <v>371.42857142857144</v>
      </c>
      <c r="M2530" s="18" t="s">
        <v>178</v>
      </c>
      <c r="N2530" s="18" t="s">
        <v>179</v>
      </c>
      <c r="O2530" s="29">
        <v>1.9532571912013508E-2</v>
      </c>
      <c r="Q2530" s="21">
        <v>5</v>
      </c>
      <c r="R2530" s="29">
        <v>2.0892434513482803E-4</v>
      </c>
      <c r="S2530" s="22">
        <v>4786.4216080450378</v>
      </c>
      <c r="T2530" s="29">
        <v>7.8786466658144465E-3</v>
      </c>
      <c r="U2530" s="22">
        <v>126.92535182965031</v>
      </c>
      <c r="V2530" s="26">
        <v>2.6517796012017336</v>
      </c>
    </row>
    <row r="2531" spans="1:22" x14ac:dyDescent="0.25">
      <c r="A2531" s="18" t="s">
        <v>111</v>
      </c>
      <c r="B2531" s="18" t="s">
        <v>112</v>
      </c>
      <c r="C2531" s="18" t="s">
        <v>113</v>
      </c>
      <c r="D2531" s="21">
        <v>21572</v>
      </c>
      <c r="E2531" s="21">
        <v>7</v>
      </c>
      <c r="F2531" s="26">
        <v>12.64</v>
      </c>
      <c r="G2531" s="18" t="s">
        <v>206</v>
      </c>
      <c r="H2531" s="18" t="s">
        <v>207</v>
      </c>
      <c r="I2531" s="22">
        <v>572</v>
      </c>
      <c r="J2531" s="18" t="s">
        <v>393</v>
      </c>
      <c r="K2531" s="18" t="s">
        <v>394</v>
      </c>
      <c r="L2531" s="22">
        <v>371.42857142857144</v>
      </c>
      <c r="M2531" s="18" t="s">
        <v>214</v>
      </c>
      <c r="N2531" s="18" t="s">
        <v>215</v>
      </c>
      <c r="O2531" s="29">
        <v>2.3369883589936219E-2</v>
      </c>
      <c r="Q2531" s="21">
        <v>7.9</v>
      </c>
      <c r="R2531" s="29">
        <v>1.3386850478132027E-4</v>
      </c>
      <c r="S2531" s="22">
        <v>7470.0169515864936</v>
      </c>
      <c r="T2531" s="29">
        <v>7.8786466658144465E-3</v>
      </c>
      <c r="U2531" s="22">
        <v>126.92535182965031</v>
      </c>
      <c r="V2531" s="26">
        <v>1.6991307068278301</v>
      </c>
    </row>
    <row r="2532" spans="1:22" x14ac:dyDescent="0.25">
      <c r="A2532" s="18" t="s">
        <v>111</v>
      </c>
      <c r="B2532" s="18" t="s">
        <v>112</v>
      </c>
      <c r="C2532" s="18" t="s">
        <v>113</v>
      </c>
      <c r="D2532" s="21">
        <v>21572</v>
      </c>
      <c r="E2532" s="21">
        <v>7</v>
      </c>
      <c r="F2532" s="26">
        <v>12.64</v>
      </c>
      <c r="G2532" s="18" t="s">
        <v>206</v>
      </c>
      <c r="H2532" s="18" t="s">
        <v>207</v>
      </c>
      <c r="I2532" s="22">
        <v>572</v>
      </c>
      <c r="J2532" s="18" t="s">
        <v>393</v>
      </c>
      <c r="K2532" s="18" t="s">
        <v>394</v>
      </c>
      <c r="L2532" s="22">
        <v>371.42857142857144</v>
      </c>
      <c r="M2532" s="18" t="s">
        <v>232</v>
      </c>
      <c r="N2532" s="18" t="s">
        <v>233</v>
      </c>
      <c r="O2532" s="29">
        <v>6.5882546765554176E-3</v>
      </c>
      <c r="Q2532" s="21">
        <v>2.6</v>
      </c>
      <c r="R2532" s="29">
        <v>1.1466898962359112E-4</v>
      </c>
      <c r="S2532" s="22">
        <v>8720.753564521403</v>
      </c>
      <c r="T2532" s="29">
        <v>7.8786466658144465E-3</v>
      </c>
      <c r="U2532" s="22">
        <v>126.92535182965031</v>
      </c>
      <c r="V2532" s="26">
        <v>1.4554401851924823</v>
      </c>
    </row>
    <row r="2533" spans="1:22" x14ac:dyDescent="0.25">
      <c r="A2533" s="18" t="s">
        <v>111</v>
      </c>
      <c r="B2533" s="18" t="s">
        <v>112</v>
      </c>
      <c r="C2533" s="18" t="s">
        <v>113</v>
      </c>
      <c r="D2533" s="21">
        <v>21572</v>
      </c>
      <c r="E2533" s="21">
        <v>7</v>
      </c>
      <c r="F2533" s="26">
        <v>12.64</v>
      </c>
      <c r="G2533" s="18" t="s">
        <v>368</v>
      </c>
      <c r="H2533" s="18" t="s">
        <v>369</v>
      </c>
      <c r="I2533" s="22">
        <v>9.1202859428571426</v>
      </c>
      <c r="J2533" s="18" t="s">
        <v>420</v>
      </c>
      <c r="K2533" s="18" t="s">
        <v>3424</v>
      </c>
      <c r="L2533" s="22">
        <v>5.8463371428571431</v>
      </c>
      <c r="M2533" s="18" t="s">
        <v>198</v>
      </c>
      <c r="N2533" s="18" t="s">
        <v>199</v>
      </c>
      <c r="O2533" s="29">
        <v>1.7925925925925925</v>
      </c>
      <c r="Q2533" s="21">
        <v>12</v>
      </c>
      <c r="R2533" s="29">
        <v>1.0778584535530104E-4</v>
      </c>
      <c r="S2533" s="22">
        <v>9277.65604754167</v>
      </c>
      <c r="T2533" s="29">
        <v>7.8786466658144465E-3</v>
      </c>
      <c r="U2533" s="22">
        <v>126.92535182965031</v>
      </c>
      <c r="V2533" s="26">
        <v>1.3680756343977867</v>
      </c>
    </row>
    <row r="2534" spans="1:22" x14ac:dyDescent="0.25">
      <c r="A2534" s="18" t="s">
        <v>111</v>
      </c>
      <c r="B2534" s="18" t="s">
        <v>112</v>
      </c>
      <c r="C2534" s="18" t="s">
        <v>113</v>
      </c>
      <c r="D2534" s="21">
        <v>21572</v>
      </c>
      <c r="E2534" s="21">
        <v>7</v>
      </c>
      <c r="F2534" s="26">
        <v>12.64</v>
      </c>
      <c r="G2534" s="18" t="s">
        <v>206</v>
      </c>
      <c r="H2534" s="18" t="s">
        <v>207</v>
      </c>
      <c r="I2534" s="22">
        <v>572</v>
      </c>
      <c r="J2534" s="18" t="s">
        <v>393</v>
      </c>
      <c r="K2534" s="18" t="s">
        <v>394</v>
      </c>
      <c r="L2534" s="22">
        <v>371.42857142857144</v>
      </c>
      <c r="M2534" s="18" t="s">
        <v>182</v>
      </c>
      <c r="N2534" s="18" t="s">
        <v>183</v>
      </c>
      <c r="O2534" s="29">
        <v>9.2592343634116184E-3</v>
      </c>
      <c r="Q2534" s="21">
        <v>4.8</v>
      </c>
      <c r="R2534" s="29">
        <v>8.7293678399779894E-5</v>
      </c>
      <c r="S2534" s="22">
        <v>11455.58324876961</v>
      </c>
      <c r="T2534" s="29">
        <v>7.8786466658144465E-3</v>
      </c>
      <c r="U2534" s="22">
        <v>126.92535182965031</v>
      </c>
      <c r="V2534" s="26">
        <v>1.107978084339641</v>
      </c>
    </row>
    <row r="2535" spans="1:22" x14ac:dyDescent="0.25">
      <c r="A2535" s="18" t="s">
        <v>111</v>
      </c>
      <c r="B2535" s="18" t="s">
        <v>112</v>
      </c>
      <c r="C2535" s="18" t="s">
        <v>113</v>
      </c>
      <c r="D2535" s="21">
        <v>21572</v>
      </c>
      <c r="E2535" s="21">
        <v>7</v>
      </c>
      <c r="F2535" s="26">
        <v>12.64</v>
      </c>
      <c r="G2535" s="18" t="s">
        <v>206</v>
      </c>
      <c r="H2535" s="18" t="s">
        <v>207</v>
      </c>
      <c r="I2535" s="22">
        <v>572</v>
      </c>
      <c r="J2535" s="18" t="s">
        <v>393</v>
      </c>
      <c r="K2535" s="18" t="s">
        <v>394</v>
      </c>
      <c r="L2535" s="22">
        <v>371.42857142857144</v>
      </c>
      <c r="M2535" s="18" t="s">
        <v>230</v>
      </c>
      <c r="N2535" s="18" t="s">
        <v>231</v>
      </c>
      <c r="O2535" s="29">
        <v>8.7256949320148325E-3</v>
      </c>
      <c r="Q2535" s="21">
        <v>5</v>
      </c>
      <c r="R2535" s="29">
        <v>7.8973061726463341E-5</v>
      </c>
      <c r="S2535" s="22">
        <v>12662.545659729774</v>
      </c>
      <c r="T2535" s="29">
        <v>7.8786466658144465E-3</v>
      </c>
      <c r="U2535" s="22">
        <v>126.92535182965031</v>
      </c>
      <c r="V2535" s="26">
        <v>1.0023683644696051</v>
      </c>
    </row>
    <row r="2536" spans="1:22" x14ac:dyDescent="0.25">
      <c r="A2536" s="18" t="s">
        <v>111</v>
      </c>
      <c r="B2536" s="18" t="s">
        <v>112</v>
      </c>
      <c r="C2536" s="18" t="s">
        <v>113</v>
      </c>
      <c r="D2536" s="21">
        <v>21602</v>
      </c>
      <c r="E2536" s="21">
        <v>7</v>
      </c>
      <c r="F2536" s="26">
        <v>10.16</v>
      </c>
      <c r="G2536" s="18" t="s">
        <v>352</v>
      </c>
      <c r="H2536" s="18" t="s">
        <v>353</v>
      </c>
      <c r="I2536" s="22">
        <v>92.035465584061996</v>
      </c>
      <c r="J2536" s="18" t="s">
        <v>391</v>
      </c>
      <c r="K2536" s="18" t="s">
        <v>3409</v>
      </c>
      <c r="L2536" s="22">
        <v>64.360465443400003</v>
      </c>
      <c r="M2536" s="18" t="s">
        <v>198</v>
      </c>
      <c r="N2536" s="18" t="s">
        <v>199</v>
      </c>
      <c r="O2536" s="29">
        <v>1.5671559633027525</v>
      </c>
      <c r="Q2536" s="21">
        <v>12</v>
      </c>
      <c r="R2536" s="29">
        <v>1.1830210689419952E-3</v>
      </c>
      <c r="S2536" s="22">
        <v>845.29348314508434</v>
      </c>
      <c r="T2536" s="29">
        <v>5.5002357506526304E-3</v>
      </c>
      <c r="U2536" s="22">
        <v>181.81038874221801</v>
      </c>
      <c r="V2536" s="26">
        <v>21.508552043457843</v>
      </c>
    </row>
    <row r="2537" spans="1:22" x14ac:dyDescent="0.25">
      <c r="A2537" s="18" t="s">
        <v>111</v>
      </c>
      <c r="B2537" s="18" t="s">
        <v>112</v>
      </c>
      <c r="C2537" s="18" t="s">
        <v>113</v>
      </c>
      <c r="D2537" s="21">
        <v>21602</v>
      </c>
      <c r="E2537" s="21">
        <v>7</v>
      </c>
      <c r="F2537" s="26">
        <v>10.16</v>
      </c>
      <c r="G2537" s="18" t="s">
        <v>368</v>
      </c>
      <c r="H2537" s="18" t="s">
        <v>369</v>
      </c>
      <c r="I2537" s="22">
        <v>28.638126042685709</v>
      </c>
      <c r="J2537" s="18" t="s">
        <v>420</v>
      </c>
      <c r="K2537" s="18" t="s">
        <v>3424</v>
      </c>
      <c r="L2537" s="22">
        <v>18.357773104285712</v>
      </c>
      <c r="M2537" s="18" t="s">
        <v>198</v>
      </c>
      <c r="N2537" s="18" t="s">
        <v>199</v>
      </c>
      <c r="O2537" s="29">
        <v>1.7925925925925925</v>
      </c>
      <c r="Q2537" s="21">
        <v>12</v>
      </c>
      <c r="R2537" s="29">
        <v>4.2106703256111723E-4</v>
      </c>
      <c r="S2537" s="22">
        <v>2374.9187722381271</v>
      </c>
      <c r="T2537" s="29">
        <v>5.5002357506526304E-3</v>
      </c>
      <c r="U2537" s="22">
        <v>181.81038874221801</v>
      </c>
      <c r="V2537" s="26">
        <v>7.6554360876468888</v>
      </c>
    </row>
    <row r="2538" spans="1:22" x14ac:dyDescent="0.25">
      <c r="A2538" s="18" t="s">
        <v>111</v>
      </c>
      <c r="B2538" s="18" t="s">
        <v>112</v>
      </c>
      <c r="C2538" s="18" t="s">
        <v>113</v>
      </c>
      <c r="D2538" s="21">
        <v>21602</v>
      </c>
      <c r="E2538" s="21">
        <v>7</v>
      </c>
      <c r="F2538" s="26">
        <v>10.16</v>
      </c>
      <c r="G2538" s="18" t="s">
        <v>372</v>
      </c>
      <c r="H2538" s="18" t="s">
        <v>373</v>
      </c>
      <c r="I2538" s="22">
        <v>17.737319084571432</v>
      </c>
      <c r="J2538" s="18" t="s">
        <v>409</v>
      </c>
      <c r="K2538" s="18" t="s">
        <v>3419</v>
      </c>
      <c r="L2538" s="22">
        <v>15.031626342857141</v>
      </c>
      <c r="M2538" s="18" t="s">
        <v>198</v>
      </c>
      <c r="N2538" s="18" t="s">
        <v>199</v>
      </c>
      <c r="O2538" s="29">
        <v>1.797923076923077</v>
      </c>
      <c r="Q2538" s="21">
        <v>12</v>
      </c>
      <c r="R2538" s="29">
        <v>2.6156771083414598E-4</v>
      </c>
      <c r="S2538" s="22">
        <v>3823.1018530956094</v>
      </c>
      <c r="T2538" s="29">
        <v>5.5002357506526304E-3</v>
      </c>
      <c r="U2538" s="22">
        <v>181.81038874221801</v>
      </c>
      <c r="V2538" s="26">
        <v>4.7555727189168149</v>
      </c>
    </row>
    <row r="2539" spans="1:22" x14ac:dyDescent="0.25">
      <c r="A2539" s="18" t="s">
        <v>111</v>
      </c>
      <c r="B2539" s="18" t="s">
        <v>112</v>
      </c>
      <c r="C2539" s="18" t="s">
        <v>113</v>
      </c>
      <c r="D2539" s="21">
        <v>21602</v>
      </c>
      <c r="E2539" s="21">
        <v>7</v>
      </c>
      <c r="F2539" s="26">
        <v>10.16</v>
      </c>
      <c r="G2539" s="18" t="s">
        <v>318</v>
      </c>
      <c r="H2539" s="18" t="s">
        <v>319</v>
      </c>
      <c r="I2539" s="22">
        <v>44.714031428571431</v>
      </c>
      <c r="J2539" s="18" t="s">
        <v>388</v>
      </c>
      <c r="K2539" s="18" t="s">
        <v>389</v>
      </c>
      <c r="L2539" s="22">
        <v>44.714031428571431</v>
      </c>
      <c r="M2539" s="18" t="s">
        <v>198</v>
      </c>
      <c r="N2539" s="18" t="s">
        <v>199</v>
      </c>
      <c r="O2539" s="29">
        <v>0.65</v>
      </c>
      <c r="Q2539" s="21">
        <v>12</v>
      </c>
      <c r="R2539" s="29">
        <v>2.3838681453880762E-4</v>
      </c>
      <c r="S2539" s="22">
        <v>4194.8628825576561</v>
      </c>
      <c r="T2539" s="29">
        <v>5.5002357506526304E-3</v>
      </c>
      <c r="U2539" s="22">
        <v>181.81038874221801</v>
      </c>
      <c r="V2539" s="26">
        <v>4.3341199422319638</v>
      </c>
    </row>
    <row r="2540" spans="1:22" x14ac:dyDescent="0.25">
      <c r="A2540" s="18" t="s">
        <v>111</v>
      </c>
      <c r="B2540" s="18" t="s">
        <v>112</v>
      </c>
      <c r="C2540" s="18" t="s">
        <v>113</v>
      </c>
      <c r="D2540" s="21">
        <v>21602</v>
      </c>
      <c r="E2540" s="21">
        <v>7</v>
      </c>
      <c r="F2540" s="26">
        <v>10.16</v>
      </c>
      <c r="G2540" s="18" t="s">
        <v>372</v>
      </c>
      <c r="H2540" s="18" t="s">
        <v>373</v>
      </c>
      <c r="I2540" s="22">
        <v>15.565508244</v>
      </c>
      <c r="J2540" s="18" t="s">
        <v>391</v>
      </c>
      <c r="K2540" s="18" t="s">
        <v>3409</v>
      </c>
      <c r="L2540" s="22">
        <v>10.884970800000001</v>
      </c>
      <c r="M2540" s="18" t="s">
        <v>198</v>
      </c>
      <c r="N2540" s="18" t="s">
        <v>199</v>
      </c>
      <c r="O2540" s="29">
        <v>1.797923076923077</v>
      </c>
      <c r="Q2540" s="21">
        <v>12</v>
      </c>
      <c r="R2540" s="29">
        <v>2.2954057148887795E-4</v>
      </c>
      <c r="S2540" s="22">
        <v>4356.5283187789464</v>
      </c>
      <c r="T2540" s="29">
        <v>5.5002357506526304E-3</v>
      </c>
      <c r="U2540" s="22">
        <v>181.81038874221801</v>
      </c>
      <c r="V2540" s="26">
        <v>4.1732860534503784</v>
      </c>
    </row>
    <row r="2541" spans="1:22" x14ac:dyDescent="0.25">
      <c r="A2541" s="18" t="s">
        <v>111</v>
      </c>
      <c r="B2541" s="18" t="s">
        <v>112</v>
      </c>
      <c r="C2541" s="18" t="s">
        <v>113</v>
      </c>
      <c r="D2541" s="21">
        <v>21602</v>
      </c>
      <c r="E2541" s="21">
        <v>7</v>
      </c>
      <c r="F2541" s="26">
        <v>10.16</v>
      </c>
      <c r="G2541" s="18" t="s">
        <v>250</v>
      </c>
      <c r="H2541" s="18" t="s">
        <v>251</v>
      </c>
      <c r="I2541" s="22">
        <v>57.142857142857146</v>
      </c>
      <c r="J2541" s="18" t="s">
        <v>388</v>
      </c>
      <c r="K2541" s="18" t="s">
        <v>389</v>
      </c>
      <c r="L2541" s="22">
        <v>57.142857142857146</v>
      </c>
      <c r="M2541" s="18" t="s">
        <v>208</v>
      </c>
      <c r="N2541" s="18" t="s">
        <v>209</v>
      </c>
      <c r="O2541" s="29">
        <v>1.6860620409292034E-2</v>
      </c>
      <c r="Q2541" s="21">
        <v>0.56000000000000005</v>
      </c>
      <c r="R2541" s="29">
        <v>1.6933774314329937E-4</v>
      </c>
      <c r="S2541" s="22">
        <v>5905.3580225984579</v>
      </c>
      <c r="T2541" s="29">
        <v>5.5002357506526304E-3</v>
      </c>
      <c r="U2541" s="22">
        <v>181.81038874221801</v>
      </c>
      <c r="V2541" s="26">
        <v>3.078736090961312</v>
      </c>
    </row>
    <row r="2542" spans="1:22" x14ac:dyDescent="0.25">
      <c r="A2542" s="18" t="s">
        <v>111</v>
      </c>
      <c r="B2542" s="18" t="s">
        <v>112</v>
      </c>
      <c r="C2542" s="18" t="s">
        <v>113</v>
      </c>
      <c r="D2542" s="21">
        <v>21602</v>
      </c>
      <c r="E2542" s="21">
        <v>7</v>
      </c>
      <c r="F2542" s="26">
        <v>10.16</v>
      </c>
      <c r="G2542" s="18" t="s">
        <v>282</v>
      </c>
      <c r="H2542" s="18" t="s">
        <v>283</v>
      </c>
      <c r="I2542" s="22">
        <v>28.014069285714282</v>
      </c>
      <c r="J2542" s="18" t="s">
        <v>388</v>
      </c>
      <c r="K2542" s="18" t="s">
        <v>389</v>
      </c>
      <c r="L2542" s="22">
        <v>28.014069285714282</v>
      </c>
      <c r="M2542" s="18" t="s">
        <v>180</v>
      </c>
      <c r="N2542" s="18" t="s">
        <v>181</v>
      </c>
      <c r="O2542" s="29">
        <v>0.2879232184536995</v>
      </c>
      <c r="Q2542" s="21">
        <v>5</v>
      </c>
      <c r="R2542" s="29">
        <v>1.5877757855763361E-4</v>
      </c>
      <c r="S2542" s="22">
        <v>6298.1184691452936</v>
      </c>
      <c r="T2542" s="29">
        <v>5.5002357506526304E-3</v>
      </c>
      <c r="U2542" s="22">
        <v>181.81038874221801</v>
      </c>
      <c r="V2542" s="26">
        <v>2.8867413281111425</v>
      </c>
    </row>
    <row r="2543" spans="1:22" x14ac:dyDescent="0.25">
      <c r="A2543" s="18" t="s">
        <v>111</v>
      </c>
      <c r="B2543" s="18" t="s">
        <v>112</v>
      </c>
      <c r="C2543" s="18" t="s">
        <v>113</v>
      </c>
      <c r="D2543" s="21">
        <v>21602</v>
      </c>
      <c r="E2543" s="21">
        <v>7</v>
      </c>
      <c r="F2543" s="26">
        <v>10.16</v>
      </c>
      <c r="G2543" s="18" t="s">
        <v>350</v>
      </c>
      <c r="H2543" s="18" t="s">
        <v>351</v>
      </c>
      <c r="I2543" s="22">
        <v>5.7322051362857147</v>
      </c>
      <c r="J2543" s="18" t="s">
        <v>405</v>
      </c>
      <c r="K2543" s="18" t="s">
        <v>406</v>
      </c>
      <c r="L2543" s="22">
        <v>5.1641487714285708</v>
      </c>
      <c r="M2543" s="18" t="s">
        <v>198</v>
      </c>
      <c r="N2543" s="18" t="s">
        <v>199</v>
      </c>
      <c r="O2543" s="29">
        <v>3.3119866666666691</v>
      </c>
      <c r="Q2543" s="21">
        <v>12</v>
      </c>
      <c r="R2543" s="29">
        <v>1.5571675674193308E-4</v>
      </c>
      <c r="S2543" s="22">
        <v>6421.9164393289038</v>
      </c>
      <c r="T2543" s="29">
        <v>5.5002357506526304E-3</v>
      </c>
      <c r="U2543" s="22">
        <v>181.81038874221801</v>
      </c>
      <c r="V2543" s="26">
        <v>2.8310924076928248</v>
      </c>
    </row>
    <row r="2544" spans="1:22" x14ac:dyDescent="0.25">
      <c r="A2544" s="18" t="s">
        <v>111</v>
      </c>
      <c r="B2544" s="18" t="s">
        <v>112</v>
      </c>
      <c r="C2544" s="18" t="s">
        <v>113</v>
      </c>
      <c r="D2544" s="21">
        <v>21602</v>
      </c>
      <c r="E2544" s="21">
        <v>7</v>
      </c>
      <c r="F2544" s="26">
        <v>10.16</v>
      </c>
      <c r="G2544" s="18" t="s">
        <v>374</v>
      </c>
      <c r="H2544" s="18" t="s">
        <v>375</v>
      </c>
      <c r="I2544" s="22">
        <v>15.377142857142857</v>
      </c>
      <c r="J2544" s="18" t="s">
        <v>388</v>
      </c>
      <c r="K2544" s="18" t="s">
        <v>389</v>
      </c>
      <c r="L2544" s="22">
        <v>15.377142857142857</v>
      </c>
      <c r="M2544" s="18" t="s">
        <v>198</v>
      </c>
      <c r="N2544" s="18" t="s">
        <v>199</v>
      </c>
      <c r="O2544" s="29">
        <v>1.2067567567567568</v>
      </c>
      <c r="Q2544" s="21">
        <v>12</v>
      </c>
      <c r="R2544" s="29">
        <v>1.5220202626698689E-4</v>
      </c>
      <c r="S2544" s="22">
        <v>6570.2147634082003</v>
      </c>
      <c r="T2544" s="29">
        <v>5.5002357506526304E-3</v>
      </c>
      <c r="U2544" s="22">
        <v>181.81038874221801</v>
      </c>
      <c r="V2544" s="26">
        <v>2.7671909562954164</v>
      </c>
    </row>
    <row r="2545" spans="1:22" x14ac:dyDescent="0.25">
      <c r="A2545" s="18" t="s">
        <v>111</v>
      </c>
      <c r="B2545" s="18" t="s">
        <v>112</v>
      </c>
      <c r="C2545" s="18" t="s">
        <v>113</v>
      </c>
      <c r="D2545" s="21">
        <v>21602</v>
      </c>
      <c r="E2545" s="21">
        <v>7</v>
      </c>
      <c r="F2545" s="26">
        <v>10.16</v>
      </c>
      <c r="G2545" s="18" t="s">
        <v>250</v>
      </c>
      <c r="H2545" s="18" t="s">
        <v>251</v>
      </c>
      <c r="I2545" s="22">
        <v>57.142857142857146</v>
      </c>
      <c r="J2545" s="18" t="s">
        <v>388</v>
      </c>
      <c r="K2545" s="18" t="s">
        <v>389</v>
      </c>
      <c r="L2545" s="22">
        <v>57.142857142857146</v>
      </c>
      <c r="M2545" s="18" t="s">
        <v>192</v>
      </c>
      <c r="N2545" s="18" t="s">
        <v>193</v>
      </c>
      <c r="O2545" s="29">
        <v>3.1127558881796094E-2</v>
      </c>
      <c r="Q2545" s="21">
        <v>1.2</v>
      </c>
      <c r="R2545" s="29">
        <v>1.4589219573395243E-4</v>
      </c>
      <c r="S2545" s="22">
        <v>6854.3762397242281</v>
      </c>
      <c r="T2545" s="29">
        <v>5.5002357506526304E-3</v>
      </c>
      <c r="U2545" s="22">
        <v>181.81038874221801</v>
      </c>
      <c r="V2545" s="26">
        <v>2.6524716820845651</v>
      </c>
    </row>
    <row r="2546" spans="1:22" x14ac:dyDescent="0.25">
      <c r="A2546" s="18" t="s">
        <v>111</v>
      </c>
      <c r="B2546" s="18" t="s">
        <v>112</v>
      </c>
      <c r="C2546" s="18" t="s">
        <v>113</v>
      </c>
      <c r="D2546" s="21">
        <v>21602</v>
      </c>
      <c r="E2546" s="21">
        <v>7</v>
      </c>
      <c r="F2546" s="26">
        <v>10.16</v>
      </c>
      <c r="G2546" s="18" t="s">
        <v>352</v>
      </c>
      <c r="H2546" s="18" t="s">
        <v>353</v>
      </c>
      <c r="I2546" s="22">
        <v>9.9424950114285711</v>
      </c>
      <c r="J2546" s="18" t="s">
        <v>390</v>
      </c>
      <c r="K2546" s="18" t="s">
        <v>3408</v>
      </c>
      <c r="L2546" s="22">
        <v>6.9527937142857139</v>
      </c>
      <c r="M2546" s="18" t="s">
        <v>198</v>
      </c>
      <c r="N2546" s="18" t="s">
        <v>199</v>
      </c>
      <c r="O2546" s="29">
        <v>1.5671559633027525</v>
      </c>
      <c r="Q2546" s="21">
        <v>12</v>
      </c>
      <c r="R2546" s="29">
        <v>1.2780052778271121E-4</v>
      </c>
      <c r="S2546" s="22">
        <v>7824.6938205155011</v>
      </c>
      <c r="T2546" s="29">
        <v>5.5002357506526304E-3</v>
      </c>
      <c r="U2546" s="22">
        <v>181.81038874221801</v>
      </c>
      <c r="V2546" s="26">
        <v>2.3235463637635361</v>
      </c>
    </row>
    <row r="2547" spans="1:22" x14ac:dyDescent="0.25">
      <c r="A2547" s="18" t="s">
        <v>111</v>
      </c>
      <c r="B2547" s="18" t="s">
        <v>112</v>
      </c>
      <c r="C2547" s="18" t="s">
        <v>113</v>
      </c>
      <c r="D2547" s="21">
        <v>21602</v>
      </c>
      <c r="E2547" s="21">
        <v>7</v>
      </c>
      <c r="F2547" s="26">
        <v>10.16</v>
      </c>
      <c r="G2547" s="18" t="s">
        <v>298</v>
      </c>
      <c r="H2547" s="18" t="s">
        <v>299</v>
      </c>
      <c r="I2547" s="22">
        <v>23.472979857142857</v>
      </c>
      <c r="J2547" s="18" t="s">
        <v>388</v>
      </c>
      <c r="K2547" s="18" t="s">
        <v>389</v>
      </c>
      <c r="L2547" s="22">
        <v>23.472979857142857</v>
      </c>
      <c r="M2547" s="18" t="s">
        <v>198</v>
      </c>
      <c r="N2547" s="18" t="s">
        <v>199</v>
      </c>
      <c r="O2547" s="29">
        <v>0.61199999999999999</v>
      </c>
      <c r="Q2547" s="21">
        <v>12</v>
      </c>
      <c r="R2547" s="29">
        <v>1.1782696581833521E-4</v>
      </c>
      <c r="S2547" s="22">
        <v>8487.0215663687122</v>
      </c>
      <c r="T2547" s="29">
        <v>5.5002357506526304E-3</v>
      </c>
      <c r="U2547" s="22">
        <v>181.81038874221801</v>
      </c>
      <c r="V2547" s="26">
        <v>2.1422166459747558</v>
      </c>
    </row>
    <row r="2548" spans="1:22" x14ac:dyDescent="0.25">
      <c r="A2548" s="18" t="s">
        <v>111</v>
      </c>
      <c r="B2548" s="18" t="s">
        <v>112</v>
      </c>
      <c r="C2548" s="18" t="s">
        <v>113</v>
      </c>
      <c r="D2548" s="21">
        <v>21602</v>
      </c>
      <c r="E2548" s="21">
        <v>7</v>
      </c>
      <c r="F2548" s="26">
        <v>10.16</v>
      </c>
      <c r="G2548" s="18" t="s">
        <v>250</v>
      </c>
      <c r="H2548" s="18" t="s">
        <v>251</v>
      </c>
      <c r="I2548" s="22">
        <v>57.142857142857146</v>
      </c>
      <c r="J2548" s="18" t="s">
        <v>388</v>
      </c>
      <c r="K2548" s="18" t="s">
        <v>389</v>
      </c>
      <c r="L2548" s="22">
        <v>57.142857142857146</v>
      </c>
      <c r="M2548" s="18" t="s">
        <v>234</v>
      </c>
      <c r="N2548" s="18" t="s">
        <v>235</v>
      </c>
      <c r="O2548" s="29">
        <v>1.526942146017699E-2</v>
      </c>
      <c r="Q2548" s="21">
        <v>0.74</v>
      </c>
      <c r="R2548" s="29">
        <v>1.160537307343279E-4</v>
      </c>
      <c r="S2548" s="22">
        <v>8616.6984350482999</v>
      </c>
      <c r="T2548" s="29">
        <v>5.5002357506526304E-3</v>
      </c>
      <c r="U2548" s="22">
        <v>181.81038874221801</v>
      </c>
      <c r="V2548" s="26">
        <v>2.1099773899792851</v>
      </c>
    </row>
    <row r="2549" spans="1:22" x14ac:dyDescent="0.25">
      <c r="A2549" s="18" t="s">
        <v>111</v>
      </c>
      <c r="B2549" s="18" t="s">
        <v>112</v>
      </c>
      <c r="C2549" s="18" t="s">
        <v>113</v>
      </c>
      <c r="D2549" s="21">
        <v>21602</v>
      </c>
      <c r="E2549" s="21">
        <v>7</v>
      </c>
      <c r="F2549" s="26">
        <v>10.16</v>
      </c>
      <c r="G2549" s="18" t="s">
        <v>250</v>
      </c>
      <c r="H2549" s="18" t="s">
        <v>251</v>
      </c>
      <c r="I2549" s="22">
        <v>35.657142857142858</v>
      </c>
      <c r="J2549" s="18" t="s">
        <v>417</v>
      </c>
      <c r="K2549" s="18" t="s">
        <v>3423</v>
      </c>
      <c r="L2549" s="22">
        <v>8.9142857142857146</v>
      </c>
      <c r="M2549" s="18" t="s">
        <v>208</v>
      </c>
      <c r="N2549" s="18" t="s">
        <v>209</v>
      </c>
      <c r="O2549" s="29">
        <v>1.6860620409292034E-2</v>
      </c>
      <c r="Q2549" s="21">
        <v>0.56000000000000005</v>
      </c>
      <c r="R2549" s="29">
        <v>1.0566675172141881E-4</v>
      </c>
      <c r="S2549" s="22">
        <v>9463.714779805221</v>
      </c>
      <c r="T2549" s="29">
        <v>5.5002357506526304E-3</v>
      </c>
      <c r="U2549" s="22">
        <v>181.81038874221801</v>
      </c>
      <c r="V2549" s="26">
        <v>1.9211313207598588</v>
      </c>
    </row>
    <row r="2550" spans="1:22" x14ac:dyDescent="0.25">
      <c r="A2550" s="18" t="s">
        <v>111</v>
      </c>
      <c r="B2550" s="18" t="s">
        <v>112</v>
      </c>
      <c r="C2550" s="18" t="s">
        <v>113</v>
      </c>
      <c r="D2550" s="21">
        <v>21602</v>
      </c>
      <c r="E2550" s="21">
        <v>7</v>
      </c>
      <c r="F2550" s="26">
        <v>10.16</v>
      </c>
      <c r="G2550" s="18" t="s">
        <v>250</v>
      </c>
      <c r="H2550" s="18" t="s">
        <v>251</v>
      </c>
      <c r="I2550" s="22">
        <v>57.142857142857146</v>
      </c>
      <c r="J2550" s="18" t="s">
        <v>388</v>
      </c>
      <c r="K2550" s="18" t="s">
        <v>389</v>
      </c>
      <c r="L2550" s="22">
        <v>57.142857142857146</v>
      </c>
      <c r="M2550" s="18" t="s">
        <v>140</v>
      </c>
      <c r="N2550" s="18" t="s">
        <v>141</v>
      </c>
      <c r="O2550" s="29">
        <v>4.7094062813230621E-2</v>
      </c>
      <c r="Q2550" s="21">
        <v>3.14</v>
      </c>
      <c r="R2550" s="29">
        <v>8.4353819888571962E-5</v>
      </c>
      <c r="S2550" s="22">
        <v>11854.827692699158</v>
      </c>
      <c r="T2550" s="29">
        <v>5.5002357506526304E-3</v>
      </c>
      <c r="U2550" s="22">
        <v>181.81038874221801</v>
      </c>
      <c r="V2550" s="26">
        <v>1.5336400785832309</v>
      </c>
    </row>
    <row r="2551" spans="1:22" x14ac:dyDescent="0.25">
      <c r="A2551" s="18" t="s">
        <v>111</v>
      </c>
      <c r="B2551" s="18" t="s">
        <v>112</v>
      </c>
      <c r="C2551" s="18" t="s">
        <v>113</v>
      </c>
      <c r="D2551" s="21">
        <v>21602</v>
      </c>
      <c r="E2551" s="21">
        <v>7</v>
      </c>
      <c r="F2551" s="26">
        <v>10.16</v>
      </c>
      <c r="G2551" s="18" t="s">
        <v>352</v>
      </c>
      <c r="H2551" s="18" t="s">
        <v>353</v>
      </c>
      <c r="I2551" s="22">
        <v>6.4965543714285729</v>
      </c>
      <c r="J2551" s="18" t="s">
        <v>392</v>
      </c>
      <c r="K2551" s="18" t="s">
        <v>3410</v>
      </c>
      <c r="L2551" s="22">
        <v>5.1153971428571428</v>
      </c>
      <c r="M2551" s="18" t="s">
        <v>198</v>
      </c>
      <c r="N2551" s="18" t="s">
        <v>199</v>
      </c>
      <c r="O2551" s="29">
        <v>1.5671559633027525</v>
      </c>
      <c r="Q2551" s="21">
        <v>12</v>
      </c>
      <c r="R2551" s="29">
        <v>8.3506511844692034E-5</v>
      </c>
      <c r="S2551" s="22">
        <v>11975.114010986719</v>
      </c>
      <c r="T2551" s="29">
        <v>5.5002357506526304E-3</v>
      </c>
      <c r="U2551" s="22">
        <v>181.81038874221801</v>
      </c>
      <c r="V2551" s="26">
        <v>1.5182351380990091</v>
      </c>
    </row>
    <row r="2552" spans="1:22" x14ac:dyDescent="0.25">
      <c r="A2552" s="18" t="s">
        <v>111</v>
      </c>
      <c r="B2552" s="18" t="s">
        <v>112</v>
      </c>
      <c r="C2552" s="18" t="s">
        <v>113</v>
      </c>
      <c r="D2552" s="21">
        <v>21602</v>
      </c>
      <c r="E2552" s="21">
        <v>7</v>
      </c>
      <c r="F2552" s="26">
        <v>10.16</v>
      </c>
      <c r="G2552" s="18" t="s">
        <v>280</v>
      </c>
      <c r="H2552" s="18" t="s">
        <v>281</v>
      </c>
      <c r="I2552" s="22">
        <v>73.661428571428573</v>
      </c>
      <c r="J2552" s="18" t="s">
        <v>388</v>
      </c>
      <c r="K2552" s="18" t="s">
        <v>389</v>
      </c>
      <c r="L2552" s="22">
        <v>73.661428571428573</v>
      </c>
      <c r="M2552" s="18" t="s">
        <v>172</v>
      </c>
      <c r="N2552" s="18" t="s">
        <v>173</v>
      </c>
      <c r="O2552" s="29">
        <v>0.11100431266846258</v>
      </c>
      <c r="Q2552" s="21">
        <v>10</v>
      </c>
      <c r="R2552" s="29">
        <v>8.0479687487681909E-5</v>
      </c>
      <c r="S2552" s="22">
        <v>12425.495565611613</v>
      </c>
      <c r="T2552" s="29">
        <v>5.5002357506526304E-3</v>
      </c>
      <c r="U2552" s="22">
        <v>181.81038874221801</v>
      </c>
      <c r="V2552" s="26">
        <v>1.4632043267987667</v>
      </c>
    </row>
    <row r="2553" spans="1:22" x14ac:dyDescent="0.25">
      <c r="A2553" s="18" t="s">
        <v>111</v>
      </c>
      <c r="B2553" s="18" t="s">
        <v>112</v>
      </c>
      <c r="C2553" s="18" t="s">
        <v>113</v>
      </c>
      <c r="D2553" s="21">
        <v>21602</v>
      </c>
      <c r="E2553" s="21">
        <v>7</v>
      </c>
      <c r="F2553" s="26">
        <v>10.16</v>
      </c>
      <c r="G2553" s="18" t="s">
        <v>280</v>
      </c>
      <c r="H2553" s="18" t="s">
        <v>281</v>
      </c>
      <c r="I2553" s="22">
        <v>73.661428571428573</v>
      </c>
      <c r="J2553" s="18" t="s">
        <v>388</v>
      </c>
      <c r="K2553" s="18" t="s">
        <v>389</v>
      </c>
      <c r="L2553" s="22">
        <v>73.661428571428573</v>
      </c>
      <c r="M2553" s="18" t="s">
        <v>198</v>
      </c>
      <c r="N2553" s="18" t="s">
        <v>199</v>
      </c>
      <c r="O2553" s="29">
        <v>0.13030303030303031</v>
      </c>
      <c r="Q2553" s="21">
        <v>12</v>
      </c>
      <c r="R2553" s="29">
        <v>7.8726274272534132E-5</v>
      </c>
      <c r="S2553" s="22">
        <v>12702.239617465017</v>
      </c>
      <c r="T2553" s="29">
        <v>5.5002357506526304E-3</v>
      </c>
      <c r="U2553" s="22">
        <v>181.81038874221801</v>
      </c>
      <c r="V2553" s="26">
        <v>1.4313254529715906</v>
      </c>
    </row>
    <row r="2554" spans="1:22" x14ac:dyDescent="0.25">
      <c r="A2554" s="18" t="s">
        <v>111</v>
      </c>
      <c r="B2554" s="18" t="s">
        <v>112</v>
      </c>
      <c r="C2554" s="18" t="s">
        <v>113</v>
      </c>
      <c r="D2554" s="21">
        <v>21602</v>
      </c>
      <c r="E2554" s="21">
        <v>7</v>
      </c>
      <c r="F2554" s="26">
        <v>10.16</v>
      </c>
      <c r="G2554" s="18" t="s">
        <v>250</v>
      </c>
      <c r="H2554" s="18" t="s">
        <v>251</v>
      </c>
      <c r="I2554" s="22">
        <v>35.657142857142858</v>
      </c>
      <c r="J2554" s="18" t="s">
        <v>417</v>
      </c>
      <c r="K2554" s="18" t="s">
        <v>3423</v>
      </c>
      <c r="L2554" s="22">
        <v>8.9142857142857146</v>
      </c>
      <c r="M2554" s="18" t="s">
        <v>234</v>
      </c>
      <c r="N2554" s="18" t="s">
        <v>235</v>
      </c>
      <c r="O2554" s="29">
        <v>1.526942146017699E-2</v>
      </c>
      <c r="Q2554" s="21">
        <v>0.74</v>
      </c>
      <c r="R2554" s="29">
        <v>7.2417527978220614E-5</v>
      </c>
      <c r="S2554" s="22">
        <v>13808.811594628685</v>
      </c>
      <c r="T2554" s="29">
        <v>5.5002357506526304E-3</v>
      </c>
      <c r="U2554" s="22">
        <v>181.81038874221801</v>
      </c>
      <c r="V2554" s="26">
        <v>1.3166258913470739</v>
      </c>
    </row>
    <row r="2555" spans="1:22" x14ac:dyDescent="0.25">
      <c r="A2555" s="18" t="s">
        <v>111</v>
      </c>
      <c r="B2555" s="18" t="s">
        <v>112</v>
      </c>
      <c r="C2555" s="18" t="s">
        <v>113</v>
      </c>
      <c r="D2555" s="21">
        <v>21602</v>
      </c>
      <c r="E2555" s="21">
        <v>7</v>
      </c>
      <c r="F2555" s="26">
        <v>10.16</v>
      </c>
      <c r="G2555" s="18" t="s">
        <v>280</v>
      </c>
      <c r="H2555" s="18" t="s">
        <v>281</v>
      </c>
      <c r="I2555" s="22">
        <v>73.661428571428573</v>
      </c>
      <c r="J2555" s="18" t="s">
        <v>388</v>
      </c>
      <c r="K2555" s="18" t="s">
        <v>389</v>
      </c>
      <c r="L2555" s="22">
        <v>73.661428571428573</v>
      </c>
      <c r="M2555" s="18" t="s">
        <v>130</v>
      </c>
      <c r="N2555" s="18" t="s">
        <v>131</v>
      </c>
      <c r="O2555" s="29">
        <v>8.4733075435202993E-3</v>
      </c>
      <c r="Q2555" s="21">
        <v>0.9</v>
      </c>
      <c r="R2555" s="29">
        <v>6.8258523444965808E-5</v>
      </c>
      <c r="S2555" s="22">
        <v>14650.185054270345</v>
      </c>
      <c r="T2555" s="29">
        <v>5.5002357506526304E-3</v>
      </c>
      <c r="U2555" s="22">
        <v>181.81038874221801</v>
      </c>
      <c r="V2555" s="26">
        <v>1.2410108682499037</v>
      </c>
    </row>
    <row r="2556" spans="1:22" x14ac:dyDescent="0.25">
      <c r="A2556" s="18" t="s">
        <v>111</v>
      </c>
      <c r="B2556" s="18" t="s">
        <v>112</v>
      </c>
      <c r="C2556" s="18" t="s">
        <v>113</v>
      </c>
      <c r="D2556" s="21">
        <v>21602</v>
      </c>
      <c r="E2556" s="21">
        <v>7</v>
      </c>
      <c r="F2556" s="26">
        <v>10.16</v>
      </c>
      <c r="G2556" s="18" t="s">
        <v>250</v>
      </c>
      <c r="H2556" s="18" t="s">
        <v>251</v>
      </c>
      <c r="I2556" s="22">
        <v>35.657142857142858</v>
      </c>
      <c r="J2556" s="18" t="s">
        <v>417</v>
      </c>
      <c r="K2556" s="18" t="s">
        <v>3423</v>
      </c>
      <c r="L2556" s="22">
        <v>8.9142857142857146</v>
      </c>
      <c r="M2556" s="18" t="s">
        <v>192</v>
      </c>
      <c r="N2556" s="18" t="s">
        <v>193</v>
      </c>
      <c r="O2556" s="29">
        <v>3.1127558881796094E-2</v>
      </c>
      <c r="P2556" s="24">
        <v>2.88</v>
      </c>
      <c r="Q2556" s="21">
        <v>1.2</v>
      </c>
      <c r="R2556" s="29">
        <v>6.5546445699350161E-5</v>
      </c>
      <c r="S2556" s="22">
        <v>15256.357371181062</v>
      </c>
      <c r="T2556" s="29">
        <v>5.5002357506526304E-3</v>
      </c>
      <c r="U2556" s="22">
        <v>181.81038874221801</v>
      </c>
      <c r="V2556" s="26">
        <v>1.1917024773269538</v>
      </c>
    </row>
    <row r="2557" spans="1:22" x14ac:dyDescent="0.25">
      <c r="A2557" s="18" t="s">
        <v>111</v>
      </c>
      <c r="B2557" s="18" t="s">
        <v>112</v>
      </c>
      <c r="C2557" s="18" t="s">
        <v>113</v>
      </c>
      <c r="D2557" s="21">
        <v>21602</v>
      </c>
      <c r="E2557" s="21">
        <v>7</v>
      </c>
      <c r="F2557" s="26">
        <v>10.16</v>
      </c>
      <c r="G2557" s="18" t="s">
        <v>282</v>
      </c>
      <c r="H2557" s="18" t="s">
        <v>283</v>
      </c>
      <c r="I2557" s="22">
        <v>28.014069285714282</v>
      </c>
      <c r="J2557" s="18" t="s">
        <v>388</v>
      </c>
      <c r="K2557" s="18" t="s">
        <v>389</v>
      </c>
      <c r="L2557" s="22">
        <v>28.014069285714282</v>
      </c>
      <c r="M2557" s="18" t="s">
        <v>290</v>
      </c>
      <c r="N2557" s="18" t="s">
        <v>291</v>
      </c>
      <c r="O2557" s="29">
        <v>1.4895260606060614</v>
      </c>
      <c r="Q2557" s="21">
        <v>63</v>
      </c>
      <c r="R2557" s="29">
        <v>6.519136086847778E-5</v>
      </c>
      <c r="S2557" s="22">
        <v>15339.455821722748</v>
      </c>
      <c r="T2557" s="29">
        <v>5.5002357506526304E-3</v>
      </c>
      <c r="U2557" s="22">
        <v>181.81038874221801</v>
      </c>
      <c r="V2557" s="26">
        <v>1.1852466662132164</v>
      </c>
    </row>
    <row r="2558" spans="1:22" x14ac:dyDescent="0.25">
      <c r="A2558" s="18" t="s">
        <v>111</v>
      </c>
      <c r="B2558" s="18" t="s">
        <v>112</v>
      </c>
      <c r="C2558" s="18" t="s">
        <v>113</v>
      </c>
      <c r="D2558" s="21">
        <v>21602</v>
      </c>
      <c r="E2558" s="21">
        <v>7</v>
      </c>
      <c r="F2558" s="26">
        <v>10.16</v>
      </c>
      <c r="G2558" s="18" t="s">
        <v>350</v>
      </c>
      <c r="H2558" s="18" t="s">
        <v>351</v>
      </c>
      <c r="I2558" s="22">
        <v>2.3179876285714287</v>
      </c>
      <c r="J2558" s="18" t="s">
        <v>416</v>
      </c>
      <c r="K2558" s="18" t="s">
        <v>3422</v>
      </c>
      <c r="L2558" s="22">
        <v>2.0882771428571427</v>
      </c>
      <c r="M2558" s="18" t="s">
        <v>198</v>
      </c>
      <c r="N2558" s="18" t="s">
        <v>199</v>
      </c>
      <c r="O2558" s="29">
        <v>3.3119866666666691</v>
      </c>
      <c r="Q2558" s="21">
        <v>12</v>
      </c>
      <c r="R2558" s="29">
        <v>6.2968701766132399E-5</v>
      </c>
      <c r="S2558" s="22">
        <v>15880.905464972571</v>
      </c>
      <c r="T2558" s="29">
        <v>5.5002357506526304E-3</v>
      </c>
      <c r="U2558" s="22">
        <v>181.81038874221801</v>
      </c>
      <c r="V2558" s="26">
        <v>1.1448364146693322</v>
      </c>
    </row>
    <row r="2559" spans="1:22" x14ac:dyDescent="0.25">
      <c r="A2559" s="18" t="s">
        <v>111</v>
      </c>
      <c r="B2559" s="18" t="s">
        <v>112</v>
      </c>
      <c r="C2559" s="18" t="s">
        <v>113</v>
      </c>
      <c r="D2559" s="21">
        <v>21602</v>
      </c>
      <c r="E2559" s="21">
        <v>7</v>
      </c>
      <c r="F2559" s="26">
        <v>10.16</v>
      </c>
      <c r="G2559" s="18" t="s">
        <v>318</v>
      </c>
      <c r="H2559" s="18" t="s">
        <v>319</v>
      </c>
      <c r="I2559" s="22">
        <v>44.714031428571431</v>
      </c>
      <c r="J2559" s="18" t="s">
        <v>388</v>
      </c>
      <c r="K2559" s="18" t="s">
        <v>389</v>
      </c>
      <c r="L2559" s="22">
        <v>44.714031428571431</v>
      </c>
      <c r="M2559" s="18" t="s">
        <v>234</v>
      </c>
      <c r="N2559" s="18" t="s">
        <v>235</v>
      </c>
      <c r="O2559" s="29">
        <v>1.0126453857791229E-2</v>
      </c>
      <c r="Q2559" s="21">
        <v>0.74</v>
      </c>
      <c r="R2559" s="29">
        <v>6.0224858488143141E-5</v>
      </c>
      <c r="S2559" s="22">
        <v>16604.439181818525</v>
      </c>
      <c r="T2559" s="29">
        <v>5.5002357506526304E-3</v>
      </c>
      <c r="U2559" s="22">
        <v>181.81038874221801</v>
      </c>
      <c r="V2559" s="26">
        <v>1.0949504933674372</v>
      </c>
    </row>
    <row r="2560" spans="1:22" x14ac:dyDescent="0.25">
      <c r="A2560" s="18" t="s">
        <v>111</v>
      </c>
      <c r="B2560" s="18" t="s">
        <v>112</v>
      </c>
      <c r="C2560" s="18" t="s">
        <v>113</v>
      </c>
      <c r="D2560" s="21">
        <v>21602</v>
      </c>
      <c r="E2560" s="21">
        <v>7</v>
      </c>
      <c r="F2560" s="26">
        <v>10.16</v>
      </c>
      <c r="G2560" s="18" t="s">
        <v>358</v>
      </c>
      <c r="H2560" s="18" t="s">
        <v>359</v>
      </c>
      <c r="I2560" s="22">
        <v>714.89833882108383</v>
      </c>
      <c r="J2560" s="18" t="s">
        <v>388</v>
      </c>
      <c r="K2560" s="18" t="s">
        <v>389</v>
      </c>
      <c r="L2560" s="22">
        <v>714.89833882108383</v>
      </c>
      <c r="M2560" s="18" t="s">
        <v>184</v>
      </c>
      <c r="N2560" s="18" t="s">
        <v>185</v>
      </c>
      <c r="O2560" s="29">
        <v>5.0000000000000002E-5</v>
      </c>
      <c r="Q2560" s="21">
        <v>0.06</v>
      </c>
      <c r="R2560" s="29">
        <v>5.8636674772070521E-5</v>
      </c>
      <c r="S2560" s="22">
        <v>17054.173073202885</v>
      </c>
      <c r="T2560" s="29">
        <v>5.5002357506526304E-3</v>
      </c>
      <c r="U2560" s="22">
        <v>181.81038874221801</v>
      </c>
      <c r="V2560" s="26">
        <v>1.0660756634861148</v>
      </c>
    </row>
    <row r="2561" spans="1:22" x14ac:dyDescent="0.25">
      <c r="A2561" s="18" t="s">
        <v>111</v>
      </c>
      <c r="B2561" s="18" t="s">
        <v>112</v>
      </c>
      <c r="C2561" s="18" t="s">
        <v>113</v>
      </c>
      <c r="D2561" s="21">
        <v>23394</v>
      </c>
      <c r="E2561" s="21">
        <v>7</v>
      </c>
      <c r="F2561" s="26">
        <v>8.620000000000001</v>
      </c>
      <c r="G2561" s="18" t="s">
        <v>352</v>
      </c>
      <c r="H2561" s="18" t="s">
        <v>353</v>
      </c>
      <c r="I2561" s="22">
        <v>57.770244190953179</v>
      </c>
      <c r="J2561" s="18" t="s">
        <v>391</v>
      </c>
      <c r="K2561" s="18" t="s">
        <v>3409</v>
      </c>
      <c r="L2561" s="22">
        <v>40.398772161505711</v>
      </c>
      <c r="M2561" s="18" t="s">
        <v>198</v>
      </c>
      <c r="N2561" s="18" t="s">
        <v>199</v>
      </c>
      <c r="O2561" s="29">
        <v>1.5671559633027525</v>
      </c>
      <c r="Q2561" s="21">
        <v>12</v>
      </c>
      <c r="R2561" s="29">
        <v>8.7524151861280409E-4</v>
      </c>
      <c r="S2561" s="22">
        <v>1142.5417770227916</v>
      </c>
      <c r="T2561" s="29">
        <v>6.5398157616265639E-3</v>
      </c>
      <c r="U2561" s="22">
        <v>152.90950639124472</v>
      </c>
      <c r="V2561" s="26">
        <v>13.38327485842073</v>
      </c>
    </row>
    <row r="2562" spans="1:22" x14ac:dyDescent="0.25">
      <c r="A2562" s="18" t="s">
        <v>111</v>
      </c>
      <c r="B2562" s="18" t="s">
        <v>112</v>
      </c>
      <c r="C2562" s="18" t="s">
        <v>113</v>
      </c>
      <c r="D2562" s="21">
        <v>23394</v>
      </c>
      <c r="E2562" s="21">
        <v>7</v>
      </c>
      <c r="F2562" s="26">
        <v>8.620000000000001</v>
      </c>
      <c r="G2562" s="18" t="s">
        <v>282</v>
      </c>
      <c r="H2562" s="18" t="s">
        <v>283</v>
      </c>
      <c r="I2562" s="22">
        <v>86.286090142857134</v>
      </c>
      <c r="J2562" s="18" t="s">
        <v>388</v>
      </c>
      <c r="K2562" s="18" t="s">
        <v>389</v>
      </c>
      <c r="L2562" s="22">
        <v>86.286090142857134</v>
      </c>
      <c r="M2562" s="18" t="s">
        <v>180</v>
      </c>
      <c r="N2562" s="18" t="s">
        <v>181</v>
      </c>
      <c r="O2562" s="29">
        <v>0.2879232184536995</v>
      </c>
      <c r="Q2562" s="21">
        <v>5</v>
      </c>
      <c r="R2562" s="29">
        <v>5.764215494598018E-4</v>
      </c>
      <c r="S2562" s="22">
        <v>1734.8414557664582</v>
      </c>
      <c r="T2562" s="29">
        <v>6.5398157616265639E-3</v>
      </c>
      <c r="U2562" s="22">
        <v>152.90950639124472</v>
      </c>
      <c r="V2562" s="26">
        <v>8.814033460117475</v>
      </c>
    </row>
    <row r="2563" spans="1:22" x14ac:dyDescent="0.25">
      <c r="A2563" s="18" t="s">
        <v>111</v>
      </c>
      <c r="B2563" s="18" t="s">
        <v>112</v>
      </c>
      <c r="C2563" s="18" t="s">
        <v>113</v>
      </c>
      <c r="D2563" s="21">
        <v>23394</v>
      </c>
      <c r="E2563" s="21">
        <v>7</v>
      </c>
      <c r="F2563" s="26">
        <v>8.620000000000001</v>
      </c>
      <c r="G2563" s="18" t="s">
        <v>368</v>
      </c>
      <c r="H2563" s="18" t="s">
        <v>369</v>
      </c>
      <c r="I2563" s="22">
        <v>26.380677692571425</v>
      </c>
      <c r="J2563" s="18" t="s">
        <v>420</v>
      </c>
      <c r="K2563" s="18" t="s">
        <v>3424</v>
      </c>
      <c r="L2563" s="22">
        <v>16.910690828571429</v>
      </c>
      <c r="M2563" s="18" t="s">
        <v>198</v>
      </c>
      <c r="N2563" s="18" t="s">
        <v>199</v>
      </c>
      <c r="O2563" s="29">
        <v>1.7925925925925925</v>
      </c>
      <c r="Q2563" s="21">
        <v>12</v>
      </c>
      <c r="R2563" s="29">
        <v>4.5717137876330417E-4</v>
      </c>
      <c r="S2563" s="22">
        <v>2187.3635281042821</v>
      </c>
      <c r="T2563" s="29">
        <v>6.5398157616265639E-3</v>
      </c>
      <c r="U2563" s="22">
        <v>152.90950639124472</v>
      </c>
      <c r="V2563" s="26">
        <v>6.9905849862901617</v>
      </c>
    </row>
    <row r="2564" spans="1:22" x14ac:dyDescent="0.25">
      <c r="A2564" s="18" t="s">
        <v>111</v>
      </c>
      <c r="B2564" s="18" t="s">
        <v>112</v>
      </c>
      <c r="C2564" s="18" t="s">
        <v>113</v>
      </c>
      <c r="D2564" s="21">
        <v>23394</v>
      </c>
      <c r="E2564" s="21">
        <v>7</v>
      </c>
      <c r="F2564" s="26">
        <v>8.620000000000001</v>
      </c>
      <c r="G2564" s="18" t="s">
        <v>306</v>
      </c>
      <c r="H2564" s="18" t="s">
        <v>307</v>
      </c>
      <c r="I2564" s="22">
        <v>33.088235178571423</v>
      </c>
      <c r="J2564" s="18" t="s">
        <v>396</v>
      </c>
      <c r="K2564" s="18" t="s">
        <v>3412</v>
      </c>
      <c r="L2564" s="22">
        <v>26.470588142857139</v>
      </c>
      <c r="M2564" s="18" t="s">
        <v>198</v>
      </c>
      <c r="N2564" s="18" t="s">
        <v>199</v>
      </c>
      <c r="O2564" s="29">
        <v>0.83249053349875934</v>
      </c>
      <c r="Q2564" s="21">
        <v>12</v>
      </c>
      <c r="R2564" s="29">
        <v>2.6629584837916992E-4</v>
      </c>
      <c r="S2564" s="22">
        <v>3755.2218935690385</v>
      </c>
      <c r="T2564" s="29">
        <v>6.5398157616265639E-3</v>
      </c>
      <c r="U2564" s="22">
        <v>152.90950639124472</v>
      </c>
      <c r="V2564" s="26">
        <v>4.0719166729696621</v>
      </c>
    </row>
    <row r="2565" spans="1:22" x14ac:dyDescent="0.25">
      <c r="A2565" s="18" t="s">
        <v>111</v>
      </c>
      <c r="B2565" s="18" t="s">
        <v>112</v>
      </c>
      <c r="C2565" s="18" t="s">
        <v>113</v>
      </c>
      <c r="D2565" s="21">
        <v>23394</v>
      </c>
      <c r="E2565" s="21">
        <v>7</v>
      </c>
      <c r="F2565" s="26">
        <v>8.620000000000001</v>
      </c>
      <c r="G2565" s="18" t="s">
        <v>318</v>
      </c>
      <c r="H2565" s="18" t="s">
        <v>319</v>
      </c>
      <c r="I2565" s="22">
        <v>39.785714285714285</v>
      </c>
      <c r="J2565" s="18" t="s">
        <v>388</v>
      </c>
      <c r="K2565" s="18" t="s">
        <v>389</v>
      </c>
      <c r="L2565" s="22">
        <v>39.785714285714285</v>
      </c>
      <c r="M2565" s="18" t="s">
        <v>198</v>
      </c>
      <c r="N2565" s="18" t="s">
        <v>199</v>
      </c>
      <c r="O2565" s="29">
        <v>0.65</v>
      </c>
      <c r="Q2565" s="21">
        <v>12</v>
      </c>
      <c r="R2565" s="29">
        <v>2.500069053143299E-4</v>
      </c>
      <c r="S2565" s="22">
        <v>3999.8895180223726</v>
      </c>
      <c r="T2565" s="29">
        <v>6.5398157616265639E-3</v>
      </c>
      <c r="U2565" s="22">
        <v>152.90950639124472</v>
      </c>
      <c r="V2565" s="26">
        <v>3.8228432486016839</v>
      </c>
    </row>
    <row r="2566" spans="1:22" x14ac:dyDescent="0.25">
      <c r="A2566" s="18" t="s">
        <v>111</v>
      </c>
      <c r="B2566" s="18" t="s">
        <v>112</v>
      </c>
      <c r="C2566" s="18" t="s">
        <v>113</v>
      </c>
      <c r="D2566" s="21">
        <v>23394</v>
      </c>
      <c r="E2566" s="21">
        <v>7</v>
      </c>
      <c r="F2566" s="26">
        <v>8.620000000000001</v>
      </c>
      <c r="G2566" s="18" t="s">
        <v>122</v>
      </c>
      <c r="H2566" s="18" t="s">
        <v>123</v>
      </c>
      <c r="I2566" s="22">
        <v>78.571428571428569</v>
      </c>
      <c r="J2566" s="18" t="s">
        <v>426</v>
      </c>
      <c r="K2566" s="18" t="s">
        <v>3428</v>
      </c>
      <c r="L2566" s="22">
        <v>7.8571428571428585</v>
      </c>
      <c r="M2566" s="18" t="s">
        <v>172</v>
      </c>
      <c r="N2566" s="18" t="s">
        <v>173</v>
      </c>
      <c r="O2566" s="29">
        <v>0.27199530516432224</v>
      </c>
      <c r="Q2566" s="21">
        <v>10</v>
      </c>
      <c r="R2566" s="29">
        <v>2.4792412635130459E-4</v>
      </c>
      <c r="S2566" s="22">
        <v>4033.4920796817319</v>
      </c>
      <c r="T2566" s="29">
        <v>6.5398157616265639E-3</v>
      </c>
      <c r="U2566" s="22">
        <v>152.90950639124472</v>
      </c>
      <c r="V2566" s="26">
        <v>3.7909955782858571</v>
      </c>
    </row>
    <row r="2567" spans="1:22" x14ac:dyDescent="0.25">
      <c r="A2567" s="18" t="s">
        <v>111</v>
      </c>
      <c r="B2567" s="18" t="s">
        <v>112</v>
      </c>
      <c r="C2567" s="18" t="s">
        <v>113</v>
      </c>
      <c r="D2567" s="21">
        <v>23394</v>
      </c>
      <c r="E2567" s="21">
        <v>7</v>
      </c>
      <c r="F2567" s="26">
        <v>8.620000000000001</v>
      </c>
      <c r="G2567" s="18" t="s">
        <v>282</v>
      </c>
      <c r="H2567" s="18" t="s">
        <v>283</v>
      </c>
      <c r="I2567" s="22">
        <v>86.286090142857134</v>
      </c>
      <c r="J2567" s="18" t="s">
        <v>388</v>
      </c>
      <c r="K2567" s="18" t="s">
        <v>389</v>
      </c>
      <c r="L2567" s="22">
        <v>86.286090142857134</v>
      </c>
      <c r="M2567" s="18" t="s">
        <v>290</v>
      </c>
      <c r="N2567" s="18" t="s">
        <v>291</v>
      </c>
      <c r="O2567" s="29">
        <v>1.4895260606060614</v>
      </c>
      <c r="Q2567" s="21">
        <v>63</v>
      </c>
      <c r="R2567" s="29">
        <v>2.3666883942030252E-4</v>
      </c>
      <c r="S2567" s="22">
        <v>4225.3133215568369</v>
      </c>
      <c r="T2567" s="29">
        <v>6.5398157616265639E-3</v>
      </c>
      <c r="U2567" s="22">
        <v>152.90950639124472</v>
      </c>
      <c r="V2567" s="26">
        <v>3.618891541394722</v>
      </c>
    </row>
    <row r="2568" spans="1:22" x14ac:dyDescent="0.25">
      <c r="A2568" s="18" t="s">
        <v>111</v>
      </c>
      <c r="B2568" s="18" t="s">
        <v>112</v>
      </c>
      <c r="C2568" s="18" t="s">
        <v>113</v>
      </c>
      <c r="D2568" s="21">
        <v>23394</v>
      </c>
      <c r="E2568" s="21">
        <v>7</v>
      </c>
      <c r="F2568" s="26">
        <v>8.620000000000001</v>
      </c>
      <c r="G2568" s="18" t="s">
        <v>282</v>
      </c>
      <c r="H2568" s="18" t="s">
        <v>283</v>
      </c>
      <c r="I2568" s="22">
        <v>86.286090142857134</v>
      </c>
      <c r="J2568" s="18" t="s">
        <v>388</v>
      </c>
      <c r="K2568" s="18" t="s">
        <v>389</v>
      </c>
      <c r="L2568" s="22">
        <v>86.286090142857134</v>
      </c>
      <c r="M2568" s="18" t="s">
        <v>198</v>
      </c>
      <c r="N2568" s="18" t="s">
        <v>199</v>
      </c>
      <c r="O2568" s="29">
        <v>0.23269230769230764</v>
      </c>
      <c r="Q2568" s="21">
        <v>12</v>
      </c>
      <c r="R2568" s="29">
        <v>1.9410391953874617E-4</v>
      </c>
      <c r="S2568" s="22">
        <v>5151.8794796948159</v>
      </c>
      <c r="T2568" s="29">
        <v>6.5398157616265639E-3</v>
      </c>
      <c r="U2568" s="22">
        <v>152.90950639124472</v>
      </c>
      <c r="V2568" s="26">
        <v>2.968033452527556</v>
      </c>
    </row>
    <row r="2569" spans="1:22" x14ac:dyDescent="0.25">
      <c r="A2569" s="18" t="s">
        <v>111</v>
      </c>
      <c r="B2569" s="18" t="s">
        <v>112</v>
      </c>
      <c r="C2569" s="18" t="s">
        <v>113</v>
      </c>
      <c r="D2569" s="21">
        <v>23394</v>
      </c>
      <c r="E2569" s="21">
        <v>7</v>
      </c>
      <c r="F2569" s="26">
        <v>8.620000000000001</v>
      </c>
      <c r="G2569" s="18" t="s">
        <v>240</v>
      </c>
      <c r="H2569" s="18" t="s">
        <v>241</v>
      </c>
      <c r="I2569" s="22">
        <v>29.732142857142854</v>
      </c>
      <c r="J2569" s="18" t="s">
        <v>426</v>
      </c>
      <c r="K2569" s="18" t="s">
        <v>3428</v>
      </c>
      <c r="L2569" s="22">
        <v>5.3571428571428568</v>
      </c>
      <c r="M2569" s="18" t="s">
        <v>208</v>
      </c>
      <c r="N2569" s="18" t="s">
        <v>209</v>
      </c>
      <c r="O2569" s="29">
        <v>2.8455584154929575E-2</v>
      </c>
      <c r="Q2569" s="21">
        <v>0.56000000000000005</v>
      </c>
      <c r="R2569" s="29">
        <v>1.7526630203385329E-4</v>
      </c>
      <c r="S2569" s="22">
        <v>5705.6033498490006</v>
      </c>
      <c r="T2569" s="29">
        <v>6.5398157616265639E-3</v>
      </c>
      <c r="U2569" s="22">
        <v>152.90950639124472</v>
      </c>
      <c r="V2569" s="26">
        <v>2.6799883731015317</v>
      </c>
    </row>
    <row r="2570" spans="1:22" x14ac:dyDescent="0.25">
      <c r="A2570" s="18" t="s">
        <v>111</v>
      </c>
      <c r="B2570" s="18" t="s">
        <v>112</v>
      </c>
      <c r="C2570" s="18" t="s">
        <v>113</v>
      </c>
      <c r="D2570" s="21">
        <v>23394</v>
      </c>
      <c r="E2570" s="21">
        <v>7</v>
      </c>
      <c r="F2570" s="26">
        <v>8.620000000000001</v>
      </c>
      <c r="G2570" s="18" t="s">
        <v>240</v>
      </c>
      <c r="H2570" s="18" t="s">
        <v>241</v>
      </c>
      <c r="I2570" s="22">
        <v>29.732142857142854</v>
      </c>
      <c r="J2570" s="18" t="s">
        <v>426</v>
      </c>
      <c r="K2570" s="18" t="s">
        <v>3428</v>
      </c>
      <c r="L2570" s="22">
        <v>5.3571428571428568</v>
      </c>
      <c r="M2570" s="18" t="s">
        <v>234</v>
      </c>
      <c r="N2570" s="18" t="s">
        <v>235</v>
      </c>
      <c r="O2570" s="29">
        <v>3.2224793259557342E-2</v>
      </c>
      <c r="Q2570" s="21">
        <v>0.74</v>
      </c>
      <c r="R2570" s="29">
        <v>1.5020257050464867E-4</v>
      </c>
      <c r="S2570" s="22">
        <v>6657.6756751912617</v>
      </c>
      <c r="T2570" s="29">
        <v>6.5398157616265639E-3</v>
      </c>
      <c r="U2570" s="22">
        <v>152.90950639124472</v>
      </c>
      <c r="V2570" s="26">
        <v>2.2967400914561962</v>
      </c>
    </row>
    <row r="2571" spans="1:22" x14ac:dyDescent="0.25">
      <c r="A2571" s="18" t="s">
        <v>111</v>
      </c>
      <c r="B2571" s="18" t="s">
        <v>112</v>
      </c>
      <c r="C2571" s="18" t="s">
        <v>113</v>
      </c>
      <c r="D2571" s="21">
        <v>23394</v>
      </c>
      <c r="E2571" s="21">
        <v>7</v>
      </c>
      <c r="F2571" s="26">
        <v>8.620000000000001</v>
      </c>
      <c r="G2571" s="18" t="s">
        <v>240</v>
      </c>
      <c r="H2571" s="18" t="s">
        <v>241</v>
      </c>
      <c r="I2571" s="22">
        <v>25.142857142857142</v>
      </c>
      <c r="J2571" s="18" t="s">
        <v>388</v>
      </c>
      <c r="K2571" s="18" t="s">
        <v>389</v>
      </c>
      <c r="L2571" s="22">
        <v>25.142857142857142</v>
      </c>
      <c r="M2571" s="18" t="s">
        <v>208</v>
      </c>
      <c r="N2571" s="18" t="s">
        <v>209</v>
      </c>
      <c r="O2571" s="29">
        <v>2.8455584154929575E-2</v>
      </c>
      <c r="Q2571" s="21">
        <v>0.56000000000000005</v>
      </c>
      <c r="R2571" s="29">
        <v>1.4821318514334262E-4</v>
      </c>
      <c r="S2571" s="22">
        <v>6747.038052200699</v>
      </c>
      <c r="T2571" s="29">
        <v>6.5398157616265639E-3</v>
      </c>
      <c r="U2571" s="22">
        <v>152.90950639124472</v>
      </c>
      <c r="V2571" s="26">
        <v>2.2663204980942684</v>
      </c>
    </row>
    <row r="2572" spans="1:22" x14ac:dyDescent="0.25">
      <c r="A2572" s="18" t="s">
        <v>111</v>
      </c>
      <c r="B2572" s="18" t="s">
        <v>112</v>
      </c>
      <c r="C2572" s="18" t="s">
        <v>113</v>
      </c>
      <c r="D2572" s="21">
        <v>23394</v>
      </c>
      <c r="E2572" s="21">
        <v>7</v>
      </c>
      <c r="F2572" s="26">
        <v>8.620000000000001</v>
      </c>
      <c r="G2572" s="18" t="s">
        <v>372</v>
      </c>
      <c r="H2572" s="18" t="s">
        <v>373</v>
      </c>
      <c r="I2572" s="22">
        <v>8.3637061671428565</v>
      </c>
      <c r="J2572" s="18" t="s">
        <v>391</v>
      </c>
      <c r="K2572" s="18" t="s">
        <v>3409</v>
      </c>
      <c r="L2572" s="22">
        <v>5.8487455714285721</v>
      </c>
      <c r="M2572" s="18" t="s">
        <v>198</v>
      </c>
      <c r="N2572" s="18" t="s">
        <v>199</v>
      </c>
      <c r="O2572" s="29">
        <v>1.797923076923077</v>
      </c>
      <c r="Q2572" s="21">
        <v>12</v>
      </c>
      <c r="R2572" s="29">
        <v>1.4537219959889788E-4</v>
      </c>
      <c r="S2572" s="22">
        <v>6878.8943330233642</v>
      </c>
      <c r="T2572" s="29">
        <v>6.5398157616265639E-3</v>
      </c>
      <c r="U2572" s="22">
        <v>152.90950639124472</v>
      </c>
      <c r="V2572" s="26">
        <v>2.2228791283676981</v>
      </c>
    </row>
    <row r="2573" spans="1:22" x14ac:dyDescent="0.25">
      <c r="A2573" s="18" t="s">
        <v>111</v>
      </c>
      <c r="B2573" s="18" t="s">
        <v>112</v>
      </c>
      <c r="C2573" s="18" t="s">
        <v>113</v>
      </c>
      <c r="D2573" s="21">
        <v>23394</v>
      </c>
      <c r="E2573" s="21">
        <v>7</v>
      </c>
      <c r="F2573" s="26">
        <v>8.620000000000001</v>
      </c>
      <c r="G2573" s="18" t="s">
        <v>372</v>
      </c>
      <c r="H2573" s="18" t="s">
        <v>373</v>
      </c>
      <c r="I2573" s="22">
        <v>7.5627432257142857</v>
      </c>
      <c r="J2573" s="18" t="s">
        <v>409</v>
      </c>
      <c r="K2573" s="18" t="s">
        <v>3419</v>
      </c>
      <c r="L2573" s="22">
        <v>6.4091044285714291</v>
      </c>
      <c r="M2573" s="18" t="s">
        <v>198</v>
      </c>
      <c r="N2573" s="18" t="s">
        <v>199</v>
      </c>
      <c r="O2573" s="29">
        <v>1.797923076923077</v>
      </c>
      <c r="Q2573" s="21">
        <v>12</v>
      </c>
      <c r="R2573" s="29">
        <v>1.3145041154635905E-4</v>
      </c>
      <c r="S2573" s="22">
        <v>7607.431488697368</v>
      </c>
      <c r="T2573" s="29">
        <v>6.5398157616265639E-3</v>
      </c>
      <c r="U2573" s="22">
        <v>152.90950639124472</v>
      </c>
      <c r="V2573" s="26">
        <v>2.0100017544479738</v>
      </c>
    </row>
    <row r="2574" spans="1:22" x14ac:dyDescent="0.25">
      <c r="A2574" s="18" t="s">
        <v>111</v>
      </c>
      <c r="B2574" s="18" t="s">
        <v>112</v>
      </c>
      <c r="C2574" s="18" t="s">
        <v>113</v>
      </c>
      <c r="D2574" s="21">
        <v>23394</v>
      </c>
      <c r="E2574" s="21">
        <v>7</v>
      </c>
      <c r="F2574" s="26">
        <v>8.620000000000001</v>
      </c>
      <c r="G2574" s="18" t="s">
        <v>240</v>
      </c>
      <c r="H2574" s="18" t="s">
        <v>241</v>
      </c>
      <c r="I2574" s="22">
        <v>25.142857142857142</v>
      </c>
      <c r="J2574" s="18" t="s">
        <v>388</v>
      </c>
      <c r="K2574" s="18" t="s">
        <v>389</v>
      </c>
      <c r="L2574" s="22">
        <v>25.142857142857142</v>
      </c>
      <c r="M2574" s="18" t="s">
        <v>234</v>
      </c>
      <c r="N2574" s="18" t="s">
        <v>235</v>
      </c>
      <c r="O2574" s="29">
        <v>3.2224793259557342E-2</v>
      </c>
      <c r="Q2574" s="21">
        <v>0.74</v>
      </c>
      <c r="R2574" s="29">
        <v>1.2701814971203924E-4</v>
      </c>
      <c r="S2574" s="22">
        <v>7872.8906244271666</v>
      </c>
      <c r="T2574" s="29">
        <v>6.5398157616265639E-3</v>
      </c>
      <c r="U2574" s="22">
        <v>152.90950639124472</v>
      </c>
      <c r="V2574" s="26">
        <v>1.9422282575197143</v>
      </c>
    </row>
    <row r="2575" spans="1:22" x14ac:dyDescent="0.25">
      <c r="A2575" s="18" t="s">
        <v>111</v>
      </c>
      <c r="B2575" s="18" t="s">
        <v>112</v>
      </c>
      <c r="C2575" s="18" t="s">
        <v>113</v>
      </c>
      <c r="D2575" s="21">
        <v>23394</v>
      </c>
      <c r="E2575" s="21">
        <v>7</v>
      </c>
      <c r="F2575" s="26">
        <v>8.620000000000001</v>
      </c>
      <c r="G2575" s="18" t="s">
        <v>350</v>
      </c>
      <c r="H2575" s="18" t="s">
        <v>351</v>
      </c>
      <c r="I2575" s="22">
        <v>3.9449989885714287</v>
      </c>
      <c r="J2575" s="18" t="s">
        <v>405</v>
      </c>
      <c r="K2575" s="18" t="s">
        <v>406</v>
      </c>
      <c r="L2575" s="22">
        <v>3.5540531428571427</v>
      </c>
      <c r="M2575" s="18" t="s">
        <v>198</v>
      </c>
      <c r="N2575" s="18" t="s">
        <v>199</v>
      </c>
      <c r="O2575" s="29">
        <v>3.3119866666666691</v>
      </c>
      <c r="Q2575" s="21">
        <v>12</v>
      </c>
      <c r="R2575" s="29">
        <v>1.2631268416629993E-4</v>
      </c>
      <c r="S2575" s="22">
        <v>7916.8612922786642</v>
      </c>
      <c r="T2575" s="29">
        <v>6.5398157616265639E-3</v>
      </c>
      <c r="U2575" s="22">
        <v>152.90950639124472</v>
      </c>
      <c r="V2575" s="26">
        <v>1.9314410186822113</v>
      </c>
    </row>
    <row r="2576" spans="1:22" x14ac:dyDescent="0.25">
      <c r="A2576" s="18" t="s">
        <v>111</v>
      </c>
      <c r="B2576" s="18" t="s">
        <v>112</v>
      </c>
      <c r="C2576" s="18" t="s">
        <v>113</v>
      </c>
      <c r="D2576" s="21">
        <v>23394</v>
      </c>
      <c r="E2576" s="21">
        <v>7</v>
      </c>
      <c r="F2576" s="26">
        <v>8.620000000000001</v>
      </c>
      <c r="G2576" s="18" t="s">
        <v>298</v>
      </c>
      <c r="H2576" s="18" t="s">
        <v>299</v>
      </c>
      <c r="I2576" s="22">
        <v>17.177451285714287</v>
      </c>
      <c r="J2576" s="18" t="s">
        <v>388</v>
      </c>
      <c r="K2576" s="18" t="s">
        <v>389</v>
      </c>
      <c r="L2576" s="22">
        <v>17.177451285714287</v>
      </c>
      <c r="M2576" s="18" t="s">
        <v>198</v>
      </c>
      <c r="N2576" s="18" t="s">
        <v>199</v>
      </c>
      <c r="O2576" s="29">
        <v>0.61199999999999999</v>
      </c>
      <c r="Q2576" s="21">
        <v>12</v>
      </c>
      <c r="R2576" s="29">
        <v>1.0162993220086178E-4</v>
      </c>
      <c r="S2576" s="22">
        <v>9839.620851301921</v>
      </c>
      <c r="T2576" s="29">
        <v>6.5398157616265639E-3</v>
      </c>
      <c r="U2576" s="22">
        <v>152.90950639124472</v>
      </c>
      <c r="V2576" s="26">
        <v>1.5540182767409441</v>
      </c>
    </row>
    <row r="2577" spans="1:22" x14ac:dyDescent="0.25">
      <c r="A2577" s="18" t="s">
        <v>111</v>
      </c>
      <c r="B2577" s="18" t="s">
        <v>112</v>
      </c>
      <c r="C2577" s="18" t="s">
        <v>113</v>
      </c>
      <c r="D2577" s="21">
        <v>23394</v>
      </c>
      <c r="E2577" s="21">
        <v>7</v>
      </c>
      <c r="F2577" s="26">
        <v>8.620000000000001</v>
      </c>
      <c r="G2577" s="18" t="s">
        <v>122</v>
      </c>
      <c r="H2577" s="18" t="s">
        <v>123</v>
      </c>
      <c r="I2577" s="22">
        <v>78.571428571428569</v>
      </c>
      <c r="J2577" s="18" t="s">
        <v>426</v>
      </c>
      <c r="K2577" s="18" t="s">
        <v>3428</v>
      </c>
      <c r="L2577" s="22">
        <v>7.8571428571428585</v>
      </c>
      <c r="M2577" s="18" t="s">
        <v>164</v>
      </c>
      <c r="N2577" s="18" t="s">
        <v>165</v>
      </c>
      <c r="O2577" s="29">
        <v>0.16889085434782553</v>
      </c>
      <c r="Q2577" s="21">
        <v>17</v>
      </c>
      <c r="R2577" s="29">
        <v>9.0555450380494878E-5</v>
      </c>
      <c r="S2577" s="22">
        <v>11042.95761103513</v>
      </c>
      <c r="T2577" s="29">
        <v>6.5398157616265639E-3</v>
      </c>
      <c r="U2577" s="22">
        <v>152.90950639124472</v>
      </c>
      <c r="V2577" s="26">
        <v>1.3846789218718325</v>
      </c>
    </row>
    <row r="2578" spans="1:22" x14ac:dyDescent="0.25">
      <c r="A2578" s="18" t="s">
        <v>111</v>
      </c>
      <c r="B2578" s="18" t="s">
        <v>112</v>
      </c>
      <c r="C2578" s="18" t="s">
        <v>113</v>
      </c>
      <c r="D2578" s="21">
        <v>23394</v>
      </c>
      <c r="E2578" s="21">
        <v>7</v>
      </c>
      <c r="F2578" s="26">
        <v>8.620000000000001</v>
      </c>
      <c r="G2578" s="18" t="s">
        <v>122</v>
      </c>
      <c r="H2578" s="18" t="s">
        <v>123</v>
      </c>
      <c r="I2578" s="22">
        <v>78.571428571428569</v>
      </c>
      <c r="J2578" s="18" t="s">
        <v>426</v>
      </c>
      <c r="K2578" s="18" t="s">
        <v>3428</v>
      </c>
      <c r="L2578" s="22">
        <v>7.8571428571428585</v>
      </c>
      <c r="M2578" s="18" t="s">
        <v>182</v>
      </c>
      <c r="N2578" s="18" t="s">
        <v>183</v>
      </c>
      <c r="O2578" s="29">
        <v>4.6081340473225367E-2</v>
      </c>
      <c r="Q2578" s="21">
        <v>4.8</v>
      </c>
      <c r="R2578" s="29">
        <v>8.7506688695565242E-5</v>
      </c>
      <c r="S2578" s="22">
        <v>11427.697869804997</v>
      </c>
      <c r="T2578" s="29">
        <v>6.5398157616265639E-3</v>
      </c>
      <c r="U2578" s="22">
        <v>152.90950639124472</v>
      </c>
      <c r="V2578" s="26">
        <v>1.3380604574371195</v>
      </c>
    </row>
    <row r="2579" spans="1:22" x14ac:dyDescent="0.25">
      <c r="A2579" s="18" t="s">
        <v>111</v>
      </c>
      <c r="B2579" s="18" t="s">
        <v>112</v>
      </c>
      <c r="C2579" s="18" t="s">
        <v>113</v>
      </c>
      <c r="D2579" s="21">
        <v>23394</v>
      </c>
      <c r="E2579" s="21">
        <v>7</v>
      </c>
      <c r="F2579" s="26">
        <v>8.620000000000001</v>
      </c>
      <c r="G2579" s="18" t="s">
        <v>306</v>
      </c>
      <c r="H2579" s="18" t="s">
        <v>307</v>
      </c>
      <c r="I2579" s="22">
        <v>33.088235178571423</v>
      </c>
      <c r="J2579" s="18" t="s">
        <v>396</v>
      </c>
      <c r="K2579" s="18" t="s">
        <v>3412</v>
      </c>
      <c r="L2579" s="22">
        <v>26.470588142857139</v>
      </c>
      <c r="M2579" s="18" t="s">
        <v>234</v>
      </c>
      <c r="N2579" s="18" t="s">
        <v>235</v>
      </c>
      <c r="O2579" s="29">
        <v>1.4415962121212116E-2</v>
      </c>
      <c r="Q2579" s="21">
        <v>0.74</v>
      </c>
      <c r="R2579" s="29">
        <v>7.4778758542679469E-5</v>
      </c>
      <c r="S2579" s="22">
        <v>13372.781515612576</v>
      </c>
      <c r="T2579" s="29">
        <v>6.5398157616265639E-3</v>
      </c>
      <c r="U2579" s="22">
        <v>152.90950639124472</v>
      </c>
      <c r="V2579" s="26">
        <v>1.1434383057311193</v>
      </c>
    </row>
    <row r="2580" spans="1:22" x14ac:dyDescent="0.25">
      <c r="A2580" s="18" t="s">
        <v>111</v>
      </c>
      <c r="B2580" s="18" t="s">
        <v>112</v>
      </c>
      <c r="C2580" s="18" t="s">
        <v>113</v>
      </c>
      <c r="D2580" s="21">
        <v>23394</v>
      </c>
      <c r="E2580" s="21">
        <v>7</v>
      </c>
      <c r="F2580" s="26">
        <v>8.620000000000001</v>
      </c>
      <c r="G2580" s="18" t="s">
        <v>206</v>
      </c>
      <c r="H2580" s="18" t="s">
        <v>207</v>
      </c>
      <c r="I2580" s="22">
        <v>40.625</v>
      </c>
      <c r="J2580" s="18" t="s">
        <v>426</v>
      </c>
      <c r="K2580" s="18" t="s">
        <v>3428</v>
      </c>
      <c r="L2580" s="22">
        <v>8.9285714285714288</v>
      </c>
      <c r="M2580" s="18" t="s">
        <v>208</v>
      </c>
      <c r="N2580" s="18" t="s">
        <v>209</v>
      </c>
      <c r="O2580" s="29">
        <v>8.8134814585908508E-3</v>
      </c>
      <c r="Q2580" s="21">
        <v>0.56000000000000005</v>
      </c>
      <c r="R2580" s="29">
        <v>7.4172954146348445E-5</v>
      </c>
      <c r="S2580" s="22">
        <v>13482.003130506704</v>
      </c>
      <c r="T2580" s="29">
        <v>6.5398157616265639E-3</v>
      </c>
      <c r="U2580" s="22">
        <v>152.90950639124472</v>
      </c>
      <c r="V2580" s="26">
        <v>1.1341749806098569</v>
      </c>
    </row>
    <row r="2581" spans="1:22" x14ac:dyDescent="0.25">
      <c r="A2581" s="18" t="s">
        <v>111</v>
      </c>
      <c r="B2581" s="18" t="s">
        <v>112</v>
      </c>
      <c r="C2581" s="18" t="s">
        <v>113</v>
      </c>
      <c r="D2581" s="21">
        <v>23394</v>
      </c>
      <c r="E2581" s="21">
        <v>7</v>
      </c>
      <c r="F2581" s="26">
        <v>8.620000000000001</v>
      </c>
      <c r="G2581" s="18" t="s">
        <v>352</v>
      </c>
      <c r="H2581" s="18" t="s">
        <v>353</v>
      </c>
      <c r="I2581" s="22">
        <v>4.5556750571428584</v>
      </c>
      <c r="J2581" s="18" t="s">
        <v>392</v>
      </c>
      <c r="K2581" s="18" t="s">
        <v>3410</v>
      </c>
      <c r="L2581" s="22">
        <v>3.5871457142857146</v>
      </c>
      <c r="M2581" s="18" t="s">
        <v>198</v>
      </c>
      <c r="N2581" s="18" t="s">
        <v>199</v>
      </c>
      <c r="O2581" s="29">
        <v>1.5671559633027525</v>
      </c>
      <c r="Q2581" s="21">
        <v>12</v>
      </c>
      <c r="R2581" s="29">
        <v>6.9020237168126812E-5</v>
      </c>
      <c r="S2581" s="22">
        <v>14488.504256571792</v>
      </c>
      <c r="T2581" s="29">
        <v>6.5398157616265639E-3</v>
      </c>
      <c r="U2581" s="22">
        <v>152.90950639124472</v>
      </c>
      <c r="V2581" s="26">
        <v>1.0553850396384912</v>
      </c>
    </row>
    <row r="2582" spans="1:22" x14ac:dyDescent="0.25">
      <c r="A2582" s="18" t="s">
        <v>111</v>
      </c>
      <c r="B2582" s="18" t="s">
        <v>112</v>
      </c>
      <c r="C2582" s="18" t="s">
        <v>113</v>
      </c>
      <c r="D2582" s="21">
        <v>23394</v>
      </c>
      <c r="E2582" s="21">
        <v>7</v>
      </c>
      <c r="F2582" s="26">
        <v>8.620000000000001</v>
      </c>
      <c r="G2582" s="18" t="s">
        <v>352</v>
      </c>
      <c r="H2582" s="18" t="s">
        <v>353</v>
      </c>
      <c r="I2582" s="22">
        <v>4.4497877914285713</v>
      </c>
      <c r="J2582" s="18" t="s">
        <v>390</v>
      </c>
      <c r="K2582" s="18" t="s">
        <v>3408</v>
      </c>
      <c r="L2582" s="22">
        <v>3.1117397142857146</v>
      </c>
      <c r="M2582" s="18" t="s">
        <v>198</v>
      </c>
      <c r="N2582" s="18" t="s">
        <v>199</v>
      </c>
      <c r="O2582" s="29">
        <v>1.5671559633027525</v>
      </c>
      <c r="Q2582" s="21">
        <v>12</v>
      </c>
      <c r="R2582" s="29">
        <v>6.7416004183769033E-5</v>
      </c>
      <c r="S2582" s="22">
        <v>14833.273079699351</v>
      </c>
      <c r="T2582" s="29">
        <v>6.5398157616265639E-3</v>
      </c>
      <c r="U2582" s="22">
        <v>152.90950639124472</v>
      </c>
      <c r="V2582" s="26">
        <v>1.0308547922610212</v>
      </c>
    </row>
    <row r="2583" spans="1:22" x14ac:dyDescent="0.25">
      <c r="A2583" s="18" t="s">
        <v>111</v>
      </c>
      <c r="B2583" s="18" t="s">
        <v>112</v>
      </c>
      <c r="C2583" s="18" t="s">
        <v>113</v>
      </c>
      <c r="D2583" s="21">
        <v>23394</v>
      </c>
      <c r="E2583" s="21">
        <v>7</v>
      </c>
      <c r="F2583" s="26">
        <v>8.620000000000001</v>
      </c>
      <c r="G2583" s="18" t="s">
        <v>206</v>
      </c>
      <c r="H2583" s="18" t="s">
        <v>207</v>
      </c>
      <c r="I2583" s="22">
        <v>40.625</v>
      </c>
      <c r="J2583" s="18" t="s">
        <v>426</v>
      </c>
      <c r="K2583" s="18" t="s">
        <v>3428</v>
      </c>
      <c r="L2583" s="22">
        <v>8.9285714285714288</v>
      </c>
      <c r="M2583" s="18" t="s">
        <v>234</v>
      </c>
      <c r="N2583" s="18" t="s">
        <v>235</v>
      </c>
      <c r="O2583" s="29">
        <v>1.0345989287185829E-2</v>
      </c>
      <c r="Q2583" s="21">
        <v>0.74</v>
      </c>
      <c r="R2583" s="29">
        <v>6.5891047656600654E-5</v>
      </c>
      <c r="S2583" s="22">
        <v>15176.568525843202</v>
      </c>
      <c r="T2583" s="29">
        <v>6.5398157616265639E-3</v>
      </c>
      <c r="U2583" s="22">
        <v>152.90950639124472</v>
      </c>
      <c r="V2583" s="26">
        <v>1.0075367572772786</v>
      </c>
    </row>
    <row r="2584" spans="1:22" x14ac:dyDescent="0.25">
      <c r="A2584" s="18" t="s">
        <v>111</v>
      </c>
      <c r="B2584" s="18" t="s">
        <v>112</v>
      </c>
      <c r="C2584" s="18" t="s">
        <v>113</v>
      </c>
      <c r="D2584" s="21">
        <v>24008</v>
      </c>
      <c r="E2584" s="21">
        <v>7</v>
      </c>
      <c r="F2584" s="26">
        <v>12.01</v>
      </c>
      <c r="G2584" s="18" t="s">
        <v>352</v>
      </c>
      <c r="H2584" s="18" t="s">
        <v>353</v>
      </c>
      <c r="I2584" s="22">
        <v>106.77461265620946</v>
      </c>
      <c r="J2584" s="18" t="s">
        <v>391</v>
      </c>
      <c r="K2584" s="18" t="s">
        <v>3409</v>
      </c>
      <c r="L2584" s="22">
        <v>74.667561298048568</v>
      </c>
      <c r="M2584" s="18" t="s">
        <v>198</v>
      </c>
      <c r="N2584" s="18" t="s">
        <v>199</v>
      </c>
      <c r="O2584" s="29">
        <v>1.5671559633027525</v>
      </c>
      <c r="Q2584" s="21">
        <v>12</v>
      </c>
      <c r="R2584" s="29">
        <v>1.161063495375522E-3</v>
      </c>
      <c r="S2584" s="22">
        <v>861.27933914292146</v>
      </c>
      <c r="T2584" s="29">
        <v>5.5764604459324586E-3</v>
      </c>
      <c r="U2584" s="22">
        <v>179.32522066563078</v>
      </c>
      <c r="V2584" s="26">
        <v>20.820796751502407</v>
      </c>
    </row>
    <row r="2585" spans="1:22" x14ac:dyDescent="0.25">
      <c r="A2585" s="18" t="s">
        <v>111</v>
      </c>
      <c r="B2585" s="18" t="s">
        <v>112</v>
      </c>
      <c r="C2585" s="18" t="s">
        <v>113</v>
      </c>
      <c r="D2585" s="21">
        <v>24008</v>
      </c>
      <c r="E2585" s="21">
        <v>7</v>
      </c>
      <c r="F2585" s="26">
        <v>12.01</v>
      </c>
      <c r="G2585" s="18" t="s">
        <v>122</v>
      </c>
      <c r="H2585" s="18" t="s">
        <v>123</v>
      </c>
      <c r="I2585" s="22">
        <v>208.845</v>
      </c>
      <c r="J2585" s="18" t="s">
        <v>393</v>
      </c>
      <c r="K2585" s="18" t="s">
        <v>394</v>
      </c>
      <c r="L2585" s="22">
        <v>114.75</v>
      </c>
      <c r="M2585" s="18" t="s">
        <v>172</v>
      </c>
      <c r="N2585" s="18" t="s">
        <v>173</v>
      </c>
      <c r="O2585" s="29">
        <v>0.27199530516432224</v>
      </c>
      <c r="Q2585" s="21">
        <v>10</v>
      </c>
      <c r="R2585" s="29">
        <v>4.729796794924469E-4</v>
      </c>
      <c r="S2585" s="22">
        <v>2114.2557352000767</v>
      </c>
      <c r="T2585" s="29">
        <v>5.5764604459324586E-3</v>
      </c>
      <c r="U2585" s="22">
        <v>179.32522066563078</v>
      </c>
      <c r="V2585" s="26">
        <v>8.4817185395342367</v>
      </c>
    </row>
    <row r="2586" spans="1:22" x14ac:dyDescent="0.25">
      <c r="A2586" s="18" t="s">
        <v>111</v>
      </c>
      <c r="B2586" s="18" t="s">
        <v>112</v>
      </c>
      <c r="C2586" s="18" t="s">
        <v>113</v>
      </c>
      <c r="D2586" s="21">
        <v>24008</v>
      </c>
      <c r="E2586" s="21">
        <v>7</v>
      </c>
      <c r="F2586" s="26">
        <v>12.01</v>
      </c>
      <c r="G2586" s="18" t="s">
        <v>282</v>
      </c>
      <c r="H2586" s="18" t="s">
        <v>283</v>
      </c>
      <c r="I2586" s="22">
        <v>83.77478754285714</v>
      </c>
      <c r="J2586" s="18" t="s">
        <v>388</v>
      </c>
      <c r="K2586" s="18" t="s">
        <v>389</v>
      </c>
      <c r="L2586" s="22">
        <v>83.77478754285714</v>
      </c>
      <c r="M2586" s="18" t="s">
        <v>180</v>
      </c>
      <c r="N2586" s="18" t="s">
        <v>181</v>
      </c>
      <c r="O2586" s="29">
        <v>0.2879232184536995</v>
      </c>
      <c r="Q2586" s="21">
        <v>5</v>
      </c>
      <c r="R2586" s="29">
        <v>4.0167704337409357E-4</v>
      </c>
      <c r="S2586" s="22">
        <v>2489.5622403510642</v>
      </c>
      <c r="T2586" s="29">
        <v>5.5764604459324586E-3</v>
      </c>
      <c r="U2586" s="22">
        <v>179.32522066563078</v>
      </c>
      <c r="V2586" s="26">
        <v>7.2030824439377472</v>
      </c>
    </row>
    <row r="2587" spans="1:22" x14ac:dyDescent="0.25">
      <c r="A2587" s="18" t="s">
        <v>111</v>
      </c>
      <c r="B2587" s="18" t="s">
        <v>112</v>
      </c>
      <c r="C2587" s="18" t="s">
        <v>113</v>
      </c>
      <c r="D2587" s="21">
        <v>24008</v>
      </c>
      <c r="E2587" s="21">
        <v>7</v>
      </c>
      <c r="F2587" s="26">
        <v>12.01</v>
      </c>
      <c r="G2587" s="18" t="s">
        <v>372</v>
      </c>
      <c r="H2587" s="18" t="s">
        <v>373</v>
      </c>
      <c r="I2587" s="22">
        <v>25.675409351428574</v>
      </c>
      <c r="J2587" s="18" t="s">
        <v>391</v>
      </c>
      <c r="K2587" s="18" t="s">
        <v>3409</v>
      </c>
      <c r="L2587" s="22">
        <v>17.954831714285714</v>
      </c>
      <c r="M2587" s="18" t="s">
        <v>198</v>
      </c>
      <c r="N2587" s="18" t="s">
        <v>199</v>
      </c>
      <c r="O2587" s="29">
        <v>1.797923076923077</v>
      </c>
      <c r="Q2587" s="21">
        <v>12</v>
      </c>
      <c r="R2587" s="29">
        <v>3.2030537734096588E-4</v>
      </c>
      <c r="S2587" s="22">
        <v>3122.0206426178647</v>
      </c>
      <c r="T2587" s="29">
        <v>5.5764604459324586E-3</v>
      </c>
      <c r="U2587" s="22">
        <v>179.32522066563078</v>
      </c>
      <c r="V2587" s="26">
        <v>5.7438832472056838</v>
      </c>
    </row>
    <row r="2588" spans="1:22" x14ac:dyDescent="0.25">
      <c r="A2588" s="18" t="s">
        <v>111</v>
      </c>
      <c r="B2588" s="18" t="s">
        <v>112</v>
      </c>
      <c r="C2588" s="18" t="s">
        <v>113</v>
      </c>
      <c r="D2588" s="21">
        <v>24008</v>
      </c>
      <c r="E2588" s="21">
        <v>7</v>
      </c>
      <c r="F2588" s="26">
        <v>12.01</v>
      </c>
      <c r="G2588" s="18" t="s">
        <v>372</v>
      </c>
      <c r="H2588" s="18" t="s">
        <v>373</v>
      </c>
      <c r="I2588" s="22">
        <v>24.272410862857146</v>
      </c>
      <c r="J2588" s="18" t="s">
        <v>409</v>
      </c>
      <c r="K2588" s="18" t="s">
        <v>3419</v>
      </c>
      <c r="L2588" s="22">
        <v>20.569839714285713</v>
      </c>
      <c r="M2588" s="18" t="s">
        <v>198</v>
      </c>
      <c r="N2588" s="18" t="s">
        <v>199</v>
      </c>
      <c r="O2588" s="29">
        <v>1.797923076923077</v>
      </c>
      <c r="Q2588" s="21">
        <v>12</v>
      </c>
      <c r="R2588" s="29">
        <v>3.0280271733894835E-4</v>
      </c>
      <c r="S2588" s="22">
        <v>3302.4802709436381</v>
      </c>
      <c r="T2588" s="29">
        <v>5.5764604459324586E-3</v>
      </c>
      <c r="U2588" s="22">
        <v>179.32522066563078</v>
      </c>
      <c r="V2588" s="26">
        <v>5.4300164104959538</v>
      </c>
    </row>
    <row r="2589" spans="1:22" x14ac:dyDescent="0.25">
      <c r="A2589" s="18" t="s">
        <v>111</v>
      </c>
      <c r="B2589" s="18" t="s">
        <v>112</v>
      </c>
      <c r="C2589" s="18" t="s">
        <v>113</v>
      </c>
      <c r="D2589" s="21">
        <v>24008</v>
      </c>
      <c r="E2589" s="21">
        <v>7</v>
      </c>
      <c r="F2589" s="26">
        <v>12.01</v>
      </c>
      <c r="G2589" s="18" t="s">
        <v>206</v>
      </c>
      <c r="H2589" s="18" t="s">
        <v>207</v>
      </c>
      <c r="I2589" s="22">
        <v>176</v>
      </c>
      <c r="J2589" s="18" t="s">
        <v>393</v>
      </c>
      <c r="K2589" s="18" t="s">
        <v>394</v>
      </c>
      <c r="L2589" s="22">
        <v>114.28571428571429</v>
      </c>
      <c r="M2589" s="18" t="s">
        <v>208</v>
      </c>
      <c r="N2589" s="18" t="s">
        <v>209</v>
      </c>
      <c r="O2589" s="29">
        <v>8.8134814585908508E-3</v>
      </c>
      <c r="Q2589" s="21">
        <v>0.56000000000000005</v>
      </c>
      <c r="R2589" s="29">
        <v>2.3063707873081802E-4</v>
      </c>
      <c r="S2589" s="22">
        <v>4335.8162768230495</v>
      </c>
      <c r="T2589" s="29">
        <v>5.5764604459324586E-3</v>
      </c>
      <c r="U2589" s="22">
        <v>179.32522066563078</v>
      </c>
      <c r="V2589" s="26">
        <v>4.1359045037080397</v>
      </c>
    </row>
    <row r="2590" spans="1:22" x14ac:dyDescent="0.25">
      <c r="A2590" s="18" t="s">
        <v>111</v>
      </c>
      <c r="B2590" s="18" t="s">
        <v>112</v>
      </c>
      <c r="C2590" s="18" t="s">
        <v>113</v>
      </c>
      <c r="D2590" s="21">
        <v>24008</v>
      </c>
      <c r="E2590" s="21">
        <v>7</v>
      </c>
      <c r="F2590" s="26">
        <v>12.01</v>
      </c>
      <c r="G2590" s="18" t="s">
        <v>206</v>
      </c>
      <c r="H2590" s="18" t="s">
        <v>207</v>
      </c>
      <c r="I2590" s="22">
        <v>176</v>
      </c>
      <c r="J2590" s="18" t="s">
        <v>393</v>
      </c>
      <c r="K2590" s="18" t="s">
        <v>394</v>
      </c>
      <c r="L2590" s="22">
        <v>114.28571428571429</v>
      </c>
      <c r="M2590" s="18" t="s">
        <v>234</v>
      </c>
      <c r="N2590" s="18" t="s">
        <v>235</v>
      </c>
      <c r="O2590" s="29">
        <v>1.0345989287185829E-2</v>
      </c>
      <c r="Q2590" s="21">
        <v>0.74</v>
      </c>
      <c r="R2590" s="29">
        <v>2.0488490610805251E-4</v>
      </c>
      <c r="S2590" s="22">
        <v>4880.789019531866</v>
      </c>
      <c r="T2590" s="29">
        <v>5.5764604459324586E-3</v>
      </c>
      <c r="U2590" s="22">
        <v>179.32522066563078</v>
      </c>
      <c r="V2590" s="26">
        <v>3.6741030998883559</v>
      </c>
    </row>
    <row r="2591" spans="1:22" x14ac:dyDescent="0.25">
      <c r="A2591" s="18" t="s">
        <v>111</v>
      </c>
      <c r="B2591" s="18" t="s">
        <v>112</v>
      </c>
      <c r="C2591" s="18" t="s">
        <v>113</v>
      </c>
      <c r="D2591" s="21">
        <v>24008</v>
      </c>
      <c r="E2591" s="21">
        <v>7</v>
      </c>
      <c r="F2591" s="26">
        <v>12.01</v>
      </c>
      <c r="G2591" s="18" t="s">
        <v>318</v>
      </c>
      <c r="H2591" s="18" t="s">
        <v>319</v>
      </c>
      <c r="I2591" s="22">
        <v>41.768600400000004</v>
      </c>
      <c r="J2591" s="18" t="s">
        <v>388</v>
      </c>
      <c r="K2591" s="18" t="s">
        <v>389</v>
      </c>
      <c r="L2591" s="22">
        <v>41.768600400000004</v>
      </c>
      <c r="M2591" s="18" t="s">
        <v>198</v>
      </c>
      <c r="N2591" s="18" t="s">
        <v>199</v>
      </c>
      <c r="O2591" s="29">
        <v>0.65</v>
      </c>
      <c r="Q2591" s="21">
        <v>12</v>
      </c>
      <c r="R2591" s="29">
        <v>1.8838183638634473E-4</v>
      </c>
      <c r="S2591" s="22">
        <v>5308.3674051735024</v>
      </c>
      <c r="T2591" s="29">
        <v>5.5764604459324586E-3</v>
      </c>
      <c r="U2591" s="22">
        <v>179.32522066563078</v>
      </c>
      <c r="V2591" s="26">
        <v>3.3781614379378024</v>
      </c>
    </row>
    <row r="2592" spans="1:22" x14ac:dyDescent="0.25">
      <c r="A2592" s="18" t="s">
        <v>111</v>
      </c>
      <c r="B2592" s="18" t="s">
        <v>112</v>
      </c>
      <c r="C2592" s="18" t="s">
        <v>113</v>
      </c>
      <c r="D2592" s="21">
        <v>24008</v>
      </c>
      <c r="E2592" s="21">
        <v>7</v>
      </c>
      <c r="F2592" s="26">
        <v>12.01</v>
      </c>
      <c r="G2592" s="18" t="s">
        <v>122</v>
      </c>
      <c r="H2592" s="18" t="s">
        <v>123</v>
      </c>
      <c r="I2592" s="22">
        <v>208.845</v>
      </c>
      <c r="J2592" s="18" t="s">
        <v>393</v>
      </c>
      <c r="K2592" s="18" t="s">
        <v>394</v>
      </c>
      <c r="L2592" s="22">
        <v>114.75</v>
      </c>
      <c r="M2592" s="18" t="s">
        <v>164</v>
      </c>
      <c r="N2592" s="18" t="s">
        <v>165</v>
      </c>
      <c r="O2592" s="29">
        <v>0.16889085434782553</v>
      </c>
      <c r="Q2592" s="21">
        <v>17</v>
      </c>
      <c r="R2592" s="29">
        <v>1.7275804709933692E-4</v>
      </c>
      <c r="S2592" s="22">
        <v>5788.4423723833479</v>
      </c>
      <c r="T2592" s="29">
        <v>5.5764604459324586E-3</v>
      </c>
      <c r="U2592" s="22">
        <v>179.32522066563078</v>
      </c>
      <c r="V2592" s="26">
        <v>3.0979874917852031</v>
      </c>
    </row>
    <row r="2593" spans="1:22" x14ac:dyDescent="0.25">
      <c r="A2593" s="18" t="s">
        <v>111</v>
      </c>
      <c r="B2593" s="18" t="s">
        <v>112</v>
      </c>
      <c r="C2593" s="18" t="s">
        <v>113</v>
      </c>
      <c r="D2593" s="21">
        <v>24008</v>
      </c>
      <c r="E2593" s="21">
        <v>7</v>
      </c>
      <c r="F2593" s="26">
        <v>12.01</v>
      </c>
      <c r="G2593" s="18" t="s">
        <v>122</v>
      </c>
      <c r="H2593" s="18" t="s">
        <v>123</v>
      </c>
      <c r="I2593" s="22">
        <v>208.845</v>
      </c>
      <c r="J2593" s="18" t="s">
        <v>393</v>
      </c>
      <c r="K2593" s="18" t="s">
        <v>394</v>
      </c>
      <c r="L2593" s="22">
        <v>114.75</v>
      </c>
      <c r="M2593" s="18" t="s">
        <v>182</v>
      </c>
      <c r="N2593" s="18" t="s">
        <v>183</v>
      </c>
      <c r="O2593" s="29">
        <v>4.6081340473225367E-2</v>
      </c>
      <c r="Q2593" s="21">
        <v>4.8</v>
      </c>
      <c r="R2593" s="29">
        <v>1.6694174214423313E-4</v>
      </c>
      <c r="S2593" s="22">
        <v>5990.1135998450718</v>
      </c>
      <c r="T2593" s="29">
        <v>5.5764604459324586E-3</v>
      </c>
      <c r="U2593" s="22">
        <v>179.32522066563078</v>
      </c>
      <c r="V2593" s="26">
        <v>2.9936864748319443</v>
      </c>
    </row>
    <row r="2594" spans="1:22" x14ac:dyDescent="0.25">
      <c r="A2594" s="18" t="s">
        <v>111</v>
      </c>
      <c r="B2594" s="18" t="s">
        <v>112</v>
      </c>
      <c r="C2594" s="18" t="s">
        <v>113</v>
      </c>
      <c r="D2594" s="21">
        <v>24008</v>
      </c>
      <c r="E2594" s="21">
        <v>7</v>
      </c>
      <c r="F2594" s="26">
        <v>12.01</v>
      </c>
      <c r="G2594" s="18" t="s">
        <v>282</v>
      </c>
      <c r="H2594" s="18" t="s">
        <v>283</v>
      </c>
      <c r="I2594" s="22">
        <v>83.774787542857126</v>
      </c>
      <c r="J2594" s="18" t="s">
        <v>388</v>
      </c>
      <c r="K2594" s="18" t="s">
        <v>389</v>
      </c>
      <c r="L2594" s="22">
        <v>83.774787542857126</v>
      </c>
      <c r="M2594" s="18" t="s">
        <v>290</v>
      </c>
      <c r="N2594" s="18" t="s">
        <v>291</v>
      </c>
      <c r="O2594" s="29">
        <v>1.4895260606060614</v>
      </c>
      <c r="Q2594" s="21">
        <v>63</v>
      </c>
      <c r="R2594" s="29">
        <v>1.649217309210866E-4</v>
      </c>
      <c r="S2594" s="22">
        <v>6063.4823222810464</v>
      </c>
      <c r="T2594" s="29">
        <v>5.5764604459324586E-3</v>
      </c>
      <c r="U2594" s="22">
        <v>179.32522066563078</v>
      </c>
      <c r="V2594" s="26">
        <v>2.9574625789981641</v>
      </c>
    </row>
    <row r="2595" spans="1:22" x14ac:dyDescent="0.25">
      <c r="A2595" s="18" t="s">
        <v>111</v>
      </c>
      <c r="B2595" s="18" t="s">
        <v>112</v>
      </c>
      <c r="C2595" s="18" t="s">
        <v>113</v>
      </c>
      <c r="D2595" s="21">
        <v>24008</v>
      </c>
      <c r="E2595" s="21">
        <v>7</v>
      </c>
      <c r="F2595" s="26">
        <v>12.01</v>
      </c>
      <c r="G2595" s="18" t="s">
        <v>282</v>
      </c>
      <c r="H2595" s="18" t="s">
        <v>283</v>
      </c>
      <c r="I2595" s="22">
        <v>83.774787542857126</v>
      </c>
      <c r="J2595" s="18" t="s">
        <v>388</v>
      </c>
      <c r="K2595" s="18" t="s">
        <v>389</v>
      </c>
      <c r="L2595" s="22">
        <v>83.774787542857126</v>
      </c>
      <c r="M2595" s="18" t="s">
        <v>198</v>
      </c>
      <c r="N2595" s="18" t="s">
        <v>199</v>
      </c>
      <c r="O2595" s="29">
        <v>0.23269230769230764</v>
      </c>
      <c r="Q2595" s="21">
        <v>12</v>
      </c>
      <c r="R2595" s="29">
        <v>1.3526053732847778E-4</v>
      </c>
      <c r="S2595" s="22">
        <v>7393.1393424197186</v>
      </c>
      <c r="T2595" s="29">
        <v>5.5764604459324586E-3</v>
      </c>
      <c r="U2595" s="22">
        <v>179.32522066563078</v>
      </c>
      <c r="V2595" s="26">
        <v>2.4255625703781067</v>
      </c>
    </row>
    <row r="2596" spans="1:22" x14ac:dyDescent="0.25">
      <c r="A2596" s="18" t="s">
        <v>111</v>
      </c>
      <c r="B2596" s="18" t="s">
        <v>112</v>
      </c>
      <c r="C2596" s="18" t="s">
        <v>113</v>
      </c>
      <c r="D2596" s="21">
        <v>24008</v>
      </c>
      <c r="E2596" s="21">
        <v>7</v>
      </c>
      <c r="F2596" s="26">
        <v>12.01</v>
      </c>
      <c r="G2596" s="18" t="s">
        <v>352</v>
      </c>
      <c r="H2596" s="18" t="s">
        <v>353</v>
      </c>
      <c r="I2596" s="22">
        <v>9.8122232000000018</v>
      </c>
      <c r="J2596" s="18" t="s">
        <v>392</v>
      </c>
      <c r="K2596" s="18" t="s">
        <v>3410</v>
      </c>
      <c r="L2596" s="22">
        <v>7.7261600000000001</v>
      </c>
      <c r="M2596" s="18" t="s">
        <v>198</v>
      </c>
      <c r="N2596" s="18" t="s">
        <v>199</v>
      </c>
      <c r="O2596" s="29">
        <v>1.5671559633027525</v>
      </c>
      <c r="Q2596" s="21">
        <v>12</v>
      </c>
      <c r="R2596" s="29">
        <v>1.0669778032984749E-4</v>
      </c>
      <c r="S2596" s="22">
        <v>9372.2661981212877</v>
      </c>
      <c r="T2596" s="29">
        <v>5.5764604459324586E-3</v>
      </c>
      <c r="U2596" s="22">
        <v>179.32522066563078</v>
      </c>
      <c r="V2596" s="26">
        <v>1.9133603002182902</v>
      </c>
    </row>
    <row r="2597" spans="1:22" x14ac:dyDescent="0.25">
      <c r="A2597" s="18" t="s">
        <v>111</v>
      </c>
      <c r="B2597" s="18" t="s">
        <v>112</v>
      </c>
      <c r="C2597" s="18" t="s">
        <v>113</v>
      </c>
      <c r="D2597" s="21">
        <v>24008</v>
      </c>
      <c r="E2597" s="21">
        <v>7</v>
      </c>
      <c r="F2597" s="26">
        <v>12.01</v>
      </c>
      <c r="G2597" s="18" t="s">
        <v>240</v>
      </c>
      <c r="H2597" s="18" t="s">
        <v>241</v>
      </c>
      <c r="I2597" s="22">
        <v>18.285714285714285</v>
      </c>
      <c r="J2597" s="18" t="s">
        <v>388</v>
      </c>
      <c r="K2597" s="18" t="s">
        <v>389</v>
      </c>
      <c r="L2597" s="22">
        <v>18.285714285714285</v>
      </c>
      <c r="M2597" s="18" t="s">
        <v>208</v>
      </c>
      <c r="N2597" s="18" t="s">
        <v>209</v>
      </c>
      <c r="O2597" s="29">
        <v>2.8455584154929575E-2</v>
      </c>
      <c r="Q2597" s="21">
        <v>0.56000000000000005</v>
      </c>
      <c r="R2597" s="29">
        <v>7.7365689557829892E-5</v>
      </c>
      <c r="S2597" s="22">
        <v>12925.626407718017</v>
      </c>
      <c r="T2597" s="29">
        <v>5.5764604459324586E-3</v>
      </c>
      <c r="U2597" s="22">
        <v>179.32522066563078</v>
      </c>
      <c r="V2597" s="26">
        <v>1.3873619351906534</v>
      </c>
    </row>
    <row r="2598" spans="1:22" x14ac:dyDescent="0.25">
      <c r="A2598" s="18" t="s">
        <v>111</v>
      </c>
      <c r="B2598" s="18" t="s">
        <v>112</v>
      </c>
      <c r="C2598" s="18" t="s">
        <v>113</v>
      </c>
      <c r="D2598" s="21">
        <v>24008</v>
      </c>
      <c r="E2598" s="21">
        <v>7</v>
      </c>
      <c r="F2598" s="26">
        <v>12.01</v>
      </c>
      <c r="G2598" s="18" t="s">
        <v>122</v>
      </c>
      <c r="H2598" s="18" t="s">
        <v>123</v>
      </c>
      <c r="I2598" s="22">
        <v>208.845</v>
      </c>
      <c r="J2598" s="18" t="s">
        <v>393</v>
      </c>
      <c r="K2598" s="18" t="s">
        <v>394</v>
      </c>
      <c r="L2598" s="22">
        <v>114.75</v>
      </c>
      <c r="M2598" s="18" t="s">
        <v>178</v>
      </c>
      <c r="N2598" s="18" t="s">
        <v>179</v>
      </c>
      <c r="O2598" s="29">
        <v>1.9532571912013508E-2</v>
      </c>
      <c r="Q2598" s="21">
        <v>5</v>
      </c>
      <c r="R2598" s="29">
        <v>6.7931390190915261E-5</v>
      </c>
      <c r="S2598" s="22">
        <v>14720.735100365046</v>
      </c>
      <c r="T2598" s="29">
        <v>5.5764604459324586E-3</v>
      </c>
      <c r="U2598" s="22">
        <v>179.32522066563078</v>
      </c>
      <c r="V2598" s="26">
        <v>1.2181811536108946</v>
      </c>
    </row>
    <row r="2599" spans="1:22" x14ac:dyDescent="0.25">
      <c r="A2599" s="18" t="s">
        <v>111</v>
      </c>
      <c r="B2599" s="18" t="s">
        <v>112</v>
      </c>
      <c r="C2599" s="18" t="s">
        <v>113</v>
      </c>
      <c r="D2599" s="21">
        <v>24008</v>
      </c>
      <c r="E2599" s="21">
        <v>7</v>
      </c>
      <c r="F2599" s="26">
        <v>12.01</v>
      </c>
      <c r="G2599" s="18" t="s">
        <v>240</v>
      </c>
      <c r="H2599" s="18" t="s">
        <v>241</v>
      </c>
      <c r="I2599" s="22">
        <v>18.285714285714285</v>
      </c>
      <c r="J2599" s="18" t="s">
        <v>388</v>
      </c>
      <c r="K2599" s="18" t="s">
        <v>389</v>
      </c>
      <c r="L2599" s="22">
        <v>18.285714285714285</v>
      </c>
      <c r="M2599" s="18" t="s">
        <v>234</v>
      </c>
      <c r="N2599" s="18" t="s">
        <v>235</v>
      </c>
      <c r="O2599" s="29">
        <v>3.2224793259557342E-2</v>
      </c>
      <c r="Q2599" s="21">
        <v>0.74</v>
      </c>
      <c r="R2599" s="29">
        <v>6.6302108880041081E-5</v>
      </c>
      <c r="S2599" s="22">
        <v>15082.476513820662</v>
      </c>
      <c r="T2599" s="29">
        <v>5.5764604459324586E-3</v>
      </c>
      <c r="U2599" s="22">
        <v>179.32522066563078</v>
      </c>
      <c r="V2599" s="26">
        <v>1.1889640305510045</v>
      </c>
    </row>
    <row r="2600" spans="1:22" x14ac:dyDescent="0.25">
      <c r="A2600" s="18" t="s">
        <v>111</v>
      </c>
      <c r="B2600" s="18" t="s">
        <v>112</v>
      </c>
      <c r="C2600" s="18" t="s">
        <v>113</v>
      </c>
      <c r="D2600" s="21">
        <v>24263</v>
      </c>
      <c r="E2600" s="21">
        <v>7</v>
      </c>
      <c r="F2600" s="26">
        <v>10.72</v>
      </c>
      <c r="G2600" s="18" t="s">
        <v>122</v>
      </c>
      <c r="H2600" s="18" t="s">
        <v>123</v>
      </c>
      <c r="I2600" s="22">
        <v>951.02800000000002</v>
      </c>
      <c r="J2600" s="18" t="s">
        <v>393</v>
      </c>
      <c r="K2600" s="18" t="s">
        <v>394</v>
      </c>
      <c r="L2600" s="22">
        <v>522.5428571428572</v>
      </c>
      <c r="M2600" s="18" t="s">
        <v>172</v>
      </c>
      <c r="N2600" s="18" t="s">
        <v>173</v>
      </c>
      <c r="O2600" s="29">
        <v>0.27199530516432224</v>
      </c>
      <c r="Q2600" s="21">
        <v>10</v>
      </c>
      <c r="R2600" s="29">
        <v>2.4130144690281252E-3</v>
      </c>
      <c r="S2600" s="22">
        <v>414.41939649983277</v>
      </c>
      <c r="T2600" s="29">
        <v>9.2182368406268193E-3</v>
      </c>
      <c r="U2600" s="22">
        <v>108.480614817009</v>
      </c>
      <c r="V2600" s="26">
        <v>26.176529316250956</v>
      </c>
    </row>
    <row r="2601" spans="1:22" x14ac:dyDescent="0.25">
      <c r="A2601" s="18" t="s">
        <v>111</v>
      </c>
      <c r="B2601" s="18" t="s">
        <v>112</v>
      </c>
      <c r="C2601" s="18" t="s">
        <v>113</v>
      </c>
      <c r="D2601" s="21">
        <v>24263</v>
      </c>
      <c r="E2601" s="21">
        <v>7</v>
      </c>
      <c r="F2601" s="26">
        <v>10.72</v>
      </c>
      <c r="G2601" s="18" t="s">
        <v>206</v>
      </c>
      <c r="H2601" s="18" t="s">
        <v>207</v>
      </c>
      <c r="I2601" s="22">
        <v>805.255</v>
      </c>
      <c r="J2601" s="18" t="s">
        <v>393</v>
      </c>
      <c r="K2601" s="18" t="s">
        <v>394</v>
      </c>
      <c r="L2601" s="22">
        <v>522.89285714285711</v>
      </c>
      <c r="M2601" s="18" t="s">
        <v>208</v>
      </c>
      <c r="N2601" s="18" t="s">
        <v>209</v>
      </c>
      <c r="O2601" s="29">
        <v>8.8134814585908508E-3</v>
      </c>
      <c r="Q2601" s="21">
        <v>0.56000000000000005</v>
      </c>
      <c r="R2601" s="29">
        <v>1.182219484930966E-3</v>
      </c>
      <c r="S2601" s="22">
        <v>845.86662015504976</v>
      </c>
      <c r="T2601" s="29">
        <v>9.2182368406268193E-3</v>
      </c>
      <c r="U2601" s="22">
        <v>108.480614817009</v>
      </c>
      <c r="V2601" s="26">
        <v>12.824789657395891</v>
      </c>
    </row>
    <row r="2602" spans="1:22" x14ac:dyDescent="0.25">
      <c r="A2602" s="18" t="s">
        <v>111</v>
      </c>
      <c r="B2602" s="18" t="s">
        <v>112</v>
      </c>
      <c r="C2602" s="18" t="s">
        <v>113</v>
      </c>
      <c r="D2602" s="21">
        <v>24263</v>
      </c>
      <c r="E2602" s="21">
        <v>7</v>
      </c>
      <c r="F2602" s="26">
        <v>10.72</v>
      </c>
      <c r="G2602" s="18" t="s">
        <v>206</v>
      </c>
      <c r="H2602" s="18" t="s">
        <v>207</v>
      </c>
      <c r="I2602" s="22">
        <v>805.255</v>
      </c>
      <c r="J2602" s="18" t="s">
        <v>393</v>
      </c>
      <c r="K2602" s="18" t="s">
        <v>394</v>
      </c>
      <c r="L2602" s="22">
        <v>522.89285714285711</v>
      </c>
      <c r="M2602" s="18" t="s">
        <v>234</v>
      </c>
      <c r="N2602" s="18" t="s">
        <v>235</v>
      </c>
      <c r="O2602" s="29">
        <v>1.0345989287185829E-2</v>
      </c>
      <c r="Q2602" s="21">
        <v>0.74</v>
      </c>
      <c r="R2602" s="29">
        <v>1.0502167713106123E-3</v>
      </c>
      <c r="S2602" s="22">
        <v>952.18437499532172</v>
      </c>
      <c r="T2602" s="29">
        <v>9.2182368406268193E-3</v>
      </c>
      <c r="U2602" s="22">
        <v>108.480614817009</v>
      </c>
      <c r="V2602" s="26">
        <v>11.392816104290935</v>
      </c>
    </row>
    <row r="2603" spans="1:22" x14ac:dyDescent="0.25">
      <c r="A2603" s="18" t="s">
        <v>111</v>
      </c>
      <c r="B2603" s="18" t="s">
        <v>112</v>
      </c>
      <c r="C2603" s="18" t="s">
        <v>113</v>
      </c>
      <c r="D2603" s="21">
        <v>24263</v>
      </c>
      <c r="E2603" s="21">
        <v>7</v>
      </c>
      <c r="F2603" s="26">
        <v>10.72</v>
      </c>
      <c r="G2603" s="18" t="s">
        <v>122</v>
      </c>
      <c r="H2603" s="18" t="s">
        <v>123</v>
      </c>
      <c r="I2603" s="22">
        <v>951.02800000000002</v>
      </c>
      <c r="J2603" s="18" t="s">
        <v>393</v>
      </c>
      <c r="K2603" s="18" t="s">
        <v>394</v>
      </c>
      <c r="L2603" s="22">
        <v>522.5428571428572</v>
      </c>
      <c r="M2603" s="18" t="s">
        <v>164</v>
      </c>
      <c r="N2603" s="18" t="s">
        <v>165</v>
      </c>
      <c r="O2603" s="29">
        <v>0.16889085434782553</v>
      </c>
      <c r="Q2603" s="21">
        <v>17</v>
      </c>
      <c r="R2603" s="29">
        <v>8.8136485639104373E-4</v>
      </c>
      <c r="S2603" s="22">
        <v>1134.6038961602528</v>
      </c>
      <c r="T2603" s="29">
        <v>9.2182368406268193E-3</v>
      </c>
      <c r="U2603" s="22">
        <v>108.480614817009</v>
      </c>
      <c r="V2603" s="26">
        <v>9.5611001499405273</v>
      </c>
    </row>
    <row r="2604" spans="1:22" x14ac:dyDescent="0.25">
      <c r="A2604" s="18" t="s">
        <v>111</v>
      </c>
      <c r="B2604" s="18" t="s">
        <v>112</v>
      </c>
      <c r="C2604" s="18" t="s">
        <v>113</v>
      </c>
      <c r="D2604" s="21">
        <v>24263</v>
      </c>
      <c r="E2604" s="21">
        <v>7</v>
      </c>
      <c r="F2604" s="26">
        <v>10.72</v>
      </c>
      <c r="G2604" s="18" t="s">
        <v>122</v>
      </c>
      <c r="H2604" s="18" t="s">
        <v>123</v>
      </c>
      <c r="I2604" s="22">
        <v>951.02800000000002</v>
      </c>
      <c r="J2604" s="18" t="s">
        <v>393</v>
      </c>
      <c r="K2604" s="18" t="s">
        <v>394</v>
      </c>
      <c r="L2604" s="22">
        <v>522.5428571428572</v>
      </c>
      <c r="M2604" s="18" t="s">
        <v>182</v>
      </c>
      <c r="N2604" s="18" t="s">
        <v>183</v>
      </c>
      <c r="O2604" s="29">
        <v>4.6081340473225367E-2</v>
      </c>
      <c r="Q2604" s="21">
        <v>4.8</v>
      </c>
      <c r="R2604" s="29">
        <v>8.5169164077212721E-4</v>
      </c>
      <c r="S2604" s="22">
        <v>1174.1338673858761</v>
      </c>
      <c r="T2604" s="29">
        <v>9.2182368406268193E-3</v>
      </c>
      <c r="U2604" s="22">
        <v>108.480614817009</v>
      </c>
      <c r="V2604" s="26">
        <v>9.239203282546752</v>
      </c>
    </row>
    <row r="2605" spans="1:22" x14ac:dyDescent="0.25">
      <c r="A2605" s="18" t="s">
        <v>111</v>
      </c>
      <c r="B2605" s="18" t="s">
        <v>112</v>
      </c>
      <c r="C2605" s="18" t="s">
        <v>113</v>
      </c>
      <c r="D2605" s="21">
        <v>24263</v>
      </c>
      <c r="E2605" s="21">
        <v>7</v>
      </c>
      <c r="F2605" s="26">
        <v>10.72</v>
      </c>
      <c r="G2605" s="18" t="s">
        <v>352</v>
      </c>
      <c r="H2605" s="18" t="s">
        <v>353</v>
      </c>
      <c r="I2605" s="22">
        <v>48.450099534571429</v>
      </c>
      <c r="J2605" s="18" t="s">
        <v>391</v>
      </c>
      <c r="K2605" s="18" t="s">
        <v>3409</v>
      </c>
      <c r="L2605" s="22">
        <v>33.881188485714283</v>
      </c>
      <c r="M2605" s="18" t="s">
        <v>198</v>
      </c>
      <c r="N2605" s="18" t="s">
        <v>199</v>
      </c>
      <c r="O2605" s="29">
        <v>1.5671559633027525</v>
      </c>
      <c r="Q2605" s="21">
        <v>12</v>
      </c>
      <c r="R2605" s="29">
        <v>5.9024302245192417E-4</v>
      </c>
      <c r="S2605" s="22">
        <v>1694.2174019201573</v>
      </c>
      <c r="T2605" s="29">
        <v>9.2182368406268193E-3</v>
      </c>
      <c r="U2605" s="22">
        <v>108.480614817009</v>
      </c>
      <c r="V2605" s="26">
        <v>6.402992596703438</v>
      </c>
    </row>
    <row r="2606" spans="1:22" x14ac:dyDescent="0.25">
      <c r="A2606" s="18" t="s">
        <v>111</v>
      </c>
      <c r="B2606" s="18" t="s">
        <v>112</v>
      </c>
      <c r="C2606" s="18" t="s">
        <v>113</v>
      </c>
      <c r="D2606" s="21">
        <v>24263</v>
      </c>
      <c r="E2606" s="21">
        <v>7</v>
      </c>
      <c r="F2606" s="26">
        <v>10.72</v>
      </c>
      <c r="G2606" s="18" t="s">
        <v>122</v>
      </c>
      <c r="H2606" s="18" t="s">
        <v>123</v>
      </c>
      <c r="I2606" s="22">
        <v>951.02800000000002</v>
      </c>
      <c r="J2606" s="18" t="s">
        <v>393</v>
      </c>
      <c r="K2606" s="18" t="s">
        <v>394</v>
      </c>
      <c r="L2606" s="22">
        <v>522.5428571428572</v>
      </c>
      <c r="M2606" s="18" t="s">
        <v>178</v>
      </c>
      <c r="N2606" s="18" t="s">
        <v>179</v>
      </c>
      <c r="O2606" s="29">
        <v>1.9532571912013508E-2</v>
      </c>
      <c r="Q2606" s="21">
        <v>5</v>
      </c>
      <c r="R2606" s="29">
        <v>3.4656758955855192E-4</v>
      </c>
      <c r="S2606" s="22">
        <v>2885.4400415046657</v>
      </c>
      <c r="T2606" s="29">
        <v>9.2182368406268193E-3</v>
      </c>
      <c r="U2606" s="22">
        <v>108.480614817009</v>
      </c>
      <c r="V2606" s="26">
        <v>3.7595865190960547</v>
      </c>
    </row>
    <row r="2607" spans="1:22" x14ac:dyDescent="0.25">
      <c r="A2607" s="18" t="s">
        <v>111</v>
      </c>
      <c r="B2607" s="18" t="s">
        <v>112</v>
      </c>
      <c r="C2607" s="18" t="s">
        <v>113</v>
      </c>
      <c r="D2607" s="21">
        <v>24263</v>
      </c>
      <c r="E2607" s="21">
        <v>7</v>
      </c>
      <c r="F2607" s="26">
        <v>10.72</v>
      </c>
      <c r="G2607" s="18" t="s">
        <v>206</v>
      </c>
      <c r="H2607" s="18" t="s">
        <v>207</v>
      </c>
      <c r="I2607" s="22">
        <v>805.255</v>
      </c>
      <c r="J2607" s="18" t="s">
        <v>393</v>
      </c>
      <c r="K2607" s="18" t="s">
        <v>394</v>
      </c>
      <c r="L2607" s="22">
        <v>522.89285714285711</v>
      </c>
      <c r="M2607" s="18" t="s">
        <v>214</v>
      </c>
      <c r="N2607" s="18" t="s">
        <v>215</v>
      </c>
      <c r="O2607" s="29">
        <v>2.3369883589936219E-2</v>
      </c>
      <c r="Q2607" s="21">
        <v>7.9</v>
      </c>
      <c r="R2607" s="29">
        <v>2.2221230410700559E-4</v>
      </c>
      <c r="S2607" s="22">
        <v>4500.2008507974133</v>
      </c>
      <c r="T2607" s="29">
        <v>9.2182368406268193E-3</v>
      </c>
      <c r="U2607" s="22">
        <v>108.480614817009</v>
      </c>
      <c r="V2607" s="26">
        <v>2.4105727369432142</v>
      </c>
    </row>
    <row r="2608" spans="1:22" x14ac:dyDescent="0.25">
      <c r="A2608" s="18" t="s">
        <v>111</v>
      </c>
      <c r="B2608" s="18" t="s">
        <v>112</v>
      </c>
      <c r="C2608" s="18" t="s">
        <v>113</v>
      </c>
      <c r="D2608" s="21">
        <v>24263</v>
      </c>
      <c r="E2608" s="21">
        <v>7</v>
      </c>
      <c r="F2608" s="26">
        <v>10.72</v>
      </c>
      <c r="G2608" s="18" t="s">
        <v>206</v>
      </c>
      <c r="H2608" s="18" t="s">
        <v>207</v>
      </c>
      <c r="I2608" s="22">
        <v>805.255</v>
      </c>
      <c r="J2608" s="18" t="s">
        <v>393</v>
      </c>
      <c r="K2608" s="18" t="s">
        <v>394</v>
      </c>
      <c r="L2608" s="22">
        <v>522.89285714285711</v>
      </c>
      <c r="M2608" s="18" t="s">
        <v>232</v>
      </c>
      <c r="N2608" s="18" t="s">
        <v>233</v>
      </c>
      <c r="O2608" s="29">
        <v>6.5882546765554176E-3</v>
      </c>
      <c r="Q2608" s="21">
        <v>2.6</v>
      </c>
      <c r="R2608" s="29">
        <v>1.9034245908329623E-4</v>
      </c>
      <c r="S2608" s="22">
        <v>5253.6885612179021</v>
      </c>
      <c r="T2608" s="29">
        <v>9.2182368406268193E-3</v>
      </c>
      <c r="U2608" s="22">
        <v>108.480614817009</v>
      </c>
      <c r="V2608" s="26">
        <v>2.0648466987137355</v>
      </c>
    </row>
    <row r="2609" spans="1:22" x14ac:dyDescent="0.25">
      <c r="A2609" s="18" t="s">
        <v>111</v>
      </c>
      <c r="B2609" s="18" t="s">
        <v>112</v>
      </c>
      <c r="C2609" s="18" t="s">
        <v>113</v>
      </c>
      <c r="D2609" s="21">
        <v>24263</v>
      </c>
      <c r="E2609" s="21">
        <v>7</v>
      </c>
      <c r="F2609" s="26">
        <v>10.72</v>
      </c>
      <c r="G2609" s="18" t="s">
        <v>368</v>
      </c>
      <c r="H2609" s="18" t="s">
        <v>369</v>
      </c>
      <c r="I2609" s="22">
        <v>10.697142857142856</v>
      </c>
      <c r="J2609" s="18" t="s">
        <v>420</v>
      </c>
      <c r="K2609" s="18" t="s">
        <v>3424</v>
      </c>
      <c r="L2609" s="22">
        <v>6.8571428571428568</v>
      </c>
      <c r="M2609" s="18" t="s">
        <v>198</v>
      </c>
      <c r="N2609" s="18" t="s">
        <v>199</v>
      </c>
      <c r="O2609" s="29">
        <v>1.7925925925925925</v>
      </c>
      <c r="Q2609" s="21">
        <v>12</v>
      </c>
      <c r="R2609" s="29">
        <v>1.4906420279554608E-4</v>
      </c>
      <c r="S2609" s="22">
        <v>6708.5187539732988</v>
      </c>
      <c r="T2609" s="29">
        <v>9.2182368406268193E-3</v>
      </c>
      <c r="U2609" s="22">
        <v>108.480614817009</v>
      </c>
      <c r="V2609" s="26">
        <v>1.617057636646815</v>
      </c>
    </row>
    <row r="2610" spans="1:22" x14ac:dyDescent="0.25">
      <c r="A2610" s="18" t="s">
        <v>111</v>
      </c>
      <c r="B2610" s="18" t="s">
        <v>112</v>
      </c>
      <c r="C2610" s="18" t="s">
        <v>113</v>
      </c>
      <c r="D2610" s="21">
        <v>24263</v>
      </c>
      <c r="E2610" s="21">
        <v>7</v>
      </c>
      <c r="F2610" s="26">
        <v>10.72</v>
      </c>
      <c r="G2610" s="18" t="s">
        <v>206</v>
      </c>
      <c r="H2610" s="18" t="s">
        <v>207</v>
      </c>
      <c r="I2610" s="22">
        <v>805.255</v>
      </c>
      <c r="J2610" s="18" t="s">
        <v>393</v>
      </c>
      <c r="K2610" s="18" t="s">
        <v>394</v>
      </c>
      <c r="L2610" s="22">
        <v>522.89285714285711</v>
      </c>
      <c r="M2610" s="18" t="s">
        <v>182</v>
      </c>
      <c r="N2610" s="18" t="s">
        <v>183</v>
      </c>
      <c r="O2610" s="29">
        <v>9.2592343634116184E-3</v>
      </c>
      <c r="Q2610" s="21">
        <v>4.8</v>
      </c>
      <c r="R2610" s="29">
        <v>1.4490136752388496E-4</v>
      </c>
      <c r="S2610" s="22">
        <v>6901.2461171918476</v>
      </c>
      <c r="T2610" s="29">
        <v>9.2182368406268193E-3</v>
      </c>
      <c r="U2610" s="22">
        <v>108.480614817009</v>
      </c>
      <c r="V2610" s="26">
        <v>1.5718989436816422</v>
      </c>
    </row>
    <row r="2611" spans="1:22" x14ac:dyDescent="0.25">
      <c r="A2611" s="18" t="s">
        <v>111</v>
      </c>
      <c r="B2611" s="18" t="s">
        <v>112</v>
      </c>
      <c r="C2611" s="18" t="s">
        <v>113</v>
      </c>
      <c r="D2611" s="21">
        <v>24263</v>
      </c>
      <c r="E2611" s="21">
        <v>7</v>
      </c>
      <c r="F2611" s="26">
        <v>10.72</v>
      </c>
      <c r="G2611" s="18" t="s">
        <v>206</v>
      </c>
      <c r="H2611" s="18" t="s">
        <v>207</v>
      </c>
      <c r="I2611" s="22">
        <v>805.255</v>
      </c>
      <c r="J2611" s="18" t="s">
        <v>393</v>
      </c>
      <c r="K2611" s="18" t="s">
        <v>394</v>
      </c>
      <c r="L2611" s="22">
        <v>522.89285714285711</v>
      </c>
      <c r="M2611" s="18" t="s">
        <v>230</v>
      </c>
      <c r="N2611" s="18" t="s">
        <v>231</v>
      </c>
      <c r="O2611" s="29">
        <v>8.7256949320148325E-3</v>
      </c>
      <c r="Q2611" s="21">
        <v>5</v>
      </c>
      <c r="R2611" s="29">
        <v>1.3108972896417172E-4</v>
      </c>
      <c r="S2611" s="22">
        <v>7628.3627092806873</v>
      </c>
      <c r="T2611" s="29">
        <v>9.2182368406268193E-3</v>
      </c>
      <c r="U2611" s="22">
        <v>108.480614817009</v>
      </c>
      <c r="V2611" s="26">
        <v>1.4220694394228421</v>
      </c>
    </row>
    <row r="2612" spans="1:22" x14ac:dyDescent="0.25">
      <c r="A2612" s="18" t="s">
        <v>111</v>
      </c>
      <c r="B2612" s="18" t="s">
        <v>112</v>
      </c>
      <c r="C2612" s="18" t="s">
        <v>113</v>
      </c>
      <c r="D2612" s="21">
        <v>24263</v>
      </c>
      <c r="E2612" s="21">
        <v>7</v>
      </c>
      <c r="F2612" s="26">
        <v>10.72</v>
      </c>
      <c r="G2612" s="18" t="s">
        <v>206</v>
      </c>
      <c r="H2612" s="18" t="s">
        <v>207</v>
      </c>
      <c r="I2612" s="22">
        <v>805.255</v>
      </c>
      <c r="J2612" s="18" t="s">
        <v>393</v>
      </c>
      <c r="K2612" s="18" t="s">
        <v>394</v>
      </c>
      <c r="L2612" s="22">
        <v>522.89285714285711</v>
      </c>
      <c r="M2612" s="18" t="s">
        <v>174</v>
      </c>
      <c r="N2612" s="18" t="s">
        <v>175</v>
      </c>
      <c r="O2612" s="29">
        <v>1.890690941842518E-3</v>
      </c>
      <c r="Q2612" s="21">
        <v>1.2</v>
      </c>
      <c r="R2612" s="29">
        <v>1.1835263793325537E-4</v>
      </c>
      <c r="S2612" s="22">
        <v>8449.3258237636164</v>
      </c>
      <c r="T2612" s="29">
        <v>9.2182368406268193E-3</v>
      </c>
      <c r="U2612" s="22">
        <v>108.480614817009</v>
      </c>
      <c r="V2612" s="26">
        <v>1.2838966928214406</v>
      </c>
    </row>
    <row r="2613" spans="1:22" x14ac:dyDescent="0.25">
      <c r="A2613" s="18" t="s">
        <v>111</v>
      </c>
      <c r="B2613" s="18" t="s">
        <v>112</v>
      </c>
      <c r="C2613" s="18" t="s">
        <v>113</v>
      </c>
      <c r="D2613" s="21">
        <v>24263</v>
      </c>
      <c r="E2613" s="21">
        <v>7</v>
      </c>
      <c r="F2613" s="26">
        <v>10.72</v>
      </c>
      <c r="G2613" s="18" t="s">
        <v>206</v>
      </c>
      <c r="H2613" s="18" t="s">
        <v>207</v>
      </c>
      <c r="I2613" s="22">
        <v>805.255</v>
      </c>
      <c r="J2613" s="18" t="s">
        <v>393</v>
      </c>
      <c r="K2613" s="18" t="s">
        <v>394</v>
      </c>
      <c r="L2613" s="22">
        <v>522.89285714285711</v>
      </c>
      <c r="M2613" s="18" t="s">
        <v>140</v>
      </c>
      <c r="N2613" s="18" t="s">
        <v>141</v>
      </c>
      <c r="O2613" s="29">
        <v>4.6750836236933834E-3</v>
      </c>
      <c r="Q2613" s="21">
        <v>3.14</v>
      </c>
      <c r="R2613" s="29">
        <v>1.1184031465078711E-4</v>
      </c>
      <c r="S2613" s="22">
        <v>8941.3196227355402</v>
      </c>
      <c r="T2613" s="29">
        <v>9.2182368406268193E-3</v>
      </c>
      <c r="U2613" s="22">
        <v>108.480614817009</v>
      </c>
      <c r="V2613" s="26">
        <v>1.2132506094645126</v>
      </c>
    </row>
    <row r="2614" spans="1:22" x14ac:dyDescent="0.25">
      <c r="A2614" s="18" t="s">
        <v>111</v>
      </c>
      <c r="B2614" s="18" t="s">
        <v>112</v>
      </c>
      <c r="C2614" s="18" t="s">
        <v>113</v>
      </c>
      <c r="D2614" s="21">
        <v>24705</v>
      </c>
      <c r="E2614" s="21">
        <v>7</v>
      </c>
      <c r="F2614" s="26">
        <v>12.189047619047599</v>
      </c>
      <c r="G2614" s="18" t="s">
        <v>122</v>
      </c>
      <c r="H2614" s="18" t="s">
        <v>123</v>
      </c>
      <c r="I2614" s="22">
        <v>393.25155999999998</v>
      </c>
      <c r="J2614" s="18" t="s">
        <v>393</v>
      </c>
      <c r="K2614" s="18" t="s">
        <v>394</v>
      </c>
      <c r="L2614" s="22">
        <v>216.0722857142857</v>
      </c>
      <c r="M2614" s="18" t="s">
        <v>172</v>
      </c>
      <c r="N2614" s="18" t="s">
        <v>173</v>
      </c>
      <c r="O2614" s="29">
        <v>0.27199530516432224</v>
      </c>
      <c r="Q2614" s="21">
        <v>10</v>
      </c>
      <c r="R2614" s="29">
        <v>8.7753023379281362E-4</v>
      </c>
      <c r="S2614" s="22">
        <v>1139.5618766066375</v>
      </c>
      <c r="T2614" s="29">
        <v>5.9864794174608561E-3</v>
      </c>
      <c r="U2614" s="22">
        <v>167.04308664008511</v>
      </c>
      <c r="V2614" s="26">
        <v>14.658535887274709</v>
      </c>
    </row>
    <row r="2615" spans="1:22" x14ac:dyDescent="0.25">
      <c r="A2615" s="18" t="s">
        <v>111</v>
      </c>
      <c r="B2615" s="18" t="s">
        <v>112</v>
      </c>
      <c r="C2615" s="18" t="s">
        <v>113</v>
      </c>
      <c r="D2615" s="21">
        <v>24705</v>
      </c>
      <c r="E2615" s="21">
        <v>7</v>
      </c>
      <c r="F2615" s="26">
        <v>12.189047619047599</v>
      </c>
      <c r="G2615" s="18" t="s">
        <v>352</v>
      </c>
      <c r="H2615" s="18" t="s">
        <v>353</v>
      </c>
      <c r="I2615" s="22">
        <v>55.471588464128573</v>
      </c>
      <c r="J2615" s="18" t="s">
        <v>391</v>
      </c>
      <c r="K2615" s="18" t="s">
        <v>3409</v>
      </c>
      <c r="L2615" s="22">
        <v>38.791320604285715</v>
      </c>
      <c r="M2615" s="18" t="s">
        <v>198</v>
      </c>
      <c r="N2615" s="18" t="s">
        <v>199</v>
      </c>
      <c r="O2615" s="29">
        <v>1.5671559633027525</v>
      </c>
      <c r="Q2615" s="21">
        <v>12</v>
      </c>
      <c r="R2615" s="29">
        <v>5.9433567858347444E-4</v>
      </c>
      <c r="S2615" s="22">
        <v>1682.550848004576</v>
      </c>
      <c r="T2615" s="29">
        <v>5.9864794174608561E-3</v>
      </c>
      <c r="U2615" s="22">
        <v>167.04308664008511</v>
      </c>
      <c r="V2615" s="26">
        <v>9.9279666250913099</v>
      </c>
    </row>
    <row r="2616" spans="1:22" x14ac:dyDescent="0.25">
      <c r="A2616" s="18" t="s">
        <v>111</v>
      </c>
      <c r="B2616" s="18" t="s">
        <v>112</v>
      </c>
      <c r="C2616" s="18" t="s">
        <v>113</v>
      </c>
      <c r="D2616" s="21">
        <v>24705</v>
      </c>
      <c r="E2616" s="21">
        <v>7</v>
      </c>
      <c r="F2616" s="26">
        <v>12.189047619047599</v>
      </c>
      <c r="G2616" s="18" t="s">
        <v>206</v>
      </c>
      <c r="H2616" s="18" t="s">
        <v>207</v>
      </c>
      <c r="I2616" s="22">
        <v>333.11959999999999</v>
      </c>
      <c r="J2616" s="18" t="s">
        <v>393</v>
      </c>
      <c r="K2616" s="18" t="s">
        <v>394</v>
      </c>
      <c r="L2616" s="22">
        <v>216.31142857142854</v>
      </c>
      <c r="M2616" s="18" t="s">
        <v>208</v>
      </c>
      <c r="N2616" s="18" t="s">
        <v>209</v>
      </c>
      <c r="O2616" s="29">
        <v>8.8134814585908508E-3</v>
      </c>
      <c r="Q2616" s="21">
        <v>0.56000000000000005</v>
      </c>
      <c r="R2616" s="29">
        <v>4.3012024135053015E-4</v>
      </c>
      <c r="S2616" s="22">
        <v>2324.9312723812072</v>
      </c>
      <c r="T2616" s="29">
        <v>5.9864794174608561E-3</v>
      </c>
      <c r="U2616" s="22">
        <v>167.04308664008511</v>
      </c>
      <c r="V2616" s="26">
        <v>7.1848612741570923</v>
      </c>
    </row>
    <row r="2617" spans="1:22" x14ac:dyDescent="0.25">
      <c r="A2617" s="18" t="s">
        <v>111</v>
      </c>
      <c r="B2617" s="18" t="s">
        <v>112</v>
      </c>
      <c r="C2617" s="18" t="s">
        <v>113</v>
      </c>
      <c r="D2617" s="21">
        <v>24705</v>
      </c>
      <c r="E2617" s="21">
        <v>7</v>
      </c>
      <c r="F2617" s="26">
        <v>12.189047619047599</v>
      </c>
      <c r="G2617" s="18" t="s">
        <v>206</v>
      </c>
      <c r="H2617" s="18" t="s">
        <v>207</v>
      </c>
      <c r="I2617" s="22">
        <v>333.11959999999999</v>
      </c>
      <c r="J2617" s="18" t="s">
        <v>393</v>
      </c>
      <c r="K2617" s="18" t="s">
        <v>394</v>
      </c>
      <c r="L2617" s="22">
        <v>216.31142857142854</v>
      </c>
      <c r="M2617" s="18" t="s">
        <v>234</v>
      </c>
      <c r="N2617" s="18" t="s">
        <v>235</v>
      </c>
      <c r="O2617" s="29">
        <v>1.0345989287185829E-2</v>
      </c>
      <c r="Q2617" s="21">
        <v>0.74</v>
      </c>
      <c r="R2617" s="29">
        <v>3.820944392342446E-4</v>
      </c>
      <c r="S2617" s="22">
        <v>2617.1540261200867</v>
      </c>
      <c r="T2617" s="29">
        <v>5.9864794174608561E-3</v>
      </c>
      <c r="U2617" s="22">
        <v>167.04308664008511</v>
      </c>
      <c r="V2617" s="26">
        <v>6.3826234517700655</v>
      </c>
    </row>
    <row r="2618" spans="1:22" x14ac:dyDescent="0.25">
      <c r="A2618" s="18" t="s">
        <v>111</v>
      </c>
      <c r="B2618" s="18" t="s">
        <v>112</v>
      </c>
      <c r="C2618" s="18" t="s">
        <v>113</v>
      </c>
      <c r="D2618" s="21">
        <v>24705</v>
      </c>
      <c r="E2618" s="21">
        <v>7</v>
      </c>
      <c r="F2618" s="26">
        <v>12.189047619047599</v>
      </c>
      <c r="G2618" s="18" t="s">
        <v>122</v>
      </c>
      <c r="H2618" s="18" t="s">
        <v>123</v>
      </c>
      <c r="I2618" s="22">
        <v>393.25155999999998</v>
      </c>
      <c r="J2618" s="18" t="s">
        <v>393</v>
      </c>
      <c r="K2618" s="18" t="s">
        <v>394</v>
      </c>
      <c r="L2618" s="22">
        <v>216.0722857142857</v>
      </c>
      <c r="M2618" s="18" t="s">
        <v>164</v>
      </c>
      <c r="N2618" s="18" t="s">
        <v>165</v>
      </c>
      <c r="O2618" s="29">
        <v>0.16889085434782553</v>
      </c>
      <c r="Q2618" s="21">
        <v>17</v>
      </c>
      <c r="R2618" s="29">
        <v>3.2052203516090371E-4</v>
      </c>
      <c r="S2618" s="22">
        <v>3119.9103035084463</v>
      </c>
      <c r="T2618" s="29">
        <v>5.9864794174608561E-3</v>
      </c>
      <c r="U2618" s="22">
        <v>167.04308664008511</v>
      </c>
      <c r="V2618" s="26">
        <v>5.3540990089439244</v>
      </c>
    </row>
    <row r="2619" spans="1:22" x14ac:dyDescent="0.25">
      <c r="A2619" s="18" t="s">
        <v>111</v>
      </c>
      <c r="B2619" s="18" t="s">
        <v>112</v>
      </c>
      <c r="C2619" s="18" t="s">
        <v>113</v>
      </c>
      <c r="D2619" s="21">
        <v>24705</v>
      </c>
      <c r="E2619" s="21">
        <v>7</v>
      </c>
      <c r="F2619" s="26">
        <v>12.189047619047599</v>
      </c>
      <c r="G2619" s="18" t="s">
        <v>122</v>
      </c>
      <c r="H2619" s="18" t="s">
        <v>123</v>
      </c>
      <c r="I2619" s="22">
        <v>393.25155999999998</v>
      </c>
      <c r="J2619" s="18" t="s">
        <v>393</v>
      </c>
      <c r="K2619" s="18" t="s">
        <v>394</v>
      </c>
      <c r="L2619" s="22">
        <v>216.0722857142857</v>
      </c>
      <c r="M2619" s="18" t="s">
        <v>182</v>
      </c>
      <c r="N2619" s="18" t="s">
        <v>183</v>
      </c>
      <c r="O2619" s="29">
        <v>4.6081340473225367E-2</v>
      </c>
      <c r="Q2619" s="21">
        <v>4.8</v>
      </c>
      <c r="R2619" s="29">
        <v>3.0973090888558548E-4</v>
      </c>
      <c r="S2619" s="22">
        <v>3228.6089999800433</v>
      </c>
      <c r="T2619" s="29">
        <v>5.9864794174608561E-3</v>
      </c>
      <c r="U2619" s="22">
        <v>167.04308664008511</v>
      </c>
      <c r="V2619" s="26">
        <v>5.1738407048087156</v>
      </c>
    </row>
    <row r="2620" spans="1:22" x14ac:dyDescent="0.25">
      <c r="A2620" s="18" t="s">
        <v>111</v>
      </c>
      <c r="B2620" s="18" t="s">
        <v>112</v>
      </c>
      <c r="C2620" s="18" t="s">
        <v>113</v>
      </c>
      <c r="D2620" s="21">
        <v>24705</v>
      </c>
      <c r="E2620" s="21">
        <v>7</v>
      </c>
      <c r="F2620" s="26">
        <v>12.189047619047599</v>
      </c>
      <c r="G2620" s="18" t="s">
        <v>372</v>
      </c>
      <c r="H2620" s="18" t="s">
        <v>373</v>
      </c>
      <c r="I2620" s="22">
        <v>19.092827160000002</v>
      </c>
      <c r="J2620" s="18" t="s">
        <v>409</v>
      </c>
      <c r="K2620" s="18" t="s">
        <v>3419</v>
      </c>
      <c r="L2620" s="22">
        <v>16.180361999999999</v>
      </c>
      <c r="M2620" s="18" t="s">
        <v>198</v>
      </c>
      <c r="N2620" s="18" t="s">
        <v>199</v>
      </c>
      <c r="O2620" s="29">
        <v>1.797923076923077</v>
      </c>
      <c r="Q2620" s="21">
        <v>12</v>
      </c>
      <c r="R2620" s="29">
        <v>2.3468769961584781E-4</v>
      </c>
      <c r="S2620" s="22">
        <v>4260.9817286413627</v>
      </c>
      <c r="T2620" s="29">
        <v>5.9864794174608561E-3</v>
      </c>
      <c r="U2620" s="22">
        <v>167.04308664008511</v>
      </c>
      <c r="V2620" s="26">
        <v>3.920295774029233</v>
      </c>
    </row>
    <row r="2621" spans="1:22" x14ac:dyDescent="0.25">
      <c r="A2621" s="18" t="s">
        <v>111</v>
      </c>
      <c r="B2621" s="18" t="s">
        <v>112</v>
      </c>
      <c r="C2621" s="18" t="s">
        <v>113</v>
      </c>
      <c r="D2621" s="21">
        <v>24705</v>
      </c>
      <c r="E2621" s="21">
        <v>7</v>
      </c>
      <c r="F2621" s="26">
        <v>12.189047619047599</v>
      </c>
      <c r="G2621" s="18" t="s">
        <v>372</v>
      </c>
      <c r="H2621" s="18" t="s">
        <v>373</v>
      </c>
      <c r="I2621" s="22">
        <v>18.597143054285716</v>
      </c>
      <c r="J2621" s="18" t="s">
        <v>391</v>
      </c>
      <c r="K2621" s="18" t="s">
        <v>3409</v>
      </c>
      <c r="L2621" s="22">
        <v>13.004995142857142</v>
      </c>
      <c r="M2621" s="18" t="s">
        <v>198</v>
      </c>
      <c r="N2621" s="18" t="s">
        <v>199</v>
      </c>
      <c r="O2621" s="29">
        <v>1.797923076923077</v>
      </c>
      <c r="Q2621" s="21">
        <v>12</v>
      </c>
      <c r="R2621" s="29">
        <v>2.2859478516523457E-4</v>
      </c>
      <c r="S2621" s="22">
        <v>4374.5529858748641</v>
      </c>
      <c r="T2621" s="29">
        <v>5.9864794174608561E-3</v>
      </c>
      <c r="U2621" s="22">
        <v>167.04308664008511</v>
      </c>
      <c r="V2621" s="26">
        <v>3.8185178503827917</v>
      </c>
    </row>
    <row r="2622" spans="1:22" x14ac:dyDescent="0.25">
      <c r="A2622" s="18" t="s">
        <v>111</v>
      </c>
      <c r="B2622" s="18" t="s">
        <v>112</v>
      </c>
      <c r="C2622" s="18" t="s">
        <v>113</v>
      </c>
      <c r="D2622" s="21">
        <v>24705</v>
      </c>
      <c r="E2622" s="21">
        <v>7</v>
      </c>
      <c r="F2622" s="26">
        <v>12.189047619047599</v>
      </c>
      <c r="G2622" s="18" t="s">
        <v>318</v>
      </c>
      <c r="H2622" s="18" t="s">
        <v>319</v>
      </c>
      <c r="I2622" s="22">
        <v>42</v>
      </c>
      <c r="J2622" s="18" t="s">
        <v>388</v>
      </c>
      <c r="K2622" s="18" t="s">
        <v>389</v>
      </c>
      <c r="L2622" s="22">
        <v>42</v>
      </c>
      <c r="M2622" s="18" t="s">
        <v>198</v>
      </c>
      <c r="N2622" s="18" t="s">
        <v>199</v>
      </c>
      <c r="O2622" s="29">
        <v>0.65</v>
      </c>
      <c r="Q2622" s="21">
        <v>12</v>
      </c>
      <c r="R2622" s="29">
        <v>1.8664296597257522E-4</v>
      </c>
      <c r="S2622" s="22">
        <v>5357.8231292516921</v>
      </c>
      <c r="T2622" s="29">
        <v>5.9864794174608561E-3</v>
      </c>
      <c r="U2622" s="22">
        <v>167.04308664008511</v>
      </c>
      <c r="V2622" s="26">
        <v>3.1177417135719341</v>
      </c>
    </row>
    <row r="2623" spans="1:22" x14ac:dyDescent="0.25">
      <c r="A2623" s="18" t="s">
        <v>111</v>
      </c>
      <c r="B2623" s="18" t="s">
        <v>112</v>
      </c>
      <c r="C2623" s="18" t="s">
        <v>113</v>
      </c>
      <c r="D2623" s="21">
        <v>24705</v>
      </c>
      <c r="E2623" s="21">
        <v>7</v>
      </c>
      <c r="F2623" s="26">
        <v>12.189047619047599</v>
      </c>
      <c r="G2623" s="18" t="s">
        <v>368</v>
      </c>
      <c r="H2623" s="18" t="s">
        <v>369</v>
      </c>
      <c r="I2623" s="22">
        <v>13.814387774571427</v>
      </c>
      <c r="J2623" s="18" t="s">
        <v>420</v>
      </c>
      <c r="K2623" s="18" t="s">
        <v>3424</v>
      </c>
      <c r="L2623" s="22">
        <v>8.8553767785714292</v>
      </c>
      <c r="M2623" s="18" t="s">
        <v>198</v>
      </c>
      <c r="N2623" s="18" t="s">
        <v>199</v>
      </c>
      <c r="O2623" s="29">
        <v>1.7925925925925925</v>
      </c>
      <c r="Q2623" s="21">
        <v>12</v>
      </c>
      <c r="R2623" s="29">
        <v>1.6930205138423365E-4</v>
      </c>
      <c r="S2623" s="22">
        <v>5906.6029727571604</v>
      </c>
      <c r="T2623" s="29">
        <v>5.9864794174608561E-3</v>
      </c>
      <c r="U2623" s="22">
        <v>167.04308664008511</v>
      </c>
      <c r="V2623" s="26">
        <v>2.8280737237720679</v>
      </c>
    </row>
    <row r="2624" spans="1:22" x14ac:dyDescent="0.25">
      <c r="A2624" s="18" t="s">
        <v>111</v>
      </c>
      <c r="B2624" s="18" t="s">
        <v>112</v>
      </c>
      <c r="C2624" s="18" t="s">
        <v>113</v>
      </c>
      <c r="D2624" s="21">
        <v>24705</v>
      </c>
      <c r="E2624" s="21">
        <v>7</v>
      </c>
      <c r="F2624" s="26">
        <v>12.189047619047599</v>
      </c>
      <c r="G2624" s="18" t="s">
        <v>282</v>
      </c>
      <c r="H2624" s="18" t="s">
        <v>283</v>
      </c>
      <c r="I2624" s="22">
        <v>31.114411428571426</v>
      </c>
      <c r="J2624" s="18" t="s">
        <v>388</v>
      </c>
      <c r="K2624" s="18" t="s">
        <v>389</v>
      </c>
      <c r="L2624" s="22">
        <v>31.114411428571426</v>
      </c>
      <c r="M2624" s="18" t="s">
        <v>180</v>
      </c>
      <c r="N2624" s="18" t="s">
        <v>181</v>
      </c>
      <c r="O2624" s="29">
        <v>0.2879232184536995</v>
      </c>
      <c r="Q2624" s="21">
        <v>5</v>
      </c>
      <c r="R2624" s="29">
        <v>1.4699362507711395E-4</v>
      </c>
      <c r="S2624" s="22">
        <v>6803.0161136266461</v>
      </c>
      <c r="T2624" s="29">
        <v>5.9864794174608561E-3</v>
      </c>
      <c r="U2624" s="22">
        <v>167.04308664008511</v>
      </c>
      <c r="V2624" s="26">
        <v>2.4554268849296532</v>
      </c>
    </row>
    <row r="2625" spans="1:22" x14ac:dyDescent="0.25">
      <c r="A2625" s="18" t="s">
        <v>111</v>
      </c>
      <c r="B2625" s="18" t="s">
        <v>112</v>
      </c>
      <c r="C2625" s="18" t="s">
        <v>113</v>
      </c>
      <c r="D2625" s="21">
        <v>24705</v>
      </c>
      <c r="E2625" s="21">
        <v>7</v>
      </c>
      <c r="F2625" s="26">
        <v>12.189047619047599</v>
      </c>
      <c r="G2625" s="18" t="s">
        <v>122</v>
      </c>
      <c r="H2625" s="18" t="s">
        <v>123</v>
      </c>
      <c r="I2625" s="22">
        <v>393.25155999999998</v>
      </c>
      <c r="J2625" s="18" t="s">
        <v>393</v>
      </c>
      <c r="K2625" s="18" t="s">
        <v>394</v>
      </c>
      <c r="L2625" s="22">
        <v>216.0722857142857</v>
      </c>
      <c r="M2625" s="18" t="s">
        <v>178</v>
      </c>
      <c r="N2625" s="18" t="s">
        <v>179</v>
      </c>
      <c r="O2625" s="29">
        <v>1.9532571912013508E-2</v>
      </c>
      <c r="Q2625" s="21">
        <v>5</v>
      </c>
      <c r="R2625" s="29">
        <v>1.260346930339037E-4</v>
      </c>
      <c r="S2625" s="22">
        <v>7934.3232877236196</v>
      </c>
      <c r="T2625" s="29">
        <v>5.9864794174608561E-3</v>
      </c>
      <c r="U2625" s="22">
        <v>167.04308664008511</v>
      </c>
      <c r="V2625" s="26">
        <v>2.1053224148118903</v>
      </c>
    </row>
    <row r="2626" spans="1:22" x14ac:dyDescent="0.25">
      <c r="A2626" s="18" t="s">
        <v>111</v>
      </c>
      <c r="B2626" s="18" t="s">
        <v>112</v>
      </c>
      <c r="C2626" s="18" t="s">
        <v>113</v>
      </c>
      <c r="D2626" s="21">
        <v>24705</v>
      </c>
      <c r="E2626" s="21">
        <v>7</v>
      </c>
      <c r="F2626" s="26">
        <v>12.189047619047599</v>
      </c>
      <c r="G2626" s="18" t="s">
        <v>352</v>
      </c>
      <c r="H2626" s="18" t="s">
        <v>353</v>
      </c>
      <c r="I2626" s="22">
        <v>10.895238149714285</v>
      </c>
      <c r="J2626" s="18" t="s">
        <v>390</v>
      </c>
      <c r="K2626" s="18" t="s">
        <v>3408</v>
      </c>
      <c r="L2626" s="22">
        <v>7.6190476571428558</v>
      </c>
      <c r="M2626" s="18" t="s">
        <v>198</v>
      </c>
      <c r="N2626" s="18" t="s">
        <v>199</v>
      </c>
      <c r="O2626" s="29">
        <v>1.5671559633027525</v>
      </c>
      <c r="Q2626" s="21">
        <v>12</v>
      </c>
      <c r="R2626" s="29">
        <v>1.1673415055035643E-4</v>
      </c>
      <c r="S2626" s="22">
        <v>8566.4734380246591</v>
      </c>
      <c r="T2626" s="29">
        <v>5.9864794174608561E-3</v>
      </c>
      <c r="U2626" s="22">
        <v>167.04308664008511</v>
      </c>
      <c r="V2626" s="26">
        <v>1.9499632824239925</v>
      </c>
    </row>
    <row r="2627" spans="1:22" x14ac:dyDescent="0.25">
      <c r="A2627" s="18" t="s">
        <v>111</v>
      </c>
      <c r="B2627" s="18" t="s">
        <v>112</v>
      </c>
      <c r="C2627" s="18" t="s">
        <v>113</v>
      </c>
      <c r="D2627" s="21">
        <v>24705</v>
      </c>
      <c r="E2627" s="21">
        <v>7</v>
      </c>
      <c r="F2627" s="26">
        <v>12.189047619047599</v>
      </c>
      <c r="G2627" s="18" t="s">
        <v>250</v>
      </c>
      <c r="H2627" s="18" t="s">
        <v>251</v>
      </c>
      <c r="I2627" s="22">
        <v>39.785142857142866</v>
      </c>
      <c r="J2627" s="18" t="s">
        <v>417</v>
      </c>
      <c r="K2627" s="18" t="s">
        <v>3423</v>
      </c>
      <c r="L2627" s="22">
        <v>9.9462857142857164</v>
      </c>
      <c r="M2627" s="18" t="s">
        <v>208</v>
      </c>
      <c r="N2627" s="18" t="s">
        <v>209</v>
      </c>
      <c r="O2627" s="29">
        <v>1.6860620409292034E-2</v>
      </c>
      <c r="Q2627" s="21">
        <v>0.56000000000000005</v>
      </c>
      <c r="R2627" s="29">
        <v>9.8273556223933922E-5</v>
      </c>
      <c r="S2627" s="22">
        <v>10175.677348251453</v>
      </c>
      <c r="T2627" s="29">
        <v>5.9864794174608561E-3</v>
      </c>
      <c r="U2627" s="22">
        <v>167.04308664008511</v>
      </c>
      <c r="V2627" s="26">
        <v>1.641591816674387</v>
      </c>
    </row>
    <row r="2628" spans="1:22" x14ac:dyDescent="0.25">
      <c r="A2628" s="18" t="s">
        <v>111</v>
      </c>
      <c r="B2628" s="18" t="s">
        <v>112</v>
      </c>
      <c r="C2628" s="18" t="s">
        <v>113</v>
      </c>
      <c r="D2628" s="21">
        <v>24705</v>
      </c>
      <c r="E2628" s="21">
        <v>7</v>
      </c>
      <c r="F2628" s="26">
        <v>12.189047619047599</v>
      </c>
      <c r="G2628" s="18" t="s">
        <v>206</v>
      </c>
      <c r="H2628" s="18" t="s">
        <v>207</v>
      </c>
      <c r="I2628" s="22">
        <v>333.11959999999999</v>
      </c>
      <c r="J2628" s="18" t="s">
        <v>393</v>
      </c>
      <c r="K2628" s="18" t="s">
        <v>394</v>
      </c>
      <c r="L2628" s="22">
        <v>216.31142857142854</v>
      </c>
      <c r="M2628" s="18" t="s">
        <v>214</v>
      </c>
      <c r="N2628" s="18" t="s">
        <v>215</v>
      </c>
      <c r="O2628" s="29">
        <v>2.3369883589936219E-2</v>
      </c>
      <c r="Q2628" s="21">
        <v>7.9</v>
      </c>
      <c r="R2628" s="29">
        <v>8.0846248172896409E-5</v>
      </c>
      <c r="S2628" s="22">
        <v>12369.157785299041</v>
      </c>
      <c r="T2628" s="29">
        <v>5.9864794174608561E-3</v>
      </c>
      <c r="U2628" s="22">
        <v>167.04308664008511</v>
      </c>
      <c r="V2628" s="26">
        <v>1.3504806838070957</v>
      </c>
    </row>
    <row r="2629" spans="1:22" x14ac:dyDescent="0.25">
      <c r="A2629" s="18" t="s">
        <v>111</v>
      </c>
      <c r="B2629" s="18" t="s">
        <v>112</v>
      </c>
      <c r="C2629" s="18" t="s">
        <v>113</v>
      </c>
      <c r="D2629" s="21">
        <v>24705</v>
      </c>
      <c r="E2629" s="21">
        <v>7</v>
      </c>
      <c r="F2629" s="26">
        <v>12.189047619047599</v>
      </c>
      <c r="G2629" s="18" t="s">
        <v>306</v>
      </c>
      <c r="H2629" s="18" t="s">
        <v>307</v>
      </c>
      <c r="I2629" s="22">
        <v>13.914642857142857</v>
      </c>
      <c r="J2629" s="18" t="s">
        <v>397</v>
      </c>
      <c r="K2629" s="18" t="s">
        <v>3413</v>
      </c>
      <c r="L2629" s="22">
        <v>4.1785714285714288</v>
      </c>
      <c r="M2629" s="18" t="s">
        <v>198</v>
      </c>
      <c r="N2629" s="18" t="s">
        <v>199</v>
      </c>
      <c r="O2629" s="29">
        <v>0.83249053349875934</v>
      </c>
      <c r="Q2629" s="21">
        <v>12</v>
      </c>
      <c r="R2629" s="29">
        <v>7.9195471333665121E-5</v>
      </c>
      <c r="S2629" s="22">
        <v>12626.984638891985</v>
      </c>
      <c r="T2629" s="29">
        <v>5.9864794174608561E-3</v>
      </c>
      <c r="U2629" s="22">
        <v>167.04308664008511</v>
      </c>
      <c r="V2629" s="26">
        <v>1.3229055979491799</v>
      </c>
    </row>
    <row r="2630" spans="1:22" x14ac:dyDescent="0.25">
      <c r="A2630" s="18" t="s">
        <v>111</v>
      </c>
      <c r="B2630" s="18" t="s">
        <v>112</v>
      </c>
      <c r="C2630" s="18" t="s">
        <v>113</v>
      </c>
      <c r="D2630" s="21">
        <v>24705</v>
      </c>
      <c r="E2630" s="21">
        <v>7</v>
      </c>
      <c r="F2630" s="26">
        <v>12.189047619047599</v>
      </c>
      <c r="G2630" s="18" t="s">
        <v>206</v>
      </c>
      <c r="H2630" s="18" t="s">
        <v>207</v>
      </c>
      <c r="I2630" s="22">
        <v>333.11959999999999</v>
      </c>
      <c r="J2630" s="18" t="s">
        <v>393</v>
      </c>
      <c r="K2630" s="18" t="s">
        <v>394</v>
      </c>
      <c r="L2630" s="22">
        <v>216.31142857142854</v>
      </c>
      <c r="M2630" s="18" t="s">
        <v>232</v>
      </c>
      <c r="N2630" s="18" t="s">
        <v>233</v>
      </c>
      <c r="O2630" s="29">
        <v>6.5882546765554176E-3</v>
      </c>
      <c r="Q2630" s="21">
        <v>2.6</v>
      </c>
      <c r="R2630" s="29">
        <v>6.9251222369204544E-5</v>
      </c>
      <c r="S2630" s="22">
        <v>14440.178321598723</v>
      </c>
      <c r="T2630" s="29">
        <v>5.9864794174608561E-3</v>
      </c>
      <c r="U2630" s="22">
        <v>167.04308664008511</v>
      </c>
      <c r="V2630" s="26">
        <v>1.1567937938150834</v>
      </c>
    </row>
    <row r="2631" spans="1:22" x14ac:dyDescent="0.25">
      <c r="A2631" s="18" t="s">
        <v>111</v>
      </c>
      <c r="B2631" s="18" t="s">
        <v>112</v>
      </c>
      <c r="C2631" s="18" t="s">
        <v>113</v>
      </c>
      <c r="D2631" s="21">
        <v>24705</v>
      </c>
      <c r="E2631" s="21">
        <v>7</v>
      </c>
      <c r="F2631" s="26">
        <v>12.189047619047599</v>
      </c>
      <c r="G2631" s="18" t="s">
        <v>250</v>
      </c>
      <c r="H2631" s="18" t="s">
        <v>251</v>
      </c>
      <c r="I2631" s="22">
        <v>39.785142857142866</v>
      </c>
      <c r="J2631" s="18" t="s">
        <v>417</v>
      </c>
      <c r="K2631" s="18" t="s">
        <v>3423</v>
      </c>
      <c r="L2631" s="22">
        <v>9.9462857142857164</v>
      </c>
      <c r="M2631" s="18" t="s">
        <v>234</v>
      </c>
      <c r="N2631" s="18" t="s">
        <v>235</v>
      </c>
      <c r="O2631" s="29">
        <v>1.526942146017699E-2</v>
      </c>
      <c r="Q2631" s="21">
        <v>0.74</v>
      </c>
      <c r="R2631" s="29">
        <v>6.7350684027163101E-5</v>
      </c>
      <c r="S2631" s="22">
        <v>14847.659150673087</v>
      </c>
      <c r="T2631" s="29">
        <v>5.9864794174608561E-3</v>
      </c>
      <c r="U2631" s="22">
        <v>167.04308664008511</v>
      </c>
      <c r="V2631" s="26">
        <v>1.1250466147218401</v>
      </c>
    </row>
    <row r="2632" spans="1:22" x14ac:dyDescent="0.25">
      <c r="A2632" s="18" t="s">
        <v>111</v>
      </c>
      <c r="B2632" s="18" t="s">
        <v>112</v>
      </c>
      <c r="C2632" s="18" t="s">
        <v>113</v>
      </c>
      <c r="D2632" s="21">
        <v>24705</v>
      </c>
      <c r="E2632" s="21">
        <v>7</v>
      </c>
      <c r="F2632" s="26">
        <v>12.189047619047599</v>
      </c>
      <c r="G2632" s="18" t="s">
        <v>250</v>
      </c>
      <c r="H2632" s="18" t="s">
        <v>251</v>
      </c>
      <c r="I2632" s="22">
        <v>39.785142857142866</v>
      </c>
      <c r="J2632" s="18" t="s">
        <v>417</v>
      </c>
      <c r="K2632" s="18" t="s">
        <v>3423</v>
      </c>
      <c r="L2632" s="22">
        <v>9.9462857142857164</v>
      </c>
      <c r="M2632" s="18" t="s">
        <v>192</v>
      </c>
      <c r="N2632" s="18" t="s">
        <v>193</v>
      </c>
      <c r="O2632" s="29">
        <v>3.1127558881796094E-2</v>
      </c>
      <c r="P2632" s="24">
        <v>2.88</v>
      </c>
      <c r="Q2632" s="21">
        <v>1.2</v>
      </c>
      <c r="R2632" s="29">
        <v>6.0960351404541383E-5</v>
      </c>
      <c r="S2632" s="22">
        <v>16404.104913435633</v>
      </c>
      <c r="T2632" s="29">
        <v>5.9864794174608561E-3</v>
      </c>
      <c r="U2632" s="22">
        <v>167.04308664008511</v>
      </c>
      <c r="V2632" s="26">
        <v>1.0183005261278841</v>
      </c>
    </row>
    <row r="2633" spans="1:22" x14ac:dyDescent="0.25">
      <c r="A2633" s="18" t="s">
        <v>111</v>
      </c>
      <c r="B2633" s="18" t="s">
        <v>112</v>
      </c>
      <c r="C2633" s="18" t="s">
        <v>113</v>
      </c>
      <c r="D2633" s="21">
        <v>24705</v>
      </c>
      <c r="E2633" s="21">
        <v>7</v>
      </c>
      <c r="F2633" s="26">
        <v>12.189047619047599</v>
      </c>
      <c r="G2633" s="18" t="s">
        <v>282</v>
      </c>
      <c r="H2633" s="18" t="s">
        <v>283</v>
      </c>
      <c r="I2633" s="22">
        <v>31.114411428571426</v>
      </c>
      <c r="J2633" s="18" t="s">
        <v>388</v>
      </c>
      <c r="K2633" s="18" t="s">
        <v>389</v>
      </c>
      <c r="L2633" s="22">
        <v>31.114411428571426</v>
      </c>
      <c r="M2633" s="18" t="s">
        <v>290</v>
      </c>
      <c r="N2633" s="18" t="s">
        <v>291</v>
      </c>
      <c r="O2633" s="29">
        <v>1.4895260606060614</v>
      </c>
      <c r="Q2633" s="21">
        <v>63</v>
      </c>
      <c r="R2633" s="29">
        <v>6.0353070911013386E-5</v>
      </c>
      <c r="S2633" s="22">
        <v>16569.165162687976</v>
      </c>
      <c r="T2633" s="29">
        <v>5.9864794174608561E-3</v>
      </c>
      <c r="U2633" s="22">
        <v>167.04308664008511</v>
      </c>
      <c r="V2633" s="26">
        <v>1.008156325318361</v>
      </c>
    </row>
    <row r="2634" spans="1:22" x14ac:dyDescent="0.25">
      <c r="A2634" s="18" t="s">
        <v>111</v>
      </c>
      <c r="B2634" s="18" t="s">
        <v>112</v>
      </c>
      <c r="C2634" s="18" t="s">
        <v>113</v>
      </c>
      <c r="D2634" s="21">
        <v>24705</v>
      </c>
      <c r="E2634" s="21">
        <v>7</v>
      </c>
      <c r="F2634" s="26">
        <v>12.189047619047599</v>
      </c>
      <c r="G2634" s="18" t="s">
        <v>352</v>
      </c>
      <c r="H2634" s="18" t="s">
        <v>353</v>
      </c>
      <c r="I2634" s="22">
        <v>5.6069846857142869</v>
      </c>
      <c r="J2634" s="18" t="s">
        <v>392</v>
      </c>
      <c r="K2634" s="18" t="s">
        <v>3410</v>
      </c>
      <c r="L2634" s="22">
        <v>4.4149485714285719</v>
      </c>
      <c r="M2634" s="18" t="s">
        <v>198</v>
      </c>
      <c r="N2634" s="18" t="s">
        <v>199</v>
      </c>
      <c r="O2634" s="29">
        <v>1.5671559633027525</v>
      </c>
      <c r="Q2634" s="21">
        <v>12</v>
      </c>
      <c r="R2634" s="29">
        <v>6.0074556007101005E-5</v>
      </c>
      <c r="S2634" s="22">
        <v>16645.982367007371</v>
      </c>
      <c r="T2634" s="29">
        <v>5.9864794174608561E-3</v>
      </c>
      <c r="U2634" s="22">
        <v>167.04308664008511</v>
      </c>
      <c r="V2634" s="26">
        <v>1.0035039263958818</v>
      </c>
    </row>
    <row r="2635" spans="1:22" x14ac:dyDescent="0.25">
      <c r="A2635" s="18" t="s">
        <v>114</v>
      </c>
      <c r="B2635" s="18" t="s">
        <v>115</v>
      </c>
      <c r="C2635" s="18" t="s">
        <v>106</v>
      </c>
      <c r="D2635" s="21">
        <v>120558026</v>
      </c>
      <c r="E2635" s="21">
        <v>7</v>
      </c>
      <c r="F2635" s="26">
        <v>13</v>
      </c>
      <c r="G2635" s="18" t="s">
        <v>352</v>
      </c>
      <c r="H2635" s="18" t="s">
        <v>353</v>
      </c>
      <c r="I2635" s="22">
        <v>82.65396118571428</v>
      </c>
      <c r="J2635" s="18" t="s">
        <v>391</v>
      </c>
      <c r="K2635" s="18" t="s">
        <v>3409</v>
      </c>
      <c r="L2635" s="22">
        <v>57.799972857142862</v>
      </c>
      <c r="M2635" s="18" t="s">
        <v>198</v>
      </c>
      <c r="N2635" s="18" t="s">
        <v>199</v>
      </c>
      <c r="O2635" s="29">
        <v>1.5671559633027525</v>
      </c>
      <c r="Q2635" s="21">
        <v>12</v>
      </c>
      <c r="R2635" s="29">
        <v>8.3033107796657939E-4</v>
      </c>
      <c r="S2635" s="22">
        <v>1204.3388794370162</v>
      </c>
      <c r="T2635" s="29">
        <v>4.9865497838906363E-3</v>
      </c>
      <c r="U2635" s="22">
        <v>200.53945981459228</v>
      </c>
      <c r="V2635" s="26">
        <v>16.651414584268593</v>
      </c>
    </row>
    <row r="2636" spans="1:22" x14ac:dyDescent="0.25">
      <c r="A2636" s="18" t="s">
        <v>114</v>
      </c>
      <c r="B2636" s="18" t="s">
        <v>115</v>
      </c>
      <c r="C2636" s="18" t="s">
        <v>106</v>
      </c>
      <c r="D2636" s="21">
        <v>120558026</v>
      </c>
      <c r="E2636" s="21">
        <v>7</v>
      </c>
      <c r="F2636" s="26">
        <v>13</v>
      </c>
      <c r="G2636" s="18" t="s">
        <v>122</v>
      </c>
      <c r="H2636" s="18" t="s">
        <v>123</v>
      </c>
      <c r="I2636" s="22">
        <v>302.43199999999996</v>
      </c>
      <c r="J2636" s="18" t="s">
        <v>393</v>
      </c>
      <c r="K2636" s="18" t="s">
        <v>394</v>
      </c>
      <c r="L2636" s="22">
        <v>166.17142857142858</v>
      </c>
      <c r="M2636" s="18" t="s">
        <v>172</v>
      </c>
      <c r="N2636" s="18" t="s">
        <v>173</v>
      </c>
      <c r="O2636" s="29">
        <v>0.27199530516432224</v>
      </c>
      <c r="Q2636" s="21">
        <v>10</v>
      </c>
      <c r="R2636" s="29">
        <v>6.3276987793427935E-4</v>
      </c>
      <c r="S2636" s="22">
        <v>1580.3533557326853</v>
      </c>
      <c r="T2636" s="29">
        <v>4.9865497838906363E-3</v>
      </c>
      <c r="U2636" s="22">
        <v>200.53945981459228</v>
      </c>
      <c r="V2636" s="26">
        <v>12.689532950788587</v>
      </c>
    </row>
    <row r="2637" spans="1:22" x14ac:dyDescent="0.25">
      <c r="A2637" s="18" t="s">
        <v>114</v>
      </c>
      <c r="B2637" s="18" t="s">
        <v>115</v>
      </c>
      <c r="C2637" s="18" t="s">
        <v>106</v>
      </c>
      <c r="D2637" s="21">
        <v>120558026</v>
      </c>
      <c r="E2637" s="21">
        <v>7</v>
      </c>
      <c r="F2637" s="26">
        <v>13</v>
      </c>
      <c r="G2637" s="18" t="s">
        <v>306</v>
      </c>
      <c r="H2637" s="18" t="s">
        <v>307</v>
      </c>
      <c r="I2637" s="22">
        <v>47.571428571428569</v>
      </c>
      <c r="J2637" s="18" t="s">
        <v>397</v>
      </c>
      <c r="K2637" s="18" t="s">
        <v>3413</v>
      </c>
      <c r="L2637" s="22">
        <v>14.285714285714286</v>
      </c>
      <c r="M2637" s="18" t="s">
        <v>198</v>
      </c>
      <c r="N2637" s="18" t="s">
        <v>199</v>
      </c>
      <c r="O2637" s="29">
        <v>0.83249053349875934</v>
      </c>
      <c r="Q2637" s="21">
        <v>12</v>
      </c>
      <c r="R2637" s="29">
        <v>2.5386387147901727E-4</v>
      </c>
      <c r="S2637" s="22">
        <v>3939.1190017467825</v>
      </c>
      <c r="T2637" s="29">
        <v>4.9865497838906363E-3</v>
      </c>
      <c r="U2637" s="22">
        <v>200.53945981459228</v>
      </c>
      <c r="V2637" s="26">
        <v>5.09097236528432</v>
      </c>
    </row>
    <row r="2638" spans="1:22" x14ac:dyDescent="0.25">
      <c r="A2638" s="18" t="s">
        <v>114</v>
      </c>
      <c r="B2638" s="18" t="s">
        <v>115</v>
      </c>
      <c r="C2638" s="18" t="s">
        <v>106</v>
      </c>
      <c r="D2638" s="21">
        <v>120558026</v>
      </c>
      <c r="E2638" s="21">
        <v>7</v>
      </c>
      <c r="F2638" s="26">
        <v>13</v>
      </c>
      <c r="G2638" s="18" t="s">
        <v>122</v>
      </c>
      <c r="H2638" s="18" t="s">
        <v>123</v>
      </c>
      <c r="I2638" s="22">
        <v>302.43199999999996</v>
      </c>
      <c r="J2638" s="18" t="s">
        <v>393</v>
      </c>
      <c r="K2638" s="18" t="s">
        <v>394</v>
      </c>
      <c r="L2638" s="22">
        <v>166.17142857142858</v>
      </c>
      <c r="M2638" s="18" t="s">
        <v>164</v>
      </c>
      <c r="N2638" s="18" t="s">
        <v>165</v>
      </c>
      <c r="O2638" s="29">
        <v>0.16889085434782553</v>
      </c>
      <c r="Q2638" s="21">
        <v>17</v>
      </c>
      <c r="R2638" s="29">
        <v>2.3112216679693019E-4</v>
      </c>
      <c r="S2638" s="22">
        <v>4326.716099363266</v>
      </c>
      <c r="T2638" s="29">
        <v>4.9865497838906363E-3</v>
      </c>
      <c r="U2638" s="22">
        <v>200.53945981459228</v>
      </c>
      <c r="V2638" s="26">
        <v>4.6349114480634475</v>
      </c>
    </row>
    <row r="2639" spans="1:22" x14ac:dyDescent="0.25">
      <c r="A2639" s="18" t="s">
        <v>114</v>
      </c>
      <c r="B2639" s="18" t="s">
        <v>115</v>
      </c>
      <c r="C2639" s="18" t="s">
        <v>106</v>
      </c>
      <c r="D2639" s="21">
        <v>120558026</v>
      </c>
      <c r="E2639" s="21">
        <v>7</v>
      </c>
      <c r="F2639" s="26">
        <v>13</v>
      </c>
      <c r="G2639" s="18" t="s">
        <v>122</v>
      </c>
      <c r="H2639" s="18" t="s">
        <v>123</v>
      </c>
      <c r="I2639" s="22">
        <v>302.43199999999996</v>
      </c>
      <c r="J2639" s="18" t="s">
        <v>393</v>
      </c>
      <c r="K2639" s="18" t="s">
        <v>394</v>
      </c>
      <c r="L2639" s="22">
        <v>166.17142857142858</v>
      </c>
      <c r="M2639" s="18" t="s">
        <v>182</v>
      </c>
      <c r="N2639" s="18" t="s">
        <v>183</v>
      </c>
      <c r="O2639" s="29">
        <v>4.6081340473225367E-2</v>
      </c>
      <c r="Q2639" s="21">
        <v>4.8</v>
      </c>
      <c r="R2639" s="29">
        <v>2.2334089682689897E-4</v>
      </c>
      <c r="S2639" s="22">
        <v>4477.4603048856434</v>
      </c>
      <c r="T2639" s="29">
        <v>4.9865497838906363E-3</v>
      </c>
      <c r="U2639" s="22">
        <v>200.53945981459228</v>
      </c>
      <c r="V2639" s="26">
        <v>4.4788662804172903</v>
      </c>
    </row>
    <row r="2640" spans="1:22" x14ac:dyDescent="0.25">
      <c r="A2640" s="18" t="s">
        <v>114</v>
      </c>
      <c r="B2640" s="18" t="s">
        <v>115</v>
      </c>
      <c r="C2640" s="18" t="s">
        <v>106</v>
      </c>
      <c r="D2640" s="21">
        <v>120558026</v>
      </c>
      <c r="E2640" s="21">
        <v>7</v>
      </c>
      <c r="F2640" s="26">
        <v>13</v>
      </c>
      <c r="G2640" s="18" t="s">
        <v>240</v>
      </c>
      <c r="H2640" s="18" t="s">
        <v>241</v>
      </c>
      <c r="I2640" s="22">
        <v>49.5</v>
      </c>
      <c r="J2640" s="18" t="s">
        <v>388</v>
      </c>
      <c r="K2640" s="18" t="s">
        <v>389</v>
      </c>
      <c r="L2640" s="22">
        <v>49.5</v>
      </c>
      <c r="M2640" s="18" t="s">
        <v>208</v>
      </c>
      <c r="N2640" s="18" t="s">
        <v>209</v>
      </c>
      <c r="O2640" s="29">
        <v>2.8455584154929575E-2</v>
      </c>
      <c r="Q2640" s="21">
        <v>0.56000000000000005</v>
      </c>
      <c r="R2640" s="29">
        <v>1.9348233731717222E-4</v>
      </c>
      <c r="S2640" s="22">
        <v>5168.430430735998</v>
      </c>
      <c r="T2640" s="29">
        <v>4.9865497838906363E-3</v>
      </c>
      <c r="U2640" s="22">
        <v>200.53945981459228</v>
      </c>
      <c r="V2640" s="26">
        <v>3.8800843409250438</v>
      </c>
    </row>
    <row r="2641" spans="1:22" x14ac:dyDescent="0.25">
      <c r="A2641" s="18" t="s">
        <v>114</v>
      </c>
      <c r="B2641" s="18" t="s">
        <v>115</v>
      </c>
      <c r="C2641" s="18" t="s">
        <v>106</v>
      </c>
      <c r="D2641" s="21">
        <v>120558026</v>
      </c>
      <c r="E2641" s="21">
        <v>7</v>
      </c>
      <c r="F2641" s="26">
        <v>13</v>
      </c>
      <c r="G2641" s="18" t="s">
        <v>240</v>
      </c>
      <c r="H2641" s="18" t="s">
        <v>241</v>
      </c>
      <c r="I2641" s="22">
        <v>49.5</v>
      </c>
      <c r="J2641" s="18" t="s">
        <v>388</v>
      </c>
      <c r="K2641" s="18" t="s">
        <v>389</v>
      </c>
      <c r="L2641" s="22">
        <v>49.5</v>
      </c>
      <c r="M2641" s="18" t="s">
        <v>234</v>
      </c>
      <c r="N2641" s="18" t="s">
        <v>235</v>
      </c>
      <c r="O2641" s="29">
        <v>3.2224793259557342E-2</v>
      </c>
      <c r="Q2641" s="21">
        <v>0.74</v>
      </c>
      <c r="R2641" s="29">
        <v>1.6581364515052895E-4</v>
      </c>
      <c r="S2641" s="22">
        <v>6030.8667546158822</v>
      </c>
      <c r="T2641" s="29">
        <v>4.9865497838906363E-3</v>
      </c>
      <c r="U2641" s="22">
        <v>200.53945981459228</v>
      </c>
      <c r="V2641" s="26">
        <v>3.3252178828375563</v>
      </c>
    </row>
    <row r="2642" spans="1:22" x14ac:dyDescent="0.25">
      <c r="A2642" s="18" t="s">
        <v>114</v>
      </c>
      <c r="B2642" s="18" t="s">
        <v>115</v>
      </c>
      <c r="C2642" s="18" t="s">
        <v>106</v>
      </c>
      <c r="D2642" s="21">
        <v>120558026</v>
      </c>
      <c r="E2642" s="21">
        <v>7</v>
      </c>
      <c r="F2642" s="26">
        <v>13</v>
      </c>
      <c r="G2642" s="18" t="s">
        <v>282</v>
      </c>
      <c r="H2642" s="18" t="s">
        <v>283</v>
      </c>
      <c r="I2642" s="22">
        <v>32.771428571428572</v>
      </c>
      <c r="J2642" s="18" t="s">
        <v>395</v>
      </c>
      <c r="K2642" s="18" t="s">
        <v>3411</v>
      </c>
      <c r="L2642" s="22">
        <v>32.771428571428572</v>
      </c>
      <c r="M2642" s="18" t="s">
        <v>180</v>
      </c>
      <c r="N2642" s="18" t="s">
        <v>181</v>
      </c>
      <c r="O2642" s="29">
        <v>0.2879232184536995</v>
      </c>
      <c r="Q2642" s="21">
        <v>5</v>
      </c>
      <c r="R2642" s="29">
        <v>1.4516392596324981E-4</v>
      </c>
      <c r="S2642" s="22">
        <v>6888.7638121137852</v>
      </c>
      <c r="T2642" s="29">
        <v>4.9865497838906363E-3</v>
      </c>
      <c r="U2642" s="22">
        <v>200.53945981459228</v>
      </c>
      <c r="V2642" s="26">
        <v>2.9111095297235581</v>
      </c>
    </row>
    <row r="2643" spans="1:22" x14ac:dyDescent="0.25">
      <c r="A2643" s="18" t="s">
        <v>114</v>
      </c>
      <c r="B2643" s="18" t="s">
        <v>115</v>
      </c>
      <c r="C2643" s="18" t="s">
        <v>106</v>
      </c>
      <c r="D2643" s="21">
        <v>120558026</v>
      </c>
      <c r="E2643" s="21">
        <v>7</v>
      </c>
      <c r="F2643" s="26">
        <v>13</v>
      </c>
      <c r="G2643" s="18" t="s">
        <v>350</v>
      </c>
      <c r="H2643" s="18" t="s">
        <v>351</v>
      </c>
      <c r="I2643" s="22">
        <v>5.4285714285714288</v>
      </c>
      <c r="J2643" s="18" t="s">
        <v>384</v>
      </c>
      <c r="K2643" s="18" t="s">
        <v>3406</v>
      </c>
      <c r="L2643" s="22">
        <v>14.285714285714286</v>
      </c>
      <c r="M2643" s="18" t="s">
        <v>198</v>
      </c>
      <c r="N2643" s="18" t="s">
        <v>199</v>
      </c>
      <c r="O2643" s="29">
        <v>3.3119866666666691</v>
      </c>
      <c r="Q2643" s="21">
        <v>12</v>
      </c>
      <c r="R2643" s="29">
        <v>1.1525228327228336E-4</v>
      </c>
      <c r="S2643" s="22">
        <v>8676.6176912738592</v>
      </c>
      <c r="T2643" s="29">
        <v>4.9865497838906363E-3</v>
      </c>
      <c r="U2643" s="22">
        <v>200.53945981459228</v>
      </c>
      <c r="V2643" s="26">
        <v>2.3112630629822073</v>
      </c>
    </row>
    <row r="2644" spans="1:22" x14ac:dyDescent="0.25">
      <c r="A2644" s="18" t="s">
        <v>114</v>
      </c>
      <c r="B2644" s="18" t="s">
        <v>115</v>
      </c>
      <c r="C2644" s="18" t="s">
        <v>106</v>
      </c>
      <c r="D2644" s="21">
        <v>120558026</v>
      </c>
      <c r="E2644" s="21">
        <v>7</v>
      </c>
      <c r="F2644" s="26">
        <v>13</v>
      </c>
      <c r="G2644" s="18" t="s">
        <v>374</v>
      </c>
      <c r="H2644" s="18" t="s">
        <v>375</v>
      </c>
      <c r="I2644" s="22">
        <v>12.857142857142858</v>
      </c>
      <c r="J2644" s="18" t="s">
        <v>388</v>
      </c>
      <c r="K2644" s="18" t="s">
        <v>389</v>
      </c>
      <c r="L2644" s="22">
        <v>12.857142857142858</v>
      </c>
      <c r="M2644" s="18" t="s">
        <v>198</v>
      </c>
      <c r="N2644" s="18" t="s">
        <v>199</v>
      </c>
      <c r="O2644" s="29">
        <v>1.2067567567567568</v>
      </c>
      <c r="Q2644" s="21">
        <v>12</v>
      </c>
      <c r="R2644" s="29">
        <v>9.9457974457974456E-5</v>
      </c>
      <c r="S2644" s="22">
        <v>10054.497946995147</v>
      </c>
      <c r="T2644" s="29">
        <v>4.9865497838906363E-3</v>
      </c>
      <c r="U2644" s="22">
        <v>200.53945981459228</v>
      </c>
      <c r="V2644" s="26">
        <v>1.9945248472055712</v>
      </c>
    </row>
    <row r="2645" spans="1:22" x14ac:dyDescent="0.25">
      <c r="A2645" s="18" t="s">
        <v>114</v>
      </c>
      <c r="B2645" s="18" t="s">
        <v>115</v>
      </c>
      <c r="C2645" s="18" t="s">
        <v>106</v>
      </c>
      <c r="D2645" s="21">
        <v>120558026</v>
      </c>
      <c r="E2645" s="21">
        <v>7</v>
      </c>
      <c r="F2645" s="26">
        <v>13</v>
      </c>
      <c r="G2645" s="18" t="s">
        <v>326</v>
      </c>
      <c r="H2645" s="18" t="s">
        <v>327</v>
      </c>
      <c r="I2645" s="22">
        <v>14.285714285714286</v>
      </c>
      <c r="J2645" s="18" t="s">
        <v>388</v>
      </c>
      <c r="K2645" s="18" t="s">
        <v>389</v>
      </c>
      <c r="L2645" s="22">
        <v>14.285714285714286</v>
      </c>
      <c r="M2645" s="18" t="s">
        <v>182</v>
      </c>
      <c r="N2645" s="18" t="s">
        <v>183</v>
      </c>
      <c r="O2645" s="29">
        <v>0.42388778730158777</v>
      </c>
      <c r="Q2645" s="21">
        <v>4.8</v>
      </c>
      <c r="R2645" s="29">
        <v>9.7043907349264597E-5</v>
      </c>
      <c r="S2645" s="22">
        <v>10304.613935225869</v>
      </c>
      <c r="T2645" s="29">
        <v>4.9865497838906363E-3</v>
      </c>
      <c r="U2645" s="22">
        <v>200.53945981459228</v>
      </c>
      <c r="V2645" s="26">
        <v>1.9461132758118862</v>
      </c>
    </row>
    <row r="2646" spans="1:22" x14ac:dyDescent="0.25">
      <c r="A2646" s="18" t="s">
        <v>114</v>
      </c>
      <c r="B2646" s="18" t="s">
        <v>115</v>
      </c>
      <c r="C2646" s="18" t="s">
        <v>106</v>
      </c>
      <c r="D2646" s="21">
        <v>120558026</v>
      </c>
      <c r="E2646" s="21">
        <v>7</v>
      </c>
      <c r="F2646" s="26">
        <v>13</v>
      </c>
      <c r="G2646" s="18" t="s">
        <v>282</v>
      </c>
      <c r="H2646" s="18" t="s">
        <v>283</v>
      </c>
      <c r="I2646" s="22">
        <v>21.428571428571427</v>
      </c>
      <c r="J2646" s="18" t="s">
        <v>415</v>
      </c>
      <c r="K2646" s="18" t="s">
        <v>3421</v>
      </c>
      <c r="L2646" s="22">
        <v>4.2857142857142856</v>
      </c>
      <c r="M2646" s="18" t="s">
        <v>180</v>
      </c>
      <c r="N2646" s="18" t="s">
        <v>181</v>
      </c>
      <c r="O2646" s="29">
        <v>0.2879232184536995</v>
      </c>
      <c r="Q2646" s="21">
        <v>5</v>
      </c>
      <c r="R2646" s="29">
        <v>9.4919742347373463E-5</v>
      </c>
      <c r="S2646" s="22">
        <v>10535.216123326014</v>
      </c>
      <c r="T2646" s="29">
        <v>4.9865497838906363E-3</v>
      </c>
      <c r="U2646" s="22">
        <v>200.53945981459228</v>
      </c>
      <c r="V2646" s="26">
        <v>1.9035153856082552</v>
      </c>
    </row>
    <row r="2647" spans="1:22" x14ac:dyDescent="0.25">
      <c r="A2647" s="18" t="s">
        <v>114</v>
      </c>
      <c r="B2647" s="18" t="s">
        <v>115</v>
      </c>
      <c r="C2647" s="18" t="s">
        <v>106</v>
      </c>
      <c r="D2647" s="21">
        <v>120558026</v>
      </c>
      <c r="E2647" s="21">
        <v>7</v>
      </c>
      <c r="F2647" s="26">
        <v>13</v>
      </c>
      <c r="G2647" s="18" t="s">
        <v>352</v>
      </c>
      <c r="H2647" s="18" t="s">
        <v>353</v>
      </c>
      <c r="I2647" s="22">
        <v>9.2000000000000011</v>
      </c>
      <c r="J2647" s="18" t="s">
        <v>395</v>
      </c>
      <c r="K2647" s="18" t="s">
        <v>3411</v>
      </c>
      <c r="L2647" s="22">
        <v>16.428571428571427</v>
      </c>
      <c r="M2647" s="18" t="s">
        <v>198</v>
      </c>
      <c r="N2647" s="18" t="s">
        <v>199</v>
      </c>
      <c r="O2647" s="29">
        <v>1.5671559633027525</v>
      </c>
      <c r="Q2647" s="21">
        <v>12</v>
      </c>
      <c r="R2647" s="29">
        <v>9.242201834862388E-5</v>
      </c>
      <c r="S2647" s="22">
        <v>10819.93249950367</v>
      </c>
      <c r="T2647" s="29">
        <v>4.9865497838906363E-3</v>
      </c>
      <c r="U2647" s="22">
        <v>200.53945981459228</v>
      </c>
      <c r="V2647" s="26">
        <v>1.8534261634607367</v>
      </c>
    </row>
    <row r="2648" spans="1:22" x14ac:dyDescent="0.25">
      <c r="A2648" s="18" t="s">
        <v>114</v>
      </c>
      <c r="B2648" s="18" t="s">
        <v>115</v>
      </c>
      <c r="C2648" s="18" t="s">
        <v>106</v>
      </c>
      <c r="D2648" s="21">
        <v>120558026</v>
      </c>
      <c r="E2648" s="21">
        <v>7</v>
      </c>
      <c r="F2648" s="26">
        <v>13</v>
      </c>
      <c r="G2648" s="18" t="s">
        <v>370</v>
      </c>
      <c r="H2648" s="18" t="s">
        <v>371</v>
      </c>
      <c r="I2648" s="22">
        <v>14.285714285714286</v>
      </c>
      <c r="J2648" s="18" t="s">
        <v>388</v>
      </c>
      <c r="K2648" s="18" t="s">
        <v>389</v>
      </c>
      <c r="L2648" s="22">
        <v>14.285714285714286</v>
      </c>
      <c r="M2648" s="18" t="s">
        <v>182</v>
      </c>
      <c r="N2648" s="18" t="s">
        <v>183</v>
      </c>
      <c r="O2648" s="29">
        <v>0.40010213333333311</v>
      </c>
      <c r="Q2648" s="21">
        <v>4.8</v>
      </c>
      <c r="R2648" s="29">
        <v>9.1598473748473705E-5</v>
      </c>
      <c r="S2648" s="22">
        <v>10917.212471748886</v>
      </c>
      <c r="T2648" s="29">
        <v>4.9865497838906363E-3</v>
      </c>
      <c r="U2648" s="22">
        <v>200.53945981459228</v>
      </c>
      <c r="V2648" s="26">
        <v>1.836910844536003</v>
      </c>
    </row>
    <row r="2649" spans="1:22" x14ac:dyDescent="0.25">
      <c r="A2649" s="18" t="s">
        <v>114</v>
      </c>
      <c r="B2649" s="18" t="s">
        <v>115</v>
      </c>
      <c r="C2649" s="18" t="s">
        <v>106</v>
      </c>
      <c r="D2649" s="21">
        <v>120558026</v>
      </c>
      <c r="E2649" s="21">
        <v>7</v>
      </c>
      <c r="F2649" s="26">
        <v>13</v>
      </c>
      <c r="G2649" s="18" t="s">
        <v>122</v>
      </c>
      <c r="H2649" s="18" t="s">
        <v>123</v>
      </c>
      <c r="I2649" s="22">
        <v>302.43199999999996</v>
      </c>
      <c r="J2649" s="18" t="s">
        <v>393</v>
      </c>
      <c r="K2649" s="18" t="s">
        <v>394</v>
      </c>
      <c r="L2649" s="22">
        <v>166.17142857142858</v>
      </c>
      <c r="M2649" s="18" t="s">
        <v>178</v>
      </c>
      <c r="N2649" s="18" t="s">
        <v>179</v>
      </c>
      <c r="O2649" s="29">
        <v>1.9532571912013508E-2</v>
      </c>
      <c r="Q2649" s="21">
        <v>5</v>
      </c>
      <c r="R2649" s="29">
        <v>9.0881150592216444E-5</v>
      </c>
      <c r="S2649" s="22">
        <v>11003.381817721456</v>
      </c>
      <c r="T2649" s="29">
        <v>4.9865497838906363E-3</v>
      </c>
      <c r="U2649" s="22">
        <v>200.53945981459228</v>
      </c>
      <c r="V2649" s="26">
        <v>1.8225256847091698</v>
      </c>
    </row>
    <row r="2650" spans="1:22" x14ac:dyDescent="0.25">
      <c r="A2650" s="18" t="s">
        <v>114</v>
      </c>
      <c r="B2650" s="18" t="s">
        <v>115</v>
      </c>
      <c r="C2650" s="18" t="s">
        <v>106</v>
      </c>
      <c r="D2650" s="21">
        <v>120558026</v>
      </c>
      <c r="E2650" s="21">
        <v>7</v>
      </c>
      <c r="F2650" s="26">
        <v>13</v>
      </c>
      <c r="G2650" s="18" t="s">
        <v>298</v>
      </c>
      <c r="H2650" s="18" t="s">
        <v>299</v>
      </c>
      <c r="I2650" s="22">
        <v>19.611428571428572</v>
      </c>
      <c r="J2650" s="18" t="s">
        <v>388</v>
      </c>
      <c r="K2650" s="18" t="s">
        <v>389</v>
      </c>
      <c r="L2650" s="22">
        <v>19.611428571428572</v>
      </c>
      <c r="M2650" s="18" t="s">
        <v>198</v>
      </c>
      <c r="N2650" s="18" t="s">
        <v>199</v>
      </c>
      <c r="O2650" s="29">
        <v>0.61199999999999999</v>
      </c>
      <c r="Q2650" s="21">
        <v>12</v>
      </c>
      <c r="R2650" s="29">
        <v>7.6937142857142848E-5</v>
      </c>
      <c r="S2650" s="22">
        <v>12997.62329174094</v>
      </c>
      <c r="T2650" s="29">
        <v>4.9865497838906363E-3</v>
      </c>
      <c r="U2650" s="22">
        <v>200.53945981459228</v>
      </c>
      <c r="V2650" s="26">
        <v>1.5428933068249542</v>
      </c>
    </row>
    <row r="2651" spans="1:22" x14ac:dyDescent="0.25">
      <c r="A2651" s="18" t="s">
        <v>114</v>
      </c>
      <c r="B2651" s="18" t="s">
        <v>115</v>
      </c>
      <c r="C2651" s="18" t="s">
        <v>106</v>
      </c>
      <c r="D2651" s="21">
        <v>120558026</v>
      </c>
      <c r="E2651" s="21">
        <v>7</v>
      </c>
      <c r="F2651" s="26">
        <v>13</v>
      </c>
      <c r="G2651" s="18" t="s">
        <v>352</v>
      </c>
      <c r="H2651" s="18" t="s">
        <v>353</v>
      </c>
      <c r="I2651" s="22">
        <v>7.1704285714285714</v>
      </c>
      <c r="J2651" s="18" t="s">
        <v>390</v>
      </c>
      <c r="K2651" s="18" t="s">
        <v>3408</v>
      </c>
      <c r="L2651" s="22">
        <v>5.0142857142857133</v>
      </c>
      <c r="M2651" s="18" t="s">
        <v>198</v>
      </c>
      <c r="N2651" s="18" t="s">
        <v>199</v>
      </c>
      <c r="O2651" s="29">
        <v>1.5671559633027525</v>
      </c>
      <c r="Q2651" s="21">
        <v>12</v>
      </c>
      <c r="R2651" s="29">
        <v>7.2033204456094355E-5</v>
      </c>
      <c r="S2651" s="22">
        <v>13882.486660849852</v>
      </c>
      <c r="T2651" s="29">
        <v>4.9865497838906363E-3</v>
      </c>
      <c r="U2651" s="22">
        <v>200.53945981459228</v>
      </c>
      <c r="V2651" s="26">
        <v>1.4445499910339241</v>
      </c>
    </row>
    <row r="2652" spans="1:22" x14ac:dyDescent="0.25">
      <c r="A2652" s="18" t="s">
        <v>114</v>
      </c>
      <c r="B2652" s="18" t="s">
        <v>115</v>
      </c>
      <c r="C2652" s="18" t="s">
        <v>106</v>
      </c>
      <c r="D2652" s="21">
        <v>120558026</v>
      </c>
      <c r="E2652" s="21">
        <v>7</v>
      </c>
      <c r="F2652" s="26">
        <v>13</v>
      </c>
      <c r="G2652" s="18" t="s">
        <v>306</v>
      </c>
      <c r="H2652" s="18" t="s">
        <v>307</v>
      </c>
      <c r="I2652" s="22">
        <v>13.447142857142856</v>
      </c>
      <c r="J2652" s="18" t="s">
        <v>388</v>
      </c>
      <c r="K2652" s="18" t="s">
        <v>389</v>
      </c>
      <c r="L2652" s="22">
        <v>13.447142857142856</v>
      </c>
      <c r="M2652" s="18" t="s">
        <v>198</v>
      </c>
      <c r="N2652" s="18" t="s">
        <v>199</v>
      </c>
      <c r="O2652" s="29">
        <v>0.83249053349875934</v>
      </c>
      <c r="Q2652" s="21">
        <v>12</v>
      </c>
      <c r="R2652" s="29">
        <v>7.1760379046005687E-5</v>
      </c>
      <c r="S2652" s="22">
        <v>13935.266414338454</v>
      </c>
      <c r="T2652" s="29">
        <v>4.9865497838906363E-3</v>
      </c>
      <c r="U2652" s="22">
        <v>200.53945981459228</v>
      </c>
      <c r="V2652" s="26">
        <v>1.4390787649976367</v>
      </c>
    </row>
    <row r="2653" spans="1:22" x14ac:dyDescent="0.25">
      <c r="A2653" s="18" t="s">
        <v>114</v>
      </c>
      <c r="B2653" s="18" t="s">
        <v>115</v>
      </c>
      <c r="C2653" s="18" t="s">
        <v>106</v>
      </c>
      <c r="D2653" s="21">
        <v>120558026</v>
      </c>
      <c r="E2653" s="21">
        <v>7</v>
      </c>
      <c r="F2653" s="26">
        <v>13</v>
      </c>
      <c r="G2653" s="18" t="s">
        <v>306</v>
      </c>
      <c r="H2653" s="18" t="s">
        <v>307</v>
      </c>
      <c r="I2653" s="22">
        <v>47.571428571428569</v>
      </c>
      <c r="J2653" s="18" t="s">
        <v>397</v>
      </c>
      <c r="K2653" s="18" t="s">
        <v>3413</v>
      </c>
      <c r="L2653" s="22">
        <v>14.285714285714286</v>
      </c>
      <c r="M2653" s="18" t="s">
        <v>234</v>
      </c>
      <c r="N2653" s="18" t="s">
        <v>235</v>
      </c>
      <c r="O2653" s="29">
        <v>1.4415962121212116E-2</v>
      </c>
      <c r="Q2653" s="21">
        <v>0.74</v>
      </c>
      <c r="R2653" s="29">
        <v>7.1287724775224751E-5</v>
      </c>
      <c r="S2653" s="22">
        <v>14027.660486473245</v>
      </c>
      <c r="T2653" s="29">
        <v>4.9865497838906363E-3</v>
      </c>
      <c r="U2653" s="22">
        <v>200.53945981459228</v>
      </c>
      <c r="V2653" s="26">
        <v>1.4296001817834898</v>
      </c>
    </row>
    <row r="2654" spans="1:22" x14ac:dyDescent="0.25">
      <c r="A2654" s="18" t="s">
        <v>114</v>
      </c>
      <c r="B2654" s="18" t="s">
        <v>115</v>
      </c>
      <c r="C2654" s="18" t="s">
        <v>106</v>
      </c>
      <c r="D2654" s="21">
        <v>120558026</v>
      </c>
      <c r="E2654" s="21">
        <v>7</v>
      </c>
      <c r="F2654" s="26">
        <v>13</v>
      </c>
      <c r="G2654" s="18" t="s">
        <v>282</v>
      </c>
      <c r="H2654" s="18" t="s">
        <v>283</v>
      </c>
      <c r="I2654" s="22">
        <v>32.771428571428572</v>
      </c>
      <c r="J2654" s="18" t="s">
        <v>395</v>
      </c>
      <c r="K2654" s="18" t="s">
        <v>3411</v>
      </c>
      <c r="L2654" s="22">
        <v>32.771428571428572</v>
      </c>
      <c r="M2654" s="18" t="s">
        <v>290</v>
      </c>
      <c r="N2654" s="18" t="s">
        <v>291</v>
      </c>
      <c r="O2654" s="29">
        <v>1.4895260606060614</v>
      </c>
      <c r="Q2654" s="21">
        <v>63</v>
      </c>
      <c r="R2654" s="29">
        <v>5.9601827717256322E-5</v>
      </c>
      <c r="S2654" s="22">
        <v>16778.00896885035</v>
      </c>
      <c r="T2654" s="29">
        <v>4.9865497838906363E-3</v>
      </c>
      <c r="U2654" s="22">
        <v>200.53945981459228</v>
      </c>
      <c r="V2654" s="26">
        <v>1.1952518334380975</v>
      </c>
    </row>
    <row r="2655" spans="1:22" x14ac:dyDescent="0.25">
      <c r="A2655" s="18" t="s">
        <v>114</v>
      </c>
      <c r="B2655" s="18" t="s">
        <v>115</v>
      </c>
      <c r="C2655" s="18" t="s">
        <v>106</v>
      </c>
      <c r="D2655" s="21">
        <v>120558026</v>
      </c>
      <c r="E2655" s="21">
        <v>7</v>
      </c>
      <c r="F2655" s="26">
        <v>13</v>
      </c>
      <c r="G2655" s="18" t="s">
        <v>206</v>
      </c>
      <c r="H2655" s="18" t="s">
        <v>207</v>
      </c>
      <c r="I2655" s="22">
        <v>44</v>
      </c>
      <c r="J2655" s="18" t="s">
        <v>393</v>
      </c>
      <c r="K2655" s="18" t="s">
        <v>394</v>
      </c>
      <c r="L2655" s="22">
        <v>28.571428571428573</v>
      </c>
      <c r="M2655" s="18" t="s">
        <v>208</v>
      </c>
      <c r="N2655" s="18" t="s">
        <v>209</v>
      </c>
      <c r="O2655" s="29">
        <v>8.8134814585908508E-3</v>
      </c>
      <c r="Q2655" s="21">
        <v>0.56000000000000005</v>
      </c>
      <c r="R2655" s="29">
        <v>5.3268294529944696E-5</v>
      </c>
      <c r="S2655" s="22">
        <v>18772.893121964913</v>
      </c>
      <c r="T2655" s="29">
        <v>4.9865497838906363E-3</v>
      </c>
      <c r="U2655" s="22">
        <v>200.53945981459228</v>
      </c>
      <c r="V2655" s="26">
        <v>1.0682395010279711</v>
      </c>
    </row>
    <row r="2656" spans="1:22" x14ac:dyDescent="0.25">
      <c r="A2656" s="18" t="s">
        <v>114</v>
      </c>
      <c r="B2656" s="18" t="s">
        <v>115</v>
      </c>
      <c r="C2656" s="18" t="s">
        <v>106</v>
      </c>
      <c r="D2656" s="21">
        <v>120558026</v>
      </c>
      <c r="E2656" s="21">
        <v>7</v>
      </c>
      <c r="F2656" s="26">
        <v>13</v>
      </c>
      <c r="G2656" s="18" t="s">
        <v>338</v>
      </c>
      <c r="H2656" s="18" t="s">
        <v>339</v>
      </c>
      <c r="I2656" s="22">
        <v>29.714285714285715</v>
      </c>
      <c r="J2656" s="18" t="s">
        <v>388</v>
      </c>
      <c r="K2656" s="18" t="s">
        <v>389</v>
      </c>
      <c r="L2656" s="22">
        <v>29.714285714285715</v>
      </c>
      <c r="M2656" s="18" t="s">
        <v>198</v>
      </c>
      <c r="N2656" s="18" t="s">
        <v>199</v>
      </c>
      <c r="O2656" s="29">
        <v>0.27472602739726026</v>
      </c>
      <c r="Q2656" s="21">
        <v>12</v>
      </c>
      <c r="R2656" s="29">
        <v>5.2328767123287667E-5</v>
      </c>
      <c r="S2656" s="22">
        <v>19109.94764397906</v>
      </c>
      <c r="T2656" s="29">
        <v>4.9865497838906363E-3</v>
      </c>
      <c r="U2656" s="22">
        <v>200.53945981459228</v>
      </c>
      <c r="V2656" s="26">
        <v>1.0493982691667705</v>
      </c>
    </row>
    <row r="2657" spans="1:22" x14ac:dyDescent="0.25">
      <c r="A2657" s="18" t="s">
        <v>114</v>
      </c>
      <c r="B2657" s="18" t="s">
        <v>115</v>
      </c>
      <c r="C2657" s="18" t="s">
        <v>106</v>
      </c>
      <c r="D2657" s="21">
        <v>120558026</v>
      </c>
      <c r="E2657" s="21">
        <v>7</v>
      </c>
      <c r="F2657" s="26">
        <v>13</v>
      </c>
      <c r="G2657" s="18" t="s">
        <v>194</v>
      </c>
      <c r="H2657" s="18" t="s">
        <v>195</v>
      </c>
      <c r="I2657" s="22">
        <v>26.640000000000004</v>
      </c>
      <c r="J2657" s="18" t="s">
        <v>393</v>
      </c>
      <c r="K2657" s="18" t="s">
        <v>394</v>
      </c>
      <c r="L2657" s="22">
        <v>12</v>
      </c>
      <c r="M2657" s="18" t="s">
        <v>172</v>
      </c>
      <c r="N2657" s="18" t="s">
        <v>173</v>
      </c>
      <c r="O2657" s="29">
        <v>0.25507766198501736</v>
      </c>
      <c r="Q2657" s="21">
        <v>10</v>
      </c>
      <c r="R2657" s="29">
        <v>5.2271299348314333E-5</v>
      </c>
      <c r="S2657" s="22">
        <v>19130.957379429452</v>
      </c>
      <c r="T2657" s="29">
        <v>4.9865497838906363E-3</v>
      </c>
      <c r="U2657" s="22">
        <v>200.53945981459228</v>
      </c>
      <c r="V2657" s="26">
        <v>1.0482458135117807</v>
      </c>
    </row>
    <row r="2658" spans="1:22" x14ac:dyDescent="0.25">
      <c r="A2658" s="18" t="s">
        <v>114</v>
      </c>
      <c r="B2658" s="18" t="s">
        <v>115</v>
      </c>
      <c r="C2658" s="18" t="s">
        <v>106</v>
      </c>
      <c r="D2658" s="21">
        <v>120558026</v>
      </c>
      <c r="E2658" s="21">
        <v>7</v>
      </c>
      <c r="F2658" s="26">
        <v>13</v>
      </c>
      <c r="G2658" s="18" t="s">
        <v>352</v>
      </c>
      <c r="H2658" s="18" t="s">
        <v>353</v>
      </c>
      <c r="I2658" s="22">
        <v>5.0571428571428569</v>
      </c>
      <c r="J2658" s="18" t="s">
        <v>422</v>
      </c>
      <c r="K2658" s="18" t="s">
        <v>423</v>
      </c>
      <c r="L2658" s="22">
        <v>4.2857142857142856</v>
      </c>
      <c r="M2658" s="18" t="s">
        <v>198</v>
      </c>
      <c r="N2658" s="18" t="s">
        <v>199</v>
      </c>
      <c r="O2658" s="29">
        <v>1.5671559633027525</v>
      </c>
      <c r="Q2658" s="21">
        <v>12</v>
      </c>
      <c r="R2658" s="29">
        <v>5.0803407601572741E-5</v>
      </c>
      <c r="S2658" s="22">
        <v>19683.719010396511</v>
      </c>
      <c r="T2658" s="29">
        <v>4.9865497838906363E-3</v>
      </c>
      <c r="U2658" s="22">
        <v>200.53945981459228</v>
      </c>
      <c r="V2658" s="26">
        <v>1.0188087917159947</v>
      </c>
    </row>
    <row r="2659" spans="1:22" x14ac:dyDescent="0.25">
      <c r="A2659" s="18" t="s">
        <v>114</v>
      </c>
      <c r="B2659" s="18" t="s">
        <v>115</v>
      </c>
      <c r="C2659" s="18" t="s">
        <v>106</v>
      </c>
      <c r="D2659" s="21">
        <v>120558237</v>
      </c>
      <c r="E2659" s="21">
        <v>7</v>
      </c>
      <c r="F2659" s="26">
        <v>16</v>
      </c>
      <c r="G2659" s="18" t="s">
        <v>122</v>
      </c>
      <c r="H2659" s="18" t="s">
        <v>123</v>
      </c>
      <c r="I2659" s="22">
        <v>343.2000000000001</v>
      </c>
      <c r="J2659" s="18" t="s">
        <v>393</v>
      </c>
      <c r="K2659" s="18" t="s">
        <v>394</v>
      </c>
      <c r="L2659" s="22">
        <v>188.57142857142858</v>
      </c>
      <c r="M2659" s="18" t="s">
        <v>172</v>
      </c>
      <c r="N2659" s="18" t="s">
        <v>173</v>
      </c>
      <c r="O2659" s="29">
        <v>0.27199530516432224</v>
      </c>
      <c r="Q2659" s="21">
        <v>10</v>
      </c>
      <c r="R2659" s="29">
        <v>5.834299295774711E-4</v>
      </c>
      <c r="S2659" s="22">
        <v>1714.0018866091002</v>
      </c>
      <c r="T2659" s="29">
        <v>4.6758327790340816E-3</v>
      </c>
      <c r="U2659" s="22">
        <v>213.86564645422945</v>
      </c>
      <c r="V2659" s="26">
        <v>12.477561904983141</v>
      </c>
    </row>
    <row r="2660" spans="1:22" x14ac:dyDescent="0.25">
      <c r="A2660" s="18" t="s">
        <v>114</v>
      </c>
      <c r="B2660" s="18" t="s">
        <v>115</v>
      </c>
      <c r="C2660" s="18" t="s">
        <v>106</v>
      </c>
      <c r="D2660" s="21">
        <v>120558237</v>
      </c>
      <c r="E2660" s="21">
        <v>7</v>
      </c>
      <c r="F2660" s="26">
        <v>16</v>
      </c>
      <c r="G2660" s="18" t="s">
        <v>352</v>
      </c>
      <c r="H2660" s="18" t="s">
        <v>353</v>
      </c>
      <c r="I2660" s="22">
        <v>65.916474133714289</v>
      </c>
      <c r="J2660" s="18" t="s">
        <v>391</v>
      </c>
      <c r="K2660" s="18" t="s">
        <v>3409</v>
      </c>
      <c r="L2660" s="22">
        <v>46.09543645714286</v>
      </c>
      <c r="M2660" s="18" t="s">
        <v>198</v>
      </c>
      <c r="N2660" s="18" t="s">
        <v>199</v>
      </c>
      <c r="O2660" s="29">
        <v>1.5671559633027525</v>
      </c>
      <c r="Q2660" s="21">
        <v>12</v>
      </c>
      <c r="R2660" s="29">
        <v>5.3802810165907284E-4</v>
      </c>
      <c r="S2660" s="22">
        <v>1858.6389761359724</v>
      </c>
      <c r="T2660" s="29">
        <v>4.6758327790340816E-3</v>
      </c>
      <c r="U2660" s="22">
        <v>213.86564645422945</v>
      </c>
      <c r="V2660" s="26">
        <v>11.506572777185948</v>
      </c>
    </row>
    <row r="2661" spans="1:22" x14ac:dyDescent="0.25">
      <c r="A2661" s="18" t="s">
        <v>114</v>
      </c>
      <c r="B2661" s="18" t="s">
        <v>115</v>
      </c>
      <c r="C2661" s="18" t="s">
        <v>106</v>
      </c>
      <c r="D2661" s="21">
        <v>120558237</v>
      </c>
      <c r="E2661" s="21">
        <v>7</v>
      </c>
      <c r="F2661" s="26">
        <v>16</v>
      </c>
      <c r="G2661" s="18" t="s">
        <v>306</v>
      </c>
      <c r="H2661" s="18" t="s">
        <v>307</v>
      </c>
      <c r="I2661" s="22">
        <v>114.28571428571429</v>
      </c>
      <c r="J2661" s="18" t="s">
        <v>398</v>
      </c>
      <c r="K2661" s="18" t="s">
        <v>3414</v>
      </c>
      <c r="L2661" s="22">
        <v>28.571428571428573</v>
      </c>
      <c r="M2661" s="18" t="s">
        <v>198</v>
      </c>
      <c r="N2661" s="18" t="s">
        <v>199</v>
      </c>
      <c r="O2661" s="29">
        <v>0.83249053349875934</v>
      </c>
      <c r="Q2661" s="21">
        <v>12</v>
      </c>
      <c r="R2661" s="29">
        <v>4.9553007946354728E-4</v>
      </c>
      <c r="S2661" s="22">
        <v>2018.0409655102744</v>
      </c>
      <c r="T2661" s="29">
        <v>4.6758327790340816E-3</v>
      </c>
      <c r="U2661" s="22">
        <v>213.86564645422945</v>
      </c>
      <c r="V2661" s="26">
        <v>10.597686078198722</v>
      </c>
    </row>
    <row r="2662" spans="1:22" x14ac:dyDescent="0.25">
      <c r="A2662" s="18" t="s">
        <v>114</v>
      </c>
      <c r="B2662" s="18" t="s">
        <v>115</v>
      </c>
      <c r="C2662" s="18" t="s">
        <v>106</v>
      </c>
      <c r="D2662" s="21">
        <v>120558237</v>
      </c>
      <c r="E2662" s="21">
        <v>7</v>
      </c>
      <c r="F2662" s="26">
        <v>16</v>
      </c>
      <c r="G2662" s="18" t="s">
        <v>122</v>
      </c>
      <c r="H2662" s="18" t="s">
        <v>123</v>
      </c>
      <c r="I2662" s="22">
        <v>343.2000000000001</v>
      </c>
      <c r="J2662" s="18" t="s">
        <v>393</v>
      </c>
      <c r="K2662" s="18" t="s">
        <v>394</v>
      </c>
      <c r="L2662" s="22">
        <v>188.57142857142858</v>
      </c>
      <c r="M2662" s="18" t="s">
        <v>164</v>
      </c>
      <c r="N2662" s="18" t="s">
        <v>165</v>
      </c>
      <c r="O2662" s="29">
        <v>0.16889085434782553</v>
      </c>
      <c r="Q2662" s="21">
        <v>17</v>
      </c>
      <c r="R2662" s="29">
        <v>2.1310051916240342E-4</v>
      </c>
      <c r="S2662" s="22">
        <v>4692.6211345262009</v>
      </c>
      <c r="T2662" s="29">
        <v>4.6758327790340816E-3</v>
      </c>
      <c r="U2662" s="22">
        <v>213.86564645422945</v>
      </c>
      <c r="V2662" s="26">
        <v>4.5574880290399316</v>
      </c>
    </row>
    <row r="2663" spans="1:22" x14ac:dyDescent="0.25">
      <c r="A2663" s="18" t="s">
        <v>114</v>
      </c>
      <c r="B2663" s="18" t="s">
        <v>115</v>
      </c>
      <c r="C2663" s="18" t="s">
        <v>106</v>
      </c>
      <c r="D2663" s="21">
        <v>120558237</v>
      </c>
      <c r="E2663" s="21">
        <v>7</v>
      </c>
      <c r="F2663" s="26">
        <v>16</v>
      </c>
      <c r="G2663" s="18" t="s">
        <v>122</v>
      </c>
      <c r="H2663" s="18" t="s">
        <v>123</v>
      </c>
      <c r="I2663" s="22">
        <v>343.2</v>
      </c>
      <c r="J2663" s="18" t="s">
        <v>393</v>
      </c>
      <c r="K2663" s="18" t="s">
        <v>394</v>
      </c>
      <c r="L2663" s="22">
        <v>188.57142857142858</v>
      </c>
      <c r="M2663" s="18" t="s">
        <v>182</v>
      </c>
      <c r="N2663" s="18" t="s">
        <v>183</v>
      </c>
      <c r="O2663" s="29">
        <v>4.6081340473225367E-2</v>
      </c>
      <c r="Q2663" s="21">
        <v>4.8</v>
      </c>
      <c r="R2663" s="29">
        <v>2.0592599023972586E-4</v>
      </c>
      <c r="S2663" s="22">
        <v>4856.1135912755062</v>
      </c>
      <c r="T2663" s="29">
        <v>4.6758327790340816E-3</v>
      </c>
      <c r="U2663" s="22">
        <v>213.86564645422945</v>
      </c>
      <c r="V2663" s="26">
        <v>4.4040495024346313</v>
      </c>
    </row>
    <row r="2664" spans="1:22" x14ac:dyDescent="0.25">
      <c r="A2664" s="18" t="s">
        <v>114</v>
      </c>
      <c r="B2664" s="18" t="s">
        <v>115</v>
      </c>
      <c r="C2664" s="18" t="s">
        <v>106</v>
      </c>
      <c r="D2664" s="21">
        <v>120558237</v>
      </c>
      <c r="E2664" s="21">
        <v>7</v>
      </c>
      <c r="F2664" s="26">
        <v>16</v>
      </c>
      <c r="G2664" s="18" t="s">
        <v>282</v>
      </c>
      <c r="H2664" s="18" t="s">
        <v>283</v>
      </c>
      <c r="I2664" s="22">
        <v>51.652571428571427</v>
      </c>
      <c r="J2664" s="18" t="s">
        <v>395</v>
      </c>
      <c r="K2664" s="18" t="s">
        <v>3411</v>
      </c>
      <c r="L2664" s="22">
        <v>51.652571428571427</v>
      </c>
      <c r="M2664" s="18" t="s">
        <v>180</v>
      </c>
      <c r="N2664" s="18" t="s">
        <v>181</v>
      </c>
      <c r="O2664" s="29">
        <v>0.2879232184536995</v>
      </c>
      <c r="Q2664" s="21">
        <v>5</v>
      </c>
      <c r="R2664" s="29">
        <v>1.858996825890486E-4</v>
      </c>
      <c r="S2664" s="22">
        <v>5379.2453331435127</v>
      </c>
      <c r="T2664" s="29">
        <v>4.6758327790340816E-3</v>
      </c>
      <c r="U2664" s="22">
        <v>213.86564645422945</v>
      </c>
      <c r="V2664" s="26">
        <v>3.9757555792542942</v>
      </c>
    </row>
    <row r="2665" spans="1:22" x14ac:dyDescent="0.25">
      <c r="A2665" s="18" t="s">
        <v>114</v>
      </c>
      <c r="B2665" s="18" t="s">
        <v>115</v>
      </c>
      <c r="C2665" s="18" t="s">
        <v>106</v>
      </c>
      <c r="D2665" s="21">
        <v>120558237</v>
      </c>
      <c r="E2665" s="21">
        <v>7</v>
      </c>
      <c r="F2665" s="26">
        <v>16</v>
      </c>
      <c r="G2665" s="18" t="s">
        <v>374</v>
      </c>
      <c r="H2665" s="18" t="s">
        <v>375</v>
      </c>
      <c r="I2665" s="22">
        <v>28.571428571428573</v>
      </c>
      <c r="J2665" s="18" t="s">
        <v>388</v>
      </c>
      <c r="K2665" s="18" t="s">
        <v>389</v>
      </c>
      <c r="L2665" s="22">
        <v>28.571428571428573</v>
      </c>
      <c r="M2665" s="18" t="s">
        <v>198</v>
      </c>
      <c r="N2665" s="18" t="s">
        <v>199</v>
      </c>
      <c r="O2665" s="29">
        <v>1.2067567567567568</v>
      </c>
      <c r="Q2665" s="21">
        <v>12</v>
      </c>
      <c r="R2665" s="29">
        <v>1.7957689832689833E-4</v>
      </c>
      <c r="S2665" s="22">
        <v>5568.6450167973126</v>
      </c>
      <c r="T2665" s="29">
        <v>4.6758327790340816E-3</v>
      </c>
      <c r="U2665" s="22">
        <v>213.86564645422945</v>
      </c>
      <c r="V2665" s="26">
        <v>3.8405329448927543</v>
      </c>
    </row>
    <row r="2666" spans="1:22" x14ac:dyDescent="0.25">
      <c r="A2666" s="18" t="s">
        <v>114</v>
      </c>
      <c r="B2666" s="18" t="s">
        <v>115</v>
      </c>
      <c r="C2666" s="18" t="s">
        <v>106</v>
      </c>
      <c r="D2666" s="21">
        <v>120558237</v>
      </c>
      <c r="E2666" s="21">
        <v>7</v>
      </c>
      <c r="F2666" s="26">
        <v>16</v>
      </c>
      <c r="G2666" s="18" t="s">
        <v>352</v>
      </c>
      <c r="H2666" s="18" t="s">
        <v>353</v>
      </c>
      <c r="I2666" s="22">
        <v>21.846857142857143</v>
      </c>
      <c r="J2666" s="18" t="s">
        <v>422</v>
      </c>
      <c r="K2666" s="18" t="s">
        <v>423</v>
      </c>
      <c r="L2666" s="22">
        <v>18.514285714285712</v>
      </c>
      <c r="M2666" s="18" t="s">
        <v>198</v>
      </c>
      <c r="N2666" s="18" t="s">
        <v>199</v>
      </c>
      <c r="O2666" s="29">
        <v>1.5671559633027525</v>
      </c>
      <c r="Q2666" s="21">
        <v>12</v>
      </c>
      <c r="R2666" s="29">
        <v>1.7831996068152034E-4</v>
      </c>
      <c r="S2666" s="22">
        <v>5607.8971539591194</v>
      </c>
      <c r="T2666" s="29">
        <v>4.6758327790340816E-3</v>
      </c>
      <c r="U2666" s="22">
        <v>213.86564645422945</v>
      </c>
      <c r="V2666" s="26">
        <v>3.8136513666846126</v>
      </c>
    </row>
    <row r="2667" spans="1:22" x14ac:dyDescent="0.25">
      <c r="A2667" s="18" t="s">
        <v>114</v>
      </c>
      <c r="B2667" s="18" t="s">
        <v>115</v>
      </c>
      <c r="C2667" s="18" t="s">
        <v>106</v>
      </c>
      <c r="D2667" s="21">
        <v>120558237</v>
      </c>
      <c r="E2667" s="21">
        <v>7</v>
      </c>
      <c r="F2667" s="26">
        <v>16</v>
      </c>
      <c r="G2667" s="18" t="s">
        <v>352</v>
      </c>
      <c r="H2667" s="18" t="s">
        <v>353</v>
      </c>
      <c r="I2667" s="22">
        <v>20.969142857142856</v>
      </c>
      <c r="J2667" s="18" t="s">
        <v>407</v>
      </c>
      <c r="K2667" s="18" t="s">
        <v>3416</v>
      </c>
      <c r="L2667" s="22">
        <v>3.7714285714285714</v>
      </c>
      <c r="M2667" s="18" t="s">
        <v>198</v>
      </c>
      <c r="N2667" s="18" t="s">
        <v>199</v>
      </c>
      <c r="O2667" s="29">
        <v>1.5671559633027525</v>
      </c>
      <c r="Q2667" s="21">
        <v>12</v>
      </c>
      <c r="R2667" s="29">
        <v>1.7115581913499346E-4</v>
      </c>
      <c r="S2667" s="22">
        <v>5842.6292781274542</v>
      </c>
      <c r="T2667" s="29">
        <v>4.6758327790340816E-3</v>
      </c>
      <c r="U2667" s="22">
        <v>213.86564645422945</v>
      </c>
      <c r="V2667" s="26">
        <v>3.6604349903708546</v>
      </c>
    </row>
    <row r="2668" spans="1:22" x14ac:dyDescent="0.25">
      <c r="A2668" s="18" t="s">
        <v>114</v>
      </c>
      <c r="B2668" s="18" t="s">
        <v>115</v>
      </c>
      <c r="C2668" s="18" t="s">
        <v>106</v>
      </c>
      <c r="D2668" s="21">
        <v>120558237</v>
      </c>
      <c r="E2668" s="21">
        <v>7</v>
      </c>
      <c r="F2668" s="26">
        <v>16</v>
      </c>
      <c r="G2668" s="18" t="s">
        <v>306</v>
      </c>
      <c r="H2668" s="18" t="s">
        <v>307</v>
      </c>
      <c r="I2668" s="22">
        <v>114.28571428571429</v>
      </c>
      <c r="J2668" s="18" t="s">
        <v>398</v>
      </c>
      <c r="K2668" s="18" t="s">
        <v>3414</v>
      </c>
      <c r="L2668" s="22">
        <v>28.571428571428573</v>
      </c>
      <c r="M2668" s="18" t="s">
        <v>234</v>
      </c>
      <c r="N2668" s="18" t="s">
        <v>235</v>
      </c>
      <c r="O2668" s="29">
        <v>1.4415962121212116E-2</v>
      </c>
      <c r="Q2668" s="21">
        <v>0.74</v>
      </c>
      <c r="R2668" s="29">
        <v>1.3915021352521348E-4</v>
      </c>
      <c r="S2668" s="22">
        <v>7186.4783723009077</v>
      </c>
      <c r="T2668" s="29">
        <v>4.6758327790340816E-3</v>
      </c>
      <c r="U2668" s="22">
        <v>213.86564645422945</v>
      </c>
      <c r="V2668" s="26">
        <v>2.9759450369813845</v>
      </c>
    </row>
    <row r="2669" spans="1:22" x14ac:dyDescent="0.25">
      <c r="A2669" s="18" t="s">
        <v>114</v>
      </c>
      <c r="B2669" s="18" t="s">
        <v>115</v>
      </c>
      <c r="C2669" s="18" t="s">
        <v>106</v>
      </c>
      <c r="D2669" s="21">
        <v>120558237</v>
      </c>
      <c r="E2669" s="21">
        <v>7</v>
      </c>
      <c r="F2669" s="26">
        <v>16</v>
      </c>
      <c r="G2669" s="18" t="s">
        <v>282</v>
      </c>
      <c r="H2669" s="18" t="s">
        <v>283</v>
      </c>
      <c r="I2669" s="22">
        <v>28.571428571428573</v>
      </c>
      <c r="J2669" s="18" t="s">
        <v>415</v>
      </c>
      <c r="K2669" s="18" t="s">
        <v>3421</v>
      </c>
      <c r="L2669" s="22">
        <v>5.7142857142857144</v>
      </c>
      <c r="M2669" s="18" t="s">
        <v>180</v>
      </c>
      <c r="N2669" s="18" t="s">
        <v>181</v>
      </c>
      <c r="O2669" s="29">
        <v>0.2879232184536995</v>
      </c>
      <c r="Q2669" s="21">
        <v>5</v>
      </c>
      <c r="R2669" s="29">
        <v>1.0282972087632126E-4</v>
      </c>
      <c r="S2669" s="22">
        <v>9724.8148830701666</v>
      </c>
      <c r="T2669" s="29">
        <v>4.6758327790340816E-3</v>
      </c>
      <c r="U2669" s="22">
        <v>213.86564645422945</v>
      </c>
      <c r="V2669" s="26">
        <v>2.199174472992242</v>
      </c>
    </row>
    <row r="2670" spans="1:22" x14ac:dyDescent="0.25">
      <c r="A2670" s="18" t="s">
        <v>114</v>
      </c>
      <c r="B2670" s="18" t="s">
        <v>115</v>
      </c>
      <c r="C2670" s="18" t="s">
        <v>106</v>
      </c>
      <c r="D2670" s="21">
        <v>120558237</v>
      </c>
      <c r="E2670" s="21">
        <v>7</v>
      </c>
      <c r="F2670" s="26">
        <v>16</v>
      </c>
      <c r="G2670" s="18" t="s">
        <v>350</v>
      </c>
      <c r="H2670" s="18" t="s">
        <v>351</v>
      </c>
      <c r="I2670" s="22">
        <v>5.4285714285714288</v>
      </c>
      <c r="J2670" s="18" t="s">
        <v>384</v>
      </c>
      <c r="K2670" s="18" t="s">
        <v>3406</v>
      </c>
      <c r="L2670" s="22">
        <v>14.285714285714286</v>
      </c>
      <c r="M2670" s="18" t="s">
        <v>198</v>
      </c>
      <c r="N2670" s="18" t="s">
        <v>199</v>
      </c>
      <c r="O2670" s="29">
        <v>3.3119866666666691</v>
      </c>
      <c r="Q2670" s="21">
        <v>12</v>
      </c>
      <c r="R2670" s="29">
        <v>9.3642480158730222E-5</v>
      </c>
      <c r="S2670" s="22">
        <v>10678.914081567827</v>
      </c>
      <c r="T2670" s="29">
        <v>4.6758327790340816E-3</v>
      </c>
      <c r="U2670" s="22">
        <v>213.86564645422945</v>
      </c>
      <c r="V2670" s="26">
        <v>2.0026909554724193</v>
      </c>
    </row>
    <row r="2671" spans="1:22" x14ac:dyDescent="0.25">
      <c r="A2671" s="18" t="s">
        <v>114</v>
      </c>
      <c r="B2671" s="18" t="s">
        <v>115</v>
      </c>
      <c r="C2671" s="18" t="s">
        <v>106</v>
      </c>
      <c r="D2671" s="21">
        <v>120558237</v>
      </c>
      <c r="E2671" s="21">
        <v>7</v>
      </c>
      <c r="F2671" s="26">
        <v>16</v>
      </c>
      <c r="G2671" s="18" t="s">
        <v>122</v>
      </c>
      <c r="H2671" s="18" t="s">
        <v>123</v>
      </c>
      <c r="I2671" s="22">
        <v>343.2</v>
      </c>
      <c r="J2671" s="18" t="s">
        <v>393</v>
      </c>
      <c r="K2671" s="18" t="s">
        <v>394</v>
      </c>
      <c r="L2671" s="22">
        <v>188.57142857142858</v>
      </c>
      <c r="M2671" s="18" t="s">
        <v>178</v>
      </c>
      <c r="N2671" s="18" t="s">
        <v>179</v>
      </c>
      <c r="O2671" s="29">
        <v>1.9532571912013508E-2</v>
      </c>
      <c r="Q2671" s="21">
        <v>5</v>
      </c>
      <c r="R2671" s="29">
        <v>8.3794733502537942E-5</v>
      </c>
      <c r="S2671" s="22">
        <v>11933.924224124567</v>
      </c>
      <c r="T2671" s="29">
        <v>4.6758327790340816E-3</v>
      </c>
      <c r="U2671" s="22">
        <v>213.86564645422945</v>
      </c>
      <c r="V2671" s="26">
        <v>1.7920814849980153</v>
      </c>
    </row>
    <row r="2672" spans="1:22" x14ac:dyDescent="0.25">
      <c r="A2672" s="18" t="s">
        <v>114</v>
      </c>
      <c r="B2672" s="18" t="s">
        <v>115</v>
      </c>
      <c r="C2672" s="18" t="s">
        <v>106</v>
      </c>
      <c r="D2672" s="21">
        <v>120558237</v>
      </c>
      <c r="E2672" s="21">
        <v>7</v>
      </c>
      <c r="F2672" s="26">
        <v>16</v>
      </c>
      <c r="G2672" s="18" t="s">
        <v>282</v>
      </c>
      <c r="H2672" s="18" t="s">
        <v>283</v>
      </c>
      <c r="I2672" s="22">
        <v>51.652571428571427</v>
      </c>
      <c r="J2672" s="18" t="s">
        <v>395</v>
      </c>
      <c r="K2672" s="18" t="s">
        <v>3411</v>
      </c>
      <c r="L2672" s="22">
        <v>51.652571428571427</v>
      </c>
      <c r="M2672" s="18" t="s">
        <v>290</v>
      </c>
      <c r="N2672" s="18" t="s">
        <v>291</v>
      </c>
      <c r="O2672" s="29">
        <v>1.4895260606060614</v>
      </c>
      <c r="Q2672" s="21">
        <v>63</v>
      </c>
      <c r="R2672" s="29">
        <v>7.6327233373187707E-5</v>
      </c>
      <c r="S2672" s="22">
        <v>13101.483648839823</v>
      </c>
      <c r="T2672" s="29">
        <v>4.6758327790340816E-3</v>
      </c>
      <c r="U2672" s="22">
        <v>213.86564645422945</v>
      </c>
      <c r="V2672" s="26">
        <v>1.6323773107419626</v>
      </c>
    </row>
    <row r="2673" spans="1:22" x14ac:dyDescent="0.25">
      <c r="A2673" s="18" t="s">
        <v>114</v>
      </c>
      <c r="B2673" s="18" t="s">
        <v>115</v>
      </c>
      <c r="C2673" s="18" t="s">
        <v>106</v>
      </c>
      <c r="D2673" s="21">
        <v>120558237</v>
      </c>
      <c r="E2673" s="21">
        <v>7</v>
      </c>
      <c r="F2673" s="26">
        <v>16</v>
      </c>
      <c r="G2673" s="18" t="s">
        <v>240</v>
      </c>
      <c r="H2673" s="18" t="s">
        <v>241</v>
      </c>
      <c r="I2673" s="22">
        <v>23.785714285714285</v>
      </c>
      <c r="J2673" s="18" t="s">
        <v>388</v>
      </c>
      <c r="K2673" s="18" t="s">
        <v>389</v>
      </c>
      <c r="L2673" s="22">
        <v>23.785714285714285</v>
      </c>
      <c r="M2673" s="18" t="s">
        <v>208</v>
      </c>
      <c r="N2673" s="18" t="s">
        <v>209</v>
      </c>
      <c r="O2673" s="29">
        <v>2.8455584154929575E-2</v>
      </c>
      <c r="Q2673" s="21">
        <v>0.56000000000000005</v>
      </c>
      <c r="R2673" s="29">
        <v>7.5539776176590783E-5</v>
      </c>
      <c r="S2673" s="22">
        <v>13238.058816354987</v>
      </c>
      <c r="T2673" s="29">
        <v>4.6758327790340816E-3</v>
      </c>
      <c r="U2673" s="22">
        <v>213.86564645422945</v>
      </c>
      <c r="V2673" s="26">
        <v>1.615536306501439</v>
      </c>
    </row>
    <row r="2674" spans="1:22" x14ac:dyDescent="0.25">
      <c r="A2674" s="18" t="s">
        <v>114</v>
      </c>
      <c r="B2674" s="18" t="s">
        <v>115</v>
      </c>
      <c r="C2674" s="18" t="s">
        <v>106</v>
      </c>
      <c r="D2674" s="21">
        <v>120558237</v>
      </c>
      <c r="E2674" s="21">
        <v>7</v>
      </c>
      <c r="F2674" s="26">
        <v>16</v>
      </c>
      <c r="G2674" s="18" t="s">
        <v>352</v>
      </c>
      <c r="H2674" s="18" t="s">
        <v>353</v>
      </c>
      <c r="I2674" s="22">
        <v>8.8251428571428576</v>
      </c>
      <c r="J2674" s="18" t="s">
        <v>390</v>
      </c>
      <c r="K2674" s="18" t="s">
        <v>3408</v>
      </c>
      <c r="L2674" s="22">
        <v>6.1714285714285717</v>
      </c>
      <c r="M2674" s="18" t="s">
        <v>198</v>
      </c>
      <c r="N2674" s="18" t="s">
        <v>199</v>
      </c>
      <c r="O2674" s="29">
        <v>1.5671559633027525</v>
      </c>
      <c r="Q2674" s="21">
        <v>12</v>
      </c>
      <c r="R2674" s="29">
        <v>7.2033204456094382E-5</v>
      </c>
      <c r="S2674" s="22">
        <v>13882.486660849847</v>
      </c>
      <c r="T2674" s="29">
        <v>4.6758327790340816E-3</v>
      </c>
      <c r="U2674" s="22">
        <v>213.86564645422945</v>
      </c>
      <c r="V2674" s="26">
        <v>1.5405427837172305</v>
      </c>
    </row>
    <row r="2675" spans="1:22" x14ac:dyDescent="0.25">
      <c r="A2675" s="18" t="s">
        <v>114</v>
      </c>
      <c r="B2675" s="18" t="s">
        <v>115</v>
      </c>
      <c r="C2675" s="18" t="s">
        <v>106</v>
      </c>
      <c r="D2675" s="21">
        <v>120558237</v>
      </c>
      <c r="E2675" s="21">
        <v>7</v>
      </c>
      <c r="F2675" s="26">
        <v>16</v>
      </c>
      <c r="G2675" s="18" t="s">
        <v>240</v>
      </c>
      <c r="H2675" s="18" t="s">
        <v>241</v>
      </c>
      <c r="I2675" s="22">
        <v>23.785714285714285</v>
      </c>
      <c r="J2675" s="18" t="s">
        <v>388</v>
      </c>
      <c r="K2675" s="18" t="s">
        <v>389</v>
      </c>
      <c r="L2675" s="22">
        <v>23.785714285714285</v>
      </c>
      <c r="M2675" s="18" t="s">
        <v>234</v>
      </c>
      <c r="N2675" s="18" t="s">
        <v>235</v>
      </c>
      <c r="O2675" s="29">
        <v>3.2224793259557342E-2</v>
      </c>
      <c r="Q2675" s="21">
        <v>0.74</v>
      </c>
      <c r="R2675" s="29">
        <v>6.4737307887503592E-5</v>
      </c>
      <c r="S2675" s="22">
        <v>15447.043329910117</v>
      </c>
      <c r="T2675" s="29">
        <v>4.6758327790340816E-3</v>
      </c>
      <c r="U2675" s="22">
        <v>213.86564645422945</v>
      </c>
      <c r="V2675" s="26">
        <v>1.3845086201067442</v>
      </c>
    </row>
    <row r="2676" spans="1:22" x14ac:dyDescent="0.25">
      <c r="A2676" s="18" t="s">
        <v>114</v>
      </c>
      <c r="B2676" s="18" t="s">
        <v>115</v>
      </c>
      <c r="C2676" s="18" t="s">
        <v>106</v>
      </c>
      <c r="D2676" s="21">
        <v>120558237</v>
      </c>
      <c r="E2676" s="21">
        <v>7</v>
      </c>
      <c r="F2676" s="26">
        <v>16</v>
      </c>
      <c r="G2676" s="18" t="s">
        <v>282</v>
      </c>
      <c r="H2676" s="18" t="s">
        <v>283</v>
      </c>
      <c r="I2676" s="22">
        <v>51.652571428571427</v>
      </c>
      <c r="J2676" s="18" t="s">
        <v>395</v>
      </c>
      <c r="K2676" s="18" t="s">
        <v>3411</v>
      </c>
      <c r="L2676" s="22">
        <v>51.652571428571427</v>
      </c>
      <c r="M2676" s="18" t="s">
        <v>198</v>
      </c>
      <c r="N2676" s="18" t="s">
        <v>199</v>
      </c>
      <c r="O2676" s="29">
        <v>0.23269230769230764</v>
      </c>
      <c r="Q2676" s="21">
        <v>12</v>
      </c>
      <c r="R2676" s="29">
        <v>6.2599771062271041E-5</v>
      </c>
      <c r="S2676" s="22">
        <v>15974.499315744322</v>
      </c>
      <c r="T2676" s="29">
        <v>4.6758327790340816E-3</v>
      </c>
      <c r="U2676" s="22">
        <v>213.86564645422945</v>
      </c>
      <c r="V2676" s="26">
        <v>1.338794050611936</v>
      </c>
    </row>
    <row r="2677" spans="1:22" x14ac:dyDescent="0.25">
      <c r="A2677" s="18" t="s">
        <v>114</v>
      </c>
      <c r="B2677" s="18" t="s">
        <v>115</v>
      </c>
      <c r="C2677" s="18" t="s">
        <v>106</v>
      </c>
      <c r="D2677" s="21">
        <v>120558237</v>
      </c>
      <c r="E2677" s="21">
        <v>7</v>
      </c>
      <c r="F2677" s="26">
        <v>16</v>
      </c>
      <c r="G2677" s="18" t="s">
        <v>344</v>
      </c>
      <c r="H2677" s="18" t="s">
        <v>345</v>
      </c>
      <c r="I2677" s="22">
        <v>8.7622857142857153</v>
      </c>
      <c r="J2677" s="18" t="s">
        <v>388</v>
      </c>
      <c r="K2677" s="18" t="s">
        <v>389</v>
      </c>
      <c r="L2677" s="22">
        <v>8.7622857142857153</v>
      </c>
      <c r="M2677" s="18" t="s">
        <v>198</v>
      </c>
      <c r="N2677" s="18" t="s">
        <v>199</v>
      </c>
      <c r="O2677" s="29">
        <v>1.3382327044025153</v>
      </c>
      <c r="Q2677" s="21">
        <v>12</v>
      </c>
      <c r="R2677" s="29">
        <v>6.1072798480083838E-5</v>
      </c>
      <c r="S2677" s="22">
        <v>16373.901718718609</v>
      </c>
      <c r="T2677" s="29">
        <v>4.6758327790340816E-3</v>
      </c>
      <c r="U2677" s="22">
        <v>213.86564645422945</v>
      </c>
      <c r="V2677" s="26">
        <v>1.306137352771201</v>
      </c>
    </row>
    <row r="2678" spans="1:22" x14ac:dyDescent="0.25">
      <c r="A2678" s="18" t="s">
        <v>114</v>
      </c>
      <c r="B2678" s="18" t="s">
        <v>115</v>
      </c>
      <c r="C2678" s="18" t="s">
        <v>106</v>
      </c>
      <c r="D2678" s="21">
        <v>120558237</v>
      </c>
      <c r="E2678" s="21">
        <v>7</v>
      </c>
      <c r="F2678" s="26">
        <v>16</v>
      </c>
      <c r="G2678" s="18" t="s">
        <v>352</v>
      </c>
      <c r="H2678" s="18" t="s">
        <v>353</v>
      </c>
      <c r="I2678" s="22">
        <v>6.7391642857142866</v>
      </c>
      <c r="J2678" s="18" t="s">
        <v>392</v>
      </c>
      <c r="K2678" s="18" t="s">
        <v>3410</v>
      </c>
      <c r="L2678" s="22">
        <v>5.3064285714285715</v>
      </c>
      <c r="M2678" s="18" t="s">
        <v>198</v>
      </c>
      <c r="N2678" s="18" t="s">
        <v>199</v>
      </c>
      <c r="O2678" s="29">
        <v>1.5671559633027525</v>
      </c>
      <c r="Q2678" s="21">
        <v>12</v>
      </c>
      <c r="R2678" s="29">
        <v>5.5006882802260819E-5</v>
      </c>
      <c r="S2678" s="22">
        <v>18179.54315998614</v>
      </c>
      <c r="T2678" s="29">
        <v>4.6758327790340816E-3</v>
      </c>
      <c r="U2678" s="22">
        <v>213.86564645422945</v>
      </c>
      <c r="V2678" s="26">
        <v>1.1764082549937545</v>
      </c>
    </row>
    <row r="2679" spans="1:22" x14ac:dyDescent="0.25">
      <c r="A2679" s="18" t="s">
        <v>114</v>
      </c>
      <c r="B2679" s="18" t="s">
        <v>115</v>
      </c>
      <c r="C2679" s="18" t="s">
        <v>106</v>
      </c>
      <c r="D2679" s="21">
        <v>120558556</v>
      </c>
      <c r="E2679" s="21">
        <v>3</v>
      </c>
      <c r="F2679" s="26">
        <v>15</v>
      </c>
      <c r="G2679" s="18" t="s">
        <v>122</v>
      </c>
      <c r="H2679" s="18" t="s">
        <v>123</v>
      </c>
      <c r="I2679" s="22">
        <v>474.65599999999995</v>
      </c>
      <c r="J2679" s="18" t="s">
        <v>393</v>
      </c>
      <c r="K2679" s="18" t="s">
        <v>394</v>
      </c>
      <c r="L2679" s="22">
        <v>260.8</v>
      </c>
      <c r="M2679" s="18" t="s">
        <v>172</v>
      </c>
      <c r="N2679" s="18" t="s">
        <v>173</v>
      </c>
      <c r="O2679" s="29">
        <v>0.27199530516432224</v>
      </c>
      <c r="Q2679" s="21">
        <v>10</v>
      </c>
      <c r="R2679" s="29">
        <v>8.6069469045384358E-4</v>
      </c>
      <c r="S2679" s="22">
        <v>1161.852177190382</v>
      </c>
      <c r="T2679" s="29">
        <v>5.1664826101630781E-3</v>
      </c>
      <c r="U2679" s="22">
        <v>193.55528227906595</v>
      </c>
      <c r="V2679" s="26">
        <v>16.659200376688698</v>
      </c>
    </row>
    <row r="2680" spans="1:22" x14ac:dyDescent="0.25">
      <c r="A2680" s="18" t="s">
        <v>114</v>
      </c>
      <c r="B2680" s="18" t="s">
        <v>115</v>
      </c>
      <c r="C2680" s="18" t="s">
        <v>106</v>
      </c>
      <c r="D2680" s="21">
        <v>120558556</v>
      </c>
      <c r="E2680" s="21">
        <v>3</v>
      </c>
      <c r="F2680" s="26">
        <v>15</v>
      </c>
      <c r="G2680" s="18" t="s">
        <v>352</v>
      </c>
      <c r="H2680" s="18" t="s">
        <v>353</v>
      </c>
      <c r="I2680" s="22">
        <v>89.328763333333313</v>
      </c>
      <c r="J2680" s="18" t="s">
        <v>391</v>
      </c>
      <c r="K2680" s="18" t="s">
        <v>3409</v>
      </c>
      <c r="L2680" s="22">
        <v>62.467666666666673</v>
      </c>
      <c r="M2680" s="18" t="s">
        <v>198</v>
      </c>
      <c r="N2680" s="18" t="s">
        <v>199</v>
      </c>
      <c r="O2680" s="29">
        <v>1.5671559633027525</v>
      </c>
      <c r="Q2680" s="21">
        <v>12</v>
      </c>
      <c r="R2680" s="29">
        <v>7.7773391195718659E-4</v>
      </c>
      <c r="S2680" s="22">
        <v>1285.786802691264</v>
      </c>
      <c r="T2680" s="29">
        <v>5.1664826101630781E-3</v>
      </c>
      <c r="U2680" s="22">
        <v>193.55528227906595</v>
      </c>
      <c r="V2680" s="26">
        <v>15.053450686687547</v>
      </c>
    </row>
    <row r="2681" spans="1:22" x14ac:dyDescent="0.25">
      <c r="A2681" s="18" t="s">
        <v>114</v>
      </c>
      <c r="B2681" s="18" t="s">
        <v>115</v>
      </c>
      <c r="C2681" s="18" t="s">
        <v>106</v>
      </c>
      <c r="D2681" s="21">
        <v>120558556</v>
      </c>
      <c r="E2681" s="21">
        <v>3</v>
      </c>
      <c r="F2681" s="26">
        <v>15</v>
      </c>
      <c r="G2681" s="18" t="s">
        <v>122</v>
      </c>
      <c r="H2681" s="18" t="s">
        <v>123</v>
      </c>
      <c r="I2681" s="22">
        <v>474.65599999999995</v>
      </c>
      <c r="J2681" s="18" t="s">
        <v>393</v>
      </c>
      <c r="K2681" s="18" t="s">
        <v>394</v>
      </c>
      <c r="L2681" s="22">
        <v>260.8</v>
      </c>
      <c r="M2681" s="18" t="s">
        <v>164</v>
      </c>
      <c r="N2681" s="18" t="s">
        <v>165</v>
      </c>
      <c r="O2681" s="29">
        <v>0.16889085434782553</v>
      </c>
      <c r="Q2681" s="21">
        <v>17</v>
      </c>
      <c r="R2681" s="29">
        <v>3.1437277396596656E-4</v>
      </c>
      <c r="S2681" s="22">
        <v>3180.9370365776595</v>
      </c>
      <c r="T2681" s="29">
        <v>5.1664826101630781E-3</v>
      </c>
      <c r="U2681" s="22">
        <v>193.55528227906595</v>
      </c>
      <c r="V2681" s="26">
        <v>6.084851100583565</v>
      </c>
    </row>
    <row r="2682" spans="1:22" x14ac:dyDescent="0.25">
      <c r="A2682" s="18" t="s">
        <v>114</v>
      </c>
      <c r="B2682" s="18" t="s">
        <v>115</v>
      </c>
      <c r="C2682" s="18" t="s">
        <v>106</v>
      </c>
      <c r="D2682" s="21">
        <v>120558556</v>
      </c>
      <c r="E2682" s="21">
        <v>3</v>
      </c>
      <c r="F2682" s="26">
        <v>15</v>
      </c>
      <c r="G2682" s="18" t="s">
        <v>122</v>
      </c>
      <c r="H2682" s="18" t="s">
        <v>123</v>
      </c>
      <c r="I2682" s="22">
        <v>474.65599999999995</v>
      </c>
      <c r="J2682" s="18" t="s">
        <v>393</v>
      </c>
      <c r="K2682" s="18" t="s">
        <v>394</v>
      </c>
      <c r="L2682" s="22">
        <v>260.8</v>
      </c>
      <c r="M2682" s="18" t="s">
        <v>182</v>
      </c>
      <c r="N2682" s="18" t="s">
        <v>183</v>
      </c>
      <c r="O2682" s="29">
        <v>4.6081340473225367E-2</v>
      </c>
      <c r="Q2682" s="21">
        <v>4.8</v>
      </c>
      <c r="R2682" s="29">
        <v>3.037886769952675E-4</v>
      </c>
      <c r="S2682" s="22">
        <v>3291.7619244102975</v>
      </c>
      <c r="T2682" s="29">
        <v>5.1664826101630781E-3</v>
      </c>
      <c r="U2682" s="22">
        <v>193.55528227906595</v>
      </c>
      <c r="V2682" s="26">
        <v>5.8799903129002988</v>
      </c>
    </row>
    <row r="2683" spans="1:22" x14ac:dyDescent="0.25">
      <c r="A2683" s="18" t="s">
        <v>114</v>
      </c>
      <c r="B2683" s="18" t="s">
        <v>115</v>
      </c>
      <c r="C2683" s="18" t="s">
        <v>106</v>
      </c>
      <c r="D2683" s="21">
        <v>120558556</v>
      </c>
      <c r="E2683" s="21">
        <v>3</v>
      </c>
      <c r="F2683" s="26">
        <v>15</v>
      </c>
      <c r="G2683" s="18" t="s">
        <v>374</v>
      </c>
      <c r="H2683" s="18" t="s">
        <v>375</v>
      </c>
      <c r="I2683" s="22">
        <v>40</v>
      </c>
      <c r="J2683" s="18" t="s">
        <v>388</v>
      </c>
      <c r="K2683" s="18" t="s">
        <v>389</v>
      </c>
      <c r="L2683" s="22">
        <v>40</v>
      </c>
      <c r="M2683" s="18" t="s">
        <v>198</v>
      </c>
      <c r="N2683" s="18" t="s">
        <v>199</v>
      </c>
      <c r="O2683" s="29">
        <v>1.2067567567567568</v>
      </c>
      <c r="Q2683" s="21">
        <v>12</v>
      </c>
      <c r="R2683" s="29">
        <v>2.6816816816816814E-4</v>
      </c>
      <c r="S2683" s="22">
        <v>3729.0033594624865</v>
      </c>
      <c r="T2683" s="29">
        <v>5.1664826101630781E-3</v>
      </c>
      <c r="U2683" s="22">
        <v>193.55528227906595</v>
      </c>
      <c r="V2683" s="26">
        <v>5.1905365488049808</v>
      </c>
    </row>
    <row r="2684" spans="1:22" x14ac:dyDescent="0.25">
      <c r="A2684" s="18" t="s">
        <v>114</v>
      </c>
      <c r="B2684" s="18" t="s">
        <v>115</v>
      </c>
      <c r="C2684" s="18" t="s">
        <v>106</v>
      </c>
      <c r="D2684" s="21">
        <v>120558556</v>
      </c>
      <c r="E2684" s="21">
        <v>3</v>
      </c>
      <c r="F2684" s="26">
        <v>15</v>
      </c>
      <c r="G2684" s="18" t="s">
        <v>352</v>
      </c>
      <c r="H2684" s="18" t="s">
        <v>353</v>
      </c>
      <c r="I2684" s="22">
        <v>25.589849999999998</v>
      </c>
      <c r="J2684" s="18" t="s">
        <v>390</v>
      </c>
      <c r="K2684" s="18" t="s">
        <v>3408</v>
      </c>
      <c r="L2684" s="22">
        <v>17.895</v>
      </c>
      <c r="M2684" s="18" t="s">
        <v>198</v>
      </c>
      <c r="N2684" s="18" t="s">
        <v>199</v>
      </c>
      <c r="O2684" s="29">
        <v>1.5671559633027525</v>
      </c>
      <c r="Q2684" s="21">
        <v>12</v>
      </c>
      <c r="R2684" s="29">
        <v>2.2279603348623856E-4</v>
      </c>
      <c r="S2684" s="22">
        <v>4488.4102483887664</v>
      </c>
      <c r="T2684" s="29">
        <v>5.1664826101630781E-3</v>
      </c>
      <c r="U2684" s="22">
        <v>193.55528227906595</v>
      </c>
      <c r="V2684" s="26">
        <v>4.3123349152085133</v>
      </c>
    </row>
    <row r="2685" spans="1:22" x14ac:dyDescent="0.25">
      <c r="A2685" s="18" t="s">
        <v>114</v>
      </c>
      <c r="B2685" s="18" t="s">
        <v>115</v>
      </c>
      <c r="C2685" s="18" t="s">
        <v>106</v>
      </c>
      <c r="D2685" s="21">
        <v>120558556</v>
      </c>
      <c r="E2685" s="21">
        <v>3</v>
      </c>
      <c r="F2685" s="26">
        <v>15</v>
      </c>
      <c r="G2685" s="18" t="s">
        <v>194</v>
      </c>
      <c r="H2685" s="18" t="s">
        <v>195</v>
      </c>
      <c r="I2685" s="22">
        <v>124.32000000000001</v>
      </c>
      <c r="J2685" s="18" t="s">
        <v>393</v>
      </c>
      <c r="K2685" s="18" t="s">
        <v>394</v>
      </c>
      <c r="L2685" s="22">
        <v>56</v>
      </c>
      <c r="M2685" s="18" t="s">
        <v>172</v>
      </c>
      <c r="N2685" s="18" t="s">
        <v>173</v>
      </c>
      <c r="O2685" s="29">
        <v>0.25507766198501736</v>
      </c>
      <c r="Q2685" s="21">
        <v>10</v>
      </c>
      <c r="R2685" s="29">
        <v>2.1140836625318241E-4</v>
      </c>
      <c r="S2685" s="22">
        <v>4730.1817696391499</v>
      </c>
      <c r="T2685" s="29">
        <v>5.1664826101630781E-3</v>
      </c>
      <c r="U2685" s="22">
        <v>193.55528227906595</v>
      </c>
      <c r="V2685" s="26">
        <v>4.0919206006290887</v>
      </c>
    </row>
    <row r="2686" spans="1:22" x14ac:dyDescent="0.25">
      <c r="A2686" s="18" t="s">
        <v>114</v>
      </c>
      <c r="B2686" s="18" t="s">
        <v>115</v>
      </c>
      <c r="C2686" s="18" t="s">
        <v>106</v>
      </c>
      <c r="D2686" s="21">
        <v>120558556</v>
      </c>
      <c r="E2686" s="21">
        <v>3</v>
      </c>
      <c r="F2686" s="26">
        <v>15</v>
      </c>
      <c r="G2686" s="18" t="s">
        <v>250</v>
      </c>
      <c r="H2686" s="18" t="s">
        <v>251</v>
      </c>
      <c r="I2686" s="22">
        <v>88.666666666666671</v>
      </c>
      <c r="J2686" s="18" t="s">
        <v>393</v>
      </c>
      <c r="K2686" s="18" t="s">
        <v>394</v>
      </c>
      <c r="L2686" s="22">
        <v>66.666666666666671</v>
      </c>
      <c r="M2686" s="18" t="s">
        <v>208</v>
      </c>
      <c r="N2686" s="18" t="s">
        <v>209</v>
      </c>
      <c r="O2686" s="29">
        <v>1.6860620409292034E-2</v>
      </c>
      <c r="Q2686" s="21">
        <v>0.56000000000000005</v>
      </c>
      <c r="R2686" s="29">
        <v>1.7797321543141587E-4</v>
      </c>
      <c r="S2686" s="22">
        <v>5618.8230210706179</v>
      </c>
      <c r="T2686" s="29">
        <v>5.1664826101630781E-3</v>
      </c>
      <c r="U2686" s="22">
        <v>193.55528227906595</v>
      </c>
      <c r="V2686" s="26">
        <v>3.4447655950940717</v>
      </c>
    </row>
    <row r="2687" spans="1:22" x14ac:dyDescent="0.25">
      <c r="A2687" s="18" t="s">
        <v>114</v>
      </c>
      <c r="B2687" s="18" t="s">
        <v>115</v>
      </c>
      <c r="C2687" s="18" t="s">
        <v>106</v>
      </c>
      <c r="D2687" s="21">
        <v>120558556</v>
      </c>
      <c r="E2687" s="21">
        <v>3</v>
      </c>
      <c r="F2687" s="26">
        <v>15</v>
      </c>
      <c r="G2687" s="18" t="s">
        <v>306</v>
      </c>
      <c r="H2687" s="18" t="s">
        <v>307</v>
      </c>
      <c r="I2687" s="22">
        <v>34.618333333333332</v>
      </c>
      <c r="J2687" s="18" t="s">
        <v>388</v>
      </c>
      <c r="K2687" s="18" t="s">
        <v>389</v>
      </c>
      <c r="L2687" s="22">
        <v>34.618333333333332</v>
      </c>
      <c r="M2687" s="18" t="s">
        <v>198</v>
      </c>
      <c r="N2687" s="18" t="s">
        <v>199</v>
      </c>
      <c r="O2687" s="29">
        <v>0.83249053349875934</v>
      </c>
      <c r="Q2687" s="21">
        <v>12</v>
      </c>
      <c r="R2687" s="29">
        <v>1.6010797103058083E-4</v>
      </c>
      <c r="S2687" s="22">
        <v>6245.7852258273806</v>
      </c>
      <c r="T2687" s="29">
        <v>5.1664826101630781E-3</v>
      </c>
      <c r="U2687" s="22">
        <v>193.55528227906595</v>
      </c>
      <c r="V2687" s="26">
        <v>3.0989743527952585</v>
      </c>
    </row>
    <row r="2688" spans="1:22" x14ac:dyDescent="0.25">
      <c r="A2688" s="18" t="s">
        <v>114</v>
      </c>
      <c r="B2688" s="18" t="s">
        <v>115</v>
      </c>
      <c r="C2688" s="18" t="s">
        <v>106</v>
      </c>
      <c r="D2688" s="21">
        <v>120558556</v>
      </c>
      <c r="E2688" s="21">
        <v>3</v>
      </c>
      <c r="F2688" s="26">
        <v>15</v>
      </c>
      <c r="G2688" s="18" t="s">
        <v>122</v>
      </c>
      <c r="H2688" s="18" t="s">
        <v>123</v>
      </c>
      <c r="I2688" s="22">
        <v>474.65599999999995</v>
      </c>
      <c r="J2688" s="18" t="s">
        <v>393</v>
      </c>
      <c r="K2688" s="18" t="s">
        <v>394</v>
      </c>
      <c r="L2688" s="22">
        <v>260.8</v>
      </c>
      <c r="M2688" s="18" t="s">
        <v>178</v>
      </c>
      <c r="N2688" s="18" t="s">
        <v>179</v>
      </c>
      <c r="O2688" s="29">
        <v>1.9532571912013508E-2</v>
      </c>
      <c r="Q2688" s="21">
        <v>5</v>
      </c>
      <c r="R2688" s="29">
        <v>1.2361669937958246E-4</v>
      </c>
      <c r="S2688" s="22">
        <v>8089.5219255883812</v>
      </c>
      <c r="T2688" s="29">
        <v>5.1664826101630781E-3</v>
      </c>
      <c r="U2688" s="22">
        <v>193.55528227906595</v>
      </c>
      <c r="V2688" s="26">
        <v>2.3926665142821517</v>
      </c>
    </row>
    <row r="2689" spans="1:22" x14ac:dyDescent="0.25">
      <c r="A2689" s="18" t="s">
        <v>114</v>
      </c>
      <c r="B2689" s="18" t="s">
        <v>115</v>
      </c>
      <c r="C2689" s="18" t="s">
        <v>106</v>
      </c>
      <c r="D2689" s="21">
        <v>120558556</v>
      </c>
      <c r="E2689" s="21">
        <v>3</v>
      </c>
      <c r="F2689" s="26">
        <v>15</v>
      </c>
      <c r="G2689" s="18" t="s">
        <v>250</v>
      </c>
      <c r="H2689" s="18" t="s">
        <v>251</v>
      </c>
      <c r="I2689" s="22">
        <v>88.666666666666671</v>
      </c>
      <c r="J2689" s="18" t="s">
        <v>393</v>
      </c>
      <c r="K2689" s="18" t="s">
        <v>394</v>
      </c>
      <c r="L2689" s="22">
        <v>66.666666666666671</v>
      </c>
      <c r="M2689" s="18" t="s">
        <v>234</v>
      </c>
      <c r="N2689" s="18" t="s">
        <v>235</v>
      </c>
      <c r="O2689" s="29">
        <v>1.526942146017699E-2</v>
      </c>
      <c r="Q2689" s="21">
        <v>0.74</v>
      </c>
      <c r="R2689" s="29">
        <v>1.2197195520741981E-4</v>
      </c>
      <c r="S2689" s="22">
        <v>8198.6059688839669</v>
      </c>
      <c r="T2689" s="29">
        <v>5.1664826101630781E-3</v>
      </c>
      <c r="U2689" s="22">
        <v>193.55528227906595</v>
      </c>
      <c r="V2689" s="26">
        <v>2.3608316220301728</v>
      </c>
    </row>
    <row r="2690" spans="1:22" x14ac:dyDescent="0.25">
      <c r="A2690" s="18" t="s">
        <v>114</v>
      </c>
      <c r="B2690" s="18" t="s">
        <v>115</v>
      </c>
      <c r="C2690" s="18" t="s">
        <v>106</v>
      </c>
      <c r="D2690" s="21">
        <v>120558556</v>
      </c>
      <c r="E2690" s="21">
        <v>3</v>
      </c>
      <c r="F2690" s="26">
        <v>15</v>
      </c>
      <c r="G2690" s="18" t="s">
        <v>352</v>
      </c>
      <c r="H2690" s="18" t="s">
        <v>353</v>
      </c>
      <c r="I2690" s="22">
        <v>12.744</v>
      </c>
      <c r="J2690" s="18" t="s">
        <v>422</v>
      </c>
      <c r="K2690" s="18" t="s">
        <v>423</v>
      </c>
      <c r="L2690" s="22">
        <v>10.799999999999999</v>
      </c>
      <c r="M2690" s="18" t="s">
        <v>198</v>
      </c>
      <c r="N2690" s="18" t="s">
        <v>199</v>
      </c>
      <c r="O2690" s="29">
        <v>1.5671559633027525</v>
      </c>
      <c r="Q2690" s="21">
        <v>12</v>
      </c>
      <c r="R2690" s="29">
        <v>1.1095464220183488E-4</v>
      </c>
      <c r="S2690" s="22">
        <v>9012.6918545771568</v>
      </c>
      <c r="T2690" s="29">
        <v>5.1664826101630781E-3</v>
      </c>
      <c r="U2690" s="22">
        <v>193.55528227906595</v>
      </c>
      <c r="V2690" s="26">
        <v>2.1475857091548911</v>
      </c>
    </row>
    <row r="2691" spans="1:22" x14ac:dyDescent="0.25">
      <c r="A2691" s="18" t="s">
        <v>114</v>
      </c>
      <c r="B2691" s="18" t="s">
        <v>115</v>
      </c>
      <c r="C2691" s="18" t="s">
        <v>106</v>
      </c>
      <c r="D2691" s="21">
        <v>120558556</v>
      </c>
      <c r="E2691" s="21">
        <v>3</v>
      </c>
      <c r="F2691" s="26">
        <v>15</v>
      </c>
      <c r="G2691" s="18" t="s">
        <v>352</v>
      </c>
      <c r="H2691" s="18" t="s">
        <v>353</v>
      </c>
      <c r="I2691" s="22">
        <v>12.231999999999999</v>
      </c>
      <c r="J2691" s="18" t="s">
        <v>407</v>
      </c>
      <c r="K2691" s="18" t="s">
        <v>3416</v>
      </c>
      <c r="L2691" s="22">
        <v>2.1999999999999997</v>
      </c>
      <c r="M2691" s="18" t="s">
        <v>198</v>
      </c>
      <c r="N2691" s="18" t="s">
        <v>199</v>
      </c>
      <c r="O2691" s="29">
        <v>1.5671559633027525</v>
      </c>
      <c r="Q2691" s="21">
        <v>12</v>
      </c>
      <c r="R2691" s="29">
        <v>1.0649695412844038E-4</v>
      </c>
      <c r="S2691" s="22">
        <v>9389.9399112762658</v>
      </c>
      <c r="T2691" s="29">
        <v>5.1664826101630781E-3</v>
      </c>
      <c r="U2691" s="22">
        <v>193.55528227906595</v>
      </c>
      <c r="V2691" s="26">
        <v>2.0613048018191011</v>
      </c>
    </row>
    <row r="2692" spans="1:22" x14ac:dyDescent="0.25">
      <c r="A2692" s="18" t="s">
        <v>114</v>
      </c>
      <c r="B2692" s="18" t="s">
        <v>115</v>
      </c>
      <c r="C2692" s="18" t="s">
        <v>106</v>
      </c>
      <c r="D2692" s="21">
        <v>120558556</v>
      </c>
      <c r="E2692" s="21">
        <v>3</v>
      </c>
      <c r="F2692" s="26">
        <v>15</v>
      </c>
      <c r="G2692" s="18" t="s">
        <v>194</v>
      </c>
      <c r="H2692" s="18" t="s">
        <v>195</v>
      </c>
      <c r="I2692" s="22">
        <v>124.32000000000001</v>
      </c>
      <c r="J2692" s="18" t="s">
        <v>393</v>
      </c>
      <c r="K2692" s="18" t="s">
        <v>394</v>
      </c>
      <c r="L2692" s="22">
        <v>56</v>
      </c>
      <c r="M2692" s="18" t="s">
        <v>164</v>
      </c>
      <c r="N2692" s="18" t="s">
        <v>165</v>
      </c>
      <c r="O2692" s="29">
        <v>0.18644491899852658</v>
      </c>
      <c r="Q2692" s="21">
        <v>17</v>
      </c>
      <c r="R2692" s="29">
        <v>9.0897381685869902E-5</v>
      </c>
      <c r="S2692" s="22">
        <v>11001.416998521214</v>
      </c>
      <c r="T2692" s="29">
        <v>5.1664826101630781E-3</v>
      </c>
      <c r="U2692" s="22">
        <v>193.55528227906595</v>
      </c>
      <c r="V2692" s="26">
        <v>1.7593668370636548</v>
      </c>
    </row>
    <row r="2693" spans="1:22" x14ac:dyDescent="0.25">
      <c r="A2693" s="18" t="s">
        <v>114</v>
      </c>
      <c r="B2693" s="18" t="s">
        <v>115</v>
      </c>
      <c r="C2693" s="18" t="s">
        <v>106</v>
      </c>
      <c r="D2693" s="21">
        <v>120558556</v>
      </c>
      <c r="E2693" s="21">
        <v>3</v>
      </c>
      <c r="F2693" s="26">
        <v>15</v>
      </c>
      <c r="G2693" s="18" t="s">
        <v>250</v>
      </c>
      <c r="H2693" s="18" t="s">
        <v>251</v>
      </c>
      <c r="I2693" s="22">
        <v>88.666666666666671</v>
      </c>
      <c r="J2693" s="18" t="s">
        <v>393</v>
      </c>
      <c r="K2693" s="18" t="s">
        <v>394</v>
      </c>
      <c r="L2693" s="22">
        <v>66.666666666666671</v>
      </c>
      <c r="M2693" s="18" t="s">
        <v>140</v>
      </c>
      <c r="N2693" s="18" t="s">
        <v>141</v>
      </c>
      <c r="O2693" s="29">
        <v>4.7094062813230621E-2</v>
      </c>
      <c r="Q2693" s="21">
        <v>3.14</v>
      </c>
      <c r="R2693" s="29">
        <v>8.8655489797022965E-5</v>
      </c>
      <c r="S2693" s="22">
        <v>11279.617339992179</v>
      </c>
      <c r="T2693" s="29">
        <v>5.1664826101630781E-3</v>
      </c>
      <c r="U2693" s="22">
        <v>193.55528227906595</v>
      </c>
      <c r="V2693" s="26">
        <v>1.715973835325163</v>
      </c>
    </row>
    <row r="2694" spans="1:22" x14ac:dyDescent="0.25">
      <c r="A2694" s="18" t="s">
        <v>114</v>
      </c>
      <c r="B2694" s="18" t="s">
        <v>115</v>
      </c>
      <c r="C2694" s="18" t="s">
        <v>106</v>
      </c>
      <c r="D2694" s="21">
        <v>120558556</v>
      </c>
      <c r="E2694" s="21">
        <v>3</v>
      </c>
      <c r="F2694" s="26">
        <v>15</v>
      </c>
      <c r="G2694" s="18" t="s">
        <v>282</v>
      </c>
      <c r="H2694" s="18" t="s">
        <v>283</v>
      </c>
      <c r="I2694" s="22">
        <v>55.599999999999994</v>
      </c>
      <c r="J2694" s="18" t="s">
        <v>422</v>
      </c>
      <c r="K2694" s="18" t="s">
        <v>423</v>
      </c>
      <c r="L2694" s="22">
        <v>10</v>
      </c>
      <c r="M2694" s="18" t="s">
        <v>290</v>
      </c>
      <c r="N2694" s="18" t="s">
        <v>291</v>
      </c>
      <c r="O2694" s="29">
        <v>1.4895260606060614</v>
      </c>
      <c r="Q2694" s="21">
        <v>63</v>
      </c>
      <c r="R2694" s="29">
        <v>8.7637723777457145E-5</v>
      </c>
      <c r="S2694" s="22">
        <v>11410.611285835652</v>
      </c>
      <c r="T2694" s="29">
        <v>5.1664826101630781E-3</v>
      </c>
      <c r="U2694" s="22">
        <v>193.55528227906595</v>
      </c>
      <c r="V2694" s="26">
        <v>1.696274436404053</v>
      </c>
    </row>
    <row r="2695" spans="1:22" x14ac:dyDescent="0.25">
      <c r="A2695" s="18" t="s">
        <v>114</v>
      </c>
      <c r="B2695" s="18" t="s">
        <v>115</v>
      </c>
      <c r="C2695" s="18" t="s">
        <v>106</v>
      </c>
      <c r="D2695" s="21">
        <v>120558556</v>
      </c>
      <c r="E2695" s="21">
        <v>3</v>
      </c>
      <c r="F2695" s="26">
        <v>15</v>
      </c>
      <c r="G2695" s="18" t="s">
        <v>282</v>
      </c>
      <c r="H2695" s="18" t="s">
        <v>283</v>
      </c>
      <c r="I2695" s="22">
        <v>52.416666666666664</v>
      </c>
      <c r="J2695" s="18" t="s">
        <v>414</v>
      </c>
      <c r="K2695" s="18" t="s">
        <v>3420</v>
      </c>
      <c r="L2695" s="22">
        <v>28.333333333333332</v>
      </c>
      <c r="M2695" s="18" t="s">
        <v>290</v>
      </c>
      <c r="N2695" s="18" t="s">
        <v>291</v>
      </c>
      <c r="O2695" s="29">
        <v>1.4895260606060614</v>
      </c>
      <c r="Q2695" s="21">
        <v>63</v>
      </c>
      <c r="R2695" s="29">
        <v>8.2620096306985246E-5</v>
      </c>
      <c r="S2695" s="22">
        <v>12103.5927661519</v>
      </c>
      <c r="T2695" s="29">
        <v>5.1664826101630781E-3</v>
      </c>
      <c r="U2695" s="22">
        <v>193.55528227906595</v>
      </c>
      <c r="V2695" s="26">
        <v>1.5991556062622143</v>
      </c>
    </row>
    <row r="2696" spans="1:22" x14ac:dyDescent="0.25">
      <c r="A2696" s="18" t="s">
        <v>114</v>
      </c>
      <c r="B2696" s="18" t="s">
        <v>115</v>
      </c>
      <c r="C2696" s="18" t="s">
        <v>106</v>
      </c>
      <c r="D2696" s="21">
        <v>120558556</v>
      </c>
      <c r="E2696" s="21">
        <v>3</v>
      </c>
      <c r="F2696" s="26">
        <v>15</v>
      </c>
      <c r="G2696" s="18" t="s">
        <v>282</v>
      </c>
      <c r="H2696" s="18" t="s">
        <v>283</v>
      </c>
      <c r="I2696" s="22">
        <v>55.599999999999994</v>
      </c>
      <c r="J2696" s="18" t="s">
        <v>422</v>
      </c>
      <c r="K2696" s="18" t="s">
        <v>423</v>
      </c>
      <c r="L2696" s="22">
        <v>10</v>
      </c>
      <c r="M2696" s="18" t="s">
        <v>198</v>
      </c>
      <c r="N2696" s="18" t="s">
        <v>199</v>
      </c>
      <c r="O2696" s="29">
        <v>0.23269230769230764</v>
      </c>
      <c r="Q2696" s="21">
        <v>12</v>
      </c>
      <c r="R2696" s="29">
        <v>7.1876068376068358E-5</v>
      </c>
      <c r="S2696" s="22">
        <v>13912.836672810516</v>
      </c>
      <c r="T2696" s="29">
        <v>5.1664826101630781E-3</v>
      </c>
      <c r="U2696" s="22">
        <v>193.55528227906595</v>
      </c>
      <c r="V2696" s="26">
        <v>1.3911992703639358</v>
      </c>
    </row>
    <row r="2697" spans="1:22" x14ac:dyDescent="0.25">
      <c r="A2697" s="18" t="s">
        <v>114</v>
      </c>
      <c r="B2697" s="18" t="s">
        <v>115</v>
      </c>
      <c r="C2697" s="18" t="s">
        <v>106</v>
      </c>
      <c r="D2697" s="21">
        <v>120558556</v>
      </c>
      <c r="E2697" s="21">
        <v>3</v>
      </c>
      <c r="F2697" s="26">
        <v>15</v>
      </c>
      <c r="G2697" s="18" t="s">
        <v>282</v>
      </c>
      <c r="H2697" s="18" t="s">
        <v>283</v>
      </c>
      <c r="I2697" s="22">
        <v>52.416666666666664</v>
      </c>
      <c r="J2697" s="18" t="s">
        <v>414</v>
      </c>
      <c r="K2697" s="18" t="s">
        <v>3420</v>
      </c>
      <c r="L2697" s="22">
        <v>28.333333333333332</v>
      </c>
      <c r="M2697" s="18" t="s">
        <v>198</v>
      </c>
      <c r="N2697" s="18" t="s">
        <v>199</v>
      </c>
      <c r="O2697" s="29">
        <v>0.23269230769230764</v>
      </c>
      <c r="Q2697" s="21">
        <v>12</v>
      </c>
      <c r="R2697" s="29">
        <v>6.7760861823361809E-5</v>
      </c>
      <c r="S2697" s="22">
        <v>14757.781602701392</v>
      </c>
      <c r="T2697" s="29">
        <v>5.1664826101630781E-3</v>
      </c>
      <c r="U2697" s="22">
        <v>193.55528227906595</v>
      </c>
      <c r="V2697" s="26">
        <v>1.3115472737693579</v>
      </c>
    </row>
    <row r="2698" spans="1:22" x14ac:dyDescent="0.25">
      <c r="A2698" s="18" t="s">
        <v>114</v>
      </c>
      <c r="B2698" s="18" t="s">
        <v>115</v>
      </c>
      <c r="C2698" s="18" t="s">
        <v>106</v>
      </c>
      <c r="D2698" s="21">
        <v>120558556</v>
      </c>
      <c r="E2698" s="21">
        <v>3</v>
      </c>
      <c r="F2698" s="26">
        <v>15</v>
      </c>
      <c r="G2698" s="18" t="s">
        <v>194</v>
      </c>
      <c r="H2698" s="18" t="s">
        <v>195</v>
      </c>
      <c r="I2698" s="22">
        <v>124.32000000000001</v>
      </c>
      <c r="J2698" s="18" t="s">
        <v>393</v>
      </c>
      <c r="K2698" s="18" t="s">
        <v>394</v>
      </c>
      <c r="L2698" s="22">
        <v>56</v>
      </c>
      <c r="M2698" s="18" t="s">
        <v>198</v>
      </c>
      <c r="N2698" s="18" t="s">
        <v>199</v>
      </c>
      <c r="O2698" s="29">
        <v>8.4722222222222213E-2</v>
      </c>
      <c r="Q2698" s="21">
        <v>12</v>
      </c>
      <c r="R2698" s="29">
        <v>5.8514814814814812E-5</v>
      </c>
      <c r="S2698" s="22">
        <v>17089.689220836764</v>
      </c>
      <c r="T2698" s="29">
        <v>5.1664826101630781E-3</v>
      </c>
      <c r="U2698" s="22">
        <v>193.55528227906595</v>
      </c>
      <c r="V2698" s="26">
        <v>1.132585149898875</v>
      </c>
    </row>
    <row r="2699" spans="1:22" x14ac:dyDescent="0.25">
      <c r="A2699" s="18" t="s">
        <v>114</v>
      </c>
      <c r="B2699" s="18" t="s">
        <v>115</v>
      </c>
      <c r="C2699" s="18" t="s">
        <v>106</v>
      </c>
      <c r="D2699" s="21">
        <v>120558725</v>
      </c>
      <c r="E2699" s="21">
        <v>7</v>
      </c>
      <c r="F2699" s="26">
        <v>18</v>
      </c>
      <c r="G2699" s="18" t="s">
        <v>122</v>
      </c>
      <c r="H2699" s="18" t="s">
        <v>123</v>
      </c>
      <c r="I2699" s="22">
        <v>1067.9239999999998</v>
      </c>
      <c r="J2699" s="18" t="s">
        <v>393</v>
      </c>
      <c r="K2699" s="18" t="s">
        <v>394</v>
      </c>
      <c r="L2699" s="22">
        <v>586.77142857142849</v>
      </c>
      <c r="M2699" s="18" t="s">
        <v>172</v>
      </c>
      <c r="N2699" s="18" t="s">
        <v>173</v>
      </c>
      <c r="O2699" s="29">
        <v>0.27199530516432224</v>
      </c>
      <c r="Q2699" s="21">
        <v>10</v>
      </c>
      <c r="R2699" s="29">
        <v>1.6137239681794646E-3</v>
      </c>
      <c r="S2699" s="22">
        <v>619.68466709220286</v>
      </c>
      <c r="T2699" s="29">
        <v>4.8257277283087572E-3</v>
      </c>
      <c r="U2699" s="22">
        <v>207.22263175640532</v>
      </c>
      <c r="V2699" s="26">
        <v>33.440012761453836</v>
      </c>
    </row>
    <row r="2700" spans="1:22" x14ac:dyDescent="0.25">
      <c r="A2700" s="18" t="s">
        <v>114</v>
      </c>
      <c r="B2700" s="18" t="s">
        <v>115</v>
      </c>
      <c r="C2700" s="18" t="s">
        <v>106</v>
      </c>
      <c r="D2700" s="21">
        <v>120558725</v>
      </c>
      <c r="E2700" s="21">
        <v>7</v>
      </c>
      <c r="F2700" s="26">
        <v>18</v>
      </c>
      <c r="G2700" s="18" t="s">
        <v>122</v>
      </c>
      <c r="H2700" s="18" t="s">
        <v>123</v>
      </c>
      <c r="I2700" s="22">
        <v>1067.9239999999998</v>
      </c>
      <c r="J2700" s="18" t="s">
        <v>393</v>
      </c>
      <c r="K2700" s="18" t="s">
        <v>394</v>
      </c>
      <c r="L2700" s="22">
        <v>586.77142857142849</v>
      </c>
      <c r="M2700" s="18" t="s">
        <v>164</v>
      </c>
      <c r="N2700" s="18" t="s">
        <v>165</v>
      </c>
      <c r="O2700" s="29">
        <v>0.16889085434782553</v>
      </c>
      <c r="Q2700" s="21">
        <v>17</v>
      </c>
      <c r="R2700" s="29">
        <v>5.8942025077956606E-4</v>
      </c>
      <c r="S2700" s="22">
        <v>1696.58235983138</v>
      </c>
      <c r="T2700" s="29">
        <v>4.8257277283087572E-3</v>
      </c>
      <c r="U2700" s="22">
        <v>207.22263175640532</v>
      </c>
      <c r="V2700" s="26">
        <v>12.214121557706211</v>
      </c>
    </row>
    <row r="2701" spans="1:22" x14ac:dyDescent="0.25">
      <c r="A2701" s="18" t="s">
        <v>114</v>
      </c>
      <c r="B2701" s="18" t="s">
        <v>115</v>
      </c>
      <c r="C2701" s="18" t="s">
        <v>106</v>
      </c>
      <c r="D2701" s="21">
        <v>120558725</v>
      </c>
      <c r="E2701" s="21">
        <v>7</v>
      </c>
      <c r="F2701" s="26">
        <v>18</v>
      </c>
      <c r="G2701" s="18" t="s">
        <v>122</v>
      </c>
      <c r="H2701" s="18" t="s">
        <v>123</v>
      </c>
      <c r="I2701" s="22">
        <v>1067.9239999999998</v>
      </c>
      <c r="J2701" s="18" t="s">
        <v>393</v>
      </c>
      <c r="K2701" s="18" t="s">
        <v>394</v>
      </c>
      <c r="L2701" s="22">
        <v>586.77142857142849</v>
      </c>
      <c r="M2701" s="18" t="s">
        <v>182</v>
      </c>
      <c r="N2701" s="18" t="s">
        <v>183</v>
      </c>
      <c r="O2701" s="29">
        <v>4.6081340473225367E-2</v>
      </c>
      <c r="Q2701" s="21">
        <v>4.8</v>
      </c>
      <c r="R2701" s="29">
        <v>5.6957603522602687E-4</v>
      </c>
      <c r="S2701" s="22">
        <v>1755.6918447300307</v>
      </c>
      <c r="T2701" s="29">
        <v>4.8257277283087572E-3</v>
      </c>
      <c r="U2701" s="22">
        <v>207.22263175640532</v>
      </c>
      <c r="V2701" s="26">
        <v>11.802904500491632</v>
      </c>
    </row>
    <row r="2702" spans="1:22" x14ac:dyDescent="0.25">
      <c r="A2702" s="18" t="s">
        <v>114</v>
      </c>
      <c r="B2702" s="18" t="s">
        <v>115</v>
      </c>
      <c r="C2702" s="18" t="s">
        <v>106</v>
      </c>
      <c r="D2702" s="21">
        <v>120558725</v>
      </c>
      <c r="E2702" s="21">
        <v>7</v>
      </c>
      <c r="F2702" s="26">
        <v>18</v>
      </c>
      <c r="G2702" s="18" t="s">
        <v>352</v>
      </c>
      <c r="H2702" s="18" t="s">
        <v>353</v>
      </c>
      <c r="I2702" s="22">
        <v>40.955124414285713</v>
      </c>
      <c r="J2702" s="18" t="s">
        <v>391</v>
      </c>
      <c r="K2702" s="18" t="s">
        <v>3409</v>
      </c>
      <c r="L2702" s="22">
        <v>28.639947142857142</v>
      </c>
      <c r="M2702" s="18" t="s">
        <v>198</v>
      </c>
      <c r="N2702" s="18" t="s">
        <v>199</v>
      </c>
      <c r="O2702" s="29">
        <v>1.5671559633027525</v>
      </c>
      <c r="Q2702" s="21">
        <v>12</v>
      </c>
      <c r="R2702" s="29">
        <v>2.9714383080395377E-4</v>
      </c>
      <c r="S2702" s="22">
        <v>3365.3735879166502</v>
      </c>
      <c r="T2702" s="29">
        <v>4.8257277283087572E-3</v>
      </c>
      <c r="U2702" s="22">
        <v>207.22263175640532</v>
      </c>
      <c r="V2702" s="26">
        <v>6.1574926629375328</v>
      </c>
    </row>
    <row r="2703" spans="1:22" x14ac:dyDescent="0.25">
      <c r="A2703" s="18" t="s">
        <v>114</v>
      </c>
      <c r="B2703" s="18" t="s">
        <v>115</v>
      </c>
      <c r="C2703" s="18" t="s">
        <v>106</v>
      </c>
      <c r="D2703" s="21">
        <v>120558725</v>
      </c>
      <c r="E2703" s="21">
        <v>7</v>
      </c>
      <c r="F2703" s="26">
        <v>18</v>
      </c>
      <c r="G2703" s="18" t="s">
        <v>122</v>
      </c>
      <c r="H2703" s="18" t="s">
        <v>123</v>
      </c>
      <c r="I2703" s="22">
        <v>1067.9239999999998</v>
      </c>
      <c r="J2703" s="18" t="s">
        <v>393</v>
      </c>
      <c r="K2703" s="18" t="s">
        <v>394</v>
      </c>
      <c r="L2703" s="22">
        <v>586.77142857142849</v>
      </c>
      <c r="M2703" s="18" t="s">
        <v>178</v>
      </c>
      <c r="N2703" s="18" t="s">
        <v>179</v>
      </c>
      <c r="O2703" s="29">
        <v>1.9532571912013508E-2</v>
      </c>
      <c r="Q2703" s="21">
        <v>5</v>
      </c>
      <c r="R2703" s="29">
        <v>2.3177002585072346E-4</v>
      </c>
      <c r="S2703" s="22">
        <v>4314.6217735854761</v>
      </c>
      <c r="T2703" s="29">
        <v>4.8257277283087572E-3</v>
      </c>
      <c r="U2703" s="22">
        <v>207.22263175640532</v>
      </c>
      <c r="V2703" s="26">
        <v>4.8027994719037004</v>
      </c>
    </row>
    <row r="2704" spans="1:22" x14ac:dyDescent="0.25">
      <c r="A2704" s="18" t="s">
        <v>114</v>
      </c>
      <c r="B2704" s="18" t="s">
        <v>115</v>
      </c>
      <c r="C2704" s="18" t="s">
        <v>106</v>
      </c>
      <c r="D2704" s="21">
        <v>120558725</v>
      </c>
      <c r="E2704" s="21">
        <v>7</v>
      </c>
      <c r="F2704" s="26">
        <v>18</v>
      </c>
      <c r="G2704" s="18" t="s">
        <v>306</v>
      </c>
      <c r="H2704" s="18" t="s">
        <v>307</v>
      </c>
      <c r="I2704" s="22">
        <v>50</v>
      </c>
      <c r="J2704" s="18" t="s">
        <v>388</v>
      </c>
      <c r="K2704" s="18" t="s">
        <v>389</v>
      </c>
      <c r="L2704" s="22">
        <v>50</v>
      </c>
      <c r="M2704" s="18" t="s">
        <v>198</v>
      </c>
      <c r="N2704" s="18" t="s">
        <v>199</v>
      </c>
      <c r="O2704" s="29">
        <v>0.83249053349875934</v>
      </c>
      <c r="Q2704" s="21">
        <v>12</v>
      </c>
      <c r="R2704" s="29">
        <v>1.9270614201360171E-4</v>
      </c>
      <c r="S2704" s="22">
        <v>5189.2481970264207</v>
      </c>
      <c r="T2704" s="29">
        <v>4.8257277283087572E-3</v>
      </c>
      <c r="U2704" s="22">
        <v>207.22263175640532</v>
      </c>
      <c r="V2704" s="26">
        <v>3.9933073903682135</v>
      </c>
    </row>
    <row r="2705" spans="1:22" x14ac:dyDescent="0.25">
      <c r="A2705" s="18" t="s">
        <v>114</v>
      </c>
      <c r="B2705" s="18" t="s">
        <v>115</v>
      </c>
      <c r="C2705" s="18" t="s">
        <v>106</v>
      </c>
      <c r="D2705" s="21">
        <v>120558725</v>
      </c>
      <c r="E2705" s="21">
        <v>7</v>
      </c>
      <c r="F2705" s="26">
        <v>18</v>
      </c>
      <c r="G2705" s="18" t="s">
        <v>352</v>
      </c>
      <c r="H2705" s="18" t="s">
        <v>353</v>
      </c>
      <c r="I2705" s="22">
        <v>26.034171428571426</v>
      </c>
      <c r="J2705" s="18" t="s">
        <v>390</v>
      </c>
      <c r="K2705" s="18" t="s">
        <v>3408</v>
      </c>
      <c r="L2705" s="22">
        <v>18.205714285714286</v>
      </c>
      <c r="M2705" s="18" t="s">
        <v>198</v>
      </c>
      <c r="N2705" s="18" t="s">
        <v>199</v>
      </c>
      <c r="O2705" s="29">
        <v>1.5671559633027525</v>
      </c>
      <c r="Q2705" s="21">
        <v>12</v>
      </c>
      <c r="R2705" s="29">
        <v>1.8888706946264749E-4</v>
      </c>
      <c r="S2705" s="22">
        <v>5294.1686418495183</v>
      </c>
      <c r="T2705" s="29">
        <v>4.8257277283087572E-3</v>
      </c>
      <c r="U2705" s="22">
        <v>207.22263175640532</v>
      </c>
      <c r="V2705" s="26">
        <v>3.9141675638804752</v>
      </c>
    </row>
    <row r="2706" spans="1:22" x14ac:dyDescent="0.25">
      <c r="A2706" s="18" t="s">
        <v>114</v>
      </c>
      <c r="B2706" s="18" t="s">
        <v>115</v>
      </c>
      <c r="C2706" s="18" t="s">
        <v>106</v>
      </c>
      <c r="D2706" s="21">
        <v>120558725</v>
      </c>
      <c r="E2706" s="21">
        <v>7</v>
      </c>
      <c r="F2706" s="26">
        <v>18</v>
      </c>
      <c r="G2706" s="18" t="s">
        <v>318</v>
      </c>
      <c r="H2706" s="18" t="s">
        <v>319</v>
      </c>
      <c r="I2706" s="22">
        <v>32.142857142857146</v>
      </c>
      <c r="J2706" s="18" t="s">
        <v>388</v>
      </c>
      <c r="K2706" s="18" t="s">
        <v>389</v>
      </c>
      <c r="L2706" s="22">
        <v>32.142857142857146</v>
      </c>
      <c r="M2706" s="18" t="s">
        <v>198</v>
      </c>
      <c r="N2706" s="18" t="s">
        <v>199</v>
      </c>
      <c r="O2706" s="29">
        <v>0.65</v>
      </c>
      <c r="Q2706" s="21">
        <v>12</v>
      </c>
      <c r="R2706" s="29">
        <v>9.6726190476190479E-5</v>
      </c>
      <c r="S2706" s="22">
        <v>10338.461538461537</v>
      </c>
      <c r="T2706" s="29">
        <v>4.8257277283087572E-3</v>
      </c>
      <c r="U2706" s="22">
        <v>207.22263175640532</v>
      </c>
      <c r="V2706" s="26">
        <v>2.0043855750247541</v>
      </c>
    </row>
    <row r="2707" spans="1:22" x14ac:dyDescent="0.25">
      <c r="A2707" s="18" t="s">
        <v>114</v>
      </c>
      <c r="B2707" s="18" t="s">
        <v>115</v>
      </c>
      <c r="C2707" s="18" t="s">
        <v>106</v>
      </c>
      <c r="D2707" s="21">
        <v>120558725</v>
      </c>
      <c r="E2707" s="21">
        <v>7</v>
      </c>
      <c r="F2707" s="26">
        <v>18</v>
      </c>
      <c r="G2707" s="18" t="s">
        <v>282</v>
      </c>
      <c r="H2707" s="18" t="s">
        <v>283</v>
      </c>
      <c r="I2707" s="22">
        <v>28.571428571428573</v>
      </c>
      <c r="J2707" s="18" t="s">
        <v>415</v>
      </c>
      <c r="K2707" s="18" t="s">
        <v>3421</v>
      </c>
      <c r="L2707" s="22">
        <v>5.7142857142857144</v>
      </c>
      <c r="M2707" s="18" t="s">
        <v>180</v>
      </c>
      <c r="N2707" s="18" t="s">
        <v>181</v>
      </c>
      <c r="O2707" s="29">
        <v>0.2879232184536995</v>
      </c>
      <c r="Q2707" s="21">
        <v>5</v>
      </c>
      <c r="R2707" s="29">
        <v>9.1404196334507782E-5</v>
      </c>
      <c r="S2707" s="22">
        <v>10940.416743453938</v>
      </c>
      <c r="T2707" s="29">
        <v>4.8257277283087572E-3</v>
      </c>
      <c r="U2707" s="22">
        <v>207.22263175640532</v>
      </c>
      <c r="V2707" s="26">
        <v>1.8941018118015878</v>
      </c>
    </row>
    <row r="2708" spans="1:22" x14ac:dyDescent="0.25">
      <c r="A2708" s="18" t="s">
        <v>114</v>
      </c>
      <c r="B2708" s="18" t="s">
        <v>115</v>
      </c>
      <c r="C2708" s="18" t="s">
        <v>106</v>
      </c>
      <c r="D2708" s="21">
        <v>120558725</v>
      </c>
      <c r="E2708" s="21">
        <v>7</v>
      </c>
      <c r="F2708" s="26">
        <v>18</v>
      </c>
      <c r="G2708" s="18" t="s">
        <v>194</v>
      </c>
      <c r="H2708" s="18" t="s">
        <v>195</v>
      </c>
      <c r="I2708" s="22">
        <v>53.280000000000008</v>
      </c>
      <c r="J2708" s="18" t="s">
        <v>393</v>
      </c>
      <c r="K2708" s="18" t="s">
        <v>394</v>
      </c>
      <c r="L2708" s="22">
        <v>24</v>
      </c>
      <c r="M2708" s="18" t="s">
        <v>172</v>
      </c>
      <c r="N2708" s="18" t="s">
        <v>173</v>
      </c>
      <c r="O2708" s="29">
        <v>0.25507766198501736</v>
      </c>
      <c r="Q2708" s="21">
        <v>10</v>
      </c>
      <c r="R2708" s="29">
        <v>7.5502987947565156E-5</v>
      </c>
      <c r="S2708" s="22">
        <v>13244.508954989618</v>
      </c>
      <c r="T2708" s="29">
        <v>4.8257277283087572E-3</v>
      </c>
      <c r="U2708" s="22">
        <v>207.22263175640532</v>
      </c>
      <c r="V2708" s="26">
        <v>1.5645927867966605</v>
      </c>
    </row>
    <row r="2709" spans="1:22" x14ac:dyDescent="0.25">
      <c r="A2709" s="18" t="s">
        <v>114</v>
      </c>
      <c r="B2709" s="18" t="s">
        <v>115</v>
      </c>
      <c r="C2709" s="18" t="s">
        <v>106</v>
      </c>
      <c r="D2709" s="21">
        <v>120558725</v>
      </c>
      <c r="E2709" s="21">
        <v>7</v>
      </c>
      <c r="F2709" s="26">
        <v>18</v>
      </c>
      <c r="G2709" s="18" t="s">
        <v>306</v>
      </c>
      <c r="H2709" s="18" t="s">
        <v>307</v>
      </c>
      <c r="I2709" s="22">
        <v>50</v>
      </c>
      <c r="J2709" s="18" t="s">
        <v>388</v>
      </c>
      <c r="K2709" s="18" t="s">
        <v>389</v>
      </c>
      <c r="L2709" s="22">
        <v>50</v>
      </c>
      <c r="M2709" s="18" t="s">
        <v>234</v>
      </c>
      <c r="N2709" s="18" t="s">
        <v>235</v>
      </c>
      <c r="O2709" s="29">
        <v>1.4415962121212116E-2</v>
      </c>
      <c r="Q2709" s="21">
        <v>0.74</v>
      </c>
      <c r="R2709" s="29">
        <v>5.411397192647191E-5</v>
      </c>
      <c r="S2709" s="22">
        <v>18479.515814488048</v>
      </c>
      <c r="T2709" s="29">
        <v>4.8257277283087572E-3</v>
      </c>
      <c r="U2709" s="22">
        <v>207.22263175640532</v>
      </c>
      <c r="V2709" s="26">
        <v>1.1213639677395744</v>
      </c>
    </row>
    <row r="2710" spans="1:22" x14ac:dyDescent="0.25">
      <c r="A2710" s="18" t="s">
        <v>114</v>
      </c>
      <c r="B2710" s="18" t="s">
        <v>115</v>
      </c>
      <c r="C2710" s="18" t="s">
        <v>106</v>
      </c>
      <c r="D2710" s="21">
        <v>120558974</v>
      </c>
      <c r="E2710" s="21">
        <v>7</v>
      </c>
      <c r="F2710" s="26">
        <v>16</v>
      </c>
      <c r="G2710" s="18" t="s">
        <v>352</v>
      </c>
      <c r="H2710" s="18" t="s">
        <v>353</v>
      </c>
      <c r="I2710" s="22">
        <v>123.62953562142856</v>
      </c>
      <c r="J2710" s="18" t="s">
        <v>391</v>
      </c>
      <c r="K2710" s="18" t="s">
        <v>3409</v>
      </c>
      <c r="L2710" s="22">
        <v>86.454220714285711</v>
      </c>
      <c r="M2710" s="18" t="s">
        <v>198</v>
      </c>
      <c r="N2710" s="18" t="s">
        <v>199</v>
      </c>
      <c r="O2710" s="29">
        <v>1.5671559633027525</v>
      </c>
      <c r="Q2710" s="21">
        <v>12</v>
      </c>
      <c r="R2710" s="29">
        <v>1.0090977291118326E-3</v>
      </c>
      <c r="S2710" s="22">
        <v>990.98429334506579</v>
      </c>
      <c r="T2710" s="29">
        <v>4.6448174133232141E-3</v>
      </c>
      <c r="U2710" s="22">
        <v>215.29371577267941</v>
      </c>
      <c r="V2710" s="26">
        <v>21.725239967825914</v>
      </c>
    </row>
    <row r="2711" spans="1:22" x14ac:dyDescent="0.25">
      <c r="A2711" s="18" t="s">
        <v>114</v>
      </c>
      <c r="B2711" s="18" t="s">
        <v>115</v>
      </c>
      <c r="C2711" s="18" t="s">
        <v>106</v>
      </c>
      <c r="D2711" s="21">
        <v>120558974</v>
      </c>
      <c r="E2711" s="21">
        <v>7</v>
      </c>
      <c r="F2711" s="26">
        <v>16</v>
      </c>
      <c r="G2711" s="18" t="s">
        <v>352</v>
      </c>
      <c r="H2711" s="18" t="s">
        <v>353</v>
      </c>
      <c r="I2711" s="22">
        <v>90.420942857142862</v>
      </c>
      <c r="J2711" s="18" t="s">
        <v>390</v>
      </c>
      <c r="K2711" s="18" t="s">
        <v>3408</v>
      </c>
      <c r="L2711" s="22">
        <v>63.231428571428566</v>
      </c>
      <c r="M2711" s="18" t="s">
        <v>198</v>
      </c>
      <c r="N2711" s="18" t="s">
        <v>199</v>
      </c>
      <c r="O2711" s="29">
        <v>1.5671559633027525</v>
      </c>
      <c r="Q2711" s="21">
        <v>12</v>
      </c>
      <c r="R2711" s="29">
        <v>7.3804020732306684E-4</v>
      </c>
      <c r="S2711" s="22">
        <v>1354.9397310304855</v>
      </c>
      <c r="T2711" s="29">
        <v>4.6448174133232141E-3</v>
      </c>
      <c r="U2711" s="22">
        <v>215.29371577267941</v>
      </c>
      <c r="V2711" s="26">
        <v>15.889541862422174</v>
      </c>
    </row>
    <row r="2712" spans="1:22" x14ac:dyDescent="0.25">
      <c r="A2712" s="18" t="s">
        <v>114</v>
      </c>
      <c r="B2712" s="18" t="s">
        <v>115</v>
      </c>
      <c r="C2712" s="18" t="s">
        <v>106</v>
      </c>
      <c r="D2712" s="21">
        <v>120558974</v>
      </c>
      <c r="E2712" s="21">
        <v>7</v>
      </c>
      <c r="F2712" s="26">
        <v>16</v>
      </c>
      <c r="G2712" s="18" t="s">
        <v>282</v>
      </c>
      <c r="H2712" s="18" t="s">
        <v>283</v>
      </c>
      <c r="I2712" s="22">
        <v>109.14285714285714</v>
      </c>
      <c r="J2712" s="18" t="s">
        <v>395</v>
      </c>
      <c r="K2712" s="18" t="s">
        <v>3411</v>
      </c>
      <c r="L2712" s="22">
        <v>109.14285714285714</v>
      </c>
      <c r="M2712" s="18" t="s">
        <v>180</v>
      </c>
      <c r="N2712" s="18" t="s">
        <v>181</v>
      </c>
      <c r="O2712" s="29">
        <v>0.2879232184536995</v>
      </c>
      <c r="Q2712" s="21">
        <v>5</v>
      </c>
      <c r="R2712" s="29">
        <v>3.9280953374754718E-4</v>
      </c>
      <c r="S2712" s="22">
        <v>2545.7630583953319</v>
      </c>
      <c r="T2712" s="29">
        <v>4.6448174133232141E-3</v>
      </c>
      <c r="U2712" s="22">
        <v>215.29371577267941</v>
      </c>
      <c r="V2712" s="26">
        <v>8.456942411144313</v>
      </c>
    </row>
    <row r="2713" spans="1:22" x14ac:dyDescent="0.25">
      <c r="A2713" s="18" t="s">
        <v>114</v>
      </c>
      <c r="B2713" s="18" t="s">
        <v>115</v>
      </c>
      <c r="C2713" s="18" t="s">
        <v>106</v>
      </c>
      <c r="D2713" s="21">
        <v>120558974</v>
      </c>
      <c r="E2713" s="21">
        <v>7</v>
      </c>
      <c r="F2713" s="26">
        <v>16</v>
      </c>
      <c r="G2713" s="18" t="s">
        <v>350</v>
      </c>
      <c r="H2713" s="18" t="s">
        <v>351</v>
      </c>
      <c r="I2713" s="22">
        <v>10.857142857142858</v>
      </c>
      <c r="J2713" s="18" t="s">
        <v>384</v>
      </c>
      <c r="K2713" s="18" t="s">
        <v>3406</v>
      </c>
      <c r="L2713" s="22">
        <v>28.571428571428573</v>
      </c>
      <c r="M2713" s="18" t="s">
        <v>198</v>
      </c>
      <c r="N2713" s="18" t="s">
        <v>199</v>
      </c>
      <c r="O2713" s="29">
        <v>3.3119866666666691</v>
      </c>
      <c r="Q2713" s="21">
        <v>12</v>
      </c>
      <c r="R2713" s="29">
        <v>1.8728496031746044E-4</v>
      </c>
      <c r="S2713" s="22">
        <v>5339.4570407839137</v>
      </c>
      <c r="T2713" s="29">
        <v>4.6448174133232141E-3</v>
      </c>
      <c r="U2713" s="22">
        <v>215.29371577267941</v>
      </c>
      <c r="V2713" s="26">
        <v>4.0321275015084872</v>
      </c>
    </row>
    <row r="2714" spans="1:22" x14ac:dyDescent="0.25">
      <c r="A2714" s="18" t="s">
        <v>114</v>
      </c>
      <c r="B2714" s="18" t="s">
        <v>115</v>
      </c>
      <c r="C2714" s="18" t="s">
        <v>106</v>
      </c>
      <c r="D2714" s="21">
        <v>120558974</v>
      </c>
      <c r="E2714" s="21">
        <v>7</v>
      </c>
      <c r="F2714" s="26">
        <v>16</v>
      </c>
      <c r="G2714" s="18" t="s">
        <v>282</v>
      </c>
      <c r="H2714" s="18" t="s">
        <v>283</v>
      </c>
      <c r="I2714" s="22">
        <v>109.14285714285714</v>
      </c>
      <c r="J2714" s="18" t="s">
        <v>395</v>
      </c>
      <c r="K2714" s="18" t="s">
        <v>3411</v>
      </c>
      <c r="L2714" s="22">
        <v>109.14285714285714</v>
      </c>
      <c r="M2714" s="18" t="s">
        <v>290</v>
      </c>
      <c r="N2714" s="18" t="s">
        <v>291</v>
      </c>
      <c r="O2714" s="29">
        <v>1.4895260606060614</v>
      </c>
      <c r="Q2714" s="21">
        <v>63</v>
      </c>
      <c r="R2714" s="29">
        <v>1.612808829794545E-4</v>
      </c>
      <c r="S2714" s="22">
        <v>6200.3628795074837</v>
      </c>
      <c r="T2714" s="29">
        <v>4.6448174133232141E-3</v>
      </c>
      <c r="U2714" s="22">
        <v>215.29371577267941</v>
      </c>
      <c r="V2714" s="26">
        <v>3.4722760579745446</v>
      </c>
    </row>
    <row r="2715" spans="1:22" x14ac:dyDescent="0.25">
      <c r="A2715" s="18" t="s">
        <v>114</v>
      </c>
      <c r="B2715" s="18" t="s">
        <v>115</v>
      </c>
      <c r="C2715" s="18" t="s">
        <v>106</v>
      </c>
      <c r="D2715" s="21">
        <v>120558974</v>
      </c>
      <c r="E2715" s="21">
        <v>7</v>
      </c>
      <c r="F2715" s="26">
        <v>16</v>
      </c>
      <c r="G2715" s="18" t="s">
        <v>122</v>
      </c>
      <c r="H2715" s="18" t="s">
        <v>123</v>
      </c>
      <c r="I2715" s="22">
        <v>93.600000000000009</v>
      </c>
      <c r="J2715" s="18" t="s">
        <v>393</v>
      </c>
      <c r="K2715" s="18" t="s">
        <v>394</v>
      </c>
      <c r="L2715" s="22">
        <v>51.428571428571431</v>
      </c>
      <c r="M2715" s="18" t="s">
        <v>172</v>
      </c>
      <c r="N2715" s="18" t="s">
        <v>173</v>
      </c>
      <c r="O2715" s="29">
        <v>0.27199530516432224</v>
      </c>
      <c r="Q2715" s="21">
        <v>10</v>
      </c>
      <c r="R2715" s="29">
        <v>1.591172535211285E-4</v>
      </c>
      <c r="S2715" s="22">
        <v>6284.6735842333674</v>
      </c>
      <c r="T2715" s="29">
        <v>4.6448174133232141E-3</v>
      </c>
      <c r="U2715" s="22">
        <v>215.29371577267941</v>
      </c>
      <c r="V2715" s="26">
        <v>3.425694475410721</v>
      </c>
    </row>
    <row r="2716" spans="1:22" x14ac:dyDescent="0.25">
      <c r="A2716" s="18" t="s">
        <v>114</v>
      </c>
      <c r="B2716" s="18" t="s">
        <v>115</v>
      </c>
      <c r="C2716" s="18" t="s">
        <v>106</v>
      </c>
      <c r="D2716" s="21">
        <v>120558974</v>
      </c>
      <c r="E2716" s="21">
        <v>7</v>
      </c>
      <c r="F2716" s="26">
        <v>16</v>
      </c>
      <c r="G2716" s="18" t="s">
        <v>306</v>
      </c>
      <c r="H2716" s="18" t="s">
        <v>307</v>
      </c>
      <c r="I2716" s="22">
        <v>32.515714285714289</v>
      </c>
      <c r="J2716" s="18" t="s">
        <v>388</v>
      </c>
      <c r="K2716" s="18" t="s">
        <v>389</v>
      </c>
      <c r="L2716" s="22">
        <v>32.515714285714289</v>
      </c>
      <c r="M2716" s="18" t="s">
        <v>198</v>
      </c>
      <c r="N2716" s="18" t="s">
        <v>199</v>
      </c>
      <c r="O2716" s="29">
        <v>0.83249053349875934</v>
      </c>
      <c r="Q2716" s="21">
        <v>12</v>
      </c>
      <c r="R2716" s="29">
        <v>1.4098450173337246E-4</v>
      </c>
      <c r="S2716" s="22">
        <v>7092.978218919292</v>
      </c>
      <c r="T2716" s="29">
        <v>4.6448174133232141E-3</v>
      </c>
      <c r="U2716" s="22">
        <v>215.29371577267941</v>
      </c>
      <c r="V2716" s="26">
        <v>3.0353077244537516</v>
      </c>
    </row>
    <row r="2717" spans="1:22" x14ac:dyDescent="0.25">
      <c r="A2717" s="18" t="s">
        <v>114</v>
      </c>
      <c r="B2717" s="18" t="s">
        <v>115</v>
      </c>
      <c r="C2717" s="18" t="s">
        <v>106</v>
      </c>
      <c r="D2717" s="21">
        <v>120558974</v>
      </c>
      <c r="E2717" s="21">
        <v>7</v>
      </c>
      <c r="F2717" s="26">
        <v>16</v>
      </c>
      <c r="G2717" s="18" t="s">
        <v>282</v>
      </c>
      <c r="H2717" s="18" t="s">
        <v>283</v>
      </c>
      <c r="I2717" s="22">
        <v>109.14285714285714</v>
      </c>
      <c r="J2717" s="18" t="s">
        <v>395</v>
      </c>
      <c r="K2717" s="18" t="s">
        <v>3411</v>
      </c>
      <c r="L2717" s="22">
        <v>109.14285714285714</v>
      </c>
      <c r="M2717" s="18" t="s">
        <v>198</v>
      </c>
      <c r="N2717" s="18" t="s">
        <v>199</v>
      </c>
      <c r="O2717" s="29">
        <v>0.23269230769230764</v>
      </c>
      <c r="Q2717" s="21">
        <v>12</v>
      </c>
      <c r="R2717" s="29">
        <v>1.3227449633699631E-4</v>
      </c>
      <c r="S2717" s="22">
        <v>7560.0363463285894</v>
      </c>
      <c r="T2717" s="29">
        <v>4.6448174133232141E-3</v>
      </c>
      <c r="U2717" s="22">
        <v>215.29371577267941</v>
      </c>
      <c r="V2717" s="26">
        <v>2.8477867818351608</v>
      </c>
    </row>
    <row r="2718" spans="1:22" x14ac:dyDescent="0.25">
      <c r="A2718" s="18" t="s">
        <v>114</v>
      </c>
      <c r="B2718" s="18" t="s">
        <v>115</v>
      </c>
      <c r="C2718" s="18" t="s">
        <v>106</v>
      </c>
      <c r="D2718" s="21">
        <v>120558974</v>
      </c>
      <c r="E2718" s="21">
        <v>7</v>
      </c>
      <c r="F2718" s="26">
        <v>16</v>
      </c>
      <c r="G2718" s="18" t="s">
        <v>298</v>
      </c>
      <c r="H2718" s="18" t="s">
        <v>299</v>
      </c>
      <c r="I2718" s="22">
        <v>38.4</v>
      </c>
      <c r="J2718" s="18" t="s">
        <v>388</v>
      </c>
      <c r="K2718" s="18" t="s">
        <v>389</v>
      </c>
      <c r="L2718" s="22">
        <v>38.4</v>
      </c>
      <c r="M2718" s="18" t="s">
        <v>198</v>
      </c>
      <c r="N2718" s="18" t="s">
        <v>199</v>
      </c>
      <c r="O2718" s="29">
        <v>0.61199999999999999</v>
      </c>
      <c r="Q2718" s="21">
        <v>12</v>
      </c>
      <c r="R2718" s="29">
        <v>1.2239999999999999E-4</v>
      </c>
      <c r="S2718" s="22">
        <v>8169.9346405228762</v>
      </c>
      <c r="T2718" s="29">
        <v>4.6448174133232141E-3</v>
      </c>
      <c r="U2718" s="22">
        <v>215.29371577267941</v>
      </c>
      <c r="V2718" s="26">
        <v>2.6351950810575957</v>
      </c>
    </row>
    <row r="2719" spans="1:22" x14ac:dyDescent="0.25">
      <c r="A2719" s="18" t="s">
        <v>114</v>
      </c>
      <c r="B2719" s="18" t="s">
        <v>115</v>
      </c>
      <c r="C2719" s="18" t="s">
        <v>106</v>
      </c>
      <c r="D2719" s="21">
        <v>120558974</v>
      </c>
      <c r="E2719" s="21">
        <v>7</v>
      </c>
      <c r="F2719" s="26">
        <v>16</v>
      </c>
      <c r="G2719" s="18" t="s">
        <v>306</v>
      </c>
      <c r="H2719" s="18" t="s">
        <v>307</v>
      </c>
      <c r="I2719" s="22">
        <v>26.962857142857139</v>
      </c>
      <c r="J2719" s="18" t="s">
        <v>398</v>
      </c>
      <c r="K2719" s="18" t="s">
        <v>3414</v>
      </c>
      <c r="L2719" s="22">
        <v>6.7407142857142848</v>
      </c>
      <c r="M2719" s="18" t="s">
        <v>198</v>
      </c>
      <c r="N2719" s="18" t="s">
        <v>199</v>
      </c>
      <c r="O2719" s="29">
        <v>0.83249053349875934</v>
      </c>
      <c r="Q2719" s="21">
        <v>12</v>
      </c>
      <c r="R2719" s="29">
        <v>1.1690793399743739E-4</v>
      </c>
      <c r="S2719" s="22">
        <v>8553.7393896800877</v>
      </c>
      <c r="T2719" s="29">
        <v>4.6448174133232141E-3</v>
      </c>
      <c r="U2719" s="22">
        <v>215.29371577267941</v>
      </c>
      <c r="V2719" s="26">
        <v>2.5169543513615449</v>
      </c>
    </row>
    <row r="2720" spans="1:22" x14ac:dyDescent="0.25">
      <c r="A2720" s="18" t="s">
        <v>114</v>
      </c>
      <c r="B2720" s="18" t="s">
        <v>115</v>
      </c>
      <c r="C2720" s="18" t="s">
        <v>106</v>
      </c>
      <c r="D2720" s="21">
        <v>120558974</v>
      </c>
      <c r="E2720" s="21">
        <v>7</v>
      </c>
      <c r="F2720" s="26">
        <v>16</v>
      </c>
      <c r="G2720" s="18" t="s">
        <v>282</v>
      </c>
      <c r="H2720" s="18" t="s">
        <v>283</v>
      </c>
      <c r="I2720" s="22">
        <v>28.571428571428573</v>
      </c>
      <c r="J2720" s="18" t="s">
        <v>415</v>
      </c>
      <c r="K2720" s="18" t="s">
        <v>3421</v>
      </c>
      <c r="L2720" s="22">
        <v>5.7142857142857144</v>
      </c>
      <c r="M2720" s="18" t="s">
        <v>180</v>
      </c>
      <c r="N2720" s="18" t="s">
        <v>181</v>
      </c>
      <c r="O2720" s="29">
        <v>0.2879232184536995</v>
      </c>
      <c r="Q2720" s="21">
        <v>5</v>
      </c>
      <c r="R2720" s="29">
        <v>1.0282972087632126E-4</v>
      </c>
      <c r="S2720" s="22">
        <v>9724.8148830701666</v>
      </c>
      <c r="T2720" s="29">
        <v>4.6448174133232141E-3</v>
      </c>
      <c r="U2720" s="22">
        <v>215.29371577267941</v>
      </c>
      <c r="V2720" s="26">
        <v>2.2138592699330664</v>
      </c>
    </row>
    <row r="2721" spans="1:22" x14ac:dyDescent="0.25">
      <c r="A2721" s="18" t="s">
        <v>114</v>
      </c>
      <c r="B2721" s="18" t="s">
        <v>115</v>
      </c>
      <c r="C2721" s="18" t="s">
        <v>106</v>
      </c>
      <c r="D2721" s="21">
        <v>120558974</v>
      </c>
      <c r="E2721" s="21">
        <v>7</v>
      </c>
      <c r="F2721" s="26">
        <v>16</v>
      </c>
      <c r="G2721" s="18" t="s">
        <v>306</v>
      </c>
      <c r="H2721" s="18" t="s">
        <v>307</v>
      </c>
      <c r="I2721" s="22">
        <v>22.311</v>
      </c>
      <c r="J2721" s="18" t="s">
        <v>397</v>
      </c>
      <c r="K2721" s="18" t="s">
        <v>3413</v>
      </c>
      <c r="L2721" s="22">
        <v>6.7</v>
      </c>
      <c r="M2721" s="18" t="s">
        <v>198</v>
      </c>
      <c r="N2721" s="18" t="s">
        <v>199</v>
      </c>
      <c r="O2721" s="29">
        <v>0.83249053349875934</v>
      </c>
      <c r="Q2721" s="21">
        <v>12</v>
      </c>
      <c r="R2721" s="29">
        <v>9.673800152547302E-5</v>
      </c>
      <c r="S2721" s="22">
        <v>10337.199282917585</v>
      </c>
      <c r="T2721" s="29">
        <v>4.6448174133232141E-3</v>
      </c>
      <c r="U2721" s="22">
        <v>215.29371577267941</v>
      </c>
      <c r="V2721" s="26">
        <v>2.0827083804842212</v>
      </c>
    </row>
    <row r="2722" spans="1:22" x14ac:dyDescent="0.25">
      <c r="A2722" s="18" t="s">
        <v>114</v>
      </c>
      <c r="B2722" s="18" t="s">
        <v>115</v>
      </c>
      <c r="C2722" s="18" t="s">
        <v>106</v>
      </c>
      <c r="D2722" s="21">
        <v>120558974</v>
      </c>
      <c r="E2722" s="21">
        <v>7</v>
      </c>
      <c r="F2722" s="26">
        <v>16</v>
      </c>
      <c r="G2722" s="18" t="s">
        <v>282</v>
      </c>
      <c r="H2722" s="18" t="s">
        <v>283</v>
      </c>
      <c r="I2722" s="22">
        <v>44.928571428571431</v>
      </c>
      <c r="J2722" s="18" t="s">
        <v>414</v>
      </c>
      <c r="K2722" s="18" t="s">
        <v>3420</v>
      </c>
      <c r="L2722" s="22">
        <v>24.285714285714285</v>
      </c>
      <c r="M2722" s="18" t="s">
        <v>290</v>
      </c>
      <c r="N2722" s="18" t="s">
        <v>291</v>
      </c>
      <c r="O2722" s="29">
        <v>1.4895260606060614</v>
      </c>
      <c r="Q2722" s="21">
        <v>63</v>
      </c>
      <c r="R2722" s="29">
        <v>6.6391148818113142E-5</v>
      </c>
      <c r="S2722" s="22">
        <v>15062.2487756557</v>
      </c>
      <c r="T2722" s="29">
        <v>4.6448174133232141E-3</v>
      </c>
      <c r="U2722" s="22">
        <v>215.29371577267941</v>
      </c>
      <c r="V2722" s="26">
        <v>1.4293597123468511</v>
      </c>
    </row>
    <row r="2723" spans="1:22" x14ac:dyDescent="0.25">
      <c r="A2723" s="18" t="s">
        <v>114</v>
      </c>
      <c r="B2723" s="18" t="s">
        <v>115</v>
      </c>
      <c r="C2723" s="18" t="s">
        <v>106</v>
      </c>
      <c r="D2723" s="21">
        <v>120558974</v>
      </c>
      <c r="E2723" s="21">
        <v>7</v>
      </c>
      <c r="F2723" s="26">
        <v>16</v>
      </c>
      <c r="G2723" s="18" t="s">
        <v>122</v>
      </c>
      <c r="H2723" s="18" t="s">
        <v>123</v>
      </c>
      <c r="I2723" s="22">
        <v>93.600000000000009</v>
      </c>
      <c r="J2723" s="18" t="s">
        <v>393</v>
      </c>
      <c r="K2723" s="18" t="s">
        <v>394</v>
      </c>
      <c r="L2723" s="22">
        <v>51.428571428571431</v>
      </c>
      <c r="M2723" s="18" t="s">
        <v>164</v>
      </c>
      <c r="N2723" s="18" t="s">
        <v>165</v>
      </c>
      <c r="O2723" s="29">
        <v>0.16889085434782553</v>
      </c>
      <c r="Q2723" s="21">
        <v>17</v>
      </c>
      <c r="R2723" s="29">
        <v>5.8118323407928199E-5</v>
      </c>
      <c r="S2723" s="22">
        <v>17206.27749326274</v>
      </c>
      <c r="T2723" s="29">
        <v>4.6448174133232141E-3</v>
      </c>
      <c r="U2723" s="22">
        <v>215.29371577267941</v>
      </c>
      <c r="V2723" s="26">
        <v>1.2512509800971154</v>
      </c>
    </row>
    <row r="2724" spans="1:22" x14ac:dyDescent="0.25">
      <c r="A2724" s="18" t="s">
        <v>114</v>
      </c>
      <c r="B2724" s="18" t="s">
        <v>115</v>
      </c>
      <c r="C2724" s="18" t="s">
        <v>106</v>
      </c>
      <c r="D2724" s="21">
        <v>120558974</v>
      </c>
      <c r="E2724" s="21">
        <v>7</v>
      </c>
      <c r="F2724" s="26">
        <v>16</v>
      </c>
      <c r="G2724" s="18" t="s">
        <v>122</v>
      </c>
      <c r="H2724" s="18" t="s">
        <v>123</v>
      </c>
      <c r="I2724" s="22">
        <v>93.600000000000009</v>
      </c>
      <c r="J2724" s="18" t="s">
        <v>393</v>
      </c>
      <c r="K2724" s="18" t="s">
        <v>394</v>
      </c>
      <c r="L2724" s="22">
        <v>51.428571428571431</v>
      </c>
      <c r="M2724" s="18" t="s">
        <v>182</v>
      </c>
      <c r="N2724" s="18" t="s">
        <v>183</v>
      </c>
      <c r="O2724" s="29">
        <v>4.6081340473225367E-2</v>
      </c>
      <c r="Q2724" s="21">
        <v>4.8</v>
      </c>
      <c r="R2724" s="29">
        <v>5.6161633701743417E-5</v>
      </c>
      <c r="S2724" s="22">
        <v>17805.749834676855</v>
      </c>
      <c r="T2724" s="29">
        <v>4.6448174133232141E-3</v>
      </c>
      <c r="U2724" s="22">
        <v>215.29371577267941</v>
      </c>
      <c r="V2724" s="26">
        <v>1.2091246803512481</v>
      </c>
    </row>
    <row r="2725" spans="1:22" x14ac:dyDescent="0.25">
      <c r="A2725" s="18" t="s">
        <v>114</v>
      </c>
      <c r="B2725" s="18" t="s">
        <v>115</v>
      </c>
      <c r="C2725" s="18" t="s">
        <v>106</v>
      </c>
      <c r="D2725" s="21">
        <v>120558974</v>
      </c>
      <c r="E2725" s="21">
        <v>7</v>
      </c>
      <c r="F2725" s="26">
        <v>16</v>
      </c>
      <c r="G2725" s="18" t="s">
        <v>282</v>
      </c>
      <c r="H2725" s="18" t="s">
        <v>283</v>
      </c>
      <c r="I2725" s="22">
        <v>44.928571428571431</v>
      </c>
      <c r="J2725" s="18" t="s">
        <v>414</v>
      </c>
      <c r="K2725" s="18" t="s">
        <v>3420</v>
      </c>
      <c r="L2725" s="22">
        <v>24.285714285714285</v>
      </c>
      <c r="M2725" s="18" t="s">
        <v>198</v>
      </c>
      <c r="N2725" s="18" t="s">
        <v>199</v>
      </c>
      <c r="O2725" s="29">
        <v>0.23269230769230764</v>
      </c>
      <c r="Q2725" s="21">
        <v>12</v>
      </c>
      <c r="R2725" s="29">
        <v>5.4450692536630028E-5</v>
      </c>
      <c r="S2725" s="22">
        <v>18365.239327806175</v>
      </c>
      <c r="T2725" s="29">
        <v>4.6448174133232141E-3</v>
      </c>
      <c r="U2725" s="22">
        <v>215.29371577267941</v>
      </c>
      <c r="V2725" s="26">
        <v>1.172289192260678</v>
      </c>
    </row>
    <row r="2726" spans="1:22" x14ac:dyDescent="0.25">
      <c r="A2726" s="18" t="s">
        <v>114</v>
      </c>
      <c r="B2726" s="18" t="s">
        <v>115</v>
      </c>
      <c r="C2726" s="18" t="s">
        <v>106</v>
      </c>
      <c r="D2726" s="21">
        <v>120558974</v>
      </c>
      <c r="E2726" s="21">
        <v>7</v>
      </c>
      <c r="F2726" s="26">
        <v>16</v>
      </c>
      <c r="G2726" s="18" t="s">
        <v>250</v>
      </c>
      <c r="H2726" s="18" t="s">
        <v>251</v>
      </c>
      <c r="I2726" s="22">
        <v>26.74285714285714</v>
      </c>
      <c r="J2726" s="18" t="s">
        <v>417</v>
      </c>
      <c r="K2726" s="18" t="s">
        <v>3423</v>
      </c>
      <c r="L2726" s="22">
        <v>6.6857142857142851</v>
      </c>
      <c r="M2726" s="18" t="s">
        <v>208</v>
      </c>
      <c r="N2726" s="18" t="s">
        <v>209</v>
      </c>
      <c r="O2726" s="29">
        <v>1.6860620409292034E-2</v>
      </c>
      <c r="Q2726" s="21">
        <v>0.56000000000000005</v>
      </c>
      <c r="R2726" s="29">
        <v>5.0323790507325708E-5</v>
      </c>
      <c r="S2726" s="22">
        <v>19871.317122950597</v>
      </c>
      <c r="T2726" s="29">
        <v>4.6448174133232141E-3</v>
      </c>
      <c r="U2726" s="22">
        <v>215.29371577267941</v>
      </c>
      <c r="V2726" s="26">
        <v>1.0834395850088043</v>
      </c>
    </row>
    <row r="2727" spans="1:22" x14ac:dyDescent="0.25">
      <c r="A2727" s="18" t="s">
        <v>116</v>
      </c>
      <c r="B2727" s="18" t="s">
        <v>117</v>
      </c>
      <c r="C2727" s="18" t="s">
        <v>113</v>
      </c>
      <c r="D2727" s="21">
        <v>25033</v>
      </c>
      <c r="E2727" s="21">
        <v>4</v>
      </c>
      <c r="F2727" s="26">
        <v>9.2000000000000011</v>
      </c>
      <c r="G2727" s="18" t="s">
        <v>352</v>
      </c>
      <c r="H2727" s="18" t="s">
        <v>353</v>
      </c>
      <c r="I2727" s="22">
        <v>68.135882028500006</v>
      </c>
      <c r="J2727" s="18" t="s">
        <v>391</v>
      </c>
      <c r="K2727" s="18" t="s">
        <v>3409</v>
      </c>
      <c r="L2727" s="22">
        <v>47.647469950000009</v>
      </c>
      <c r="M2727" s="18" t="s">
        <v>198</v>
      </c>
      <c r="N2727" s="18" t="s">
        <v>199</v>
      </c>
      <c r="O2727" s="29">
        <v>1.5671559633027525</v>
      </c>
      <c r="Q2727" s="21">
        <v>12</v>
      </c>
      <c r="R2727" s="29">
        <v>9.6720610358565749E-4</v>
      </c>
      <c r="S2727" s="22">
        <v>1033.9057996974666</v>
      </c>
      <c r="T2727" s="29">
        <v>5.3283042262979316E-3</v>
      </c>
      <c r="U2727" s="22">
        <v>187.67697142075406</v>
      </c>
      <c r="V2727" s="26">
        <v>18.152231226062433</v>
      </c>
    </row>
    <row r="2728" spans="1:22" x14ac:dyDescent="0.25">
      <c r="A2728" s="18" t="s">
        <v>116</v>
      </c>
      <c r="B2728" s="18" t="s">
        <v>117</v>
      </c>
      <c r="C2728" s="18" t="s">
        <v>113</v>
      </c>
      <c r="D2728" s="21">
        <v>25033</v>
      </c>
      <c r="E2728" s="21">
        <v>4</v>
      </c>
      <c r="F2728" s="26">
        <v>9.2000000000000011</v>
      </c>
      <c r="G2728" s="18" t="s">
        <v>282</v>
      </c>
      <c r="H2728" s="18" t="s">
        <v>283</v>
      </c>
      <c r="I2728" s="22">
        <v>121.47562500000001</v>
      </c>
      <c r="J2728" s="18" t="s">
        <v>414</v>
      </c>
      <c r="K2728" s="18" t="s">
        <v>3420</v>
      </c>
      <c r="L2728" s="22">
        <v>65.662499999999994</v>
      </c>
      <c r="M2728" s="18" t="s">
        <v>290</v>
      </c>
      <c r="N2728" s="18" t="s">
        <v>291</v>
      </c>
      <c r="O2728" s="29">
        <v>1.4895260606060614</v>
      </c>
      <c r="Q2728" s="21">
        <v>63</v>
      </c>
      <c r="R2728" s="29">
        <v>3.1218272802951898E-4</v>
      </c>
      <c r="S2728" s="22">
        <v>3203.2521668061127</v>
      </c>
      <c r="T2728" s="29">
        <v>5.3283042262979316E-3</v>
      </c>
      <c r="U2728" s="22">
        <v>187.67697142075406</v>
      </c>
      <c r="V2728" s="26">
        <v>5.8589508926449065</v>
      </c>
    </row>
    <row r="2729" spans="1:22" x14ac:dyDescent="0.25">
      <c r="A2729" s="18" t="s">
        <v>116</v>
      </c>
      <c r="B2729" s="18" t="s">
        <v>117</v>
      </c>
      <c r="C2729" s="18" t="s">
        <v>113</v>
      </c>
      <c r="D2729" s="21">
        <v>25033</v>
      </c>
      <c r="E2729" s="21">
        <v>4</v>
      </c>
      <c r="F2729" s="26">
        <v>9.2000000000000011</v>
      </c>
      <c r="G2729" s="18" t="s">
        <v>350</v>
      </c>
      <c r="H2729" s="18" t="s">
        <v>351</v>
      </c>
      <c r="I2729" s="22">
        <v>8.7749999999999986</v>
      </c>
      <c r="J2729" s="18" t="s">
        <v>399</v>
      </c>
      <c r="K2729" s="18" t="s">
        <v>3415</v>
      </c>
      <c r="L2729" s="22">
        <v>7.5</v>
      </c>
      <c r="M2729" s="18" t="s">
        <v>198</v>
      </c>
      <c r="N2729" s="18" t="s">
        <v>199</v>
      </c>
      <c r="O2729" s="29">
        <v>3.3119866666666691</v>
      </c>
      <c r="Q2729" s="21">
        <v>12</v>
      </c>
      <c r="R2729" s="29">
        <v>2.6324894021739141E-4</v>
      </c>
      <c r="S2729" s="22">
        <v>3798.6857579529033</v>
      </c>
      <c r="T2729" s="29">
        <v>5.3283042262979316E-3</v>
      </c>
      <c r="U2729" s="22">
        <v>187.67697142075406</v>
      </c>
      <c r="V2729" s="26">
        <v>4.9405763829723162</v>
      </c>
    </row>
    <row r="2730" spans="1:22" x14ac:dyDescent="0.25">
      <c r="A2730" s="18" t="s">
        <v>116</v>
      </c>
      <c r="B2730" s="18" t="s">
        <v>117</v>
      </c>
      <c r="C2730" s="18" t="s">
        <v>113</v>
      </c>
      <c r="D2730" s="21">
        <v>25033</v>
      </c>
      <c r="E2730" s="21">
        <v>4</v>
      </c>
      <c r="F2730" s="26">
        <v>9.2000000000000011</v>
      </c>
      <c r="G2730" s="18" t="s">
        <v>282</v>
      </c>
      <c r="H2730" s="18" t="s">
        <v>283</v>
      </c>
      <c r="I2730" s="22">
        <v>121.47562500000001</v>
      </c>
      <c r="J2730" s="18" t="s">
        <v>414</v>
      </c>
      <c r="K2730" s="18" t="s">
        <v>3420</v>
      </c>
      <c r="L2730" s="22">
        <v>65.662499999999994</v>
      </c>
      <c r="M2730" s="18" t="s">
        <v>198</v>
      </c>
      <c r="N2730" s="18" t="s">
        <v>199</v>
      </c>
      <c r="O2730" s="29">
        <v>0.23269230769230764</v>
      </c>
      <c r="Q2730" s="21">
        <v>12</v>
      </c>
      <c r="R2730" s="29">
        <v>2.560366259928929E-4</v>
      </c>
      <c r="S2730" s="22">
        <v>3905.6912116462513</v>
      </c>
      <c r="T2730" s="29">
        <v>5.3283042262979316E-3</v>
      </c>
      <c r="U2730" s="22">
        <v>187.67697142075406</v>
      </c>
      <c r="V2730" s="26">
        <v>4.8052178539134456</v>
      </c>
    </row>
    <row r="2731" spans="1:22" x14ac:dyDescent="0.25">
      <c r="A2731" s="18" t="s">
        <v>116</v>
      </c>
      <c r="B2731" s="18" t="s">
        <v>117</v>
      </c>
      <c r="C2731" s="18" t="s">
        <v>113</v>
      </c>
      <c r="D2731" s="21">
        <v>25033</v>
      </c>
      <c r="E2731" s="21">
        <v>4</v>
      </c>
      <c r="F2731" s="26">
        <v>9.2000000000000011</v>
      </c>
      <c r="G2731" s="18" t="s">
        <v>282</v>
      </c>
      <c r="H2731" s="18" t="s">
        <v>283</v>
      </c>
      <c r="I2731" s="22">
        <v>30</v>
      </c>
      <c r="J2731" s="18" t="s">
        <v>395</v>
      </c>
      <c r="K2731" s="18" t="s">
        <v>3411</v>
      </c>
      <c r="L2731" s="22">
        <v>30</v>
      </c>
      <c r="M2731" s="18" t="s">
        <v>180</v>
      </c>
      <c r="N2731" s="18" t="s">
        <v>181</v>
      </c>
      <c r="O2731" s="29">
        <v>0.2879232184536995</v>
      </c>
      <c r="Q2731" s="21">
        <v>5</v>
      </c>
      <c r="R2731" s="29">
        <v>1.8777601203502138E-4</v>
      </c>
      <c r="S2731" s="22">
        <v>5325.4938645384264</v>
      </c>
      <c r="T2731" s="29">
        <v>5.3283042262979316E-3</v>
      </c>
      <c r="U2731" s="22">
        <v>187.67697142075406</v>
      </c>
      <c r="V2731" s="26">
        <v>3.5241233244199881</v>
      </c>
    </row>
    <row r="2732" spans="1:22" x14ac:dyDescent="0.25">
      <c r="A2732" s="18" t="s">
        <v>116</v>
      </c>
      <c r="B2732" s="18" t="s">
        <v>117</v>
      </c>
      <c r="C2732" s="18" t="s">
        <v>113</v>
      </c>
      <c r="D2732" s="21">
        <v>25033</v>
      </c>
      <c r="E2732" s="21">
        <v>4</v>
      </c>
      <c r="F2732" s="26">
        <v>9.2000000000000011</v>
      </c>
      <c r="G2732" s="18" t="s">
        <v>250</v>
      </c>
      <c r="H2732" s="18" t="s">
        <v>251</v>
      </c>
      <c r="I2732" s="22">
        <v>50</v>
      </c>
      <c r="J2732" s="18" t="s">
        <v>388</v>
      </c>
      <c r="K2732" s="18" t="s">
        <v>389</v>
      </c>
      <c r="L2732" s="22">
        <v>50</v>
      </c>
      <c r="M2732" s="18" t="s">
        <v>208</v>
      </c>
      <c r="N2732" s="18" t="s">
        <v>209</v>
      </c>
      <c r="O2732" s="29">
        <v>1.6860620409292034E-2</v>
      </c>
      <c r="Q2732" s="21">
        <v>0.56000000000000005</v>
      </c>
      <c r="R2732" s="29">
        <v>1.6363179745042727E-4</v>
      </c>
      <c r="S2732" s="22">
        <v>6111.2816431840083</v>
      </c>
      <c r="T2732" s="29">
        <v>5.3283042262979316E-3</v>
      </c>
      <c r="U2732" s="22">
        <v>187.67697142075406</v>
      </c>
      <c r="V2732" s="26">
        <v>3.0709920173630456</v>
      </c>
    </row>
    <row r="2733" spans="1:22" x14ac:dyDescent="0.25">
      <c r="A2733" s="18" t="s">
        <v>116</v>
      </c>
      <c r="B2733" s="18" t="s">
        <v>117</v>
      </c>
      <c r="C2733" s="18" t="s">
        <v>113</v>
      </c>
      <c r="D2733" s="21">
        <v>25033</v>
      </c>
      <c r="E2733" s="21">
        <v>4</v>
      </c>
      <c r="F2733" s="26">
        <v>9.2000000000000011</v>
      </c>
      <c r="G2733" s="18" t="s">
        <v>352</v>
      </c>
      <c r="H2733" s="18" t="s">
        <v>353</v>
      </c>
      <c r="I2733" s="22">
        <v>10.9900362</v>
      </c>
      <c r="J2733" s="18" t="s">
        <v>390</v>
      </c>
      <c r="K2733" s="18" t="s">
        <v>3408</v>
      </c>
      <c r="L2733" s="22">
        <v>7.6853400000000001</v>
      </c>
      <c r="M2733" s="18" t="s">
        <v>198</v>
      </c>
      <c r="N2733" s="18" t="s">
        <v>199</v>
      </c>
      <c r="O2733" s="29">
        <v>1.5671559633027525</v>
      </c>
      <c r="Q2733" s="21">
        <v>12</v>
      </c>
      <c r="R2733" s="29">
        <v>1.5600634753390507E-4</v>
      </c>
      <c r="S2733" s="22">
        <v>6409.9955918951864</v>
      </c>
      <c r="T2733" s="29">
        <v>5.3283042262979316E-3</v>
      </c>
      <c r="U2733" s="22">
        <v>187.67697142075406</v>
      </c>
      <c r="V2733" s="26">
        <v>2.9278798827576926</v>
      </c>
    </row>
    <row r="2734" spans="1:22" x14ac:dyDescent="0.25">
      <c r="A2734" s="18" t="s">
        <v>116</v>
      </c>
      <c r="B2734" s="18" t="s">
        <v>117</v>
      </c>
      <c r="C2734" s="18" t="s">
        <v>113</v>
      </c>
      <c r="D2734" s="21">
        <v>25033</v>
      </c>
      <c r="E2734" s="21">
        <v>4</v>
      </c>
      <c r="F2734" s="26">
        <v>9.2000000000000011</v>
      </c>
      <c r="G2734" s="18" t="s">
        <v>250</v>
      </c>
      <c r="H2734" s="18" t="s">
        <v>251</v>
      </c>
      <c r="I2734" s="22">
        <v>50</v>
      </c>
      <c r="J2734" s="18" t="s">
        <v>388</v>
      </c>
      <c r="K2734" s="18" t="s">
        <v>389</v>
      </c>
      <c r="L2734" s="22">
        <v>50</v>
      </c>
      <c r="M2734" s="18" t="s">
        <v>192</v>
      </c>
      <c r="N2734" s="18" t="s">
        <v>193</v>
      </c>
      <c r="O2734" s="29">
        <v>3.1127558881796094E-2</v>
      </c>
      <c r="Q2734" s="21">
        <v>1.2</v>
      </c>
      <c r="R2734" s="29">
        <v>1.4097626305161271E-4</v>
      </c>
      <c r="S2734" s="22">
        <v>7093.3927340228247</v>
      </c>
      <c r="T2734" s="29">
        <v>5.3283042262979316E-3</v>
      </c>
      <c r="U2734" s="22">
        <v>187.67697142075406</v>
      </c>
      <c r="V2734" s="26">
        <v>2.6457998091742225</v>
      </c>
    </row>
    <row r="2735" spans="1:22" x14ac:dyDescent="0.25">
      <c r="A2735" s="18" t="s">
        <v>116</v>
      </c>
      <c r="B2735" s="18" t="s">
        <v>117</v>
      </c>
      <c r="C2735" s="18" t="s">
        <v>113</v>
      </c>
      <c r="D2735" s="21">
        <v>25033</v>
      </c>
      <c r="E2735" s="21">
        <v>4</v>
      </c>
      <c r="F2735" s="26">
        <v>9.2000000000000011</v>
      </c>
      <c r="G2735" s="18" t="s">
        <v>352</v>
      </c>
      <c r="H2735" s="18" t="s">
        <v>353</v>
      </c>
      <c r="I2735" s="22">
        <v>9.44</v>
      </c>
      <c r="J2735" s="18" t="s">
        <v>422</v>
      </c>
      <c r="K2735" s="18" t="s">
        <v>423</v>
      </c>
      <c r="L2735" s="22">
        <v>8</v>
      </c>
      <c r="M2735" s="18" t="s">
        <v>198</v>
      </c>
      <c r="N2735" s="18" t="s">
        <v>199</v>
      </c>
      <c r="O2735" s="29">
        <v>1.5671559633027525</v>
      </c>
      <c r="Q2735" s="21">
        <v>12</v>
      </c>
      <c r="R2735" s="29">
        <v>1.3400319106501792E-4</v>
      </c>
      <c r="S2735" s="22">
        <v>7462.5088555898883</v>
      </c>
      <c r="T2735" s="29">
        <v>5.3283042262979316E-3</v>
      </c>
      <c r="U2735" s="22">
        <v>187.67697142075406</v>
      </c>
      <c r="V2735" s="26">
        <v>2.5149313059799212</v>
      </c>
    </row>
    <row r="2736" spans="1:22" x14ac:dyDescent="0.25">
      <c r="A2736" s="18" t="s">
        <v>116</v>
      </c>
      <c r="B2736" s="18" t="s">
        <v>117</v>
      </c>
      <c r="C2736" s="18" t="s">
        <v>113</v>
      </c>
      <c r="D2736" s="21">
        <v>25033</v>
      </c>
      <c r="E2736" s="21">
        <v>4</v>
      </c>
      <c r="F2736" s="26">
        <v>9.2000000000000011</v>
      </c>
      <c r="G2736" s="18" t="s">
        <v>282</v>
      </c>
      <c r="H2736" s="18" t="s">
        <v>283</v>
      </c>
      <c r="I2736" s="22">
        <v>121.47562500000001</v>
      </c>
      <c r="J2736" s="18" t="s">
        <v>414</v>
      </c>
      <c r="K2736" s="18" t="s">
        <v>3420</v>
      </c>
      <c r="L2736" s="22">
        <v>65.662499999999994</v>
      </c>
      <c r="M2736" s="18" t="s">
        <v>180</v>
      </c>
      <c r="N2736" s="18" t="s">
        <v>181</v>
      </c>
      <c r="O2736" s="29">
        <v>0.2879232184536995</v>
      </c>
      <c r="P2736" s="24">
        <v>0.315</v>
      </c>
      <c r="Q2736" s="21">
        <v>5</v>
      </c>
      <c r="R2736" s="29">
        <v>1.2946334509762072E-4</v>
      </c>
      <c r="S2736" s="22">
        <v>7724.1940508022453</v>
      </c>
      <c r="T2736" s="29">
        <v>5.3283042262979316E-3</v>
      </c>
      <c r="U2736" s="22">
        <v>187.67697142075406</v>
      </c>
      <c r="V2736" s="26">
        <v>2.4297288517921385</v>
      </c>
    </row>
    <row r="2737" spans="1:22" x14ac:dyDescent="0.25">
      <c r="A2737" s="18" t="s">
        <v>116</v>
      </c>
      <c r="B2737" s="18" t="s">
        <v>117</v>
      </c>
      <c r="C2737" s="18" t="s">
        <v>113</v>
      </c>
      <c r="D2737" s="21">
        <v>25033</v>
      </c>
      <c r="E2737" s="21">
        <v>4</v>
      </c>
      <c r="F2737" s="26">
        <v>9.2000000000000011</v>
      </c>
      <c r="G2737" s="18" t="s">
        <v>250</v>
      </c>
      <c r="H2737" s="18" t="s">
        <v>251</v>
      </c>
      <c r="I2737" s="22">
        <v>50</v>
      </c>
      <c r="J2737" s="18" t="s">
        <v>388</v>
      </c>
      <c r="K2737" s="18" t="s">
        <v>389</v>
      </c>
      <c r="L2737" s="22">
        <v>50</v>
      </c>
      <c r="M2737" s="18" t="s">
        <v>234</v>
      </c>
      <c r="N2737" s="18" t="s">
        <v>235</v>
      </c>
      <c r="O2737" s="29">
        <v>1.526942146017699E-2</v>
      </c>
      <c r="Q2737" s="21">
        <v>0.74</v>
      </c>
      <c r="R2737" s="29">
        <v>1.1214322459001901E-4</v>
      </c>
      <c r="S2737" s="22">
        <v>8917.1682342457098</v>
      </c>
      <c r="T2737" s="29">
        <v>5.3283042262979316E-3</v>
      </c>
      <c r="U2737" s="22">
        <v>187.67697142075406</v>
      </c>
      <c r="V2737" s="26">
        <v>2.10467007564122</v>
      </c>
    </row>
    <row r="2738" spans="1:22" x14ac:dyDescent="0.25">
      <c r="A2738" s="18" t="s">
        <v>116</v>
      </c>
      <c r="B2738" s="18" t="s">
        <v>117</v>
      </c>
      <c r="C2738" s="18" t="s">
        <v>113</v>
      </c>
      <c r="D2738" s="21">
        <v>25033</v>
      </c>
      <c r="E2738" s="21">
        <v>4</v>
      </c>
      <c r="F2738" s="26">
        <v>9.2000000000000011</v>
      </c>
      <c r="G2738" s="18" t="s">
        <v>306</v>
      </c>
      <c r="H2738" s="18" t="s">
        <v>307</v>
      </c>
      <c r="I2738" s="22">
        <v>13.96255165625</v>
      </c>
      <c r="J2738" s="18" t="s">
        <v>396</v>
      </c>
      <c r="K2738" s="18" t="s">
        <v>3412</v>
      </c>
      <c r="L2738" s="22">
        <v>11.170041325</v>
      </c>
      <c r="M2738" s="18" t="s">
        <v>198</v>
      </c>
      <c r="N2738" s="18" t="s">
        <v>199</v>
      </c>
      <c r="O2738" s="29">
        <v>0.83249053349875934</v>
      </c>
      <c r="Q2738" s="21">
        <v>12</v>
      </c>
      <c r="R2738" s="29">
        <v>1.0528706591771327E-4</v>
      </c>
      <c r="S2738" s="22">
        <v>9497.8427908851245</v>
      </c>
      <c r="T2738" s="29">
        <v>5.3283042262979316E-3</v>
      </c>
      <c r="U2738" s="22">
        <v>187.67697142075406</v>
      </c>
      <c r="V2738" s="26">
        <v>1.9759957661213725</v>
      </c>
    </row>
    <row r="2739" spans="1:22" x14ac:dyDescent="0.25">
      <c r="A2739" s="18" t="s">
        <v>116</v>
      </c>
      <c r="B2739" s="18" t="s">
        <v>117</v>
      </c>
      <c r="C2739" s="18" t="s">
        <v>113</v>
      </c>
      <c r="D2739" s="21">
        <v>25033</v>
      </c>
      <c r="E2739" s="21">
        <v>4</v>
      </c>
      <c r="F2739" s="26">
        <v>9.2000000000000011</v>
      </c>
      <c r="G2739" s="18" t="s">
        <v>206</v>
      </c>
      <c r="H2739" s="18" t="s">
        <v>207</v>
      </c>
      <c r="I2739" s="22">
        <v>53.043132450000002</v>
      </c>
      <c r="J2739" s="18" t="s">
        <v>393</v>
      </c>
      <c r="K2739" s="18" t="s">
        <v>394</v>
      </c>
      <c r="L2739" s="22">
        <v>34.443592500000001</v>
      </c>
      <c r="M2739" s="18" t="s">
        <v>208</v>
      </c>
      <c r="N2739" s="18" t="s">
        <v>209</v>
      </c>
      <c r="O2739" s="29">
        <v>8.8134814585908508E-3</v>
      </c>
      <c r="Q2739" s="21">
        <v>0.56000000000000005</v>
      </c>
      <c r="R2739" s="29">
        <v>9.0740423981687407E-5</v>
      </c>
      <c r="S2739" s="22">
        <v>11020.446633595331</v>
      </c>
      <c r="T2739" s="29">
        <v>5.3283042262979316E-3</v>
      </c>
      <c r="U2739" s="22">
        <v>187.67697142075406</v>
      </c>
      <c r="V2739" s="26">
        <v>1.7029887958318255</v>
      </c>
    </row>
    <row r="2740" spans="1:22" x14ac:dyDescent="0.25">
      <c r="A2740" s="18" t="s">
        <v>116</v>
      </c>
      <c r="B2740" s="18" t="s">
        <v>117</v>
      </c>
      <c r="C2740" s="18" t="s">
        <v>113</v>
      </c>
      <c r="D2740" s="21">
        <v>25033</v>
      </c>
      <c r="E2740" s="21">
        <v>4</v>
      </c>
      <c r="F2740" s="26">
        <v>9.2000000000000011</v>
      </c>
      <c r="G2740" s="18" t="s">
        <v>280</v>
      </c>
      <c r="H2740" s="18" t="s">
        <v>281</v>
      </c>
      <c r="I2740" s="22">
        <v>75</v>
      </c>
      <c r="J2740" s="18" t="s">
        <v>388</v>
      </c>
      <c r="K2740" s="18" t="s">
        <v>389</v>
      </c>
      <c r="L2740" s="22">
        <v>75</v>
      </c>
      <c r="M2740" s="18" t="s">
        <v>172</v>
      </c>
      <c r="N2740" s="18" t="s">
        <v>173</v>
      </c>
      <c r="O2740" s="29">
        <v>0.11100431266846258</v>
      </c>
      <c r="Q2740" s="21">
        <v>10</v>
      </c>
      <c r="R2740" s="29">
        <v>9.049264619711623E-5</v>
      </c>
      <c r="S2740" s="22">
        <v>11050.621702693312</v>
      </c>
      <c r="T2740" s="29">
        <v>5.3283042262979316E-3</v>
      </c>
      <c r="U2740" s="22">
        <v>187.67697142075406</v>
      </c>
      <c r="V2740" s="26">
        <v>1.6983385774124591</v>
      </c>
    </row>
    <row r="2741" spans="1:22" x14ac:dyDescent="0.25">
      <c r="A2741" s="18" t="s">
        <v>116</v>
      </c>
      <c r="B2741" s="18" t="s">
        <v>117</v>
      </c>
      <c r="C2741" s="18" t="s">
        <v>113</v>
      </c>
      <c r="D2741" s="21">
        <v>25033</v>
      </c>
      <c r="E2741" s="21">
        <v>4</v>
      </c>
      <c r="F2741" s="26">
        <v>9.2000000000000011</v>
      </c>
      <c r="G2741" s="18" t="s">
        <v>280</v>
      </c>
      <c r="H2741" s="18" t="s">
        <v>281</v>
      </c>
      <c r="I2741" s="22">
        <v>75</v>
      </c>
      <c r="J2741" s="18" t="s">
        <v>388</v>
      </c>
      <c r="K2741" s="18" t="s">
        <v>389</v>
      </c>
      <c r="L2741" s="22">
        <v>75</v>
      </c>
      <c r="M2741" s="18" t="s">
        <v>198</v>
      </c>
      <c r="N2741" s="18" t="s">
        <v>199</v>
      </c>
      <c r="O2741" s="29">
        <v>0.13030303030303031</v>
      </c>
      <c r="Q2741" s="21">
        <v>12</v>
      </c>
      <c r="R2741" s="29">
        <v>8.8521080368906437E-5</v>
      </c>
      <c r="S2741" s="22">
        <v>11296.744186046513</v>
      </c>
      <c r="T2741" s="29">
        <v>5.3283042262979316E-3</v>
      </c>
      <c r="U2741" s="22">
        <v>187.67697142075406</v>
      </c>
      <c r="V2741" s="26">
        <v>1.6613368270529525</v>
      </c>
    </row>
    <row r="2742" spans="1:22" x14ac:dyDescent="0.25">
      <c r="A2742" s="18" t="s">
        <v>116</v>
      </c>
      <c r="B2742" s="18" t="s">
        <v>117</v>
      </c>
      <c r="C2742" s="18" t="s">
        <v>113</v>
      </c>
      <c r="D2742" s="21">
        <v>25033</v>
      </c>
      <c r="E2742" s="21">
        <v>4</v>
      </c>
      <c r="F2742" s="26">
        <v>9.2000000000000011</v>
      </c>
      <c r="G2742" s="18" t="s">
        <v>306</v>
      </c>
      <c r="H2742" s="18" t="s">
        <v>307</v>
      </c>
      <c r="I2742" s="22">
        <v>11.375</v>
      </c>
      <c r="J2742" s="18" t="s">
        <v>388</v>
      </c>
      <c r="K2742" s="18" t="s">
        <v>389</v>
      </c>
      <c r="L2742" s="22">
        <v>11.375</v>
      </c>
      <c r="M2742" s="18" t="s">
        <v>198</v>
      </c>
      <c r="N2742" s="18" t="s">
        <v>199</v>
      </c>
      <c r="O2742" s="29">
        <v>0.83249053349875934</v>
      </c>
      <c r="Q2742" s="21">
        <v>12</v>
      </c>
      <c r="R2742" s="29">
        <v>8.5775179515836818E-5</v>
      </c>
      <c r="S2742" s="22">
        <v>11658.384227751669</v>
      </c>
      <c r="T2742" s="29">
        <v>5.3283042262979316E-3</v>
      </c>
      <c r="U2742" s="22">
        <v>187.67697142075406</v>
      </c>
      <c r="V2742" s="26">
        <v>1.6098025914603755</v>
      </c>
    </row>
    <row r="2743" spans="1:22" x14ac:dyDescent="0.25">
      <c r="A2743" s="18" t="s">
        <v>116</v>
      </c>
      <c r="B2743" s="18" t="s">
        <v>117</v>
      </c>
      <c r="C2743" s="18" t="s">
        <v>113</v>
      </c>
      <c r="D2743" s="21">
        <v>25033</v>
      </c>
      <c r="E2743" s="21">
        <v>4</v>
      </c>
      <c r="F2743" s="26">
        <v>9.2000000000000011</v>
      </c>
      <c r="G2743" s="18" t="s">
        <v>368</v>
      </c>
      <c r="H2743" s="18" t="s">
        <v>369</v>
      </c>
      <c r="I2743" s="22">
        <v>5.1313751999999999</v>
      </c>
      <c r="J2743" s="18" t="s">
        <v>424</v>
      </c>
      <c r="K2743" s="18" t="s">
        <v>3426</v>
      </c>
      <c r="L2743" s="22">
        <v>3.2272799999999999</v>
      </c>
      <c r="M2743" s="18" t="s">
        <v>198</v>
      </c>
      <c r="N2743" s="18" t="s">
        <v>199</v>
      </c>
      <c r="O2743" s="29">
        <v>1.7925925925925925</v>
      </c>
      <c r="Q2743" s="21">
        <v>12</v>
      </c>
      <c r="R2743" s="29">
        <v>8.3319430917874361E-5</v>
      </c>
      <c r="S2743" s="22">
        <v>12002.002281864745</v>
      </c>
      <c r="T2743" s="29">
        <v>5.3283042262979316E-3</v>
      </c>
      <c r="U2743" s="22">
        <v>187.67697142075406</v>
      </c>
      <c r="V2743" s="26">
        <v>1.5637138455167399</v>
      </c>
    </row>
    <row r="2744" spans="1:22" x14ac:dyDescent="0.25">
      <c r="A2744" s="18" t="s">
        <v>116</v>
      </c>
      <c r="B2744" s="18" t="s">
        <v>117</v>
      </c>
      <c r="C2744" s="18" t="s">
        <v>113</v>
      </c>
      <c r="D2744" s="21">
        <v>25033</v>
      </c>
      <c r="E2744" s="21">
        <v>4</v>
      </c>
      <c r="F2744" s="26">
        <v>9.2000000000000011</v>
      </c>
      <c r="G2744" s="18" t="s">
        <v>250</v>
      </c>
      <c r="H2744" s="18" t="s">
        <v>251</v>
      </c>
      <c r="I2744" s="22">
        <v>50</v>
      </c>
      <c r="J2744" s="18" t="s">
        <v>388</v>
      </c>
      <c r="K2744" s="18" t="s">
        <v>389</v>
      </c>
      <c r="L2744" s="22">
        <v>50</v>
      </c>
      <c r="M2744" s="18" t="s">
        <v>140</v>
      </c>
      <c r="N2744" s="18" t="s">
        <v>141</v>
      </c>
      <c r="O2744" s="29">
        <v>4.7094062813230621E-2</v>
      </c>
      <c r="Q2744" s="21">
        <v>3.14</v>
      </c>
      <c r="R2744" s="29">
        <v>8.1511462914065708E-5</v>
      </c>
      <c r="S2744" s="22">
        <v>12268.213135301721</v>
      </c>
      <c r="T2744" s="29">
        <v>5.3283042262979316E-3</v>
      </c>
      <c r="U2744" s="22">
        <v>187.67697142075406</v>
      </c>
      <c r="V2744" s="26">
        <v>1.5297824495786965</v>
      </c>
    </row>
    <row r="2745" spans="1:22" x14ac:dyDescent="0.25">
      <c r="A2745" s="18" t="s">
        <v>116</v>
      </c>
      <c r="B2745" s="18" t="s">
        <v>117</v>
      </c>
      <c r="C2745" s="18" t="s">
        <v>113</v>
      </c>
      <c r="D2745" s="21">
        <v>25033</v>
      </c>
      <c r="E2745" s="21">
        <v>4</v>
      </c>
      <c r="F2745" s="26">
        <v>9.2000000000000011</v>
      </c>
      <c r="G2745" s="18" t="s">
        <v>206</v>
      </c>
      <c r="H2745" s="18" t="s">
        <v>207</v>
      </c>
      <c r="I2745" s="22">
        <v>53.043132450000002</v>
      </c>
      <c r="J2745" s="18" t="s">
        <v>393</v>
      </c>
      <c r="K2745" s="18" t="s">
        <v>394</v>
      </c>
      <c r="L2745" s="22">
        <v>34.443592500000001</v>
      </c>
      <c r="M2745" s="18" t="s">
        <v>234</v>
      </c>
      <c r="N2745" s="18" t="s">
        <v>235</v>
      </c>
      <c r="O2745" s="29">
        <v>1.0345989287185829E-2</v>
      </c>
      <c r="Q2745" s="21">
        <v>0.74</v>
      </c>
      <c r="R2745" s="29">
        <v>8.0608648661351193E-5</v>
      </c>
      <c r="S2745" s="22">
        <v>12405.616724839878</v>
      </c>
      <c r="T2745" s="29">
        <v>5.3283042262979316E-3</v>
      </c>
      <c r="U2745" s="22">
        <v>187.67697142075406</v>
      </c>
      <c r="V2745" s="26">
        <v>1.5128387051082013</v>
      </c>
    </row>
    <row r="2746" spans="1:22" x14ac:dyDescent="0.25">
      <c r="A2746" s="18" t="s">
        <v>116</v>
      </c>
      <c r="B2746" s="18" t="s">
        <v>117</v>
      </c>
      <c r="C2746" s="18" t="s">
        <v>113</v>
      </c>
      <c r="D2746" s="21">
        <v>25033</v>
      </c>
      <c r="E2746" s="21">
        <v>4</v>
      </c>
      <c r="F2746" s="26">
        <v>9.2000000000000011</v>
      </c>
      <c r="G2746" s="18" t="s">
        <v>282</v>
      </c>
      <c r="H2746" s="18" t="s">
        <v>283</v>
      </c>
      <c r="I2746" s="22">
        <v>30</v>
      </c>
      <c r="J2746" s="18" t="s">
        <v>395</v>
      </c>
      <c r="K2746" s="18" t="s">
        <v>3411</v>
      </c>
      <c r="L2746" s="22">
        <v>30</v>
      </c>
      <c r="M2746" s="18" t="s">
        <v>290</v>
      </c>
      <c r="N2746" s="18" t="s">
        <v>291</v>
      </c>
      <c r="O2746" s="29">
        <v>1.4895260606060614</v>
      </c>
      <c r="Q2746" s="21">
        <v>63</v>
      </c>
      <c r="R2746" s="29">
        <v>7.709762218457873E-5</v>
      </c>
      <c r="S2746" s="22">
        <v>12970.568633179229</v>
      </c>
      <c r="T2746" s="29">
        <v>5.3283042262979316E-3</v>
      </c>
      <c r="U2746" s="22">
        <v>187.67697142075406</v>
      </c>
      <c r="V2746" s="26">
        <v>1.4469448235343276</v>
      </c>
    </row>
    <row r="2747" spans="1:22" x14ac:dyDescent="0.25">
      <c r="A2747" s="18" t="s">
        <v>116</v>
      </c>
      <c r="B2747" s="18" t="s">
        <v>117</v>
      </c>
      <c r="C2747" s="18" t="s">
        <v>113</v>
      </c>
      <c r="D2747" s="21">
        <v>25033</v>
      </c>
      <c r="E2747" s="21">
        <v>4</v>
      </c>
      <c r="F2747" s="26">
        <v>9.2000000000000011</v>
      </c>
      <c r="G2747" s="18" t="s">
        <v>280</v>
      </c>
      <c r="H2747" s="18" t="s">
        <v>281</v>
      </c>
      <c r="I2747" s="22">
        <v>75</v>
      </c>
      <c r="J2747" s="18" t="s">
        <v>388</v>
      </c>
      <c r="K2747" s="18" t="s">
        <v>389</v>
      </c>
      <c r="L2747" s="22">
        <v>75</v>
      </c>
      <c r="M2747" s="18" t="s">
        <v>130</v>
      </c>
      <c r="N2747" s="18" t="s">
        <v>131</v>
      </c>
      <c r="O2747" s="29">
        <v>8.4733075435202993E-3</v>
      </c>
      <c r="Q2747" s="21">
        <v>0.9</v>
      </c>
      <c r="R2747" s="29">
        <v>7.6750974126089656E-5</v>
      </c>
      <c r="S2747" s="22">
        <v>13029.150592371099</v>
      </c>
      <c r="T2747" s="29">
        <v>5.3283042262979316E-3</v>
      </c>
      <c r="U2747" s="22">
        <v>187.67697142075406</v>
      </c>
      <c r="V2747" s="26">
        <v>1.4404390377577163</v>
      </c>
    </row>
    <row r="2748" spans="1:22" x14ac:dyDescent="0.25">
      <c r="A2748" s="18" t="s">
        <v>116</v>
      </c>
      <c r="B2748" s="18" t="s">
        <v>117</v>
      </c>
      <c r="C2748" s="18" t="s">
        <v>113</v>
      </c>
      <c r="D2748" s="21">
        <v>25033</v>
      </c>
      <c r="E2748" s="21">
        <v>4</v>
      </c>
      <c r="F2748" s="26">
        <v>9.2000000000000011</v>
      </c>
      <c r="G2748" s="18" t="s">
        <v>250</v>
      </c>
      <c r="H2748" s="18" t="s">
        <v>251</v>
      </c>
      <c r="I2748" s="22">
        <v>23.364000000000001</v>
      </c>
      <c r="J2748" s="18" t="s">
        <v>417</v>
      </c>
      <c r="K2748" s="18" t="s">
        <v>3423</v>
      </c>
      <c r="L2748" s="22">
        <v>5.8410000000000002</v>
      </c>
      <c r="M2748" s="18" t="s">
        <v>208</v>
      </c>
      <c r="N2748" s="18" t="s">
        <v>209</v>
      </c>
      <c r="O2748" s="29">
        <v>1.6860620409292034E-2</v>
      </c>
      <c r="Q2748" s="21">
        <v>0.56000000000000005</v>
      </c>
      <c r="R2748" s="29">
        <v>7.6461866312635667E-5</v>
      </c>
      <c r="S2748" s="22">
        <v>13078.414747440522</v>
      </c>
      <c r="T2748" s="29">
        <v>5.3283042262979316E-3</v>
      </c>
      <c r="U2748" s="22">
        <v>187.67697142075406</v>
      </c>
      <c r="V2748" s="26">
        <v>1.4350131498734042</v>
      </c>
    </row>
    <row r="2749" spans="1:22" x14ac:dyDescent="0.25">
      <c r="A2749" s="18" t="s">
        <v>116</v>
      </c>
      <c r="B2749" s="18" t="s">
        <v>117</v>
      </c>
      <c r="C2749" s="18" t="s">
        <v>113</v>
      </c>
      <c r="D2749" s="21">
        <v>25033</v>
      </c>
      <c r="E2749" s="21">
        <v>4</v>
      </c>
      <c r="F2749" s="26">
        <v>9.2000000000000011</v>
      </c>
      <c r="G2749" s="18" t="s">
        <v>306</v>
      </c>
      <c r="H2749" s="18" t="s">
        <v>307</v>
      </c>
      <c r="I2749" s="22">
        <v>9.554821500000001</v>
      </c>
      <c r="J2749" s="18" t="s">
        <v>398</v>
      </c>
      <c r="K2749" s="18" t="s">
        <v>3414</v>
      </c>
      <c r="L2749" s="22">
        <v>2.3887053750000002</v>
      </c>
      <c r="M2749" s="18" t="s">
        <v>198</v>
      </c>
      <c r="N2749" s="18" t="s">
        <v>199</v>
      </c>
      <c r="O2749" s="29">
        <v>0.83249053349875934</v>
      </c>
      <c r="Q2749" s="21">
        <v>12</v>
      </c>
      <c r="R2749" s="29">
        <v>7.2049804782793616E-5</v>
      </c>
      <c r="S2749" s="22">
        <v>13879.288125966059</v>
      </c>
      <c r="T2749" s="29">
        <v>5.3283042262979316E-3</v>
      </c>
      <c r="U2749" s="22">
        <v>187.67697142075406</v>
      </c>
      <c r="V2749" s="26">
        <v>1.3522089153091266</v>
      </c>
    </row>
    <row r="2750" spans="1:22" x14ac:dyDescent="0.25">
      <c r="A2750" s="18" t="s">
        <v>116</v>
      </c>
      <c r="B2750" s="18" t="s">
        <v>117</v>
      </c>
      <c r="C2750" s="18" t="s">
        <v>113</v>
      </c>
      <c r="D2750" s="21">
        <v>25033</v>
      </c>
      <c r="E2750" s="21">
        <v>4</v>
      </c>
      <c r="F2750" s="26">
        <v>9.2000000000000011</v>
      </c>
      <c r="G2750" s="18" t="s">
        <v>282</v>
      </c>
      <c r="H2750" s="18" t="s">
        <v>283</v>
      </c>
      <c r="I2750" s="22">
        <v>30</v>
      </c>
      <c r="J2750" s="18" t="s">
        <v>395</v>
      </c>
      <c r="K2750" s="18" t="s">
        <v>3411</v>
      </c>
      <c r="L2750" s="22">
        <v>30</v>
      </c>
      <c r="M2750" s="18" t="s">
        <v>198</v>
      </c>
      <c r="N2750" s="18" t="s">
        <v>199</v>
      </c>
      <c r="O2750" s="29">
        <v>0.23269230769230764</v>
      </c>
      <c r="Q2750" s="21">
        <v>12</v>
      </c>
      <c r="R2750" s="29">
        <v>6.3231605351170536E-5</v>
      </c>
      <c r="S2750" s="22">
        <v>15814.876033057859</v>
      </c>
      <c r="T2750" s="29">
        <v>5.3283042262979316E-3</v>
      </c>
      <c r="U2750" s="22">
        <v>187.67697142075406</v>
      </c>
      <c r="V2750" s="26">
        <v>1.1867116190380032</v>
      </c>
    </row>
    <row r="2751" spans="1:22" x14ac:dyDescent="0.25">
      <c r="A2751" s="18" t="s">
        <v>116</v>
      </c>
      <c r="B2751" s="18" t="s">
        <v>117</v>
      </c>
      <c r="C2751" s="18" t="s">
        <v>113</v>
      </c>
      <c r="D2751" s="21">
        <v>25033</v>
      </c>
      <c r="E2751" s="21">
        <v>4</v>
      </c>
      <c r="F2751" s="26">
        <v>9.2000000000000011</v>
      </c>
      <c r="G2751" s="18" t="s">
        <v>194</v>
      </c>
      <c r="H2751" s="18" t="s">
        <v>195</v>
      </c>
      <c r="I2751" s="22">
        <v>52.5</v>
      </c>
      <c r="J2751" s="18" t="s">
        <v>388</v>
      </c>
      <c r="K2751" s="18" t="s">
        <v>389</v>
      </c>
      <c r="L2751" s="22">
        <v>52.5</v>
      </c>
      <c r="M2751" s="18" t="s">
        <v>164</v>
      </c>
      <c r="N2751" s="18" t="s">
        <v>165</v>
      </c>
      <c r="O2751" s="29">
        <v>0.18644491899852658</v>
      </c>
      <c r="Q2751" s="21">
        <v>17</v>
      </c>
      <c r="R2751" s="29">
        <v>6.2585410789147339E-5</v>
      </c>
      <c r="S2751" s="22">
        <v>15978.164677532253</v>
      </c>
      <c r="T2751" s="29">
        <v>5.3283042262979316E-3</v>
      </c>
      <c r="U2751" s="22">
        <v>187.67697142075406</v>
      </c>
      <c r="V2751" s="26">
        <v>1.1745840352030958</v>
      </c>
    </row>
    <row r="2752" spans="1:22" x14ac:dyDescent="0.25">
      <c r="A2752" s="18" t="s">
        <v>116</v>
      </c>
      <c r="B2752" s="18" t="s">
        <v>117</v>
      </c>
      <c r="C2752" s="18" t="s">
        <v>113</v>
      </c>
      <c r="D2752" s="21">
        <v>25099</v>
      </c>
      <c r="E2752" s="21">
        <v>4</v>
      </c>
      <c r="F2752" s="26">
        <v>8.6</v>
      </c>
      <c r="G2752" s="18" t="s">
        <v>352</v>
      </c>
      <c r="H2752" s="18" t="s">
        <v>353</v>
      </c>
      <c r="I2752" s="22">
        <v>64.209549747200001</v>
      </c>
      <c r="J2752" s="18" t="s">
        <v>391</v>
      </c>
      <c r="K2752" s="18" t="s">
        <v>3409</v>
      </c>
      <c r="L2752" s="22">
        <v>44.901783039999998</v>
      </c>
      <c r="M2752" s="18" t="s">
        <v>198</v>
      </c>
      <c r="N2752" s="18" t="s">
        <v>199</v>
      </c>
      <c r="O2752" s="29">
        <v>1.5671559633027525</v>
      </c>
      <c r="Q2752" s="21">
        <v>12</v>
      </c>
      <c r="R2752" s="29">
        <v>9.7506180995454684E-4</v>
      </c>
      <c r="S2752" s="22">
        <v>1025.5760094292029</v>
      </c>
      <c r="T2752" s="29">
        <v>5.752749264758817E-3</v>
      </c>
      <c r="U2752" s="22">
        <v>173.82992965223991</v>
      </c>
      <c r="V2752" s="26">
        <v>16.949492583098461</v>
      </c>
    </row>
    <row r="2753" spans="1:22" x14ac:dyDescent="0.25">
      <c r="A2753" s="18" t="s">
        <v>116</v>
      </c>
      <c r="B2753" s="18" t="s">
        <v>117</v>
      </c>
      <c r="C2753" s="18" t="s">
        <v>113</v>
      </c>
      <c r="D2753" s="21">
        <v>25099</v>
      </c>
      <c r="E2753" s="21">
        <v>4</v>
      </c>
      <c r="F2753" s="26">
        <v>8.6</v>
      </c>
      <c r="G2753" s="18" t="s">
        <v>306</v>
      </c>
      <c r="H2753" s="18" t="s">
        <v>307</v>
      </c>
      <c r="I2753" s="22">
        <v>51.307474500000005</v>
      </c>
      <c r="J2753" s="18" t="s">
        <v>397</v>
      </c>
      <c r="K2753" s="18" t="s">
        <v>3413</v>
      </c>
      <c r="L2753" s="22">
        <v>15.40765</v>
      </c>
      <c r="M2753" s="18" t="s">
        <v>198</v>
      </c>
      <c r="N2753" s="18" t="s">
        <v>199</v>
      </c>
      <c r="O2753" s="29">
        <v>0.83249053349875934</v>
      </c>
      <c r="Q2753" s="21">
        <v>12</v>
      </c>
      <c r="R2753" s="29">
        <v>4.1388553119165697E-4</v>
      </c>
      <c r="S2753" s="22">
        <v>2416.1269835183789</v>
      </c>
      <c r="T2753" s="29">
        <v>5.752749264758817E-3</v>
      </c>
      <c r="U2753" s="22">
        <v>173.82992965223991</v>
      </c>
      <c r="V2753" s="26">
        <v>7.194569277112568</v>
      </c>
    </row>
    <row r="2754" spans="1:22" x14ac:dyDescent="0.25">
      <c r="A2754" s="18" t="s">
        <v>116</v>
      </c>
      <c r="B2754" s="18" t="s">
        <v>117</v>
      </c>
      <c r="C2754" s="18" t="s">
        <v>113</v>
      </c>
      <c r="D2754" s="21">
        <v>25099</v>
      </c>
      <c r="E2754" s="21">
        <v>4</v>
      </c>
      <c r="F2754" s="26">
        <v>8.6</v>
      </c>
      <c r="G2754" s="18" t="s">
        <v>250</v>
      </c>
      <c r="H2754" s="18" t="s">
        <v>251</v>
      </c>
      <c r="I2754" s="22">
        <v>114.6181</v>
      </c>
      <c r="J2754" s="18" t="s">
        <v>417</v>
      </c>
      <c r="K2754" s="18" t="s">
        <v>3423</v>
      </c>
      <c r="L2754" s="22">
        <v>28.654525</v>
      </c>
      <c r="M2754" s="18" t="s">
        <v>208</v>
      </c>
      <c r="N2754" s="18" t="s">
        <v>209</v>
      </c>
      <c r="O2754" s="29">
        <v>1.6860620409292034E-2</v>
      </c>
      <c r="Q2754" s="21">
        <v>0.56000000000000005</v>
      </c>
      <c r="R2754" s="29">
        <v>4.0127331315080461E-4</v>
      </c>
      <c r="S2754" s="22">
        <v>2492.0670456452331</v>
      </c>
      <c r="T2754" s="29">
        <v>5.752749264758817E-3</v>
      </c>
      <c r="U2754" s="22">
        <v>173.82992965223991</v>
      </c>
      <c r="V2754" s="26">
        <v>6.9753311796325601</v>
      </c>
    </row>
    <row r="2755" spans="1:22" x14ac:dyDescent="0.25">
      <c r="A2755" s="18" t="s">
        <v>116</v>
      </c>
      <c r="B2755" s="18" t="s">
        <v>117</v>
      </c>
      <c r="C2755" s="18" t="s">
        <v>113</v>
      </c>
      <c r="D2755" s="21">
        <v>25099</v>
      </c>
      <c r="E2755" s="21">
        <v>4</v>
      </c>
      <c r="F2755" s="26">
        <v>8.6</v>
      </c>
      <c r="G2755" s="18" t="s">
        <v>352</v>
      </c>
      <c r="H2755" s="18" t="s">
        <v>353</v>
      </c>
      <c r="I2755" s="22">
        <v>23.700292959999999</v>
      </c>
      <c r="J2755" s="18" t="s">
        <v>392</v>
      </c>
      <c r="K2755" s="18" t="s">
        <v>3410</v>
      </c>
      <c r="L2755" s="22">
        <v>18.661648</v>
      </c>
      <c r="M2755" s="18" t="s">
        <v>198</v>
      </c>
      <c r="N2755" s="18" t="s">
        <v>199</v>
      </c>
      <c r="O2755" s="29">
        <v>1.5671559633027525</v>
      </c>
      <c r="Q2755" s="21">
        <v>12</v>
      </c>
      <c r="R2755" s="29">
        <v>3.5990363802602954E-4</v>
      </c>
      <c r="S2755" s="22">
        <v>2778.5215106041146</v>
      </c>
      <c r="T2755" s="29">
        <v>5.752749264758817E-3</v>
      </c>
      <c r="U2755" s="22">
        <v>173.82992965223991</v>
      </c>
      <c r="V2755" s="26">
        <v>6.2562024079649934</v>
      </c>
    </row>
    <row r="2756" spans="1:22" x14ac:dyDescent="0.25">
      <c r="A2756" s="18" t="s">
        <v>116</v>
      </c>
      <c r="B2756" s="18" t="s">
        <v>117</v>
      </c>
      <c r="C2756" s="18" t="s">
        <v>113</v>
      </c>
      <c r="D2756" s="21">
        <v>25099</v>
      </c>
      <c r="E2756" s="21">
        <v>4</v>
      </c>
      <c r="F2756" s="26">
        <v>8.6</v>
      </c>
      <c r="G2756" s="18" t="s">
        <v>250</v>
      </c>
      <c r="H2756" s="18" t="s">
        <v>251</v>
      </c>
      <c r="I2756" s="22">
        <v>114.6181</v>
      </c>
      <c r="J2756" s="18" t="s">
        <v>417</v>
      </c>
      <c r="K2756" s="18" t="s">
        <v>3423</v>
      </c>
      <c r="L2756" s="22">
        <v>28.654525</v>
      </c>
      <c r="M2756" s="18" t="s">
        <v>234</v>
      </c>
      <c r="N2756" s="18" t="s">
        <v>235</v>
      </c>
      <c r="O2756" s="29">
        <v>1.526942146017699E-2</v>
      </c>
      <c r="Q2756" s="21">
        <v>0.74</v>
      </c>
      <c r="R2756" s="29">
        <v>2.7500818288257582E-4</v>
      </c>
      <c r="S2756" s="22">
        <v>3636.2554361772732</v>
      </c>
      <c r="T2756" s="29">
        <v>5.752749264758817E-3</v>
      </c>
      <c r="U2756" s="22">
        <v>173.82992965223991</v>
      </c>
      <c r="V2756" s="26">
        <v>4.780465308426848</v>
      </c>
    </row>
    <row r="2757" spans="1:22" x14ac:dyDescent="0.25">
      <c r="A2757" s="18" t="s">
        <v>116</v>
      </c>
      <c r="B2757" s="18" t="s">
        <v>117</v>
      </c>
      <c r="C2757" s="18" t="s">
        <v>113</v>
      </c>
      <c r="D2757" s="21">
        <v>25099</v>
      </c>
      <c r="E2757" s="21">
        <v>4</v>
      </c>
      <c r="F2757" s="26">
        <v>8.6</v>
      </c>
      <c r="G2757" s="18" t="s">
        <v>250</v>
      </c>
      <c r="H2757" s="18" t="s">
        <v>251</v>
      </c>
      <c r="I2757" s="22">
        <v>114.6181</v>
      </c>
      <c r="J2757" s="18" t="s">
        <v>417</v>
      </c>
      <c r="K2757" s="18" t="s">
        <v>3423</v>
      </c>
      <c r="L2757" s="22">
        <v>28.654525</v>
      </c>
      <c r="M2757" s="18" t="s">
        <v>192</v>
      </c>
      <c r="N2757" s="18" t="s">
        <v>193</v>
      </c>
      <c r="O2757" s="29">
        <v>3.1127558881796094E-2</v>
      </c>
      <c r="P2757" s="24">
        <v>2.88</v>
      </c>
      <c r="Q2757" s="21">
        <v>1.2</v>
      </c>
      <c r="R2757" s="29">
        <v>2.489149993025297E-4</v>
      </c>
      <c r="S2757" s="22">
        <v>4017.4356820683447</v>
      </c>
      <c r="T2757" s="29">
        <v>5.752749264758817E-3</v>
      </c>
      <c r="U2757" s="22">
        <v>173.82992965223991</v>
      </c>
      <c r="V2757" s="26">
        <v>4.3268876818146085</v>
      </c>
    </row>
    <row r="2758" spans="1:22" x14ac:dyDescent="0.25">
      <c r="A2758" s="18" t="s">
        <v>116</v>
      </c>
      <c r="B2758" s="18" t="s">
        <v>117</v>
      </c>
      <c r="C2758" s="18" t="s">
        <v>113</v>
      </c>
      <c r="D2758" s="21">
        <v>25099</v>
      </c>
      <c r="E2758" s="21">
        <v>4</v>
      </c>
      <c r="F2758" s="26">
        <v>8.6</v>
      </c>
      <c r="G2758" s="18" t="s">
        <v>368</v>
      </c>
      <c r="H2758" s="18" t="s">
        <v>369</v>
      </c>
      <c r="I2758" s="22">
        <v>11.67387858</v>
      </c>
      <c r="J2758" s="18" t="s">
        <v>424</v>
      </c>
      <c r="K2758" s="18" t="s">
        <v>3426</v>
      </c>
      <c r="L2758" s="22">
        <v>7.3420619999999985</v>
      </c>
      <c r="M2758" s="18" t="s">
        <v>198</v>
      </c>
      <c r="N2758" s="18" t="s">
        <v>199</v>
      </c>
      <c r="O2758" s="29">
        <v>1.7925925925925925</v>
      </c>
      <c r="Q2758" s="21">
        <v>12</v>
      </c>
      <c r="R2758" s="29">
        <v>2.0277624291989663E-4</v>
      </c>
      <c r="S2758" s="22">
        <v>4931.5441769726121</v>
      </c>
      <c r="T2758" s="29">
        <v>5.752749264758817E-3</v>
      </c>
      <c r="U2758" s="22">
        <v>173.82992965223991</v>
      </c>
      <c r="V2758" s="26">
        <v>3.5248580041911142</v>
      </c>
    </row>
    <row r="2759" spans="1:22" x14ac:dyDescent="0.25">
      <c r="A2759" s="18" t="s">
        <v>116</v>
      </c>
      <c r="B2759" s="18" t="s">
        <v>117</v>
      </c>
      <c r="C2759" s="18" t="s">
        <v>113</v>
      </c>
      <c r="D2759" s="21">
        <v>25099</v>
      </c>
      <c r="E2759" s="21">
        <v>4</v>
      </c>
      <c r="F2759" s="26">
        <v>8.6</v>
      </c>
      <c r="G2759" s="18" t="s">
        <v>250</v>
      </c>
      <c r="H2759" s="18" t="s">
        <v>251</v>
      </c>
      <c r="I2759" s="22">
        <v>114.6181</v>
      </c>
      <c r="J2759" s="18" t="s">
        <v>417</v>
      </c>
      <c r="K2759" s="18" t="s">
        <v>3423</v>
      </c>
      <c r="L2759" s="22">
        <v>28.654525</v>
      </c>
      <c r="M2759" s="18" t="s">
        <v>140</v>
      </c>
      <c r="N2759" s="18" t="s">
        <v>141</v>
      </c>
      <c r="O2759" s="29">
        <v>4.7094062813230621E-2</v>
      </c>
      <c r="Q2759" s="21">
        <v>3.14</v>
      </c>
      <c r="R2759" s="29">
        <v>1.998900903915401E-4</v>
      </c>
      <c r="S2759" s="22">
        <v>5002.7492510570337</v>
      </c>
      <c r="T2759" s="29">
        <v>5.752749264758817E-3</v>
      </c>
      <c r="U2759" s="22">
        <v>173.82992965223991</v>
      </c>
      <c r="V2759" s="26">
        <v>3.4746880350941289</v>
      </c>
    </row>
    <row r="2760" spans="1:22" x14ac:dyDescent="0.25">
      <c r="A2760" s="18" t="s">
        <v>116</v>
      </c>
      <c r="B2760" s="18" t="s">
        <v>117</v>
      </c>
      <c r="C2760" s="18" t="s">
        <v>113</v>
      </c>
      <c r="D2760" s="21">
        <v>25099</v>
      </c>
      <c r="E2760" s="21">
        <v>4</v>
      </c>
      <c r="F2760" s="26">
        <v>8.6</v>
      </c>
      <c r="G2760" s="18" t="s">
        <v>282</v>
      </c>
      <c r="H2760" s="18" t="s">
        <v>283</v>
      </c>
      <c r="I2760" s="22">
        <v>21.070625</v>
      </c>
      <c r="J2760" s="18" t="s">
        <v>404</v>
      </c>
      <c r="K2760" s="18" t="s">
        <v>3417</v>
      </c>
      <c r="L2760" s="22">
        <v>21.070625</v>
      </c>
      <c r="M2760" s="18" t="s">
        <v>180</v>
      </c>
      <c r="N2760" s="18" t="s">
        <v>181</v>
      </c>
      <c r="O2760" s="29">
        <v>0.2879232184536995</v>
      </c>
      <c r="Q2760" s="21">
        <v>5</v>
      </c>
      <c r="R2760" s="29">
        <v>1.4108656197281356E-4</v>
      </c>
      <c r="S2760" s="22">
        <v>7087.8472479377115</v>
      </c>
      <c r="T2760" s="29">
        <v>5.752749264758817E-3</v>
      </c>
      <c r="U2760" s="22">
        <v>173.82992965223991</v>
      </c>
      <c r="V2760" s="26">
        <v>2.4525067142610566</v>
      </c>
    </row>
    <row r="2761" spans="1:22" x14ac:dyDescent="0.25">
      <c r="A2761" s="18" t="s">
        <v>116</v>
      </c>
      <c r="B2761" s="18" t="s">
        <v>117</v>
      </c>
      <c r="C2761" s="18" t="s">
        <v>113</v>
      </c>
      <c r="D2761" s="21">
        <v>25099</v>
      </c>
      <c r="E2761" s="21">
        <v>4</v>
      </c>
      <c r="F2761" s="26">
        <v>8.6</v>
      </c>
      <c r="G2761" s="18" t="s">
        <v>240</v>
      </c>
      <c r="H2761" s="18" t="s">
        <v>241</v>
      </c>
      <c r="I2761" s="22">
        <v>21.25</v>
      </c>
      <c r="J2761" s="18" t="s">
        <v>388</v>
      </c>
      <c r="K2761" s="18" t="s">
        <v>389</v>
      </c>
      <c r="L2761" s="22">
        <v>21.25</v>
      </c>
      <c r="M2761" s="18" t="s">
        <v>208</v>
      </c>
      <c r="N2761" s="18" t="s">
        <v>209</v>
      </c>
      <c r="O2761" s="29">
        <v>2.8455584154929575E-2</v>
      </c>
      <c r="Q2761" s="21">
        <v>0.56000000000000005</v>
      </c>
      <c r="R2761" s="29">
        <v>1.2555671995271043E-4</v>
      </c>
      <c r="S2761" s="22">
        <v>7964.5279072011363</v>
      </c>
      <c r="T2761" s="29">
        <v>5.752749264758817E-3</v>
      </c>
      <c r="U2761" s="22">
        <v>173.82992965223991</v>
      </c>
      <c r="V2761" s="26">
        <v>2.182551579674564</v>
      </c>
    </row>
    <row r="2762" spans="1:22" x14ac:dyDescent="0.25">
      <c r="A2762" s="18" t="s">
        <v>116</v>
      </c>
      <c r="B2762" s="18" t="s">
        <v>117</v>
      </c>
      <c r="C2762" s="18" t="s">
        <v>113</v>
      </c>
      <c r="D2762" s="21">
        <v>25099</v>
      </c>
      <c r="E2762" s="21">
        <v>4</v>
      </c>
      <c r="F2762" s="26">
        <v>8.6</v>
      </c>
      <c r="G2762" s="18" t="s">
        <v>352</v>
      </c>
      <c r="H2762" s="18" t="s">
        <v>353</v>
      </c>
      <c r="I2762" s="22">
        <v>8.1496888199999997</v>
      </c>
      <c r="J2762" s="18" t="s">
        <v>409</v>
      </c>
      <c r="K2762" s="18" t="s">
        <v>3419</v>
      </c>
      <c r="L2762" s="22">
        <v>7.3420619999999985</v>
      </c>
      <c r="M2762" s="18" t="s">
        <v>198</v>
      </c>
      <c r="N2762" s="18" t="s">
        <v>199</v>
      </c>
      <c r="O2762" s="29">
        <v>1.5671559633027525</v>
      </c>
      <c r="Q2762" s="21">
        <v>12</v>
      </c>
      <c r="R2762" s="29">
        <v>1.2375807590430982E-4</v>
      </c>
      <c r="S2762" s="22">
        <v>8080.2807630364541</v>
      </c>
      <c r="T2762" s="29">
        <v>5.752749264758817E-3</v>
      </c>
      <c r="U2762" s="22">
        <v>173.82992965223991</v>
      </c>
      <c r="V2762" s="26">
        <v>2.1512857628342741</v>
      </c>
    </row>
    <row r="2763" spans="1:22" x14ac:dyDescent="0.25">
      <c r="A2763" s="18" t="s">
        <v>116</v>
      </c>
      <c r="B2763" s="18" t="s">
        <v>117</v>
      </c>
      <c r="C2763" s="18" t="s">
        <v>113</v>
      </c>
      <c r="D2763" s="21">
        <v>25099</v>
      </c>
      <c r="E2763" s="21">
        <v>4</v>
      </c>
      <c r="F2763" s="26">
        <v>8.6</v>
      </c>
      <c r="G2763" s="18" t="s">
        <v>306</v>
      </c>
      <c r="H2763" s="18" t="s">
        <v>307</v>
      </c>
      <c r="I2763" s="22">
        <v>51.307474500000005</v>
      </c>
      <c r="J2763" s="18" t="s">
        <v>397</v>
      </c>
      <c r="K2763" s="18" t="s">
        <v>3413</v>
      </c>
      <c r="L2763" s="22">
        <v>15.40765</v>
      </c>
      <c r="M2763" s="18" t="s">
        <v>234</v>
      </c>
      <c r="N2763" s="18" t="s">
        <v>235</v>
      </c>
      <c r="O2763" s="29">
        <v>1.4415962121212116E-2</v>
      </c>
      <c r="Q2763" s="21">
        <v>0.74</v>
      </c>
      <c r="R2763" s="29">
        <v>1.1622354005767703E-4</v>
      </c>
      <c r="S2763" s="22">
        <v>8604.1089395809195</v>
      </c>
      <c r="T2763" s="29">
        <v>5.752749264758817E-3</v>
      </c>
      <c r="U2763" s="22">
        <v>173.82992965223991</v>
      </c>
      <c r="V2763" s="26">
        <v>2.0203129792160284</v>
      </c>
    </row>
    <row r="2764" spans="1:22" x14ac:dyDescent="0.25">
      <c r="A2764" s="18" t="s">
        <v>116</v>
      </c>
      <c r="B2764" s="18" t="s">
        <v>117</v>
      </c>
      <c r="C2764" s="18" t="s">
        <v>113</v>
      </c>
      <c r="D2764" s="21">
        <v>25099</v>
      </c>
      <c r="E2764" s="21">
        <v>4</v>
      </c>
      <c r="F2764" s="26">
        <v>8.6</v>
      </c>
      <c r="G2764" s="18" t="s">
        <v>352</v>
      </c>
      <c r="H2764" s="18" t="s">
        <v>353</v>
      </c>
      <c r="I2764" s="22">
        <v>7.2071999999999994</v>
      </c>
      <c r="J2764" s="18" t="s">
        <v>390</v>
      </c>
      <c r="K2764" s="18" t="s">
        <v>3408</v>
      </c>
      <c r="L2764" s="22">
        <v>5.04</v>
      </c>
      <c r="M2764" s="18" t="s">
        <v>198</v>
      </c>
      <c r="N2764" s="18" t="s">
        <v>199</v>
      </c>
      <c r="O2764" s="29">
        <v>1.5671559633027525</v>
      </c>
      <c r="Q2764" s="21">
        <v>12</v>
      </c>
      <c r="R2764" s="29">
        <v>1.0944579901856199E-4</v>
      </c>
      <c r="S2764" s="22">
        <v>9136.9427512736256</v>
      </c>
      <c r="T2764" s="29">
        <v>5.752749264758817E-3</v>
      </c>
      <c r="U2764" s="22">
        <v>173.82992965223991</v>
      </c>
      <c r="V2764" s="26">
        <v>1.9024955544129818</v>
      </c>
    </row>
    <row r="2765" spans="1:22" x14ac:dyDescent="0.25">
      <c r="A2765" s="18" t="s">
        <v>116</v>
      </c>
      <c r="B2765" s="18" t="s">
        <v>117</v>
      </c>
      <c r="C2765" s="18" t="s">
        <v>113</v>
      </c>
      <c r="D2765" s="21">
        <v>25099</v>
      </c>
      <c r="E2765" s="21">
        <v>4</v>
      </c>
      <c r="F2765" s="26">
        <v>8.6</v>
      </c>
      <c r="G2765" s="18" t="s">
        <v>240</v>
      </c>
      <c r="H2765" s="18" t="s">
        <v>241</v>
      </c>
      <c r="I2765" s="22">
        <v>21.25</v>
      </c>
      <c r="J2765" s="18" t="s">
        <v>388</v>
      </c>
      <c r="K2765" s="18" t="s">
        <v>389</v>
      </c>
      <c r="L2765" s="22">
        <v>21.25</v>
      </c>
      <c r="M2765" s="18" t="s">
        <v>234</v>
      </c>
      <c r="N2765" s="18" t="s">
        <v>235</v>
      </c>
      <c r="O2765" s="29">
        <v>3.2224793259557342E-2</v>
      </c>
      <c r="Q2765" s="21">
        <v>0.74</v>
      </c>
      <c r="R2765" s="29">
        <v>1.0760164311212971E-4</v>
      </c>
      <c r="S2765" s="22">
        <v>9293.5383798732346</v>
      </c>
      <c r="T2765" s="29">
        <v>5.752749264758817E-3</v>
      </c>
      <c r="U2765" s="22">
        <v>173.82992965223991</v>
      </c>
      <c r="V2765" s="26">
        <v>1.8704386052646931</v>
      </c>
    </row>
    <row r="2766" spans="1:22" x14ac:dyDescent="0.25">
      <c r="A2766" s="18" t="s">
        <v>116</v>
      </c>
      <c r="B2766" s="18" t="s">
        <v>117</v>
      </c>
      <c r="C2766" s="18" t="s">
        <v>113</v>
      </c>
      <c r="D2766" s="21">
        <v>25099</v>
      </c>
      <c r="E2766" s="21">
        <v>4</v>
      </c>
      <c r="F2766" s="26">
        <v>8.6</v>
      </c>
      <c r="G2766" s="18" t="s">
        <v>270</v>
      </c>
      <c r="H2766" s="18" t="s">
        <v>271</v>
      </c>
      <c r="I2766" s="22">
        <v>38.700000000000003</v>
      </c>
      <c r="J2766" s="18" t="s">
        <v>388</v>
      </c>
      <c r="K2766" s="18" t="s">
        <v>389</v>
      </c>
      <c r="L2766" s="22">
        <v>38.700000000000003</v>
      </c>
      <c r="M2766" s="18" t="s">
        <v>140</v>
      </c>
      <c r="N2766" s="18" t="s">
        <v>141</v>
      </c>
      <c r="O2766" s="29">
        <v>5.8936906035140846E-2</v>
      </c>
      <c r="Q2766" s="21">
        <v>3.14</v>
      </c>
      <c r="R2766" s="29">
        <v>8.446371884017E-5</v>
      </c>
      <c r="S2766" s="22">
        <v>11839.40292627053</v>
      </c>
      <c r="T2766" s="29">
        <v>5.752749264758817E-3</v>
      </c>
      <c r="U2766" s="22">
        <v>173.82992965223991</v>
      </c>
      <c r="V2766" s="26">
        <v>1.4682322304153321</v>
      </c>
    </row>
    <row r="2767" spans="1:22" x14ac:dyDescent="0.25">
      <c r="A2767" s="18" t="s">
        <v>116</v>
      </c>
      <c r="B2767" s="18" t="s">
        <v>117</v>
      </c>
      <c r="C2767" s="18" t="s">
        <v>113</v>
      </c>
      <c r="D2767" s="21">
        <v>25099</v>
      </c>
      <c r="E2767" s="21">
        <v>4</v>
      </c>
      <c r="F2767" s="26">
        <v>8.6</v>
      </c>
      <c r="G2767" s="18" t="s">
        <v>250</v>
      </c>
      <c r="H2767" s="18" t="s">
        <v>251</v>
      </c>
      <c r="I2767" s="22">
        <v>114.6181</v>
      </c>
      <c r="J2767" s="18" t="s">
        <v>417</v>
      </c>
      <c r="K2767" s="18" t="s">
        <v>3423</v>
      </c>
      <c r="L2767" s="22">
        <v>28.654525</v>
      </c>
      <c r="M2767" s="18" t="s">
        <v>232</v>
      </c>
      <c r="N2767" s="18" t="s">
        <v>233</v>
      </c>
      <c r="O2767" s="29">
        <v>1.4154365597345136E-2</v>
      </c>
      <c r="Q2767" s="21">
        <v>2.6</v>
      </c>
      <c r="R2767" s="29">
        <v>7.2555746488061915E-5</v>
      </c>
      <c r="S2767" s="22">
        <v>13782.505844172339</v>
      </c>
      <c r="T2767" s="29">
        <v>5.752749264758817E-3</v>
      </c>
      <c r="U2767" s="22">
        <v>173.82992965223991</v>
      </c>
      <c r="V2767" s="26">
        <v>1.2612360307885555</v>
      </c>
    </row>
    <row r="2768" spans="1:22" x14ac:dyDescent="0.25">
      <c r="A2768" s="18" t="s">
        <v>116</v>
      </c>
      <c r="B2768" s="18" t="s">
        <v>117</v>
      </c>
      <c r="C2768" s="18" t="s">
        <v>113</v>
      </c>
      <c r="D2768" s="21">
        <v>25099</v>
      </c>
      <c r="E2768" s="21">
        <v>4</v>
      </c>
      <c r="F2768" s="26">
        <v>8.6</v>
      </c>
      <c r="G2768" s="18" t="s">
        <v>306</v>
      </c>
      <c r="H2768" s="18" t="s">
        <v>307</v>
      </c>
      <c r="I2768" s="22">
        <v>8.8993750000000009</v>
      </c>
      <c r="J2768" s="18" t="s">
        <v>396</v>
      </c>
      <c r="K2768" s="18" t="s">
        <v>3412</v>
      </c>
      <c r="L2768" s="22">
        <v>7.1195000000000004</v>
      </c>
      <c r="M2768" s="18" t="s">
        <v>198</v>
      </c>
      <c r="N2768" s="18" t="s">
        <v>199</v>
      </c>
      <c r="O2768" s="29">
        <v>0.83249053349875934</v>
      </c>
      <c r="Q2768" s="21">
        <v>12</v>
      </c>
      <c r="R2768" s="29">
        <v>7.1789200015072891E-5</v>
      </c>
      <c r="S2768" s="22">
        <v>13929.671869724689</v>
      </c>
      <c r="T2768" s="29">
        <v>5.752749264758817E-3</v>
      </c>
      <c r="U2768" s="22">
        <v>173.82992965223991</v>
      </c>
      <c r="V2768" s="26">
        <v>1.2479111588410701</v>
      </c>
    </row>
    <row r="2769" spans="1:22" x14ac:dyDescent="0.25">
      <c r="A2769" s="18" t="s">
        <v>116</v>
      </c>
      <c r="B2769" s="18" t="s">
        <v>117</v>
      </c>
      <c r="C2769" s="18" t="s">
        <v>113</v>
      </c>
      <c r="D2769" s="21">
        <v>25099</v>
      </c>
      <c r="E2769" s="21">
        <v>4</v>
      </c>
      <c r="F2769" s="26">
        <v>8.6</v>
      </c>
      <c r="G2769" s="18" t="s">
        <v>206</v>
      </c>
      <c r="H2769" s="18" t="s">
        <v>207</v>
      </c>
      <c r="I2769" s="22">
        <v>34.267968349999997</v>
      </c>
      <c r="J2769" s="18" t="s">
        <v>393</v>
      </c>
      <c r="K2769" s="18" t="s">
        <v>394</v>
      </c>
      <c r="L2769" s="22">
        <v>22.251927500000001</v>
      </c>
      <c r="M2769" s="18" t="s">
        <v>208</v>
      </c>
      <c r="N2769" s="18" t="s">
        <v>209</v>
      </c>
      <c r="O2769" s="29">
        <v>8.8134814585908508E-3</v>
      </c>
      <c r="Q2769" s="21">
        <v>0.56000000000000005</v>
      </c>
      <c r="R2769" s="29">
        <v>6.2711815547405124E-5</v>
      </c>
      <c r="S2769" s="22">
        <v>15945.958369584754</v>
      </c>
      <c r="T2769" s="29">
        <v>5.752749264758817E-3</v>
      </c>
      <c r="U2769" s="22">
        <v>173.82992965223991</v>
      </c>
      <c r="V2769" s="26">
        <v>1.0901190484969676</v>
      </c>
    </row>
    <row r="2770" spans="1:22" x14ac:dyDescent="0.25">
      <c r="A2770" s="18" t="s">
        <v>116</v>
      </c>
      <c r="B2770" s="18" t="s">
        <v>117</v>
      </c>
      <c r="C2770" s="18" t="s">
        <v>113</v>
      </c>
      <c r="D2770" s="21">
        <v>25099</v>
      </c>
      <c r="E2770" s="21">
        <v>4</v>
      </c>
      <c r="F2770" s="26">
        <v>8.6</v>
      </c>
      <c r="G2770" s="18" t="s">
        <v>306</v>
      </c>
      <c r="H2770" s="18" t="s">
        <v>307</v>
      </c>
      <c r="I2770" s="22">
        <v>7.3762499999999998</v>
      </c>
      <c r="J2770" s="18" t="s">
        <v>398</v>
      </c>
      <c r="K2770" s="18" t="s">
        <v>3414</v>
      </c>
      <c r="L2770" s="22">
        <v>1.8440624999999999</v>
      </c>
      <c r="M2770" s="18" t="s">
        <v>198</v>
      </c>
      <c r="N2770" s="18" t="s">
        <v>199</v>
      </c>
      <c r="O2770" s="29">
        <v>0.83249053349875934</v>
      </c>
      <c r="Q2770" s="21">
        <v>12</v>
      </c>
      <c r="R2770" s="29">
        <v>5.9502502884885888E-5</v>
      </c>
      <c r="S2770" s="22">
        <v>16806.015739112849</v>
      </c>
      <c r="T2770" s="29">
        <v>5.752749264758817E-3</v>
      </c>
      <c r="U2770" s="22">
        <v>173.82992965223991</v>
      </c>
      <c r="V2770" s="26">
        <v>1.0343315890611917</v>
      </c>
    </row>
    <row r="2771" spans="1:22" x14ac:dyDescent="0.25">
      <c r="A2771" s="18" t="s">
        <v>116</v>
      </c>
      <c r="B2771" s="18" t="s">
        <v>117</v>
      </c>
      <c r="C2771" s="18" t="s">
        <v>113</v>
      </c>
      <c r="D2771" s="21">
        <v>25099</v>
      </c>
      <c r="E2771" s="21">
        <v>4</v>
      </c>
      <c r="F2771" s="26">
        <v>8.6</v>
      </c>
      <c r="G2771" s="18" t="s">
        <v>282</v>
      </c>
      <c r="H2771" s="18" t="s">
        <v>283</v>
      </c>
      <c r="I2771" s="22">
        <v>21.070625</v>
      </c>
      <c r="J2771" s="18" t="s">
        <v>404</v>
      </c>
      <c r="K2771" s="18" t="s">
        <v>3417</v>
      </c>
      <c r="L2771" s="22">
        <v>21.070625</v>
      </c>
      <c r="M2771" s="18" t="s">
        <v>290</v>
      </c>
      <c r="N2771" s="18" t="s">
        <v>291</v>
      </c>
      <c r="O2771" s="29">
        <v>1.4895260606060614</v>
      </c>
      <c r="Q2771" s="21">
        <v>63</v>
      </c>
      <c r="R2771" s="29">
        <v>5.7927731728973044E-5</v>
      </c>
      <c r="S2771" s="22">
        <v>17262.888950644716</v>
      </c>
      <c r="T2771" s="29">
        <v>5.752749264758817E-3</v>
      </c>
      <c r="U2771" s="22">
        <v>173.82992965223991</v>
      </c>
      <c r="V2771" s="26">
        <v>1.0069573531361211</v>
      </c>
    </row>
    <row r="2772" spans="1:22" x14ac:dyDescent="0.25">
      <c r="A2772" s="18" t="s">
        <v>116</v>
      </c>
      <c r="B2772" s="18" t="s">
        <v>117</v>
      </c>
      <c r="C2772" s="18" t="s">
        <v>113</v>
      </c>
      <c r="D2772" s="21">
        <v>25306</v>
      </c>
      <c r="E2772" s="21">
        <v>4</v>
      </c>
      <c r="F2772" s="26">
        <v>10.1</v>
      </c>
      <c r="G2772" s="18" t="s">
        <v>368</v>
      </c>
      <c r="H2772" s="18" t="s">
        <v>369</v>
      </c>
      <c r="I2772" s="22">
        <v>333.29399999999998</v>
      </c>
      <c r="J2772" s="18" t="s">
        <v>420</v>
      </c>
      <c r="K2772" s="18" t="s">
        <v>3424</v>
      </c>
      <c r="L2772" s="22">
        <v>213.65</v>
      </c>
      <c r="M2772" s="18" t="s">
        <v>198</v>
      </c>
      <c r="N2772" s="18" t="s">
        <v>199</v>
      </c>
      <c r="O2772" s="29">
        <v>1.7925925925925925</v>
      </c>
      <c r="Q2772" s="21">
        <v>12</v>
      </c>
      <c r="R2772" s="29">
        <v>4.9295408874220747E-3</v>
      </c>
      <c r="S2772" s="22">
        <v>202.85864806427327</v>
      </c>
      <c r="T2772" s="29">
        <v>5.5600738815226479E-3</v>
      </c>
      <c r="U2772" s="22">
        <v>179.85372520376404</v>
      </c>
      <c r="V2772" s="26">
        <v>88.659629214712893</v>
      </c>
    </row>
    <row r="2773" spans="1:22" x14ac:dyDescent="0.25">
      <c r="A2773" s="18" t="s">
        <v>116</v>
      </c>
      <c r="B2773" s="18" t="s">
        <v>117</v>
      </c>
      <c r="C2773" s="18" t="s">
        <v>113</v>
      </c>
      <c r="D2773" s="21">
        <v>25306</v>
      </c>
      <c r="E2773" s="21">
        <v>4</v>
      </c>
      <c r="F2773" s="26">
        <v>10.1</v>
      </c>
      <c r="G2773" s="18" t="s">
        <v>282</v>
      </c>
      <c r="H2773" s="18" t="s">
        <v>283</v>
      </c>
      <c r="I2773" s="22">
        <v>39.375</v>
      </c>
      <c r="J2773" s="18" t="s">
        <v>415</v>
      </c>
      <c r="K2773" s="18" t="s">
        <v>3421</v>
      </c>
      <c r="L2773" s="22">
        <v>7.875</v>
      </c>
      <c r="M2773" s="18" t="s">
        <v>180</v>
      </c>
      <c r="N2773" s="18" t="s">
        <v>181</v>
      </c>
      <c r="O2773" s="29">
        <v>0.2879232184536995</v>
      </c>
      <c r="Q2773" s="21">
        <v>5</v>
      </c>
      <c r="R2773" s="29">
        <v>2.2449458864583005E-4</v>
      </c>
      <c r="S2773" s="22">
        <v>4454.4503546035694</v>
      </c>
      <c r="T2773" s="29">
        <v>5.5600738815226479E-3</v>
      </c>
      <c r="U2773" s="22">
        <v>179.85372520376404</v>
      </c>
      <c r="V2773" s="26">
        <v>4.0376188056039171</v>
      </c>
    </row>
    <row r="2774" spans="1:22" x14ac:dyDescent="0.25">
      <c r="A2774" s="18" t="s">
        <v>116</v>
      </c>
      <c r="B2774" s="18" t="s">
        <v>117</v>
      </c>
      <c r="C2774" s="18" t="s">
        <v>113</v>
      </c>
      <c r="D2774" s="21">
        <v>25306</v>
      </c>
      <c r="E2774" s="21">
        <v>4</v>
      </c>
      <c r="F2774" s="26">
        <v>10.1</v>
      </c>
      <c r="G2774" s="18" t="s">
        <v>282</v>
      </c>
      <c r="H2774" s="18" t="s">
        <v>283</v>
      </c>
      <c r="I2774" s="22">
        <v>39.375</v>
      </c>
      <c r="J2774" s="18" t="s">
        <v>415</v>
      </c>
      <c r="K2774" s="18" t="s">
        <v>3421</v>
      </c>
      <c r="L2774" s="22">
        <v>7.875</v>
      </c>
      <c r="M2774" s="18" t="s">
        <v>290</v>
      </c>
      <c r="N2774" s="18" t="s">
        <v>291</v>
      </c>
      <c r="O2774" s="29">
        <v>1.4895260606060614</v>
      </c>
      <c r="Q2774" s="21">
        <v>63</v>
      </c>
      <c r="R2774" s="29">
        <v>9.2173642364236469E-5</v>
      </c>
      <c r="S2774" s="22">
        <v>10849.088463363163</v>
      </c>
      <c r="T2774" s="29">
        <v>5.5600738815226479E-3</v>
      </c>
      <c r="U2774" s="22">
        <v>179.85372520376404</v>
      </c>
      <c r="V2774" s="26">
        <v>1.657777294480741</v>
      </c>
    </row>
    <row r="2775" spans="1:22" x14ac:dyDescent="0.25">
      <c r="A2775" s="18" t="s">
        <v>116</v>
      </c>
      <c r="B2775" s="18" t="s">
        <v>117</v>
      </c>
      <c r="C2775" s="18" t="s">
        <v>113</v>
      </c>
      <c r="D2775" s="21">
        <v>25306</v>
      </c>
      <c r="E2775" s="21">
        <v>4</v>
      </c>
      <c r="F2775" s="26">
        <v>10.1</v>
      </c>
      <c r="G2775" s="18" t="s">
        <v>282</v>
      </c>
      <c r="H2775" s="18" t="s">
        <v>283</v>
      </c>
      <c r="I2775" s="22">
        <v>39.375</v>
      </c>
      <c r="J2775" s="18" t="s">
        <v>415</v>
      </c>
      <c r="K2775" s="18" t="s">
        <v>3421</v>
      </c>
      <c r="L2775" s="22">
        <v>7.875</v>
      </c>
      <c r="M2775" s="18" t="s">
        <v>198</v>
      </c>
      <c r="N2775" s="18" t="s">
        <v>199</v>
      </c>
      <c r="O2775" s="29">
        <v>0.23269230769230764</v>
      </c>
      <c r="Q2775" s="21">
        <v>12</v>
      </c>
      <c r="R2775" s="29">
        <v>7.5596201447067753E-5</v>
      </c>
      <c r="S2775" s="22">
        <v>13228.177882723343</v>
      </c>
      <c r="T2775" s="29">
        <v>5.5600738815226479E-3</v>
      </c>
      <c r="U2775" s="22">
        <v>179.85372520376404</v>
      </c>
      <c r="V2775" s="26">
        <v>1.3596258441509312</v>
      </c>
    </row>
    <row r="2776" spans="1:22" x14ac:dyDescent="0.25">
      <c r="A2776" s="18" t="s">
        <v>116</v>
      </c>
      <c r="B2776" s="18" t="s">
        <v>117</v>
      </c>
      <c r="C2776" s="18" t="s">
        <v>113</v>
      </c>
      <c r="D2776" s="21">
        <v>25442</v>
      </c>
      <c r="E2776" s="21">
        <v>4</v>
      </c>
      <c r="F2776" s="26">
        <v>9.5</v>
      </c>
      <c r="G2776" s="18" t="s">
        <v>194</v>
      </c>
      <c r="H2776" s="18" t="s">
        <v>195</v>
      </c>
      <c r="I2776" s="22">
        <v>480.18600000000004</v>
      </c>
      <c r="J2776" s="18" t="s">
        <v>393</v>
      </c>
      <c r="K2776" s="18" t="s">
        <v>394</v>
      </c>
      <c r="L2776" s="22">
        <v>216.29999999999998</v>
      </c>
      <c r="M2776" s="18" t="s">
        <v>172</v>
      </c>
      <c r="N2776" s="18" t="s">
        <v>173</v>
      </c>
      <c r="O2776" s="29">
        <v>0.25507766198501736</v>
      </c>
      <c r="Q2776" s="21">
        <v>10</v>
      </c>
      <c r="R2776" s="29">
        <v>1.2893128652414479E-3</v>
      </c>
      <c r="S2776" s="22">
        <v>775.60693525906254</v>
      </c>
      <c r="T2776" s="29">
        <v>8.9661344062257672E-3</v>
      </c>
      <c r="U2776" s="22">
        <v>111.53078402501254</v>
      </c>
      <c r="V2776" s="26">
        <v>14.3798074713914</v>
      </c>
    </row>
    <row r="2777" spans="1:22" x14ac:dyDescent="0.25">
      <c r="A2777" s="18" t="s">
        <v>116</v>
      </c>
      <c r="B2777" s="18" t="s">
        <v>117</v>
      </c>
      <c r="C2777" s="18" t="s">
        <v>113</v>
      </c>
      <c r="D2777" s="21">
        <v>25442</v>
      </c>
      <c r="E2777" s="21">
        <v>4</v>
      </c>
      <c r="F2777" s="26">
        <v>9.5</v>
      </c>
      <c r="G2777" s="18" t="s">
        <v>352</v>
      </c>
      <c r="H2777" s="18" t="s">
        <v>353</v>
      </c>
      <c r="I2777" s="22">
        <v>64.647938068999991</v>
      </c>
      <c r="J2777" s="18" t="s">
        <v>391</v>
      </c>
      <c r="K2777" s="18" t="s">
        <v>3409</v>
      </c>
      <c r="L2777" s="22">
        <v>45.208348299999997</v>
      </c>
      <c r="M2777" s="18" t="s">
        <v>198</v>
      </c>
      <c r="N2777" s="18" t="s">
        <v>199</v>
      </c>
      <c r="O2777" s="29">
        <v>1.5671559633027525</v>
      </c>
      <c r="Q2777" s="21">
        <v>12</v>
      </c>
      <c r="R2777" s="29">
        <v>8.8871404964965242E-4</v>
      </c>
      <c r="S2777" s="22">
        <v>1125.221324445381</v>
      </c>
      <c r="T2777" s="29">
        <v>8.9661344062257672E-3</v>
      </c>
      <c r="U2777" s="22">
        <v>111.53078402501254</v>
      </c>
      <c r="V2777" s="26">
        <v>9.9118974731469649</v>
      </c>
    </row>
    <row r="2778" spans="1:22" x14ac:dyDescent="0.25">
      <c r="A2778" s="18" t="s">
        <v>116</v>
      </c>
      <c r="B2778" s="18" t="s">
        <v>117</v>
      </c>
      <c r="C2778" s="18" t="s">
        <v>113</v>
      </c>
      <c r="D2778" s="21">
        <v>25442</v>
      </c>
      <c r="E2778" s="21">
        <v>4</v>
      </c>
      <c r="F2778" s="26">
        <v>9.5</v>
      </c>
      <c r="G2778" s="18" t="s">
        <v>306</v>
      </c>
      <c r="H2778" s="18" t="s">
        <v>307</v>
      </c>
      <c r="I2778" s="22">
        <v>111.67000487999999</v>
      </c>
      <c r="J2778" s="18" t="s">
        <v>397</v>
      </c>
      <c r="K2778" s="18" t="s">
        <v>3413</v>
      </c>
      <c r="L2778" s="22">
        <v>33.534536000000003</v>
      </c>
      <c r="M2778" s="18" t="s">
        <v>198</v>
      </c>
      <c r="N2778" s="18" t="s">
        <v>199</v>
      </c>
      <c r="O2778" s="29">
        <v>0.83249053349875934</v>
      </c>
      <c r="Q2778" s="21">
        <v>12</v>
      </c>
      <c r="R2778" s="29">
        <v>8.1547563103824788E-4</v>
      </c>
      <c r="S2778" s="22">
        <v>1226.2782135216221</v>
      </c>
      <c r="T2778" s="29">
        <v>8.9661344062257672E-3</v>
      </c>
      <c r="U2778" s="22">
        <v>111.53078402501254</v>
      </c>
      <c r="V2778" s="26">
        <v>9.0950636482987619</v>
      </c>
    </row>
    <row r="2779" spans="1:22" x14ac:dyDescent="0.25">
      <c r="A2779" s="18" t="s">
        <v>116</v>
      </c>
      <c r="B2779" s="18" t="s">
        <v>117</v>
      </c>
      <c r="C2779" s="18" t="s">
        <v>113</v>
      </c>
      <c r="D2779" s="21">
        <v>25442</v>
      </c>
      <c r="E2779" s="21">
        <v>4</v>
      </c>
      <c r="F2779" s="26">
        <v>9.5</v>
      </c>
      <c r="G2779" s="18" t="s">
        <v>194</v>
      </c>
      <c r="H2779" s="18" t="s">
        <v>195</v>
      </c>
      <c r="I2779" s="22">
        <v>480.18600000000004</v>
      </c>
      <c r="J2779" s="18" t="s">
        <v>393</v>
      </c>
      <c r="K2779" s="18" t="s">
        <v>394</v>
      </c>
      <c r="L2779" s="22">
        <v>216.29999999999998</v>
      </c>
      <c r="M2779" s="18" t="s">
        <v>164</v>
      </c>
      <c r="N2779" s="18" t="s">
        <v>165</v>
      </c>
      <c r="O2779" s="29">
        <v>0.18644491899852658</v>
      </c>
      <c r="Q2779" s="21">
        <v>17</v>
      </c>
      <c r="R2779" s="29">
        <v>5.5435442646579872E-4</v>
      </c>
      <c r="S2779" s="22">
        <v>1803.9000903724102</v>
      </c>
      <c r="T2779" s="29">
        <v>8.9661344062257672E-3</v>
      </c>
      <c r="U2779" s="22">
        <v>111.53078402501254</v>
      </c>
      <c r="V2779" s="26">
        <v>6.1827583811466695</v>
      </c>
    </row>
    <row r="2780" spans="1:22" x14ac:dyDescent="0.25">
      <c r="A2780" s="18" t="s">
        <v>116</v>
      </c>
      <c r="B2780" s="18" t="s">
        <v>117</v>
      </c>
      <c r="C2780" s="18" t="s">
        <v>113</v>
      </c>
      <c r="D2780" s="21">
        <v>25442</v>
      </c>
      <c r="E2780" s="21">
        <v>4</v>
      </c>
      <c r="F2780" s="26">
        <v>9.5</v>
      </c>
      <c r="G2780" s="18" t="s">
        <v>122</v>
      </c>
      <c r="H2780" s="18" t="s">
        <v>123</v>
      </c>
      <c r="I2780" s="22">
        <v>193.53880000000001</v>
      </c>
      <c r="J2780" s="18" t="s">
        <v>393</v>
      </c>
      <c r="K2780" s="18" t="s">
        <v>394</v>
      </c>
      <c r="L2780" s="22">
        <v>106.34</v>
      </c>
      <c r="M2780" s="18" t="s">
        <v>172</v>
      </c>
      <c r="N2780" s="18" t="s">
        <v>173</v>
      </c>
      <c r="O2780" s="29">
        <v>0.27199530516432224</v>
      </c>
      <c r="Q2780" s="21">
        <v>10</v>
      </c>
      <c r="R2780" s="29">
        <v>5.5412257860143932E-4</v>
      </c>
      <c r="S2780" s="22">
        <v>1804.6548518631371</v>
      </c>
      <c r="T2780" s="29">
        <v>8.9661344062257672E-3</v>
      </c>
      <c r="U2780" s="22">
        <v>111.53078402501254</v>
      </c>
      <c r="V2780" s="26">
        <v>6.180172563738016</v>
      </c>
    </row>
    <row r="2781" spans="1:22" x14ac:dyDescent="0.25">
      <c r="A2781" s="18" t="s">
        <v>116</v>
      </c>
      <c r="B2781" s="18" t="s">
        <v>117</v>
      </c>
      <c r="C2781" s="18" t="s">
        <v>113</v>
      </c>
      <c r="D2781" s="21">
        <v>25442</v>
      </c>
      <c r="E2781" s="21">
        <v>4</v>
      </c>
      <c r="F2781" s="26">
        <v>9.5</v>
      </c>
      <c r="G2781" s="18" t="s">
        <v>352</v>
      </c>
      <c r="H2781" s="18" t="s">
        <v>353</v>
      </c>
      <c r="I2781" s="22">
        <v>37.778083199999998</v>
      </c>
      <c r="J2781" s="18" t="s">
        <v>390</v>
      </c>
      <c r="K2781" s="18" t="s">
        <v>3408</v>
      </c>
      <c r="L2781" s="22">
        <v>26.418239999999997</v>
      </c>
      <c r="M2781" s="18" t="s">
        <v>198</v>
      </c>
      <c r="N2781" s="18" t="s">
        <v>199</v>
      </c>
      <c r="O2781" s="29">
        <v>1.5671559633027525</v>
      </c>
      <c r="Q2781" s="21">
        <v>12</v>
      </c>
      <c r="R2781" s="29">
        <v>5.1933463481603089E-4</v>
      </c>
      <c r="S2781" s="22">
        <v>1925.5407457163724</v>
      </c>
      <c r="T2781" s="29">
        <v>8.9661344062257672E-3</v>
      </c>
      <c r="U2781" s="22">
        <v>111.53078402501254</v>
      </c>
      <c r="V2781" s="26">
        <v>5.7921798992375493</v>
      </c>
    </row>
    <row r="2782" spans="1:22" x14ac:dyDescent="0.25">
      <c r="A2782" s="18" t="s">
        <v>116</v>
      </c>
      <c r="B2782" s="18" t="s">
        <v>117</v>
      </c>
      <c r="C2782" s="18" t="s">
        <v>113</v>
      </c>
      <c r="D2782" s="21">
        <v>25442</v>
      </c>
      <c r="E2782" s="21">
        <v>4</v>
      </c>
      <c r="F2782" s="26">
        <v>9.5</v>
      </c>
      <c r="G2782" s="18" t="s">
        <v>194</v>
      </c>
      <c r="H2782" s="18" t="s">
        <v>195</v>
      </c>
      <c r="I2782" s="22">
        <v>480.18600000000004</v>
      </c>
      <c r="J2782" s="18" t="s">
        <v>393</v>
      </c>
      <c r="K2782" s="18" t="s">
        <v>394</v>
      </c>
      <c r="L2782" s="22">
        <v>216.29999999999998</v>
      </c>
      <c r="M2782" s="18" t="s">
        <v>198</v>
      </c>
      <c r="N2782" s="18" t="s">
        <v>199</v>
      </c>
      <c r="O2782" s="29">
        <v>8.4722222222222213E-2</v>
      </c>
      <c r="Q2782" s="21">
        <v>12</v>
      </c>
      <c r="R2782" s="29">
        <v>3.5686337719298243E-4</v>
      </c>
      <c r="S2782" s="22">
        <v>2802.1928387995554</v>
      </c>
      <c r="T2782" s="29">
        <v>8.9661344062257672E-3</v>
      </c>
      <c r="U2782" s="22">
        <v>111.53078402501254</v>
      </c>
      <c r="V2782" s="26">
        <v>3.9801252248147101</v>
      </c>
    </row>
    <row r="2783" spans="1:22" x14ac:dyDescent="0.25">
      <c r="A2783" s="18" t="s">
        <v>116</v>
      </c>
      <c r="B2783" s="18" t="s">
        <v>117</v>
      </c>
      <c r="C2783" s="18" t="s">
        <v>113</v>
      </c>
      <c r="D2783" s="21">
        <v>25442</v>
      </c>
      <c r="E2783" s="21">
        <v>4</v>
      </c>
      <c r="F2783" s="26">
        <v>9.5</v>
      </c>
      <c r="G2783" s="18" t="s">
        <v>282</v>
      </c>
      <c r="H2783" s="18" t="s">
        <v>283</v>
      </c>
      <c r="I2783" s="22">
        <v>43.625</v>
      </c>
      <c r="J2783" s="18" t="s">
        <v>395</v>
      </c>
      <c r="K2783" s="18" t="s">
        <v>3411</v>
      </c>
      <c r="L2783" s="22">
        <v>43.625</v>
      </c>
      <c r="M2783" s="18" t="s">
        <v>180</v>
      </c>
      <c r="N2783" s="18" t="s">
        <v>181</v>
      </c>
      <c r="O2783" s="29">
        <v>0.2879232184536995</v>
      </c>
      <c r="Q2783" s="21">
        <v>5</v>
      </c>
      <c r="R2783" s="29">
        <v>2.6443474536931875E-4</v>
      </c>
      <c r="S2783" s="22">
        <v>3781.6513053281456</v>
      </c>
      <c r="T2783" s="29">
        <v>8.9661344062257672E-3</v>
      </c>
      <c r="U2783" s="22">
        <v>111.53078402501254</v>
      </c>
      <c r="V2783" s="26">
        <v>2.9492614474494672</v>
      </c>
    </row>
    <row r="2784" spans="1:22" x14ac:dyDescent="0.25">
      <c r="A2784" s="18" t="s">
        <v>116</v>
      </c>
      <c r="B2784" s="18" t="s">
        <v>117</v>
      </c>
      <c r="C2784" s="18" t="s">
        <v>113</v>
      </c>
      <c r="D2784" s="21">
        <v>25442</v>
      </c>
      <c r="E2784" s="21">
        <v>4</v>
      </c>
      <c r="F2784" s="26">
        <v>9.5</v>
      </c>
      <c r="G2784" s="18" t="s">
        <v>194</v>
      </c>
      <c r="H2784" s="18" t="s">
        <v>195</v>
      </c>
      <c r="I2784" s="22">
        <v>480.18600000000004</v>
      </c>
      <c r="J2784" s="18" t="s">
        <v>393</v>
      </c>
      <c r="K2784" s="18" t="s">
        <v>394</v>
      </c>
      <c r="L2784" s="22">
        <v>216.29999999999998</v>
      </c>
      <c r="M2784" s="18" t="s">
        <v>182</v>
      </c>
      <c r="N2784" s="18" t="s">
        <v>183</v>
      </c>
      <c r="O2784" s="29">
        <v>2.3161671300448428E-2</v>
      </c>
      <c r="Q2784" s="21">
        <v>4.8</v>
      </c>
      <c r="R2784" s="29">
        <v>2.4390154155870896E-4</v>
      </c>
      <c r="S2784" s="22">
        <v>4100.0150864536145</v>
      </c>
      <c r="T2784" s="29">
        <v>8.9661344062257672E-3</v>
      </c>
      <c r="U2784" s="22">
        <v>111.53078402501254</v>
      </c>
      <c r="V2784" s="26">
        <v>2.7202530154951989</v>
      </c>
    </row>
    <row r="2785" spans="1:22" x14ac:dyDescent="0.25">
      <c r="A2785" s="18" t="s">
        <v>116</v>
      </c>
      <c r="B2785" s="18" t="s">
        <v>117</v>
      </c>
      <c r="C2785" s="18" t="s">
        <v>113</v>
      </c>
      <c r="D2785" s="21">
        <v>25442</v>
      </c>
      <c r="E2785" s="21">
        <v>4</v>
      </c>
      <c r="F2785" s="26">
        <v>9.5</v>
      </c>
      <c r="G2785" s="18" t="s">
        <v>306</v>
      </c>
      <c r="H2785" s="18" t="s">
        <v>307</v>
      </c>
      <c r="I2785" s="22">
        <v>111.67000487999999</v>
      </c>
      <c r="J2785" s="18" t="s">
        <v>397</v>
      </c>
      <c r="K2785" s="18" t="s">
        <v>3413</v>
      </c>
      <c r="L2785" s="22">
        <v>33.534536000000003</v>
      </c>
      <c r="M2785" s="18" t="s">
        <v>234</v>
      </c>
      <c r="N2785" s="18" t="s">
        <v>235</v>
      </c>
      <c r="O2785" s="29">
        <v>1.4415962121212116E-2</v>
      </c>
      <c r="Q2785" s="21">
        <v>0.74</v>
      </c>
      <c r="R2785" s="29">
        <v>2.2899438981872721E-4</v>
      </c>
      <c r="S2785" s="22">
        <v>4366.9192105169195</v>
      </c>
      <c r="T2785" s="29">
        <v>8.9661344062257672E-3</v>
      </c>
      <c r="U2785" s="22">
        <v>111.53078402501254</v>
      </c>
      <c r="V2785" s="26">
        <v>2.5539923833811993</v>
      </c>
    </row>
    <row r="2786" spans="1:22" x14ac:dyDescent="0.25">
      <c r="A2786" s="18" t="s">
        <v>116</v>
      </c>
      <c r="B2786" s="18" t="s">
        <v>117</v>
      </c>
      <c r="C2786" s="18" t="s">
        <v>113</v>
      </c>
      <c r="D2786" s="21">
        <v>25442</v>
      </c>
      <c r="E2786" s="21">
        <v>4</v>
      </c>
      <c r="F2786" s="26">
        <v>9.5</v>
      </c>
      <c r="G2786" s="18" t="s">
        <v>194</v>
      </c>
      <c r="H2786" s="18" t="s">
        <v>195</v>
      </c>
      <c r="I2786" s="22">
        <v>480.18600000000004</v>
      </c>
      <c r="J2786" s="18" t="s">
        <v>393</v>
      </c>
      <c r="K2786" s="18" t="s">
        <v>394</v>
      </c>
      <c r="L2786" s="22">
        <v>216.29999999999998</v>
      </c>
      <c r="M2786" s="18" t="s">
        <v>178</v>
      </c>
      <c r="N2786" s="18" t="s">
        <v>179</v>
      </c>
      <c r="O2786" s="29">
        <v>2.0359217171717181E-2</v>
      </c>
      <c r="Q2786" s="21">
        <v>5</v>
      </c>
      <c r="R2786" s="29">
        <v>2.0581496961722502E-4</v>
      </c>
      <c r="S2786" s="22">
        <v>4858.7330739829149</v>
      </c>
      <c r="T2786" s="29">
        <v>8.9661344062257672E-3</v>
      </c>
      <c r="U2786" s="22">
        <v>111.53078402501254</v>
      </c>
      <c r="V2786" s="26">
        <v>2.2954704925493239</v>
      </c>
    </row>
    <row r="2787" spans="1:22" x14ac:dyDescent="0.25">
      <c r="A2787" s="18" t="s">
        <v>116</v>
      </c>
      <c r="B2787" s="18" t="s">
        <v>117</v>
      </c>
      <c r="C2787" s="18" t="s">
        <v>113</v>
      </c>
      <c r="D2787" s="21">
        <v>25442</v>
      </c>
      <c r="E2787" s="21">
        <v>4</v>
      </c>
      <c r="F2787" s="26">
        <v>9.5</v>
      </c>
      <c r="G2787" s="18" t="s">
        <v>122</v>
      </c>
      <c r="H2787" s="18" t="s">
        <v>123</v>
      </c>
      <c r="I2787" s="22">
        <v>193.53880000000001</v>
      </c>
      <c r="J2787" s="18" t="s">
        <v>393</v>
      </c>
      <c r="K2787" s="18" t="s">
        <v>394</v>
      </c>
      <c r="L2787" s="22">
        <v>106.34</v>
      </c>
      <c r="M2787" s="18" t="s">
        <v>164</v>
      </c>
      <c r="N2787" s="18" t="s">
        <v>165</v>
      </c>
      <c r="O2787" s="29">
        <v>0.16889085434782553</v>
      </c>
      <c r="Q2787" s="21">
        <v>17</v>
      </c>
      <c r="R2787" s="29">
        <v>2.0239587171178288E-4</v>
      </c>
      <c r="S2787" s="22">
        <v>4940.8122386212835</v>
      </c>
      <c r="T2787" s="29">
        <v>8.9661344062257672E-3</v>
      </c>
      <c r="U2787" s="22">
        <v>111.53078402501254</v>
      </c>
      <c r="V2787" s="26">
        <v>2.2573370255440999</v>
      </c>
    </row>
    <row r="2788" spans="1:22" x14ac:dyDescent="0.25">
      <c r="A2788" s="18" t="s">
        <v>116</v>
      </c>
      <c r="B2788" s="18" t="s">
        <v>117</v>
      </c>
      <c r="C2788" s="18" t="s">
        <v>113</v>
      </c>
      <c r="D2788" s="21">
        <v>25442</v>
      </c>
      <c r="E2788" s="21">
        <v>4</v>
      </c>
      <c r="F2788" s="26">
        <v>9.5</v>
      </c>
      <c r="G2788" s="18" t="s">
        <v>122</v>
      </c>
      <c r="H2788" s="18" t="s">
        <v>123</v>
      </c>
      <c r="I2788" s="22">
        <v>193.53880000000001</v>
      </c>
      <c r="J2788" s="18" t="s">
        <v>393</v>
      </c>
      <c r="K2788" s="18" t="s">
        <v>394</v>
      </c>
      <c r="L2788" s="22">
        <v>106.34</v>
      </c>
      <c r="M2788" s="18" t="s">
        <v>182</v>
      </c>
      <c r="N2788" s="18" t="s">
        <v>183</v>
      </c>
      <c r="O2788" s="29">
        <v>4.6081340473225367E-2</v>
      </c>
      <c r="Q2788" s="21">
        <v>4.8</v>
      </c>
      <c r="R2788" s="29">
        <v>1.9558173985919893E-4</v>
      </c>
      <c r="S2788" s="22">
        <v>5112.9517546981078</v>
      </c>
      <c r="T2788" s="29">
        <v>8.9661344062257672E-3</v>
      </c>
      <c r="U2788" s="22">
        <v>111.53078402501254</v>
      </c>
      <c r="V2788" s="26">
        <v>2.1813384787472501</v>
      </c>
    </row>
    <row r="2789" spans="1:22" x14ac:dyDescent="0.25">
      <c r="A2789" s="18" t="s">
        <v>116</v>
      </c>
      <c r="B2789" s="18" t="s">
        <v>117</v>
      </c>
      <c r="C2789" s="18" t="s">
        <v>113</v>
      </c>
      <c r="D2789" s="21">
        <v>25442</v>
      </c>
      <c r="E2789" s="21">
        <v>4</v>
      </c>
      <c r="F2789" s="26">
        <v>9.5</v>
      </c>
      <c r="G2789" s="18" t="s">
        <v>206</v>
      </c>
      <c r="H2789" s="18" t="s">
        <v>207</v>
      </c>
      <c r="I2789" s="22">
        <v>80.08</v>
      </c>
      <c r="J2789" s="18" t="s">
        <v>393</v>
      </c>
      <c r="K2789" s="18" t="s">
        <v>394</v>
      </c>
      <c r="L2789" s="22">
        <v>52</v>
      </c>
      <c r="M2789" s="18" t="s">
        <v>208</v>
      </c>
      <c r="N2789" s="18" t="s">
        <v>209</v>
      </c>
      <c r="O2789" s="29">
        <v>8.8134814585908508E-3</v>
      </c>
      <c r="Q2789" s="21">
        <v>0.56000000000000005</v>
      </c>
      <c r="R2789" s="29">
        <v>1.3266608932405172E-4</v>
      </c>
      <c r="S2789" s="22">
        <v>7537.7212450831239</v>
      </c>
      <c r="T2789" s="29">
        <v>8.9661344062257672E-3</v>
      </c>
      <c r="U2789" s="22">
        <v>111.53078402501254</v>
      </c>
      <c r="V2789" s="26">
        <v>1.4796352955843832</v>
      </c>
    </row>
    <row r="2790" spans="1:22" x14ac:dyDescent="0.25">
      <c r="A2790" s="18" t="s">
        <v>116</v>
      </c>
      <c r="B2790" s="18" t="s">
        <v>117</v>
      </c>
      <c r="C2790" s="18" t="s">
        <v>113</v>
      </c>
      <c r="D2790" s="21">
        <v>25442</v>
      </c>
      <c r="E2790" s="21">
        <v>4</v>
      </c>
      <c r="F2790" s="26">
        <v>9.5</v>
      </c>
      <c r="G2790" s="18" t="s">
        <v>306</v>
      </c>
      <c r="H2790" s="18" t="s">
        <v>307</v>
      </c>
      <c r="I2790" s="22">
        <v>16.985531249999998</v>
      </c>
      <c r="J2790" s="18" t="s">
        <v>396</v>
      </c>
      <c r="K2790" s="18" t="s">
        <v>3412</v>
      </c>
      <c r="L2790" s="22">
        <v>13.588424999999999</v>
      </c>
      <c r="M2790" s="18" t="s">
        <v>198</v>
      </c>
      <c r="N2790" s="18" t="s">
        <v>199</v>
      </c>
      <c r="O2790" s="29">
        <v>0.83249053349875934</v>
      </c>
      <c r="Q2790" s="21">
        <v>12</v>
      </c>
      <c r="R2790" s="29">
        <v>1.2403766642168725E-4</v>
      </c>
      <c r="S2790" s="22">
        <v>8062.06718369184</v>
      </c>
      <c r="T2790" s="29">
        <v>8.9661344062257672E-3</v>
      </c>
      <c r="U2790" s="22">
        <v>111.53078402501254</v>
      </c>
      <c r="V2790" s="26">
        <v>1.383401818464375</v>
      </c>
    </row>
    <row r="2791" spans="1:22" x14ac:dyDescent="0.25">
      <c r="A2791" s="18" t="s">
        <v>116</v>
      </c>
      <c r="B2791" s="18" t="s">
        <v>117</v>
      </c>
      <c r="C2791" s="18" t="s">
        <v>113</v>
      </c>
      <c r="D2791" s="21">
        <v>25442</v>
      </c>
      <c r="E2791" s="21">
        <v>4</v>
      </c>
      <c r="F2791" s="26">
        <v>9.5</v>
      </c>
      <c r="G2791" s="18" t="s">
        <v>350</v>
      </c>
      <c r="H2791" s="18" t="s">
        <v>351</v>
      </c>
      <c r="I2791" s="22">
        <v>4.0868099999999998</v>
      </c>
      <c r="J2791" s="18" t="s">
        <v>399</v>
      </c>
      <c r="K2791" s="18" t="s">
        <v>3415</v>
      </c>
      <c r="L2791" s="22">
        <v>3.4930000000000003</v>
      </c>
      <c r="M2791" s="18" t="s">
        <v>198</v>
      </c>
      <c r="N2791" s="18" t="s">
        <v>199</v>
      </c>
      <c r="O2791" s="29">
        <v>3.3119866666666691</v>
      </c>
      <c r="Q2791" s="21">
        <v>12</v>
      </c>
      <c r="R2791" s="29">
        <v>1.1873210727368429E-4</v>
      </c>
      <c r="S2791" s="22">
        <v>8422.3216698659508</v>
      </c>
      <c r="T2791" s="29">
        <v>8.9661344062257672E-3</v>
      </c>
      <c r="U2791" s="22">
        <v>111.53078402501254</v>
      </c>
      <c r="V2791" s="26">
        <v>1.3242285013175903</v>
      </c>
    </row>
    <row r="2792" spans="1:22" x14ac:dyDescent="0.25">
      <c r="A2792" s="18" t="s">
        <v>116</v>
      </c>
      <c r="B2792" s="18" t="s">
        <v>117</v>
      </c>
      <c r="C2792" s="18" t="s">
        <v>113</v>
      </c>
      <c r="D2792" s="21">
        <v>25442</v>
      </c>
      <c r="E2792" s="21">
        <v>4</v>
      </c>
      <c r="F2792" s="26">
        <v>9.5</v>
      </c>
      <c r="G2792" s="18" t="s">
        <v>206</v>
      </c>
      <c r="H2792" s="18" t="s">
        <v>207</v>
      </c>
      <c r="I2792" s="22">
        <v>80.08</v>
      </c>
      <c r="J2792" s="18" t="s">
        <v>393</v>
      </c>
      <c r="K2792" s="18" t="s">
        <v>394</v>
      </c>
      <c r="L2792" s="22">
        <v>52</v>
      </c>
      <c r="M2792" s="18" t="s">
        <v>234</v>
      </c>
      <c r="N2792" s="18" t="s">
        <v>235</v>
      </c>
      <c r="O2792" s="29">
        <v>1.0345989287185829E-2</v>
      </c>
      <c r="Q2792" s="21">
        <v>0.74</v>
      </c>
      <c r="R2792" s="29">
        <v>1.1785303301818508E-4</v>
      </c>
      <c r="S2792" s="22">
        <v>8485.144373379826</v>
      </c>
      <c r="T2792" s="29">
        <v>8.9661344062257672E-3</v>
      </c>
      <c r="U2792" s="22">
        <v>111.53078402501254</v>
      </c>
      <c r="V2792" s="26">
        <v>1.3144241172243871</v>
      </c>
    </row>
    <row r="2793" spans="1:22" x14ac:dyDescent="0.25">
      <c r="A2793" s="18" t="s">
        <v>116</v>
      </c>
      <c r="B2793" s="18" t="s">
        <v>117</v>
      </c>
      <c r="C2793" s="18" t="s">
        <v>113</v>
      </c>
      <c r="D2793" s="21">
        <v>25442</v>
      </c>
      <c r="E2793" s="21">
        <v>4</v>
      </c>
      <c r="F2793" s="26">
        <v>9.5</v>
      </c>
      <c r="G2793" s="18" t="s">
        <v>282</v>
      </c>
      <c r="H2793" s="18" t="s">
        <v>283</v>
      </c>
      <c r="I2793" s="22">
        <v>43.625</v>
      </c>
      <c r="J2793" s="18" t="s">
        <v>395</v>
      </c>
      <c r="K2793" s="18" t="s">
        <v>3411</v>
      </c>
      <c r="L2793" s="22">
        <v>43.625</v>
      </c>
      <c r="M2793" s="18" t="s">
        <v>290</v>
      </c>
      <c r="N2793" s="18" t="s">
        <v>291</v>
      </c>
      <c r="O2793" s="29">
        <v>1.4895260606060614</v>
      </c>
      <c r="Q2793" s="21">
        <v>63</v>
      </c>
      <c r="R2793" s="29">
        <v>1.085723882939673E-4</v>
      </c>
      <c r="S2793" s="22">
        <v>9210.4448996040355</v>
      </c>
      <c r="T2793" s="29">
        <v>8.9661344062257672E-3</v>
      </c>
      <c r="U2793" s="22">
        <v>111.53078402501254</v>
      </c>
      <c r="V2793" s="26">
        <v>1.2109163589894265</v>
      </c>
    </row>
    <row r="2794" spans="1:22" x14ac:dyDescent="0.25">
      <c r="A2794" s="18" t="s">
        <v>116</v>
      </c>
      <c r="B2794" s="18" t="s">
        <v>117</v>
      </c>
      <c r="C2794" s="18" t="s">
        <v>113</v>
      </c>
      <c r="D2794" s="21">
        <v>25442</v>
      </c>
      <c r="E2794" s="21">
        <v>4</v>
      </c>
      <c r="F2794" s="26">
        <v>9.5</v>
      </c>
      <c r="G2794" s="18" t="s">
        <v>282</v>
      </c>
      <c r="H2794" s="18" t="s">
        <v>283</v>
      </c>
      <c r="I2794" s="22">
        <v>17.0275</v>
      </c>
      <c r="J2794" s="18" t="s">
        <v>404</v>
      </c>
      <c r="K2794" s="18" t="s">
        <v>3417</v>
      </c>
      <c r="L2794" s="22">
        <v>17.0275</v>
      </c>
      <c r="M2794" s="18" t="s">
        <v>180</v>
      </c>
      <c r="N2794" s="18" t="s">
        <v>181</v>
      </c>
      <c r="O2794" s="29">
        <v>0.2879232184536995</v>
      </c>
      <c r="Q2794" s="21">
        <v>5</v>
      </c>
      <c r="R2794" s="29">
        <v>1.0321289688884985E-4</v>
      </c>
      <c r="S2794" s="22">
        <v>9688.7116837433769</v>
      </c>
      <c r="T2794" s="29">
        <v>8.9661344062257672E-3</v>
      </c>
      <c r="U2794" s="22">
        <v>111.53078402501254</v>
      </c>
      <c r="V2794" s="26">
        <v>1.1511415311506199</v>
      </c>
    </row>
    <row r="2795" spans="1:22" x14ac:dyDescent="0.25">
      <c r="A2795" s="18" t="s">
        <v>116</v>
      </c>
      <c r="B2795" s="18" t="s">
        <v>117</v>
      </c>
      <c r="C2795" s="18" t="s">
        <v>113</v>
      </c>
      <c r="D2795" s="21">
        <v>25442</v>
      </c>
      <c r="E2795" s="21">
        <v>4</v>
      </c>
      <c r="F2795" s="26">
        <v>9.5</v>
      </c>
      <c r="G2795" s="18" t="s">
        <v>306</v>
      </c>
      <c r="H2795" s="18" t="s">
        <v>307</v>
      </c>
      <c r="I2795" s="22">
        <v>13.863500000000002</v>
      </c>
      <c r="J2795" s="18" t="s">
        <v>398</v>
      </c>
      <c r="K2795" s="18" t="s">
        <v>3414</v>
      </c>
      <c r="L2795" s="22">
        <v>3.4658750000000005</v>
      </c>
      <c r="M2795" s="18" t="s">
        <v>198</v>
      </c>
      <c r="N2795" s="18" t="s">
        <v>199</v>
      </c>
      <c r="O2795" s="29">
        <v>0.83249053349875934</v>
      </c>
      <c r="Q2795" s="21">
        <v>12</v>
      </c>
      <c r="R2795" s="29">
        <v>1.0123888167684256E-4</v>
      </c>
      <c r="S2795" s="22">
        <v>9877.6278781113851</v>
      </c>
      <c r="T2795" s="29">
        <v>8.9661344062257672E-3</v>
      </c>
      <c r="U2795" s="22">
        <v>111.53078402501254</v>
      </c>
      <c r="V2795" s="26">
        <v>1.1291251847233725</v>
      </c>
    </row>
    <row r="2796" spans="1:22" x14ac:dyDescent="0.25">
      <c r="A2796" s="18" t="s">
        <v>116</v>
      </c>
      <c r="B2796" s="18" t="s">
        <v>117</v>
      </c>
      <c r="C2796" s="18" t="s">
        <v>113</v>
      </c>
      <c r="D2796" s="21">
        <v>25442</v>
      </c>
      <c r="E2796" s="21">
        <v>4</v>
      </c>
      <c r="F2796" s="26">
        <v>9.5</v>
      </c>
      <c r="G2796" s="18" t="s">
        <v>280</v>
      </c>
      <c r="H2796" s="18" t="s">
        <v>281</v>
      </c>
      <c r="I2796" s="22">
        <v>79.6875</v>
      </c>
      <c r="J2796" s="18" t="s">
        <v>388</v>
      </c>
      <c r="K2796" s="18" t="s">
        <v>389</v>
      </c>
      <c r="L2796" s="22">
        <v>79.6875</v>
      </c>
      <c r="M2796" s="18" t="s">
        <v>172</v>
      </c>
      <c r="N2796" s="18" t="s">
        <v>173</v>
      </c>
      <c r="O2796" s="29">
        <v>0.11100431266846258</v>
      </c>
      <c r="Q2796" s="21">
        <v>10</v>
      </c>
      <c r="R2796" s="29">
        <v>9.3112170165980128E-5</v>
      </c>
      <c r="S2796" s="22">
        <v>10739.734647118819</v>
      </c>
      <c r="T2796" s="29">
        <v>8.9661344062257672E-3</v>
      </c>
      <c r="U2796" s="22">
        <v>111.53078402501254</v>
      </c>
      <c r="V2796" s="26">
        <v>1.0384873340882144</v>
      </c>
    </row>
    <row r="2797" spans="1:22" x14ac:dyDescent="0.25">
      <c r="A2797" s="18" t="s">
        <v>116</v>
      </c>
      <c r="B2797" s="18" t="s">
        <v>117</v>
      </c>
      <c r="C2797" s="18" t="s">
        <v>113</v>
      </c>
      <c r="D2797" s="21">
        <v>25442</v>
      </c>
      <c r="E2797" s="21">
        <v>4</v>
      </c>
      <c r="F2797" s="26">
        <v>9.5</v>
      </c>
      <c r="G2797" s="18" t="s">
        <v>280</v>
      </c>
      <c r="H2797" s="18" t="s">
        <v>281</v>
      </c>
      <c r="I2797" s="22">
        <v>79.6875</v>
      </c>
      <c r="J2797" s="18" t="s">
        <v>388</v>
      </c>
      <c r="K2797" s="18" t="s">
        <v>389</v>
      </c>
      <c r="L2797" s="22">
        <v>79.6875</v>
      </c>
      <c r="M2797" s="18" t="s">
        <v>198</v>
      </c>
      <c r="N2797" s="18" t="s">
        <v>199</v>
      </c>
      <c r="O2797" s="29">
        <v>0.13030303030303031</v>
      </c>
      <c r="Q2797" s="21">
        <v>12</v>
      </c>
      <c r="R2797" s="29">
        <v>9.1083532695374812E-5</v>
      </c>
      <c r="S2797" s="22">
        <v>10978.93296853625</v>
      </c>
      <c r="T2797" s="29">
        <v>8.9661344062257672E-3</v>
      </c>
      <c r="U2797" s="22">
        <v>111.53078402501254</v>
      </c>
      <c r="V2797" s="26">
        <v>1.0158617813283015</v>
      </c>
    </row>
    <row r="2798" spans="1:22" x14ac:dyDescent="0.25">
      <c r="A2798" s="18" t="s">
        <v>116</v>
      </c>
      <c r="B2798" s="18" t="s">
        <v>117</v>
      </c>
      <c r="C2798" s="18" t="s">
        <v>113</v>
      </c>
      <c r="D2798" s="21">
        <v>25593</v>
      </c>
      <c r="E2798" s="21">
        <v>4</v>
      </c>
      <c r="F2798" s="26">
        <v>11.3</v>
      </c>
      <c r="G2798" s="18" t="s">
        <v>350</v>
      </c>
      <c r="H2798" s="18" t="s">
        <v>351</v>
      </c>
      <c r="I2798" s="22">
        <v>29.052562500000001</v>
      </c>
      <c r="J2798" s="18" t="s">
        <v>399</v>
      </c>
      <c r="K2798" s="18" t="s">
        <v>3415</v>
      </c>
      <c r="L2798" s="22">
        <v>24.831250000000001</v>
      </c>
      <c r="M2798" s="18" t="s">
        <v>198</v>
      </c>
      <c r="N2798" s="18" t="s">
        <v>199</v>
      </c>
      <c r="O2798" s="29">
        <v>3.3119866666666691</v>
      </c>
      <c r="Q2798" s="21">
        <v>12</v>
      </c>
      <c r="R2798" s="29">
        <v>7.0959955481194735E-4</v>
      </c>
      <c r="S2798" s="22">
        <v>1409.2455290012299</v>
      </c>
      <c r="T2798" s="29">
        <v>5.8467002506775948E-3</v>
      </c>
      <c r="U2798" s="22">
        <v>171.03664582156514</v>
      </c>
      <c r="V2798" s="26">
        <v>12.136752773151136</v>
      </c>
    </row>
    <row r="2799" spans="1:22" x14ac:dyDescent="0.25">
      <c r="A2799" s="18" t="s">
        <v>116</v>
      </c>
      <c r="B2799" s="18" t="s">
        <v>117</v>
      </c>
      <c r="C2799" s="18" t="s">
        <v>113</v>
      </c>
      <c r="D2799" s="21">
        <v>25593</v>
      </c>
      <c r="E2799" s="21">
        <v>4</v>
      </c>
      <c r="F2799" s="26">
        <v>11.3</v>
      </c>
      <c r="G2799" s="18" t="s">
        <v>352</v>
      </c>
      <c r="H2799" s="18" t="s">
        <v>353</v>
      </c>
      <c r="I2799" s="22">
        <v>50.195429021237501</v>
      </c>
      <c r="J2799" s="18" t="s">
        <v>391</v>
      </c>
      <c r="K2799" s="18" t="s">
        <v>3409</v>
      </c>
      <c r="L2799" s="22">
        <v>35.101698616249998</v>
      </c>
      <c r="M2799" s="18" t="s">
        <v>198</v>
      </c>
      <c r="N2799" s="18" t="s">
        <v>199</v>
      </c>
      <c r="O2799" s="29">
        <v>1.5671559633027525</v>
      </c>
      <c r="Q2799" s="21">
        <v>12</v>
      </c>
      <c r="R2799" s="29">
        <v>5.8011848024463423E-4</v>
      </c>
      <c r="S2799" s="22">
        <v>1723.7858024765958</v>
      </c>
      <c r="T2799" s="29">
        <v>5.8467002506775948E-3</v>
      </c>
      <c r="U2799" s="22">
        <v>171.03664582156514</v>
      </c>
      <c r="V2799" s="26">
        <v>9.9221519040146138</v>
      </c>
    </row>
    <row r="2800" spans="1:22" x14ac:dyDescent="0.25">
      <c r="A2800" s="18" t="s">
        <v>116</v>
      </c>
      <c r="B2800" s="18" t="s">
        <v>117</v>
      </c>
      <c r="C2800" s="18" t="s">
        <v>113</v>
      </c>
      <c r="D2800" s="21">
        <v>25593</v>
      </c>
      <c r="E2800" s="21">
        <v>4</v>
      </c>
      <c r="F2800" s="26">
        <v>11.3</v>
      </c>
      <c r="G2800" s="18" t="s">
        <v>352</v>
      </c>
      <c r="H2800" s="18" t="s">
        <v>353</v>
      </c>
      <c r="I2800" s="22">
        <v>44.508810525000001</v>
      </c>
      <c r="J2800" s="18" t="s">
        <v>392</v>
      </c>
      <c r="K2800" s="18" t="s">
        <v>3410</v>
      </c>
      <c r="L2800" s="22">
        <v>35.046307499999998</v>
      </c>
      <c r="M2800" s="18" t="s">
        <v>198</v>
      </c>
      <c r="N2800" s="18" t="s">
        <v>199</v>
      </c>
      <c r="O2800" s="29">
        <v>1.5671559633027525</v>
      </c>
      <c r="Q2800" s="21">
        <v>12</v>
      </c>
      <c r="R2800" s="29">
        <v>5.1439710791862877E-4</v>
      </c>
      <c r="S2800" s="22">
        <v>1944.0233714498013</v>
      </c>
      <c r="T2800" s="29">
        <v>5.8467002506775948E-3</v>
      </c>
      <c r="U2800" s="22">
        <v>171.03664582156514</v>
      </c>
      <c r="V2800" s="26">
        <v>8.7980755958715928</v>
      </c>
    </row>
    <row r="2801" spans="1:22" x14ac:dyDescent="0.25">
      <c r="A2801" s="18" t="s">
        <v>116</v>
      </c>
      <c r="B2801" s="18" t="s">
        <v>117</v>
      </c>
      <c r="C2801" s="18" t="s">
        <v>113</v>
      </c>
      <c r="D2801" s="21">
        <v>25593</v>
      </c>
      <c r="E2801" s="21">
        <v>4</v>
      </c>
      <c r="F2801" s="26">
        <v>11.3</v>
      </c>
      <c r="G2801" s="18" t="s">
        <v>370</v>
      </c>
      <c r="H2801" s="18" t="s">
        <v>371</v>
      </c>
      <c r="I2801" s="22">
        <v>53.125</v>
      </c>
      <c r="J2801" s="18" t="s">
        <v>388</v>
      </c>
      <c r="K2801" s="18" t="s">
        <v>389</v>
      </c>
      <c r="L2801" s="22">
        <v>53.125</v>
      </c>
      <c r="M2801" s="18" t="s">
        <v>182</v>
      </c>
      <c r="N2801" s="18" t="s">
        <v>183</v>
      </c>
      <c r="O2801" s="29">
        <v>0.40010213333333311</v>
      </c>
      <c r="Q2801" s="21">
        <v>4.8</v>
      </c>
      <c r="R2801" s="29">
        <v>3.9187731993608631E-4</v>
      </c>
      <c r="S2801" s="22">
        <v>2551.8190237778908</v>
      </c>
      <c r="T2801" s="29">
        <v>5.8467002506775948E-3</v>
      </c>
      <c r="U2801" s="22">
        <v>171.03664582156514</v>
      </c>
      <c r="V2801" s="26">
        <v>6.7025382375412574</v>
      </c>
    </row>
    <row r="2802" spans="1:22" x14ac:dyDescent="0.25">
      <c r="A2802" s="18" t="s">
        <v>116</v>
      </c>
      <c r="B2802" s="18" t="s">
        <v>117</v>
      </c>
      <c r="C2802" s="18" t="s">
        <v>113</v>
      </c>
      <c r="D2802" s="21">
        <v>25593</v>
      </c>
      <c r="E2802" s="21">
        <v>4</v>
      </c>
      <c r="F2802" s="26">
        <v>11.3</v>
      </c>
      <c r="G2802" s="18" t="s">
        <v>250</v>
      </c>
      <c r="H2802" s="18" t="s">
        <v>251</v>
      </c>
      <c r="I2802" s="22">
        <v>126.8</v>
      </c>
      <c r="J2802" s="18" t="s">
        <v>417</v>
      </c>
      <c r="K2802" s="18" t="s">
        <v>3423</v>
      </c>
      <c r="L2802" s="22">
        <v>31.7</v>
      </c>
      <c r="M2802" s="18" t="s">
        <v>208</v>
      </c>
      <c r="N2802" s="18" t="s">
        <v>209</v>
      </c>
      <c r="O2802" s="29">
        <v>1.6860620409292034E-2</v>
      </c>
      <c r="Q2802" s="21">
        <v>0.56000000000000005</v>
      </c>
      <c r="R2802" s="29">
        <v>3.3785187545800092E-4</v>
      </c>
      <c r="S2802" s="22">
        <v>2959.8770130974517</v>
      </c>
      <c r="T2802" s="29">
        <v>5.8467002506775948E-3</v>
      </c>
      <c r="U2802" s="22">
        <v>171.03664582156514</v>
      </c>
      <c r="V2802" s="26">
        <v>5.7785051562861645</v>
      </c>
    </row>
    <row r="2803" spans="1:22" x14ac:dyDescent="0.25">
      <c r="A2803" s="18" t="s">
        <v>116</v>
      </c>
      <c r="B2803" s="18" t="s">
        <v>117</v>
      </c>
      <c r="C2803" s="18" t="s">
        <v>113</v>
      </c>
      <c r="D2803" s="21">
        <v>25593</v>
      </c>
      <c r="E2803" s="21">
        <v>4</v>
      </c>
      <c r="F2803" s="26">
        <v>11.3</v>
      </c>
      <c r="G2803" s="18" t="s">
        <v>352</v>
      </c>
      <c r="H2803" s="18" t="s">
        <v>353</v>
      </c>
      <c r="I2803" s="22">
        <v>23.009999999999998</v>
      </c>
      <c r="J2803" s="18" t="s">
        <v>422</v>
      </c>
      <c r="K2803" s="18" t="s">
        <v>423</v>
      </c>
      <c r="L2803" s="22">
        <v>19.5</v>
      </c>
      <c r="M2803" s="18" t="s">
        <v>198</v>
      </c>
      <c r="N2803" s="18" t="s">
        <v>199</v>
      </c>
      <c r="O2803" s="29">
        <v>1.5671559633027525</v>
      </c>
      <c r="Q2803" s="21">
        <v>12</v>
      </c>
      <c r="R2803" s="29">
        <v>2.6593111147194936E-4</v>
      </c>
      <c r="S2803" s="22">
        <v>3760.3723553251152</v>
      </c>
      <c r="T2803" s="29">
        <v>5.8467002506775948E-3</v>
      </c>
      <c r="U2803" s="22">
        <v>171.03664582156514</v>
      </c>
      <c r="V2803" s="26">
        <v>4.5483965325762963</v>
      </c>
    </row>
    <row r="2804" spans="1:22" x14ac:dyDescent="0.25">
      <c r="A2804" s="18" t="s">
        <v>116</v>
      </c>
      <c r="B2804" s="18" t="s">
        <v>117</v>
      </c>
      <c r="C2804" s="18" t="s">
        <v>113</v>
      </c>
      <c r="D2804" s="21">
        <v>25593</v>
      </c>
      <c r="E2804" s="21">
        <v>4</v>
      </c>
      <c r="F2804" s="26">
        <v>11.3</v>
      </c>
      <c r="G2804" s="18" t="s">
        <v>250</v>
      </c>
      <c r="H2804" s="18" t="s">
        <v>251</v>
      </c>
      <c r="I2804" s="22">
        <v>126.8</v>
      </c>
      <c r="J2804" s="18" t="s">
        <v>417</v>
      </c>
      <c r="K2804" s="18" t="s">
        <v>3423</v>
      </c>
      <c r="L2804" s="22">
        <v>31.7</v>
      </c>
      <c r="M2804" s="18" t="s">
        <v>234</v>
      </c>
      <c r="N2804" s="18" t="s">
        <v>235</v>
      </c>
      <c r="O2804" s="29">
        <v>1.526942146017699E-2</v>
      </c>
      <c r="Q2804" s="21">
        <v>0.74</v>
      </c>
      <c r="R2804" s="29">
        <v>2.3154300898713733E-4</v>
      </c>
      <c r="S2804" s="22">
        <v>4318.852054201092</v>
      </c>
      <c r="T2804" s="29">
        <v>5.8467002506775948E-3</v>
      </c>
      <c r="U2804" s="22">
        <v>171.03664582156514</v>
      </c>
      <c r="V2804" s="26">
        <v>3.9602339620592488</v>
      </c>
    </row>
    <row r="2805" spans="1:22" x14ac:dyDescent="0.25">
      <c r="A2805" s="18" t="s">
        <v>116</v>
      </c>
      <c r="B2805" s="18" t="s">
        <v>117</v>
      </c>
      <c r="C2805" s="18" t="s">
        <v>113</v>
      </c>
      <c r="D2805" s="21">
        <v>25593</v>
      </c>
      <c r="E2805" s="21">
        <v>4</v>
      </c>
      <c r="F2805" s="26">
        <v>11.3</v>
      </c>
      <c r="G2805" s="18" t="s">
        <v>368</v>
      </c>
      <c r="H2805" s="18" t="s">
        <v>369</v>
      </c>
      <c r="I2805" s="22">
        <v>16.146000000000001</v>
      </c>
      <c r="J2805" s="18" t="s">
        <v>420</v>
      </c>
      <c r="K2805" s="18" t="s">
        <v>3424</v>
      </c>
      <c r="L2805" s="22">
        <v>10.35</v>
      </c>
      <c r="M2805" s="18" t="s">
        <v>198</v>
      </c>
      <c r="N2805" s="18" t="s">
        <v>199</v>
      </c>
      <c r="O2805" s="29">
        <v>1.7925925925925925</v>
      </c>
      <c r="Q2805" s="21">
        <v>12</v>
      </c>
      <c r="R2805" s="29">
        <v>2.1344542772861358E-4</v>
      </c>
      <c r="S2805" s="22">
        <v>4685.0382818762264</v>
      </c>
      <c r="T2805" s="29">
        <v>5.8467002506775948E-3</v>
      </c>
      <c r="U2805" s="22">
        <v>171.03664582156514</v>
      </c>
      <c r="V2805" s="26">
        <v>3.650699002465136</v>
      </c>
    </row>
    <row r="2806" spans="1:22" x14ac:dyDescent="0.25">
      <c r="A2806" s="18" t="s">
        <v>116</v>
      </c>
      <c r="B2806" s="18" t="s">
        <v>117</v>
      </c>
      <c r="C2806" s="18" t="s">
        <v>113</v>
      </c>
      <c r="D2806" s="21">
        <v>25593</v>
      </c>
      <c r="E2806" s="21">
        <v>4</v>
      </c>
      <c r="F2806" s="26">
        <v>11.3</v>
      </c>
      <c r="G2806" s="18" t="s">
        <v>250</v>
      </c>
      <c r="H2806" s="18" t="s">
        <v>251</v>
      </c>
      <c r="I2806" s="22">
        <v>126.80000000000001</v>
      </c>
      <c r="J2806" s="18" t="s">
        <v>417</v>
      </c>
      <c r="K2806" s="18" t="s">
        <v>3423</v>
      </c>
      <c r="L2806" s="22">
        <v>31.700000000000003</v>
      </c>
      <c r="M2806" s="18" t="s">
        <v>192</v>
      </c>
      <c r="N2806" s="18" t="s">
        <v>193</v>
      </c>
      <c r="O2806" s="29">
        <v>3.1127558881796094E-2</v>
      </c>
      <c r="P2806" s="24">
        <v>2.88</v>
      </c>
      <c r="Q2806" s="21">
        <v>1.2</v>
      </c>
      <c r="R2806" s="29">
        <v>2.0957386546257049E-4</v>
      </c>
      <c r="S2806" s="22">
        <v>4771.5873245588355</v>
      </c>
      <c r="T2806" s="29">
        <v>5.8467002506775948E-3</v>
      </c>
      <c r="U2806" s="22">
        <v>171.03664582156514</v>
      </c>
      <c r="V2806" s="26">
        <v>3.5844811000578014</v>
      </c>
    </row>
    <row r="2807" spans="1:22" x14ac:dyDescent="0.25">
      <c r="A2807" s="18" t="s">
        <v>116</v>
      </c>
      <c r="B2807" s="18" t="s">
        <v>117</v>
      </c>
      <c r="C2807" s="18" t="s">
        <v>113</v>
      </c>
      <c r="D2807" s="21">
        <v>25593</v>
      </c>
      <c r="E2807" s="21">
        <v>4</v>
      </c>
      <c r="F2807" s="26">
        <v>11.3</v>
      </c>
      <c r="G2807" s="18" t="s">
        <v>250</v>
      </c>
      <c r="H2807" s="18" t="s">
        <v>251</v>
      </c>
      <c r="I2807" s="22">
        <v>126.80000000000001</v>
      </c>
      <c r="J2807" s="18" t="s">
        <v>417</v>
      </c>
      <c r="K2807" s="18" t="s">
        <v>3423</v>
      </c>
      <c r="L2807" s="22">
        <v>31.700000000000003</v>
      </c>
      <c r="M2807" s="18" t="s">
        <v>140</v>
      </c>
      <c r="N2807" s="18" t="s">
        <v>141</v>
      </c>
      <c r="O2807" s="29">
        <v>4.7094062813230621E-2</v>
      </c>
      <c r="Q2807" s="21">
        <v>3.14</v>
      </c>
      <c r="R2807" s="29">
        <v>1.682973666850133E-4</v>
      </c>
      <c r="S2807" s="22">
        <v>5941.8636173411314</v>
      </c>
      <c r="T2807" s="29">
        <v>5.8467002506775948E-3</v>
      </c>
      <c r="U2807" s="22">
        <v>171.03664582156514</v>
      </c>
      <c r="V2807" s="26">
        <v>2.8785017098406698</v>
      </c>
    </row>
    <row r="2808" spans="1:22" x14ac:dyDescent="0.25">
      <c r="A2808" s="18" t="s">
        <v>116</v>
      </c>
      <c r="B2808" s="18" t="s">
        <v>117</v>
      </c>
      <c r="C2808" s="18" t="s">
        <v>113</v>
      </c>
      <c r="D2808" s="21">
        <v>25593</v>
      </c>
      <c r="E2808" s="21">
        <v>4</v>
      </c>
      <c r="F2808" s="26">
        <v>11.3</v>
      </c>
      <c r="G2808" s="18" t="s">
        <v>350</v>
      </c>
      <c r="H2808" s="18" t="s">
        <v>351</v>
      </c>
      <c r="I2808" s="22">
        <v>6.8000000000000007</v>
      </c>
      <c r="J2808" s="18" t="s">
        <v>395</v>
      </c>
      <c r="K2808" s="18" t="s">
        <v>3411</v>
      </c>
      <c r="L2808" s="22">
        <v>20</v>
      </c>
      <c r="M2808" s="18" t="s">
        <v>198</v>
      </c>
      <c r="N2808" s="18" t="s">
        <v>199</v>
      </c>
      <c r="O2808" s="29">
        <v>3.3119866666666691</v>
      </c>
      <c r="Q2808" s="21">
        <v>12</v>
      </c>
      <c r="R2808" s="29">
        <v>1.6608782694198636E-4</v>
      </c>
      <c r="S2808" s="22">
        <v>6020.9108542873219</v>
      </c>
      <c r="T2808" s="29">
        <v>5.8467002506775948E-3</v>
      </c>
      <c r="U2808" s="22">
        <v>171.03664582156514</v>
      </c>
      <c r="V2808" s="26">
        <v>2.840710483194993</v>
      </c>
    </row>
    <row r="2809" spans="1:22" x14ac:dyDescent="0.25">
      <c r="A2809" s="18" t="s">
        <v>116</v>
      </c>
      <c r="B2809" s="18" t="s">
        <v>117</v>
      </c>
      <c r="C2809" s="18" t="s">
        <v>113</v>
      </c>
      <c r="D2809" s="21">
        <v>25593</v>
      </c>
      <c r="E2809" s="21">
        <v>4</v>
      </c>
      <c r="F2809" s="26">
        <v>11.3</v>
      </c>
      <c r="G2809" s="18" t="s">
        <v>350</v>
      </c>
      <c r="H2809" s="18" t="s">
        <v>351</v>
      </c>
      <c r="I2809" s="22">
        <v>6.0495999999999999</v>
      </c>
      <c r="J2809" s="18" t="s">
        <v>384</v>
      </c>
      <c r="K2809" s="18" t="s">
        <v>3406</v>
      </c>
      <c r="L2809" s="22">
        <v>15.92</v>
      </c>
      <c r="M2809" s="18" t="s">
        <v>198</v>
      </c>
      <c r="N2809" s="18" t="s">
        <v>199</v>
      </c>
      <c r="O2809" s="29">
        <v>3.3119866666666691</v>
      </c>
      <c r="Q2809" s="21">
        <v>12</v>
      </c>
      <c r="R2809" s="29">
        <v>1.4775954674532953E-4</v>
      </c>
      <c r="S2809" s="22">
        <v>6767.7522165356031</v>
      </c>
      <c r="T2809" s="29">
        <v>5.8467002506775948E-3</v>
      </c>
      <c r="U2809" s="22">
        <v>171.03664582156514</v>
      </c>
      <c r="V2809" s="26">
        <v>2.527229726343593</v>
      </c>
    </row>
    <row r="2810" spans="1:22" x14ac:dyDescent="0.25">
      <c r="A2810" s="18" t="s">
        <v>116</v>
      </c>
      <c r="B2810" s="18" t="s">
        <v>117</v>
      </c>
      <c r="C2810" s="18" t="s">
        <v>113</v>
      </c>
      <c r="D2810" s="21">
        <v>25593</v>
      </c>
      <c r="E2810" s="21">
        <v>4</v>
      </c>
      <c r="F2810" s="26">
        <v>11.3</v>
      </c>
      <c r="G2810" s="18" t="s">
        <v>298</v>
      </c>
      <c r="H2810" s="18" t="s">
        <v>299</v>
      </c>
      <c r="I2810" s="22">
        <v>30.25</v>
      </c>
      <c r="J2810" s="18" t="s">
        <v>388</v>
      </c>
      <c r="K2810" s="18" t="s">
        <v>389</v>
      </c>
      <c r="L2810" s="22">
        <v>30.25</v>
      </c>
      <c r="M2810" s="18" t="s">
        <v>198</v>
      </c>
      <c r="N2810" s="18" t="s">
        <v>199</v>
      </c>
      <c r="O2810" s="29">
        <v>0.61199999999999999</v>
      </c>
      <c r="Q2810" s="21">
        <v>12</v>
      </c>
      <c r="R2810" s="29">
        <v>1.3652654867256635E-4</v>
      </c>
      <c r="S2810" s="22">
        <v>7324.5827256522452</v>
      </c>
      <c r="T2810" s="29">
        <v>5.8467002506775948E-3</v>
      </c>
      <c r="U2810" s="22">
        <v>171.03664582156514</v>
      </c>
      <c r="V2810" s="26">
        <v>2.3351042950550407</v>
      </c>
    </row>
    <row r="2811" spans="1:22" x14ac:dyDescent="0.25">
      <c r="A2811" s="18" t="s">
        <v>116</v>
      </c>
      <c r="B2811" s="18" t="s">
        <v>117</v>
      </c>
      <c r="C2811" s="18" t="s">
        <v>113</v>
      </c>
      <c r="D2811" s="21">
        <v>25593</v>
      </c>
      <c r="E2811" s="21">
        <v>4</v>
      </c>
      <c r="F2811" s="26">
        <v>11.3</v>
      </c>
      <c r="G2811" s="18" t="s">
        <v>318</v>
      </c>
      <c r="H2811" s="18" t="s">
        <v>319</v>
      </c>
      <c r="I2811" s="22">
        <v>20.925000000000001</v>
      </c>
      <c r="J2811" s="18" t="s">
        <v>388</v>
      </c>
      <c r="K2811" s="18" t="s">
        <v>389</v>
      </c>
      <c r="L2811" s="22">
        <v>20.925000000000001</v>
      </c>
      <c r="M2811" s="18" t="s">
        <v>198</v>
      </c>
      <c r="N2811" s="18" t="s">
        <v>199</v>
      </c>
      <c r="O2811" s="29">
        <v>0.65</v>
      </c>
      <c r="Q2811" s="21">
        <v>12</v>
      </c>
      <c r="R2811" s="29">
        <v>1.00304203539823E-4</v>
      </c>
      <c r="S2811" s="22">
        <v>9969.6719051557775</v>
      </c>
      <c r="T2811" s="29">
        <v>5.8467002506775948E-3</v>
      </c>
      <c r="U2811" s="22">
        <v>171.03664582156514</v>
      </c>
      <c r="V2811" s="26">
        <v>1.7155694535254888</v>
      </c>
    </row>
    <row r="2812" spans="1:22" x14ac:dyDescent="0.25">
      <c r="A2812" s="18" t="s">
        <v>116</v>
      </c>
      <c r="B2812" s="18" t="s">
        <v>117</v>
      </c>
      <c r="C2812" s="18" t="s">
        <v>113</v>
      </c>
      <c r="D2812" s="21">
        <v>25593</v>
      </c>
      <c r="E2812" s="21">
        <v>4</v>
      </c>
      <c r="F2812" s="26">
        <v>11.3</v>
      </c>
      <c r="G2812" s="18" t="s">
        <v>306</v>
      </c>
      <c r="H2812" s="18" t="s">
        <v>307</v>
      </c>
      <c r="I2812" s="22">
        <v>14.451234299999999</v>
      </c>
      <c r="J2812" s="18" t="s">
        <v>397</v>
      </c>
      <c r="K2812" s="18" t="s">
        <v>3413</v>
      </c>
      <c r="L2812" s="22">
        <v>4.3397100000000002</v>
      </c>
      <c r="M2812" s="18" t="s">
        <v>198</v>
      </c>
      <c r="N2812" s="18" t="s">
        <v>199</v>
      </c>
      <c r="O2812" s="29">
        <v>0.83249053349875934</v>
      </c>
      <c r="Q2812" s="21">
        <v>12</v>
      </c>
      <c r="R2812" s="29">
        <v>8.8720617641021895E-5</v>
      </c>
      <c r="S2812" s="22">
        <v>11271.337222269611</v>
      </c>
      <c r="T2812" s="29">
        <v>5.8467002506775948E-3</v>
      </c>
      <c r="U2812" s="22">
        <v>171.03664582156514</v>
      </c>
      <c r="V2812" s="26">
        <v>1.5174476856537968</v>
      </c>
    </row>
    <row r="2813" spans="1:22" x14ac:dyDescent="0.25">
      <c r="A2813" s="18" t="s">
        <v>116</v>
      </c>
      <c r="B2813" s="18" t="s">
        <v>117</v>
      </c>
      <c r="C2813" s="18" t="s">
        <v>113</v>
      </c>
      <c r="D2813" s="21">
        <v>25593</v>
      </c>
      <c r="E2813" s="21">
        <v>4</v>
      </c>
      <c r="F2813" s="26">
        <v>11.3</v>
      </c>
      <c r="G2813" s="18" t="s">
        <v>370</v>
      </c>
      <c r="H2813" s="18" t="s">
        <v>371</v>
      </c>
      <c r="I2813" s="22">
        <v>53.125</v>
      </c>
      <c r="J2813" s="18" t="s">
        <v>388</v>
      </c>
      <c r="K2813" s="18" t="s">
        <v>389</v>
      </c>
      <c r="L2813" s="22">
        <v>53.125</v>
      </c>
      <c r="M2813" s="18" t="s">
        <v>198</v>
      </c>
      <c r="N2813" s="18" t="s">
        <v>199</v>
      </c>
      <c r="O2813" s="29">
        <v>0.19142857142857142</v>
      </c>
      <c r="Q2813" s="21">
        <v>12</v>
      </c>
      <c r="R2813" s="29">
        <v>7.4997366203118407E-5</v>
      </c>
      <c r="S2813" s="22">
        <v>13333.801580333627</v>
      </c>
      <c r="T2813" s="29">
        <v>5.8467002506775948E-3</v>
      </c>
      <c r="U2813" s="22">
        <v>171.03664582156514</v>
      </c>
      <c r="V2813" s="26">
        <v>1.2827297960832984</v>
      </c>
    </row>
    <row r="2814" spans="1:22" x14ac:dyDescent="0.25">
      <c r="A2814" s="18" t="s">
        <v>116</v>
      </c>
      <c r="B2814" s="18" t="s">
        <v>117</v>
      </c>
      <c r="C2814" s="18" t="s">
        <v>113</v>
      </c>
      <c r="D2814" s="21">
        <v>25593</v>
      </c>
      <c r="E2814" s="21">
        <v>4</v>
      </c>
      <c r="F2814" s="26">
        <v>11.3</v>
      </c>
      <c r="G2814" s="18" t="s">
        <v>250</v>
      </c>
      <c r="H2814" s="18" t="s">
        <v>251</v>
      </c>
      <c r="I2814" s="22">
        <v>126.80000000000001</v>
      </c>
      <c r="J2814" s="18" t="s">
        <v>417</v>
      </c>
      <c r="K2814" s="18" t="s">
        <v>3423</v>
      </c>
      <c r="L2814" s="22">
        <v>31.700000000000003</v>
      </c>
      <c r="M2814" s="18" t="s">
        <v>232</v>
      </c>
      <c r="N2814" s="18" t="s">
        <v>233</v>
      </c>
      <c r="O2814" s="29">
        <v>1.4154365597345136E-2</v>
      </c>
      <c r="Q2814" s="21">
        <v>2.6</v>
      </c>
      <c r="R2814" s="29">
        <v>6.1088276301680166E-5</v>
      </c>
      <c r="S2814" s="22">
        <v>16369.753094056381</v>
      </c>
      <c r="T2814" s="29">
        <v>5.8467002506775948E-3</v>
      </c>
      <c r="U2814" s="22">
        <v>171.03664582156514</v>
      </c>
      <c r="V2814" s="26">
        <v>1.0448333877660383</v>
      </c>
    </row>
    <row r="2815" spans="1:22" x14ac:dyDescent="0.25">
      <c r="A2815" s="18" t="s">
        <v>116</v>
      </c>
      <c r="B2815" s="18" t="s">
        <v>117</v>
      </c>
      <c r="C2815" s="18" t="s">
        <v>113</v>
      </c>
      <c r="D2815" s="21">
        <v>25844</v>
      </c>
      <c r="E2815" s="21">
        <v>4</v>
      </c>
      <c r="F2815" s="26">
        <v>9.5</v>
      </c>
      <c r="G2815" s="18" t="s">
        <v>352</v>
      </c>
      <c r="H2815" s="18" t="s">
        <v>353</v>
      </c>
      <c r="I2815" s="22">
        <v>103.184653</v>
      </c>
      <c r="J2815" s="18" t="s">
        <v>390</v>
      </c>
      <c r="K2815" s="18" t="s">
        <v>3408</v>
      </c>
      <c r="L2815" s="22">
        <v>72.1571</v>
      </c>
      <c r="M2815" s="18" t="s">
        <v>198</v>
      </c>
      <c r="N2815" s="18" t="s">
        <v>199</v>
      </c>
      <c r="O2815" s="29">
        <v>1.5671559633027525</v>
      </c>
      <c r="Q2815" s="21">
        <v>12</v>
      </c>
      <c r="R2815" s="29">
        <v>1.4184775813182037E-3</v>
      </c>
      <c r="S2815" s="22">
        <v>704.98118064769926</v>
      </c>
      <c r="T2815" s="29">
        <v>5.5805240819272453E-3</v>
      </c>
      <c r="U2815" s="22">
        <v>179.1946393061076</v>
      </c>
      <c r="V2815" s="26">
        <v>25.418357854811539</v>
      </c>
    </row>
    <row r="2816" spans="1:22" x14ac:dyDescent="0.25">
      <c r="A2816" s="18" t="s">
        <v>116</v>
      </c>
      <c r="B2816" s="18" t="s">
        <v>117</v>
      </c>
      <c r="C2816" s="18" t="s">
        <v>113</v>
      </c>
      <c r="D2816" s="21">
        <v>25844</v>
      </c>
      <c r="E2816" s="21">
        <v>4</v>
      </c>
      <c r="F2816" s="26">
        <v>9.5</v>
      </c>
      <c r="G2816" s="18" t="s">
        <v>306</v>
      </c>
      <c r="H2816" s="18" t="s">
        <v>307</v>
      </c>
      <c r="I2816" s="22">
        <v>69.892046875000005</v>
      </c>
      <c r="J2816" s="18" t="s">
        <v>396</v>
      </c>
      <c r="K2816" s="18" t="s">
        <v>3412</v>
      </c>
      <c r="L2816" s="22">
        <v>55.913637499999993</v>
      </c>
      <c r="M2816" s="18" t="s">
        <v>198</v>
      </c>
      <c r="N2816" s="18" t="s">
        <v>199</v>
      </c>
      <c r="O2816" s="29">
        <v>0.83249053349875934</v>
      </c>
      <c r="Q2816" s="21">
        <v>12</v>
      </c>
      <c r="R2816" s="29">
        <v>5.1039006482709692E-4</v>
      </c>
      <c r="S2816" s="22">
        <v>1959.2857873100772</v>
      </c>
      <c r="T2816" s="29">
        <v>5.5805240819272453E-3</v>
      </c>
      <c r="U2816" s="22">
        <v>179.1946393061076</v>
      </c>
      <c r="V2816" s="26">
        <v>9.1459163572112505</v>
      </c>
    </row>
    <row r="2817" spans="1:22" x14ac:dyDescent="0.25">
      <c r="A2817" s="18" t="s">
        <v>116</v>
      </c>
      <c r="B2817" s="18" t="s">
        <v>117</v>
      </c>
      <c r="C2817" s="18" t="s">
        <v>113</v>
      </c>
      <c r="D2817" s="21">
        <v>25844</v>
      </c>
      <c r="E2817" s="21">
        <v>4</v>
      </c>
      <c r="F2817" s="26">
        <v>9.5</v>
      </c>
      <c r="G2817" s="18" t="s">
        <v>282</v>
      </c>
      <c r="H2817" s="18" t="s">
        <v>283</v>
      </c>
      <c r="I2817" s="22">
        <v>66.724999999999994</v>
      </c>
      <c r="J2817" s="18" t="s">
        <v>395</v>
      </c>
      <c r="K2817" s="18" t="s">
        <v>3411</v>
      </c>
      <c r="L2817" s="22">
        <v>66.724999999999994</v>
      </c>
      <c r="M2817" s="18" t="s">
        <v>180</v>
      </c>
      <c r="N2817" s="18" t="s">
        <v>181</v>
      </c>
      <c r="O2817" s="29">
        <v>0.2879232184536995</v>
      </c>
      <c r="Q2817" s="21">
        <v>5</v>
      </c>
      <c r="R2817" s="29">
        <v>4.044563526594337E-4</v>
      </c>
      <c r="S2817" s="22">
        <v>2472.454675083407</v>
      </c>
      <c r="T2817" s="29">
        <v>5.5805240819272453E-3</v>
      </c>
      <c r="U2817" s="22">
        <v>179.1946393061076</v>
      </c>
      <c r="V2817" s="26">
        <v>7.2476410229871071</v>
      </c>
    </row>
    <row r="2818" spans="1:22" x14ac:dyDescent="0.25">
      <c r="A2818" s="18" t="s">
        <v>116</v>
      </c>
      <c r="B2818" s="18" t="s">
        <v>117</v>
      </c>
      <c r="C2818" s="18" t="s">
        <v>113</v>
      </c>
      <c r="D2818" s="21">
        <v>25844</v>
      </c>
      <c r="E2818" s="21">
        <v>4</v>
      </c>
      <c r="F2818" s="26">
        <v>9.5</v>
      </c>
      <c r="G2818" s="18" t="s">
        <v>282</v>
      </c>
      <c r="H2818" s="18" t="s">
        <v>283</v>
      </c>
      <c r="I2818" s="22">
        <v>45.65</v>
      </c>
      <c r="J2818" s="18" t="s">
        <v>404</v>
      </c>
      <c r="K2818" s="18" t="s">
        <v>3417</v>
      </c>
      <c r="L2818" s="22">
        <v>45.65</v>
      </c>
      <c r="M2818" s="18" t="s">
        <v>180</v>
      </c>
      <c r="N2818" s="18" t="s">
        <v>181</v>
      </c>
      <c r="O2818" s="29">
        <v>0.2879232184536995</v>
      </c>
      <c r="Q2818" s="21">
        <v>5</v>
      </c>
      <c r="R2818" s="29">
        <v>2.7670936678760803E-4</v>
      </c>
      <c r="S2818" s="22">
        <v>3613.9000699877406</v>
      </c>
      <c r="T2818" s="29">
        <v>5.5805240819272453E-3</v>
      </c>
      <c r="U2818" s="22">
        <v>179.1946393061076</v>
      </c>
      <c r="V2818" s="26">
        <v>4.9584835174126853</v>
      </c>
    </row>
    <row r="2819" spans="1:22" x14ac:dyDescent="0.25">
      <c r="A2819" s="18" t="s">
        <v>116</v>
      </c>
      <c r="B2819" s="18" t="s">
        <v>117</v>
      </c>
      <c r="C2819" s="18" t="s">
        <v>113</v>
      </c>
      <c r="D2819" s="21">
        <v>25844</v>
      </c>
      <c r="E2819" s="21">
        <v>4</v>
      </c>
      <c r="F2819" s="26">
        <v>9.5</v>
      </c>
      <c r="G2819" s="18" t="s">
        <v>352</v>
      </c>
      <c r="H2819" s="18" t="s">
        <v>353</v>
      </c>
      <c r="I2819" s="22">
        <v>16.982694000000002</v>
      </c>
      <c r="J2819" s="18" t="s">
        <v>392</v>
      </c>
      <c r="K2819" s="18" t="s">
        <v>3410</v>
      </c>
      <c r="L2819" s="22">
        <v>13.372200000000001</v>
      </c>
      <c r="M2819" s="18" t="s">
        <v>198</v>
      </c>
      <c r="N2819" s="18" t="s">
        <v>199</v>
      </c>
      <c r="O2819" s="29">
        <v>1.5671559633027525</v>
      </c>
      <c r="Q2819" s="21">
        <v>12</v>
      </c>
      <c r="R2819" s="29">
        <v>2.3346079100917437E-4</v>
      </c>
      <c r="S2819" s="22">
        <v>4283.3745044610196</v>
      </c>
      <c r="T2819" s="29">
        <v>5.5805240819272453E-3</v>
      </c>
      <c r="U2819" s="22">
        <v>179.1946393061076</v>
      </c>
      <c r="V2819" s="26">
        <v>4.1834922237007568</v>
      </c>
    </row>
    <row r="2820" spans="1:22" x14ac:dyDescent="0.25">
      <c r="A2820" s="18" t="s">
        <v>116</v>
      </c>
      <c r="B2820" s="18" t="s">
        <v>117</v>
      </c>
      <c r="C2820" s="18" t="s">
        <v>113</v>
      </c>
      <c r="D2820" s="21">
        <v>25844</v>
      </c>
      <c r="E2820" s="21">
        <v>4</v>
      </c>
      <c r="F2820" s="26">
        <v>9.5</v>
      </c>
      <c r="G2820" s="18" t="s">
        <v>352</v>
      </c>
      <c r="H2820" s="18" t="s">
        <v>353</v>
      </c>
      <c r="I2820" s="22">
        <v>15.420227436900001</v>
      </c>
      <c r="J2820" s="18" t="s">
        <v>391</v>
      </c>
      <c r="K2820" s="18" t="s">
        <v>3409</v>
      </c>
      <c r="L2820" s="22">
        <v>10.783375830000001</v>
      </c>
      <c r="M2820" s="18" t="s">
        <v>198</v>
      </c>
      <c r="N2820" s="18" t="s">
        <v>199</v>
      </c>
      <c r="O2820" s="29">
        <v>1.5671559633027525</v>
      </c>
      <c r="Q2820" s="21">
        <v>12</v>
      </c>
      <c r="R2820" s="29">
        <v>2.1198159108089964E-4</v>
      </c>
      <c r="S2820" s="22">
        <v>4717.3907644573001</v>
      </c>
      <c r="T2820" s="29">
        <v>5.5805240819272453E-3</v>
      </c>
      <c r="U2820" s="22">
        <v>179.1946393061076</v>
      </c>
      <c r="V2820" s="26">
        <v>3.7985964753276606</v>
      </c>
    </row>
    <row r="2821" spans="1:22" x14ac:dyDescent="0.25">
      <c r="A2821" s="18" t="s">
        <v>116</v>
      </c>
      <c r="B2821" s="18" t="s">
        <v>117</v>
      </c>
      <c r="C2821" s="18" t="s">
        <v>113</v>
      </c>
      <c r="D2821" s="21">
        <v>25844</v>
      </c>
      <c r="E2821" s="21">
        <v>4</v>
      </c>
      <c r="F2821" s="26">
        <v>9.5</v>
      </c>
      <c r="G2821" s="18" t="s">
        <v>306</v>
      </c>
      <c r="H2821" s="18" t="s">
        <v>307</v>
      </c>
      <c r="I2821" s="22">
        <v>24.155250000000002</v>
      </c>
      <c r="J2821" s="18" t="s">
        <v>398</v>
      </c>
      <c r="K2821" s="18" t="s">
        <v>3414</v>
      </c>
      <c r="L2821" s="22">
        <v>6.0388125000000006</v>
      </c>
      <c r="M2821" s="18" t="s">
        <v>198</v>
      </c>
      <c r="N2821" s="18" t="s">
        <v>199</v>
      </c>
      <c r="O2821" s="29">
        <v>0.83249053349875934</v>
      </c>
      <c r="Q2821" s="21">
        <v>12</v>
      </c>
      <c r="R2821" s="29">
        <v>1.7639488560785882E-4</v>
      </c>
      <c r="S2821" s="22">
        <v>5669.098605404507</v>
      </c>
      <c r="T2821" s="29">
        <v>5.5805240819272453E-3</v>
      </c>
      <c r="U2821" s="22">
        <v>179.1946393061076</v>
      </c>
      <c r="V2821" s="26">
        <v>3.1609017901942371</v>
      </c>
    </row>
    <row r="2822" spans="1:22" x14ac:dyDescent="0.25">
      <c r="A2822" s="18" t="s">
        <v>116</v>
      </c>
      <c r="B2822" s="18" t="s">
        <v>117</v>
      </c>
      <c r="C2822" s="18" t="s">
        <v>113</v>
      </c>
      <c r="D2822" s="21">
        <v>25844</v>
      </c>
      <c r="E2822" s="21">
        <v>4</v>
      </c>
      <c r="F2822" s="26">
        <v>9.5</v>
      </c>
      <c r="G2822" s="18" t="s">
        <v>298</v>
      </c>
      <c r="H2822" s="18" t="s">
        <v>299</v>
      </c>
      <c r="I2822" s="22">
        <v>31.8</v>
      </c>
      <c r="J2822" s="18" t="s">
        <v>395</v>
      </c>
      <c r="K2822" s="18" t="s">
        <v>3411</v>
      </c>
      <c r="L2822" s="22">
        <v>30</v>
      </c>
      <c r="M2822" s="18" t="s">
        <v>198</v>
      </c>
      <c r="N2822" s="18" t="s">
        <v>199</v>
      </c>
      <c r="O2822" s="29">
        <v>0.61199999999999999</v>
      </c>
      <c r="Q2822" s="21">
        <v>12</v>
      </c>
      <c r="R2822" s="29">
        <v>1.7071578947368423E-4</v>
      </c>
      <c r="S2822" s="22">
        <v>5857.6889875447032</v>
      </c>
      <c r="T2822" s="29">
        <v>5.5805240819272453E-3</v>
      </c>
      <c r="U2822" s="22">
        <v>179.1946393061076</v>
      </c>
      <c r="V2822" s="26">
        <v>3.0591354318594246</v>
      </c>
    </row>
    <row r="2823" spans="1:22" x14ac:dyDescent="0.25">
      <c r="A2823" s="18" t="s">
        <v>116</v>
      </c>
      <c r="B2823" s="18" t="s">
        <v>117</v>
      </c>
      <c r="C2823" s="18" t="s">
        <v>113</v>
      </c>
      <c r="D2823" s="21">
        <v>25844</v>
      </c>
      <c r="E2823" s="21">
        <v>4</v>
      </c>
      <c r="F2823" s="26">
        <v>9.5</v>
      </c>
      <c r="G2823" s="18" t="s">
        <v>320</v>
      </c>
      <c r="H2823" s="18" t="s">
        <v>321</v>
      </c>
      <c r="I2823" s="22">
        <v>17.68</v>
      </c>
      <c r="J2823" s="18" t="s">
        <v>388</v>
      </c>
      <c r="K2823" s="18" t="s">
        <v>389</v>
      </c>
      <c r="L2823" s="22">
        <v>17.68</v>
      </c>
      <c r="M2823" s="18" t="s">
        <v>198</v>
      </c>
      <c r="N2823" s="18" t="s">
        <v>199</v>
      </c>
      <c r="O2823" s="29">
        <v>1.0835164835164834</v>
      </c>
      <c r="Q2823" s="21">
        <v>12</v>
      </c>
      <c r="R2823" s="29">
        <v>1.6804010025062656E-4</v>
      </c>
      <c r="S2823" s="22">
        <v>5950.9605059062169</v>
      </c>
      <c r="T2823" s="29">
        <v>5.5805240819272453E-3</v>
      </c>
      <c r="U2823" s="22">
        <v>179.1946393061076</v>
      </c>
      <c r="V2823" s="26">
        <v>3.0111885153373192</v>
      </c>
    </row>
    <row r="2824" spans="1:22" x14ac:dyDescent="0.25">
      <c r="A2824" s="18" t="s">
        <v>116</v>
      </c>
      <c r="B2824" s="18" t="s">
        <v>117</v>
      </c>
      <c r="C2824" s="18" t="s">
        <v>113</v>
      </c>
      <c r="D2824" s="21">
        <v>25844</v>
      </c>
      <c r="E2824" s="21">
        <v>4</v>
      </c>
      <c r="F2824" s="26">
        <v>9.5</v>
      </c>
      <c r="G2824" s="18" t="s">
        <v>282</v>
      </c>
      <c r="H2824" s="18" t="s">
        <v>283</v>
      </c>
      <c r="I2824" s="22">
        <v>66.724999999999994</v>
      </c>
      <c r="J2824" s="18" t="s">
        <v>395</v>
      </c>
      <c r="K2824" s="18" t="s">
        <v>3411</v>
      </c>
      <c r="L2824" s="22">
        <v>66.724999999999994</v>
      </c>
      <c r="M2824" s="18" t="s">
        <v>290</v>
      </c>
      <c r="N2824" s="18" t="s">
        <v>291</v>
      </c>
      <c r="O2824" s="29">
        <v>1.4895260606060614</v>
      </c>
      <c r="Q2824" s="21">
        <v>63</v>
      </c>
      <c r="R2824" s="29">
        <v>1.6606286782613108E-4</v>
      </c>
      <c r="S2824" s="22">
        <v>6021.8157923600756</v>
      </c>
      <c r="T2824" s="29">
        <v>5.5805240819272453E-3</v>
      </c>
      <c r="U2824" s="22">
        <v>179.1946393061076</v>
      </c>
      <c r="V2824" s="26">
        <v>2.9757575702241379</v>
      </c>
    </row>
    <row r="2825" spans="1:22" x14ac:dyDescent="0.25">
      <c r="A2825" s="18" t="s">
        <v>116</v>
      </c>
      <c r="B2825" s="18" t="s">
        <v>117</v>
      </c>
      <c r="C2825" s="18" t="s">
        <v>113</v>
      </c>
      <c r="D2825" s="21">
        <v>25844</v>
      </c>
      <c r="E2825" s="21">
        <v>4</v>
      </c>
      <c r="F2825" s="26">
        <v>9.5</v>
      </c>
      <c r="G2825" s="18" t="s">
        <v>306</v>
      </c>
      <c r="H2825" s="18" t="s">
        <v>307</v>
      </c>
      <c r="I2825" s="22">
        <v>69.892046874999991</v>
      </c>
      <c r="J2825" s="18" t="s">
        <v>396</v>
      </c>
      <c r="K2825" s="18" t="s">
        <v>3412</v>
      </c>
      <c r="L2825" s="22">
        <v>55.913637499999993</v>
      </c>
      <c r="M2825" s="18" t="s">
        <v>234</v>
      </c>
      <c r="N2825" s="18" t="s">
        <v>235</v>
      </c>
      <c r="O2825" s="29">
        <v>1.4415962121212116E-2</v>
      </c>
      <c r="Q2825" s="21">
        <v>0.74</v>
      </c>
      <c r="R2825" s="29">
        <v>1.4332305836756498E-4</v>
      </c>
      <c r="S2825" s="22">
        <v>6977.2443554435549</v>
      </c>
      <c r="T2825" s="29">
        <v>5.5805240819272453E-3</v>
      </c>
      <c r="U2825" s="22">
        <v>179.1946393061076</v>
      </c>
      <c r="V2825" s="26">
        <v>2.5682723748424015</v>
      </c>
    </row>
    <row r="2826" spans="1:22" x14ac:dyDescent="0.25">
      <c r="A2826" s="18" t="s">
        <v>116</v>
      </c>
      <c r="B2826" s="18" t="s">
        <v>117</v>
      </c>
      <c r="C2826" s="18" t="s">
        <v>113</v>
      </c>
      <c r="D2826" s="21">
        <v>25844</v>
      </c>
      <c r="E2826" s="21">
        <v>4</v>
      </c>
      <c r="F2826" s="26">
        <v>9.5</v>
      </c>
      <c r="G2826" s="18" t="s">
        <v>282</v>
      </c>
      <c r="H2826" s="18" t="s">
        <v>283</v>
      </c>
      <c r="I2826" s="22">
        <v>66.724999999999994</v>
      </c>
      <c r="J2826" s="18" t="s">
        <v>395</v>
      </c>
      <c r="K2826" s="18" t="s">
        <v>3411</v>
      </c>
      <c r="L2826" s="22">
        <v>66.724999999999994</v>
      </c>
      <c r="M2826" s="18" t="s">
        <v>198</v>
      </c>
      <c r="N2826" s="18" t="s">
        <v>199</v>
      </c>
      <c r="O2826" s="29">
        <v>0.23269230769230764</v>
      </c>
      <c r="Q2826" s="21">
        <v>12</v>
      </c>
      <c r="R2826" s="29">
        <v>1.3619644062078269E-4</v>
      </c>
      <c r="S2826" s="22">
        <v>7342.3357867650948</v>
      </c>
      <c r="T2826" s="29">
        <v>5.5805240819272453E-3</v>
      </c>
      <c r="U2826" s="22">
        <v>179.1946393061076</v>
      </c>
      <c r="V2826" s="26">
        <v>2.4405672051816856</v>
      </c>
    </row>
    <row r="2827" spans="1:22" x14ac:dyDescent="0.25">
      <c r="A2827" s="18" t="s">
        <v>116</v>
      </c>
      <c r="B2827" s="18" t="s">
        <v>117</v>
      </c>
      <c r="C2827" s="18" t="s">
        <v>113</v>
      </c>
      <c r="D2827" s="21">
        <v>25844</v>
      </c>
      <c r="E2827" s="21">
        <v>4</v>
      </c>
      <c r="F2827" s="26">
        <v>9.5</v>
      </c>
      <c r="G2827" s="18" t="s">
        <v>350</v>
      </c>
      <c r="H2827" s="18" t="s">
        <v>351</v>
      </c>
      <c r="I2827" s="22">
        <v>4.68</v>
      </c>
      <c r="J2827" s="18" t="s">
        <v>399</v>
      </c>
      <c r="K2827" s="18" t="s">
        <v>3415</v>
      </c>
      <c r="L2827" s="22">
        <v>4</v>
      </c>
      <c r="M2827" s="18" t="s">
        <v>198</v>
      </c>
      <c r="N2827" s="18" t="s">
        <v>199</v>
      </c>
      <c r="O2827" s="29">
        <v>3.3119866666666691</v>
      </c>
      <c r="Q2827" s="21">
        <v>12</v>
      </c>
      <c r="R2827" s="29">
        <v>1.3596576842105272E-4</v>
      </c>
      <c r="S2827" s="22">
        <v>7354.792398210443</v>
      </c>
      <c r="T2827" s="29">
        <v>5.5805240819272453E-3</v>
      </c>
      <c r="U2827" s="22">
        <v>179.1946393061076</v>
      </c>
      <c r="V2827" s="26">
        <v>2.4364336830188296</v>
      </c>
    </row>
    <row r="2828" spans="1:22" x14ac:dyDescent="0.25">
      <c r="A2828" s="18" t="s">
        <v>116</v>
      </c>
      <c r="B2828" s="18" t="s">
        <v>117</v>
      </c>
      <c r="C2828" s="18" t="s">
        <v>113</v>
      </c>
      <c r="D2828" s="21">
        <v>25844</v>
      </c>
      <c r="E2828" s="21">
        <v>4</v>
      </c>
      <c r="F2828" s="26">
        <v>9.5</v>
      </c>
      <c r="G2828" s="18" t="s">
        <v>352</v>
      </c>
      <c r="H2828" s="18" t="s">
        <v>353</v>
      </c>
      <c r="I2828" s="22">
        <v>9.7940000000000005</v>
      </c>
      <c r="J2828" s="18" t="s">
        <v>422</v>
      </c>
      <c r="K2828" s="18" t="s">
        <v>423</v>
      </c>
      <c r="L2828" s="22">
        <v>8.3000000000000007</v>
      </c>
      <c r="M2828" s="18" t="s">
        <v>198</v>
      </c>
      <c r="N2828" s="18" t="s">
        <v>199</v>
      </c>
      <c r="O2828" s="29">
        <v>1.5671559633027525</v>
      </c>
      <c r="Q2828" s="21">
        <v>12</v>
      </c>
      <c r="R2828" s="29">
        <v>1.3463794302269436E-4</v>
      </c>
      <c r="S2828" s="22">
        <v>7427.3267813623797</v>
      </c>
      <c r="T2828" s="29">
        <v>5.5805240819272453E-3</v>
      </c>
      <c r="U2828" s="22">
        <v>179.1946393061076</v>
      </c>
      <c r="V2828" s="26">
        <v>2.4126397636867982</v>
      </c>
    </row>
    <row r="2829" spans="1:22" x14ac:dyDescent="0.25">
      <c r="A2829" s="18" t="s">
        <v>116</v>
      </c>
      <c r="B2829" s="18" t="s">
        <v>117</v>
      </c>
      <c r="C2829" s="18" t="s">
        <v>113</v>
      </c>
      <c r="D2829" s="21">
        <v>25844</v>
      </c>
      <c r="E2829" s="21">
        <v>4</v>
      </c>
      <c r="F2829" s="26">
        <v>9.5</v>
      </c>
      <c r="G2829" s="18" t="s">
        <v>326</v>
      </c>
      <c r="H2829" s="18" t="s">
        <v>327</v>
      </c>
      <c r="I2829" s="22">
        <v>12.975</v>
      </c>
      <c r="J2829" s="18" t="s">
        <v>388</v>
      </c>
      <c r="K2829" s="18" t="s">
        <v>389</v>
      </c>
      <c r="L2829" s="22">
        <v>12.975</v>
      </c>
      <c r="M2829" s="18" t="s">
        <v>182</v>
      </c>
      <c r="N2829" s="18" t="s">
        <v>183</v>
      </c>
      <c r="O2829" s="29">
        <v>0.42388778730158777</v>
      </c>
      <c r="Q2829" s="21">
        <v>4.8</v>
      </c>
      <c r="R2829" s="29">
        <v>1.2061280789995836E-4</v>
      </c>
      <c r="S2829" s="22">
        <v>8290.9934476398612</v>
      </c>
      <c r="T2829" s="29">
        <v>5.5805240819272453E-3</v>
      </c>
      <c r="U2829" s="22">
        <v>179.1946393061076</v>
      </c>
      <c r="V2829" s="26">
        <v>2.1613168607329882</v>
      </c>
    </row>
    <row r="2830" spans="1:22" x14ac:dyDescent="0.25">
      <c r="A2830" s="18" t="s">
        <v>116</v>
      </c>
      <c r="B2830" s="18" t="s">
        <v>117</v>
      </c>
      <c r="C2830" s="18" t="s">
        <v>113</v>
      </c>
      <c r="D2830" s="21">
        <v>25844</v>
      </c>
      <c r="E2830" s="21">
        <v>4</v>
      </c>
      <c r="F2830" s="26">
        <v>9.5</v>
      </c>
      <c r="G2830" s="18" t="s">
        <v>282</v>
      </c>
      <c r="H2830" s="18" t="s">
        <v>283</v>
      </c>
      <c r="I2830" s="22">
        <v>45.65</v>
      </c>
      <c r="J2830" s="18" t="s">
        <v>404</v>
      </c>
      <c r="K2830" s="18" t="s">
        <v>3417</v>
      </c>
      <c r="L2830" s="22">
        <v>45.65</v>
      </c>
      <c r="M2830" s="18" t="s">
        <v>290</v>
      </c>
      <c r="N2830" s="18" t="s">
        <v>291</v>
      </c>
      <c r="O2830" s="29">
        <v>1.4895260606060614</v>
      </c>
      <c r="Q2830" s="21">
        <v>63</v>
      </c>
      <c r="R2830" s="29">
        <v>1.1361213812308554E-4</v>
      </c>
      <c r="S2830" s="22">
        <v>8801.8764237727519</v>
      </c>
      <c r="T2830" s="29">
        <v>5.5805240819272453E-3</v>
      </c>
      <c r="U2830" s="22">
        <v>179.1946393061076</v>
      </c>
      <c r="V2830" s="26">
        <v>2.0358686111761988</v>
      </c>
    </row>
    <row r="2831" spans="1:22" x14ac:dyDescent="0.25">
      <c r="A2831" s="18" t="s">
        <v>116</v>
      </c>
      <c r="B2831" s="18" t="s">
        <v>117</v>
      </c>
      <c r="C2831" s="18" t="s">
        <v>113</v>
      </c>
      <c r="D2831" s="21">
        <v>25844</v>
      </c>
      <c r="E2831" s="21">
        <v>4</v>
      </c>
      <c r="F2831" s="26">
        <v>9.5</v>
      </c>
      <c r="G2831" s="18" t="s">
        <v>282</v>
      </c>
      <c r="H2831" s="18" t="s">
        <v>283</v>
      </c>
      <c r="I2831" s="22">
        <v>45.65</v>
      </c>
      <c r="J2831" s="18" t="s">
        <v>404</v>
      </c>
      <c r="K2831" s="18" t="s">
        <v>3417</v>
      </c>
      <c r="L2831" s="22">
        <v>45.65</v>
      </c>
      <c r="M2831" s="18" t="s">
        <v>198</v>
      </c>
      <c r="N2831" s="18" t="s">
        <v>199</v>
      </c>
      <c r="O2831" s="29">
        <v>0.23269230769230764</v>
      </c>
      <c r="Q2831" s="21">
        <v>12</v>
      </c>
      <c r="R2831" s="29">
        <v>9.3178981106612667E-5</v>
      </c>
      <c r="S2831" s="22">
        <v>10732.034071673625</v>
      </c>
      <c r="T2831" s="29">
        <v>5.5805240819272453E-3</v>
      </c>
      <c r="U2831" s="22">
        <v>179.1946393061076</v>
      </c>
      <c r="V2831" s="26">
        <v>1.6697173910310072</v>
      </c>
    </row>
    <row r="2832" spans="1:22" x14ac:dyDescent="0.25">
      <c r="A2832" s="18" t="s">
        <v>116</v>
      </c>
      <c r="B2832" s="18" t="s">
        <v>117</v>
      </c>
      <c r="C2832" s="18" t="s">
        <v>113</v>
      </c>
      <c r="D2832" s="21">
        <v>25844</v>
      </c>
      <c r="E2832" s="21">
        <v>4</v>
      </c>
      <c r="F2832" s="26">
        <v>9.5</v>
      </c>
      <c r="G2832" s="18" t="s">
        <v>306</v>
      </c>
      <c r="H2832" s="18" t="s">
        <v>307</v>
      </c>
      <c r="I2832" s="22">
        <v>9.2407500000000002</v>
      </c>
      <c r="J2832" s="18" t="s">
        <v>397</v>
      </c>
      <c r="K2832" s="18" t="s">
        <v>3413</v>
      </c>
      <c r="L2832" s="22">
        <v>2.7749999999999999</v>
      </c>
      <c r="M2832" s="18" t="s">
        <v>198</v>
      </c>
      <c r="N2832" s="18" t="s">
        <v>199</v>
      </c>
      <c r="O2832" s="29">
        <v>0.83249053349875934</v>
      </c>
      <c r="Q2832" s="21">
        <v>12</v>
      </c>
      <c r="R2832" s="29">
        <v>6.7481025416040881E-5</v>
      </c>
      <c r="S2832" s="22">
        <v>14818.980503551898</v>
      </c>
      <c r="T2832" s="29">
        <v>5.5805240819272453E-3</v>
      </c>
      <c r="U2832" s="22">
        <v>179.1946393061076</v>
      </c>
      <c r="V2832" s="26">
        <v>1.2092238009433727</v>
      </c>
    </row>
    <row r="2833" spans="1:22" x14ac:dyDescent="0.25">
      <c r="A2833" s="18" t="s">
        <v>116</v>
      </c>
      <c r="B2833" s="18" t="s">
        <v>117</v>
      </c>
      <c r="C2833" s="18" t="s">
        <v>113</v>
      </c>
      <c r="D2833" s="21">
        <v>25844</v>
      </c>
      <c r="E2833" s="21">
        <v>4</v>
      </c>
      <c r="F2833" s="26">
        <v>9.5</v>
      </c>
      <c r="G2833" s="18" t="s">
        <v>368</v>
      </c>
      <c r="H2833" s="18" t="s">
        <v>369</v>
      </c>
      <c r="I2833" s="22">
        <v>4.0365000000000002</v>
      </c>
      <c r="J2833" s="18" t="s">
        <v>420</v>
      </c>
      <c r="K2833" s="18" t="s">
        <v>3424</v>
      </c>
      <c r="L2833" s="22">
        <v>2.5874999999999999</v>
      </c>
      <c r="M2833" s="18" t="s">
        <v>198</v>
      </c>
      <c r="N2833" s="18" t="s">
        <v>199</v>
      </c>
      <c r="O2833" s="29">
        <v>1.7925925925925925</v>
      </c>
      <c r="Q2833" s="21">
        <v>12</v>
      </c>
      <c r="R2833" s="29">
        <v>6.3471929824561411E-5</v>
      </c>
      <c r="S2833" s="22">
        <v>15754.995992150141</v>
      </c>
      <c r="T2833" s="29">
        <v>5.5805240819272453E-3</v>
      </c>
      <c r="U2833" s="22">
        <v>179.1946393061076</v>
      </c>
      <c r="V2833" s="26">
        <v>1.1373829570974856</v>
      </c>
    </row>
    <row r="2834" spans="1:22" x14ac:dyDescent="0.25">
      <c r="A2834" s="18" t="s">
        <v>116</v>
      </c>
      <c r="B2834" s="18" t="s">
        <v>117</v>
      </c>
      <c r="C2834" s="18" t="s">
        <v>113</v>
      </c>
      <c r="D2834" s="21">
        <v>25844</v>
      </c>
      <c r="E2834" s="21">
        <v>4</v>
      </c>
      <c r="F2834" s="26">
        <v>9.5</v>
      </c>
      <c r="G2834" s="18" t="s">
        <v>298</v>
      </c>
      <c r="H2834" s="18" t="s">
        <v>299</v>
      </c>
      <c r="I2834" s="22">
        <v>10.475</v>
      </c>
      <c r="J2834" s="18" t="s">
        <v>388</v>
      </c>
      <c r="K2834" s="18" t="s">
        <v>389</v>
      </c>
      <c r="L2834" s="22">
        <v>10.475</v>
      </c>
      <c r="M2834" s="18" t="s">
        <v>198</v>
      </c>
      <c r="N2834" s="18" t="s">
        <v>199</v>
      </c>
      <c r="O2834" s="29">
        <v>0.61199999999999999</v>
      </c>
      <c r="Q2834" s="21">
        <v>12</v>
      </c>
      <c r="R2834" s="29">
        <v>5.6234210526315785E-5</v>
      </c>
      <c r="S2834" s="22">
        <v>17782.769432355282</v>
      </c>
      <c r="T2834" s="29">
        <v>5.5805240819272453E-3</v>
      </c>
      <c r="U2834" s="22">
        <v>179.1946393061076</v>
      </c>
      <c r="V2834" s="26">
        <v>1.0076869071926877</v>
      </c>
    </row>
    <row r="2835" spans="1:22" x14ac:dyDescent="0.25">
      <c r="A2835" s="18" t="s">
        <v>116</v>
      </c>
      <c r="B2835" s="18" t="s">
        <v>117</v>
      </c>
      <c r="C2835" s="18" t="s">
        <v>113</v>
      </c>
      <c r="D2835" s="21">
        <v>25956</v>
      </c>
      <c r="E2835" s="21">
        <v>3</v>
      </c>
      <c r="F2835" s="26">
        <v>8</v>
      </c>
      <c r="G2835" s="18" t="s">
        <v>352</v>
      </c>
      <c r="H2835" s="18" t="s">
        <v>353</v>
      </c>
      <c r="I2835" s="22">
        <v>87.97359999999999</v>
      </c>
      <c r="J2835" s="18" t="s">
        <v>390</v>
      </c>
      <c r="K2835" s="18" t="s">
        <v>3408</v>
      </c>
      <c r="L2835" s="22">
        <v>61.52</v>
      </c>
      <c r="M2835" s="18" t="s">
        <v>198</v>
      </c>
      <c r="N2835" s="18" t="s">
        <v>199</v>
      </c>
      <c r="O2835" s="29">
        <v>1.5671559633027525</v>
      </c>
      <c r="Q2835" s="21">
        <v>12</v>
      </c>
      <c r="R2835" s="29">
        <v>1.4361286651376147E-3</v>
      </c>
      <c r="S2835" s="22">
        <v>696.31644035472027</v>
      </c>
      <c r="T2835" s="29">
        <v>5.7386243222758435E-3</v>
      </c>
      <c r="U2835" s="22">
        <v>174.25779138708569</v>
      </c>
      <c r="V2835" s="26">
        <v>25.025660933456432</v>
      </c>
    </row>
    <row r="2836" spans="1:22" x14ac:dyDescent="0.25">
      <c r="A2836" s="18" t="s">
        <v>116</v>
      </c>
      <c r="B2836" s="18" t="s">
        <v>117</v>
      </c>
      <c r="C2836" s="18" t="s">
        <v>113</v>
      </c>
      <c r="D2836" s="21">
        <v>25956</v>
      </c>
      <c r="E2836" s="21">
        <v>3</v>
      </c>
      <c r="F2836" s="26">
        <v>8</v>
      </c>
      <c r="G2836" s="18" t="s">
        <v>368</v>
      </c>
      <c r="H2836" s="18" t="s">
        <v>369</v>
      </c>
      <c r="I2836" s="22">
        <v>43.68</v>
      </c>
      <c r="J2836" s="18" t="s">
        <v>420</v>
      </c>
      <c r="K2836" s="18" t="s">
        <v>3424</v>
      </c>
      <c r="L2836" s="22">
        <v>28</v>
      </c>
      <c r="M2836" s="18" t="s">
        <v>198</v>
      </c>
      <c r="N2836" s="18" t="s">
        <v>199</v>
      </c>
      <c r="O2836" s="29">
        <v>1.7925925925925925</v>
      </c>
      <c r="Q2836" s="21">
        <v>12</v>
      </c>
      <c r="R2836" s="29">
        <v>8.1562962962962958E-4</v>
      </c>
      <c r="S2836" s="22">
        <v>1226.0466805921353</v>
      </c>
      <c r="T2836" s="29">
        <v>5.7386243222758435E-3</v>
      </c>
      <c r="U2836" s="22">
        <v>174.25779138708569</v>
      </c>
      <c r="V2836" s="26">
        <v>14.212981784912596</v>
      </c>
    </row>
    <row r="2837" spans="1:22" x14ac:dyDescent="0.25">
      <c r="A2837" s="18" t="s">
        <v>116</v>
      </c>
      <c r="B2837" s="18" t="s">
        <v>117</v>
      </c>
      <c r="C2837" s="18" t="s">
        <v>113</v>
      </c>
      <c r="D2837" s="21">
        <v>25956</v>
      </c>
      <c r="E2837" s="21">
        <v>3</v>
      </c>
      <c r="F2837" s="26">
        <v>8</v>
      </c>
      <c r="G2837" s="18" t="s">
        <v>282</v>
      </c>
      <c r="H2837" s="18" t="s">
        <v>283</v>
      </c>
      <c r="I2837" s="22">
        <v>99.266666666666652</v>
      </c>
      <c r="J2837" s="18" t="s">
        <v>395</v>
      </c>
      <c r="K2837" s="18" t="s">
        <v>3411</v>
      </c>
      <c r="L2837" s="22">
        <v>99.266666666666652</v>
      </c>
      <c r="M2837" s="18" t="s">
        <v>180</v>
      </c>
      <c r="N2837" s="18" t="s">
        <v>181</v>
      </c>
      <c r="O2837" s="29">
        <v>0.2879232184536995</v>
      </c>
      <c r="Q2837" s="21">
        <v>5</v>
      </c>
      <c r="R2837" s="29">
        <v>7.1452945379593094E-4</v>
      </c>
      <c r="S2837" s="22">
        <v>1399.5224335225223</v>
      </c>
      <c r="T2837" s="29">
        <v>5.7386243222758435E-3</v>
      </c>
      <c r="U2837" s="22">
        <v>174.25779138708569</v>
      </c>
      <c r="V2837" s="26">
        <v>12.451232449949963</v>
      </c>
    </row>
    <row r="2838" spans="1:22" x14ac:dyDescent="0.25">
      <c r="A2838" s="18" t="s">
        <v>116</v>
      </c>
      <c r="B2838" s="18" t="s">
        <v>117</v>
      </c>
      <c r="C2838" s="18" t="s">
        <v>113</v>
      </c>
      <c r="D2838" s="21">
        <v>25956</v>
      </c>
      <c r="E2838" s="21">
        <v>3</v>
      </c>
      <c r="F2838" s="26">
        <v>8</v>
      </c>
      <c r="G2838" s="18" t="s">
        <v>352</v>
      </c>
      <c r="H2838" s="18" t="s">
        <v>353</v>
      </c>
      <c r="I2838" s="22">
        <v>42.273926933333335</v>
      </c>
      <c r="J2838" s="18" t="s">
        <v>391</v>
      </c>
      <c r="K2838" s="18" t="s">
        <v>3409</v>
      </c>
      <c r="L2838" s="22">
        <v>29.562186666666666</v>
      </c>
      <c r="M2838" s="18" t="s">
        <v>198</v>
      </c>
      <c r="N2838" s="18" t="s">
        <v>199</v>
      </c>
      <c r="O2838" s="29">
        <v>1.5671559633027525</v>
      </c>
      <c r="Q2838" s="21">
        <v>12</v>
      </c>
      <c r="R2838" s="29">
        <v>6.9010246547706428E-4</v>
      </c>
      <c r="S2838" s="22">
        <v>1449.0601758808457</v>
      </c>
      <c r="T2838" s="29">
        <v>5.7386243222758435E-3</v>
      </c>
      <c r="U2838" s="22">
        <v>174.25779138708569</v>
      </c>
      <c r="V2838" s="26">
        <v>12.025573146481577</v>
      </c>
    </row>
    <row r="2839" spans="1:22" x14ac:dyDescent="0.25">
      <c r="A2839" s="18" t="s">
        <v>116</v>
      </c>
      <c r="B2839" s="18" t="s">
        <v>117</v>
      </c>
      <c r="C2839" s="18" t="s">
        <v>113</v>
      </c>
      <c r="D2839" s="21">
        <v>25956</v>
      </c>
      <c r="E2839" s="21">
        <v>3</v>
      </c>
      <c r="F2839" s="26">
        <v>8</v>
      </c>
      <c r="G2839" s="18" t="s">
        <v>282</v>
      </c>
      <c r="H2839" s="18" t="s">
        <v>283</v>
      </c>
      <c r="I2839" s="22">
        <v>99.266666666666652</v>
      </c>
      <c r="J2839" s="18" t="s">
        <v>395</v>
      </c>
      <c r="K2839" s="18" t="s">
        <v>3411</v>
      </c>
      <c r="L2839" s="22">
        <v>99.266666666666652</v>
      </c>
      <c r="M2839" s="18" t="s">
        <v>290</v>
      </c>
      <c r="N2839" s="18" t="s">
        <v>291</v>
      </c>
      <c r="O2839" s="29">
        <v>1.4895260606060614</v>
      </c>
      <c r="Q2839" s="21">
        <v>63</v>
      </c>
      <c r="R2839" s="29">
        <v>2.9337358521725203E-4</v>
      </c>
      <c r="S2839" s="22">
        <v>3408.6231698721945</v>
      </c>
      <c r="T2839" s="29">
        <v>5.7386243222758435E-3</v>
      </c>
      <c r="U2839" s="22">
        <v>174.25779138708569</v>
      </c>
      <c r="V2839" s="26">
        <v>5.1122633011269309</v>
      </c>
    </row>
    <row r="2840" spans="1:22" x14ac:dyDescent="0.25">
      <c r="A2840" s="18" t="s">
        <v>116</v>
      </c>
      <c r="B2840" s="18" t="s">
        <v>117</v>
      </c>
      <c r="C2840" s="18" t="s">
        <v>113</v>
      </c>
      <c r="D2840" s="21">
        <v>25956</v>
      </c>
      <c r="E2840" s="21">
        <v>3</v>
      </c>
      <c r="F2840" s="26">
        <v>8</v>
      </c>
      <c r="G2840" s="18" t="s">
        <v>282</v>
      </c>
      <c r="H2840" s="18" t="s">
        <v>283</v>
      </c>
      <c r="I2840" s="22">
        <v>37.35</v>
      </c>
      <c r="J2840" s="18" t="s">
        <v>404</v>
      </c>
      <c r="K2840" s="18" t="s">
        <v>3417</v>
      </c>
      <c r="L2840" s="22">
        <v>37.35</v>
      </c>
      <c r="M2840" s="18" t="s">
        <v>180</v>
      </c>
      <c r="N2840" s="18" t="s">
        <v>181</v>
      </c>
      <c r="O2840" s="29">
        <v>0.2879232184536995</v>
      </c>
      <c r="Q2840" s="21">
        <v>5</v>
      </c>
      <c r="R2840" s="29">
        <v>2.6884830523114187E-4</v>
      </c>
      <c r="S2840" s="22">
        <v>3719.5696626774406</v>
      </c>
      <c r="T2840" s="29">
        <v>5.7386243222758435E-3</v>
      </c>
      <c r="U2840" s="22">
        <v>174.25779138708569</v>
      </c>
      <c r="V2840" s="26">
        <v>4.6848911887739861</v>
      </c>
    </row>
    <row r="2841" spans="1:22" x14ac:dyDescent="0.25">
      <c r="A2841" s="18" t="s">
        <v>116</v>
      </c>
      <c r="B2841" s="18" t="s">
        <v>117</v>
      </c>
      <c r="C2841" s="18" t="s">
        <v>113</v>
      </c>
      <c r="D2841" s="21">
        <v>25956</v>
      </c>
      <c r="E2841" s="21">
        <v>3</v>
      </c>
      <c r="F2841" s="26">
        <v>8</v>
      </c>
      <c r="G2841" s="18" t="s">
        <v>282</v>
      </c>
      <c r="H2841" s="18" t="s">
        <v>283</v>
      </c>
      <c r="I2841" s="22">
        <v>99.266666666666652</v>
      </c>
      <c r="J2841" s="18" t="s">
        <v>395</v>
      </c>
      <c r="K2841" s="18" t="s">
        <v>3411</v>
      </c>
      <c r="L2841" s="22">
        <v>99.266666666666652</v>
      </c>
      <c r="M2841" s="18" t="s">
        <v>198</v>
      </c>
      <c r="N2841" s="18" t="s">
        <v>199</v>
      </c>
      <c r="O2841" s="29">
        <v>0.23269230769230764</v>
      </c>
      <c r="Q2841" s="21">
        <v>12</v>
      </c>
      <c r="R2841" s="29">
        <v>2.4061030982905975E-4</v>
      </c>
      <c r="S2841" s="22">
        <v>4156.0978858738199</v>
      </c>
      <c r="T2841" s="29">
        <v>5.7386243222758435E-3</v>
      </c>
      <c r="U2841" s="22">
        <v>174.25779138708569</v>
      </c>
      <c r="V2841" s="26">
        <v>4.1928221175774345</v>
      </c>
    </row>
    <row r="2842" spans="1:22" x14ac:dyDescent="0.25">
      <c r="A2842" s="18" t="s">
        <v>116</v>
      </c>
      <c r="B2842" s="18" t="s">
        <v>117</v>
      </c>
      <c r="C2842" s="18" t="s">
        <v>113</v>
      </c>
      <c r="D2842" s="21">
        <v>25956</v>
      </c>
      <c r="E2842" s="21">
        <v>3</v>
      </c>
      <c r="F2842" s="26">
        <v>8</v>
      </c>
      <c r="G2842" s="18" t="s">
        <v>122</v>
      </c>
      <c r="H2842" s="18" t="s">
        <v>123</v>
      </c>
      <c r="I2842" s="22">
        <v>67.188333333333333</v>
      </c>
      <c r="J2842" s="18" t="s">
        <v>393</v>
      </c>
      <c r="K2842" s="18" t="s">
        <v>394</v>
      </c>
      <c r="L2842" s="22">
        <v>36.916666666666664</v>
      </c>
      <c r="M2842" s="18" t="s">
        <v>172</v>
      </c>
      <c r="N2842" s="18" t="s">
        <v>173</v>
      </c>
      <c r="O2842" s="29">
        <v>0.27199530516432224</v>
      </c>
      <c r="Q2842" s="21">
        <v>10</v>
      </c>
      <c r="R2842" s="29">
        <v>2.2843639035602755E-4</v>
      </c>
      <c r="S2842" s="22">
        <v>4377.5862437742899</v>
      </c>
      <c r="T2842" s="29">
        <v>5.7386243222758435E-3</v>
      </c>
      <c r="U2842" s="22">
        <v>174.25779138708569</v>
      </c>
      <c r="V2842" s="26">
        <v>3.9806820855879526</v>
      </c>
    </row>
    <row r="2843" spans="1:22" x14ac:dyDescent="0.25">
      <c r="A2843" s="18" t="s">
        <v>116</v>
      </c>
      <c r="B2843" s="18" t="s">
        <v>117</v>
      </c>
      <c r="C2843" s="18" t="s">
        <v>113</v>
      </c>
      <c r="D2843" s="21">
        <v>25956</v>
      </c>
      <c r="E2843" s="21">
        <v>3</v>
      </c>
      <c r="F2843" s="26">
        <v>8</v>
      </c>
      <c r="G2843" s="18" t="s">
        <v>320</v>
      </c>
      <c r="H2843" s="18" t="s">
        <v>321</v>
      </c>
      <c r="I2843" s="22">
        <v>18.466666666666665</v>
      </c>
      <c r="J2843" s="18" t="s">
        <v>388</v>
      </c>
      <c r="K2843" s="18" t="s">
        <v>389</v>
      </c>
      <c r="L2843" s="22">
        <v>18.466666666666665</v>
      </c>
      <c r="M2843" s="18" t="s">
        <v>198</v>
      </c>
      <c r="N2843" s="18" t="s">
        <v>199</v>
      </c>
      <c r="O2843" s="29">
        <v>1.0835164835164834</v>
      </c>
      <c r="Q2843" s="21">
        <v>12</v>
      </c>
      <c r="R2843" s="29">
        <v>2.0842643467643468E-4</v>
      </c>
      <c r="S2843" s="22">
        <v>4797.8559032227358</v>
      </c>
      <c r="T2843" s="29">
        <v>5.7386243222758435E-3</v>
      </c>
      <c r="U2843" s="22">
        <v>174.25779138708569</v>
      </c>
      <c r="V2843" s="26">
        <v>3.6319930173400197</v>
      </c>
    </row>
    <row r="2844" spans="1:22" x14ac:dyDescent="0.25">
      <c r="A2844" s="18" t="s">
        <v>116</v>
      </c>
      <c r="B2844" s="18" t="s">
        <v>117</v>
      </c>
      <c r="C2844" s="18" t="s">
        <v>113</v>
      </c>
      <c r="D2844" s="21">
        <v>25956</v>
      </c>
      <c r="E2844" s="21">
        <v>3</v>
      </c>
      <c r="F2844" s="26">
        <v>8</v>
      </c>
      <c r="G2844" s="18" t="s">
        <v>282</v>
      </c>
      <c r="H2844" s="18" t="s">
        <v>283</v>
      </c>
      <c r="I2844" s="22">
        <v>37.35</v>
      </c>
      <c r="J2844" s="18" t="s">
        <v>404</v>
      </c>
      <c r="K2844" s="18" t="s">
        <v>3417</v>
      </c>
      <c r="L2844" s="22">
        <v>37.35</v>
      </c>
      <c r="M2844" s="18" t="s">
        <v>290</v>
      </c>
      <c r="N2844" s="18" t="s">
        <v>291</v>
      </c>
      <c r="O2844" s="29">
        <v>1.4895260606060614</v>
      </c>
      <c r="Q2844" s="21">
        <v>63</v>
      </c>
      <c r="R2844" s="29">
        <v>1.1038452056277062E-4</v>
      </c>
      <c r="S2844" s="22">
        <v>9059.2412314854046</v>
      </c>
      <c r="T2844" s="29">
        <v>5.7386243222758435E-3</v>
      </c>
      <c r="U2844" s="22">
        <v>174.25779138708569</v>
      </c>
      <c r="V2844" s="26">
        <v>1.9235362756590755</v>
      </c>
    </row>
    <row r="2845" spans="1:22" x14ac:dyDescent="0.25">
      <c r="A2845" s="18" t="s">
        <v>116</v>
      </c>
      <c r="B2845" s="18" t="s">
        <v>117</v>
      </c>
      <c r="C2845" s="18" t="s">
        <v>113</v>
      </c>
      <c r="D2845" s="21">
        <v>25956</v>
      </c>
      <c r="E2845" s="21">
        <v>3</v>
      </c>
      <c r="F2845" s="26">
        <v>8</v>
      </c>
      <c r="G2845" s="18" t="s">
        <v>282</v>
      </c>
      <c r="H2845" s="18" t="s">
        <v>283</v>
      </c>
      <c r="I2845" s="22">
        <v>37.35</v>
      </c>
      <c r="J2845" s="18" t="s">
        <v>404</v>
      </c>
      <c r="K2845" s="18" t="s">
        <v>3417</v>
      </c>
      <c r="L2845" s="22">
        <v>37.35</v>
      </c>
      <c r="M2845" s="18" t="s">
        <v>198</v>
      </c>
      <c r="N2845" s="18" t="s">
        <v>199</v>
      </c>
      <c r="O2845" s="29">
        <v>0.23269230769230764</v>
      </c>
      <c r="Q2845" s="21">
        <v>12</v>
      </c>
      <c r="R2845" s="29">
        <v>9.0531850961538435E-5</v>
      </c>
      <c r="S2845" s="22">
        <v>11045.836237512034</v>
      </c>
      <c r="T2845" s="29">
        <v>5.7386243222758435E-3</v>
      </c>
      <c r="U2845" s="22">
        <v>174.25779138708569</v>
      </c>
      <c r="V2845" s="26">
        <v>1.5775880398742499</v>
      </c>
    </row>
    <row r="2846" spans="1:22" x14ac:dyDescent="0.25">
      <c r="A2846" s="18" t="s">
        <v>116</v>
      </c>
      <c r="B2846" s="18" t="s">
        <v>117</v>
      </c>
      <c r="C2846" s="18" t="s">
        <v>113</v>
      </c>
      <c r="D2846" s="21">
        <v>25956</v>
      </c>
      <c r="E2846" s="21">
        <v>3</v>
      </c>
      <c r="F2846" s="26">
        <v>8</v>
      </c>
      <c r="G2846" s="18" t="s">
        <v>122</v>
      </c>
      <c r="H2846" s="18" t="s">
        <v>123</v>
      </c>
      <c r="I2846" s="22">
        <v>67.188333333333333</v>
      </c>
      <c r="J2846" s="18" t="s">
        <v>393</v>
      </c>
      <c r="K2846" s="18" t="s">
        <v>394</v>
      </c>
      <c r="L2846" s="22">
        <v>36.916666666666664</v>
      </c>
      <c r="M2846" s="18" t="s">
        <v>164</v>
      </c>
      <c r="N2846" s="18" t="s">
        <v>165</v>
      </c>
      <c r="O2846" s="29">
        <v>0.16889085434782553</v>
      </c>
      <c r="Q2846" s="21">
        <v>17</v>
      </c>
      <c r="R2846" s="29">
        <v>8.3437463374067287E-5</v>
      </c>
      <c r="S2846" s="22">
        <v>11985.023987567725</v>
      </c>
      <c r="T2846" s="29">
        <v>5.7386243222758435E-3</v>
      </c>
      <c r="U2846" s="22">
        <v>174.25779138708569</v>
      </c>
      <c r="V2846" s="26">
        <v>1.453962808650582</v>
      </c>
    </row>
    <row r="2847" spans="1:22" x14ac:dyDescent="0.25">
      <c r="A2847" s="18" t="s">
        <v>116</v>
      </c>
      <c r="B2847" s="18" t="s">
        <v>117</v>
      </c>
      <c r="C2847" s="18" t="s">
        <v>113</v>
      </c>
      <c r="D2847" s="21">
        <v>25956</v>
      </c>
      <c r="E2847" s="21">
        <v>3</v>
      </c>
      <c r="F2847" s="26">
        <v>8</v>
      </c>
      <c r="G2847" s="18" t="s">
        <v>122</v>
      </c>
      <c r="H2847" s="18" t="s">
        <v>123</v>
      </c>
      <c r="I2847" s="22">
        <v>67.188333333333333</v>
      </c>
      <c r="J2847" s="18" t="s">
        <v>393</v>
      </c>
      <c r="K2847" s="18" t="s">
        <v>394</v>
      </c>
      <c r="L2847" s="22">
        <v>36.916666666666664</v>
      </c>
      <c r="M2847" s="18" t="s">
        <v>182</v>
      </c>
      <c r="N2847" s="18" t="s">
        <v>183</v>
      </c>
      <c r="O2847" s="29">
        <v>4.6081340473225367E-2</v>
      </c>
      <c r="Q2847" s="21">
        <v>4.8</v>
      </c>
      <c r="R2847" s="29">
        <v>8.0628345420882559E-5</v>
      </c>
      <c r="S2847" s="22">
        <v>12402.586147340216</v>
      </c>
      <c r="T2847" s="29">
        <v>5.7386243222758435E-3</v>
      </c>
      <c r="U2847" s="22">
        <v>174.25779138708569</v>
      </c>
      <c r="V2847" s="26">
        <v>1.405011739623804</v>
      </c>
    </row>
    <row r="2848" spans="1:22" x14ac:dyDescent="0.25">
      <c r="A2848" s="18" t="s">
        <v>116</v>
      </c>
      <c r="B2848" s="18" t="s">
        <v>117</v>
      </c>
      <c r="C2848" s="18" t="s">
        <v>113</v>
      </c>
      <c r="D2848" s="21">
        <v>26100</v>
      </c>
      <c r="E2848" s="21">
        <v>4</v>
      </c>
      <c r="F2848" s="26">
        <v>9.2000000000000011</v>
      </c>
      <c r="G2848" s="18" t="s">
        <v>352</v>
      </c>
      <c r="H2848" s="18" t="s">
        <v>353</v>
      </c>
      <c r="I2848" s="22">
        <v>59.615555999999998</v>
      </c>
      <c r="J2848" s="18" t="s">
        <v>390</v>
      </c>
      <c r="K2848" s="18" t="s">
        <v>3408</v>
      </c>
      <c r="L2848" s="22">
        <v>41.6892</v>
      </c>
      <c r="M2848" s="18" t="s">
        <v>198</v>
      </c>
      <c r="N2848" s="18" t="s">
        <v>199</v>
      </c>
      <c r="O2848" s="29">
        <v>1.5671559633027525</v>
      </c>
      <c r="Q2848" s="21">
        <v>12</v>
      </c>
      <c r="R2848" s="29">
        <v>8.4625791749102499E-4</v>
      </c>
      <c r="S2848" s="22">
        <v>1181.6728438592193</v>
      </c>
      <c r="T2848" s="29">
        <v>5.3558776842969761E-3</v>
      </c>
      <c r="U2848" s="22">
        <v>186.710761325249</v>
      </c>
      <c r="V2848" s="26">
        <v>15.800546005226904</v>
      </c>
    </row>
    <row r="2849" spans="1:22" x14ac:dyDescent="0.25">
      <c r="A2849" s="18" t="s">
        <v>116</v>
      </c>
      <c r="B2849" s="18" t="s">
        <v>117</v>
      </c>
      <c r="C2849" s="18" t="s">
        <v>113</v>
      </c>
      <c r="D2849" s="21">
        <v>26100</v>
      </c>
      <c r="E2849" s="21">
        <v>4</v>
      </c>
      <c r="F2849" s="26">
        <v>9.2000000000000011</v>
      </c>
      <c r="G2849" s="18" t="s">
        <v>306</v>
      </c>
      <c r="H2849" s="18" t="s">
        <v>307</v>
      </c>
      <c r="I2849" s="22">
        <v>81.37187999999999</v>
      </c>
      <c r="J2849" s="18" t="s">
        <v>397</v>
      </c>
      <c r="K2849" s="18" t="s">
        <v>3413</v>
      </c>
      <c r="L2849" s="22">
        <v>24.436</v>
      </c>
      <c r="M2849" s="18" t="s">
        <v>198</v>
      </c>
      <c r="N2849" s="18" t="s">
        <v>199</v>
      </c>
      <c r="O2849" s="29">
        <v>0.83249053349875934</v>
      </c>
      <c r="Q2849" s="21">
        <v>12</v>
      </c>
      <c r="R2849" s="29">
        <v>6.1359891116845116E-4</v>
      </c>
      <c r="S2849" s="22">
        <v>1629.7290979472912</v>
      </c>
      <c r="T2849" s="29">
        <v>5.3558776842969761E-3</v>
      </c>
      <c r="U2849" s="22">
        <v>186.710761325249</v>
      </c>
      <c r="V2849" s="26">
        <v>11.456551985260536</v>
      </c>
    </row>
    <row r="2850" spans="1:22" x14ac:dyDescent="0.25">
      <c r="A2850" s="18" t="s">
        <v>116</v>
      </c>
      <c r="B2850" s="18" t="s">
        <v>117</v>
      </c>
      <c r="C2850" s="18" t="s">
        <v>113</v>
      </c>
      <c r="D2850" s="21">
        <v>26100</v>
      </c>
      <c r="E2850" s="21">
        <v>4</v>
      </c>
      <c r="F2850" s="26">
        <v>9.2000000000000011</v>
      </c>
      <c r="G2850" s="18" t="s">
        <v>352</v>
      </c>
      <c r="H2850" s="18" t="s">
        <v>353</v>
      </c>
      <c r="I2850" s="22">
        <v>30.940588249999998</v>
      </c>
      <c r="J2850" s="18" t="s">
        <v>391</v>
      </c>
      <c r="K2850" s="18" t="s">
        <v>3409</v>
      </c>
      <c r="L2850" s="22">
        <v>21.636775</v>
      </c>
      <c r="M2850" s="18" t="s">
        <v>198</v>
      </c>
      <c r="N2850" s="18" t="s">
        <v>199</v>
      </c>
      <c r="O2850" s="29">
        <v>1.5671559633027525</v>
      </c>
      <c r="Q2850" s="21">
        <v>12</v>
      </c>
      <c r="R2850" s="29">
        <v>4.3920948717466083E-4</v>
      </c>
      <c r="S2850" s="22">
        <v>2276.8178493428786</v>
      </c>
      <c r="T2850" s="29">
        <v>5.3558776842969761E-3</v>
      </c>
      <c r="U2850" s="22">
        <v>186.710761325249</v>
      </c>
      <c r="V2850" s="26">
        <v>8.2005137731653104</v>
      </c>
    </row>
    <row r="2851" spans="1:22" x14ac:dyDescent="0.25">
      <c r="A2851" s="18" t="s">
        <v>116</v>
      </c>
      <c r="B2851" s="18" t="s">
        <v>117</v>
      </c>
      <c r="C2851" s="18" t="s">
        <v>113</v>
      </c>
      <c r="D2851" s="21">
        <v>26100</v>
      </c>
      <c r="E2851" s="21">
        <v>4</v>
      </c>
      <c r="F2851" s="26">
        <v>9.2000000000000011</v>
      </c>
      <c r="G2851" s="18" t="s">
        <v>350</v>
      </c>
      <c r="H2851" s="18" t="s">
        <v>351</v>
      </c>
      <c r="I2851" s="22">
        <v>11.676600000000001</v>
      </c>
      <c r="J2851" s="18" t="s">
        <v>399</v>
      </c>
      <c r="K2851" s="18" t="s">
        <v>3415</v>
      </c>
      <c r="L2851" s="22">
        <v>9.98</v>
      </c>
      <c r="M2851" s="18" t="s">
        <v>198</v>
      </c>
      <c r="N2851" s="18" t="s">
        <v>199</v>
      </c>
      <c r="O2851" s="29">
        <v>3.3119866666666691</v>
      </c>
      <c r="Q2851" s="21">
        <v>12</v>
      </c>
      <c r="R2851" s="29">
        <v>3.5029658978260892E-4</v>
      </c>
      <c r="S2851" s="22">
        <v>2854.72376599667</v>
      </c>
      <c r="T2851" s="29">
        <v>5.3558776842969761E-3</v>
      </c>
      <c r="U2851" s="22">
        <v>186.710761325249</v>
      </c>
      <c r="V2851" s="26">
        <v>6.5404142967949355</v>
      </c>
    </row>
    <row r="2852" spans="1:22" x14ac:dyDescent="0.25">
      <c r="A2852" s="18" t="s">
        <v>116</v>
      </c>
      <c r="B2852" s="18" t="s">
        <v>117</v>
      </c>
      <c r="C2852" s="18" t="s">
        <v>113</v>
      </c>
      <c r="D2852" s="21">
        <v>26100</v>
      </c>
      <c r="E2852" s="21">
        <v>4</v>
      </c>
      <c r="F2852" s="26">
        <v>9.2000000000000011</v>
      </c>
      <c r="G2852" s="18" t="s">
        <v>240</v>
      </c>
      <c r="H2852" s="18" t="s">
        <v>241</v>
      </c>
      <c r="I2852" s="22">
        <v>42.5</v>
      </c>
      <c r="J2852" s="18" t="s">
        <v>388</v>
      </c>
      <c r="K2852" s="18" t="s">
        <v>389</v>
      </c>
      <c r="L2852" s="22">
        <v>42.5</v>
      </c>
      <c r="M2852" s="18" t="s">
        <v>208</v>
      </c>
      <c r="N2852" s="18" t="s">
        <v>209</v>
      </c>
      <c r="O2852" s="29">
        <v>2.8455584154929575E-2</v>
      </c>
      <c r="Q2852" s="21">
        <v>0.56000000000000005</v>
      </c>
      <c r="R2852" s="29">
        <v>2.3473647643332816E-4</v>
      </c>
      <c r="S2852" s="22">
        <v>4260.096322456423</v>
      </c>
      <c r="T2852" s="29">
        <v>5.3558776842969761E-3</v>
      </c>
      <c r="U2852" s="22">
        <v>186.710761325249</v>
      </c>
      <c r="V2852" s="26">
        <v>4.3827826225673068</v>
      </c>
    </row>
    <row r="2853" spans="1:22" x14ac:dyDescent="0.25">
      <c r="A2853" s="18" t="s">
        <v>116</v>
      </c>
      <c r="B2853" s="18" t="s">
        <v>117</v>
      </c>
      <c r="C2853" s="18" t="s">
        <v>113</v>
      </c>
      <c r="D2853" s="21">
        <v>26100</v>
      </c>
      <c r="E2853" s="21">
        <v>4</v>
      </c>
      <c r="F2853" s="26">
        <v>9.2000000000000011</v>
      </c>
      <c r="G2853" s="18" t="s">
        <v>368</v>
      </c>
      <c r="H2853" s="18" t="s">
        <v>369</v>
      </c>
      <c r="I2853" s="22">
        <v>13.546830527999997</v>
      </c>
      <c r="J2853" s="18" t="s">
        <v>424</v>
      </c>
      <c r="K2853" s="18" t="s">
        <v>3426</v>
      </c>
      <c r="L2853" s="22">
        <v>8.5200191999999983</v>
      </c>
      <c r="M2853" s="18" t="s">
        <v>198</v>
      </c>
      <c r="N2853" s="18" t="s">
        <v>199</v>
      </c>
      <c r="O2853" s="29">
        <v>1.7925925925925925</v>
      </c>
      <c r="Q2853" s="21">
        <v>12</v>
      </c>
      <c r="R2853" s="29">
        <v>2.199632976231883E-4</v>
      </c>
      <c r="S2853" s="22">
        <v>4546.2129855548274</v>
      </c>
      <c r="T2853" s="29">
        <v>5.3558776842969761E-3</v>
      </c>
      <c r="U2853" s="22">
        <v>186.710761325249</v>
      </c>
      <c r="V2853" s="26">
        <v>4.1069514762837827</v>
      </c>
    </row>
    <row r="2854" spans="1:22" x14ac:dyDescent="0.25">
      <c r="A2854" s="18" t="s">
        <v>116</v>
      </c>
      <c r="B2854" s="18" t="s">
        <v>117</v>
      </c>
      <c r="C2854" s="18" t="s">
        <v>113</v>
      </c>
      <c r="D2854" s="21">
        <v>26100</v>
      </c>
      <c r="E2854" s="21">
        <v>4</v>
      </c>
      <c r="F2854" s="26">
        <v>9.2000000000000011</v>
      </c>
      <c r="G2854" s="18" t="s">
        <v>240</v>
      </c>
      <c r="H2854" s="18" t="s">
        <v>241</v>
      </c>
      <c r="I2854" s="22">
        <v>42.5</v>
      </c>
      <c r="J2854" s="18" t="s">
        <v>388</v>
      </c>
      <c r="K2854" s="18" t="s">
        <v>389</v>
      </c>
      <c r="L2854" s="22">
        <v>42.5</v>
      </c>
      <c r="M2854" s="18" t="s">
        <v>234</v>
      </c>
      <c r="N2854" s="18" t="s">
        <v>235</v>
      </c>
      <c r="O2854" s="29">
        <v>3.2224793259557342E-2</v>
      </c>
      <c r="Q2854" s="21">
        <v>0.74</v>
      </c>
      <c r="R2854" s="29">
        <v>2.0116828929659031E-4</v>
      </c>
      <c r="S2854" s="22">
        <v>4970.9623892345217</v>
      </c>
      <c r="T2854" s="29">
        <v>5.3558776842969761E-3</v>
      </c>
      <c r="U2854" s="22">
        <v>186.710761325249</v>
      </c>
      <c r="V2854" s="26">
        <v>3.7560284449064318</v>
      </c>
    </row>
    <row r="2855" spans="1:22" x14ac:dyDescent="0.25">
      <c r="A2855" s="18" t="s">
        <v>116</v>
      </c>
      <c r="B2855" s="18" t="s">
        <v>117</v>
      </c>
      <c r="C2855" s="18" t="s">
        <v>113</v>
      </c>
      <c r="D2855" s="21">
        <v>26100</v>
      </c>
      <c r="E2855" s="21">
        <v>4</v>
      </c>
      <c r="F2855" s="26">
        <v>9.2000000000000011</v>
      </c>
      <c r="G2855" s="18" t="s">
        <v>282</v>
      </c>
      <c r="H2855" s="18" t="s">
        <v>283</v>
      </c>
      <c r="I2855" s="22">
        <v>29.26</v>
      </c>
      <c r="J2855" s="18" t="s">
        <v>427</v>
      </c>
      <c r="K2855" s="18" t="s">
        <v>428</v>
      </c>
      <c r="L2855" s="22">
        <v>22</v>
      </c>
      <c r="M2855" s="18" t="s">
        <v>180</v>
      </c>
      <c r="N2855" s="18" t="s">
        <v>181</v>
      </c>
      <c r="O2855" s="29">
        <v>0.2879232184536995</v>
      </c>
      <c r="Q2855" s="21">
        <v>5</v>
      </c>
      <c r="R2855" s="29">
        <v>1.8314420373815752E-4</v>
      </c>
      <c r="S2855" s="22">
        <v>5460.1782616593564</v>
      </c>
      <c r="T2855" s="29">
        <v>5.3558776842969761E-3</v>
      </c>
      <c r="U2855" s="22">
        <v>186.710761325249</v>
      </c>
      <c r="V2855" s="26">
        <v>3.4194993712257906</v>
      </c>
    </row>
    <row r="2856" spans="1:22" x14ac:dyDescent="0.25">
      <c r="A2856" s="18" t="s">
        <v>116</v>
      </c>
      <c r="B2856" s="18" t="s">
        <v>117</v>
      </c>
      <c r="C2856" s="18" t="s">
        <v>113</v>
      </c>
      <c r="D2856" s="21">
        <v>26100</v>
      </c>
      <c r="E2856" s="21">
        <v>4</v>
      </c>
      <c r="F2856" s="26">
        <v>9.2000000000000011</v>
      </c>
      <c r="G2856" s="18" t="s">
        <v>306</v>
      </c>
      <c r="H2856" s="18" t="s">
        <v>307</v>
      </c>
      <c r="I2856" s="22">
        <v>81.37187999999999</v>
      </c>
      <c r="J2856" s="18" t="s">
        <v>397</v>
      </c>
      <c r="K2856" s="18" t="s">
        <v>3413</v>
      </c>
      <c r="L2856" s="22">
        <v>24.436</v>
      </c>
      <c r="M2856" s="18" t="s">
        <v>234</v>
      </c>
      <c r="N2856" s="18" t="s">
        <v>235</v>
      </c>
      <c r="O2856" s="29">
        <v>1.4415962121212116E-2</v>
      </c>
      <c r="Q2856" s="21">
        <v>0.74</v>
      </c>
      <c r="R2856" s="29">
        <v>1.7230522030138329E-4</v>
      </c>
      <c r="S2856" s="22">
        <v>5803.6546905013984</v>
      </c>
      <c r="T2856" s="29">
        <v>5.3558776842969761E-3</v>
      </c>
      <c r="U2856" s="22">
        <v>186.710761325249</v>
      </c>
      <c r="V2856" s="26">
        <v>3.217123886278602</v>
      </c>
    </row>
    <row r="2857" spans="1:22" x14ac:dyDescent="0.25">
      <c r="A2857" s="18" t="s">
        <v>116</v>
      </c>
      <c r="B2857" s="18" t="s">
        <v>117</v>
      </c>
      <c r="C2857" s="18" t="s">
        <v>113</v>
      </c>
      <c r="D2857" s="21">
        <v>26100</v>
      </c>
      <c r="E2857" s="21">
        <v>4</v>
      </c>
      <c r="F2857" s="26">
        <v>9.2000000000000011</v>
      </c>
      <c r="G2857" s="18" t="s">
        <v>306</v>
      </c>
      <c r="H2857" s="18" t="s">
        <v>307</v>
      </c>
      <c r="I2857" s="22">
        <v>19.565889687500004</v>
      </c>
      <c r="J2857" s="18" t="s">
        <v>396</v>
      </c>
      <c r="K2857" s="18" t="s">
        <v>3412</v>
      </c>
      <c r="L2857" s="22">
        <v>15.652711750000002</v>
      </c>
      <c r="M2857" s="18" t="s">
        <v>198</v>
      </c>
      <c r="N2857" s="18" t="s">
        <v>199</v>
      </c>
      <c r="O2857" s="29">
        <v>0.83249053349875934</v>
      </c>
      <c r="Q2857" s="21">
        <v>12</v>
      </c>
      <c r="R2857" s="29">
        <v>1.4754001761163721E-4</v>
      </c>
      <c r="S2857" s="22">
        <v>6777.8221542053352</v>
      </c>
      <c r="T2857" s="29">
        <v>5.3558776842969761E-3</v>
      </c>
      <c r="U2857" s="22">
        <v>186.710761325249</v>
      </c>
      <c r="V2857" s="26">
        <v>2.7547309014209427</v>
      </c>
    </row>
    <row r="2858" spans="1:22" x14ac:dyDescent="0.25">
      <c r="A2858" s="18" t="s">
        <v>116</v>
      </c>
      <c r="B2858" s="18" t="s">
        <v>117</v>
      </c>
      <c r="C2858" s="18" t="s">
        <v>113</v>
      </c>
      <c r="D2858" s="21">
        <v>26100</v>
      </c>
      <c r="E2858" s="21">
        <v>4</v>
      </c>
      <c r="F2858" s="26">
        <v>9.2000000000000011</v>
      </c>
      <c r="G2858" s="18" t="s">
        <v>352</v>
      </c>
      <c r="H2858" s="18" t="s">
        <v>353</v>
      </c>
      <c r="I2858" s="22">
        <v>9.4572213119999997</v>
      </c>
      <c r="J2858" s="18" t="s">
        <v>409</v>
      </c>
      <c r="K2858" s="18" t="s">
        <v>3419</v>
      </c>
      <c r="L2858" s="22">
        <v>8.5200191999999983</v>
      </c>
      <c r="M2858" s="18" t="s">
        <v>198</v>
      </c>
      <c r="N2858" s="18" t="s">
        <v>199</v>
      </c>
      <c r="O2858" s="29">
        <v>1.5671559633027525</v>
      </c>
      <c r="Q2858" s="21">
        <v>12</v>
      </c>
      <c r="R2858" s="29">
        <v>1.3424765195085758E-4</v>
      </c>
      <c r="S2858" s="22">
        <v>7448.919854226262</v>
      </c>
      <c r="T2858" s="29">
        <v>5.3558776842969761E-3</v>
      </c>
      <c r="U2858" s="22">
        <v>186.710761325249</v>
      </c>
      <c r="V2858" s="26">
        <v>2.5065481301871668</v>
      </c>
    </row>
    <row r="2859" spans="1:22" x14ac:dyDescent="0.25">
      <c r="A2859" s="18" t="s">
        <v>116</v>
      </c>
      <c r="B2859" s="18" t="s">
        <v>117</v>
      </c>
      <c r="C2859" s="18" t="s">
        <v>113</v>
      </c>
      <c r="D2859" s="21">
        <v>26100</v>
      </c>
      <c r="E2859" s="21">
        <v>4</v>
      </c>
      <c r="F2859" s="26">
        <v>9.2000000000000011</v>
      </c>
      <c r="G2859" s="18" t="s">
        <v>306</v>
      </c>
      <c r="H2859" s="18" t="s">
        <v>307</v>
      </c>
      <c r="I2859" s="22">
        <v>13.389285000000001</v>
      </c>
      <c r="J2859" s="18" t="s">
        <v>398</v>
      </c>
      <c r="K2859" s="18" t="s">
        <v>3414</v>
      </c>
      <c r="L2859" s="22">
        <v>3.3473212500000002</v>
      </c>
      <c r="M2859" s="18" t="s">
        <v>198</v>
      </c>
      <c r="N2859" s="18" t="s">
        <v>199</v>
      </c>
      <c r="O2859" s="29">
        <v>0.83249053349875934</v>
      </c>
      <c r="Q2859" s="21">
        <v>12</v>
      </c>
      <c r="R2859" s="29">
        <v>1.0096424830450121E-4</v>
      </c>
      <c r="S2859" s="22">
        <v>9904.4960646274412</v>
      </c>
      <c r="T2859" s="29">
        <v>5.3558776842969761E-3</v>
      </c>
      <c r="U2859" s="22">
        <v>186.710761325249</v>
      </c>
      <c r="V2859" s="26">
        <v>1.8851111667564899</v>
      </c>
    </row>
    <row r="2860" spans="1:22" x14ac:dyDescent="0.25">
      <c r="A2860" s="18" t="s">
        <v>116</v>
      </c>
      <c r="B2860" s="18" t="s">
        <v>117</v>
      </c>
      <c r="C2860" s="18" t="s">
        <v>113</v>
      </c>
      <c r="D2860" s="21">
        <v>26100</v>
      </c>
      <c r="E2860" s="21">
        <v>4</v>
      </c>
      <c r="F2860" s="26">
        <v>9.2000000000000011</v>
      </c>
      <c r="G2860" s="18" t="s">
        <v>298</v>
      </c>
      <c r="H2860" s="18" t="s">
        <v>299</v>
      </c>
      <c r="I2860" s="22">
        <v>14.1</v>
      </c>
      <c r="J2860" s="18" t="s">
        <v>388</v>
      </c>
      <c r="K2860" s="18" t="s">
        <v>389</v>
      </c>
      <c r="L2860" s="22">
        <v>14.1</v>
      </c>
      <c r="M2860" s="18" t="s">
        <v>198</v>
      </c>
      <c r="N2860" s="18" t="s">
        <v>199</v>
      </c>
      <c r="O2860" s="29">
        <v>0.61199999999999999</v>
      </c>
      <c r="Q2860" s="21">
        <v>12</v>
      </c>
      <c r="R2860" s="29">
        <v>7.8163043478260844E-5</v>
      </c>
      <c r="S2860" s="22">
        <v>12793.769990265613</v>
      </c>
      <c r="T2860" s="29">
        <v>5.3558776842969761E-3</v>
      </c>
      <c r="U2860" s="22">
        <v>186.710761325249</v>
      </c>
      <c r="V2860" s="26">
        <v>1.459388135532462</v>
      </c>
    </row>
    <row r="2861" spans="1:22" x14ac:dyDescent="0.25">
      <c r="A2861" s="18" t="s">
        <v>116</v>
      </c>
      <c r="B2861" s="18" t="s">
        <v>117</v>
      </c>
      <c r="C2861" s="18" t="s">
        <v>113</v>
      </c>
      <c r="D2861" s="21">
        <v>26100</v>
      </c>
      <c r="E2861" s="21">
        <v>4</v>
      </c>
      <c r="F2861" s="26">
        <v>9.2000000000000011</v>
      </c>
      <c r="G2861" s="18" t="s">
        <v>282</v>
      </c>
      <c r="H2861" s="18" t="s">
        <v>283</v>
      </c>
      <c r="I2861" s="22">
        <v>29.26</v>
      </c>
      <c r="J2861" s="18" t="s">
        <v>427</v>
      </c>
      <c r="K2861" s="18" t="s">
        <v>428</v>
      </c>
      <c r="L2861" s="22">
        <v>22</v>
      </c>
      <c r="M2861" s="18" t="s">
        <v>290</v>
      </c>
      <c r="N2861" s="18" t="s">
        <v>291</v>
      </c>
      <c r="O2861" s="29">
        <v>1.4895260606060614</v>
      </c>
      <c r="P2861" s="24">
        <v>1.2949999999999999</v>
      </c>
      <c r="Q2861" s="21">
        <v>63</v>
      </c>
      <c r="R2861" s="29">
        <v>7.3217041867954931E-5</v>
      </c>
      <c r="S2861" s="22">
        <v>13658.022428760158</v>
      </c>
      <c r="T2861" s="29">
        <v>5.3558776842969761E-3</v>
      </c>
      <c r="U2861" s="22">
        <v>186.710761325249</v>
      </c>
      <c r="V2861" s="26">
        <v>1.3670409629148497</v>
      </c>
    </row>
    <row r="2862" spans="1:22" x14ac:dyDescent="0.25">
      <c r="A2862" s="18" t="s">
        <v>116</v>
      </c>
      <c r="B2862" s="18" t="s">
        <v>117</v>
      </c>
      <c r="C2862" s="18" t="s">
        <v>113</v>
      </c>
      <c r="D2862" s="21">
        <v>26100</v>
      </c>
      <c r="E2862" s="21">
        <v>4</v>
      </c>
      <c r="F2862" s="26">
        <v>9.2000000000000011</v>
      </c>
      <c r="G2862" s="18" t="s">
        <v>250</v>
      </c>
      <c r="H2862" s="18" t="s">
        <v>251</v>
      </c>
      <c r="I2862" s="22">
        <v>20</v>
      </c>
      <c r="J2862" s="18" t="s">
        <v>388</v>
      </c>
      <c r="K2862" s="18" t="s">
        <v>389</v>
      </c>
      <c r="L2862" s="22">
        <v>20</v>
      </c>
      <c r="M2862" s="18" t="s">
        <v>208</v>
      </c>
      <c r="N2862" s="18" t="s">
        <v>209</v>
      </c>
      <c r="O2862" s="29">
        <v>1.6860620409292034E-2</v>
      </c>
      <c r="Q2862" s="21">
        <v>0.56000000000000005</v>
      </c>
      <c r="R2862" s="29">
        <v>6.5452718980170914E-5</v>
      </c>
      <c r="S2862" s="22">
        <v>15278.20410796002</v>
      </c>
      <c r="T2862" s="29">
        <v>5.3558776842969761E-3</v>
      </c>
      <c r="U2862" s="22">
        <v>186.710761325249</v>
      </c>
      <c r="V2862" s="26">
        <v>1.2220726991595285</v>
      </c>
    </row>
    <row r="2863" spans="1:22" x14ac:dyDescent="0.25">
      <c r="A2863" s="18" t="s">
        <v>116</v>
      </c>
      <c r="B2863" s="18" t="s">
        <v>117</v>
      </c>
      <c r="C2863" s="18" t="s">
        <v>113</v>
      </c>
      <c r="D2863" s="21">
        <v>26100</v>
      </c>
      <c r="E2863" s="21">
        <v>4</v>
      </c>
      <c r="F2863" s="26">
        <v>9.2000000000000011</v>
      </c>
      <c r="G2863" s="18" t="s">
        <v>250</v>
      </c>
      <c r="H2863" s="18" t="s">
        <v>251</v>
      </c>
      <c r="I2863" s="22">
        <v>18.912960000000002</v>
      </c>
      <c r="J2863" s="18" t="s">
        <v>417</v>
      </c>
      <c r="K2863" s="18" t="s">
        <v>3423</v>
      </c>
      <c r="L2863" s="22">
        <v>4.7282400000000004</v>
      </c>
      <c r="M2863" s="18" t="s">
        <v>208</v>
      </c>
      <c r="N2863" s="18" t="s">
        <v>209</v>
      </c>
      <c r="O2863" s="29">
        <v>1.6860620409292034E-2</v>
      </c>
      <c r="Q2863" s="21">
        <v>0.56000000000000005</v>
      </c>
      <c r="R2863" s="29">
        <v>6.1895232798160675E-5</v>
      </c>
      <c r="S2863" s="22">
        <v>16156.333126025769</v>
      </c>
      <c r="T2863" s="29">
        <v>5.3558776842969761E-3</v>
      </c>
      <c r="U2863" s="22">
        <v>186.710761325249</v>
      </c>
      <c r="V2863" s="26">
        <v>1.1556506038148102</v>
      </c>
    </row>
    <row r="2864" spans="1:22" x14ac:dyDescent="0.25">
      <c r="A2864" s="18" t="s">
        <v>116</v>
      </c>
      <c r="B2864" s="18" t="s">
        <v>117</v>
      </c>
      <c r="C2864" s="18" t="s">
        <v>113</v>
      </c>
      <c r="D2864" s="21">
        <v>26100</v>
      </c>
      <c r="E2864" s="21">
        <v>4</v>
      </c>
      <c r="F2864" s="26">
        <v>9.2000000000000011</v>
      </c>
      <c r="G2864" s="18" t="s">
        <v>282</v>
      </c>
      <c r="H2864" s="18" t="s">
        <v>283</v>
      </c>
      <c r="I2864" s="22">
        <v>29.26</v>
      </c>
      <c r="J2864" s="18" t="s">
        <v>427</v>
      </c>
      <c r="K2864" s="18" t="s">
        <v>428</v>
      </c>
      <c r="L2864" s="22">
        <v>22</v>
      </c>
      <c r="M2864" s="18" t="s">
        <v>198</v>
      </c>
      <c r="N2864" s="18" t="s">
        <v>199</v>
      </c>
      <c r="O2864" s="29">
        <v>0.23269230769230764</v>
      </c>
      <c r="Q2864" s="21">
        <v>12</v>
      </c>
      <c r="R2864" s="29">
        <v>6.1671892419175003E-5</v>
      </c>
      <c r="S2864" s="22">
        <v>16214.842139157065</v>
      </c>
      <c r="T2864" s="29">
        <v>5.3558776842969761E-3</v>
      </c>
      <c r="U2864" s="22">
        <v>186.710761325249</v>
      </c>
      <c r="V2864" s="26">
        <v>1.1514805985953016</v>
      </c>
    </row>
    <row r="2865" spans="1:22" x14ac:dyDescent="0.25">
      <c r="A2865" s="18" t="s">
        <v>116</v>
      </c>
      <c r="B2865" s="18" t="s">
        <v>117</v>
      </c>
      <c r="C2865" s="18" t="s">
        <v>113</v>
      </c>
      <c r="D2865" s="21">
        <v>26100</v>
      </c>
      <c r="E2865" s="21">
        <v>4</v>
      </c>
      <c r="F2865" s="26">
        <v>9.2000000000000011</v>
      </c>
      <c r="G2865" s="18" t="s">
        <v>250</v>
      </c>
      <c r="H2865" s="18" t="s">
        <v>251</v>
      </c>
      <c r="I2865" s="22">
        <v>20</v>
      </c>
      <c r="J2865" s="18" t="s">
        <v>388</v>
      </c>
      <c r="K2865" s="18" t="s">
        <v>389</v>
      </c>
      <c r="L2865" s="22">
        <v>20</v>
      </c>
      <c r="M2865" s="18" t="s">
        <v>192</v>
      </c>
      <c r="N2865" s="18" t="s">
        <v>193</v>
      </c>
      <c r="O2865" s="29">
        <v>3.1127558881796094E-2</v>
      </c>
      <c r="Q2865" s="21">
        <v>1.2</v>
      </c>
      <c r="R2865" s="29">
        <v>5.6390505220645085E-5</v>
      </c>
      <c r="S2865" s="22">
        <v>17733.48183505706</v>
      </c>
      <c r="T2865" s="29">
        <v>5.3558776842969761E-3</v>
      </c>
      <c r="U2865" s="22">
        <v>186.710761325249</v>
      </c>
      <c r="V2865" s="26">
        <v>1.0528714161262072</v>
      </c>
    </row>
    <row r="2866" spans="1:22" x14ac:dyDescent="0.25">
      <c r="A2866" s="18" t="s">
        <v>116</v>
      </c>
      <c r="B2866" s="18" t="s">
        <v>117</v>
      </c>
      <c r="C2866" s="18" t="s">
        <v>113</v>
      </c>
      <c r="D2866" s="21">
        <v>26145</v>
      </c>
      <c r="E2866" s="21">
        <v>4</v>
      </c>
      <c r="F2866" s="26">
        <v>11.4</v>
      </c>
      <c r="G2866" s="18" t="s">
        <v>194</v>
      </c>
      <c r="H2866" s="18" t="s">
        <v>195</v>
      </c>
      <c r="I2866" s="22">
        <v>508.20170625000003</v>
      </c>
      <c r="J2866" s="18" t="s">
        <v>393</v>
      </c>
      <c r="K2866" s="18" t="s">
        <v>394</v>
      </c>
      <c r="L2866" s="22">
        <v>228.91968749999998</v>
      </c>
      <c r="M2866" s="18" t="s">
        <v>172</v>
      </c>
      <c r="N2866" s="18" t="s">
        <v>173</v>
      </c>
      <c r="O2866" s="29">
        <v>0.25507766198501736</v>
      </c>
      <c r="Q2866" s="21">
        <v>10</v>
      </c>
      <c r="R2866" s="29">
        <v>1.1371131846232157E-3</v>
      </c>
      <c r="S2866" s="22">
        <v>879.41993244177502</v>
      </c>
      <c r="T2866" s="29">
        <v>5.3884536099414824E-3</v>
      </c>
      <c r="U2866" s="22">
        <v>185.58200040082738</v>
      </c>
      <c r="V2866" s="26">
        <v>21.102773948453173</v>
      </c>
    </row>
    <row r="2867" spans="1:22" x14ac:dyDescent="0.25">
      <c r="A2867" s="18" t="s">
        <v>116</v>
      </c>
      <c r="B2867" s="18" t="s">
        <v>117</v>
      </c>
      <c r="C2867" s="18" t="s">
        <v>113</v>
      </c>
      <c r="D2867" s="21">
        <v>26145</v>
      </c>
      <c r="E2867" s="21">
        <v>4</v>
      </c>
      <c r="F2867" s="26">
        <v>11.4</v>
      </c>
      <c r="G2867" s="18" t="s">
        <v>122</v>
      </c>
      <c r="H2867" s="18" t="s">
        <v>123</v>
      </c>
      <c r="I2867" s="22">
        <v>287.24570875000006</v>
      </c>
      <c r="J2867" s="18" t="s">
        <v>393</v>
      </c>
      <c r="K2867" s="18" t="s">
        <v>394</v>
      </c>
      <c r="L2867" s="22">
        <v>157.82731250000001</v>
      </c>
      <c r="M2867" s="18" t="s">
        <v>172</v>
      </c>
      <c r="N2867" s="18" t="s">
        <v>173</v>
      </c>
      <c r="O2867" s="29">
        <v>0.27199530516432224</v>
      </c>
      <c r="Q2867" s="21">
        <v>10</v>
      </c>
      <c r="R2867" s="29">
        <v>6.8534635270700258E-4</v>
      </c>
      <c r="S2867" s="22">
        <v>1459.1162498350923</v>
      </c>
      <c r="T2867" s="29">
        <v>5.3884536099414824E-3</v>
      </c>
      <c r="U2867" s="22">
        <v>185.58200040082738</v>
      </c>
      <c r="V2867" s="26">
        <v>12.718794710277653</v>
      </c>
    </row>
    <row r="2868" spans="1:22" x14ac:dyDescent="0.25">
      <c r="A2868" s="18" t="s">
        <v>116</v>
      </c>
      <c r="B2868" s="18" t="s">
        <v>117</v>
      </c>
      <c r="C2868" s="18" t="s">
        <v>113</v>
      </c>
      <c r="D2868" s="21">
        <v>26145</v>
      </c>
      <c r="E2868" s="21">
        <v>4</v>
      </c>
      <c r="F2868" s="26">
        <v>11.4</v>
      </c>
      <c r="G2868" s="18" t="s">
        <v>194</v>
      </c>
      <c r="H2868" s="18" t="s">
        <v>195</v>
      </c>
      <c r="I2868" s="22">
        <v>508.20170625000003</v>
      </c>
      <c r="J2868" s="18" t="s">
        <v>393</v>
      </c>
      <c r="K2868" s="18" t="s">
        <v>394</v>
      </c>
      <c r="L2868" s="22">
        <v>228.91968750000001</v>
      </c>
      <c r="M2868" s="18" t="s">
        <v>164</v>
      </c>
      <c r="N2868" s="18" t="s">
        <v>165</v>
      </c>
      <c r="O2868" s="29">
        <v>0.18644491899852658</v>
      </c>
      <c r="Q2868" s="21">
        <v>17</v>
      </c>
      <c r="R2868" s="29">
        <v>4.8891447862071339E-4</v>
      </c>
      <c r="S2868" s="22">
        <v>2045.3474865811304</v>
      </c>
      <c r="T2868" s="29">
        <v>5.3884536099414824E-3</v>
      </c>
      <c r="U2868" s="22">
        <v>185.58200040082738</v>
      </c>
      <c r="V2868" s="26">
        <v>9.0733726967359551</v>
      </c>
    </row>
    <row r="2869" spans="1:22" x14ac:dyDescent="0.25">
      <c r="A2869" s="18" t="s">
        <v>116</v>
      </c>
      <c r="B2869" s="18" t="s">
        <v>117</v>
      </c>
      <c r="C2869" s="18" t="s">
        <v>113</v>
      </c>
      <c r="D2869" s="21">
        <v>26145</v>
      </c>
      <c r="E2869" s="21">
        <v>4</v>
      </c>
      <c r="F2869" s="26">
        <v>11.4</v>
      </c>
      <c r="G2869" s="18" t="s">
        <v>352</v>
      </c>
      <c r="H2869" s="18" t="s">
        <v>353</v>
      </c>
      <c r="I2869" s="22">
        <v>38.550257996249996</v>
      </c>
      <c r="J2869" s="18" t="s">
        <v>391</v>
      </c>
      <c r="K2869" s="18" t="s">
        <v>3409</v>
      </c>
      <c r="L2869" s="22">
        <v>26.958222375000005</v>
      </c>
      <c r="M2869" s="18" t="s">
        <v>198</v>
      </c>
      <c r="N2869" s="18" t="s">
        <v>199</v>
      </c>
      <c r="O2869" s="29">
        <v>1.5671559633027525</v>
      </c>
      <c r="Q2869" s="21">
        <v>12</v>
      </c>
      <c r="R2869" s="29">
        <v>4.4162475662048837E-4</v>
      </c>
      <c r="S2869" s="22">
        <v>2264.3658105864592</v>
      </c>
      <c r="T2869" s="29">
        <v>5.3884536099414824E-3</v>
      </c>
      <c r="U2869" s="22">
        <v>185.58200040082738</v>
      </c>
      <c r="V2869" s="26">
        <v>8.1957605760158767</v>
      </c>
    </row>
    <row r="2870" spans="1:22" x14ac:dyDescent="0.25">
      <c r="A2870" s="18" t="s">
        <v>116</v>
      </c>
      <c r="B2870" s="18" t="s">
        <v>117</v>
      </c>
      <c r="C2870" s="18" t="s">
        <v>113</v>
      </c>
      <c r="D2870" s="21">
        <v>26145</v>
      </c>
      <c r="E2870" s="21">
        <v>4</v>
      </c>
      <c r="F2870" s="26">
        <v>11.4</v>
      </c>
      <c r="G2870" s="18" t="s">
        <v>194</v>
      </c>
      <c r="H2870" s="18" t="s">
        <v>195</v>
      </c>
      <c r="I2870" s="22">
        <v>508.20170625000003</v>
      </c>
      <c r="J2870" s="18" t="s">
        <v>393</v>
      </c>
      <c r="K2870" s="18" t="s">
        <v>394</v>
      </c>
      <c r="L2870" s="22">
        <v>228.91968749999998</v>
      </c>
      <c r="M2870" s="18" t="s">
        <v>198</v>
      </c>
      <c r="N2870" s="18" t="s">
        <v>199</v>
      </c>
      <c r="O2870" s="29">
        <v>8.4722222222222213E-2</v>
      </c>
      <c r="Q2870" s="21">
        <v>12</v>
      </c>
      <c r="R2870" s="29">
        <v>3.1473668048702483E-4</v>
      </c>
      <c r="S2870" s="22">
        <v>3177.2591566149708</v>
      </c>
      <c r="T2870" s="29">
        <v>5.3884536099414824E-3</v>
      </c>
      <c r="U2870" s="22">
        <v>185.58200040082738</v>
      </c>
      <c r="V2870" s="26">
        <v>5.840946276429813</v>
      </c>
    </row>
    <row r="2871" spans="1:22" x14ac:dyDescent="0.25">
      <c r="A2871" s="18" t="s">
        <v>116</v>
      </c>
      <c r="B2871" s="18" t="s">
        <v>117</v>
      </c>
      <c r="C2871" s="18" t="s">
        <v>113</v>
      </c>
      <c r="D2871" s="21">
        <v>26145</v>
      </c>
      <c r="E2871" s="21">
        <v>4</v>
      </c>
      <c r="F2871" s="26">
        <v>11.4</v>
      </c>
      <c r="G2871" s="18" t="s">
        <v>350</v>
      </c>
      <c r="H2871" s="18" t="s">
        <v>351</v>
      </c>
      <c r="I2871" s="22">
        <v>12.190370399999999</v>
      </c>
      <c r="J2871" s="18" t="s">
        <v>399</v>
      </c>
      <c r="K2871" s="18" t="s">
        <v>3415</v>
      </c>
      <c r="L2871" s="22">
        <v>10.419119999999999</v>
      </c>
      <c r="M2871" s="18" t="s">
        <v>198</v>
      </c>
      <c r="N2871" s="18" t="s">
        <v>199</v>
      </c>
      <c r="O2871" s="29">
        <v>3.3119866666666691</v>
      </c>
      <c r="Q2871" s="21">
        <v>12</v>
      </c>
      <c r="R2871" s="29">
        <v>2.9513409522315809E-4</v>
      </c>
      <c r="S2871" s="22">
        <v>3388.2903269575668</v>
      </c>
      <c r="T2871" s="29">
        <v>5.3884536099414824E-3</v>
      </c>
      <c r="U2871" s="22">
        <v>185.58200040082738</v>
      </c>
      <c r="V2871" s="26">
        <v>5.4771575778001953</v>
      </c>
    </row>
    <row r="2872" spans="1:22" x14ac:dyDescent="0.25">
      <c r="A2872" s="18" t="s">
        <v>116</v>
      </c>
      <c r="B2872" s="18" t="s">
        <v>117</v>
      </c>
      <c r="C2872" s="18" t="s">
        <v>113</v>
      </c>
      <c r="D2872" s="21">
        <v>26145</v>
      </c>
      <c r="E2872" s="21">
        <v>4</v>
      </c>
      <c r="F2872" s="26">
        <v>11.4</v>
      </c>
      <c r="G2872" s="18" t="s">
        <v>122</v>
      </c>
      <c r="H2872" s="18" t="s">
        <v>123</v>
      </c>
      <c r="I2872" s="22">
        <v>287.24570875000006</v>
      </c>
      <c r="J2872" s="18" t="s">
        <v>393</v>
      </c>
      <c r="K2872" s="18" t="s">
        <v>394</v>
      </c>
      <c r="L2872" s="22">
        <v>157.82731250000001</v>
      </c>
      <c r="M2872" s="18" t="s">
        <v>164</v>
      </c>
      <c r="N2872" s="18" t="s">
        <v>165</v>
      </c>
      <c r="O2872" s="29">
        <v>0.16889085434782553</v>
      </c>
      <c r="Q2872" s="21">
        <v>17</v>
      </c>
      <c r="R2872" s="29">
        <v>2.5032597089026919E-4</v>
      </c>
      <c r="S2872" s="22">
        <v>3994.7912573496087</v>
      </c>
      <c r="T2872" s="29">
        <v>5.3884536099414824E-3</v>
      </c>
      <c r="U2872" s="22">
        <v>185.58200040082738</v>
      </c>
      <c r="V2872" s="26">
        <v>4.6455994430095444</v>
      </c>
    </row>
    <row r="2873" spans="1:22" x14ac:dyDescent="0.25">
      <c r="A2873" s="18" t="s">
        <v>116</v>
      </c>
      <c r="B2873" s="18" t="s">
        <v>117</v>
      </c>
      <c r="C2873" s="18" t="s">
        <v>113</v>
      </c>
      <c r="D2873" s="21">
        <v>26145</v>
      </c>
      <c r="E2873" s="21">
        <v>4</v>
      </c>
      <c r="F2873" s="26">
        <v>11.4</v>
      </c>
      <c r="G2873" s="18" t="s">
        <v>122</v>
      </c>
      <c r="H2873" s="18" t="s">
        <v>123</v>
      </c>
      <c r="I2873" s="22">
        <v>287.24570875000006</v>
      </c>
      <c r="J2873" s="18" t="s">
        <v>393</v>
      </c>
      <c r="K2873" s="18" t="s">
        <v>394</v>
      </c>
      <c r="L2873" s="22">
        <v>157.82731250000001</v>
      </c>
      <c r="M2873" s="18" t="s">
        <v>182</v>
      </c>
      <c r="N2873" s="18" t="s">
        <v>183</v>
      </c>
      <c r="O2873" s="29">
        <v>4.6081340473225367E-2</v>
      </c>
      <c r="Q2873" s="21">
        <v>4.8</v>
      </c>
      <c r="R2873" s="29">
        <v>2.4189815980229682E-4</v>
      </c>
      <c r="S2873" s="22">
        <v>4133.9710926999169</v>
      </c>
      <c r="T2873" s="29">
        <v>5.3884536099414824E-3</v>
      </c>
      <c r="U2873" s="22">
        <v>185.58200040082738</v>
      </c>
      <c r="V2873" s="26">
        <v>4.4891944389389256</v>
      </c>
    </row>
    <row r="2874" spans="1:22" x14ac:dyDescent="0.25">
      <c r="A2874" s="18" t="s">
        <v>116</v>
      </c>
      <c r="B2874" s="18" t="s">
        <v>117</v>
      </c>
      <c r="C2874" s="18" t="s">
        <v>113</v>
      </c>
      <c r="D2874" s="21">
        <v>26145</v>
      </c>
      <c r="E2874" s="21">
        <v>4</v>
      </c>
      <c r="F2874" s="26">
        <v>11.4</v>
      </c>
      <c r="G2874" s="18" t="s">
        <v>194</v>
      </c>
      <c r="H2874" s="18" t="s">
        <v>195</v>
      </c>
      <c r="I2874" s="22">
        <v>508.20170625000003</v>
      </c>
      <c r="J2874" s="18" t="s">
        <v>393</v>
      </c>
      <c r="K2874" s="18" t="s">
        <v>394</v>
      </c>
      <c r="L2874" s="22">
        <v>228.91968749999998</v>
      </c>
      <c r="M2874" s="18" t="s">
        <v>182</v>
      </c>
      <c r="N2874" s="18" t="s">
        <v>183</v>
      </c>
      <c r="O2874" s="29">
        <v>2.3161671300448428E-2</v>
      </c>
      <c r="Q2874" s="21">
        <v>4.8</v>
      </c>
      <c r="R2874" s="29">
        <v>2.151096651039757E-4</v>
      </c>
      <c r="S2874" s="22">
        <v>4648.7915804091772</v>
      </c>
      <c r="T2874" s="29">
        <v>5.3884536099414824E-3</v>
      </c>
      <c r="U2874" s="22">
        <v>185.58200040082738</v>
      </c>
      <c r="V2874" s="26">
        <v>3.9920481955547862</v>
      </c>
    </row>
    <row r="2875" spans="1:22" x14ac:dyDescent="0.25">
      <c r="A2875" s="18" t="s">
        <v>116</v>
      </c>
      <c r="B2875" s="18" t="s">
        <v>117</v>
      </c>
      <c r="C2875" s="18" t="s">
        <v>113</v>
      </c>
      <c r="D2875" s="21">
        <v>26145</v>
      </c>
      <c r="E2875" s="21">
        <v>4</v>
      </c>
      <c r="F2875" s="26">
        <v>11.4</v>
      </c>
      <c r="G2875" s="18" t="s">
        <v>194</v>
      </c>
      <c r="H2875" s="18" t="s">
        <v>195</v>
      </c>
      <c r="I2875" s="22">
        <v>508.20170625000003</v>
      </c>
      <c r="J2875" s="18" t="s">
        <v>393</v>
      </c>
      <c r="K2875" s="18" t="s">
        <v>394</v>
      </c>
      <c r="L2875" s="22">
        <v>228.91968749999998</v>
      </c>
      <c r="M2875" s="18" t="s">
        <v>178</v>
      </c>
      <c r="N2875" s="18" t="s">
        <v>179</v>
      </c>
      <c r="O2875" s="29">
        <v>2.0359217171717181E-2</v>
      </c>
      <c r="Q2875" s="21">
        <v>5</v>
      </c>
      <c r="R2875" s="29">
        <v>1.8151910358913986E-4</v>
      </c>
      <c r="S2875" s="22">
        <v>5509.0620228240768</v>
      </c>
      <c r="T2875" s="29">
        <v>5.3884536099414824E-3</v>
      </c>
      <c r="U2875" s="22">
        <v>185.58200040082738</v>
      </c>
      <c r="V2875" s="26">
        <v>3.368667835503758</v>
      </c>
    </row>
    <row r="2876" spans="1:22" x14ac:dyDescent="0.25">
      <c r="A2876" s="18" t="s">
        <v>116</v>
      </c>
      <c r="B2876" s="18" t="s">
        <v>117</v>
      </c>
      <c r="C2876" s="18" t="s">
        <v>113</v>
      </c>
      <c r="D2876" s="21">
        <v>26145</v>
      </c>
      <c r="E2876" s="21">
        <v>4</v>
      </c>
      <c r="F2876" s="26">
        <v>11.4</v>
      </c>
      <c r="G2876" s="18" t="s">
        <v>206</v>
      </c>
      <c r="H2876" s="18" t="s">
        <v>207</v>
      </c>
      <c r="I2876" s="22">
        <v>74.549956250000008</v>
      </c>
      <c r="J2876" s="18" t="s">
        <v>393</v>
      </c>
      <c r="K2876" s="18" t="s">
        <v>394</v>
      </c>
      <c r="L2876" s="22">
        <v>48.409062500000005</v>
      </c>
      <c r="M2876" s="18" t="s">
        <v>208</v>
      </c>
      <c r="N2876" s="18" t="s">
        <v>209</v>
      </c>
      <c r="O2876" s="29">
        <v>8.8134814585908508E-3</v>
      </c>
      <c r="Q2876" s="21">
        <v>0.56000000000000005</v>
      </c>
      <c r="R2876" s="29">
        <v>1.0292052900190069E-4</v>
      </c>
      <c r="S2876" s="22">
        <v>9716.2345520156869</v>
      </c>
      <c r="T2876" s="29">
        <v>5.3884536099414824E-3</v>
      </c>
      <c r="U2876" s="22">
        <v>185.58200040082738</v>
      </c>
      <c r="V2876" s="26">
        <v>1.9100197654484101</v>
      </c>
    </row>
    <row r="2877" spans="1:22" x14ac:dyDescent="0.25">
      <c r="A2877" s="18" t="s">
        <v>116</v>
      </c>
      <c r="B2877" s="18" t="s">
        <v>117</v>
      </c>
      <c r="C2877" s="18" t="s">
        <v>113</v>
      </c>
      <c r="D2877" s="21">
        <v>26145</v>
      </c>
      <c r="E2877" s="21">
        <v>4</v>
      </c>
      <c r="F2877" s="26">
        <v>11.4</v>
      </c>
      <c r="G2877" s="18" t="s">
        <v>122</v>
      </c>
      <c r="H2877" s="18" t="s">
        <v>123</v>
      </c>
      <c r="I2877" s="22">
        <v>287.24570875000006</v>
      </c>
      <c r="J2877" s="18" t="s">
        <v>393</v>
      </c>
      <c r="K2877" s="18" t="s">
        <v>394</v>
      </c>
      <c r="L2877" s="22">
        <v>157.82731250000001</v>
      </c>
      <c r="M2877" s="18" t="s">
        <v>178</v>
      </c>
      <c r="N2877" s="18" t="s">
        <v>179</v>
      </c>
      <c r="O2877" s="29">
        <v>1.9532571912013508E-2</v>
      </c>
      <c r="Q2877" s="21">
        <v>5</v>
      </c>
      <c r="R2877" s="29">
        <v>9.8432411624151995E-5</v>
      </c>
      <c r="S2877" s="22">
        <v>10159.255305237626</v>
      </c>
      <c r="T2877" s="29">
        <v>5.3884536099414824E-3</v>
      </c>
      <c r="U2877" s="22">
        <v>185.58200040082738</v>
      </c>
      <c r="V2877" s="26">
        <v>1.8267283853487783</v>
      </c>
    </row>
    <row r="2878" spans="1:22" x14ac:dyDescent="0.25">
      <c r="A2878" s="18" t="s">
        <v>116</v>
      </c>
      <c r="B2878" s="18" t="s">
        <v>117</v>
      </c>
      <c r="C2878" s="18" t="s">
        <v>113</v>
      </c>
      <c r="D2878" s="21">
        <v>26145</v>
      </c>
      <c r="E2878" s="21">
        <v>4</v>
      </c>
      <c r="F2878" s="26">
        <v>11.4</v>
      </c>
      <c r="G2878" s="18" t="s">
        <v>206</v>
      </c>
      <c r="H2878" s="18" t="s">
        <v>207</v>
      </c>
      <c r="I2878" s="22">
        <v>74.549956250000008</v>
      </c>
      <c r="J2878" s="18" t="s">
        <v>393</v>
      </c>
      <c r="K2878" s="18" t="s">
        <v>394</v>
      </c>
      <c r="L2878" s="22">
        <v>48.409062500000005</v>
      </c>
      <c r="M2878" s="18" t="s">
        <v>234</v>
      </c>
      <c r="N2878" s="18" t="s">
        <v>235</v>
      </c>
      <c r="O2878" s="29">
        <v>1.0345989287185829E-2</v>
      </c>
      <c r="Q2878" s="21">
        <v>0.74</v>
      </c>
      <c r="R2878" s="29">
        <v>9.142876348063919E-5</v>
      </c>
      <c r="S2878" s="22">
        <v>10937.477025069451</v>
      </c>
      <c r="T2878" s="29">
        <v>5.3884536099414824E-3</v>
      </c>
      <c r="U2878" s="22">
        <v>185.58200040082738</v>
      </c>
      <c r="V2878" s="26">
        <v>1.6967532820911135</v>
      </c>
    </row>
    <row r="2879" spans="1:22" x14ac:dyDescent="0.25">
      <c r="A2879" s="18" t="s">
        <v>116</v>
      </c>
      <c r="B2879" s="18" t="s">
        <v>117</v>
      </c>
      <c r="C2879" s="18" t="s">
        <v>113</v>
      </c>
      <c r="D2879" s="21">
        <v>26473</v>
      </c>
      <c r="E2879" s="21">
        <v>4</v>
      </c>
      <c r="F2879" s="26">
        <v>8</v>
      </c>
      <c r="G2879" s="18" t="s">
        <v>368</v>
      </c>
      <c r="H2879" s="18" t="s">
        <v>369</v>
      </c>
      <c r="I2879" s="22">
        <v>63.18</v>
      </c>
      <c r="J2879" s="18" t="s">
        <v>420</v>
      </c>
      <c r="K2879" s="18" t="s">
        <v>3424</v>
      </c>
      <c r="L2879" s="22">
        <v>40.5</v>
      </c>
      <c r="M2879" s="18" t="s">
        <v>198</v>
      </c>
      <c r="N2879" s="18" t="s">
        <v>199</v>
      </c>
      <c r="O2879" s="29">
        <v>1.7925925925925925</v>
      </c>
      <c r="Q2879" s="21">
        <v>12</v>
      </c>
      <c r="R2879" s="29">
        <v>1.17975E-3</v>
      </c>
      <c r="S2879" s="22">
        <v>847.63721127357485</v>
      </c>
      <c r="T2879" s="29">
        <v>6.2094552321054911E-3</v>
      </c>
      <c r="U2879" s="22">
        <v>161.04472334860876</v>
      </c>
      <c r="V2879" s="26">
        <v>18.999251237052121</v>
      </c>
    </row>
    <row r="2880" spans="1:22" x14ac:dyDescent="0.25">
      <c r="A2880" s="18" t="s">
        <v>116</v>
      </c>
      <c r="B2880" s="18" t="s">
        <v>117</v>
      </c>
      <c r="C2880" s="18" t="s">
        <v>113</v>
      </c>
      <c r="D2880" s="21">
        <v>26473</v>
      </c>
      <c r="E2880" s="21">
        <v>4</v>
      </c>
      <c r="F2880" s="26">
        <v>8</v>
      </c>
      <c r="G2880" s="18" t="s">
        <v>352</v>
      </c>
      <c r="H2880" s="18" t="s">
        <v>353</v>
      </c>
      <c r="I2880" s="22">
        <v>57.969079561249998</v>
      </c>
      <c r="J2880" s="18" t="s">
        <v>391</v>
      </c>
      <c r="K2880" s="18" t="s">
        <v>3409</v>
      </c>
      <c r="L2880" s="22">
        <v>40.537817875000002</v>
      </c>
      <c r="M2880" s="18" t="s">
        <v>198</v>
      </c>
      <c r="N2880" s="18" t="s">
        <v>199</v>
      </c>
      <c r="O2880" s="29">
        <v>1.5671559633027525</v>
      </c>
      <c r="Q2880" s="21">
        <v>12</v>
      </c>
      <c r="R2880" s="29">
        <v>9.4631863251650676E-4</v>
      </c>
      <c r="S2880" s="22">
        <v>1056.7265249134327</v>
      </c>
      <c r="T2880" s="29">
        <v>6.2094552321054911E-3</v>
      </c>
      <c r="U2880" s="22">
        <v>161.04472334860876</v>
      </c>
      <c r="V2880" s="26">
        <v>15.239962237325457</v>
      </c>
    </row>
    <row r="2881" spans="1:22" x14ac:dyDescent="0.25">
      <c r="A2881" s="18" t="s">
        <v>116</v>
      </c>
      <c r="B2881" s="18" t="s">
        <v>117</v>
      </c>
      <c r="C2881" s="18" t="s">
        <v>113</v>
      </c>
      <c r="D2881" s="21">
        <v>26473</v>
      </c>
      <c r="E2881" s="21">
        <v>4</v>
      </c>
      <c r="F2881" s="26">
        <v>8</v>
      </c>
      <c r="G2881" s="18" t="s">
        <v>350</v>
      </c>
      <c r="H2881" s="18" t="s">
        <v>351</v>
      </c>
      <c r="I2881" s="22">
        <v>25.542562499999999</v>
      </c>
      <c r="J2881" s="18" t="s">
        <v>399</v>
      </c>
      <c r="K2881" s="18" t="s">
        <v>3415</v>
      </c>
      <c r="L2881" s="22">
        <v>21.831250000000001</v>
      </c>
      <c r="M2881" s="18" t="s">
        <v>198</v>
      </c>
      <c r="N2881" s="18" t="s">
        <v>199</v>
      </c>
      <c r="O2881" s="29">
        <v>3.3119866666666691</v>
      </c>
      <c r="Q2881" s="21">
        <v>12</v>
      </c>
      <c r="R2881" s="29">
        <v>8.8121485867187553E-4</v>
      </c>
      <c r="S2881" s="22">
        <v>1134.7970249924651</v>
      </c>
      <c r="T2881" s="29">
        <v>6.2094552321054911E-3</v>
      </c>
      <c r="U2881" s="22">
        <v>161.04472334860876</v>
      </c>
      <c r="V2881" s="26">
        <v>14.191500312549557</v>
      </c>
    </row>
    <row r="2882" spans="1:22" x14ac:dyDescent="0.25">
      <c r="A2882" s="18" t="s">
        <v>116</v>
      </c>
      <c r="B2882" s="18" t="s">
        <v>117</v>
      </c>
      <c r="C2882" s="18" t="s">
        <v>113</v>
      </c>
      <c r="D2882" s="21">
        <v>26473</v>
      </c>
      <c r="E2882" s="21">
        <v>4</v>
      </c>
      <c r="F2882" s="26">
        <v>8</v>
      </c>
      <c r="G2882" s="18" t="s">
        <v>350</v>
      </c>
      <c r="H2882" s="18" t="s">
        <v>351</v>
      </c>
      <c r="I2882" s="22">
        <v>21.933599999999998</v>
      </c>
      <c r="J2882" s="18" t="s">
        <v>384</v>
      </c>
      <c r="K2882" s="18" t="s">
        <v>3406</v>
      </c>
      <c r="L2882" s="22">
        <v>57.72</v>
      </c>
      <c r="M2882" s="18" t="s">
        <v>198</v>
      </c>
      <c r="N2882" s="18" t="s">
        <v>199</v>
      </c>
      <c r="O2882" s="29">
        <v>3.3119866666666691</v>
      </c>
      <c r="Q2882" s="21">
        <v>12</v>
      </c>
      <c r="R2882" s="29">
        <v>7.5670615366666728E-4</v>
      </c>
      <c r="S2882" s="22">
        <v>1321.5169391109575</v>
      </c>
      <c r="T2882" s="29">
        <v>6.2094552321054911E-3</v>
      </c>
      <c r="U2882" s="22">
        <v>161.04472334860876</v>
      </c>
      <c r="V2882" s="26">
        <v>12.186353317343826</v>
      </c>
    </row>
    <row r="2883" spans="1:22" x14ac:dyDescent="0.25">
      <c r="A2883" s="18" t="s">
        <v>116</v>
      </c>
      <c r="B2883" s="18" t="s">
        <v>117</v>
      </c>
      <c r="C2883" s="18" t="s">
        <v>113</v>
      </c>
      <c r="D2883" s="21">
        <v>26473</v>
      </c>
      <c r="E2883" s="21">
        <v>4</v>
      </c>
      <c r="F2883" s="26">
        <v>8</v>
      </c>
      <c r="G2883" s="18" t="s">
        <v>352</v>
      </c>
      <c r="H2883" s="18" t="s">
        <v>353</v>
      </c>
      <c r="I2883" s="22">
        <v>22.124999999999996</v>
      </c>
      <c r="J2883" s="18" t="s">
        <v>422</v>
      </c>
      <c r="K2883" s="18" t="s">
        <v>423</v>
      </c>
      <c r="L2883" s="22">
        <v>18.75</v>
      </c>
      <c r="M2883" s="18" t="s">
        <v>198</v>
      </c>
      <c r="N2883" s="18" t="s">
        <v>199</v>
      </c>
      <c r="O2883" s="29">
        <v>1.5671559633027525</v>
      </c>
      <c r="Q2883" s="21">
        <v>12</v>
      </c>
      <c r="R2883" s="29">
        <v>3.6118047591743123E-4</v>
      </c>
      <c r="S2883" s="22">
        <v>2768.6989377261025</v>
      </c>
      <c r="T2883" s="29">
        <v>6.2094552321054911E-3</v>
      </c>
      <c r="U2883" s="22">
        <v>161.04472334860876</v>
      </c>
      <c r="V2883" s="26">
        <v>5.8166209823041566</v>
      </c>
    </row>
    <row r="2884" spans="1:22" x14ac:dyDescent="0.25">
      <c r="A2884" s="18" t="s">
        <v>116</v>
      </c>
      <c r="B2884" s="18" t="s">
        <v>117</v>
      </c>
      <c r="C2884" s="18" t="s">
        <v>113</v>
      </c>
      <c r="D2884" s="21">
        <v>26473</v>
      </c>
      <c r="E2884" s="21">
        <v>4</v>
      </c>
      <c r="F2884" s="26">
        <v>8</v>
      </c>
      <c r="G2884" s="18" t="s">
        <v>282</v>
      </c>
      <c r="H2884" s="18" t="s">
        <v>283</v>
      </c>
      <c r="I2884" s="22">
        <v>47.6</v>
      </c>
      <c r="J2884" s="18" t="s">
        <v>395</v>
      </c>
      <c r="K2884" s="18" t="s">
        <v>3411</v>
      </c>
      <c r="L2884" s="22">
        <v>47.6</v>
      </c>
      <c r="M2884" s="18" t="s">
        <v>180</v>
      </c>
      <c r="N2884" s="18" t="s">
        <v>181</v>
      </c>
      <c r="O2884" s="29">
        <v>0.2879232184536995</v>
      </c>
      <c r="Q2884" s="21">
        <v>5</v>
      </c>
      <c r="R2884" s="29">
        <v>3.4262862995990237E-4</v>
      </c>
      <c r="S2884" s="22">
        <v>2918.6119096849243</v>
      </c>
      <c r="T2884" s="29">
        <v>6.2094552321054911E-3</v>
      </c>
      <c r="U2884" s="22">
        <v>161.04472334860876</v>
      </c>
      <c r="V2884" s="26">
        <v>5.5178532923205319</v>
      </c>
    </row>
    <row r="2885" spans="1:22" x14ac:dyDescent="0.25">
      <c r="A2885" s="18" t="s">
        <v>116</v>
      </c>
      <c r="B2885" s="18" t="s">
        <v>117</v>
      </c>
      <c r="C2885" s="18" t="s">
        <v>113</v>
      </c>
      <c r="D2885" s="21">
        <v>26473</v>
      </c>
      <c r="E2885" s="21">
        <v>4</v>
      </c>
      <c r="F2885" s="26">
        <v>8</v>
      </c>
      <c r="G2885" s="18" t="s">
        <v>306</v>
      </c>
      <c r="H2885" s="18" t="s">
        <v>307</v>
      </c>
      <c r="I2885" s="22">
        <v>25.09375</v>
      </c>
      <c r="J2885" s="18" t="s">
        <v>396</v>
      </c>
      <c r="K2885" s="18" t="s">
        <v>3412</v>
      </c>
      <c r="L2885" s="22">
        <v>20.074999999999999</v>
      </c>
      <c r="M2885" s="18" t="s">
        <v>198</v>
      </c>
      <c r="N2885" s="18" t="s">
        <v>199</v>
      </c>
      <c r="O2885" s="29">
        <v>0.83249053349875934</v>
      </c>
      <c r="Q2885" s="21">
        <v>12</v>
      </c>
      <c r="R2885" s="29">
        <v>2.1760738880192179E-4</v>
      </c>
      <c r="S2885" s="22">
        <v>4595.4321932986149</v>
      </c>
      <c r="T2885" s="29">
        <v>6.2094552321054911E-3</v>
      </c>
      <c r="U2885" s="22">
        <v>161.04472334860876</v>
      </c>
      <c r="V2885" s="26">
        <v>3.5044521728218641</v>
      </c>
    </row>
    <row r="2886" spans="1:22" x14ac:dyDescent="0.25">
      <c r="A2886" s="18" t="s">
        <v>116</v>
      </c>
      <c r="B2886" s="18" t="s">
        <v>117</v>
      </c>
      <c r="C2886" s="18" t="s">
        <v>113</v>
      </c>
      <c r="D2886" s="21">
        <v>26473</v>
      </c>
      <c r="E2886" s="21">
        <v>4</v>
      </c>
      <c r="F2886" s="26">
        <v>8</v>
      </c>
      <c r="G2886" s="18" t="s">
        <v>282</v>
      </c>
      <c r="H2886" s="18" t="s">
        <v>283</v>
      </c>
      <c r="I2886" s="22">
        <v>47.6</v>
      </c>
      <c r="J2886" s="18" t="s">
        <v>395</v>
      </c>
      <c r="K2886" s="18" t="s">
        <v>3411</v>
      </c>
      <c r="L2886" s="22">
        <v>47.6</v>
      </c>
      <c r="M2886" s="18" t="s">
        <v>290</v>
      </c>
      <c r="N2886" s="18" t="s">
        <v>291</v>
      </c>
      <c r="O2886" s="29">
        <v>1.4895260606060614</v>
      </c>
      <c r="Q2886" s="21">
        <v>63</v>
      </c>
      <c r="R2886" s="29">
        <v>1.4067746127946135E-4</v>
      </c>
      <c r="S2886" s="22">
        <v>7108.4592436130224</v>
      </c>
      <c r="T2886" s="29">
        <v>6.2094552321054911E-3</v>
      </c>
      <c r="U2886" s="22">
        <v>161.04472334860876</v>
      </c>
      <c r="V2886" s="26">
        <v>2.2655362833135473</v>
      </c>
    </row>
    <row r="2887" spans="1:22" x14ac:dyDescent="0.25">
      <c r="A2887" s="18" t="s">
        <v>116</v>
      </c>
      <c r="B2887" s="18" t="s">
        <v>117</v>
      </c>
      <c r="C2887" s="18" t="s">
        <v>113</v>
      </c>
      <c r="D2887" s="21">
        <v>26473</v>
      </c>
      <c r="E2887" s="21">
        <v>4</v>
      </c>
      <c r="F2887" s="26">
        <v>8</v>
      </c>
      <c r="G2887" s="18" t="s">
        <v>282</v>
      </c>
      <c r="H2887" s="18" t="s">
        <v>283</v>
      </c>
      <c r="I2887" s="22">
        <v>47.6</v>
      </c>
      <c r="J2887" s="18" t="s">
        <v>395</v>
      </c>
      <c r="K2887" s="18" t="s">
        <v>3411</v>
      </c>
      <c r="L2887" s="22">
        <v>47.6</v>
      </c>
      <c r="M2887" s="18" t="s">
        <v>198</v>
      </c>
      <c r="N2887" s="18" t="s">
        <v>199</v>
      </c>
      <c r="O2887" s="29">
        <v>0.23269230769230764</v>
      </c>
      <c r="Q2887" s="21">
        <v>12</v>
      </c>
      <c r="R2887" s="29">
        <v>1.1537660256410254E-4</v>
      </c>
      <c r="S2887" s="22">
        <v>8667.2685603166901</v>
      </c>
      <c r="T2887" s="29">
        <v>6.2094552321054911E-3</v>
      </c>
      <c r="U2887" s="22">
        <v>161.04472334860876</v>
      </c>
      <c r="V2887" s="26">
        <v>1.8580793040838279</v>
      </c>
    </row>
    <row r="2888" spans="1:22" x14ac:dyDescent="0.25">
      <c r="A2888" s="18" t="s">
        <v>116</v>
      </c>
      <c r="B2888" s="18" t="s">
        <v>117</v>
      </c>
      <c r="C2888" s="18" t="s">
        <v>113</v>
      </c>
      <c r="D2888" s="21">
        <v>26473</v>
      </c>
      <c r="E2888" s="21">
        <v>4</v>
      </c>
      <c r="F2888" s="26">
        <v>8</v>
      </c>
      <c r="G2888" s="18" t="s">
        <v>298</v>
      </c>
      <c r="H2888" s="18" t="s">
        <v>299</v>
      </c>
      <c r="I2888" s="22">
        <v>15.600000000000001</v>
      </c>
      <c r="J2888" s="18" t="s">
        <v>388</v>
      </c>
      <c r="K2888" s="18" t="s">
        <v>389</v>
      </c>
      <c r="L2888" s="22">
        <v>15.600000000000001</v>
      </c>
      <c r="M2888" s="18" t="s">
        <v>198</v>
      </c>
      <c r="N2888" s="18" t="s">
        <v>199</v>
      </c>
      <c r="O2888" s="29">
        <v>0.61199999999999999</v>
      </c>
      <c r="Q2888" s="21">
        <v>12</v>
      </c>
      <c r="R2888" s="29">
        <v>9.9449999999999991E-5</v>
      </c>
      <c r="S2888" s="22">
        <v>10055.304172951233</v>
      </c>
      <c r="T2888" s="29">
        <v>6.2094552321054911E-3</v>
      </c>
      <c r="U2888" s="22">
        <v>161.04472334860876</v>
      </c>
      <c r="V2888" s="26">
        <v>1.6015897737019142</v>
      </c>
    </row>
    <row r="2889" spans="1:22" x14ac:dyDescent="0.25">
      <c r="A2889" s="18" t="s">
        <v>116</v>
      </c>
      <c r="B2889" s="18" t="s">
        <v>117</v>
      </c>
      <c r="C2889" s="18" t="s">
        <v>113</v>
      </c>
      <c r="D2889" s="21">
        <v>26473</v>
      </c>
      <c r="E2889" s="21">
        <v>4</v>
      </c>
      <c r="F2889" s="26">
        <v>8</v>
      </c>
      <c r="G2889" s="18" t="s">
        <v>250</v>
      </c>
      <c r="H2889" s="18" t="s">
        <v>251</v>
      </c>
      <c r="I2889" s="22">
        <v>21.622500000000002</v>
      </c>
      <c r="J2889" s="18" t="s">
        <v>417</v>
      </c>
      <c r="K2889" s="18" t="s">
        <v>3423</v>
      </c>
      <c r="L2889" s="22">
        <v>5.4056250000000006</v>
      </c>
      <c r="M2889" s="18" t="s">
        <v>208</v>
      </c>
      <c r="N2889" s="18" t="s">
        <v>209</v>
      </c>
      <c r="O2889" s="29">
        <v>1.6860620409292034E-2</v>
      </c>
      <c r="Q2889" s="21">
        <v>0.56000000000000005</v>
      </c>
      <c r="R2889" s="29">
        <v>8.1376956428552908E-5</v>
      </c>
      <c r="S2889" s="22">
        <v>12288.491040801913</v>
      </c>
      <c r="T2889" s="29">
        <v>6.2094552321054911E-3</v>
      </c>
      <c r="U2889" s="22">
        <v>161.04472334860876</v>
      </c>
      <c r="V2889" s="26">
        <v>1.3105329434988091</v>
      </c>
    </row>
    <row r="2890" spans="1:22" x14ac:dyDescent="0.25">
      <c r="A2890" s="18" t="s">
        <v>116</v>
      </c>
      <c r="B2890" s="18" t="s">
        <v>117</v>
      </c>
      <c r="C2890" s="18" t="s">
        <v>113</v>
      </c>
      <c r="D2890" s="21">
        <v>26473</v>
      </c>
      <c r="E2890" s="21">
        <v>4</v>
      </c>
      <c r="F2890" s="26">
        <v>8</v>
      </c>
      <c r="G2890" s="18" t="s">
        <v>326</v>
      </c>
      <c r="H2890" s="18" t="s">
        <v>327</v>
      </c>
      <c r="I2890" s="22">
        <v>6.75</v>
      </c>
      <c r="J2890" s="18" t="s">
        <v>388</v>
      </c>
      <c r="K2890" s="18" t="s">
        <v>389</v>
      </c>
      <c r="L2890" s="22">
        <v>6.75</v>
      </c>
      <c r="M2890" s="18" t="s">
        <v>182</v>
      </c>
      <c r="N2890" s="18" t="s">
        <v>183</v>
      </c>
      <c r="O2890" s="29">
        <v>0.42388778730158777</v>
      </c>
      <c r="Q2890" s="21">
        <v>4.8</v>
      </c>
      <c r="R2890" s="29">
        <v>7.4511525111607224E-5</v>
      </c>
      <c r="S2890" s="22">
        <v>13420.74260998078</v>
      </c>
      <c r="T2890" s="29">
        <v>6.2094552321054911E-3</v>
      </c>
      <c r="U2890" s="22">
        <v>161.04472334860876</v>
      </c>
      <c r="V2890" s="26">
        <v>1.1999687947881701</v>
      </c>
    </row>
    <row r="2891" spans="1:22" x14ac:dyDescent="0.25">
      <c r="A2891" s="18" t="s">
        <v>116</v>
      </c>
      <c r="B2891" s="18" t="s">
        <v>117</v>
      </c>
      <c r="C2891" s="18" t="s">
        <v>113</v>
      </c>
      <c r="D2891" s="21">
        <v>27012</v>
      </c>
      <c r="E2891" s="21">
        <v>4</v>
      </c>
      <c r="F2891" s="26">
        <v>9.3000000000000007</v>
      </c>
      <c r="G2891" s="18" t="s">
        <v>368</v>
      </c>
      <c r="H2891" s="18" t="s">
        <v>369</v>
      </c>
      <c r="I2891" s="22">
        <v>245.7</v>
      </c>
      <c r="J2891" s="18" t="s">
        <v>420</v>
      </c>
      <c r="K2891" s="18" t="s">
        <v>3424</v>
      </c>
      <c r="L2891" s="22">
        <v>157.5</v>
      </c>
      <c r="M2891" s="18" t="s">
        <v>198</v>
      </c>
      <c r="N2891" s="18" t="s">
        <v>199</v>
      </c>
      <c r="O2891" s="29">
        <v>1.7925925925925925</v>
      </c>
      <c r="Q2891" s="21">
        <v>12</v>
      </c>
      <c r="R2891" s="29">
        <v>3.9465949820788526E-3</v>
      </c>
      <c r="S2891" s="22">
        <v>253.38298065570797</v>
      </c>
      <c r="T2891" s="29">
        <v>9.2389218614224288E-3</v>
      </c>
      <c r="U2891" s="22">
        <v>108.23773758446308</v>
      </c>
      <c r="V2891" s="26">
        <v>42.717051202240967</v>
      </c>
    </row>
    <row r="2892" spans="1:22" x14ac:dyDescent="0.25">
      <c r="A2892" s="18" t="s">
        <v>116</v>
      </c>
      <c r="B2892" s="18" t="s">
        <v>117</v>
      </c>
      <c r="C2892" s="18" t="s">
        <v>113</v>
      </c>
      <c r="D2892" s="21">
        <v>27012</v>
      </c>
      <c r="E2892" s="21">
        <v>4</v>
      </c>
      <c r="F2892" s="26">
        <v>9.3000000000000007</v>
      </c>
      <c r="G2892" s="18" t="s">
        <v>352</v>
      </c>
      <c r="H2892" s="18" t="s">
        <v>353</v>
      </c>
      <c r="I2892" s="22">
        <v>43.869377337500005</v>
      </c>
      <c r="J2892" s="18" t="s">
        <v>391</v>
      </c>
      <c r="K2892" s="18" t="s">
        <v>3409</v>
      </c>
      <c r="L2892" s="22">
        <v>30.677886250000004</v>
      </c>
      <c r="M2892" s="18" t="s">
        <v>198</v>
      </c>
      <c r="N2892" s="18" t="s">
        <v>199</v>
      </c>
      <c r="O2892" s="29">
        <v>1.5671559633027525</v>
      </c>
      <c r="Q2892" s="21">
        <v>12</v>
      </c>
      <c r="R2892" s="29">
        <v>6.1604082706847446E-4</v>
      </c>
      <c r="S2892" s="22">
        <v>1623.2690368244823</v>
      </c>
      <c r="T2892" s="29">
        <v>9.2389218614224288E-3</v>
      </c>
      <c r="U2892" s="22">
        <v>108.23773758446308</v>
      </c>
      <c r="V2892" s="26">
        <v>6.6678865381553143</v>
      </c>
    </row>
    <row r="2893" spans="1:22" x14ac:dyDescent="0.25">
      <c r="A2893" s="18" t="s">
        <v>116</v>
      </c>
      <c r="B2893" s="18" t="s">
        <v>117</v>
      </c>
      <c r="C2893" s="18" t="s">
        <v>113</v>
      </c>
      <c r="D2893" s="21">
        <v>27012</v>
      </c>
      <c r="E2893" s="21">
        <v>4</v>
      </c>
      <c r="F2893" s="26">
        <v>9.3000000000000007</v>
      </c>
      <c r="G2893" s="18" t="s">
        <v>350</v>
      </c>
      <c r="H2893" s="18" t="s">
        <v>351</v>
      </c>
      <c r="I2893" s="22">
        <v>20.377499999999998</v>
      </c>
      <c r="J2893" s="18" t="s">
        <v>384</v>
      </c>
      <c r="K2893" s="18" t="s">
        <v>3406</v>
      </c>
      <c r="L2893" s="22">
        <v>53.625</v>
      </c>
      <c r="M2893" s="18" t="s">
        <v>198</v>
      </c>
      <c r="N2893" s="18" t="s">
        <v>199</v>
      </c>
      <c r="O2893" s="29">
        <v>3.3119866666666691</v>
      </c>
      <c r="Q2893" s="21">
        <v>12</v>
      </c>
      <c r="R2893" s="29">
        <v>6.0474917831541269E-4</v>
      </c>
      <c r="S2893" s="22">
        <v>1653.5781045384745</v>
      </c>
      <c r="T2893" s="29">
        <v>9.2389218614224288E-3</v>
      </c>
      <c r="U2893" s="22">
        <v>108.23773758446308</v>
      </c>
      <c r="V2893" s="26">
        <v>6.5456682866923313</v>
      </c>
    </row>
    <row r="2894" spans="1:22" x14ac:dyDescent="0.25">
      <c r="A2894" s="18" t="s">
        <v>116</v>
      </c>
      <c r="B2894" s="18" t="s">
        <v>117</v>
      </c>
      <c r="C2894" s="18" t="s">
        <v>113</v>
      </c>
      <c r="D2894" s="21">
        <v>27012</v>
      </c>
      <c r="E2894" s="21">
        <v>4</v>
      </c>
      <c r="F2894" s="26">
        <v>9.3000000000000007</v>
      </c>
      <c r="G2894" s="18" t="s">
        <v>282</v>
      </c>
      <c r="H2894" s="18" t="s">
        <v>283</v>
      </c>
      <c r="I2894" s="22">
        <v>52.887500000000003</v>
      </c>
      <c r="J2894" s="18" t="s">
        <v>395</v>
      </c>
      <c r="K2894" s="18" t="s">
        <v>3411</v>
      </c>
      <c r="L2894" s="22">
        <v>52.887500000000003</v>
      </c>
      <c r="M2894" s="18" t="s">
        <v>180</v>
      </c>
      <c r="N2894" s="18" t="s">
        <v>181</v>
      </c>
      <c r="O2894" s="29">
        <v>0.2879232184536995</v>
      </c>
      <c r="Q2894" s="21">
        <v>5</v>
      </c>
      <c r="R2894" s="29">
        <v>3.274739616337641E-4</v>
      </c>
      <c r="S2894" s="22">
        <v>3053.6779016292185</v>
      </c>
      <c r="T2894" s="29">
        <v>9.2389218614224288E-3</v>
      </c>
      <c r="U2894" s="22">
        <v>108.23773758446308</v>
      </c>
      <c r="V2894" s="26">
        <v>3.5445040725059891</v>
      </c>
    </row>
    <row r="2895" spans="1:22" x14ac:dyDescent="0.25">
      <c r="A2895" s="18" t="s">
        <v>116</v>
      </c>
      <c r="B2895" s="18" t="s">
        <v>117</v>
      </c>
      <c r="C2895" s="18" t="s">
        <v>113</v>
      </c>
      <c r="D2895" s="21">
        <v>27012</v>
      </c>
      <c r="E2895" s="21">
        <v>4</v>
      </c>
      <c r="F2895" s="26">
        <v>9.3000000000000007</v>
      </c>
      <c r="G2895" s="18" t="s">
        <v>206</v>
      </c>
      <c r="H2895" s="18" t="s">
        <v>207</v>
      </c>
      <c r="I2895" s="22">
        <v>184.2324638</v>
      </c>
      <c r="J2895" s="18" t="s">
        <v>393</v>
      </c>
      <c r="K2895" s="18" t="s">
        <v>394</v>
      </c>
      <c r="L2895" s="22">
        <v>119.63147000000001</v>
      </c>
      <c r="M2895" s="18" t="s">
        <v>208</v>
      </c>
      <c r="N2895" s="18" t="s">
        <v>209</v>
      </c>
      <c r="O2895" s="29">
        <v>8.8134814585908508E-3</v>
      </c>
      <c r="Q2895" s="21">
        <v>0.56000000000000005</v>
      </c>
      <c r="R2895" s="29">
        <v>3.1177599918813547E-4</v>
      </c>
      <c r="S2895" s="22">
        <v>3207.430984437543</v>
      </c>
      <c r="T2895" s="29">
        <v>9.2389218614224288E-3</v>
      </c>
      <c r="U2895" s="22">
        <v>108.23773758446308</v>
      </c>
      <c r="V2895" s="26">
        <v>3.374592878525918</v>
      </c>
    </row>
    <row r="2896" spans="1:22" x14ac:dyDescent="0.25">
      <c r="A2896" s="18" t="s">
        <v>116</v>
      </c>
      <c r="B2896" s="18" t="s">
        <v>117</v>
      </c>
      <c r="C2896" s="18" t="s">
        <v>113</v>
      </c>
      <c r="D2896" s="21">
        <v>27012</v>
      </c>
      <c r="E2896" s="21">
        <v>4</v>
      </c>
      <c r="F2896" s="26">
        <v>9.3000000000000007</v>
      </c>
      <c r="G2896" s="18" t="s">
        <v>206</v>
      </c>
      <c r="H2896" s="18" t="s">
        <v>207</v>
      </c>
      <c r="I2896" s="22">
        <v>184.2324638</v>
      </c>
      <c r="J2896" s="18" t="s">
        <v>393</v>
      </c>
      <c r="K2896" s="18" t="s">
        <v>394</v>
      </c>
      <c r="L2896" s="22">
        <v>119.63147000000001</v>
      </c>
      <c r="M2896" s="18" t="s">
        <v>234</v>
      </c>
      <c r="N2896" s="18" t="s">
        <v>235</v>
      </c>
      <c r="O2896" s="29">
        <v>1.0345989287185829E-2</v>
      </c>
      <c r="Q2896" s="21">
        <v>0.74</v>
      </c>
      <c r="R2896" s="29">
        <v>2.7696412334011204E-4</v>
      </c>
      <c r="S2896" s="22">
        <v>3610.5759400902612</v>
      </c>
      <c r="T2896" s="29">
        <v>9.2389218614224288E-3</v>
      </c>
      <c r="U2896" s="22">
        <v>108.23773758446308</v>
      </c>
      <c r="V2896" s="26">
        <v>2.9977970102397911</v>
      </c>
    </row>
    <row r="2897" spans="1:22" x14ac:dyDescent="0.25">
      <c r="A2897" s="18" t="s">
        <v>116</v>
      </c>
      <c r="B2897" s="18" t="s">
        <v>117</v>
      </c>
      <c r="C2897" s="18" t="s">
        <v>113</v>
      </c>
      <c r="D2897" s="21">
        <v>27012</v>
      </c>
      <c r="E2897" s="21">
        <v>4</v>
      </c>
      <c r="F2897" s="26">
        <v>9.3000000000000007</v>
      </c>
      <c r="G2897" s="18" t="s">
        <v>352</v>
      </c>
      <c r="H2897" s="18" t="s">
        <v>353</v>
      </c>
      <c r="I2897" s="22">
        <v>17.352156249999997</v>
      </c>
      <c r="J2897" s="18" t="s">
        <v>390</v>
      </c>
      <c r="K2897" s="18" t="s">
        <v>3408</v>
      </c>
      <c r="L2897" s="22">
        <v>12.134375</v>
      </c>
      <c r="M2897" s="18" t="s">
        <v>198</v>
      </c>
      <c r="N2897" s="18" t="s">
        <v>199</v>
      </c>
      <c r="O2897" s="29">
        <v>1.5671559633027525</v>
      </c>
      <c r="Q2897" s="21">
        <v>12</v>
      </c>
      <c r="R2897" s="29">
        <v>2.4366966974326723E-4</v>
      </c>
      <c r="S2897" s="22">
        <v>4103.9165894286716</v>
      </c>
      <c r="T2897" s="29">
        <v>9.2389218614224288E-3</v>
      </c>
      <c r="U2897" s="22">
        <v>108.23773758446308</v>
      </c>
      <c r="V2897" s="26">
        <v>2.6374253770964544</v>
      </c>
    </row>
    <row r="2898" spans="1:22" x14ac:dyDescent="0.25">
      <c r="A2898" s="18" t="s">
        <v>116</v>
      </c>
      <c r="B2898" s="18" t="s">
        <v>117</v>
      </c>
      <c r="C2898" s="18" t="s">
        <v>113</v>
      </c>
      <c r="D2898" s="21">
        <v>27012</v>
      </c>
      <c r="E2898" s="21">
        <v>4</v>
      </c>
      <c r="F2898" s="26">
        <v>9.3000000000000007</v>
      </c>
      <c r="G2898" s="18" t="s">
        <v>366</v>
      </c>
      <c r="H2898" s="18" t="s">
        <v>367</v>
      </c>
      <c r="I2898" s="22">
        <v>29.55</v>
      </c>
      <c r="J2898" s="18" t="s">
        <v>388</v>
      </c>
      <c r="K2898" s="18" t="s">
        <v>389</v>
      </c>
      <c r="L2898" s="22">
        <v>29.55</v>
      </c>
      <c r="M2898" s="18" t="s">
        <v>182</v>
      </c>
      <c r="N2898" s="18" t="s">
        <v>183</v>
      </c>
      <c r="O2898" s="29">
        <v>0.30854937285087702</v>
      </c>
      <c r="Q2898" s="21">
        <v>4.8</v>
      </c>
      <c r="R2898" s="29">
        <v>2.0424807275410881E-4</v>
      </c>
      <c r="S2898" s="22">
        <v>4896.0070296667373</v>
      </c>
      <c r="T2898" s="29">
        <v>9.2389218614224288E-3</v>
      </c>
      <c r="U2898" s="22">
        <v>108.23773758446308</v>
      </c>
      <c r="V2898" s="26">
        <v>2.2107349300891554</v>
      </c>
    </row>
    <row r="2899" spans="1:22" x14ac:dyDescent="0.25">
      <c r="A2899" s="18" t="s">
        <v>116</v>
      </c>
      <c r="B2899" s="18" t="s">
        <v>117</v>
      </c>
      <c r="C2899" s="18" t="s">
        <v>113</v>
      </c>
      <c r="D2899" s="21">
        <v>27012</v>
      </c>
      <c r="E2899" s="21">
        <v>4</v>
      </c>
      <c r="F2899" s="26">
        <v>9.3000000000000007</v>
      </c>
      <c r="G2899" s="18" t="s">
        <v>366</v>
      </c>
      <c r="H2899" s="18" t="s">
        <v>367</v>
      </c>
      <c r="I2899" s="22">
        <v>29.55</v>
      </c>
      <c r="J2899" s="18" t="s">
        <v>388</v>
      </c>
      <c r="K2899" s="18" t="s">
        <v>389</v>
      </c>
      <c r="L2899" s="22">
        <v>29.55</v>
      </c>
      <c r="M2899" s="18" t="s">
        <v>198</v>
      </c>
      <c r="N2899" s="18" t="s">
        <v>199</v>
      </c>
      <c r="O2899" s="29">
        <v>0.70978205128205141</v>
      </c>
      <c r="Q2899" s="21">
        <v>12</v>
      </c>
      <c r="R2899" s="29">
        <v>1.8793960228839264E-4</v>
      </c>
      <c r="S2899" s="22">
        <v>5320.8583386566052</v>
      </c>
      <c r="T2899" s="29">
        <v>9.2389218614224288E-3</v>
      </c>
      <c r="U2899" s="22">
        <v>108.23773758446308</v>
      </c>
      <c r="V2899" s="26">
        <v>2.0342157354219399</v>
      </c>
    </row>
    <row r="2900" spans="1:22" x14ac:dyDescent="0.25">
      <c r="A2900" s="18" t="s">
        <v>116</v>
      </c>
      <c r="B2900" s="18" t="s">
        <v>117</v>
      </c>
      <c r="C2900" s="18" t="s">
        <v>113</v>
      </c>
      <c r="D2900" s="21">
        <v>27012</v>
      </c>
      <c r="E2900" s="21">
        <v>4</v>
      </c>
      <c r="F2900" s="26">
        <v>9.3000000000000007</v>
      </c>
      <c r="G2900" s="18" t="s">
        <v>122</v>
      </c>
      <c r="H2900" s="18" t="s">
        <v>123</v>
      </c>
      <c r="I2900" s="22">
        <v>59.584022679999997</v>
      </c>
      <c r="J2900" s="18" t="s">
        <v>393</v>
      </c>
      <c r="K2900" s="18" t="s">
        <v>394</v>
      </c>
      <c r="L2900" s="22">
        <v>32.738474000000004</v>
      </c>
      <c r="M2900" s="18" t="s">
        <v>172</v>
      </c>
      <c r="N2900" s="18" t="s">
        <v>173</v>
      </c>
      <c r="O2900" s="29">
        <v>0.27199530516432224</v>
      </c>
      <c r="Q2900" s="21">
        <v>10</v>
      </c>
      <c r="R2900" s="29">
        <v>1.7426424120176877E-4</v>
      </c>
      <c r="S2900" s="22">
        <v>5738.411926071326</v>
      </c>
      <c r="T2900" s="29">
        <v>9.2389218614224288E-3</v>
      </c>
      <c r="U2900" s="22">
        <v>108.23773758446308</v>
      </c>
      <c r="V2900" s="26">
        <v>1.8861967209552626</v>
      </c>
    </row>
    <row r="2901" spans="1:22" x14ac:dyDescent="0.25">
      <c r="A2901" s="18" t="s">
        <v>116</v>
      </c>
      <c r="B2901" s="18" t="s">
        <v>117</v>
      </c>
      <c r="C2901" s="18" t="s">
        <v>113</v>
      </c>
      <c r="D2901" s="21">
        <v>27012</v>
      </c>
      <c r="E2901" s="21">
        <v>4</v>
      </c>
      <c r="F2901" s="26">
        <v>9.3000000000000007</v>
      </c>
      <c r="G2901" s="18" t="s">
        <v>298</v>
      </c>
      <c r="H2901" s="18" t="s">
        <v>299</v>
      </c>
      <c r="I2901" s="22">
        <v>30.75</v>
      </c>
      <c r="J2901" s="18" t="s">
        <v>388</v>
      </c>
      <c r="K2901" s="18" t="s">
        <v>389</v>
      </c>
      <c r="L2901" s="22">
        <v>30.75</v>
      </c>
      <c r="M2901" s="18" t="s">
        <v>198</v>
      </c>
      <c r="N2901" s="18" t="s">
        <v>199</v>
      </c>
      <c r="O2901" s="29">
        <v>0.61199999999999999</v>
      </c>
      <c r="Q2901" s="21">
        <v>12</v>
      </c>
      <c r="R2901" s="29">
        <v>1.6862903225806452E-4</v>
      </c>
      <c r="S2901" s="22">
        <v>5930.1769488283117</v>
      </c>
      <c r="T2901" s="29">
        <v>9.2389218614224288E-3</v>
      </c>
      <c r="U2901" s="22">
        <v>108.23773758446308</v>
      </c>
      <c r="V2901" s="26">
        <v>1.8252024942670346</v>
      </c>
    </row>
    <row r="2902" spans="1:22" x14ac:dyDescent="0.25">
      <c r="A2902" s="18" t="s">
        <v>116</v>
      </c>
      <c r="B2902" s="18" t="s">
        <v>117</v>
      </c>
      <c r="C2902" s="18" t="s">
        <v>113</v>
      </c>
      <c r="D2902" s="21">
        <v>27012</v>
      </c>
      <c r="E2902" s="21">
        <v>4</v>
      </c>
      <c r="F2902" s="26">
        <v>9.3000000000000007</v>
      </c>
      <c r="G2902" s="18" t="s">
        <v>306</v>
      </c>
      <c r="H2902" s="18" t="s">
        <v>307</v>
      </c>
      <c r="I2902" s="22">
        <v>20.023593750000003</v>
      </c>
      <c r="J2902" s="18" t="s">
        <v>396</v>
      </c>
      <c r="K2902" s="18" t="s">
        <v>3412</v>
      </c>
      <c r="L2902" s="22">
        <v>16.018875000000001</v>
      </c>
      <c r="M2902" s="18" t="s">
        <v>198</v>
      </c>
      <c r="N2902" s="18" t="s">
        <v>199</v>
      </c>
      <c r="O2902" s="29">
        <v>0.83249053349875934</v>
      </c>
      <c r="Q2902" s="21">
        <v>12</v>
      </c>
      <c r="R2902" s="29">
        <v>1.4936785164426457E-4</v>
      </c>
      <c r="S2902" s="22">
        <v>6694.8810536661285</v>
      </c>
      <c r="T2902" s="29">
        <v>9.2389218614224288E-3</v>
      </c>
      <c r="U2902" s="22">
        <v>108.23773758446308</v>
      </c>
      <c r="V2902" s="26">
        <v>1.6167238329826921</v>
      </c>
    </row>
    <row r="2903" spans="1:22" x14ac:dyDescent="0.25">
      <c r="A2903" s="18" t="s">
        <v>116</v>
      </c>
      <c r="B2903" s="18" t="s">
        <v>117</v>
      </c>
      <c r="C2903" s="18" t="s">
        <v>113</v>
      </c>
      <c r="D2903" s="21">
        <v>27012</v>
      </c>
      <c r="E2903" s="21">
        <v>4</v>
      </c>
      <c r="F2903" s="26">
        <v>9.3000000000000007</v>
      </c>
      <c r="G2903" s="18" t="s">
        <v>282</v>
      </c>
      <c r="H2903" s="18" t="s">
        <v>283</v>
      </c>
      <c r="I2903" s="22">
        <v>52.887500000000003</v>
      </c>
      <c r="J2903" s="18" t="s">
        <v>395</v>
      </c>
      <c r="K2903" s="18" t="s">
        <v>3411</v>
      </c>
      <c r="L2903" s="22">
        <v>52.887500000000003</v>
      </c>
      <c r="M2903" s="18" t="s">
        <v>290</v>
      </c>
      <c r="N2903" s="18" t="s">
        <v>291</v>
      </c>
      <c r="O2903" s="29">
        <v>1.4895260606060614</v>
      </c>
      <c r="Q2903" s="21">
        <v>63</v>
      </c>
      <c r="R2903" s="29">
        <v>1.3445521339870809E-4</v>
      </c>
      <c r="S2903" s="22">
        <v>7437.4207940501365</v>
      </c>
      <c r="T2903" s="29">
        <v>9.2389218614224288E-3</v>
      </c>
      <c r="U2903" s="22">
        <v>108.23773758446308</v>
      </c>
      <c r="V2903" s="26">
        <v>1.455312810471235</v>
      </c>
    </row>
    <row r="2904" spans="1:22" x14ac:dyDescent="0.25">
      <c r="A2904" s="18" t="s">
        <v>116</v>
      </c>
      <c r="B2904" s="18" t="s">
        <v>117</v>
      </c>
      <c r="C2904" s="18" t="s">
        <v>113</v>
      </c>
      <c r="D2904" s="21">
        <v>27012</v>
      </c>
      <c r="E2904" s="21">
        <v>4</v>
      </c>
      <c r="F2904" s="26">
        <v>9.3000000000000007</v>
      </c>
      <c r="G2904" s="18" t="s">
        <v>282</v>
      </c>
      <c r="H2904" s="18" t="s">
        <v>283</v>
      </c>
      <c r="I2904" s="22">
        <v>52.887500000000003</v>
      </c>
      <c r="J2904" s="18" t="s">
        <v>395</v>
      </c>
      <c r="K2904" s="18" t="s">
        <v>3411</v>
      </c>
      <c r="L2904" s="22">
        <v>52.887500000000003</v>
      </c>
      <c r="M2904" s="18" t="s">
        <v>198</v>
      </c>
      <c r="N2904" s="18" t="s">
        <v>199</v>
      </c>
      <c r="O2904" s="29">
        <v>0.23269230769230764</v>
      </c>
      <c r="Q2904" s="21">
        <v>12</v>
      </c>
      <c r="R2904" s="29">
        <v>1.1027342673007994E-4</v>
      </c>
      <c r="S2904" s="22">
        <v>9068.3678711439206</v>
      </c>
      <c r="T2904" s="29">
        <v>9.2389218614224288E-3</v>
      </c>
      <c r="U2904" s="22">
        <v>108.23773758446308</v>
      </c>
      <c r="V2904" s="26">
        <v>1.1935746224949908</v>
      </c>
    </row>
    <row r="2905" spans="1:22" x14ac:dyDescent="0.25">
      <c r="A2905" s="18" t="s">
        <v>116</v>
      </c>
      <c r="B2905" s="18" t="s">
        <v>117</v>
      </c>
      <c r="C2905" s="18" t="s">
        <v>113</v>
      </c>
      <c r="D2905" s="21">
        <v>27012</v>
      </c>
      <c r="E2905" s="21">
        <v>4</v>
      </c>
      <c r="F2905" s="26">
        <v>9.3000000000000007</v>
      </c>
      <c r="G2905" s="18" t="s">
        <v>306</v>
      </c>
      <c r="H2905" s="18" t="s">
        <v>307</v>
      </c>
      <c r="I2905" s="22">
        <v>13.702500000000001</v>
      </c>
      <c r="J2905" s="18" t="s">
        <v>398</v>
      </c>
      <c r="K2905" s="18" t="s">
        <v>3414</v>
      </c>
      <c r="L2905" s="22">
        <v>3.4256250000000001</v>
      </c>
      <c r="M2905" s="18" t="s">
        <v>198</v>
      </c>
      <c r="N2905" s="18" t="s">
        <v>199</v>
      </c>
      <c r="O2905" s="29">
        <v>0.83249053349875934</v>
      </c>
      <c r="Q2905" s="21">
        <v>12</v>
      </c>
      <c r="R2905" s="29">
        <v>1.0221506752031139E-4</v>
      </c>
      <c r="S2905" s="22">
        <v>9783.2934444942548</v>
      </c>
      <c r="T2905" s="29">
        <v>9.2389218614224288E-3</v>
      </c>
      <c r="U2905" s="22">
        <v>108.23773758446308</v>
      </c>
      <c r="V2905" s="26">
        <v>1.1063527655441638</v>
      </c>
    </row>
    <row r="2906" spans="1:22" x14ac:dyDescent="0.25">
      <c r="A2906" s="18" t="s">
        <v>116</v>
      </c>
      <c r="B2906" s="18" t="s">
        <v>117</v>
      </c>
      <c r="C2906" s="18" t="s">
        <v>113</v>
      </c>
      <c r="D2906" s="21">
        <v>27353</v>
      </c>
      <c r="E2906" s="21">
        <v>4</v>
      </c>
      <c r="F2906" s="26">
        <v>11</v>
      </c>
      <c r="G2906" s="18" t="s">
        <v>352</v>
      </c>
      <c r="H2906" s="18" t="s">
        <v>353</v>
      </c>
      <c r="I2906" s="22">
        <v>126.58500530354249</v>
      </c>
      <c r="J2906" s="18" t="s">
        <v>391</v>
      </c>
      <c r="K2906" s="18" t="s">
        <v>3409</v>
      </c>
      <c r="L2906" s="22">
        <v>88.520982729750003</v>
      </c>
      <c r="M2906" s="18" t="s">
        <v>198</v>
      </c>
      <c r="N2906" s="18" t="s">
        <v>199</v>
      </c>
      <c r="O2906" s="29">
        <v>1.5671559633027525</v>
      </c>
      <c r="Q2906" s="21">
        <v>12</v>
      </c>
      <c r="R2906" s="29">
        <v>1.5028670145920998E-3</v>
      </c>
      <c r="S2906" s="22">
        <v>665.39486880109257</v>
      </c>
      <c r="T2906" s="29">
        <v>6.7069532182210366E-3</v>
      </c>
      <c r="U2906" s="22">
        <v>149.09899733358236</v>
      </c>
      <c r="V2906" s="26">
        <v>22.407596500139636</v>
      </c>
    </row>
    <row r="2907" spans="1:22" x14ac:dyDescent="0.25">
      <c r="A2907" s="18" t="s">
        <v>116</v>
      </c>
      <c r="B2907" s="18" t="s">
        <v>117</v>
      </c>
      <c r="C2907" s="18" t="s">
        <v>113</v>
      </c>
      <c r="D2907" s="21">
        <v>27353</v>
      </c>
      <c r="E2907" s="21">
        <v>4</v>
      </c>
      <c r="F2907" s="26">
        <v>11</v>
      </c>
      <c r="G2907" s="18" t="s">
        <v>352</v>
      </c>
      <c r="H2907" s="18" t="s">
        <v>353</v>
      </c>
      <c r="I2907" s="22">
        <v>72.672599999999989</v>
      </c>
      <c r="J2907" s="18" t="s">
        <v>390</v>
      </c>
      <c r="K2907" s="18" t="s">
        <v>3408</v>
      </c>
      <c r="L2907" s="22">
        <v>50.82</v>
      </c>
      <c r="M2907" s="18" t="s">
        <v>198</v>
      </c>
      <c r="N2907" s="18" t="s">
        <v>199</v>
      </c>
      <c r="O2907" s="29">
        <v>1.5671559633027525</v>
      </c>
      <c r="Q2907" s="21">
        <v>12</v>
      </c>
      <c r="R2907" s="29">
        <v>8.6279771559633035E-4</v>
      </c>
      <c r="S2907" s="22">
        <v>1159.0202221488742</v>
      </c>
      <c r="T2907" s="29">
        <v>6.7069532182210366E-3</v>
      </c>
      <c r="U2907" s="22">
        <v>149.09899733358236</v>
      </c>
      <c r="V2907" s="26">
        <v>12.864227429711821</v>
      </c>
    </row>
    <row r="2908" spans="1:22" x14ac:dyDescent="0.25">
      <c r="A2908" s="18" t="s">
        <v>116</v>
      </c>
      <c r="B2908" s="18" t="s">
        <v>117</v>
      </c>
      <c r="C2908" s="18" t="s">
        <v>113</v>
      </c>
      <c r="D2908" s="21">
        <v>27353</v>
      </c>
      <c r="E2908" s="21">
        <v>4</v>
      </c>
      <c r="F2908" s="26">
        <v>11</v>
      </c>
      <c r="G2908" s="18" t="s">
        <v>350</v>
      </c>
      <c r="H2908" s="18" t="s">
        <v>351</v>
      </c>
      <c r="I2908" s="22">
        <v>15.677999999999999</v>
      </c>
      <c r="J2908" s="18" t="s">
        <v>399</v>
      </c>
      <c r="K2908" s="18" t="s">
        <v>3415</v>
      </c>
      <c r="L2908" s="22">
        <v>13.4</v>
      </c>
      <c r="M2908" s="18" t="s">
        <v>198</v>
      </c>
      <c r="N2908" s="18" t="s">
        <v>199</v>
      </c>
      <c r="O2908" s="29">
        <v>3.3119866666666691</v>
      </c>
      <c r="Q2908" s="21">
        <v>12</v>
      </c>
      <c r="R2908" s="29">
        <v>3.9337368909090936E-4</v>
      </c>
      <c r="S2908" s="22">
        <v>2542.1120622251333</v>
      </c>
      <c r="T2908" s="29">
        <v>6.7069532182210366E-3</v>
      </c>
      <c r="U2908" s="22">
        <v>149.09899733358236</v>
      </c>
      <c r="V2908" s="26">
        <v>5.8651622620866952</v>
      </c>
    </row>
    <row r="2909" spans="1:22" x14ac:dyDescent="0.25">
      <c r="A2909" s="18" t="s">
        <v>116</v>
      </c>
      <c r="B2909" s="18" t="s">
        <v>117</v>
      </c>
      <c r="C2909" s="18" t="s">
        <v>113</v>
      </c>
      <c r="D2909" s="21">
        <v>27353</v>
      </c>
      <c r="E2909" s="21">
        <v>4</v>
      </c>
      <c r="F2909" s="26">
        <v>11</v>
      </c>
      <c r="G2909" s="18" t="s">
        <v>282</v>
      </c>
      <c r="H2909" s="18" t="s">
        <v>283</v>
      </c>
      <c r="I2909" s="22">
        <v>53.2</v>
      </c>
      <c r="J2909" s="18" t="s">
        <v>427</v>
      </c>
      <c r="K2909" s="18" t="s">
        <v>428</v>
      </c>
      <c r="L2909" s="22">
        <v>40</v>
      </c>
      <c r="M2909" s="18" t="s">
        <v>180</v>
      </c>
      <c r="N2909" s="18" t="s">
        <v>181</v>
      </c>
      <c r="O2909" s="29">
        <v>0.2879232184536995</v>
      </c>
      <c r="Q2909" s="21">
        <v>5</v>
      </c>
      <c r="R2909" s="29">
        <v>2.7850027675885118E-4</v>
      </c>
      <c r="S2909" s="22">
        <v>3590.6607046781628</v>
      </c>
      <c r="T2909" s="29">
        <v>6.7069532182210366E-3</v>
      </c>
      <c r="U2909" s="22">
        <v>149.09899733358236</v>
      </c>
      <c r="V2909" s="26">
        <v>4.1524112021869906</v>
      </c>
    </row>
    <row r="2910" spans="1:22" x14ac:dyDescent="0.25">
      <c r="A2910" s="18" t="s">
        <v>116</v>
      </c>
      <c r="B2910" s="18" t="s">
        <v>117</v>
      </c>
      <c r="C2910" s="18" t="s">
        <v>113</v>
      </c>
      <c r="D2910" s="21">
        <v>27353</v>
      </c>
      <c r="E2910" s="21">
        <v>4</v>
      </c>
      <c r="F2910" s="26">
        <v>11</v>
      </c>
      <c r="G2910" s="18" t="s">
        <v>306</v>
      </c>
      <c r="H2910" s="18" t="s">
        <v>307</v>
      </c>
      <c r="I2910" s="22">
        <v>42.327268750000002</v>
      </c>
      <c r="J2910" s="18" t="s">
        <v>396</v>
      </c>
      <c r="K2910" s="18" t="s">
        <v>3412</v>
      </c>
      <c r="L2910" s="22">
        <v>33.861815000000007</v>
      </c>
      <c r="M2910" s="18" t="s">
        <v>198</v>
      </c>
      <c r="N2910" s="18" t="s">
        <v>199</v>
      </c>
      <c r="O2910" s="29">
        <v>0.83249053349875934</v>
      </c>
      <c r="Q2910" s="21">
        <v>12</v>
      </c>
      <c r="R2910" s="29">
        <v>2.6694735260024898E-4</v>
      </c>
      <c r="S2910" s="22">
        <v>3746.0570043468088</v>
      </c>
      <c r="T2910" s="29">
        <v>6.7069532182210366E-3</v>
      </c>
      <c r="U2910" s="22">
        <v>149.09899733358236</v>
      </c>
      <c r="V2910" s="26">
        <v>3.9801582613551392</v>
      </c>
    </row>
    <row r="2911" spans="1:22" x14ac:dyDescent="0.25">
      <c r="A2911" s="18" t="s">
        <v>116</v>
      </c>
      <c r="B2911" s="18" t="s">
        <v>117</v>
      </c>
      <c r="C2911" s="18" t="s">
        <v>113</v>
      </c>
      <c r="D2911" s="21">
        <v>27353</v>
      </c>
      <c r="E2911" s="21">
        <v>4</v>
      </c>
      <c r="F2911" s="26">
        <v>11</v>
      </c>
      <c r="G2911" s="18" t="s">
        <v>352</v>
      </c>
      <c r="H2911" s="18" t="s">
        <v>353</v>
      </c>
      <c r="I2911" s="22">
        <v>19.440000000000001</v>
      </c>
      <c r="J2911" s="18" t="s">
        <v>399</v>
      </c>
      <c r="K2911" s="18" t="s">
        <v>3415</v>
      </c>
      <c r="L2911" s="22">
        <v>18</v>
      </c>
      <c r="M2911" s="18" t="s">
        <v>198</v>
      </c>
      <c r="N2911" s="18" t="s">
        <v>199</v>
      </c>
      <c r="O2911" s="29">
        <v>1.5671559633027525</v>
      </c>
      <c r="Q2911" s="21">
        <v>12</v>
      </c>
      <c r="R2911" s="29">
        <v>2.3079933277731448E-4</v>
      </c>
      <c r="S2911" s="22">
        <v>4332.7681582374626</v>
      </c>
      <c r="T2911" s="29">
        <v>6.7069532182210366E-3</v>
      </c>
      <c r="U2911" s="22">
        <v>149.09899733358236</v>
      </c>
      <c r="V2911" s="26">
        <v>3.4411949102357395</v>
      </c>
    </row>
    <row r="2912" spans="1:22" x14ac:dyDescent="0.25">
      <c r="A2912" s="18" t="s">
        <v>116</v>
      </c>
      <c r="B2912" s="18" t="s">
        <v>117</v>
      </c>
      <c r="C2912" s="18" t="s">
        <v>113</v>
      </c>
      <c r="D2912" s="21">
        <v>27353</v>
      </c>
      <c r="E2912" s="21">
        <v>4</v>
      </c>
      <c r="F2912" s="26">
        <v>11</v>
      </c>
      <c r="G2912" s="18" t="s">
        <v>240</v>
      </c>
      <c r="H2912" s="18" t="s">
        <v>241</v>
      </c>
      <c r="I2912" s="22">
        <v>42.5</v>
      </c>
      <c r="J2912" s="18" t="s">
        <v>388</v>
      </c>
      <c r="K2912" s="18" t="s">
        <v>389</v>
      </c>
      <c r="L2912" s="22">
        <v>42.5</v>
      </c>
      <c r="M2912" s="18" t="s">
        <v>208</v>
      </c>
      <c r="N2912" s="18" t="s">
        <v>209</v>
      </c>
      <c r="O2912" s="29">
        <v>2.8455584154929575E-2</v>
      </c>
      <c r="Q2912" s="21">
        <v>0.56000000000000005</v>
      </c>
      <c r="R2912" s="29">
        <v>1.963250530169654E-4</v>
      </c>
      <c r="S2912" s="22">
        <v>5093.5934290239829</v>
      </c>
      <c r="T2912" s="29">
        <v>6.7069532182210366E-3</v>
      </c>
      <c r="U2912" s="22">
        <v>149.09899733358236</v>
      </c>
      <c r="V2912" s="26">
        <v>2.927186855629194</v>
      </c>
    </row>
    <row r="2913" spans="1:22" x14ac:dyDescent="0.25">
      <c r="A2913" s="18" t="s">
        <v>116</v>
      </c>
      <c r="B2913" s="18" t="s">
        <v>117</v>
      </c>
      <c r="C2913" s="18" t="s">
        <v>113</v>
      </c>
      <c r="D2913" s="21">
        <v>27353</v>
      </c>
      <c r="E2913" s="21">
        <v>4</v>
      </c>
      <c r="F2913" s="26">
        <v>11</v>
      </c>
      <c r="G2913" s="18" t="s">
        <v>306</v>
      </c>
      <c r="H2913" s="18" t="s">
        <v>307</v>
      </c>
      <c r="I2913" s="22">
        <v>28.965299999999999</v>
      </c>
      <c r="J2913" s="18" t="s">
        <v>398</v>
      </c>
      <c r="K2913" s="18" t="s">
        <v>3414</v>
      </c>
      <c r="L2913" s="22">
        <v>7.2413249999999998</v>
      </c>
      <c r="M2913" s="18" t="s">
        <v>198</v>
      </c>
      <c r="N2913" s="18" t="s">
        <v>199</v>
      </c>
      <c r="O2913" s="29">
        <v>0.83249053349875934</v>
      </c>
      <c r="Q2913" s="21">
        <v>12</v>
      </c>
      <c r="R2913" s="29">
        <v>1.8267680340872434E-4</v>
      </c>
      <c r="S2913" s="22">
        <v>5474.1487771853672</v>
      </c>
      <c r="T2913" s="29">
        <v>6.7069532182210366E-3</v>
      </c>
      <c r="U2913" s="22">
        <v>149.09899733358236</v>
      </c>
      <c r="V2913" s="26">
        <v>2.7236928224344741</v>
      </c>
    </row>
    <row r="2914" spans="1:22" x14ac:dyDescent="0.25">
      <c r="A2914" s="18" t="s">
        <v>116</v>
      </c>
      <c r="B2914" s="18" t="s">
        <v>117</v>
      </c>
      <c r="C2914" s="18" t="s">
        <v>113</v>
      </c>
      <c r="D2914" s="21">
        <v>27353</v>
      </c>
      <c r="E2914" s="21">
        <v>4</v>
      </c>
      <c r="F2914" s="26">
        <v>11</v>
      </c>
      <c r="G2914" s="18" t="s">
        <v>240</v>
      </c>
      <c r="H2914" s="18" t="s">
        <v>241</v>
      </c>
      <c r="I2914" s="22">
        <v>42.5</v>
      </c>
      <c r="J2914" s="18" t="s">
        <v>388</v>
      </c>
      <c r="K2914" s="18" t="s">
        <v>389</v>
      </c>
      <c r="L2914" s="22">
        <v>42.5</v>
      </c>
      <c r="M2914" s="18" t="s">
        <v>234</v>
      </c>
      <c r="N2914" s="18" t="s">
        <v>235</v>
      </c>
      <c r="O2914" s="29">
        <v>3.2224793259557342E-2</v>
      </c>
      <c r="Q2914" s="21">
        <v>0.74</v>
      </c>
      <c r="R2914" s="29">
        <v>1.682498419571483E-4</v>
      </c>
      <c r="S2914" s="22">
        <v>5943.5419871282311</v>
      </c>
      <c r="T2914" s="29">
        <v>6.7069532182210366E-3</v>
      </c>
      <c r="U2914" s="22">
        <v>149.09899733358236</v>
      </c>
      <c r="V2914" s="26">
        <v>2.5085882737344507</v>
      </c>
    </row>
    <row r="2915" spans="1:22" x14ac:dyDescent="0.25">
      <c r="A2915" s="18" t="s">
        <v>116</v>
      </c>
      <c r="B2915" s="18" t="s">
        <v>117</v>
      </c>
      <c r="C2915" s="18" t="s">
        <v>113</v>
      </c>
      <c r="D2915" s="21">
        <v>27353</v>
      </c>
      <c r="E2915" s="21">
        <v>4</v>
      </c>
      <c r="F2915" s="26">
        <v>11</v>
      </c>
      <c r="G2915" s="18" t="s">
        <v>368</v>
      </c>
      <c r="H2915" s="18" t="s">
        <v>369</v>
      </c>
      <c r="I2915" s="22">
        <v>10.530000000000001</v>
      </c>
      <c r="J2915" s="18" t="s">
        <v>420</v>
      </c>
      <c r="K2915" s="18" t="s">
        <v>3424</v>
      </c>
      <c r="L2915" s="22">
        <v>6.75</v>
      </c>
      <c r="M2915" s="18" t="s">
        <v>198</v>
      </c>
      <c r="N2915" s="18" t="s">
        <v>199</v>
      </c>
      <c r="O2915" s="29">
        <v>1.7925925925925925</v>
      </c>
      <c r="Q2915" s="21">
        <v>12</v>
      </c>
      <c r="R2915" s="29">
        <v>1.4300000000000001E-4</v>
      </c>
      <c r="S2915" s="22">
        <v>6993.0069930069931</v>
      </c>
      <c r="T2915" s="29">
        <v>6.7069532182210366E-3</v>
      </c>
      <c r="U2915" s="22">
        <v>149.09899733358236</v>
      </c>
      <c r="V2915" s="26">
        <v>2.1321156618702277</v>
      </c>
    </row>
    <row r="2916" spans="1:22" x14ac:dyDescent="0.25">
      <c r="A2916" s="18" t="s">
        <v>116</v>
      </c>
      <c r="B2916" s="18" t="s">
        <v>117</v>
      </c>
      <c r="C2916" s="18" t="s">
        <v>113</v>
      </c>
      <c r="D2916" s="21">
        <v>27353</v>
      </c>
      <c r="E2916" s="21">
        <v>4</v>
      </c>
      <c r="F2916" s="26">
        <v>11</v>
      </c>
      <c r="G2916" s="18" t="s">
        <v>326</v>
      </c>
      <c r="H2916" s="18" t="s">
        <v>327</v>
      </c>
      <c r="I2916" s="22">
        <v>17.45</v>
      </c>
      <c r="J2916" s="18" t="s">
        <v>388</v>
      </c>
      <c r="K2916" s="18" t="s">
        <v>389</v>
      </c>
      <c r="L2916" s="22">
        <v>17.45</v>
      </c>
      <c r="M2916" s="18" t="s">
        <v>182</v>
      </c>
      <c r="N2916" s="18" t="s">
        <v>183</v>
      </c>
      <c r="O2916" s="29">
        <v>0.42388778730158777</v>
      </c>
      <c r="Q2916" s="21">
        <v>4.8</v>
      </c>
      <c r="R2916" s="29">
        <v>1.4009170243205882E-4</v>
      </c>
      <c r="S2916" s="22">
        <v>7138.1815099647065</v>
      </c>
      <c r="T2916" s="29">
        <v>6.7069532182210366E-3</v>
      </c>
      <c r="U2916" s="22">
        <v>149.09899733358236</v>
      </c>
      <c r="V2916" s="26">
        <v>2.0887532367374551</v>
      </c>
    </row>
    <row r="2917" spans="1:22" x14ac:dyDescent="0.25">
      <c r="A2917" s="18" t="s">
        <v>116</v>
      </c>
      <c r="B2917" s="18" t="s">
        <v>117</v>
      </c>
      <c r="C2917" s="18" t="s">
        <v>113</v>
      </c>
      <c r="D2917" s="21">
        <v>27353</v>
      </c>
      <c r="E2917" s="21">
        <v>4</v>
      </c>
      <c r="F2917" s="26">
        <v>11</v>
      </c>
      <c r="G2917" s="18" t="s">
        <v>306</v>
      </c>
      <c r="H2917" s="18" t="s">
        <v>307</v>
      </c>
      <c r="I2917" s="22">
        <v>21.844799999999999</v>
      </c>
      <c r="J2917" s="18" t="s">
        <v>397</v>
      </c>
      <c r="K2917" s="18" t="s">
        <v>3413</v>
      </c>
      <c r="L2917" s="22">
        <v>6.56</v>
      </c>
      <c r="M2917" s="18" t="s">
        <v>198</v>
      </c>
      <c r="N2917" s="18" t="s">
        <v>199</v>
      </c>
      <c r="O2917" s="29">
        <v>0.83249053349875934</v>
      </c>
      <c r="Q2917" s="21">
        <v>12</v>
      </c>
      <c r="R2917" s="29">
        <v>1.3776961519828559E-4</v>
      </c>
      <c r="S2917" s="22">
        <v>7258.494542216331</v>
      </c>
      <c r="T2917" s="29">
        <v>6.7069532182210366E-3</v>
      </c>
      <c r="U2917" s="22">
        <v>149.09899733358236</v>
      </c>
      <c r="V2917" s="26">
        <v>2.0541311489097853</v>
      </c>
    </row>
    <row r="2918" spans="1:22" x14ac:dyDescent="0.25">
      <c r="A2918" s="18" t="s">
        <v>116</v>
      </c>
      <c r="B2918" s="18" t="s">
        <v>117</v>
      </c>
      <c r="C2918" s="18" t="s">
        <v>113</v>
      </c>
      <c r="D2918" s="21">
        <v>27353</v>
      </c>
      <c r="E2918" s="21">
        <v>4</v>
      </c>
      <c r="F2918" s="26">
        <v>11</v>
      </c>
      <c r="G2918" s="18" t="s">
        <v>370</v>
      </c>
      <c r="H2918" s="18" t="s">
        <v>371</v>
      </c>
      <c r="I2918" s="22">
        <v>17.45</v>
      </c>
      <c r="J2918" s="18" t="s">
        <v>388</v>
      </c>
      <c r="K2918" s="18" t="s">
        <v>389</v>
      </c>
      <c r="L2918" s="22">
        <v>17.45</v>
      </c>
      <c r="M2918" s="18" t="s">
        <v>182</v>
      </c>
      <c r="N2918" s="18" t="s">
        <v>183</v>
      </c>
      <c r="O2918" s="29">
        <v>0.40010213333333311</v>
      </c>
      <c r="Q2918" s="21">
        <v>4.8</v>
      </c>
      <c r="R2918" s="29">
        <v>1.322307239898989E-4</v>
      </c>
      <c r="S2918" s="22">
        <v>7562.5389457626352</v>
      </c>
      <c r="T2918" s="29">
        <v>6.7069532182210366E-3</v>
      </c>
      <c r="U2918" s="22">
        <v>149.09899733358236</v>
      </c>
      <c r="V2918" s="26">
        <v>1.97154683635876</v>
      </c>
    </row>
    <row r="2919" spans="1:22" x14ac:dyDescent="0.25">
      <c r="A2919" s="18" t="s">
        <v>116</v>
      </c>
      <c r="B2919" s="18" t="s">
        <v>117</v>
      </c>
      <c r="C2919" s="18" t="s">
        <v>113</v>
      </c>
      <c r="D2919" s="21">
        <v>27353</v>
      </c>
      <c r="E2919" s="21">
        <v>4</v>
      </c>
      <c r="F2919" s="26">
        <v>11</v>
      </c>
      <c r="G2919" s="18" t="s">
        <v>282</v>
      </c>
      <c r="H2919" s="18" t="s">
        <v>283</v>
      </c>
      <c r="I2919" s="22">
        <v>53.2</v>
      </c>
      <c r="J2919" s="18" t="s">
        <v>427</v>
      </c>
      <c r="K2919" s="18" t="s">
        <v>428</v>
      </c>
      <c r="L2919" s="22">
        <v>40</v>
      </c>
      <c r="M2919" s="18" t="s">
        <v>290</v>
      </c>
      <c r="N2919" s="18" t="s">
        <v>291</v>
      </c>
      <c r="O2919" s="29">
        <v>1.4895260606060614</v>
      </c>
      <c r="P2919" s="24">
        <v>1.2949999999999999</v>
      </c>
      <c r="Q2919" s="21">
        <v>63</v>
      </c>
      <c r="R2919" s="29">
        <v>1.1133831160085711E-4</v>
      </c>
      <c r="S2919" s="22">
        <v>8981.6343145651026</v>
      </c>
      <c r="T2919" s="29">
        <v>6.7069532182210366E-3</v>
      </c>
      <c r="U2919" s="22">
        <v>149.09899733358236</v>
      </c>
      <c r="V2919" s="26">
        <v>1.6600430624501756</v>
      </c>
    </row>
    <row r="2920" spans="1:22" x14ac:dyDescent="0.25">
      <c r="A2920" s="18" t="s">
        <v>116</v>
      </c>
      <c r="B2920" s="18" t="s">
        <v>117</v>
      </c>
      <c r="C2920" s="18" t="s">
        <v>113</v>
      </c>
      <c r="D2920" s="21">
        <v>27353</v>
      </c>
      <c r="E2920" s="21">
        <v>4</v>
      </c>
      <c r="F2920" s="26">
        <v>11</v>
      </c>
      <c r="G2920" s="18" t="s">
        <v>282</v>
      </c>
      <c r="H2920" s="18" t="s">
        <v>283</v>
      </c>
      <c r="I2920" s="22">
        <v>53.2</v>
      </c>
      <c r="J2920" s="18" t="s">
        <v>427</v>
      </c>
      <c r="K2920" s="18" t="s">
        <v>428</v>
      </c>
      <c r="L2920" s="22">
        <v>40</v>
      </c>
      <c r="M2920" s="18" t="s">
        <v>198</v>
      </c>
      <c r="N2920" s="18" t="s">
        <v>199</v>
      </c>
      <c r="O2920" s="29">
        <v>0.23269230769230764</v>
      </c>
      <c r="Q2920" s="21">
        <v>12</v>
      </c>
      <c r="R2920" s="29">
        <v>9.3782051282051269E-5</v>
      </c>
      <c r="S2920" s="22">
        <v>10663.02118933698</v>
      </c>
      <c r="T2920" s="29">
        <v>6.7069532182210366E-3</v>
      </c>
      <c r="U2920" s="22">
        <v>149.09899733358236</v>
      </c>
      <c r="V2920" s="26">
        <v>1.3982809814040447</v>
      </c>
    </row>
    <row r="2921" spans="1:22" x14ac:dyDescent="0.25">
      <c r="A2921" s="18" t="s">
        <v>116</v>
      </c>
      <c r="B2921" s="18" t="s">
        <v>117</v>
      </c>
      <c r="C2921" s="18" t="s">
        <v>113</v>
      </c>
      <c r="D2921" s="21">
        <v>27353</v>
      </c>
      <c r="E2921" s="21">
        <v>4</v>
      </c>
      <c r="F2921" s="26">
        <v>11</v>
      </c>
      <c r="G2921" s="18" t="s">
        <v>306</v>
      </c>
      <c r="H2921" s="18" t="s">
        <v>307</v>
      </c>
      <c r="I2921" s="22">
        <v>42.327268750000002</v>
      </c>
      <c r="J2921" s="18" t="s">
        <v>396</v>
      </c>
      <c r="K2921" s="18" t="s">
        <v>3412</v>
      </c>
      <c r="L2921" s="22">
        <v>33.861815000000007</v>
      </c>
      <c r="M2921" s="18" t="s">
        <v>234</v>
      </c>
      <c r="N2921" s="18" t="s">
        <v>235</v>
      </c>
      <c r="O2921" s="29">
        <v>1.4415962121212116E-2</v>
      </c>
      <c r="Q2921" s="21">
        <v>0.74</v>
      </c>
      <c r="R2921" s="29">
        <v>7.4961707984565765E-5</v>
      </c>
      <c r="S2921" s="22">
        <v>13340.144280142269</v>
      </c>
      <c r="T2921" s="29">
        <v>6.7069532182210366E-3</v>
      </c>
      <c r="U2921" s="22">
        <v>149.09899733358236</v>
      </c>
      <c r="V2921" s="26">
        <v>1.1176715498911551</v>
      </c>
    </row>
    <row r="2922" spans="1:22" x14ac:dyDescent="0.25">
      <c r="A2922" s="18" t="s">
        <v>116</v>
      </c>
      <c r="B2922" s="18" t="s">
        <v>117</v>
      </c>
      <c r="C2922" s="18" t="s">
        <v>113</v>
      </c>
      <c r="D2922" s="21">
        <v>27353</v>
      </c>
      <c r="E2922" s="21">
        <v>4</v>
      </c>
      <c r="F2922" s="26">
        <v>11</v>
      </c>
      <c r="G2922" s="18" t="s">
        <v>298</v>
      </c>
      <c r="H2922" s="18" t="s">
        <v>299</v>
      </c>
      <c r="I2922" s="22">
        <v>15.525</v>
      </c>
      <c r="J2922" s="18" t="s">
        <v>388</v>
      </c>
      <c r="K2922" s="18" t="s">
        <v>389</v>
      </c>
      <c r="L2922" s="22">
        <v>15.525</v>
      </c>
      <c r="M2922" s="18" t="s">
        <v>198</v>
      </c>
      <c r="N2922" s="18" t="s">
        <v>199</v>
      </c>
      <c r="O2922" s="29">
        <v>0.61199999999999999</v>
      </c>
      <c r="Q2922" s="21">
        <v>12</v>
      </c>
      <c r="R2922" s="29">
        <v>7.1979545454545446E-5</v>
      </c>
      <c r="S2922" s="22">
        <v>13892.835717217646</v>
      </c>
      <c r="T2922" s="29">
        <v>6.7069532182210366E-3</v>
      </c>
      <c r="U2922" s="22">
        <v>149.09899733358236</v>
      </c>
      <c r="V2922" s="26">
        <v>1.0732078055799743</v>
      </c>
    </row>
    <row r="2923" spans="1:22" x14ac:dyDescent="0.25">
      <c r="A2923" s="18" t="s">
        <v>116</v>
      </c>
      <c r="B2923" s="18" t="s">
        <v>117</v>
      </c>
      <c r="C2923" s="18" t="s">
        <v>113</v>
      </c>
      <c r="D2923" s="21">
        <v>27389</v>
      </c>
      <c r="E2923" s="21">
        <v>4</v>
      </c>
      <c r="F2923" s="26">
        <v>9.2000000000000011</v>
      </c>
      <c r="G2923" s="18" t="s">
        <v>122</v>
      </c>
      <c r="H2923" s="18" t="s">
        <v>123</v>
      </c>
      <c r="I2923" s="22">
        <v>359.53462999999999</v>
      </c>
      <c r="J2923" s="18" t="s">
        <v>393</v>
      </c>
      <c r="K2923" s="18" t="s">
        <v>394</v>
      </c>
      <c r="L2923" s="22">
        <v>197.54650000000001</v>
      </c>
      <c r="M2923" s="18" t="s">
        <v>172</v>
      </c>
      <c r="N2923" s="18" t="s">
        <v>173</v>
      </c>
      <c r="O2923" s="29">
        <v>0.27199530516432224</v>
      </c>
      <c r="Q2923" s="21">
        <v>10</v>
      </c>
      <c r="R2923" s="29">
        <v>1.0629536022173009E-3</v>
      </c>
      <c r="S2923" s="22">
        <v>940.77483524588376</v>
      </c>
      <c r="T2923" s="29">
        <v>5.6593253670316037E-3</v>
      </c>
      <c r="U2923" s="22">
        <v>176.69950659234038</v>
      </c>
      <c r="V2923" s="26">
        <v>18.782337704234791</v>
      </c>
    </row>
    <row r="2924" spans="1:22" x14ac:dyDescent="0.25">
      <c r="A2924" s="18" t="s">
        <v>116</v>
      </c>
      <c r="B2924" s="18" t="s">
        <v>117</v>
      </c>
      <c r="C2924" s="18" t="s">
        <v>113</v>
      </c>
      <c r="D2924" s="21">
        <v>27389</v>
      </c>
      <c r="E2924" s="21">
        <v>4</v>
      </c>
      <c r="F2924" s="26">
        <v>9.2000000000000011</v>
      </c>
      <c r="G2924" s="18" t="s">
        <v>352</v>
      </c>
      <c r="H2924" s="18" t="s">
        <v>353</v>
      </c>
      <c r="I2924" s="22">
        <v>37.587693715</v>
      </c>
      <c r="J2924" s="18" t="s">
        <v>391</v>
      </c>
      <c r="K2924" s="18" t="s">
        <v>3409</v>
      </c>
      <c r="L2924" s="22">
        <v>26.285100500000002</v>
      </c>
      <c r="M2924" s="18" t="s">
        <v>198</v>
      </c>
      <c r="N2924" s="18" t="s">
        <v>199</v>
      </c>
      <c r="O2924" s="29">
        <v>1.5671559633027525</v>
      </c>
      <c r="Q2924" s="21">
        <v>12</v>
      </c>
      <c r="R2924" s="29">
        <v>5.335668329009024E-4</v>
      </c>
      <c r="S2924" s="22">
        <v>1874.1794623237511</v>
      </c>
      <c r="T2924" s="29">
        <v>5.6593253670316037E-3</v>
      </c>
      <c r="U2924" s="22">
        <v>176.69950659234038</v>
      </c>
      <c r="V2924" s="26">
        <v>9.4280996107627182</v>
      </c>
    </row>
    <row r="2925" spans="1:22" x14ac:dyDescent="0.25">
      <c r="A2925" s="18" t="s">
        <v>116</v>
      </c>
      <c r="B2925" s="18" t="s">
        <v>117</v>
      </c>
      <c r="C2925" s="18" t="s">
        <v>113</v>
      </c>
      <c r="D2925" s="21">
        <v>27389</v>
      </c>
      <c r="E2925" s="21">
        <v>4</v>
      </c>
      <c r="F2925" s="26">
        <v>9.2000000000000011</v>
      </c>
      <c r="G2925" s="18" t="s">
        <v>352</v>
      </c>
      <c r="H2925" s="18" t="s">
        <v>353</v>
      </c>
      <c r="I2925" s="22">
        <v>35.629136399999993</v>
      </c>
      <c r="J2925" s="18" t="s">
        <v>390</v>
      </c>
      <c r="K2925" s="18" t="s">
        <v>3408</v>
      </c>
      <c r="L2925" s="22">
        <v>24.915479999999999</v>
      </c>
      <c r="M2925" s="18" t="s">
        <v>198</v>
      </c>
      <c r="N2925" s="18" t="s">
        <v>199</v>
      </c>
      <c r="O2925" s="29">
        <v>1.5671559633027525</v>
      </c>
      <c r="Q2925" s="21">
        <v>12</v>
      </c>
      <c r="R2925" s="29">
        <v>5.0576461572995597E-4</v>
      </c>
      <c r="S2925" s="22">
        <v>1977.2043533664921</v>
      </c>
      <c r="T2925" s="29">
        <v>5.6593253670316037E-3</v>
      </c>
      <c r="U2925" s="22">
        <v>176.69950659234038</v>
      </c>
      <c r="V2925" s="26">
        <v>8.9368358051347858</v>
      </c>
    </row>
    <row r="2926" spans="1:22" x14ac:dyDescent="0.25">
      <c r="A2926" s="18" t="s">
        <v>116</v>
      </c>
      <c r="B2926" s="18" t="s">
        <v>117</v>
      </c>
      <c r="C2926" s="18" t="s">
        <v>113</v>
      </c>
      <c r="D2926" s="21">
        <v>27389</v>
      </c>
      <c r="E2926" s="21">
        <v>4</v>
      </c>
      <c r="F2926" s="26">
        <v>9.2000000000000011</v>
      </c>
      <c r="G2926" s="18" t="s">
        <v>122</v>
      </c>
      <c r="H2926" s="18" t="s">
        <v>123</v>
      </c>
      <c r="I2926" s="22">
        <v>359.53462999999999</v>
      </c>
      <c r="J2926" s="18" t="s">
        <v>393</v>
      </c>
      <c r="K2926" s="18" t="s">
        <v>394</v>
      </c>
      <c r="L2926" s="22">
        <v>197.54650000000001</v>
      </c>
      <c r="M2926" s="18" t="s">
        <v>164</v>
      </c>
      <c r="N2926" s="18" t="s">
        <v>165</v>
      </c>
      <c r="O2926" s="29">
        <v>0.16889085434782553</v>
      </c>
      <c r="Q2926" s="21">
        <v>17</v>
      </c>
      <c r="R2926" s="29">
        <v>3.8824879046246371E-4</v>
      </c>
      <c r="S2926" s="22">
        <v>2575.6680370049498</v>
      </c>
      <c r="T2926" s="29">
        <v>5.6593253670316037E-3</v>
      </c>
      <c r="U2926" s="22">
        <v>176.69950659234038</v>
      </c>
      <c r="V2926" s="26">
        <v>6.8603369709790281</v>
      </c>
    </row>
    <row r="2927" spans="1:22" x14ac:dyDescent="0.25">
      <c r="A2927" s="18" t="s">
        <v>116</v>
      </c>
      <c r="B2927" s="18" t="s">
        <v>117</v>
      </c>
      <c r="C2927" s="18" t="s">
        <v>113</v>
      </c>
      <c r="D2927" s="21">
        <v>27389</v>
      </c>
      <c r="E2927" s="21">
        <v>4</v>
      </c>
      <c r="F2927" s="26">
        <v>9.2000000000000011</v>
      </c>
      <c r="G2927" s="18" t="s">
        <v>122</v>
      </c>
      <c r="H2927" s="18" t="s">
        <v>123</v>
      </c>
      <c r="I2927" s="22">
        <v>359.53462999999999</v>
      </c>
      <c r="J2927" s="18" t="s">
        <v>393</v>
      </c>
      <c r="K2927" s="18" t="s">
        <v>394</v>
      </c>
      <c r="L2927" s="22">
        <v>197.54650000000001</v>
      </c>
      <c r="M2927" s="18" t="s">
        <v>182</v>
      </c>
      <c r="N2927" s="18" t="s">
        <v>183</v>
      </c>
      <c r="O2927" s="29">
        <v>4.6081340473225367E-2</v>
      </c>
      <c r="Q2927" s="21">
        <v>4.8</v>
      </c>
      <c r="R2927" s="29">
        <v>3.7517748407937292E-4</v>
      </c>
      <c r="S2927" s="22">
        <v>2665.4051547198901</v>
      </c>
      <c r="T2927" s="29">
        <v>5.6593253670316037E-3</v>
      </c>
      <c r="U2927" s="22">
        <v>176.69950659234038</v>
      </c>
      <c r="V2927" s="26">
        <v>6.6293676321380834</v>
      </c>
    </row>
    <row r="2928" spans="1:22" x14ac:dyDescent="0.25">
      <c r="A2928" s="18" t="s">
        <v>116</v>
      </c>
      <c r="B2928" s="18" t="s">
        <v>117</v>
      </c>
      <c r="C2928" s="18" t="s">
        <v>113</v>
      </c>
      <c r="D2928" s="21">
        <v>27389</v>
      </c>
      <c r="E2928" s="21">
        <v>4</v>
      </c>
      <c r="F2928" s="26">
        <v>9.2000000000000011</v>
      </c>
      <c r="G2928" s="18" t="s">
        <v>306</v>
      </c>
      <c r="H2928" s="18" t="s">
        <v>307</v>
      </c>
      <c r="I2928" s="22">
        <v>42.601256249999999</v>
      </c>
      <c r="J2928" s="18" t="s">
        <v>396</v>
      </c>
      <c r="K2928" s="18" t="s">
        <v>3412</v>
      </c>
      <c r="L2928" s="22">
        <v>34.081005000000005</v>
      </c>
      <c r="M2928" s="18" t="s">
        <v>198</v>
      </c>
      <c r="N2928" s="18" t="s">
        <v>199</v>
      </c>
      <c r="O2928" s="29">
        <v>0.83249053349875934</v>
      </c>
      <c r="Q2928" s="21">
        <v>12</v>
      </c>
      <c r="R2928" s="29">
        <v>3.2124223318188267E-4</v>
      </c>
      <c r="S2928" s="22">
        <v>3112.9157274716572</v>
      </c>
      <c r="T2928" s="29">
        <v>5.6593253670316037E-3</v>
      </c>
      <c r="U2928" s="22">
        <v>176.69950659234038</v>
      </c>
      <c r="V2928" s="26">
        <v>5.6763344099860227</v>
      </c>
    </row>
    <row r="2929" spans="1:22" x14ac:dyDescent="0.25">
      <c r="A2929" s="18" t="s">
        <v>116</v>
      </c>
      <c r="B2929" s="18" t="s">
        <v>117</v>
      </c>
      <c r="C2929" s="18" t="s">
        <v>113</v>
      </c>
      <c r="D2929" s="21">
        <v>27389</v>
      </c>
      <c r="E2929" s="21">
        <v>4</v>
      </c>
      <c r="F2929" s="26">
        <v>9.2000000000000011</v>
      </c>
      <c r="G2929" s="18" t="s">
        <v>352</v>
      </c>
      <c r="H2929" s="18" t="s">
        <v>353</v>
      </c>
      <c r="I2929" s="22">
        <v>14.75</v>
      </c>
      <c r="J2929" s="18" t="s">
        <v>422</v>
      </c>
      <c r="K2929" s="18" t="s">
        <v>423</v>
      </c>
      <c r="L2929" s="22">
        <v>12.5</v>
      </c>
      <c r="M2929" s="18" t="s">
        <v>198</v>
      </c>
      <c r="N2929" s="18" t="s">
        <v>199</v>
      </c>
      <c r="O2929" s="29">
        <v>1.5671559633027525</v>
      </c>
      <c r="Q2929" s="21">
        <v>12</v>
      </c>
      <c r="R2929" s="29">
        <v>2.0937998603909051E-4</v>
      </c>
      <c r="S2929" s="22">
        <v>4776.0056675775286</v>
      </c>
      <c r="T2929" s="29">
        <v>5.6593253670316037E-3</v>
      </c>
      <c r="U2929" s="22">
        <v>176.69950659234038</v>
      </c>
      <c r="V2929" s="26">
        <v>3.6997340223418411</v>
      </c>
    </row>
    <row r="2930" spans="1:22" x14ac:dyDescent="0.25">
      <c r="A2930" s="18" t="s">
        <v>116</v>
      </c>
      <c r="B2930" s="18" t="s">
        <v>117</v>
      </c>
      <c r="C2930" s="18" t="s">
        <v>113</v>
      </c>
      <c r="D2930" s="21">
        <v>27389</v>
      </c>
      <c r="E2930" s="21">
        <v>4</v>
      </c>
      <c r="F2930" s="26">
        <v>9.2000000000000011</v>
      </c>
      <c r="G2930" s="18" t="s">
        <v>282</v>
      </c>
      <c r="H2930" s="18" t="s">
        <v>283</v>
      </c>
      <c r="I2930" s="22">
        <v>28.125</v>
      </c>
      <c r="J2930" s="18" t="s">
        <v>395</v>
      </c>
      <c r="K2930" s="18" t="s">
        <v>3411</v>
      </c>
      <c r="L2930" s="22">
        <v>28.125</v>
      </c>
      <c r="M2930" s="18" t="s">
        <v>180</v>
      </c>
      <c r="N2930" s="18" t="s">
        <v>181</v>
      </c>
      <c r="O2930" s="29">
        <v>0.2879232184536995</v>
      </c>
      <c r="Q2930" s="21">
        <v>5</v>
      </c>
      <c r="R2930" s="29">
        <v>1.7604001128283255E-4</v>
      </c>
      <c r="S2930" s="22">
        <v>5680.5267888409871</v>
      </c>
      <c r="T2930" s="29">
        <v>5.6593253670316037E-3</v>
      </c>
      <c r="U2930" s="22">
        <v>176.69950659234038</v>
      </c>
      <c r="V2930" s="26">
        <v>3.1106183134186547</v>
      </c>
    </row>
    <row r="2931" spans="1:22" x14ac:dyDescent="0.25">
      <c r="A2931" s="18" t="s">
        <v>116</v>
      </c>
      <c r="B2931" s="18" t="s">
        <v>117</v>
      </c>
      <c r="C2931" s="18" t="s">
        <v>113</v>
      </c>
      <c r="D2931" s="21">
        <v>27389</v>
      </c>
      <c r="E2931" s="21">
        <v>4</v>
      </c>
      <c r="F2931" s="26">
        <v>9.2000000000000011</v>
      </c>
      <c r="G2931" s="18" t="s">
        <v>280</v>
      </c>
      <c r="H2931" s="18" t="s">
        <v>281</v>
      </c>
      <c r="I2931" s="22">
        <v>134.375</v>
      </c>
      <c r="J2931" s="18" t="s">
        <v>388</v>
      </c>
      <c r="K2931" s="18" t="s">
        <v>389</v>
      </c>
      <c r="L2931" s="22">
        <v>134.375</v>
      </c>
      <c r="M2931" s="18" t="s">
        <v>172</v>
      </c>
      <c r="N2931" s="18" t="s">
        <v>173</v>
      </c>
      <c r="O2931" s="29">
        <v>0.11100431266846258</v>
      </c>
      <c r="Q2931" s="21">
        <v>10</v>
      </c>
      <c r="R2931" s="29">
        <v>1.6213265776983323E-4</v>
      </c>
      <c r="S2931" s="22">
        <v>6167.7888573171977</v>
      </c>
      <c r="T2931" s="29">
        <v>5.6593253670316037E-3</v>
      </c>
      <c r="U2931" s="22">
        <v>176.69950659234038</v>
      </c>
      <c r="V2931" s="26">
        <v>2.8648760630434316</v>
      </c>
    </row>
    <row r="2932" spans="1:22" x14ac:dyDescent="0.25">
      <c r="A2932" s="18" t="s">
        <v>116</v>
      </c>
      <c r="B2932" s="18" t="s">
        <v>117</v>
      </c>
      <c r="C2932" s="18" t="s">
        <v>113</v>
      </c>
      <c r="D2932" s="21">
        <v>27389</v>
      </c>
      <c r="E2932" s="21">
        <v>4</v>
      </c>
      <c r="F2932" s="26">
        <v>9.2000000000000011</v>
      </c>
      <c r="G2932" s="18" t="s">
        <v>280</v>
      </c>
      <c r="H2932" s="18" t="s">
        <v>281</v>
      </c>
      <c r="I2932" s="22">
        <v>134.375</v>
      </c>
      <c r="J2932" s="18" t="s">
        <v>388</v>
      </c>
      <c r="K2932" s="18" t="s">
        <v>389</v>
      </c>
      <c r="L2932" s="22">
        <v>134.375</v>
      </c>
      <c r="M2932" s="18" t="s">
        <v>198</v>
      </c>
      <c r="N2932" s="18" t="s">
        <v>199</v>
      </c>
      <c r="O2932" s="29">
        <v>0.13030303030303031</v>
      </c>
      <c r="Q2932" s="21">
        <v>12</v>
      </c>
      <c r="R2932" s="29">
        <v>1.5860026899429072E-4</v>
      </c>
      <c r="S2932" s="22">
        <v>6305.1595457003796</v>
      </c>
      <c r="T2932" s="29">
        <v>5.6593253670316037E-3</v>
      </c>
      <c r="U2932" s="22">
        <v>176.69950659234038</v>
      </c>
      <c r="V2932" s="26">
        <v>2.8024589276703633</v>
      </c>
    </row>
    <row r="2933" spans="1:22" x14ac:dyDescent="0.25">
      <c r="A2933" s="18" t="s">
        <v>116</v>
      </c>
      <c r="B2933" s="18" t="s">
        <v>117</v>
      </c>
      <c r="C2933" s="18" t="s">
        <v>113</v>
      </c>
      <c r="D2933" s="21">
        <v>27389</v>
      </c>
      <c r="E2933" s="21">
        <v>4</v>
      </c>
      <c r="F2933" s="26">
        <v>9.2000000000000011</v>
      </c>
      <c r="G2933" s="18" t="s">
        <v>122</v>
      </c>
      <c r="H2933" s="18" t="s">
        <v>123</v>
      </c>
      <c r="I2933" s="22">
        <v>359.53462999999999</v>
      </c>
      <c r="J2933" s="18" t="s">
        <v>393</v>
      </c>
      <c r="K2933" s="18" t="s">
        <v>394</v>
      </c>
      <c r="L2933" s="22">
        <v>197.54650000000001</v>
      </c>
      <c r="M2933" s="18" t="s">
        <v>178</v>
      </c>
      <c r="N2933" s="18" t="s">
        <v>179</v>
      </c>
      <c r="O2933" s="29">
        <v>1.9532571912013508E-2</v>
      </c>
      <c r="Q2933" s="21">
        <v>5</v>
      </c>
      <c r="R2933" s="29">
        <v>1.5266600033335149E-4</v>
      </c>
      <c r="S2933" s="22">
        <v>6550.2469300071098</v>
      </c>
      <c r="T2933" s="29">
        <v>5.6593253670316037E-3</v>
      </c>
      <c r="U2933" s="22">
        <v>176.69950659234038</v>
      </c>
      <c r="V2933" s="26">
        <v>2.6976006932329279</v>
      </c>
    </row>
    <row r="2934" spans="1:22" x14ac:dyDescent="0.25">
      <c r="A2934" s="18" t="s">
        <v>116</v>
      </c>
      <c r="B2934" s="18" t="s">
        <v>117</v>
      </c>
      <c r="C2934" s="18" t="s">
        <v>113</v>
      </c>
      <c r="D2934" s="21">
        <v>27389</v>
      </c>
      <c r="E2934" s="21">
        <v>4</v>
      </c>
      <c r="F2934" s="26">
        <v>9.2000000000000011</v>
      </c>
      <c r="G2934" s="18" t="s">
        <v>306</v>
      </c>
      <c r="H2934" s="18" t="s">
        <v>307</v>
      </c>
      <c r="I2934" s="22">
        <v>18.5031</v>
      </c>
      <c r="J2934" s="18" t="s">
        <v>398</v>
      </c>
      <c r="K2934" s="18" t="s">
        <v>3414</v>
      </c>
      <c r="L2934" s="22">
        <v>4.625775</v>
      </c>
      <c r="M2934" s="18" t="s">
        <v>198</v>
      </c>
      <c r="N2934" s="18" t="s">
        <v>199</v>
      </c>
      <c r="O2934" s="29">
        <v>0.83249053349875934</v>
      </c>
      <c r="Q2934" s="21">
        <v>12</v>
      </c>
      <c r="R2934" s="29">
        <v>1.3952586585489938E-4</v>
      </c>
      <c r="S2934" s="22">
        <v>7167.1298642214124</v>
      </c>
      <c r="T2934" s="29">
        <v>5.6593253670316037E-3</v>
      </c>
      <c r="U2934" s="22">
        <v>176.69950659234038</v>
      </c>
      <c r="V2934" s="26">
        <v>2.465415165342979</v>
      </c>
    </row>
    <row r="2935" spans="1:22" x14ac:dyDescent="0.25">
      <c r="A2935" s="18" t="s">
        <v>116</v>
      </c>
      <c r="B2935" s="18" t="s">
        <v>117</v>
      </c>
      <c r="C2935" s="18" t="s">
        <v>113</v>
      </c>
      <c r="D2935" s="21">
        <v>27389</v>
      </c>
      <c r="E2935" s="21">
        <v>4</v>
      </c>
      <c r="F2935" s="26">
        <v>9.2000000000000011</v>
      </c>
      <c r="G2935" s="18" t="s">
        <v>280</v>
      </c>
      <c r="H2935" s="18" t="s">
        <v>281</v>
      </c>
      <c r="I2935" s="22">
        <v>134.375</v>
      </c>
      <c r="J2935" s="18" t="s">
        <v>388</v>
      </c>
      <c r="K2935" s="18" t="s">
        <v>389</v>
      </c>
      <c r="L2935" s="22">
        <v>134.375</v>
      </c>
      <c r="M2935" s="18" t="s">
        <v>130</v>
      </c>
      <c r="N2935" s="18" t="s">
        <v>131</v>
      </c>
      <c r="O2935" s="29">
        <v>8.4733075435202993E-3</v>
      </c>
      <c r="Q2935" s="21">
        <v>0.9</v>
      </c>
      <c r="R2935" s="29">
        <v>1.3751216197591064E-4</v>
      </c>
      <c r="S2935" s="22">
        <v>7272.0840515559621</v>
      </c>
      <c r="T2935" s="29">
        <v>5.6593253670316037E-3</v>
      </c>
      <c r="U2935" s="22">
        <v>176.69950659234038</v>
      </c>
      <c r="V2935" s="26">
        <v>2.4298331171589398</v>
      </c>
    </row>
    <row r="2936" spans="1:22" x14ac:dyDescent="0.25">
      <c r="A2936" s="18" t="s">
        <v>116</v>
      </c>
      <c r="B2936" s="18" t="s">
        <v>117</v>
      </c>
      <c r="C2936" s="18" t="s">
        <v>113</v>
      </c>
      <c r="D2936" s="21">
        <v>27389</v>
      </c>
      <c r="E2936" s="21">
        <v>4</v>
      </c>
      <c r="F2936" s="26">
        <v>9.2000000000000011</v>
      </c>
      <c r="G2936" s="18" t="s">
        <v>282</v>
      </c>
      <c r="H2936" s="18" t="s">
        <v>283</v>
      </c>
      <c r="I2936" s="22">
        <v>35.381250000000001</v>
      </c>
      <c r="J2936" s="18" t="s">
        <v>414</v>
      </c>
      <c r="K2936" s="18" t="s">
        <v>3420</v>
      </c>
      <c r="L2936" s="22">
        <v>19.125</v>
      </c>
      <c r="M2936" s="18" t="s">
        <v>290</v>
      </c>
      <c r="N2936" s="18" t="s">
        <v>291</v>
      </c>
      <c r="O2936" s="29">
        <v>1.4895260606060614</v>
      </c>
      <c r="Q2936" s="21">
        <v>63</v>
      </c>
      <c r="R2936" s="29">
        <v>9.0927008163937549E-5</v>
      </c>
      <c r="S2936" s="22">
        <v>10997.832439367656</v>
      </c>
      <c r="T2936" s="29">
        <v>5.6593253670316037E-3</v>
      </c>
      <c r="U2936" s="22">
        <v>176.69950659234038</v>
      </c>
      <c r="V2936" s="26">
        <v>1.6066757478485472</v>
      </c>
    </row>
    <row r="2937" spans="1:22" x14ac:dyDescent="0.25">
      <c r="A2937" s="18" t="s">
        <v>116</v>
      </c>
      <c r="B2937" s="18" t="s">
        <v>117</v>
      </c>
      <c r="C2937" s="18" t="s">
        <v>113</v>
      </c>
      <c r="D2937" s="21">
        <v>27389</v>
      </c>
      <c r="E2937" s="21">
        <v>4</v>
      </c>
      <c r="F2937" s="26">
        <v>9.2000000000000011</v>
      </c>
      <c r="G2937" s="18" t="s">
        <v>306</v>
      </c>
      <c r="H2937" s="18" t="s">
        <v>307</v>
      </c>
      <c r="I2937" s="22">
        <v>42.601256249999999</v>
      </c>
      <c r="J2937" s="18" t="s">
        <v>396</v>
      </c>
      <c r="K2937" s="18" t="s">
        <v>3412</v>
      </c>
      <c r="L2937" s="22">
        <v>34.081005000000005</v>
      </c>
      <c r="M2937" s="18" t="s">
        <v>234</v>
      </c>
      <c r="N2937" s="18" t="s">
        <v>235</v>
      </c>
      <c r="O2937" s="29">
        <v>1.4415962121212116E-2</v>
      </c>
      <c r="Q2937" s="21">
        <v>0.74</v>
      </c>
      <c r="R2937" s="29">
        <v>9.0208298533497471E-5</v>
      </c>
      <c r="S2937" s="22">
        <v>11085.454622876689</v>
      </c>
      <c r="T2937" s="29">
        <v>5.6593253670316037E-3</v>
      </c>
      <c r="U2937" s="22">
        <v>176.69950659234038</v>
      </c>
      <c r="V2937" s="26">
        <v>1.5939761841403544</v>
      </c>
    </row>
    <row r="2938" spans="1:22" x14ac:dyDescent="0.25">
      <c r="A2938" s="18" t="s">
        <v>116</v>
      </c>
      <c r="B2938" s="18" t="s">
        <v>117</v>
      </c>
      <c r="C2938" s="18" t="s">
        <v>113</v>
      </c>
      <c r="D2938" s="21">
        <v>27389</v>
      </c>
      <c r="E2938" s="21">
        <v>4</v>
      </c>
      <c r="F2938" s="26">
        <v>9.2000000000000011</v>
      </c>
      <c r="G2938" s="18" t="s">
        <v>282</v>
      </c>
      <c r="H2938" s="18" t="s">
        <v>283</v>
      </c>
      <c r="I2938" s="22">
        <v>35.381250000000001</v>
      </c>
      <c r="J2938" s="18" t="s">
        <v>414</v>
      </c>
      <c r="K2938" s="18" t="s">
        <v>3420</v>
      </c>
      <c r="L2938" s="22">
        <v>19.125</v>
      </c>
      <c r="M2938" s="18" t="s">
        <v>198</v>
      </c>
      <c r="N2938" s="18" t="s">
        <v>199</v>
      </c>
      <c r="O2938" s="29">
        <v>0.23269230769230764</v>
      </c>
      <c r="Q2938" s="21">
        <v>12</v>
      </c>
      <c r="R2938" s="29">
        <v>7.4573774561036762E-5</v>
      </c>
      <c r="S2938" s="22">
        <v>13409.539826652132</v>
      </c>
      <c r="T2938" s="29">
        <v>5.6593253670316037E-3</v>
      </c>
      <c r="U2938" s="22">
        <v>176.69950659234038</v>
      </c>
      <c r="V2938" s="26">
        <v>1.317714916966362</v>
      </c>
    </row>
    <row r="2939" spans="1:22" x14ac:dyDescent="0.25">
      <c r="A2939" s="18" t="s">
        <v>116</v>
      </c>
      <c r="B2939" s="18" t="s">
        <v>117</v>
      </c>
      <c r="C2939" s="18" t="s">
        <v>113</v>
      </c>
      <c r="D2939" s="21">
        <v>27389</v>
      </c>
      <c r="E2939" s="21">
        <v>4</v>
      </c>
      <c r="F2939" s="26">
        <v>9.2000000000000011</v>
      </c>
      <c r="G2939" s="18" t="s">
        <v>282</v>
      </c>
      <c r="H2939" s="18" t="s">
        <v>283</v>
      </c>
      <c r="I2939" s="22">
        <v>28.125</v>
      </c>
      <c r="J2939" s="18" t="s">
        <v>395</v>
      </c>
      <c r="K2939" s="18" t="s">
        <v>3411</v>
      </c>
      <c r="L2939" s="22">
        <v>28.125</v>
      </c>
      <c r="M2939" s="18" t="s">
        <v>290</v>
      </c>
      <c r="N2939" s="18" t="s">
        <v>291</v>
      </c>
      <c r="O2939" s="29">
        <v>1.4895260606060614</v>
      </c>
      <c r="Q2939" s="21">
        <v>63</v>
      </c>
      <c r="R2939" s="29">
        <v>7.2279020798042559E-5</v>
      </c>
      <c r="S2939" s="22">
        <v>13835.273208724511</v>
      </c>
      <c r="T2939" s="29">
        <v>5.6593253670316037E-3</v>
      </c>
      <c r="U2939" s="22">
        <v>176.69950659234038</v>
      </c>
      <c r="V2939" s="26">
        <v>1.277166731199163</v>
      </c>
    </row>
    <row r="2940" spans="1:22" x14ac:dyDescent="0.25">
      <c r="A2940" s="18" t="s">
        <v>116</v>
      </c>
      <c r="B2940" s="18" t="s">
        <v>117</v>
      </c>
      <c r="C2940" s="18" t="s">
        <v>113</v>
      </c>
      <c r="D2940" s="21">
        <v>27389</v>
      </c>
      <c r="E2940" s="21">
        <v>4</v>
      </c>
      <c r="F2940" s="26">
        <v>9.2000000000000011</v>
      </c>
      <c r="G2940" s="18" t="s">
        <v>306</v>
      </c>
      <c r="H2940" s="18" t="s">
        <v>307</v>
      </c>
      <c r="I2940" s="22">
        <v>8.2584000000000017</v>
      </c>
      <c r="J2940" s="18" t="s">
        <v>397</v>
      </c>
      <c r="K2940" s="18" t="s">
        <v>3413</v>
      </c>
      <c r="L2940" s="22">
        <v>2.48</v>
      </c>
      <c r="M2940" s="18" t="s">
        <v>198</v>
      </c>
      <c r="N2940" s="18" t="s">
        <v>199</v>
      </c>
      <c r="O2940" s="29">
        <v>0.83249053349875934</v>
      </c>
      <c r="Q2940" s="21">
        <v>12</v>
      </c>
      <c r="R2940" s="29">
        <v>6.227391142976588E-5</v>
      </c>
      <c r="S2940" s="22">
        <v>16058.088805419357</v>
      </c>
      <c r="T2940" s="29">
        <v>5.6593253670316037E-3</v>
      </c>
      <c r="U2940" s="22">
        <v>176.69950659234038</v>
      </c>
      <c r="V2940" s="26">
        <v>1.1003769423214738</v>
      </c>
    </row>
    <row r="2941" spans="1:22" x14ac:dyDescent="0.25">
      <c r="A2941" s="18" t="s">
        <v>116</v>
      </c>
      <c r="B2941" s="18" t="s">
        <v>117</v>
      </c>
      <c r="C2941" s="18" t="s">
        <v>113</v>
      </c>
      <c r="D2941" s="21">
        <v>27389</v>
      </c>
      <c r="E2941" s="21">
        <v>4</v>
      </c>
      <c r="F2941" s="26">
        <v>9.2000000000000011</v>
      </c>
      <c r="G2941" s="18" t="s">
        <v>358</v>
      </c>
      <c r="H2941" s="18" t="s">
        <v>359</v>
      </c>
      <c r="I2941" s="22">
        <v>681.8123425</v>
      </c>
      <c r="J2941" s="18" t="s">
        <v>388</v>
      </c>
      <c r="K2941" s="18" t="s">
        <v>389</v>
      </c>
      <c r="L2941" s="22">
        <v>681.8123425</v>
      </c>
      <c r="M2941" s="18" t="s">
        <v>184</v>
      </c>
      <c r="N2941" s="18" t="s">
        <v>185</v>
      </c>
      <c r="O2941" s="29">
        <v>5.0000000000000002E-5</v>
      </c>
      <c r="Q2941" s="21">
        <v>0.06</v>
      </c>
      <c r="R2941" s="29">
        <v>6.1758364356884047E-5</v>
      </c>
      <c r="S2941" s="22">
        <v>16192.138674872995</v>
      </c>
      <c r="T2941" s="29">
        <v>5.6593253670316037E-3</v>
      </c>
      <c r="U2941" s="22">
        <v>176.69950659234038</v>
      </c>
      <c r="V2941" s="26">
        <v>1.0912672509811392</v>
      </c>
    </row>
    <row r="2942" spans="1:22" x14ac:dyDescent="0.25">
      <c r="A2942" s="18" t="s">
        <v>116</v>
      </c>
      <c r="B2942" s="18" t="s">
        <v>117</v>
      </c>
      <c r="C2942" s="18" t="s">
        <v>113</v>
      </c>
      <c r="D2942" s="21">
        <v>27389</v>
      </c>
      <c r="E2942" s="21">
        <v>4</v>
      </c>
      <c r="F2942" s="26">
        <v>9.2000000000000011</v>
      </c>
      <c r="G2942" s="18" t="s">
        <v>282</v>
      </c>
      <c r="H2942" s="18" t="s">
        <v>283</v>
      </c>
      <c r="I2942" s="22">
        <v>28.125</v>
      </c>
      <c r="J2942" s="18" t="s">
        <v>395</v>
      </c>
      <c r="K2942" s="18" t="s">
        <v>3411</v>
      </c>
      <c r="L2942" s="22">
        <v>28.125</v>
      </c>
      <c r="M2942" s="18" t="s">
        <v>198</v>
      </c>
      <c r="N2942" s="18" t="s">
        <v>199</v>
      </c>
      <c r="O2942" s="29">
        <v>0.23269230769230764</v>
      </c>
      <c r="Q2942" s="21">
        <v>12</v>
      </c>
      <c r="R2942" s="29">
        <v>5.9279630016722385E-5</v>
      </c>
      <c r="S2942" s="22">
        <v>16869.201101928382</v>
      </c>
      <c r="T2942" s="29">
        <v>5.6593253670316037E-3</v>
      </c>
      <c r="U2942" s="22">
        <v>176.69950659234038</v>
      </c>
      <c r="V2942" s="26">
        <v>1.0474681374931336</v>
      </c>
    </row>
    <row r="2943" spans="1:22" x14ac:dyDescent="0.25">
      <c r="A2943" s="18" t="s">
        <v>116</v>
      </c>
      <c r="B2943" s="18" t="s">
        <v>117</v>
      </c>
      <c r="C2943" s="18" t="s">
        <v>113</v>
      </c>
      <c r="D2943" s="21">
        <v>27389</v>
      </c>
      <c r="E2943" s="21">
        <v>4</v>
      </c>
      <c r="F2943" s="26">
        <v>9.2000000000000011</v>
      </c>
      <c r="G2943" s="18" t="s">
        <v>250</v>
      </c>
      <c r="H2943" s="18" t="s">
        <v>251</v>
      </c>
      <c r="I2943" s="22">
        <v>17.5</v>
      </c>
      <c r="J2943" s="18" t="s">
        <v>388</v>
      </c>
      <c r="K2943" s="18" t="s">
        <v>389</v>
      </c>
      <c r="L2943" s="22">
        <v>17.5</v>
      </c>
      <c r="M2943" s="18" t="s">
        <v>208</v>
      </c>
      <c r="N2943" s="18" t="s">
        <v>209</v>
      </c>
      <c r="O2943" s="29">
        <v>1.6860620409292034E-2</v>
      </c>
      <c r="Q2943" s="21">
        <v>0.56000000000000005</v>
      </c>
      <c r="R2943" s="29">
        <v>5.7271129107649547E-5</v>
      </c>
      <c r="S2943" s="22">
        <v>17460.804694811453</v>
      </c>
      <c r="T2943" s="29">
        <v>5.6593253670316037E-3</v>
      </c>
      <c r="U2943" s="22">
        <v>176.69950659234038</v>
      </c>
      <c r="V2943" s="26">
        <v>1.0119780255307897</v>
      </c>
    </row>
    <row r="2944" spans="1:22" x14ac:dyDescent="0.25">
      <c r="A2944" s="18" t="s">
        <v>116</v>
      </c>
      <c r="B2944" s="18" t="s">
        <v>117</v>
      </c>
      <c r="C2944" s="18" t="s">
        <v>113</v>
      </c>
      <c r="D2944" s="21">
        <v>27500</v>
      </c>
      <c r="E2944" s="21">
        <v>4</v>
      </c>
      <c r="F2944" s="26">
        <v>11.200000000000001</v>
      </c>
      <c r="G2944" s="18" t="s">
        <v>350</v>
      </c>
      <c r="H2944" s="18" t="s">
        <v>351</v>
      </c>
      <c r="I2944" s="22">
        <v>69.396241589999988</v>
      </c>
      <c r="J2944" s="18" t="s">
        <v>424</v>
      </c>
      <c r="K2944" s="18" t="s">
        <v>3426</v>
      </c>
      <c r="L2944" s="22">
        <v>59.313026999999991</v>
      </c>
      <c r="M2944" s="18" t="s">
        <v>198</v>
      </c>
      <c r="N2944" s="18" t="s">
        <v>199</v>
      </c>
      <c r="O2944" s="29">
        <v>3.3119866666666691</v>
      </c>
      <c r="Q2944" s="21">
        <v>12</v>
      </c>
      <c r="R2944" s="29">
        <v>1.7101147832057953E-3</v>
      </c>
      <c r="S2944" s="22">
        <v>584.75607007232099</v>
      </c>
      <c r="T2944" s="29">
        <v>5.8017587343734845E-3</v>
      </c>
      <c r="U2944" s="22">
        <v>172.36152790624223</v>
      </c>
      <c r="V2944" s="26">
        <v>29.475799692840312</v>
      </c>
    </row>
    <row r="2945" spans="1:22" x14ac:dyDescent="0.25">
      <c r="A2945" s="18" t="s">
        <v>116</v>
      </c>
      <c r="B2945" s="18" t="s">
        <v>117</v>
      </c>
      <c r="C2945" s="18" t="s">
        <v>113</v>
      </c>
      <c r="D2945" s="21">
        <v>27500</v>
      </c>
      <c r="E2945" s="21">
        <v>4</v>
      </c>
      <c r="F2945" s="26">
        <v>11.200000000000001</v>
      </c>
      <c r="G2945" s="18" t="s">
        <v>350</v>
      </c>
      <c r="H2945" s="18" t="s">
        <v>351</v>
      </c>
      <c r="I2945" s="22">
        <v>20.673907312499995</v>
      </c>
      <c r="J2945" s="18" t="s">
        <v>399</v>
      </c>
      <c r="K2945" s="18" t="s">
        <v>3415</v>
      </c>
      <c r="L2945" s="22">
        <v>17.67000625</v>
      </c>
      <c r="M2945" s="18" t="s">
        <v>198</v>
      </c>
      <c r="N2945" s="18" t="s">
        <v>199</v>
      </c>
      <c r="O2945" s="29">
        <v>3.3119866666666691</v>
      </c>
      <c r="Q2945" s="21">
        <v>12</v>
      </c>
      <c r="R2945" s="29">
        <v>5.0946209350373906E-4</v>
      </c>
      <c r="S2945" s="22">
        <v>1962.8545729922118</v>
      </c>
      <c r="T2945" s="29">
        <v>5.8017587343734845E-3</v>
      </c>
      <c r="U2945" s="22">
        <v>172.36152790624223</v>
      </c>
      <c r="V2945" s="26">
        <v>8.7811664846617319</v>
      </c>
    </row>
    <row r="2946" spans="1:22" x14ac:dyDescent="0.25">
      <c r="A2946" s="18" t="s">
        <v>116</v>
      </c>
      <c r="B2946" s="18" t="s">
        <v>117</v>
      </c>
      <c r="C2946" s="18" t="s">
        <v>113</v>
      </c>
      <c r="D2946" s="21">
        <v>27500</v>
      </c>
      <c r="E2946" s="21">
        <v>4</v>
      </c>
      <c r="F2946" s="26">
        <v>11.200000000000001</v>
      </c>
      <c r="G2946" s="18" t="s">
        <v>374</v>
      </c>
      <c r="H2946" s="18" t="s">
        <v>375</v>
      </c>
      <c r="I2946" s="22">
        <v>33.65</v>
      </c>
      <c r="J2946" s="18" t="s">
        <v>388</v>
      </c>
      <c r="K2946" s="18" t="s">
        <v>389</v>
      </c>
      <c r="L2946" s="22">
        <v>33.65</v>
      </c>
      <c r="M2946" s="18" t="s">
        <v>198</v>
      </c>
      <c r="N2946" s="18" t="s">
        <v>199</v>
      </c>
      <c r="O2946" s="29">
        <v>1.2067567567567568</v>
      </c>
      <c r="Q2946" s="21">
        <v>12</v>
      </c>
      <c r="R2946" s="29">
        <v>3.0213813143500641E-4</v>
      </c>
      <c r="S2946" s="22">
        <v>3309.7444379181652</v>
      </c>
      <c r="T2946" s="29">
        <v>5.8017587343734845E-3</v>
      </c>
      <c r="U2946" s="22">
        <v>172.36152790624223</v>
      </c>
      <c r="V2946" s="26">
        <v>5.2076989972874745</v>
      </c>
    </row>
    <row r="2947" spans="1:22" x14ac:dyDescent="0.25">
      <c r="A2947" s="18" t="s">
        <v>116</v>
      </c>
      <c r="B2947" s="18" t="s">
        <v>117</v>
      </c>
      <c r="C2947" s="18" t="s">
        <v>113</v>
      </c>
      <c r="D2947" s="21">
        <v>27500</v>
      </c>
      <c r="E2947" s="21">
        <v>4</v>
      </c>
      <c r="F2947" s="26">
        <v>11.200000000000001</v>
      </c>
      <c r="G2947" s="18" t="s">
        <v>282</v>
      </c>
      <c r="H2947" s="18" t="s">
        <v>283</v>
      </c>
      <c r="I2947" s="22">
        <v>58.125</v>
      </c>
      <c r="J2947" s="18" t="s">
        <v>395</v>
      </c>
      <c r="K2947" s="18" t="s">
        <v>3411</v>
      </c>
      <c r="L2947" s="22">
        <v>58.125</v>
      </c>
      <c r="M2947" s="18" t="s">
        <v>180</v>
      </c>
      <c r="N2947" s="18" t="s">
        <v>181</v>
      </c>
      <c r="O2947" s="29">
        <v>0.2879232184536995</v>
      </c>
      <c r="Q2947" s="21">
        <v>5</v>
      </c>
      <c r="R2947" s="29">
        <v>2.988488762968086E-4</v>
      </c>
      <c r="S2947" s="22">
        <v>3346.1728629918857</v>
      </c>
      <c r="T2947" s="29">
        <v>5.8017587343734845E-3</v>
      </c>
      <c r="U2947" s="22">
        <v>172.36152790624223</v>
      </c>
      <c r="V2947" s="26">
        <v>5.1510048931581505</v>
      </c>
    </row>
    <row r="2948" spans="1:22" x14ac:dyDescent="0.25">
      <c r="A2948" s="18" t="s">
        <v>116</v>
      </c>
      <c r="B2948" s="18" t="s">
        <v>117</v>
      </c>
      <c r="C2948" s="18" t="s">
        <v>113</v>
      </c>
      <c r="D2948" s="21">
        <v>27500</v>
      </c>
      <c r="E2948" s="21">
        <v>4</v>
      </c>
      <c r="F2948" s="26">
        <v>11.200000000000001</v>
      </c>
      <c r="G2948" s="18" t="s">
        <v>306</v>
      </c>
      <c r="H2948" s="18" t="s">
        <v>307</v>
      </c>
      <c r="I2948" s="22">
        <v>41.575000000000003</v>
      </c>
      <c r="J2948" s="18" t="s">
        <v>388</v>
      </c>
      <c r="K2948" s="18" t="s">
        <v>389</v>
      </c>
      <c r="L2948" s="22">
        <v>41.575000000000003</v>
      </c>
      <c r="M2948" s="18" t="s">
        <v>198</v>
      </c>
      <c r="N2948" s="18" t="s">
        <v>199</v>
      </c>
      <c r="O2948" s="29">
        <v>0.83249053349875934</v>
      </c>
      <c r="Q2948" s="21">
        <v>12</v>
      </c>
      <c r="R2948" s="29">
        <v>2.5752078817121218E-4</v>
      </c>
      <c r="S2948" s="22">
        <v>3883.1816534172458</v>
      </c>
      <c r="T2948" s="29">
        <v>5.8017587343734845E-3</v>
      </c>
      <c r="U2948" s="22">
        <v>172.36152790624223</v>
      </c>
      <c r="V2948" s="26">
        <v>4.4386676516809889</v>
      </c>
    </row>
    <row r="2949" spans="1:22" x14ac:dyDescent="0.25">
      <c r="A2949" s="18" t="s">
        <v>116</v>
      </c>
      <c r="B2949" s="18" t="s">
        <v>117</v>
      </c>
      <c r="C2949" s="18" t="s">
        <v>113</v>
      </c>
      <c r="D2949" s="21">
        <v>27500</v>
      </c>
      <c r="E2949" s="21">
        <v>4</v>
      </c>
      <c r="F2949" s="26">
        <v>11.200000000000001</v>
      </c>
      <c r="G2949" s="18" t="s">
        <v>240</v>
      </c>
      <c r="H2949" s="18" t="s">
        <v>241</v>
      </c>
      <c r="I2949" s="22">
        <v>42.5</v>
      </c>
      <c r="J2949" s="18" t="s">
        <v>388</v>
      </c>
      <c r="K2949" s="18" t="s">
        <v>389</v>
      </c>
      <c r="L2949" s="22">
        <v>42.5</v>
      </c>
      <c r="M2949" s="18" t="s">
        <v>208</v>
      </c>
      <c r="N2949" s="18" t="s">
        <v>209</v>
      </c>
      <c r="O2949" s="29">
        <v>2.8455584154929575E-2</v>
      </c>
      <c r="Q2949" s="21">
        <v>0.56000000000000005</v>
      </c>
      <c r="R2949" s="29">
        <v>1.9281924849880527E-4</v>
      </c>
      <c r="S2949" s="22">
        <v>5186.2042186426015</v>
      </c>
      <c r="T2949" s="29">
        <v>5.8017587343734845E-3</v>
      </c>
      <c r="U2949" s="22">
        <v>172.36152790624223</v>
      </c>
      <c r="V2949" s="26">
        <v>3.3234620280987484</v>
      </c>
    </row>
    <row r="2950" spans="1:22" x14ac:dyDescent="0.25">
      <c r="A2950" s="18" t="s">
        <v>116</v>
      </c>
      <c r="B2950" s="18" t="s">
        <v>117</v>
      </c>
      <c r="C2950" s="18" t="s">
        <v>113</v>
      </c>
      <c r="D2950" s="21">
        <v>27500</v>
      </c>
      <c r="E2950" s="21">
        <v>4</v>
      </c>
      <c r="F2950" s="26">
        <v>11.200000000000001</v>
      </c>
      <c r="G2950" s="18" t="s">
        <v>240</v>
      </c>
      <c r="H2950" s="18" t="s">
        <v>241</v>
      </c>
      <c r="I2950" s="22">
        <v>42.5</v>
      </c>
      <c r="J2950" s="18" t="s">
        <v>388</v>
      </c>
      <c r="K2950" s="18" t="s">
        <v>389</v>
      </c>
      <c r="L2950" s="22">
        <v>42.5</v>
      </c>
      <c r="M2950" s="18" t="s">
        <v>234</v>
      </c>
      <c r="N2950" s="18" t="s">
        <v>235</v>
      </c>
      <c r="O2950" s="29">
        <v>3.2224793259557342E-2</v>
      </c>
      <c r="Q2950" s="21">
        <v>0.74</v>
      </c>
      <c r="R2950" s="29">
        <v>1.6524538049362774E-4</v>
      </c>
      <c r="S2950" s="22">
        <v>6051.606386894201</v>
      </c>
      <c r="T2950" s="29">
        <v>5.8017587343734845E-3</v>
      </c>
      <c r="U2950" s="22">
        <v>172.36152790624223</v>
      </c>
      <c r="V2950" s="26">
        <v>2.8481946261330036</v>
      </c>
    </row>
    <row r="2951" spans="1:22" x14ac:dyDescent="0.25">
      <c r="A2951" s="18" t="s">
        <v>116</v>
      </c>
      <c r="B2951" s="18" t="s">
        <v>117</v>
      </c>
      <c r="C2951" s="18" t="s">
        <v>113</v>
      </c>
      <c r="D2951" s="21">
        <v>27500</v>
      </c>
      <c r="E2951" s="21">
        <v>4</v>
      </c>
      <c r="F2951" s="26">
        <v>11.200000000000001</v>
      </c>
      <c r="G2951" s="18" t="s">
        <v>282</v>
      </c>
      <c r="H2951" s="18" t="s">
        <v>283</v>
      </c>
      <c r="I2951" s="22">
        <v>58.125</v>
      </c>
      <c r="J2951" s="18" t="s">
        <v>395</v>
      </c>
      <c r="K2951" s="18" t="s">
        <v>3411</v>
      </c>
      <c r="L2951" s="22">
        <v>58.125</v>
      </c>
      <c r="M2951" s="18" t="s">
        <v>290</v>
      </c>
      <c r="N2951" s="18" t="s">
        <v>291</v>
      </c>
      <c r="O2951" s="29">
        <v>1.4895260606060614</v>
      </c>
      <c r="Q2951" s="21">
        <v>63</v>
      </c>
      <c r="R2951" s="29">
        <v>1.2270224245001035E-4</v>
      </c>
      <c r="S2951" s="22">
        <v>8149.8103052795159</v>
      </c>
      <c r="T2951" s="29">
        <v>5.8017587343734845E-3</v>
      </c>
      <c r="U2951" s="22">
        <v>172.36152790624223</v>
      </c>
      <c r="V2951" s="26">
        <v>2.1149145986205959</v>
      </c>
    </row>
    <row r="2952" spans="1:22" x14ac:dyDescent="0.25">
      <c r="A2952" s="18" t="s">
        <v>116</v>
      </c>
      <c r="B2952" s="18" t="s">
        <v>117</v>
      </c>
      <c r="C2952" s="18" t="s">
        <v>113</v>
      </c>
      <c r="D2952" s="21">
        <v>27500</v>
      </c>
      <c r="E2952" s="21">
        <v>4</v>
      </c>
      <c r="F2952" s="26">
        <v>11.200000000000001</v>
      </c>
      <c r="G2952" s="18" t="s">
        <v>122</v>
      </c>
      <c r="H2952" s="18" t="s">
        <v>123</v>
      </c>
      <c r="I2952" s="22">
        <v>46.223631999999995</v>
      </c>
      <c r="J2952" s="18" t="s">
        <v>393</v>
      </c>
      <c r="K2952" s="18" t="s">
        <v>394</v>
      </c>
      <c r="L2952" s="22">
        <v>25.397599999999997</v>
      </c>
      <c r="M2952" s="18" t="s">
        <v>172</v>
      </c>
      <c r="N2952" s="18" t="s">
        <v>173</v>
      </c>
      <c r="O2952" s="29">
        <v>0.27199530516432224</v>
      </c>
      <c r="Q2952" s="21">
        <v>10</v>
      </c>
      <c r="R2952" s="29">
        <v>1.1225545438967258E-4</v>
      </c>
      <c r="S2952" s="22">
        <v>8908.2531039311289</v>
      </c>
      <c r="T2952" s="29">
        <v>5.8017587343734845E-3</v>
      </c>
      <c r="U2952" s="22">
        <v>172.36152790624223</v>
      </c>
      <c r="V2952" s="26">
        <v>1.9348521634413454</v>
      </c>
    </row>
    <row r="2953" spans="1:22" x14ac:dyDescent="0.25">
      <c r="A2953" s="18" t="s">
        <v>116</v>
      </c>
      <c r="B2953" s="18" t="s">
        <v>117</v>
      </c>
      <c r="C2953" s="18" t="s">
        <v>113</v>
      </c>
      <c r="D2953" s="21">
        <v>27500</v>
      </c>
      <c r="E2953" s="21">
        <v>4</v>
      </c>
      <c r="F2953" s="26">
        <v>11.200000000000001</v>
      </c>
      <c r="G2953" s="18" t="s">
        <v>250</v>
      </c>
      <c r="H2953" s="18" t="s">
        <v>251</v>
      </c>
      <c r="I2953" s="22">
        <v>38.199999999999996</v>
      </c>
      <c r="J2953" s="18" t="s">
        <v>417</v>
      </c>
      <c r="K2953" s="18" t="s">
        <v>3423</v>
      </c>
      <c r="L2953" s="22">
        <v>9.5499999999999989</v>
      </c>
      <c r="M2953" s="18" t="s">
        <v>208</v>
      </c>
      <c r="N2953" s="18" t="s">
        <v>209</v>
      </c>
      <c r="O2953" s="29">
        <v>1.6860620409292034E-2</v>
      </c>
      <c r="Q2953" s="21">
        <v>0.56000000000000005</v>
      </c>
      <c r="R2953" s="29">
        <v>1.0269064088567531E-4</v>
      </c>
      <c r="S2953" s="22">
        <v>9737.9857733412355</v>
      </c>
      <c r="T2953" s="29">
        <v>5.8017587343734845E-3</v>
      </c>
      <c r="U2953" s="22">
        <v>172.36152790624223</v>
      </c>
      <c r="V2953" s="26">
        <v>1.7699915764726224</v>
      </c>
    </row>
    <row r="2954" spans="1:22" x14ac:dyDescent="0.25">
      <c r="A2954" s="18" t="s">
        <v>116</v>
      </c>
      <c r="B2954" s="18" t="s">
        <v>117</v>
      </c>
      <c r="C2954" s="18" t="s">
        <v>113</v>
      </c>
      <c r="D2954" s="21">
        <v>27500</v>
      </c>
      <c r="E2954" s="21">
        <v>4</v>
      </c>
      <c r="F2954" s="26">
        <v>11.200000000000001</v>
      </c>
      <c r="G2954" s="18" t="s">
        <v>282</v>
      </c>
      <c r="H2954" s="18" t="s">
        <v>283</v>
      </c>
      <c r="I2954" s="22">
        <v>58.125</v>
      </c>
      <c r="J2954" s="18" t="s">
        <v>395</v>
      </c>
      <c r="K2954" s="18" t="s">
        <v>3411</v>
      </c>
      <c r="L2954" s="22">
        <v>58.125</v>
      </c>
      <c r="M2954" s="18" t="s">
        <v>198</v>
      </c>
      <c r="N2954" s="18" t="s">
        <v>199</v>
      </c>
      <c r="O2954" s="29">
        <v>0.23269230769230764</v>
      </c>
      <c r="Q2954" s="21">
        <v>12</v>
      </c>
      <c r="R2954" s="29">
        <v>1.0063422905219775E-4</v>
      </c>
      <c r="S2954" s="22">
        <v>9936.9768061850227</v>
      </c>
      <c r="T2954" s="29">
        <v>5.8017587343734845E-3</v>
      </c>
      <c r="U2954" s="22">
        <v>172.36152790624223</v>
      </c>
      <c r="V2954" s="26">
        <v>1.7345469479103557</v>
      </c>
    </row>
    <row r="2955" spans="1:22" x14ac:dyDescent="0.25">
      <c r="A2955" s="18" t="s">
        <v>116</v>
      </c>
      <c r="B2955" s="18" t="s">
        <v>117</v>
      </c>
      <c r="C2955" s="18" t="s">
        <v>113</v>
      </c>
      <c r="D2955" s="21">
        <v>27500</v>
      </c>
      <c r="E2955" s="21">
        <v>4</v>
      </c>
      <c r="F2955" s="26">
        <v>11.200000000000001</v>
      </c>
      <c r="G2955" s="18" t="s">
        <v>350</v>
      </c>
      <c r="H2955" s="18" t="s">
        <v>351</v>
      </c>
      <c r="I2955" s="22">
        <v>3.9520000000000004</v>
      </c>
      <c r="J2955" s="18" t="s">
        <v>384</v>
      </c>
      <c r="K2955" s="18" t="s">
        <v>3406</v>
      </c>
      <c r="L2955" s="22">
        <v>10.4</v>
      </c>
      <c r="M2955" s="18" t="s">
        <v>198</v>
      </c>
      <c r="N2955" s="18" t="s">
        <v>199</v>
      </c>
      <c r="O2955" s="29">
        <v>3.3119866666666691</v>
      </c>
      <c r="Q2955" s="21">
        <v>12</v>
      </c>
      <c r="R2955" s="29">
        <v>9.7388179365079426E-5</v>
      </c>
      <c r="S2955" s="22">
        <v>10268.186616892142</v>
      </c>
      <c r="T2955" s="29">
        <v>5.8017587343734845E-3</v>
      </c>
      <c r="U2955" s="22">
        <v>172.36152790624223</v>
      </c>
      <c r="V2955" s="26">
        <v>1.6785975395372261</v>
      </c>
    </row>
    <row r="2956" spans="1:22" x14ac:dyDescent="0.25">
      <c r="A2956" s="18" t="s">
        <v>116</v>
      </c>
      <c r="B2956" s="18" t="s">
        <v>117</v>
      </c>
      <c r="C2956" s="18" t="s">
        <v>113</v>
      </c>
      <c r="D2956" s="21">
        <v>27500</v>
      </c>
      <c r="E2956" s="21">
        <v>4</v>
      </c>
      <c r="F2956" s="26">
        <v>11.200000000000001</v>
      </c>
      <c r="G2956" s="18" t="s">
        <v>280</v>
      </c>
      <c r="H2956" s="18" t="s">
        <v>281</v>
      </c>
      <c r="I2956" s="22">
        <v>77</v>
      </c>
      <c r="J2956" s="18" t="s">
        <v>388</v>
      </c>
      <c r="K2956" s="18" t="s">
        <v>389</v>
      </c>
      <c r="L2956" s="22">
        <v>77</v>
      </c>
      <c r="M2956" s="18" t="s">
        <v>172</v>
      </c>
      <c r="N2956" s="18" t="s">
        <v>173</v>
      </c>
      <c r="O2956" s="29">
        <v>0.11100431266846258</v>
      </c>
      <c r="Q2956" s="21">
        <v>10</v>
      </c>
      <c r="R2956" s="29">
        <v>7.6315464959568016E-5</v>
      </c>
      <c r="S2956" s="22">
        <v>13103.503995288513</v>
      </c>
      <c r="T2956" s="29">
        <v>5.8017587343734845E-3</v>
      </c>
      <c r="U2956" s="22">
        <v>172.36152790624223</v>
      </c>
      <c r="V2956" s="26">
        <v>1.3153850143306434</v>
      </c>
    </row>
    <row r="2957" spans="1:22" x14ac:dyDescent="0.25">
      <c r="A2957" s="18" t="s">
        <v>116</v>
      </c>
      <c r="B2957" s="18" t="s">
        <v>117</v>
      </c>
      <c r="C2957" s="18" t="s">
        <v>113</v>
      </c>
      <c r="D2957" s="21">
        <v>27500</v>
      </c>
      <c r="E2957" s="21">
        <v>4</v>
      </c>
      <c r="F2957" s="26">
        <v>11.200000000000001</v>
      </c>
      <c r="G2957" s="18" t="s">
        <v>280</v>
      </c>
      <c r="H2957" s="18" t="s">
        <v>281</v>
      </c>
      <c r="I2957" s="22">
        <v>77</v>
      </c>
      <c r="J2957" s="18" t="s">
        <v>388</v>
      </c>
      <c r="K2957" s="18" t="s">
        <v>389</v>
      </c>
      <c r="L2957" s="22">
        <v>77</v>
      </c>
      <c r="M2957" s="18" t="s">
        <v>198</v>
      </c>
      <c r="N2957" s="18" t="s">
        <v>199</v>
      </c>
      <c r="O2957" s="29">
        <v>0.13030303030303031</v>
      </c>
      <c r="Q2957" s="21">
        <v>12</v>
      </c>
      <c r="R2957" s="29">
        <v>7.4652777777777773E-5</v>
      </c>
      <c r="S2957" s="22">
        <v>13395.348837209303</v>
      </c>
      <c r="T2957" s="29">
        <v>5.8017587343734845E-3</v>
      </c>
      <c r="U2957" s="22">
        <v>172.36152790624223</v>
      </c>
      <c r="V2957" s="26">
        <v>1.2867266840222944</v>
      </c>
    </row>
    <row r="2958" spans="1:22" x14ac:dyDescent="0.25">
      <c r="A2958" s="18" t="s">
        <v>116</v>
      </c>
      <c r="B2958" s="18" t="s">
        <v>117</v>
      </c>
      <c r="C2958" s="18" t="s">
        <v>113</v>
      </c>
      <c r="D2958" s="21">
        <v>27500</v>
      </c>
      <c r="E2958" s="21">
        <v>4</v>
      </c>
      <c r="F2958" s="26">
        <v>11.200000000000001</v>
      </c>
      <c r="G2958" s="18" t="s">
        <v>306</v>
      </c>
      <c r="H2958" s="18" t="s">
        <v>307</v>
      </c>
      <c r="I2958" s="22">
        <v>41.575000000000003</v>
      </c>
      <c r="J2958" s="18" t="s">
        <v>388</v>
      </c>
      <c r="K2958" s="18" t="s">
        <v>389</v>
      </c>
      <c r="L2958" s="22">
        <v>41.575000000000003</v>
      </c>
      <c r="M2958" s="18" t="s">
        <v>234</v>
      </c>
      <c r="N2958" s="18" t="s">
        <v>235</v>
      </c>
      <c r="O2958" s="29">
        <v>1.4415962121212116E-2</v>
      </c>
      <c r="Q2958" s="21">
        <v>0.74</v>
      </c>
      <c r="R2958" s="29">
        <v>7.2314626591384355E-5</v>
      </c>
      <c r="S2958" s="22">
        <v>13828.461089214019</v>
      </c>
      <c r="T2958" s="29">
        <v>5.8017587343734845E-3</v>
      </c>
      <c r="U2958" s="22">
        <v>172.36152790624223</v>
      </c>
      <c r="V2958" s="26">
        <v>1.2464259529260382</v>
      </c>
    </row>
    <row r="2959" spans="1:22" x14ac:dyDescent="0.25">
      <c r="A2959" s="18" t="s">
        <v>116</v>
      </c>
      <c r="B2959" s="18" t="s">
        <v>117</v>
      </c>
      <c r="C2959" s="18" t="s">
        <v>113</v>
      </c>
      <c r="D2959" s="21">
        <v>27500</v>
      </c>
      <c r="E2959" s="21">
        <v>4</v>
      </c>
      <c r="F2959" s="26">
        <v>11.200000000000001</v>
      </c>
      <c r="G2959" s="18" t="s">
        <v>250</v>
      </c>
      <c r="H2959" s="18" t="s">
        <v>251</v>
      </c>
      <c r="I2959" s="22">
        <v>38.199999999999996</v>
      </c>
      <c r="J2959" s="18" t="s">
        <v>417</v>
      </c>
      <c r="K2959" s="18" t="s">
        <v>3423</v>
      </c>
      <c r="L2959" s="22">
        <v>9.5499999999999989</v>
      </c>
      <c r="M2959" s="18" t="s">
        <v>234</v>
      </c>
      <c r="N2959" s="18" t="s">
        <v>235</v>
      </c>
      <c r="O2959" s="29">
        <v>1.526942146017699E-2</v>
      </c>
      <c r="Q2959" s="21">
        <v>0.74</v>
      </c>
      <c r="R2959" s="29">
        <v>7.0377883660564786E-5</v>
      </c>
      <c r="S2959" s="22">
        <v>14209.009251017524</v>
      </c>
      <c r="T2959" s="29">
        <v>5.8017587343734845E-3</v>
      </c>
      <c r="U2959" s="22">
        <v>172.36152790624223</v>
      </c>
      <c r="V2959" s="26">
        <v>1.2130439558542707</v>
      </c>
    </row>
    <row r="2960" spans="1:22" x14ac:dyDescent="0.25">
      <c r="A2960" s="18" t="s">
        <v>116</v>
      </c>
      <c r="B2960" s="18" t="s">
        <v>117</v>
      </c>
      <c r="C2960" s="18" t="s">
        <v>113</v>
      </c>
      <c r="D2960" s="21">
        <v>27500</v>
      </c>
      <c r="E2960" s="21">
        <v>4</v>
      </c>
      <c r="F2960" s="26">
        <v>11.200000000000001</v>
      </c>
      <c r="G2960" s="18" t="s">
        <v>280</v>
      </c>
      <c r="H2960" s="18" t="s">
        <v>281</v>
      </c>
      <c r="I2960" s="22">
        <v>77</v>
      </c>
      <c r="J2960" s="18" t="s">
        <v>388</v>
      </c>
      <c r="K2960" s="18" t="s">
        <v>389</v>
      </c>
      <c r="L2960" s="22">
        <v>77</v>
      </c>
      <c r="M2960" s="18" t="s">
        <v>130</v>
      </c>
      <c r="N2960" s="18" t="s">
        <v>131</v>
      </c>
      <c r="O2960" s="29">
        <v>8.4733075435202993E-3</v>
      </c>
      <c r="Q2960" s="21">
        <v>0.9</v>
      </c>
      <c r="R2960" s="29">
        <v>6.4726654846335608E-5</v>
      </c>
      <c r="S2960" s="22">
        <v>15449.585682653478</v>
      </c>
      <c r="T2960" s="29">
        <v>5.8017587343734845E-3</v>
      </c>
      <c r="U2960" s="22">
        <v>172.36152790624223</v>
      </c>
      <c r="V2960" s="26">
        <v>1.1156385125574384</v>
      </c>
    </row>
    <row r="2961" spans="1:22" x14ac:dyDescent="0.25">
      <c r="A2961" s="18" t="s">
        <v>116</v>
      </c>
      <c r="B2961" s="18" t="s">
        <v>117</v>
      </c>
      <c r="C2961" s="18" t="s">
        <v>113</v>
      </c>
      <c r="D2961" s="21">
        <v>27500</v>
      </c>
      <c r="E2961" s="21">
        <v>4</v>
      </c>
      <c r="F2961" s="26">
        <v>11.200000000000001</v>
      </c>
      <c r="G2961" s="18" t="s">
        <v>250</v>
      </c>
      <c r="H2961" s="18" t="s">
        <v>251</v>
      </c>
      <c r="I2961" s="22">
        <v>38.199999999999996</v>
      </c>
      <c r="J2961" s="18" t="s">
        <v>417</v>
      </c>
      <c r="K2961" s="18" t="s">
        <v>3423</v>
      </c>
      <c r="L2961" s="22">
        <v>9.5499999999999989</v>
      </c>
      <c r="M2961" s="18" t="s">
        <v>192</v>
      </c>
      <c r="N2961" s="18" t="s">
        <v>193</v>
      </c>
      <c r="O2961" s="29">
        <v>3.1127558881796094E-2</v>
      </c>
      <c r="P2961" s="24">
        <v>2.88</v>
      </c>
      <c r="Q2961" s="21">
        <v>1.2</v>
      </c>
      <c r="R2961" s="29">
        <v>6.3700325854532718E-5</v>
      </c>
      <c r="S2961" s="22">
        <v>15698.506822141211</v>
      </c>
      <c r="T2961" s="29">
        <v>5.8017587343734845E-3</v>
      </c>
      <c r="U2961" s="22">
        <v>172.36152790624223</v>
      </c>
      <c r="V2961" s="26">
        <v>1.0979485492412766</v>
      </c>
    </row>
    <row r="2962" spans="1:22" x14ac:dyDescent="0.25">
      <c r="A2962" s="18" t="s">
        <v>118</v>
      </c>
      <c r="B2962" s="18" t="s">
        <v>119</v>
      </c>
      <c r="C2962" s="18" t="s">
        <v>103</v>
      </c>
      <c r="D2962" s="21">
        <v>160646377</v>
      </c>
      <c r="E2962" s="21">
        <v>3</v>
      </c>
      <c r="F2962" s="26">
        <v>53</v>
      </c>
      <c r="G2962" s="18" t="s">
        <v>352</v>
      </c>
      <c r="H2962" s="18" t="s">
        <v>353</v>
      </c>
      <c r="I2962" s="22">
        <v>284.68774560416665</v>
      </c>
      <c r="J2962" s="18" t="s">
        <v>391</v>
      </c>
      <c r="K2962" s="18" t="s">
        <v>3409</v>
      </c>
      <c r="L2962" s="22">
        <v>199.08233958333332</v>
      </c>
      <c r="M2962" s="18" t="s">
        <v>198</v>
      </c>
      <c r="N2962" s="18" t="s">
        <v>199</v>
      </c>
      <c r="O2962" s="29">
        <v>1.5671559633027525</v>
      </c>
      <c r="Q2962" s="21">
        <v>12</v>
      </c>
      <c r="R2962" s="29">
        <v>7.0149386509872136E-4</v>
      </c>
      <c r="S2962" s="22">
        <v>1425.529216651481</v>
      </c>
      <c r="T2962" s="29">
        <v>3.1032023038620742E-3</v>
      </c>
      <c r="U2962" s="22">
        <v>322.24776282083036</v>
      </c>
      <c r="V2962" s="26">
        <v>22.605482866060033</v>
      </c>
    </row>
    <row r="2963" spans="1:22" x14ac:dyDescent="0.25">
      <c r="A2963" s="18" t="s">
        <v>118</v>
      </c>
      <c r="B2963" s="18" t="s">
        <v>119</v>
      </c>
      <c r="C2963" s="18" t="s">
        <v>103</v>
      </c>
      <c r="D2963" s="21">
        <v>160646377</v>
      </c>
      <c r="E2963" s="21">
        <v>3</v>
      </c>
      <c r="F2963" s="26">
        <v>53</v>
      </c>
      <c r="G2963" s="18" t="s">
        <v>352</v>
      </c>
      <c r="H2963" s="18" t="s">
        <v>353</v>
      </c>
      <c r="I2963" s="22">
        <v>214.35699999999997</v>
      </c>
      <c r="J2963" s="18" t="s">
        <v>390</v>
      </c>
      <c r="K2963" s="18" t="s">
        <v>3408</v>
      </c>
      <c r="L2963" s="22">
        <v>149.9</v>
      </c>
      <c r="M2963" s="18" t="s">
        <v>198</v>
      </c>
      <c r="N2963" s="18" t="s">
        <v>199</v>
      </c>
      <c r="O2963" s="29">
        <v>1.5671559633027525</v>
      </c>
      <c r="Q2963" s="21">
        <v>12</v>
      </c>
      <c r="R2963" s="29">
        <v>5.2819316167561023E-4</v>
      </c>
      <c r="S2963" s="22">
        <v>1893.2467751525908</v>
      </c>
      <c r="T2963" s="29">
        <v>3.1032023038620742E-3</v>
      </c>
      <c r="U2963" s="22">
        <v>322.24776282083036</v>
      </c>
      <c r="V2963" s="26">
        <v>17.020906468722654</v>
      </c>
    </row>
    <row r="2964" spans="1:22" x14ac:dyDescent="0.25">
      <c r="A2964" s="18" t="s">
        <v>118</v>
      </c>
      <c r="B2964" s="18" t="s">
        <v>119</v>
      </c>
      <c r="C2964" s="18" t="s">
        <v>103</v>
      </c>
      <c r="D2964" s="21">
        <v>160646377</v>
      </c>
      <c r="E2964" s="21">
        <v>3</v>
      </c>
      <c r="F2964" s="26">
        <v>53</v>
      </c>
      <c r="G2964" s="18" t="s">
        <v>260</v>
      </c>
      <c r="H2964" s="18" t="s">
        <v>261</v>
      </c>
      <c r="I2964" s="22">
        <v>438.5333333333333</v>
      </c>
      <c r="J2964" s="18" t="s">
        <v>382</v>
      </c>
      <c r="K2964" s="18" t="s">
        <v>383</v>
      </c>
      <c r="L2964" s="22">
        <v>306.66666666666669</v>
      </c>
      <c r="M2964" s="18" t="s">
        <v>208</v>
      </c>
      <c r="N2964" s="18" t="s">
        <v>209</v>
      </c>
      <c r="O2964" s="29">
        <v>2.6352366806722684E-2</v>
      </c>
      <c r="Q2964" s="21">
        <v>0.56000000000000005</v>
      </c>
      <c r="R2964" s="29">
        <v>3.8936628224308577E-4</v>
      </c>
      <c r="S2964" s="22">
        <v>2568.2757999463565</v>
      </c>
      <c r="T2964" s="29">
        <v>3.1032023038620742E-3</v>
      </c>
      <c r="U2964" s="22">
        <v>322.24776282083036</v>
      </c>
      <c r="V2964" s="26">
        <v>12.54724133706984</v>
      </c>
    </row>
    <row r="2965" spans="1:22" x14ac:dyDescent="0.25">
      <c r="A2965" s="18" t="s">
        <v>118</v>
      </c>
      <c r="B2965" s="18" t="s">
        <v>119</v>
      </c>
      <c r="C2965" s="18" t="s">
        <v>103</v>
      </c>
      <c r="D2965" s="21">
        <v>160646377</v>
      </c>
      <c r="E2965" s="21">
        <v>3</v>
      </c>
      <c r="F2965" s="26">
        <v>53</v>
      </c>
      <c r="G2965" s="18" t="s">
        <v>260</v>
      </c>
      <c r="H2965" s="18" t="s">
        <v>261</v>
      </c>
      <c r="I2965" s="22">
        <v>438.5333333333333</v>
      </c>
      <c r="J2965" s="18" t="s">
        <v>382</v>
      </c>
      <c r="K2965" s="18" t="s">
        <v>383</v>
      </c>
      <c r="L2965" s="22">
        <v>306.66666666666669</v>
      </c>
      <c r="M2965" s="18" t="s">
        <v>234</v>
      </c>
      <c r="N2965" s="18" t="s">
        <v>235</v>
      </c>
      <c r="O2965" s="29">
        <v>2.4088886554621849E-2</v>
      </c>
      <c r="Q2965" s="21">
        <v>0.74</v>
      </c>
      <c r="R2965" s="29">
        <v>2.6934675464270358E-4</v>
      </c>
      <c r="S2965" s="22">
        <v>3712.6862780527263</v>
      </c>
      <c r="T2965" s="29">
        <v>3.1032023038620742E-3</v>
      </c>
      <c r="U2965" s="22">
        <v>322.24776282083036</v>
      </c>
      <c r="V2965" s="26">
        <v>8.6796389106662328</v>
      </c>
    </row>
    <row r="2966" spans="1:22" x14ac:dyDescent="0.25">
      <c r="A2966" s="18" t="s">
        <v>118</v>
      </c>
      <c r="B2966" s="18" t="s">
        <v>119</v>
      </c>
      <c r="C2966" s="18" t="s">
        <v>103</v>
      </c>
      <c r="D2966" s="21">
        <v>160646377</v>
      </c>
      <c r="E2966" s="21">
        <v>3</v>
      </c>
      <c r="F2966" s="26">
        <v>53</v>
      </c>
      <c r="G2966" s="18" t="s">
        <v>260</v>
      </c>
      <c r="H2966" s="18" t="s">
        <v>261</v>
      </c>
      <c r="I2966" s="22">
        <v>438.5333333333333</v>
      </c>
      <c r="J2966" s="18" t="s">
        <v>382</v>
      </c>
      <c r="K2966" s="18" t="s">
        <v>383</v>
      </c>
      <c r="L2966" s="22">
        <v>306.66666666666669</v>
      </c>
      <c r="M2966" s="18" t="s">
        <v>140</v>
      </c>
      <c r="N2966" s="18" t="s">
        <v>141</v>
      </c>
      <c r="O2966" s="29">
        <v>4.0606037483266418E-2</v>
      </c>
      <c r="Q2966" s="21">
        <v>3.14</v>
      </c>
      <c r="R2966" s="29">
        <v>1.0700096725751171E-4</v>
      </c>
      <c r="S2966" s="22">
        <v>9345.7099092699809</v>
      </c>
      <c r="T2966" s="29">
        <v>3.1032023038620742E-3</v>
      </c>
      <c r="U2966" s="22">
        <v>322.24776282083036</v>
      </c>
      <c r="V2966" s="26">
        <v>3.4480822318398068</v>
      </c>
    </row>
    <row r="2967" spans="1:22" x14ac:dyDescent="0.25">
      <c r="A2967" s="18" t="s">
        <v>118</v>
      </c>
      <c r="B2967" s="18" t="s">
        <v>119</v>
      </c>
      <c r="C2967" s="18" t="s">
        <v>103</v>
      </c>
      <c r="D2967" s="21">
        <v>160646377</v>
      </c>
      <c r="E2967" s="21">
        <v>3</v>
      </c>
      <c r="F2967" s="26">
        <v>53</v>
      </c>
      <c r="G2967" s="18" t="s">
        <v>260</v>
      </c>
      <c r="H2967" s="18" t="s">
        <v>261</v>
      </c>
      <c r="I2967" s="22">
        <v>438.5333333333333</v>
      </c>
      <c r="J2967" s="18" t="s">
        <v>382</v>
      </c>
      <c r="K2967" s="18" t="s">
        <v>383</v>
      </c>
      <c r="L2967" s="22">
        <v>306.66666666666669</v>
      </c>
      <c r="M2967" s="18" t="s">
        <v>232</v>
      </c>
      <c r="N2967" s="18" t="s">
        <v>233</v>
      </c>
      <c r="O2967" s="29">
        <v>2.9925490756302523E-2</v>
      </c>
      <c r="Q2967" s="21">
        <v>2.6</v>
      </c>
      <c r="R2967" s="29">
        <v>9.5234580645843245E-5</v>
      </c>
      <c r="S2967" s="22">
        <v>10500.38749809571</v>
      </c>
      <c r="T2967" s="29">
        <v>3.1032023038620742E-3</v>
      </c>
      <c r="U2967" s="22">
        <v>322.24776282083036</v>
      </c>
      <c r="V2967" s="26">
        <v>3.0689130556302935</v>
      </c>
    </row>
    <row r="2968" spans="1:22" x14ac:dyDescent="0.25">
      <c r="A2968" s="18" t="s">
        <v>118</v>
      </c>
      <c r="B2968" s="18" t="s">
        <v>119</v>
      </c>
      <c r="C2968" s="18" t="s">
        <v>103</v>
      </c>
      <c r="D2968" s="21">
        <v>160646377</v>
      </c>
      <c r="E2968" s="21">
        <v>3</v>
      </c>
      <c r="F2968" s="26">
        <v>53</v>
      </c>
      <c r="G2968" s="18" t="s">
        <v>306</v>
      </c>
      <c r="H2968" s="18" t="s">
        <v>307</v>
      </c>
      <c r="I2968" s="22">
        <v>62.35425</v>
      </c>
      <c r="J2968" s="18" t="s">
        <v>397</v>
      </c>
      <c r="K2968" s="18" t="s">
        <v>3413</v>
      </c>
      <c r="L2968" s="22">
        <v>18.724999999999998</v>
      </c>
      <c r="M2968" s="18" t="s">
        <v>198</v>
      </c>
      <c r="N2968" s="18" t="s">
        <v>199</v>
      </c>
      <c r="O2968" s="29">
        <v>0.83249053349875934</v>
      </c>
      <c r="Q2968" s="21">
        <v>12</v>
      </c>
      <c r="R2968" s="29">
        <v>8.1618432151595938E-5</v>
      </c>
      <c r="S2968" s="22">
        <v>12252.134397076217</v>
      </c>
      <c r="T2968" s="29">
        <v>3.1032023038620742E-3</v>
      </c>
      <c r="U2968" s="22">
        <v>322.24776282083036</v>
      </c>
      <c r="V2968" s="26">
        <v>2.6301357165795523</v>
      </c>
    </row>
    <row r="2969" spans="1:22" x14ac:dyDescent="0.25">
      <c r="A2969" s="18" t="s">
        <v>118</v>
      </c>
      <c r="B2969" s="18" t="s">
        <v>119</v>
      </c>
      <c r="C2969" s="18" t="s">
        <v>103</v>
      </c>
      <c r="D2969" s="21">
        <v>160646377</v>
      </c>
      <c r="E2969" s="21">
        <v>3</v>
      </c>
      <c r="F2969" s="26">
        <v>53</v>
      </c>
      <c r="G2969" s="18" t="s">
        <v>298</v>
      </c>
      <c r="H2969" s="18" t="s">
        <v>299</v>
      </c>
      <c r="I2969" s="22">
        <v>65.516666666666666</v>
      </c>
      <c r="J2969" s="18" t="s">
        <v>388</v>
      </c>
      <c r="K2969" s="18" t="s">
        <v>389</v>
      </c>
      <c r="L2969" s="22">
        <v>65.516666666666666</v>
      </c>
      <c r="M2969" s="18" t="s">
        <v>198</v>
      </c>
      <c r="N2969" s="18" t="s">
        <v>199</v>
      </c>
      <c r="O2969" s="29">
        <v>0.61199999999999999</v>
      </c>
      <c r="Q2969" s="21">
        <v>12</v>
      </c>
      <c r="R2969" s="29">
        <v>6.3044339622641508E-5</v>
      </c>
      <c r="S2969" s="22">
        <v>15861.852245349934</v>
      </c>
      <c r="T2969" s="29">
        <v>3.1032023038620742E-3</v>
      </c>
      <c r="U2969" s="22">
        <v>322.24776282083036</v>
      </c>
      <c r="V2969" s="26">
        <v>2.0315897401912855</v>
      </c>
    </row>
    <row r="2970" spans="1:22" x14ac:dyDescent="0.25">
      <c r="A2970" s="18" t="s">
        <v>118</v>
      </c>
      <c r="B2970" s="18" t="s">
        <v>119</v>
      </c>
      <c r="C2970" s="18" t="s">
        <v>103</v>
      </c>
      <c r="D2970" s="21">
        <v>160646377</v>
      </c>
      <c r="E2970" s="21">
        <v>3</v>
      </c>
      <c r="F2970" s="26">
        <v>53</v>
      </c>
      <c r="G2970" s="18" t="s">
        <v>206</v>
      </c>
      <c r="H2970" s="18" t="s">
        <v>207</v>
      </c>
      <c r="I2970" s="22">
        <v>200</v>
      </c>
      <c r="J2970" s="18" t="s">
        <v>388</v>
      </c>
      <c r="K2970" s="18" t="s">
        <v>389</v>
      </c>
      <c r="L2970" s="22">
        <v>200</v>
      </c>
      <c r="M2970" s="18" t="s">
        <v>208</v>
      </c>
      <c r="N2970" s="18" t="s">
        <v>209</v>
      </c>
      <c r="O2970" s="29">
        <v>8.8134814585908508E-3</v>
      </c>
      <c r="Q2970" s="21">
        <v>0.56000000000000005</v>
      </c>
      <c r="R2970" s="29">
        <v>5.9390036782957206E-5</v>
      </c>
      <c r="S2970" s="22">
        <v>16837.841061700838</v>
      </c>
      <c r="T2970" s="29">
        <v>3.1032023038620742E-3</v>
      </c>
      <c r="U2970" s="22">
        <v>322.24776282083036</v>
      </c>
      <c r="V2970" s="26">
        <v>1.9138306487154781</v>
      </c>
    </row>
    <row r="2971" spans="1:22" x14ac:dyDescent="0.25">
      <c r="A2971" s="18" t="s">
        <v>118</v>
      </c>
      <c r="B2971" s="18" t="s">
        <v>119</v>
      </c>
      <c r="C2971" s="18" t="s">
        <v>103</v>
      </c>
      <c r="D2971" s="21">
        <v>160646377</v>
      </c>
      <c r="E2971" s="21">
        <v>3</v>
      </c>
      <c r="F2971" s="26">
        <v>53</v>
      </c>
      <c r="G2971" s="18" t="s">
        <v>306</v>
      </c>
      <c r="H2971" s="18" t="s">
        <v>307</v>
      </c>
      <c r="I2971" s="22">
        <v>45.243333333333339</v>
      </c>
      <c r="J2971" s="18" t="s">
        <v>388</v>
      </c>
      <c r="K2971" s="18" t="s">
        <v>389</v>
      </c>
      <c r="L2971" s="22">
        <v>45.243333333333339</v>
      </c>
      <c r="M2971" s="18" t="s">
        <v>198</v>
      </c>
      <c r="N2971" s="18" t="s">
        <v>199</v>
      </c>
      <c r="O2971" s="29">
        <v>0.83249053349875934</v>
      </c>
      <c r="Q2971" s="21">
        <v>12</v>
      </c>
      <c r="R2971" s="29">
        <v>5.9221142616240358E-5</v>
      </c>
      <c r="S2971" s="22">
        <v>16885.86129585699</v>
      </c>
      <c r="T2971" s="29">
        <v>3.1032023038620742E-3</v>
      </c>
      <c r="U2971" s="22">
        <v>322.24776282083036</v>
      </c>
      <c r="V2971" s="26">
        <v>1.9083880719776791</v>
      </c>
    </row>
    <row r="2972" spans="1:22" x14ac:dyDescent="0.25">
      <c r="A2972" s="18" t="s">
        <v>118</v>
      </c>
      <c r="B2972" s="18" t="s">
        <v>119</v>
      </c>
      <c r="C2972" s="18" t="s">
        <v>103</v>
      </c>
      <c r="D2972" s="21">
        <v>160646377</v>
      </c>
      <c r="E2972" s="21">
        <v>3</v>
      </c>
      <c r="F2972" s="26">
        <v>53</v>
      </c>
      <c r="G2972" s="18" t="s">
        <v>206</v>
      </c>
      <c r="H2972" s="18" t="s">
        <v>207</v>
      </c>
      <c r="I2972" s="22">
        <v>200</v>
      </c>
      <c r="J2972" s="18" t="s">
        <v>388</v>
      </c>
      <c r="K2972" s="18" t="s">
        <v>389</v>
      </c>
      <c r="L2972" s="22">
        <v>200</v>
      </c>
      <c r="M2972" s="18" t="s">
        <v>234</v>
      </c>
      <c r="N2972" s="18" t="s">
        <v>235</v>
      </c>
      <c r="O2972" s="29">
        <v>1.0345989287185829E-2</v>
      </c>
      <c r="Q2972" s="21">
        <v>0.74</v>
      </c>
      <c r="R2972" s="29">
        <v>5.2758741903038392E-5</v>
      </c>
      <c r="S2972" s="22">
        <v>18954.204818565049</v>
      </c>
      <c r="T2972" s="29">
        <v>3.1032023038620742E-3</v>
      </c>
      <c r="U2972" s="22">
        <v>322.24776282083036</v>
      </c>
      <c r="V2972" s="26">
        <v>1.7001386547495718</v>
      </c>
    </row>
    <row r="2973" spans="1:22" x14ac:dyDescent="0.25">
      <c r="A2973" s="18" t="s">
        <v>118</v>
      </c>
      <c r="B2973" s="18" t="s">
        <v>119</v>
      </c>
      <c r="C2973" s="18" t="s">
        <v>103</v>
      </c>
      <c r="D2973" s="21">
        <v>160646377</v>
      </c>
      <c r="E2973" s="21">
        <v>3</v>
      </c>
      <c r="F2973" s="26">
        <v>53</v>
      </c>
      <c r="G2973" s="18" t="s">
        <v>122</v>
      </c>
      <c r="H2973" s="18" t="s">
        <v>123</v>
      </c>
      <c r="I2973" s="22">
        <v>91</v>
      </c>
      <c r="J2973" s="18" t="s">
        <v>393</v>
      </c>
      <c r="K2973" s="18" t="s">
        <v>394</v>
      </c>
      <c r="L2973" s="22">
        <v>50</v>
      </c>
      <c r="M2973" s="18" t="s">
        <v>172</v>
      </c>
      <c r="N2973" s="18" t="s">
        <v>173</v>
      </c>
      <c r="O2973" s="29">
        <v>0.27199530516432224</v>
      </c>
      <c r="Q2973" s="21">
        <v>10</v>
      </c>
      <c r="R2973" s="29">
        <v>4.6701080698025138E-5</v>
      </c>
      <c r="S2973" s="22">
        <v>21412.780711995114</v>
      </c>
      <c r="T2973" s="29">
        <v>3.1032023038620742E-3</v>
      </c>
      <c r="U2973" s="22">
        <v>322.24776282083036</v>
      </c>
      <c r="V2973" s="26">
        <v>1.5049318776253662</v>
      </c>
    </row>
    <row r="2974" spans="1:22" x14ac:dyDescent="0.25">
      <c r="A2974" s="18" t="s">
        <v>118</v>
      </c>
      <c r="B2974" s="18" t="s">
        <v>119</v>
      </c>
      <c r="C2974" s="18" t="s">
        <v>103</v>
      </c>
      <c r="D2974" s="21">
        <v>160646377</v>
      </c>
      <c r="E2974" s="21">
        <v>3</v>
      </c>
      <c r="F2974" s="26">
        <v>53</v>
      </c>
      <c r="G2974" s="18" t="s">
        <v>282</v>
      </c>
      <c r="H2974" s="18" t="s">
        <v>283</v>
      </c>
      <c r="I2974" s="22">
        <v>41.666666666666664</v>
      </c>
      <c r="J2974" s="18" t="s">
        <v>388</v>
      </c>
      <c r="K2974" s="18" t="s">
        <v>389</v>
      </c>
      <c r="L2974" s="22">
        <v>41.666666666666664</v>
      </c>
      <c r="M2974" s="18" t="s">
        <v>180</v>
      </c>
      <c r="N2974" s="18" t="s">
        <v>181</v>
      </c>
      <c r="O2974" s="29">
        <v>0.2879232184536995</v>
      </c>
      <c r="Q2974" s="21">
        <v>5</v>
      </c>
      <c r="R2974" s="29">
        <v>4.5270946297751495E-5</v>
      </c>
      <c r="S2974" s="22">
        <v>22089.222377259379</v>
      </c>
      <c r="T2974" s="29">
        <v>3.1032023038620742E-3</v>
      </c>
      <c r="U2974" s="22">
        <v>322.24776282083036</v>
      </c>
      <c r="V2974" s="26">
        <v>1.4588461165232371</v>
      </c>
    </row>
    <row r="2975" spans="1:22" x14ac:dyDescent="0.25">
      <c r="A2975" s="18" t="s">
        <v>118</v>
      </c>
      <c r="B2975" s="18" t="s">
        <v>119</v>
      </c>
      <c r="C2975" s="18" t="s">
        <v>103</v>
      </c>
      <c r="D2975" s="21">
        <v>160646377</v>
      </c>
      <c r="E2975" s="21">
        <v>3</v>
      </c>
      <c r="F2975" s="26">
        <v>53</v>
      </c>
      <c r="G2975" s="18" t="s">
        <v>370</v>
      </c>
      <c r="H2975" s="18" t="s">
        <v>371</v>
      </c>
      <c r="I2975" s="22">
        <v>27.766666666666666</v>
      </c>
      <c r="J2975" s="18" t="s">
        <v>388</v>
      </c>
      <c r="K2975" s="18" t="s">
        <v>389</v>
      </c>
      <c r="L2975" s="22">
        <v>27.766666666666666</v>
      </c>
      <c r="M2975" s="18" t="s">
        <v>182</v>
      </c>
      <c r="N2975" s="18" t="s">
        <v>183</v>
      </c>
      <c r="O2975" s="29">
        <v>0.40010213333333311</v>
      </c>
      <c r="Q2975" s="21">
        <v>4.8</v>
      </c>
      <c r="R2975" s="29">
        <v>4.366942833682737E-5</v>
      </c>
      <c r="S2975" s="22">
        <v>22899.315106368784</v>
      </c>
      <c r="T2975" s="29">
        <v>3.1032023038620742E-3</v>
      </c>
      <c r="U2975" s="22">
        <v>322.24776282083036</v>
      </c>
      <c r="V2975" s="26">
        <v>1.4072375585207195</v>
      </c>
    </row>
    <row r="2976" spans="1:22" x14ac:dyDescent="0.25">
      <c r="A2976" s="18" t="s">
        <v>118</v>
      </c>
      <c r="B2976" s="18" t="s">
        <v>119</v>
      </c>
      <c r="C2976" s="18" t="s">
        <v>103</v>
      </c>
      <c r="D2976" s="21">
        <v>160646377</v>
      </c>
      <c r="E2976" s="21">
        <v>3</v>
      </c>
      <c r="F2976" s="26">
        <v>53</v>
      </c>
      <c r="G2976" s="18" t="s">
        <v>260</v>
      </c>
      <c r="H2976" s="18" t="s">
        <v>261</v>
      </c>
      <c r="I2976" s="22">
        <v>438.5333333333333</v>
      </c>
      <c r="J2976" s="18" t="s">
        <v>382</v>
      </c>
      <c r="K2976" s="18" t="s">
        <v>383</v>
      </c>
      <c r="L2976" s="22">
        <v>306.66666666666669</v>
      </c>
      <c r="M2976" s="18" t="s">
        <v>164</v>
      </c>
      <c r="N2976" s="18" t="s">
        <v>165</v>
      </c>
      <c r="O2976" s="29">
        <v>6.8566873591989999E-2</v>
      </c>
      <c r="Q2976" s="21">
        <v>17</v>
      </c>
      <c r="R2976" s="29">
        <v>3.3372763188169452E-5</v>
      </c>
      <c r="S2976" s="22">
        <v>29964.555058314654</v>
      </c>
      <c r="T2976" s="29">
        <v>3.1032023038620742E-3</v>
      </c>
      <c r="U2976" s="22">
        <v>322.24776282083036</v>
      </c>
      <c r="V2976" s="26">
        <v>1.0754298276536967</v>
      </c>
    </row>
    <row r="2977" spans="1:22" x14ac:dyDescent="0.25">
      <c r="A2977" s="18" t="s">
        <v>118</v>
      </c>
      <c r="B2977" s="18" t="s">
        <v>119</v>
      </c>
      <c r="C2977" s="18" t="s">
        <v>103</v>
      </c>
      <c r="D2977" s="21">
        <v>160646426</v>
      </c>
      <c r="E2977" s="21">
        <v>3</v>
      </c>
      <c r="F2977" s="26">
        <v>62</v>
      </c>
      <c r="G2977" s="18" t="s">
        <v>352</v>
      </c>
      <c r="H2977" s="18" t="s">
        <v>353</v>
      </c>
      <c r="I2977" s="22">
        <v>339.33328</v>
      </c>
      <c r="J2977" s="18" t="s">
        <v>391</v>
      </c>
      <c r="K2977" s="18" t="s">
        <v>3409</v>
      </c>
      <c r="L2977" s="22">
        <v>237.29600000000002</v>
      </c>
      <c r="M2977" s="18" t="s">
        <v>198</v>
      </c>
      <c r="N2977" s="18" t="s">
        <v>199</v>
      </c>
      <c r="O2977" s="29">
        <v>1.5671559633027525</v>
      </c>
      <c r="Q2977" s="21">
        <v>12</v>
      </c>
      <c r="R2977" s="29">
        <v>7.1476905013317569E-4</v>
      </c>
      <c r="S2977" s="22">
        <v>1399.0533023410571</v>
      </c>
      <c r="T2977" s="29">
        <v>3.1721052556530635E-3</v>
      </c>
      <c r="U2977" s="22">
        <v>315.2480511855282</v>
      </c>
      <c r="V2977" s="26">
        <v>22.532955010221475</v>
      </c>
    </row>
    <row r="2978" spans="1:22" x14ac:dyDescent="0.25">
      <c r="A2978" s="18" t="s">
        <v>118</v>
      </c>
      <c r="B2978" s="18" t="s">
        <v>119</v>
      </c>
      <c r="C2978" s="18" t="s">
        <v>103</v>
      </c>
      <c r="D2978" s="21">
        <v>160646426</v>
      </c>
      <c r="E2978" s="21">
        <v>3</v>
      </c>
      <c r="F2978" s="26">
        <v>62</v>
      </c>
      <c r="G2978" s="18" t="s">
        <v>260</v>
      </c>
      <c r="H2978" s="18" t="s">
        <v>261</v>
      </c>
      <c r="I2978" s="22">
        <v>543.4</v>
      </c>
      <c r="J2978" s="18" t="s">
        <v>382</v>
      </c>
      <c r="K2978" s="18" t="s">
        <v>383</v>
      </c>
      <c r="L2978" s="22">
        <v>380</v>
      </c>
      <c r="M2978" s="18" t="s">
        <v>208</v>
      </c>
      <c r="N2978" s="18" t="s">
        <v>209</v>
      </c>
      <c r="O2978" s="29">
        <v>2.6352366806722684E-2</v>
      </c>
      <c r="Q2978" s="21">
        <v>0.56000000000000005</v>
      </c>
      <c r="R2978" s="29">
        <v>4.124388284208843E-4</v>
      </c>
      <c r="S2978" s="22">
        <v>2424.6019799559781</v>
      </c>
      <c r="T2978" s="29">
        <v>3.1721052556530635E-3</v>
      </c>
      <c r="U2978" s="22">
        <v>315.2480511855282</v>
      </c>
      <c r="V2978" s="26">
        <v>13.002053689292623</v>
      </c>
    </row>
    <row r="2979" spans="1:22" x14ac:dyDescent="0.25">
      <c r="A2979" s="18" t="s">
        <v>118</v>
      </c>
      <c r="B2979" s="18" t="s">
        <v>119</v>
      </c>
      <c r="C2979" s="18" t="s">
        <v>103</v>
      </c>
      <c r="D2979" s="21">
        <v>160646426</v>
      </c>
      <c r="E2979" s="21">
        <v>3</v>
      </c>
      <c r="F2979" s="26">
        <v>62</v>
      </c>
      <c r="G2979" s="18" t="s">
        <v>350</v>
      </c>
      <c r="H2979" s="18" t="s">
        <v>351</v>
      </c>
      <c r="I2979" s="22">
        <v>72.904800000000009</v>
      </c>
      <c r="J2979" s="18" t="s">
        <v>405</v>
      </c>
      <c r="K2979" s="18" t="s">
        <v>406</v>
      </c>
      <c r="L2979" s="22">
        <v>65.680000000000007</v>
      </c>
      <c r="M2979" s="18" t="s">
        <v>198</v>
      </c>
      <c r="N2979" s="18" t="s">
        <v>199</v>
      </c>
      <c r="O2979" s="29">
        <v>3.3119866666666691</v>
      </c>
      <c r="Q2979" s="21">
        <v>12</v>
      </c>
      <c r="R2979" s="29">
        <v>3.2454264184946267E-4</v>
      </c>
      <c r="S2979" s="22">
        <v>3081.2591969465898</v>
      </c>
      <c r="T2979" s="29">
        <v>3.1721052556530635E-3</v>
      </c>
      <c r="U2979" s="22">
        <v>315.2480511855282</v>
      </c>
      <c r="V2979" s="26">
        <v>10.231143536964597</v>
      </c>
    </row>
    <row r="2980" spans="1:22" x14ac:dyDescent="0.25">
      <c r="A2980" s="18" t="s">
        <v>118</v>
      </c>
      <c r="B2980" s="18" t="s">
        <v>119</v>
      </c>
      <c r="C2980" s="18" t="s">
        <v>103</v>
      </c>
      <c r="D2980" s="21">
        <v>160646426</v>
      </c>
      <c r="E2980" s="21">
        <v>3</v>
      </c>
      <c r="F2980" s="26">
        <v>62</v>
      </c>
      <c r="G2980" s="18" t="s">
        <v>260</v>
      </c>
      <c r="H2980" s="18" t="s">
        <v>261</v>
      </c>
      <c r="I2980" s="22">
        <v>543.4</v>
      </c>
      <c r="J2980" s="18" t="s">
        <v>382</v>
      </c>
      <c r="K2980" s="18" t="s">
        <v>383</v>
      </c>
      <c r="L2980" s="22">
        <v>380</v>
      </c>
      <c r="M2980" s="18" t="s">
        <v>234</v>
      </c>
      <c r="N2980" s="18" t="s">
        <v>235</v>
      </c>
      <c r="O2980" s="29">
        <v>2.4088886554621849E-2</v>
      </c>
      <c r="Q2980" s="21">
        <v>0.74</v>
      </c>
      <c r="R2980" s="29">
        <v>2.8530734424109656E-4</v>
      </c>
      <c r="S2980" s="22">
        <v>3504.9921433321338</v>
      </c>
      <c r="T2980" s="29">
        <v>3.1721052556530635E-3</v>
      </c>
      <c r="U2980" s="22">
        <v>315.2480511855282</v>
      </c>
      <c r="V2980" s="26">
        <v>8.9942584260924328</v>
      </c>
    </row>
    <row r="2981" spans="1:22" x14ac:dyDescent="0.25">
      <c r="A2981" s="18" t="s">
        <v>118</v>
      </c>
      <c r="B2981" s="18" t="s">
        <v>119</v>
      </c>
      <c r="C2981" s="18" t="s">
        <v>103</v>
      </c>
      <c r="D2981" s="21">
        <v>160646426</v>
      </c>
      <c r="E2981" s="21">
        <v>3</v>
      </c>
      <c r="F2981" s="26">
        <v>62</v>
      </c>
      <c r="G2981" s="18" t="s">
        <v>352</v>
      </c>
      <c r="H2981" s="18" t="s">
        <v>353</v>
      </c>
      <c r="I2981" s="22">
        <v>64.974433333333337</v>
      </c>
      <c r="J2981" s="18" t="s">
        <v>390</v>
      </c>
      <c r="K2981" s="18" t="s">
        <v>3408</v>
      </c>
      <c r="L2981" s="22">
        <v>45.436666666666667</v>
      </c>
      <c r="M2981" s="18" t="s">
        <v>198</v>
      </c>
      <c r="N2981" s="18" t="s">
        <v>199</v>
      </c>
      <c r="O2981" s="29">
        <v>1.5671559633027525</v>
      </c>
      <c r="Q2981" s="21">
        <v>12</v>
      </c>
      <c r="R2981" s="29">
        <v>1.3686165411364308E-4</v>
      </c>
      <c r="S2981" s="22">
        <v>7306.6485019218744</v>
      </c>
      <c r="T2981" s="29">
        <v>3.1721052556530635E-3</v>
      </c>
      <c r="U2981" s="22">
        <v>315.2480511855282</v>
      </c>
      <c r="V2981" s="26">
        <v>4.3145369741353807</v>
      </c>
    </row>
    <row r="2982" spans="1:22" x14ac:dyDescent="0.25">
      <c r="A2982" s="18" t="s">
        <v>118</v>
      </c>
      <c r="B2982" s="18" t="s">
        <v>119</v>
      </c>
      <c r="C2982" s="18" t="s">
        <v>103</v>
      </c>
      <c r="D2982" s="21">
        <v>160646426</v>
      </c>
      <c r="E2982" s="21">
        <v>3</v>
      </c>
      <c r="F2982" s="26">
        <v>62</v>
      </c>
      <c r="G2982" s="18" t="s">
        <v>260</v>
      </c>
      <c r="H2982" s="18" t="s">
        <v>261</v>
      </c>
      <c r="I2982" s="22">
        <v>543.4</v>
      </c>
      <c r="J2982" s="18" t="s">
        <v>382</v>
      </c>
      <c r="K2982" s="18" t="s">
        <v>383</v>
      </c>
      <c r="L2982" s="22">
        <v>380</v>
      </c>
      <c r="M2982" s="18" t="s">
        <v>140</v>
      </c>
      <c r="N2982" s="18" t="s">
        <v>141</v>
      </c>
      <c r="O2982" s="29">
        <v>4.0606037483266418E-2</v>
      </c>
      <c r="Q2982" s="21">
        <v>3.14</v>
      </c>
      <c r="R2982" s="29">
        <v>1.1334148740706272E-4</v>
      </c>
      <c r="S2982" s="22">
        <v>8822.894624706385</v>
      </c>
      <c r="T2982" s="29">
        <v>3.1721052556530635E-3</v>
      </c>
      <c r="U2982" s="22">
        <v>315.2480511855282</v>
      </c>
      <c r="V2982" s="26">
        <v>3.5730683023545611</v>
      </c>
    </row>
    <row r="2983" spans="1:22" x14ac:dyDescent="0.25">
      <c r="A2983" s="18" t="s">
        <v>118</v>
      </c>
      <c r="B2983" s="18" t="s">
        <v>119</v>
      </c>
      <c r="C2983" s="18" t="s">
        <v>103</v>
      </c>
      <c r="D2983" s="21">
        <v>160646426</v>
      </c>
      <c r="E2983" s="21">
        <v>3</v>
      </c>
      <c r="F2983" s="26">
        <v>62</v>
      </c>
      <c r="G2983" s="18" t="s">
        <v>260</v>
      </c>
      <c r="H2983" s="18" t="s">
        <v>261</v>
      </c>
      <c r="I2983" s="22">
        <v>543.4</v>
      </c>
      <c r="J2983" s="18" t="s">
        <v>382</v>
      </c>
      <c r="K2983" s="18" t="s">
        <v>383</v>
      </c>
      <c r="L2983" s="22">
        <v>380</v>
      </c>
      <c r="M2983" s="18" t="s">
        <v>232</v>
      </c>
      <c r="N2983" s="18" t="s">
        <v>233</v>
      </c>
      <c r="O2983" s="29">
        <v>2.9925490756302523E-2</v>
      </c>
      <c r="Q2983" s="21">
        <v>2.6</v>
      </c>
      <c r="R2983" s="29">
        <v>1.008778640010843E-4</v>
      </c>
      <c r="S2983" s="22">
        <v>9912.9775387517257</v>
      </c>
      <c r="T2983" s="29">
        <v>3.1721052556530635E-3</v>
      </c>
      <c r="U2983" s="22">
        <v>315.2480511855282</v>
      </c>
      <c r="V2983" s="26">
        <v>3.1801550034100576</v>
      </c>
    </row>
    <row r="2984" spans="1:22" x14ac:dyDescent="0.25">
      <c r="A2984" s="18" t="s">
        <v>118</v>
      </c>
      <c r="B2984" s="18" t="s">
        <v>119</v>
      </c>
      <c r="C2984" s="18" t="s">
        <v>103</v>
      </c>
      <c r="D2984" s="21">
        <v>160646426</v>
      </c>
      <c r="E2984" s="21">
        <v>3</v>
      </c>
      <c r="F2984" s="26">
        <v>62</v>
      </c>
      <c r="G2984" s="18" t="s">
        <v>316</v>
      </c>
      <c r="H2984" s="18" t="s">
        <v>317</v>
      </c>
      <c r="I2984" s="22">
        <v>50</v>
      </c>
      <c r="J2984" s="18" t="s">
        <v>388</v>
      </c>
      <c r="K2984" s="18" t="s">
        <v>389</v>
      </c>
      <c r="L2984" s="22">
        <v>50</v>
      </c>
      <c r="M2984" s="18" t="s">
        <v>198</v>
      </c>
      <c r="N2984" s="18" t="s">
        <v>199</v>
      </c>
      <c r="O2984" s="29">
        <v>1.3758620689655172</v>
      </c>
      <c r="Q2984" s="21">
        <v>12</v>
      </c>
      <c r="R2984" s="29">
        <v>9.2463848720800886E-5</v>
      </c>
      <c r="S2984" s="22">
        <v>10815.037593984964</v>
      </c>
      <c r="T2984" s="29">
        <v>3.1721052556530635E-3</v>
      </c>
      <c r="U2984" s="22">
        <v>315.2480511855282</v>
      </c>
      <c r="V2984" s="26">
        <v>2.9149048114345972</v>
      </c>
    </row>
    <row r="2985" spans="1:22" x14ac:dyDescent="0.25">
      <c r="A2985" s="18" t="s">
        <v>118</v>
      </c>
      <c r="B2985" s="18" t="s">
        <v>119</v>
      </c>
      <c r="C2985" s="18" t="s">
        <v>103</v>
      </c>
      <c r="D2985" s="21">
        <v>160646426</v>
      </c>
      <c r="E2985" s="21">
        <v>3</v>
      </c>
      <c r="F2985" s="26">
        <v>62</v>
      </c>
      <c r="G2985" s="18" t="s">
        <v>320</v>
      </c>
      <c r="H2985" s="18" t="s">
        <v>321</v>
      </c>
      <c r="I2985" s="22">
        <v>61.5</v>
      </c>
      <c r="J2985" s="18" t="s">
        <v>388</v>
      </c>
      <c r="K2985" s="18" t="s">
        <v>389</v>
      </c>
      <c r="L2985" s="22">
        <v>61.5</v>
      </c>
      <c r="M2985" s="18" t="s">
        <v>198</v>
      </c>
      <c r="N2985" s="18" t="s">
        <v>199</v>
      </c>
      <c r="O2985" s="29">
        <v>1.0835164835164834</v>
      </c>
      <c r="Q2985" s="21">
        <v>12</v>
      </c>
      <c r="R2985" s="29">
        <v>8.95648706132577E-5</v>
      </c>
      <c r="S2985" s="22">
        <v>11165.091772621581</v>
      </c>
      <c r="T2985" s="29">
        <v>3.1721052556530635E-3</v>
      </c>
      <c r="U2985" s="22">
        <v>315.2480511855282</v>
      </c>
      <c r="V2985" s="26">
        <v>2.8235150915513474</v>
      </c>
    </row>
    <row r="2986" spans="1:22" x14ac:dyDescent="0.25">
      <c r="A2986" s="18" t="s">
        <v>118</v>
      </c>
      <c r="B2986" s="18" t="s">
        <v>119</v>
      </c>
      <c r="C2986" s="18" t="s">
        <v>103</v>
      </c>
      <c r="D2986" s="21">
        <v>160646426</v>
      </c>
      <c r="E2986" s="21">
        <v>3</v>
      </c>
      <c r="F2986" s="26">
        <v>62</v>
      </c>
      <c r="G2986" s="18" t="s">
        <v>282</v>
      </c>
      <c r="H2986" s="18" t="s">
        <v>283</v>
      </c>
      <c r="I2986" s="22">
        <v>79.399999999999991</v>
      </c>
      <c r="J2986" s="18" t="s">
        <v>388</v>
      </c>
      <c r="K2986" s="18" t="s">
        <v>389</v>
      </c>
      <c r="L2986" s="22">
        <v>79.399999999999991</v>
      </c>
      <c r="M2986" s="18" t="s">
        <v>180</v>
      </c>
      <c r="N2986" s="18" t="s">
        <v>181</v>
      </c>
      <c r="O2986" s="29">
        <v>0.2879232184536995</v>
      </c>
      <c r="Q2986" s="21">
        <v>5</v>
      </c>
      <c r="R2986" s="29">
        <v>7.3745495307173348E-5</v>
      </c>
      <c r="S2986" s="22">
        <v>13560.150295752754</v>
      </c>
      <c r="T2986" s="29">
        <v>3.1721052556530635E-3</v>
      </c>
      <c r="U2986" s="22">
        <v>315.2480511855282</v>
      </c>
      <c r="V2986" s="26">
        <v>2.3248123679297912</v>
      </c>
    </row>
    <row r="2987" spans="1:22" x14ac:dyDescent="0.25">
      <c r="A2987" s="18" t="s">
        <v>118</v>
      </c>
      <c r="B2987" s="18" t="s">
        <v>119</v>
      </c>
      <c r="C2987" s="18" t="s">
        <v>103</v>
      </c>
      <c r="D2987" s="21">
        <v>160646426</v>
      </c>
      <c r="E2987" s="21">
        <v>3</v>
      </c>
      <c r="F2987" s="26">
        <v>62</v>
      </c>
      <c r="G2987" s="18" t="s">
        <v>240</v>
      </c>
      <c r="H2987" s="18" t="s">
        <v>241</v>
      </c>
      <c r="I2987" s="22">
        <v>78.666666666666671</v>
      </c>
      <c r="J2987" s="18" t="s">
        <v>388</v>
      </c>
      <c r="K2987" s="18" t="s">
        <v>389</v>
      </c>
      <c r="L2987" s="22">
        <v>78.666666666666671</v>
      </c>
      <c r="M2987" s="18" t="s">
        <v>208</v>
      </c>
      <c r="N2987" s="18" t="s">
        <v>209</v>
      </c>
      <c r="O2987" s="29">
        <v>2.8455584154929575E-2</v>
      </c>
      <c r="Q2987" s="21">
        <v>0.56000000000000005</v>
      </c>
      <c r="R2987" s="29">
        <v>6.4473097739663779E-5</v>
      </c>
      <c r="S2987" s="22">
        <v>15510.3451681181</v>
      </c>
      <c r="T2987" s="29">
        <v>3.1721052556530635E-3</v>
      </c>
      <c r="U2987" s="22">
        <v>315.2480511855282</v>
      </c>
      <c r="V2987" s="26">
        <v>2.0325018416323091</v>
      </c>
    </row>
    <row r="2988" spans="1:22" x14ac:dyDescent="0.25">
      <c r="A2988" s="18" t="s">
        <v>118</v>
      </c>
      <c r="B2988" s="18" t="s">
        <v>119</v>
      </c>
      <c r="C2988" s="18" t="s">
        <v>103</v>
      </c>
      <c r="D2988" s="21">
        <v>160646426</v>
      </c>
      <c r="E2988" s="21">
        <v>3</v>
      </c>
      <c r="F2988" s="26">
        <v>62</v>
      </c>
      <c r="G2988" s="18" t="s">
        <v>240</v>
      </c>
      <c r="H2988" s="18" t="s">
        <v>241</v>
      </c>
      <c r="I2988" s="22">
        <v>78.666666666666671</v>
      </c>
      <c r="J2988" s="18" t="s">
        <v>388</v>
      </c>
      <c r="K2988" s="18" t="s">
        <v>389</v>
      </c>
      <c r="L2988" s="22">
        <v>78.666666666666671</v>
      </c>
      <c r="M2988" s="18" t="s">
        <v>234</v>
      </c>
      <c r="N2988" s="18" t="s">
        <v>235</v>
      </c>
      <c r="O2988" s="29">
        <v>3.2224793259557342E-2</v>
      </c>
      <c r="Q2988" s="21">
        <v>0.74</v>
      </c>
      <c r="R2988" s="29">
        <v>5.5253205530772537E-5</v>
      </c>
      <c r="S2988" s="22">
        <v>18098.497460804574</v>
      </c>
      <c r="T2988" s="29">
        <v>3.1721052556530635E-3</v>
      </c>
      <c r="U2988" s="22">
        <v>315.2480511855282</v>
      </c>
      <c r="V2988" s="26">
        <v>1.741846536532949</v>
      </c>
    </row>
    <row r="2989" spans="1:22" x14ac:dyDescent="0.25">
      <c r="A2989" s="18" t="s">
        <v>118</v>
      </c>
      <c r="B2989" s="18" t="s">
        <v>119</v>
      </c>
      <c r="C2989" s="18" t="s">
        <v>103</v>
      </c>
      <c r="D2989" s="21">
        <v>160646426</v>
      </c>
      <c r="E2989" s="21">
        <v>3</v>
      </c>
      <c r="F2989" s="26">
        <v>62</v>
      </c>
      <c r="G2989" s="18" t="s">
        <v>206</v>
      </c>
      <c r="H2989" s="18" t="s">
        <v>207</v>
      </c>
      <c r="I2989" s="22">
        <v>150</v>
      </c>
      <c r="J2989" s="18" t="s">
        <v>388</v>
      </c>
      <c r="K2989" s="18" t="s">
        <v>389</v>
      </c>
      <c r="L2989" s="22">
        <v>150</v>
      </c>
      <c r="M2989" s="18" t="s">
        <v>208</v>
      </c>
      <c r="N2989" s="18" t="s">
        <v>209</v>
      </c>
      <c r="O2989" s="29">
        <v>8.8134814585908508E-3</v>
      </c>
      <c r="Q2989" s="21">
        <v>0.56000000000000005</v>
      </c>
      <c r="R2989" s="29">
        <v>3.807667680842821E-5</v>
      </c>
      <c r="S2989" s="22">
        <v>26262.796121395018</v>
      </c>
      <c r="T2989" s="29">
        <v>3.1721052556530635E-3</v>
      </c>
      <c r="U2989" s="22">
        <v>315.2480511855282</v>
      </c>
      <c r="V2989" s="26">
        <v>1.200359815947819</v>
      </c>
    </row>
    <row r="2990" spans="1:22" x14ac:dyDescent="0.25">
      <c r="A2990" s="18" t="s">
        <v>118</v>
      </c>
      <c r="B2990" s="18" t="s">
        <v>119</v>
      </c>
      <c r="C2990" s="18" t="s">
        <v>103</v>
      </c>
      <c r="D2990" s="21">
        <v>160646426</v>
      </c>
      <c r="E2990" s="21">
        <v>3</v>
      </c>
      <c r="F2990" s="26">
        <v>62</v>
      </c>
      <c r="G2990" s="18" t="s">
        <v>306</v>
      </c>
      <c r="H2990" s="18" t="s">
        <v>307</v>
      </c>
      <c r="I2990" s="22">
        <v>33.300000000000004</v>
      </c>
      <c r="J2990" s="18" t="s">
        <v>397</v>
      </c>
      <c r="K2990" s="18" t="s">
        <v>3413</v>
      </c>
      <c r="L2990" s="22">
        <v>10</v>
      </c>
      <c r="M2990" s="18" t="s">
        <v>198</v>
      </c>
      <c r="N2990" s="18" t="s">
        <v>199</v>
      </c>
      <c r="O2990" s="29">
        <v>0.83249053349875934</v>
      </c>
      <c r="Q2990" s="21">
        <v>12</v>
      </c>
      <c r="R2990" s="29">
        <v>3.726066500740415E-5</v>
      </c>
      <c r="S2990" s="22">
        <v>26837.953638274779</v>
      </c>
      <c r="T2990" s="29">
        <v>3.1721052556530635E-3</v>
      </c>
      <c r="U2990" s="22">
        <v>315.2480511855282</v>
      </c>
      <c r="V2990" s="26">
        <v>1.1746352029460962</v>
      </c>
    </row>
    <row r="2991" spans="1:22" x14ac:dyDescent="0.25">
      <c r="A2991" s="18" t="s">
        <v>118</v>
      </c>
      <c r="B2991" s="18" t="s">
        <v>119</v>
      </c>
      <c r="C2991" s="18" t="s">
        <v>103</v>
      </c>
      <c r="D2991" s="21">
        <v>160646426</v>
      </c>
      <c r="E2991" s="21">
        <v>3</v>
      </c>
      <c r="F2991" s="26">
        <v>62</v>
      </c>
      <c r="G2991" s="18" t="s">
        <v>260</v>
      </c>
      <c r="H2991" s="18" t="s">
        <v>261</v>
      </c>
      <c r="I2991" s="22">
        <v>543.4</v>
      </c>
      <c r="J2991" s="18" t="s">
        <v>382</v>
      </c>
      <c r="K2991" s="18" t="s">
        <v>383</v>
      </c>
      <c r="L2991" s="22">
        <v>380</v>
      </c>
      <c r="M2991" s="18" t="s">
        <v>164</v>
      </c>
      <c r="N2991" s="18" t="s">
        <v>165</v>
      </c>
      <c r="O2991" s="29">
        <v>6.8566873591989999E-2</v>
      </c>
      <c r="Q2991" s="21">
        <v>17</v>
      </c>
      <c r="R2991" s="29">
        <v>3.5350321736136016E-5</v>
      </c>
      <c r="S2991" s="22">
        <v>28288.285675707841</v>
      </c>
      <c r="T2991" s="29">
        <v>3.1721052556530635E-3</v>
      </c>
      <c r="U2991" s="22">
        <v>315.2480511855282</v>
      </c>
      <c r="V2991" s="26">
        <v>1.1144120036098297</v>
      </c>
    </row>
    <row r="2992" spans="1:22" x14ac:dyDescent="0.25">
      <c r="A2992" s="18" t="s">
        <v>118</v>
      </c>
      <c r="B2992" s="18" t="s">
        <v>119</v>
      </c>
      <c r="C2992" s="18" t="s">
        <v>103</v>
      </c>
      <c r="D2992" s="21">
        <v>160646426</v>
      </c>
      <c r="E2992" s="21">
        <v>3</v>
      </c>
      <c r="F2992" s="26">
        <v>62</v>
      </c>
      <c r="G2992" s="18" t="s">
        <v>206</v>
      </c>
      <c r="H2992" s="18" t="s">
        <v>207</v>
      </c>
      <c r="I2992" s="22">
        <v>150</v>
      </c>
      <c r="J2992" s="18" t="s">
        <v>388</v>
      </c>
      <c r="K2992" s="18" t="s">
        <v>389</v>
      </c>
      <c r="L2992" s="22">
        <v>150</v>
      </c>
      <c r="M2992" s="18" t="s">
        <v>234</v>
      </c>
      <c r="N2992" s="18" t="s">
        <v>235</v>
      </c>
      <c r="O2992" s="29">
        <v>1.0345989287185829E-2</v>
      </c>
      <c r="Q2992" s="21">
        <v>0.74</v>
      </c>
      <c r="R2992" s="29">
        <v>3.3825161139447999E-5</v>
      </c>
      <c r="S2992" s="22">
        <v>29563.791163548001</v>
      </c>
      <c r="T2992" s="29">
        <v>3.1721052556530635E-3</v>
      </c>
      <c r="U2992" s="22">
        <v>315.2480511855282</v>
      </c>
      <c r="V2992" s="26">
        <v>1.0663316130247442</v>
      </c>
    </row>
    <row r="2993" spans="1:22" x14ac:dyDescent="0.25">
      <c r="A2993" s="18" t="s">
        <v>118</v>
      </c>
      <c r="B2993" s="18" t="s">
        <v>119</v>
      </c>
      <c r="C2993" s="18" t="s">
        <v>103</v>
      </c>
      <c r="D2993" s="21">
        <v>160646552</v>
      </c>
      <c r="E2993" s="21">
        <v>3</v>
      </c>
      <c r="F2993" s="26">
        <v>78</v>
      </c>
      <c r="G2993" s="18" t="s">
        <v>328</v>
      </c>
      <c r="H2993" s="18" t="s">
        <v>329</v>
      </c>
      <c r="I2993" s="22">
        <v>347.73333333333335</v>
      </c>
      <c r="J2993" s="18" t="s">
        <v>388</v>
      </c>
      <c r="K2993" s="18" t="s">
        <v>389</v>
      </c>
      <c r="L2993" s="22">
        <v>347.73333333333335</v>
      </c>
      <c r="M2993" s="18" t="s">
        <v>198</v>
      </c>
      <c r="N2993" s="18" t="s">
        <v>199</v>
      </c>
      <c r="O2993" s="29">
        <v>0.83673244444444494</v>
      </c>
      <c r="Q2993" s="21">
        <v>12</v>
      </c>
      <c r="R2993" s="29">
        <v>3.1085444659702461E-4</v>
      </c>
      <c r="S2993" s="22">
        <v>3216.939667253168</v>
      </c>
      <c r="T2993" s="29">
        <v>2.7857068355514728E-3</v>
      </c>
      <c r="U2993" s="22">
        <v>358.97531902420553</v>
      </c>
      <c r="V2993" s="26">
        <v>11.158907413725977</v>
      </c>
    </row>
    <row r="2994" spans="1:22" x14ac:dyDescent="0.25">
      <c r="A2994" s="18" t="s">
        <v>118</v>
      </c>
      <c r="B2994" s="18" t="s">
        <v>119</v>
      </c>
      <c r="C2994" s="18" t="s">
        <v>103</v>
      </c>
      <c r="D2994" s="21">
        <v>160646552</v>
      </c>
      <c r="E2994" s="21">
        <v>3</v>
      </c>
      <c r="F2994" s="26">
        <v>78</v>
      </c>
      <c r="G2994" s="18" t="s">
        <v>352</v>
      </c>
      <c r="H2994" s="18" t="s">
        <v>353</v>
      </c>
      <c r="I2994" s="22">
        <v>182.32499999999996</v>
      </c>
      <c r="J2994" s="18" t="s">
        <v>391</v>
      </c>
      <c r="K2994" s="18" t="s">
        <v>3409</v>
      </c>
      <c r="L2994" s="22">
        <v>127.5</v>
      </c>
      <c r="M2994" s="18" t="s">
        <v>198</v>
      </c>
      <c r="N2994" s="18" t="s">
        <v>199</v>
      </c>
      <c r="O2994" s="29">
        <v>1.5671559633027525</v>
      </c>
      <c r="Q2994" s="21">
        <v>12</v>
      </c>
      <c r="R2994" s="29">
        <v>3.0526892201834864E-4</v>
      </c>
      <c r="S2994" s="22">
        <v>3275.8002137534772</v>
      </c>
      <c r="T2994" s="29">
        <v>2.7857068355514728E-3</v>
      </c>
      <c r="U2994" s="22">
        <v>358.97531902420553</v>
      </c>
      <c r="V2994" s="26">
        <v>10.958400866971202</v>
      </c>
    </row>
    <row r="2995" spans="1:22" x14ac:dyDescent="0.25">
      <c r="A2995" s="18" t="s">
        <v>118</v>
      </c>
      <c r="B2995" s="18" t="s">
        <v>119</v>
      </c>
      <c r="C2995" s="18" t="s">
        <v>103</v>
      </c>
      <c r="D2995" s="21">
        <v>160646552</v>
      </c>
      <c r="E2995" s="21">
        <v>3</v>
      </c>
      <c r="F2995" s="26">
        <v>78</v>
      </c>
      <c r="G2995" s="18" t="s">
        <v>260</v>
      </c>
      <c r="H2995" s="18" t="s">
        <v>261</v>
      </c>
      <c r="I2995" s="22">
        <v>457.59999999999997</v>
      </c>
      <c r="J2995" s="18" t="s">
        <v>382</v>
      </c>
      <c r="K2995" s="18" t="s">
        <v>383</v>
      </c>
      <c r="L2995" s="22">
        <v>320</v>
      </c>
      <c r="M2995" s="18" t="s">
        <v>208</v>
      </c>
      <c r="N2995" s="18" t="s">
        <v>209</v>
      </c>
      <c r="O2995" s="29">
        <v>2.6352366806722684E-2</v>
      </c>
      <c r="Q2995" s="21">
        <v>0.56000000000000005</v>
      </c>
      <c r="R2995" s="29">
        <v>2.7607241416566615E-4</v>
      </c>
      <c r="S2995" s="22">
        <v>3622.2380386035879</v>
      </c>
      <c r="T2995" s="29">
        <v>2.7857068355514728E-3</v>
      </c>
      <c r="U2995" s="22">
        <v>358.97531902420553</v>
      </c>
      <c r="V2995" s="26">
        <v>9.9103182948902599</v>
      </c>
    </row>
    <row r="2996" spans="1:22" x14ac:dyDescent="0.25">
      <c r="A2996" s="18" t="s">
        <v>118</v>
      </c>
      <c r="B2996" s="18" t="s">
        <v>119</v>
      </c>
      <c r="C2996" s="18" t="s">
        <v>103</v>
      </c>
      <c r="D2996" s="21">
        <v>160646552</v>
      </c>
      <c r="E2996" s="21">
        <v>3</v>
      </c>
      <c r="F2996" s="26">
        <v>78</v>
      </c>
      <c r="G2996" s="18" t="s">
        <v>260</v>
      </c>
      <c r="H2996" s="18" t="s">
        <v>261</v>
      </c>
      <c r="I2996" s="22">
        <v>457.59999999999997</v>
      </c>
      <c r="J2996" s="18" t="s">
        <v>382</v>
      </c>
      <c r="K2996" s="18" t="s">
        <v>383</v>
      </c>
      <c r="L2996" s="22">
        <v>320</v>
      </c>
      <c r="M2996" s="18" t="s">
        <v>234</v>
      </c>
      <c r="N2996" s="18" t="s">
        <v>235</v>
      </c>
      <c r="O2996" s="29">
        <v>2.4088886554621849E-2</v>
      </c>
      <c r="Q2996" s="21">
        <v>0.74</v>
      </c>
      <c r="R2996" s="29">
        <v>1.9097495646907411E-4</v>
      </c>
      <c r="S2996" s="22">
        <v>5236.288665744175</v>
      </c>
      <c r="T2996" s="29">
        <v>2.7857068355514728E-3</v>
      </c>
      <c r="U2996" s="22">
        <v>358.97531902420553</v>
      </c>
      <c r="V2996" s="26">
        <v>6.8555295924119646</v>
      </c>
    </row>
    <row r="2997" spans="1:22" x14ac:dyDescent="0.25">
      <c r="A2997" s="18" t="s">
        <v>118</v>
      </c>
      <c r="B2997" s="18" t="s">
        <v>119</v>
      </c>
      <c r="C2997" s="18" t="s">
        <v>103</v>
      </c>
      <c r="D2997" s="21">
        <v>160646552</v>
      </c>
      <c r="E2997" s="21">
        <v>3</v>
      </c>
      <c r="F2997" s="26">
        <v>78</v>
      </c>
      <c r="G2997" s="18" t="s">
        <v>306</v>
      </c>
      <c r="H2997" s="18" t="s">
        <v>307</v>
      </c>
      <c r="I2997" s="22">
        <v>185.60000000000002</v>
      </c>
      <c r="J2997" s="18" t="s">
        <v>388</v>
      </c>
      <c r="K2997" s="18" t="s">
        <v>389</v>
      </c>
      <c r="L2997" s="22">
        <v>185.60000000000002</v>
      </c>
      <c r="M2997" s="18" t="s">
        <v>198</v>
      </c>
      <c r="N2997" s="18" t="s">
        <v>199</v>
      </c>
      <c r="O2997" s="29">
        <v>0.83249053349875934</v>
      </c>
      <c r="Q2997" s="21">
        <v>12</v>
      </c>
      <c r="R2997" s="29">
        <v>1.6507504595872837E-4</v>
      </c>
      <c r="S2997" s="22">
        <v>6057.8508047183423</v>
      </c>
      <c r="T2997" s="29">
        <v>2.7857068355514728E-3</v>
      </c>
      <c r="U2997" s="22">
        <v>358.97531902420553</v>
      </c>
      <c r="V2997" s="26">
        <v>5.9257867285969903</v>
      </c>
    </row>
    <row r="2998" spans="1:22" x14ac:dyDescent="0.25">
      <c r="A2998" s="18" t="s">
        <v>118</v>
      </c>
      <c r="B2998" s="18" t="s">
        <v>119</v>
      </c>
      <c r="C2998" s="18" t="s">
        <v>103</v>
      </c>
      <c r="D2998" s="21">
        <v>160646552</v>
      </c>
      <c r="E2998" s="21">
        <v>3</v>
      </c>
      <c r="F2998" s="26">
        <v>78</v>
      </c>
      <c r="G2998" s="18" t="s">
        <v>260</v>
      </c>
      <c r="H2998" s="18" t="s">
        <v>261</v>
      </c>
      <c r="I2998" s="22">
        <v>228.79999999999998</v>
      </c>
      <c r="J2998" s="18" t="s">
        <v>400</v>
      </c>
      <c r="K2998" s="18" t="s">
        <v>401</v>
      </c>
      <c r="L2998" s="22">
        <v>160</v>
      </c>
      <c r="M2998" s="18" t="s">
        <v>208</v>
      </c>
      <c r="N2998" s="18" t="s">
        <v>209</v>
      </c>
      <c r="O2998" s="29">
        <v>2.6352366806722684E-2</v>
      </c>
      <c r="Q2998" s="21">
        <v>0.56000000000000005</v>
      </c>
      <c r="R2998" s="29">
        <v>1.3803620708283308E-4</v>
      </c>
      <c r="S2998" s="22">
        <v>7244.4760772071759</v>
      </c>
      <c r="T2998" s="29">
        <v>2.7857068355514728E-3</v>
      </c>
      <c r="U2998" s="22">
        <v>358.97531902420553</v>
      </c>
      <c r="V2998" s="26">
        <v>4.95515914744513</v>
      </c>
    </row>
    <row r="2999" spans="1:22" x14ac:dyDescent="0.25">
      <c r="A2999" s="18" t="s">
        <v>118</v>
      </c>
      <c r="B2999" s="18" t="s">
        <v>119</v>
      </c>
      <c r="C2999" s="18" t="s">
        <v>103</v>
      </c>
      <c r="D2999" s="21">
        <v>160646552</v>
      </c>
      <c r="E2999" s="21">
        <v>3</v>
      </c>
      <c r="F2999" s="26">
        <v>78</v>
      </c>
      <c r="G2999" s="18" t="s">
        <v>328</v>
      </c>
      <c r="H2999" s="18" t="s">
        <v>329</v>
      </c>
      <c r="I2999" s="22">
        <v>347.73333333333335</v>
      </c>
      <c r="J2999" s="18" t="s">
        <v>388</v>
      </c>
      <c r="K2999" s="18" t="s">
        <v>389</v>
      </c>
      <c r="L2999" s="22">
        <v>347.73333333333335</v>
      </c>
      <c r="M2999" s="18" t="s">
        <v>232</v>
      </c>
      <c r="N2999" s="18" t="s">
        <v>233</v>
      </c>
      <c r="O2999" s="29">
        <v>6.5144125048923612E-2</v>
      </c>
      <c r="Q2999" s="21">
        <v>2.6</v>
      </c>
      <c r="R2999" s="29">
        <v>1.1170011711215831E-4</v>
      </c>
      <c r="S2999" s="22">
        <v>8952.5420908547294</v>
      </c>
      <c r="T2999" s="29">
        <v>2.7857068355514728E-3</v>
      </c>
      <c r="U2999" s="22">
        <v>358.97531902420553</v>
      </c>
      <c r="V2999" s="26">
        <v>4.009758517537815</v>
      </c>
    </row>
    <row r="3000" spans="1:22" x14ac:dyDescent="0.25">
      <c r="A3000" s="18" t="s">
        <v>118</v>
      </c>
      <c r="B3000" s="18" t="s">
        <v>119</v>
      </c>
      <c r="C3000" s="18" t="s">
        <v>103</v>
      </c>
      <c r="D3000" s="21">
        <v>160646552</v>
      </c>
      <c r="E3000" s="21">
        <v>3</v>
      </c>
      <c r="F3000" s="26">
        <v>78</v>
      </c>
      <c r="G3000" s="18" t="s">
        <v>306</v>
      </c>
      <c r="H3000" s="18" t="s">
        <v>307</v>
      </c>
      <c r="I3000" s="22">
        <v>118.125</v>
      </c>
      <c r="J3000" s="18" t="s">
        <v>396</v>
      </c>
      <c r="K3000" s="18" t="s">
        <v>3412</v>
      </c>
      <c r="L3000" s="22">
        <v>94.5</v>
      </c>
      <c r="M3000" s="18" t="s">
        <v>198</v>
      </c>
      <c r="N3000" s="18" t="s">
        <v>199</v>
      </c>
      <c r="O3000" s="29">
        <v>0.83249053349875934</v>
      </c>
      <c r="Q3000" s="21">
        <v>12</v>
      </c>
      <c r="R3000" s="29">
        <v>1.0506190627087709E-4</v>
      </c>
      <c r="S3000" s="22">
        <v>9518.1977511595724</v>
      </c>
      <c r="T3000" s="29">
        <v>2.7857068355514728E-3</v>
      </c>
      <c r="U3000" s="22">
        <v>358.97531902420553</v>
      </c>
      <c r="V3000" s="26">
        <v>3.7714631320879279</v>
      </c>
    </row>
    <row r="3001" spans="1:22" x14ac:dyDescent="0.25">
      <c r="A3001" s="18" t="s">
        <v>118</v>
      </c>
      <c r="B3001" s="18" t="s">
        <v>119</v>
      </c>
      <c r="C3001" s="18" t="s">
        <v>103</v>
      </c>
      <c r="D3001" s="21">
        <v>160646552</v>
      </c>
      <c r="E3001" s="21">
        <v>3</v>
      </c>
      <c r="F3001" s="26">
        <v>78</v>
      </c>
      <c r="G3001" s="18" t="s">
        <v>260</v>
      </c>
      <c r="H3001" s="18" t="s">
        <v>261</v>
      </c>
      <c r="I3001" s="22">
        <v>228.79999999999998</v>
      </c>
      <c r="J3001" s="18" t="s">
        <v>400</v>
      </c>
      <c r="K3001" s="18" t="s">
        <v>401</v>
      </c>
      <c r="L3001" s="22">
        <v>160</v>
      </c>
      <c r="M3001" s="18" t="s">
        <v>234</v>
      </c>
      <c r="N3001" s="18" t="s">
        <v>235</v>
      </c>
      <c r="O3001" s="29">
        <v>2.4088886554621849E-2</v>
      </c>
      <c r="Q3001" s="21">
        <v>0.74</v>
      </c>
      <c r="R3001" s="29">
        <v>9.5487478234537057E-5</v>
      </c>
      <c r="S3001" s="22">
        <v>10472.57733148835</v>
      </c>
      <c r="T3001" s="29">
        <v>2.7857068355514728E-3</v>
      </c>
      <c r="U3001" s="22">
        <v>358.97531902420553</v>
      </c>
      <c r="V3001" s="26">
        <v>3.4277647962059823</v>
      </c>
    </row>
    <row r="3002" spans="1:22" x14ac:dyDescent="0.25">
      <c r="A3002" s="18" t="s">
        <v>118</v>
      </c>
      <c r="B3002" s="18" t="s">
        <v>119</v>
      </c>
      <c r="C3002" s="18" t="s">
        <v>103</v>
      </c>
      <c r="D3002" s="21">
        <v>160646552</v>
      </c>
      <c r="E3002" s="21">
        <v>3</v>
      </c>
      <c r="F3002" s="26">
        <v>78</v>
      </c>
      <c r="G3002" s="18" t="s">
        <v>352</v>
      </c>
      <c r="H3002" s="18" t="s">
        <v>353</v>
      </c>
      <c r="I3002" s="22">
        <v>56.608980000000003</v>
      </c>
      <c r="J3002" s="18" t="s">
        <v>392</v>
      </c>
      <c r="K3002" s="18" t="s">
        <v>3410</v>
      </c>
      <c r="L3002" s="22">
        <v>44.574000000000005</v>
      </c>
      <c r="M3002" s="18" t="s">
        <v>198</v>
      </c>
      <c r="N3002" s="18" t="s">
        <v>199</v>
      </c>
      <c r="O3002" s="29">
        <v>1.5671559633027525</v>
      </c>
      <c r="Q3002" s="21">
        <v>12</v>
      </c>
      <c r="R3002" s="29">
        <v>9.478109036697249E-5</v>
      </c>
      <c r="S3002" s="22">
        <v>10550.627726777671</v>
      </c>
      <c r="T3002" s="29">
        <v>2.7857068355514728E-3</v>
      </c>
      <c r="U3002" s="22">
        <v>358.97531902420553</v>
      </c>
      <c r="V3002" s="26">
        <v>3.4024072151946001</v>
      </c>
    </row>
    <row r="3003" spans="1:22" x14ac:dyDescent="0.25">
      <c r="A3003" s="18" t="s">
        <v>118</v>
      </c>
      <c r="B3003" s="18" t="s">
        <v>119</v>
      </c>
      <c r="C3003" s="18" t="s">
        <v>103</v>
      </c>
      <c r="D3003" s="21">
        <v>160646552</v>
      </c>
      <c r="E3003" s="21">
        <v>3</v>
      </c>
      <c r="F3003" s="26">
        <v>78</v>
      </c>
      <c r="G3003" s="18" t="s">
        <v>260</v>
      </c>
      <c r="H3003" s="18" t="s">
        <v>261</v>
      </c>
      <c r="I3003" s="22">
        <v>457.59999999999997</v>
      </c>
      <c r="J3003" s="18" t="s">
        <v>382</v>
      </c>
      <c r="K3003" s="18" t="s">
        <v>383</v>
      </c>
      <c r="L3003" s="22">
        <v>320</v>
      </c>
      <c r="M3003" s="18" t="s">
        <v>140</v>
      </c>
      <c r="N3003" s="18" t="s">
        <v>141</v>
      </c>
      <c r="O3003" s="29">
        <v>4.0606037483266418E-2</v>
      </c>
      <c r="Q3003" s="21">
        <v>3.14</v>
      </c>
      <c r="R3003" s="29">
        <v>7.5866906550476528E-5</v>
      </c>
      <c r="S3003" s="22">
        <v>13180.977655055303</v>
      </c>
      <c r="T3003" s="29">
        <v>2.7857068355514728E-3</v>
      </c>
      <c r="U3003" s="22">
        <v>358.97531902420553</v>
      </c>
      <c r="V3003" s="26">
        <v>2.7234346982336897</v>
      </c>
    </row>
    <row r="3004" spans="1:22" x14ac:dyDescent="0.25">
      <c r="A3004" s="18" t="s">
        <v>118</v>
      </c>
      <c r="B3004" s="18" t="s">
        <v>119</v>
      </c>
      <c r="C3004" s="18" t="s">
        <v>103</v>
      </c>
      <c r="D3004" s="21">
        <v>160646552</v>
      </c>
      <c r="E3004" s="21">
        <v>3</v>
      </c>
      <c r="F3004" s="26">
        <v>78</v>
      </c>
      <c r="G3004" s="18" t="s">
        <v>260</v>
      </c>
      <c r="H3004" s="18" t="s">
        <v>261</v>
      </c>
      <c r="I3004" s="22">
        <v>457.59999999999997</v>
      </c>
      <c r="J3004" s="18" t="s">
        <v>382</v>
      </c>
      <c r="K3004" s="18" t="s">
        <v>383</v>
      </c>
      <c r="L3004" s="22">
        <v>320</v>
      </c>
      <c r="M3004" s="18" t="s">
        <v>232</v>
      </c>
      <c r="N3004" s="18" t="s">
        <v>233</v>
      </c>
      <c r="O3004" s="29">
        <v>2.9925490756302523E-2</v>
      </c>
      <c r="Q3004" s="21">
        <v>2.6</v>
      </c>
      <c r="R3004" s="29">
        <v>6.7524184270631332E-5</v>
      </c>
      <c r="S3004" s="22">
        <v>14809.50878269159</v>
      </c>
      <c r="T3004" s="29">
        <v>2.7857068355514728E-3</v>
      </c>
      <c r="U3004" s="22">
        <v>358.97531902420553</v>
      </c>
      <c r="V3004" s="26">
        <v>2.4239515590399123</v>
      </c>
    </row>
    <row r="3005" spans="1:22" x14ac:dyDescent="0.25">
      <c r="A3005" s="18" t="s">
        <v>118</v>
      </c>
      <c r="B3005" s="18" t="s">
        <v>119</v>
      </c>
      <c r="C3005" s="18" t="s">
        <v>103</v>
      </c>
      <c r="D3005" s="21">
        <v>160646552</v>
      </c>
      <c r="E3005" s="21">
        <v>3</v>
      </c>
      <c r="F3005" s="26">
        <v>78</v>
      </c>
      <c r="G3005" s="18" t="s">
        <v>328</v>
      </c>
      <c r="H3005" s="18" t="s">
        <v>329</v>
      </c>
      <c r="I3005" s="22">
        <v>347.73333333333335</v>
      </c>
      <c r="J3005" s="18" t="s">
        <v>388</v>
      </c>
      <c r="K3005" s="18" t="s">
        <v>389</v>
      </c>
      <c r="L3005" s="22">
        <v>347.73333333333335</v>
      </c>
      <c r="M3005" s="18" t="s">
        <v>140</v>
      </c>
      <c r="N3005" s="18" t="s">
        <v>141</v>
      </c>
      <c r="O3005" s="29">
        <v>4.602217009345768E-2</v>
      </c>
      <c r="Q3005" s="21">
        <v>3.14</v>
      </c>
      <c r="R3005" s="29">
        <v>6.5341509937251696E-5</v>
      </c>
      <c r="S3005" s="22">
        <v>15304.207095310669</v>
      </c>
      <c r="T3005" s="29">
        <v>2.7857068355514728E-3</v>
      </c>
      <c r="U3005" s="22">
        <v>358.97531902420553</v>
      </c>
      <c r="V3005" s="26">
        <v>2.3455989375248225</v>
      </c>
    </row>
    <row r="3006" spans="1:22" x14ac:dyDescent="0.25">
      <c r="A3006" s="18" t="s">
        <v>118</v>
      </c>
      <c r="B3006" s="18" t="s">
        <v>119</v>
      </c>
      <c r="C3006" s="18" t="s">
        <v>103</v>
      </c>
      <c r="D3006" s="21">
        <v>160646552</v>
      </c>
      <c r="E3006" s="21">
        <v>3</v>
      </c>
      <c r="F3006" s="26">
        <v>78</v>
      </c>
      <c r="G3006" s="18" t="s">
        <v>306</v>
      </c>
      <c r="H3006" s="18" t="s">
        <v>307</v>
      </c>
      <c r="I3006" s="22">
        <v>185.60000000000002</v>
      </c>
      <c r="J3006" s="18" t="s">
        <v>388</v>
      </c>
      <c r="K3006" s="18" t="s">
        <v>389</v>
      </c>
      <c r="L3006" s="22">
        <v>185.60000000000002</v>
      </c>
      <c r="M3006" s="18" t="s">
        <v>234</v>
      </c>
      <c r="N3006" s="18" t="s">
        <v>235</v>
      </c>
      <c r="O3006" s="29">
        <v>1.4415962121212116E-2</v>
      </c>
      <c r="Q3006" s="21">
        <v>0.74</v>
      </c>
      <c r="R3006" s="29">
        <v>4.6354860874860862E-5</v>
      </c>
      <c r="S3006" s="22">
        <v>21572.71063113727</v>
      </c>
      <c r="T3006" s="29">
        <v>2.7857068355514728E-3</v>
      </c>
      <c r="U3006" s="22">
        <v>358.97531902420553</v>
      </c>
      <c r="V3006" s="26">
        <v>1.6640250970875841</v>
      </c>
    </row>
    <row r="3007" spans="1:22" x14ac:dyDescent="0.25">
      <c r="A3007" s="18" t="s">
        <v>118</v>
      </c>
      <c r="B3007" s="18" t="s">
        <v>119</v>
      </c>
      <c r="C3007" s="18" t="s">
        <v>103</v>
      </c>
      <c r="D3007" s="21">
        <v>160646552</v>
      </c>
      <c r="E3007" s="21">
        <v>3</v>
      </c>
      <c r="F3007" s="26">
        <v>78</v>
      </c>
      <c r="G3007" s="18" t="s">
        <v>260</v>
      </c>
      <c r="H3007" s="18" t="s">
        <v>261</v>
      </c>
      <c r="I3007" s="22">
        <v>228.79999999999998</v>
      </c>
      <c r="J3007" s="18" t="s">
        <v>400</v>
      </c>
      <c r="K3007" s="18" t="s">
        <v>401</v>
      </c>
      <c r="L3007" s="22">
        <v>160</v>
      </c>
      <c r="M3007" s="18" t="s">
        <v>140</v>
      </c>
      <c r="N3007" s="18" t="s">
        <v>141</v>
      </c>
      <c r="O3007" s="29">
        <v>4.0606037483266418E-2</v>
      </c>
      <c r="Q3007" s="21">
        <v>3.14</v>
      </c>
      <c r="R3007" s="29">
        <v>3.7933453275238264E-5</v>
      </c>
      <c r="S3007" s="22">
        <v>26361.955310110607</v>
      </c>
      <c r="T3007" s="29">
        <v>2.7857068355514728E-3</v>
      </c>
      <c r="U3007" s="22">
        <v>358.97531902420553</v>
      </c>
      <c r="V3007" s="26">
        <v>1.3617173491168448</v>
      </c>
    </row>
    <row r="3008" spans="1:22" x14ac:dyDescent="0.25">
      <c r="A3008" s="18" t="s">
        <v>118</v>
      </c>
      <c r="B3008" s="18" t="s">
        <v>119</v>
      </c>
      <c r="C3008" s="18" t="s">
        <v>103</v>
      </c>
      <c r="D3008" s="21">
        <v>160646552</v>
      </c>
      <c r="E3008" s="21">
        <v>3</v>
      </c>
      <c r="F3008" s="26">
        <v>78</v>
      </c>
      <c r="G3008" s="18" t="s">
        <v>282</v>
      </c>
      <c r="H3008" s="18" t="s">
        <v>283</v>
      </c>
      <c r="I3008" s="22">
        <v>50</v>
      </c>
      <c r="J3008" s="18" t="s">
        <v>388</v>
      </c>
      <c r="K3008" s="18" t="s">
        <v>389</v>
      </c>
      <c r="L3008" s="22">
        <v>50</v>
      </c>
      <c r="M3008" s="18" t="s">
        <v>180</v>
      </c>
      <c r="N3008" s="18" t="s">
        <v>181</v>
      </c>
      <c r="O3008" s="29">
        <v>0.2879232184536995</v>
      </c>
      <c r="Q3008" s="21">
        <v>5</v>
      </c>
      <c r="R3008" s="29">
        <v>3.6913233135089681E-5</v>
      </c>
      <c r="S3008" s="22">
        <v>27090.555745695467</v>
      </c>
      <c r="T3008" s="29">
        <v>2.7857068355514728E-3</v>
      </c>
      <c r="U3008" s="22">
        <v>358.97531902420553</v>
      </c>
      <c r="V3008" s="26">
        <v>1.3250939640883692</v>
      </c>
    </row>
    <row r="3009" spans="1:22" x14ac:dyDescent="0.25">
      <c r="A3009" s="18" t="s">
        <v>118</v>
      </c>
      <c r="B3009" s="18" t="s">
        <v>119</v>
      </c>
      <c r="C3009" s="18" t="s">
        <v>103</v>
      </c>
      <c r="D3009" s="21">
        <v>160646552</v>
      </c>
      <c r="E3009" s="21">
        <v>3</v>
      </c>
      <c r="F3009" s="26">
        <v>78</v>
      </c>
      <c r="G3009" s="18" t="s">
        <v>328</v>
      </c>
      <c r="H3009" s="18" t="s">
        <v>329</v>
      </c>
      <c r="I3009" s="22">
        <v>347.73333333333335</v>
      </c>
      <c r="J3009" s="18" t="s">
        <v>388</v>
      </c>
      <c r="K3009" s="18" t="s">
        <v>389</v>
      </c>
      <c r="L3009" s="22">
        <v>347.73333333333335</v>
      </c>
      <c r="M3009" s="18" t="s">
        <v>182</v>
      </c>
      <c r="N3009" s="18" t="s">
        <v>183</v>
      </c>
      <c r="O3009" s="29">
        <v>3.8461905596868864E-2</v>
      </c>
      <c r="Q3009" s="21">
        <v>4.8</v>
      </c>
      <c r="R3009" s="29">
        <v>3.5722453631279914E-5</v>
      </c>
      <c r="S3009" s="22">
        <v>27993.597817266469</v>
      </c>
      <c r="T3009" s="29">
        <v>2.7857068355514728E-3</v>
      </c>
      <c r="U3009" s="22">
        <v>358.97531902420553</v>
      </c>
      <c r="V3009" s="26">
        <v>1.2823479188616096</v>
      </c>
    </row>
    <row r="3010" spans="1:22" x14ac:dyDescent="0.25">
      <c r="A3010" s="18" t="s">
        <v>118</v>
      </c>
      <c r="B3010" s="18" t="s">
        <v>119</v>
      </c>
      <c r="C3010" s="18" t="s">
        <v>103</v>
      </c>
      <c r="D3010" s="21">
        <v>160646552</v>
      </c>
      <c r="E3010" s="21">
        <v>3</v>
      </c>
      <c r="F3010" s="26">
        <v>78</v>
      </c>
      <c r="G3010" s="18" t="s">
        <v>260</v>
      </c>
      <c r="H3010" s="18" t="s">
        <v>261</v>
      </c>
      <c r="I3010" s="22">
        <v>228.79999999999998</v>
      </c>
      <c r="J3010" s="18" t="s">
        <v>400</v>
      </c>
      <c r="K3010" s="18" t="s">
        <v>401</v>
      </c>
      <c r="L3010" s="22">
        <v>160</v>
      </c>
      <c r="M3010" s="18" t="s">
        <v>232</v>
      </c>
      <c r="N3010" s="18" t="s">
        <v>233</v>
      </c>
      <c r="O3010" s="29">
        <v>2.9925490756302523E-2</v>
      </c>
      <c r="Q3010" s="21">
        <v>2.6</v>
      </c>
      <c r="R3010" s="29">
        <v>3.3762092135315666E-5</v>
      </c>
      <c r="S3010" s="22">
        <v>29619.017565383179</v>
      </c>
      <c r="T3010" s="29">
        <v>2.7857068355514728E-3</v>
      </c>
      <c r="U3010" s="22">
        <v>358.97531902420553</v>
      </c>
      <c r="V3010" s="26">
        <v>1.2119757795199562</v>
      </c>
    </row>
    <row r="3011" spans="1:22" x14ac:dyDescent="0.25">
      <c r="A3011" s="18" t="s">
        <v>118</v>
      </c>
      <c r="B3011" s="18" t="s">
        <v>119</v>
      </c>
      <c r="C3011" s="18" t="s">
        <v>103</v>
      </c>
      <c r="D3011" s="21">
        <v>160646552</v>
      </c>
      <c r="E3011" s="21">
        <v>3</v>
      </c>
      <c r="F3011" s="26">
        <v>78</v>
      </c>
      <c r="G3011" s="18" t="s">
        <v>206</v>
      </c>
      <c r="H3011" s="18" t="s">
        <v>207</v>
      </c>
      <c r="I3011" s="22">
        <v>150</v>
      </c>
      <c r="J3011" s="18" t="s">
        <v>388</v>
      </c>
      <c r="K3011" s="18" t="s">
        <v>389</v>
      </c>
      <c r="L3011" s="22">
        <v>150</v>
      </c>
      <c r="M3011" s="18" t="s">
        <v>208</v>
      </c>
      <c r="N3011" s="18" t="s">
        <v>209</v>
      </c>
      <c r="O3011" s="29">
        <v>8.8134814585908508E-3</v>
      </c>
      <c r="Q3011" s="21">
        <v>0.56000000000000005</v>
      </c>
      <c r="R3011" s="29">
        <v>3.0266076437468579E-5</v>
      </c>
      <c r="S3011" s="22">
        <v>33040.291894658243</v>
      </c>
      <c r="T3011" s="29">
        <v>2.7857068355514728E-3</v>
      </c>
      <c r="U3011" s="22">
        <v>358.97531902420553</v>
      </c>
      <c r="V3011" s="26">
        <v>1.0864774444751273</v>
      </c>
    </row>
    <row r="3012" spans="1:22" x14ac:dyDescent="0.25">
      <c r="A3012" s="18" t="s">
        <v>118</v>
      </c>
      <c r="B3012" s="18" t="s">
        <v>119</v>
      </c>
      <c r="C3012" s="18" t="s">
        <v>103</v>
      </c>
      <c r="D3012" s="21">
        <v>160646552</v>
      </c>
      <c r="E3012" s="21">
        <v>3</v>
      </c>
      <c r="F3012" s="26">
        <v>78</v>
      </c>
      <c r="G3012" s="18" t="s">
        <v>306</v>
      </c>
      <c r="H3012" s="18" t="s">
        <v>307</v>
      </c>
      <c r="I3012" s="22">
        <v>118.125</v>
      </c>
      <c r="J3012" s="18" t="s">
        <v>396</v>
      </c>
      <c r="K3012" s="18" t="s">
        <v>3412</v>
      </c>
      <c r="L3012" s="22">
        <v>94.5</v>
      </c>
      <c r="M3012" s="18" t="s">
        <v>234</v>
      </c>
      <c r="N3012" s="18" t="s">
        <v>235</v>
      </c>
      <c r="O3012" s="29">
        <v>1.4415962121212116E-2</v>
      </c>
      <c r="Q3012" s="21">
        <v>0.74</v>
      </c>
      <c r="R3012" s="29">
        <v>2.9502521232989973E-5</v>
      </c>
      <c r="S3012" s="22">
        <v>33895.408195886368</v>
      </c>
      <c r="T3012" s="29">
        <v>2.7857068355514728E-3</v>
      </c>
      <c r="U3012" s="22">
        <v>358.97531902420553</v>
      </c>
      <c r="V3012" s="26">
        <v>1.0590676971630972</v>
      </c>
    </row>
    <row r="3013" spans="1:22" x14ac:dyDescent="0.25">
      <c r="A3013" s="18" t="s">
        <v>118</v>
      </c>
      <c r="B3013" s="18" t="s">
        <v>119</v>
      </c>
      <c r="C3013" s="18" t="s">
        <v>103</v>
      </c>
      <c r="D3013" s="21">
        <v>160646666</v>
      </c>
      <c r="E3013" s="21">
        <v>3</v>
      </c>
      <c r="F3013" s="26">
        <v>47</v>
      </c>
      <c r="G3013" s="18" t="s">
        <v>352</v>
      </c>
      <c r="H3013" s="18" t="s">
        <v>353</v>
      </c>
      <c r="I3013" s="22">
        <v>236.90406025000001</v>
      </c>
      <c r="J3013" s="18" t="s">
        <v>391</v>
      </c>
      <c r="K3013" s="18" t="s">
        <v>3409</v>
      </c>
      <c r="L3013" s="22">
        <v>165.66717500000001</v>
      </c>
      <c r="M3013" s="18" t="s">
        <v>198</v>
      </c>
      <c r="N3013" s="18" t="s">
        <v>199</v>
      </c>
      <c r="O3013" s="29">
        <v>1.5671559633027525</v>
      </c>
      <c r="Q3013" s="21">
        <v>12</v>
      </c>
      <c r="R3013" s="29">
        <v>6.58272359488337E-4</v>
      </c>
      <c r="S3013" s="22">
        <v>1519.128041130698</v>
      </c>
      <c r="T3013" s="29">
        <v>2.8259005136912724E-3</v>
      </c>
      <c r="U3013" s="22">
        <v>353.86949935253426</v>
      </c>
      <c r="V3013" s="26">
        <v>23.294251028974926</v>
      </c>
    </row>
    <row r="3014" spans="1:22" x14ac:dyDescent="0.25">
      <c r="A3014" s="18" t="s">
        <v>118</v>
      </c>
      <c r="B3014" s="18" t="s">
        <v>119</v>
      </c>
      <c r="C3014" s="18" t="s">
        <v>103</v>
      </c>
      <c r="D3014" s="21">
        <v>160646666</v>
      </c>
      <c r="E3014" s="21">
        <v>3</v>
      </c>
      <c r="F3014" s="26">
        <v>47</v>
      </c>
      <c r="G3014" s="18" t="s">
        <v>352</v>
      </c>
      <c r="H3014" s="18" t="s">
        <v>353</v>
      </c>
      <c r="I3014" s="22">
        <v>103.64639999999999</v>
      </c>
      <c r="J3014" s="18" t="s">
        <v>390</v>
      </c>
      <c r="K3014" s="18" t="s">
        <v>3408</v>
      </c>
      <c r="L3014" s="22">
        <v>72.48</v>
      </c>
      <c r="M3014" s="18" t="s">
        <v>198</v>
      </c>
      <c r="N3014" s="18" t="s">
        <v>199</v>
      </c>
      <c r="O3014" s="29">
        <v>1.5671559633027525</v>
      </c>
      <c r="Q3014" s="21">
        <v>12</v>
      </c>
      <c r="R3014" s="29">
        <v>2.8799658481358579E-4</v>
      </c>
      <c r="S3014" s="22">
        <v>3472.2633973152119</v>
      </c>
      <c r="T3014" s="29">
        <v>2.8259005136912724E-3</v>
      </c>
      <c r="U3014" s="22">
        <v>353.86949935253426</v>
      </c>
      <c r="V3014" s="26">
        <v>10.191320728322328</v>
      </c>
    </row>
    <row r="3015" spans="1:22" x14ac:dyDescent="0.25">
      <c r="A3015" s="18" t="s">
        <v>118</v>
      </c>
      <c r="B3015" s="18" t="s">
        <v>119</v>
      </c>
      <c r="C3015" s="18" t="s">
        <v>103</v>
      </c>
      <c r="D3015" s="21">
        <v>160646666</v>
      </c>
      <c r="E3015" s="21">
        <v>3</v>
      </c>
      <c r="F3015" s="26">
        <v>47</v>
      </c>
      <c r="G3015" s="18" t="s">
        <v>206</v>
      </c>
      <c r="H3015" s="18" t="s">
        <v>207</v>
      </c>
      <c r="I3015" s="22">
        <v>550</v>
      </c>
      <c r="J3015" s="18" t="s">
        <v>388</v>
      </c>
      <c r="K3015" s="18" t="s">
        <v>389</v>
      </c>
      <c r="L3015" s="22">
        <v>550</v>
      </c>
      <c r="M3015" s="18" t="s">
        <v>208</v>
      </c>
      <c r="N3015" s="18" t="s">
        <v>209</v>
      </c>
      <c r="O3015" s="29">
        <v>8.8134814585908508E-3</v>
      </c>
      <c r="Q3015" s="21">
        <v>0.56000000000000005</v>
      </c>
      <c r="R3015" s="29">
        <v>1.8417229491736199E-4</v>
      </c>
      <c r="S3015" s="22">
        <v>5429.6983183529283</v>
      </c>
      <c r="T3015" s="29">
        <v>2.8259005136912724E-3</v>
      </c>
      <c r="U3015" s="22">
        <v>353.86949935253426</v>
      </c>
      <c r="V3015" s="26">
        <v>6.5172957797014179</v>
      </c>
    </row>
    <row r="3016" spans="1:22" x14ac:dyDescent="0.25">
      <c r="A3016" s="18" t="s">
        <v>118</v>
      </c>
      <c r="B3016" s="18" t="s">
        <v>119</v>
      </c>
      <c r="C3016" s="18" t="s">
        <v>103</v>
      </c>
      <c r="D3016" s="21">
        <v>160646666</v>
      </c>
      <c r="E3016" s="21">
        <v>3</v>
      </c>
      <c r="F3016" s="26">
        <v>47</v>
      </c>
      <c r="G3016" s="18" t="s">
        <v>320</v>
      </c>
      <c r="H3016" s="18" t="s">
        <v>321</v>
      </c>
      <c r="I3016" s="22">
        <v>95.083333333333329</v>
      </c>
      <c r="J3016" s="18" t="s">
        <v>388</v>
      </c>
      <c r="K3016" s="18" t="s">
        <v>389</v>
      </c>
      <c r="L3016" s="22">
        <v>95.083333333333329</v>
      </c>
      <c r="M3016" s="18" t="s">
        <v>198</v>
      </c>
      <c r="N3016" s="18" t="s">
        <v>199</v>
      </c>
      <c r="O3016" s="29">
        <v>1.0835164835164834</v>
      </c>
      <c r="Q3016" s="21">
        <v>12</v>
      </c>
      <c r="R3016" s="29">
        <v>1.8266730314602653E-4</v>
      </c>
      <c r="S3016" s="22">
        <v>5474.4334797595793</v>
      </c>
      <c r="T3016" s="29">
        <v>2.8259005136912724E-3</v>
      </c>
      <c r="U3016" s="22">
        <v>353.86949935253426</v>
      </c>
      <c r="V3016" s="26">
        <v>6.4640387112362019</v>
      </c>
    </row>
    <row r="3017" spans="1:22" x14ac:dyDescent="0.25">
      <c r="A3017" s="18" t="s">
        <v>118</v>
      </c>
      <c r="B3017" s="18" t="s">
        <v>119</v>
      </c>
      <c r="C3017" s="18" t="s">
        <v>103</v>
      </c>
      <c r="D3017" s="21">
        <v>160646666</v>
      </c>
      <c r="E3017" s="21">
        <v>3</v>
      </c>
      <c r="F3017" s="26">
        <v>47</v>
      </c>
      <c r="G3017" s="18" t="s">
        <v>122</v>
      </c>
      <c r="H3017" s="18" t="s">
        <v>123</v>
      </c>
      <c r="I3017" s="22">
        <v>303.33333333333331</v>
      </c>
      <c r="J3017" s="18" t="s">
        <v>393</v>
      </c>
      <c r="K3017" s="18" t="s">
        <v>394</v>
      </c>
      <c r="L3017" s="22">
        <v>166.66666666666666</v>
      </c>
      <c r="M3017" s="18" t="s">
        <v>172</v>
      </c>
      <c r="N3017" s="18" t="s">
        <v>173</v>
      </c>
      <c r="O3017" s="29">
        <v>0.27199530516432224</v>
      </c>
      <c r="Q3017" s="21">
        <v>10</v>
      </c>
      <c r="R3017" s="29">
        <v>1.7554306929044912E-4</v>
      </c>
      <c r="S3017" s="22">
        <v>5696.6076988515297</v>
      </c>
      <c r="T3017" s="29">
        <v>2.8259005136912724E-3</v>
      </c>
      <c r="U3017" s="22">
        <v>353.86949935253426</v>
      </c>
      <c r="V3017" s="26">
        <v>6.2119338044618466</v>
      </c>
    </row>
    <row r="3018" spans="1:22" x14ac:dyDescent="0.25">
      <c r="A3018" s="18" t="s">
        <v>118</v>
      </c>
      <c r="B3018" s="18" t="s">
        <v>119</v>
      </c>
      <c r="C3018" s="18" t="s">
        <v>103</v>
      </c>
      <c r="D3018" s="21">
        <v>160646666</v>
      </c>
      <c r="E3018" s="21">
        <v>3</v>
      </c>
      <c r="F3018" s="26">
        <v>47</v>
      </c>
      <c r="G3018" s="18" t="s">
        <v>206</v>
      </c>
      <c r="H3018" s="18" t="s">
        <v>207</v>
      </c>
      <c r="I3018" s="22">
        <v>550</v>
      </c>
      <c r="J3018" s="18" t="s">
        <v>388</v>
      </c>
      <c r="K3018" s="18" t="s">
        <v>389</v>
      </c>
      <c r="L3018" s="22">
        <v>550</v>
      </c>
      <c r="M3018" s="18" t="s">
        <v>234</v>
      </c>
      <c r="N3018" s="18" t="s">
        <v>235</v>
      </c>
      <c r="O3018" s="29">
        <v>1.0345989287185829E-2</v>
      </c>
      <c r="Q3018" s="21">
        <v>0.74</v>
      </c>
      <c r="R3018" s="29">
        <v>1.6360822622059245E-4</v>
      </c>
      <c r="S3018" s="22">
        <v>6112.162102727666</v>
      </c>
      <c r="T3018" s="29">
        <v>2.8259005136912724E-3</v>
      </c>
      <c r="U3018" s="22">
        <v>353.86949935253426</v>
      </c>
      <c r="V3018" s="26">
        <v>5.7895961102637221</v>
      </c>
    </row>
    <row r="3019" spans="1:22" x14ac:dyDescent="0.25">
      <c r="A3019" s="18" t="s">
        <v>118</v>
      </c>
      <c r="B3019" s="18" t="s">
        <v>119</v>
      </c>
      <c r="C3019" s="18" t="s">
        <v>103</v>
      </c>
      <c r="D3019" s="21">
        <v>160646666</v>
      </c>
      <c r="E3019" s="21">
        <v>3</v>
      </c>
      <c r="F3019" s="26">
        <v>47</v>
      </c>
      <c r="G3019" s="18" t="s">
        <v>306</v>
      </c>
      <c r="H3019" s="18" t="s">
        <v>307</v>
      </c>
      <c r="I3019" s="22">
        <v>92.458333333333329</v>
      </c>
      <c r="J3019" s="18" t="s">
        <v>396</v>
      </c>
      <c r="K3019" s="18" t="s">
        <v>3412</v>
      </c>
      <c r="L3019" s="22">
        <v>73.966666666666669</v>
      </c>
      <c r="M3019" s="18" t="s">
        <v>198</v>
      </c>
      <c r="N3019" s="18" t="s">
        <v>199</v>
      </c>
      <c r="O3019" s="29">
        <v>0.83249053349875934</v>
      </c>
      <c r="Q3019" s="21">
        <v>12</v>
      </c>
      <c r="R3019" s="29">
        <v>1.3647284972176027E-4</v>
      </c>
      <c r="S3019" s="22">
        <v>7327.4647817407767</v>
      </c>
      <c r="T3019" s="29">
        <v>2.8259005136912724E-3</v>
      </c>
      <c r="U3019" s="22">
        <v>353.86949935253426</v>
      </c>
      <c r="V3019" s="26">
        <v>4.8293579006252951</v>
      </c>
    </row>
    <row r="3020" spans="1:22" x14ac:dyDescent="0.25">
      <c r="A3020" s="18" t="s">
        <v>118</v>
      </c>
      <c r="B3020" s="18" t="s">
        <v>119</v>
      </c>
      <c r="C3020" s="18" t="s">
        <v>103</v>
      </c>
      <c r="D3020" s="21">
        <v>160646666</v>
      </c>
      <c r="E3020" s="21">
        <v>3</v>
      </c>
      <c r="F3020" s="26">
        <v>47</v>
      </c>
      <c r="G3020" s="18" t="s">
        <v>282</v>
      </c>
      <c r="H3020" s="18" t="s">
        <v>283</v>
      </c>
      <c r="I3020" s="22">
        <v>82.5</v>
      </c>
      <c r="J3020" s="18" t="s">
        <v>388</v>
      </c>
      <c r="K3020" s="18" t="s">
        <v>389</v>
      </c>
      <c r="L3020" s="22">
        <v>82.5</v>
      </c>
      <c r="M3020" s="18" t="s">
        <v>180</v>
      </c>
      <c r="N3020" s="18" t="s">
        <v>181</v>
      </c>
      <c r="O3020" s="29">
        <v>0.2879232184536995</v>
      </c>
      <c r="Q3020" s="21">
        <v>5</v>
      </c>
      <c r="R3020" s="29">
        <v>1.0107942775502217E-4</v>
      </c>
      <c r="S3020" s="22">
        <v>9893.2099459804722</v>
      </c>
      <c r="T3020" s="29">
        <v>2.8259005136912724E-3</v>
      </c>
      <c r="U3020" s="22">
        <v>353.86949935253426</v>
      </c>
      <c r="V3020" s="26">
        <v>3.5768926494510356</v>
      </c>
    </row>
    <row r="3021" spans="1:22" x14ac:dyDescent="0.25">
      <c r="A3021" s="18" t="s">
        <v>118</v>
      </c>
      <c r="B3021" s="18" t="s">
        <v>119</v>
      </c>
      <c r="C3021" s="18" t="s">
        <v>103</v>
      </c>
      <c r="D3021" s="21">
        <v>160646666</v>
      </c>
      <c r="E3021" s="21">
        <v>3</v>
      </c>
      <c r="F3021" s="26">
        <v>47</v>
      </c>
      <c r="G3021" s="18" t="s">
        <v>316</v>
      </c>
      <c r="H3021" s="18" t="s">
        <v>317</v>
      </c>
      <c r="I3021" s="22">
        <v>27.75</v>
      </c>
      <c r="J3021" s="18" t="s">
        <v>388</v>
      </c>
      <c r="K3021" s="18" t="s">
        <v>389</v>
      </c>
      <c r="L3021" s="22">
        <v>27.75</v>
      </c>
      <c r="M3021" s="18" t="s">
        <v>198</v>
      </c>
      <c r="N3021" s="18" t="s">
        <v>199</v>
      </c>
      <c r="O3021" s="29">
        <v>1.3758620689655172</v>
      </c>
      <c r="Q3021" s="21">
        <v>12</v>
      </c>
      <c r="R3021" s="29">
        <v>6.7695341159207623E-5</v>
      </c>
      <c r="S3021" s="22">
        <v>14772.065298381089</v>
      </c>
      <c r="T3021" s="29">
        <v>2.8259005136912724E-3</v>
      </c>
      <c r="U3021" s="22">
        <v>353.86949935253426</v>
      </c>
      <c r="V3021" s="26">
        <v>2.3955316484507811</v>
      </c>
    </row>
    <row r="3022" spans="1:22" x14ac:dyDescent="0.25">
      <c r="A3022" s="18" t="s">
        <v>118</v>
      </c>
      <c r="B3022" s="18" t="s">
        <v>119</v>
      </c>
      <c r="C3022" s="18" t="s">
        <v>103</v>
      </c>
      <c r="D3022" s="21">
        <v>160646666</v>
      </c>
      <c r="E3022" s="21">
        <v>3</v>
      </c>
      <c r="F3022" s="26">
        <v>47</v>
      </c>
      <c r="G3022" s="18" t="s">
        <v>328</v>
      </c>
      <c r="H3022" s="18" t="s">
        <v>329</v>
      </c>
      <c r="I3022" s="22">
        <v>43.466666666666669</v>
      </c>
      <c r="J3022" s="18" t="s">
        <v>388</v>
      </c>
      <c r="K3022" s="18" t="s">
        <v>389</v>
      </c>
      <c r="L3022" s="22">
        <v>43.466666666666669</v>
      </c>
      <c r="M3022" s="18" t="s">
        <v>198</v>
      </c>
      <c r="N3022" s="18" t="s">
        <v>199</v>
      </c>
      <c r="O3022" s="29">
        <v>0.83673244444444494</v>
      </c>
      <c r="Q3022" s="21">
        <v>12</v>
      </c>
      <c r="R3022" s="29">
        <v>6.4485762857893395E-5</v>
      </c>
      <c r="S3022" s="22">
        <v>15507.298908810144</v>
      </c>
      <c r="T3022" s="29">
        <v>2.8259005136912724E-3</v>
      </c>
      <c r="U3022" s="22">
        <v>353.86949935253426</v>
      </c>
      <c r="V3022" s="26">
        <v>2.2819544617888985</v>
      </c>
    </row>
    <row r="3023" spans="1:22" x14ac:dyDescent="0.25">
      <c r="A3023" s="18" t="s">
        <v>118</v>
      </c>
      <c r="B3023" s="18" t="s">
        <v>119</v>
      </c>
      <c r="C3023" s="18" t="s">
        <v>103</v>
      </c>
      <c r="D3023" s="21">
        <v>160646666</v>
      </c>
      <c r="E3023" s="21">
        <v>3</v>
      </c>
      <c r="F3023" s="26">
        <v>47</v>
      </c>
      <c r="G3023" s="18" t="s">
        <v>122</v>
      </c>
      <c r="H3023" s="18" t="s">
        <v>123</v>
      </c>
      <c r="I3023" s="22">
        <v>303.33333333333331</v>
      </c>
      <c r="J3023" s="18" t="s">
        <v>393</v>
      </c>
      <c r="K3023" s="18" t="s">
        <v>394</v>
      </c>
      <c r="L3023" s="22">
        <v>166.66666666666666</v>
      </c>
      <c r="M3023" s="18" t="s">
        <v>164</v>
      </c>
      <c r="N3023" s="18" t="s">
        <v>165</v>
      </c>
      <c r="O3023" s="29">
        <v>0.16889085434782553</v>
      </c>
      <c r="Q3023" s="21">
        <v>17</v>
      </c>
      <c r="R3023" s="29">
        <v>6.4117929685657583E-5</v>
      </c>
      <c r="S3023" s="22">
        <v>15596.261527821727</v>
      </c>
      <c r="T3023" s="29">
        <v>2.8259005136912724E-3</v>
      </c>
      <c r="U3023" s="22">
        <v>353.86949935253426</v>
      </c>
      <c r="V3023" s="26">
        <v>2.2689379677384642</v>
      </c>
    </row>
    <row r="3024" spans="1:22" x14ac:dyDescent="0.25">
      <c r="A3024" s="18" t="s">
        <v>118</v>
      </c>
      <c r="B3024" s="18" t="s">
        <v>119</v>
      </c>
      <c r="C3024" s="18" t="s">
        <v>103</v>
      </c>
      <c r="D3024" s="21">
        <v>160646666</v>
      </c>
      <c r="E3024" s="21">
        <v>3</v>
      </c>
      <c r="F3024" s="26">
        <v>47</v>
      </c>
      <c r="G3024" s="18" t="s">
        <v>122</v>
      </c>
      <c r="H3024" s="18" t="s">
        <v>123</v>
      </c>
      <c r="I3024" s="22">
        <v>303.33333333333331</v>
      </c>
      <c r="J3024" s="18" t="s">
        <v>393</v>
      </c>
      <c r="K3024" s="18" t="s">
        <v>394</v>
      </c>
      <c r="L3024" s="22">
        <v>166.66666666666666</v>
      </c>
      <c r="M3024" s="18" t="s">
        <v>182</v>
      </c>
      <c r="N3024" s="18" t="s">
        <v>183</v>
      </c>
      <c r="O3024" s="29">
        <v>4.6081340473225367E-2</v>
      </c>
      <c r="Q3024" s="21">
        <v>4.8</v>
      </c>
      <c r="R3024" s="29">
        <v>6.195924915873979E-5</v>
      </c>
      <c r="S3024" s="22">
        <v>16139.640385860663</v>
      </c>
      <c r="T3024" s="29">
        <v>2.8259005136912724E-3</v>
      </c>
      <c r="U3024" s="22">
        <v>353.86949935253426</v>
      </c>
      <c r="V3024" s="26">
        <v>2.1925488480062181</v>
      </c>
    </row>
    <row r="3025" spans="1:22" x14ac:dyDescent="0.25">
      <c r="A3025" s="18" t="s">
        <v>118</v>
      </c>
      <c r="B3025" s="18" t="s">
        <v>119</v>
      </c>
      <c r="C3025" s="18" t="s">
        <v>103</v>
      </c>
      <c r="D3025" s="21">
        <v>160646666</v>
      </c>
      <c r="E3025" s="21">
        <v>3</v>
      </c>
      <c r="F3025" s="26">
        <v>47</v>
      </c>
      <c r="G3025" s="18" t="s">
        <v>282</v>
      </c>
      <c r="H3025" s="18" t="s">
        <v>283</v>
      </c>
      <c r="I3025" s="22">
        <v>82.5</v>
      </c>
      <c r="J3025" s="18" t="s">
        <v>388</v>
      </c>
      <c r="K3025" s="18" t="s">
        <v>389</v>
      </c>
      <c r="L3025" s="22">
        <v>82.5</v>
      </c>
      <c r="M3025" s="18" t="s">
        <v>290</v>
      </c>
      <c r="N3025" s="18" t="s">
        <v>291</v>
      </c>
      <c r="O3025" s="29">
        <v>1.4895260606060614</v>
      </c>
      <c r="Q3025" s="21">
        <v>63</v>
      </c>
      <c r="R3025" s="29">
        <v>4.1501485984464729E-5</v>
      </c>
      <c r="S3025" s="22">
        <v>24095.522757289473</v>
      </c>
      <c r="T3025" s="29">
        <v>2.8259005136912724E-3</v>
      </c>
      <c r="U3025" s="22">
        <v>353.86949935253426</v>
      </c>
      <c r="V3025" s="26">
        <v>1.4686110067708753</v>
      </c>
    </row>
    <row r="3026" spans="1:22" x14ac:dyDescent="0.25">
      <c r="A3026" s="18" t="s">
        <v>118</v>
      </c>
      <c r="B3026" s="18" t="s">
        <v>119</v>
      </c>
      <c r="C3026" s="18" t="s">
        <v>103</v>
      </c>
      <c r="D3026" s="21">
        <v>160646666</v>
      </c>
      <c r="E3026" s="21">
        <v>3</v>
      </c>
      <c r="F3026" s="26">
        <v>47</v>
      </c>
      <c r="G3026" s="18" t="s">
        <v>306</v>
      </c>
      <c r="H3026" s="18" t="s">
        <v>307</v>
      </c>
      <c r="I3026" s="22">
        <v>92.458333333333329</v>
      </c>
      <c r="J3026" s="18" t="s">
        <v>396</v>
      </c>
      <c r="K3026" s="18" t="s">
        <v>3412</v>
      </c>
      <c r="L3026" s="22">
        <v>73.966666666666669</v>
      </c>
      <c r="M3026" s="18" t="s">
        <v>234</v>
      </c>
      <c r="N3026" s="18" t="s">
        <v>235</v>
      </c>
      <c r="O3026" s="29">
        <v>1.4415962121212116E-2</v>
      </c>
      <c r="Q3026" s="21">
        <v>0.74</v>
      </c>
      <c r="R3026" s="29">
        <v>3.8323054373885472E-5</v>
      </c>
      <c r="S3026" s="22">
        <v>26093.953531048173</v>
      </c>
      <c r="T3026" s="29">
        <v>2.8259005136912724E-3</v>
      </c>
      <c r="U3026" s="22">
        <v>353.86949935253426</v>
      </c>
      <c r="V3026" s="26">
        <v>1.3561360064946801</v>
      </c>
    </row>
    <row r="3027" spans="1:22" x14ac:dyDescent="0.25">
      <c r="A3027" s="18" t="s">
        <v>118</v>
      </c>
      <c r="B3027" s="18" t="s">
        <v>119</v>
      </c>
      <c r="C3027" s="18" t="s">
        <v>103</v>
      </c>
      <c r="D3027" s="21">
        <v>160646666</v>
      </c>
      <c r="E3027" s="21">
        <v>3</v>
      </c>
      <c r="F3027" s="26">
        <v>47</v>
      </c>
      <c r="G3027" s="18" t="s">
        <v>206</v>
      </c>
      <c r="H3027" s="18" t="s">
        <v>207</v>
      </c>
      <c r="I3027" s="22">
        <v>550</v>
      </c>
      <c r="J3027" s="18" t="s">
        <v>388</v>
      </c>
      <c r="K3027" s="18" t="s">
        <v>389</v>
      </c>
      <c r="L3027" s="22">
        <v>550</v>
      </c>
      <c r="M3027" s="18" t="s">
        <v>214</v>
      </c>
      <c r="N3027" s="18" t="s">
        <v>215</v>
      </c>
      <c r="O3027" s="29">
        <v>2.3369883589936219E-2</v>
      </c>
      <c r="Q3027" s="21">
        <v>7.9</v>
      </c>
      <c r="R3027" s="29">
        <v>3.4617387488459251E-5</v>
      </c>
      <c r="S3027" s="22">
        <v>28887.217452021188</v>
      </c>
      <c r="T3027" s="29">
        <v>2.8259005136912724E-3</v>
      </c>
      <c r="U3027" s="22">
        <v>353.86949935253426</v>
      </c>
      <c r="V3027" s="26">
        <v>1.2250037579433759</v>
      </c>
    </row>
    <row r="3028" spans="1:22" x14ac:dyDescent="0.25">
      <c r="A3028" s="18" t="s">
        <v>118</v>
      </c>
      <c r="B3028" s="18" t="s">
        <v>119</v>
      </c>
      <c r="C3028" s="18" t="s">
        <v>103</v>
      </c>
      <c r="D3028" s="21">
        <v>160646666</v>
      </c>
      <c r="E3028" s="21">
        <v>3</v>
      </c>
      <c r="F3028" s="26">
        <v>47</v>
      </c>
      <c r="G3028" s="18" t="s">
        <v>306</v>
      </c>
      <c r="H3028" s="18" t="s">
        <v>307</v>
      </c>
      <c r="I3028" s="22">
        <v>23.200000000000003</v>
      </c>
      <c r="J3028" s="18" t="s">
        <v>388</v>
      </c>
      <c r="K3028" s="18" t="s">
        <v>389</v>
      </c>
      <c r="L3028" s="22">
        <v>23.200000000000003</v>
      </c>
      <c r="M3028" s="18" t="s">
        <v>198</v>
      </c>
      <c r="N3028" s="18" t="s">
        <v>199</v>
      </c>
      <c r="O3028" s="29">
        <v>0.83249053349875934</v>
      </c>
      <c r="Q3028" s="21">
        <v>12</v>
      </c>
      <c r="R3028" s="29">
        <v>3.424429144888514E-5</v>
      </c>
      <c r="S3028" s="22">
        <v>29201.947468898677</v>
      </c>
      <c r="T3028" s="29">
        <v>2.8259005136912724E-3</v>
      </c>
      <c r="U3028" s="22">
        <v>353.86949935253426</v>
      </c>
      <c r="V3028" s="26">
        <v>1.2118010270699255</v>
      </c>
    </row>
    <row r="3029" spans="1:22" x14ac:dyDescent="0.25">
      <c r="A3029" s="18" t="s">
        <v>118</v>
      </c>
      <c r="B3029" s="18" t="s">
        <v>119</v>
      </c>
      <c r="C3029" s="18" t="s">
        <v>103</v>
      </c>
      <c r="D3029" s="21">
        <v>160646666</v>
      </c>
      <c r="E3029" s="21">
        <v>3</v>
      </c>
      <c r="F3029" s="26">
        <v>47</v>
      </c>
      <c r="G3029" s="18" t="s">
        <v>282</v>
      </c>
      <c r="H3029" s="18" t="s">
        <v>283</v>
      </c>
      <c r="I3029" s="22">
        <v>82.5</v>
      </c>
      <c r="J3029" s="18" t="s">
        <v>388</v>
      </c>
      <c r="K3029" s="18" t="s">
        <v>389</v>
      </c>
      <c r="L3029" s="22">
        <v>82.5</v>
      </c>
      <c r="M3029" s="18" t="s">
        <v>198</v>
      </c>
      <c r="N3029" s="18" t="s">
        <v>199</v>
      </c>
      <c r="O3029" s="29">
        <v>0.23269230769230764</v>
      </c>
      <c r="Q3029" s="21">
        <v>12</v>
      </c>
      <c r="R3029" s="29">
        <v>3.4037438625204577E-5</v>
      </c>
      <c r="S3029" s="22">
        <v>29379.413974455303</v>
      </c>
      <c r="T3029" s="29">
        <v>2.8259005136912724E-3</v>
      </c>
      <c r="U3029" s="22">
        <v>353.86949935253426</v>
      </c>
      <c r="V3029" s="26">
        <v>1.2044811365543755</v>
      </c>
    </row>
    <row r="3030" spans="1:22" x14ac:dyDescent="0.25">
      <c r="A3030" s="18" t="s">
        <v>118</v>
      </c>
      <c r="B3030" s="18" t="s">
        <v>119</v>
      </c>
      <c r="C3030" s="18" t="s">
        <v>103</v>
      </c>
      <c r="D3030" s="21">
        <v>160646666</v>
      </c>
      <c r="E3030" s="21">
        <v>3</v>
      </c>
      <c r="F3030" s="26">
        <v>47</v>
      </c>
      <c r="G3030" s="18" t="s">
        <v>358</v>
      </c>
      <c r="H3030" s="18" t="s">
        <v>359</v>
      </c>
      <c r="I3030" s="22">
        <v>1696.2033333333336</v>
      </c>
      <c r="J3030" s="18" t="s">
        <v>388</v>
      </c>
      <c r="K3030" s="18" t="s">
        <v>389</v>
      </c>
      <c r="L3030" s="22">
        <v>1696.2033333333336</v>
      </c>
      <c r="M3030" s="18" t="s">
        <v>184</v>
      </c>
      <c r="N3030" s="18" t="s">
        <v>185</v>
      </c>
      <c r="O3030" s="29">
        <v>5.0000000000000002E-5</v>
      </c>
      <c r="Q3030" s="21">
        <v>0.06</v>
      </c>
      <c r="R3030" s="29">
        <v>3.0074527186761233E-5</v>
      </c>
      <c r="S3030" s="22">
        <v>33250.730553137299</v>
      </c>
      <c r="T3030" s="29">
        <v>2.8259005136912724E-3</v>
      </c>
      <c r="U3030" s="22">
        <v>353.86949935253426</v>
      </c>
      <c r="V3030" s="26">
        <v>1.0642457878843379</v>
      </c>
    </row>
    <row r="3031" spans="1:22" x14ac:dyDescent="0.25">
      <c r="A3031" s="18" t="s">
        <v>118</v>
      </c>
      <c r="B3031" s="18" t="s">
        <v>119</v>
      </c>
      <c r="C3031" s="18" t="s">
        <v>103</v>
      </c>
      <c r="D3031" s="21">
        <v>160646666</v>
      </c>
      <c r="E3031" s="21">
        <v>3</v>
      </c>
      <c r="F3031" s="26">
        <v>47</v>
      </c>
      <c r="G3031" s="18" t="s">
        <v>206</v>
      </c>
      <c r="H3031" s="18" t="s">
        <v>207</v>
      </c>
      <c r="I3031" s="22">
        <v>550</v>
      </c>
      <c r="J3031" s="18" t="s">
        <v>388</v>
      </c>
      <c r="K3031" s="18" t="s">
        <v>389</v>
      </c>
      <c r="L3031" s="22">
        <v>550</v>
      </c>
      <c r="M3031" s="18" t="s">
        <v>232</v>
      </c>
      <c r="N3031" s="18" t="s">
        <v>233</v>
      </c>
      <c r="O3031" s="29">
        <v>6.5882546765554176E-3</v>
      </c>
      <c r="Q3031" s="21">
        <v>2.6</v>
      </c>
      <c r="R3031" s="29">
        <v>2.9652537414938458E-5</v>
      </c>
      <c r="S3031" s="22">
        <v>33723.926759003647</v>
      </c>
      <c r="T3031" s="29">
        <v>2.8259005136912724E-3</v>
      </c>
      <c r="U3031" s="22">
        <v>353.86949935253426</v>
      </c>
      <c r="V3031" s="26">
        <v>1.0493128569556562</v>
      </c>
    </row>
    <row r="3032" spans="1:22" x14ac:dyDescent="0.25">
      <c r="A3032" s="18" t="s">
        <v>118</v>
      </c>
      <c r="B3032" s="18" t="s">
        <v>119</v>
      </c>
      <c r="C3032" s="18" t="s">
        <v>103</v>
      </c>
      <c r="D3032" s="21">
        <v>160646692</v>
      </c>
      <c r="E3032" s="21">
        <v>3</v>
      </c>
      <c r="F3032" s="26">
        <v>79</v>
      </c>
      <c r="G3032" s="18" t="s">
        <v>260</v>
      </c>
      <c r="H3032" s="18" t="s">
        <v>261</v>
      </c>
      <c r="I3032" s="22">
        <v>1354.0241000000001</v>
      </c>
      <c r="J3032" s="18" t="s">
        <v>382</v>
      </c>
      <c r="K3032" s="18" t="s">
        <v>383</v>
      </c>
      <c r="L3032" s="22">
        <v>946.87</v>
      </c>
      <c r="M3032" s="18" t="s">
        <v>208</v>
      </c>
      <c r="N3032" s="18" t="s">
        <v>209</v>
      </c>
      <c r="O3032" s="29">
        <v>2.6352366806722684E-2</v>
      </c>
      <c r="Q3032" s="21">
        <v>0.56000000000000005</v>
      </c>
      <c r="R3032" s="29">
        <v>8.0654927098423499E-4</v>
      </c>
      <c r="S3032" s="22">
        <v>1239.8498591161037</v>
      </c>
      <c r="T3032" s="29">
        <v>2.931951144239716E-3</v>
      </c>
      <c r="U3032" s="22">
        <v>341.06980328258845</v>
      </c>
      <c r="V3032" s="26">
        <v>27.508960119230814</v>
      </c>
    </row>
    <row r="3033" spans="1:22" x14ac:dyDescent="0.25">
      <c r="A3033" s="18" t="s">
        <v>118</v>
      </c>
      <c r="B3033" s="18" t="s">
        <v>119</v>
      </c>
      <c r="C3033" s="18" t="s">
        <v>103</v>
      </c>
      <c r="D3033" s="21">
        <v>160646692</v>
      </c>
      <c r="E3033" s="21">
        <v>3</v>
      </c>
      <c r="F3033" s="26">
        <v>79</v>
      </c>
      <c r="G3033" s="18" t="s">
        <v>260</v>
      </c>
      <c r="H3033" s="18" t="s">
        <v>261</v>
      </c>
      <c r="I3033" s="22">
        <v>1354.0241000000001</v>
      </c>
      <c r="J3033" s="18" t="s">
        <v>382</v>
      </c>
      <c r="K3033" s="18" t="s">
        <v>383</v>
      </c>
      <c r="L3033" s="22">
        <v>946.87</v>
      </c>
      <c r="M3033" s="18" t="s">
        <v>234</v>
      </c>
      <c r="N3033" s="18" t="s">
        <v>235</v>
      </c>
      <c r="O3033" s="29">
        <v>2.4088886554621849E-2</v>
      </c>
      <c r="Q3033" s="21">
        <v>0.74</v>
      </c>
      <c r="R3033" s="29">
        <v>5.579359038166943E-4</v>
      </c>
      <c r="S3033" s="22">
        <v>1792.3205751041658</v>
      </c>
      <c r="T3033" s="29">
        <v>2.931951144239716E-3</v>
      </c>
      <c r="U3033" s="22">
        <v>341.06980328258845</v>
      </c>
      <c r="V3033" s="26">
        <v>19.029508895905312</v>
      </c>
    </row>
    <row r="3034" spans="1:22" x14ac:dyDescent="0.25">
      <c r="A3034" s="18" t="s">
        <v>118</v>
      </c>
      <c r="B3034" s="18" t="s">
        <v>119</v>
      </c>
      <c r="C3034" s="18" t="s">
        <v>103</v>
      </c>
      <c r="D3034" s="21">
        <v>160646692</v>
      </c>
      <c r="E3034" s="21">
        <v>3</v>
      </c>
      <c r="F3034" s="26">
        <v>79</v>
      </c>
      <c r="G3034" s="18" t="s">
        <v>352</v>
      </c>
      <c r="H3034" s="18" t="s">
        <v>353</v>
      </c>
      <c r="I3034" s="22">
        <v>148.24227513333335</v>
      </c>
      <c r="J3034" s="18" t="s">
        <v>391</v>
      </c>
      <c r="K3034" s="18" t="s">
        <v>3409</v>
      </c>
      <c r="L3034" s="22">
        <v>103.66592666666668</v>
      </c>
      <c r="M3034" s="18" t="s">
        <v>198</v>
      </c>
      <c r="N3034" s="18" t="s">
        <v>199</v>
      </c>
      <c r="O3034" s="29">
        <v>1.5671559633027525</v>
      </c>
      <c r="Q3034" s="21">
        <v>12</v>
      </c>
      <c r="R3034" s="29">
        <v>2.4506198891220536E-4</v>
      </c>
      <c r="S3034" s="22">
        <v>4080.6001960518438</v>
      </c>
      <c r="T3034" s="29">
        <v>2.931951144239716E-3</v>
      </c>
      <c r="U3034" s="22">
        <v>341.06980328258845</v>
      </c>
      <c r="V3034" s="26">
        <v>8.3583244350325749</v>
      </c>
    </row>
    <row r="3035" spans="1:22" x14ac:dyDescent="0.25">
      <c r="A3035" s="18" t="s">
        <v>118</v>
      </c>
      <c r="B3035" s="18" t="s">
        <v>119</v>
      </c>
      <c r="C3035" s="18" t="s">
        <v>103</v>
      </c>
      <c r="D3035" s="21">
        <v>160646692</v>
      </c>
      <c r="E3035" s="21">
        <v>3</v>
      </c>
      <c r="F3035" s="26">
        <v>79</v>
      </c>
      <c r="G3035" s="18" t="s">
        <v>260</v>
      </c>
      <c r="H3035" s="18" t="s">
        <v>261</v>
      </c>
      <c r="I3035" s="22">
        <v>1354.0241000000001</v>
      </c>
      <c r="J3035" s="18" t="s">
        <v>382</v>
      </c>
      <c r="K3035" s="18" t="s">
        <v>383</v>
      </c>
      <c r="L3035" s="22">
        <v>946.87</v>
      </c>
      <c r="M3035" s="18" t="s">
        <v>140</v>
      </c>
      <c r="N3035" s="18" t="s">
        <v>141</v>
      </c>
      <c r="O3035" s="29">
        <v>4.0606037483266418E-2</v>
      </c>
      <c r="Q3035" s="21">
        <v>3.14</v>
      </c>
      <c r="R3035" s="29">
        <v>2.2164618784909325E-4</v>
      </c>
      <c r="S3035" s="22">
        <v>4511.6950113342136</v>
      </c>
      <c r="T3035" s="29">
        <v>2.931951144239716E-3</v>
      </c>
      <c r="U3035" s="22">
        <v>341.06980328258845</v>
      </c>
      <c r="V3035" s="26">
        <v>7.5596821688025884</v>
      </c>
    </row>
    <row r="3036" spans="1:22" x14ac:dyDescent="0.25">
      <c r="A3036" s="18" t="s">
        <v>118</v>
      </c>
      <c r="B3036" s="18" t="s">
        <v>119</v>
      </c>
      <c r="C3036" s="18" t="s">
        <v>103</v>
      </c>
      <c r="D3036" s="21">
        <v>160646692</v>
      </c>
      <c r="E3036" s="21">
        <v>3</v>
      </c>
      <c r="F3036" s="26">
        <v>79</v>
      </c>
      <c r="G3036" s="18" t="s">
        <v>260</v>
      </c>
      <c r="H3036" s="18" t="s">
        <v>261</v>
      </c>
      <c r="I3036" s="22">
        <v>1354.0241000000001</v>
      </c>
      <c r="J3036" s="18" t="s">
        <v>382</v>
      </c>
      <c r="K3036" s="18" t="s">
        <v>383</v>
      </c>
      <c r="L3036" s="22">
        <v>946.87</v>
      </c>
      <c r="M3036" s="18" t="s">
        <v>232</v>
      </c>
      <c r="N3036" s="18" t="s">
        <v>233</v>
      </c>
      <c r="O3036" s="29">
        <v>2.9925490756302523E-2</v>
      </c>
      <c r="Q3036" s="21">
        <v>2.6</v>
      </c>
      <c r="R3036" s="29">
        <v>1.9727281250419106E-4</v>
      </c>
      <c r="S3036" s="22">
        <v>5069.1222338544749</v>
      </c>
      <c r="T3036" s="29">
        <v>2.931951144239716E-3</v>
      </c>
      <c r="U3036" s="22">
        <v>341.06980328258845</v>
      </c>
      <c r="V3036" s="26">
        <v>6.7283799353807394</v>
      </c>
    </row>
    <row r="3037" spans="1:22" x14ac:dyDescent="0.25">
      <c r="A3037" s="18" t="s">
        <v>118</v>
      </c>
      <c r="B3037" s="18" t="s">
        <v>119</v>
      </c>
      <c r="C3037" s="18" t="s">
        <v>103</v>
      </c>
      <c r="D3037" s="21">
        <v>160646692</v>
      </c>
      <c r="E3037" s="21">
        <v>3</v>
      </c>
      <c r="F3037" s="26">
        <v>79</v>
      </c>
      <c r="G3037" s="18" t="s">
        <v>282</v>
      </c>
      <c r="H3037" s="18" t="s">
        <v>283</v>
      </c>
      <c r="I3037" s="22">
        <v>158.75</v>
      </c>
      <c r="J3037" s="18" t="s">
        <v>388</v>
      </c>
      <c r="K3037" s="18" t="s">
        <v>389</v>
      </c>
      <c r="L3037" s="22">
        <v>158.75</v>
      </c>
      <c r="M3037" s="18" t="s">
        <v>180</v>
      </c>
      <c r="N3037" s="18" t="s">
        <v>181</v>
      </c>
      <c r="O3037" s="29">
        <v>0.2879232184536995</v>
      </c>
      <c r="Q3037" s="21">
        <v>5</v>
      </c>
      <c r="R3037" s="29">
        <v>1.1571597703677164E-4</v>
      </c>
      <c r="S3037" s="22">
        <v>8641.8489962040858</v>
      </c>
      <c r="T3037" s="29">
        <v>2.931951144239716E-3</v>
      </c>
      <c r="U3037" s="22">
        <v>341.06980328258845</v>
      </c>
      <c r="V3037" s="26">
        <v>3.9467225524584224</v>
      </c>
    </row>
    <row r="3038" spans="1:22" x14ac:dyDescent="0.25">
      <c r="A3038" s="18" t="s">
        <v>118</v>
      </c>
      <c r="B3038" s="18" t="s">
        <v>119</v>
      </c>
      <c r="C3038" s="18" t="s">
        <v>103</v>
      </c>
      <c r="D3038" s="21">
        <v>160646692</v>
      </c>
      <c r="E3038" s="21">
        <v>3</v>
      </c>
      <c r="F3038" s="26">
        <v>79</v>
      </c>
      <c r="G3038" s="18" t="s">
        <v>306</v>
      </c>
      <c r="H3038" s="18" t="s">
        <v>307</v>
      </c>
      <c r="I3038" s="22">
        <v>113.825</v>
      </c>
      <c r="J3038" s="18" t="s">
        <v>396</v>
      </c>
      <c r="K3038" s="18" t="s">
        <v>3412</v>
      </c>
      <c r="L3038" s="22">
        <v>91.059999999999988</v>
      </c>
      <c r="M3038" s="18" t="s">
        <v>198</v>
      </c>
      <c r="N3038" s="18" t="s">
        <v>199</v>
      </c>
      <c r="O3038" s="29">
        <v>0.83249053349875934</v>
      </c>
      <c r="Q3038" s="21">
        <v>12</v>
      </c>
      <c r="R3038" s="29">
        <v>9.9955944066979201E-5</v>
      </c>
      <c r="S3038" s="22">
        <v>10004.407535082784</v>
      </c>
      <c r="T3038" s="29">
        <v>2.931951144239716E-3</v>
      </c>
      <c r="U3038" s="22">
        <v>341.06980328258845</v>
      </c>
      <c r="V3038" s="26">
        <v>3.4091954179850013</v>
      </c>
    </row>
    <row r="3039" spans="1:22" x14ac:dyDescent="0.25">
      <c r="A3039" s="18" t="s">
        <v>118</v>
      </c>
      <c r="B3039" s="18" t="s">
        <v>119</v>
      </c>
      <c r="C3039" s="18" t="s">
        <v>103</v>
      </c>
      <c r="D3039" s="21">
        <v>160646692</v>
      </c>
      <c r="E3039" s="21">
        <v>3</v>
      </c>
      <c r="F3039" s="26">
        <v>79</v>
      </c>
      <c r="G3039" s="18" t="s">
        <v>352</v>
      </c>
      <c r="H3039" s="18" t="s">
        <v>353</v>
      </c>
      <c r="I3039" s="22">
        <v>58.391666666666673</v>
      </c>
      <c r="J3039" s="18" t="s">
        <v>390</v>
      </c>
      <c r="K3039" s="18" t="s">
        <v>3408</v>
      </c>
      <c r="L3039" s="22">
        <v>40.833333333333336</v>
      </c>
      <c r="M3039" s="18" t="s">
        <v>198</v>
      </c>
      <c r="N3039" s="18" t="s">
        <v>199</v>
      </c>
      <c r="O3039" s="29">
        <v>1.5671559633027525</v>
      </c>
      <c r="Q3039" s="21">
        <v>12</v>
      </c>
      <c r="R3039" s="29">
        <v>9.6528321333178512E-5</v>
      </c>
      <c r="S3039" s="22">
        <v>10359.653894201536</v>
      </c>
      <c r="T3039" s="29">
        <v>2.931951144239716E-3</v>
      </c>
      <c r="U3039" s="22">
        <v>341.06980328258845</v>
      </c>
      <c r="V3039" s="26">
        <v>3.2922895568305681</v>
      </c>
    </row>
    <row r="3040" spans="1:22" x14ac:dyDescent="0.25">
      <c r="A3040" s="18" t="s">
        <v>118</v>
      </c>
      <c r="B3040" s="18" t="s">
        <v>119</v>
      </c>
      <c r="C3040" s="18" t="s">
        <v>103</v>
      </c>
      <c r="D3040" s="21">
        <v>160646692</v>
      </c>
      <c r="E3040" s="21">
        <v>3</v>
      </c>
      <c r="F3040" s="26">
        <v>79</v>
      </c>
      <c r="G3040" s="18" t="s">
        <v>260</v>
      </c>
      <c r="H3040" s="18" t="s">
        <v>261</v>
      </c>
      <c r="I3040" s="22">
        <v>1354.0241000000001</v>
      </c>
      <c r="J3040" s="18" t="s">
        <v>382</v>
      </c>
      <c r="K3040" s="18" t="s">
        <v>383</v>
      </c>
      <c r="L3040" s="22">
        <v>946.87</v>
      </c>
      <c r="M3040" s="18" t="s">
        <v>164</v>
      </c>
      <c r="N3040" s="18" t="s">
        <v>165</v>
      </c>
      <c r="O3040" s="29">
        <v>6.8566873591989999E-2</v>
      </c>
      <c r="Q3040" s="21">
        <v>17</v>
      </c>
      <c r="R3040" s="29">
        <v>6.9129709088017885E-5</v>
      </c>
      <c r="S3040" s="22">
        <v>14465.560656804904</v>
      </c>
      <c r="T3040" s="29">
        <v>2.931951144239716E-3</v>
      </c>
      <c r="U3040" s="22">
        <v>341.06980328258845</v>
      </c>
      <c r="V3040" s="26">
        <v>2.3578056279632826</v>
      </c>
    </row>
    <row r="3041" spans="1:22" x14ac:dyDescent="0.25">
      <c r="A3041" s="18" t="s">
        <v>118</v>
      </c>
      <c r="B3041" s="18" t="s">
        <v>119</v>
      </c>
      <c r="C3041" s="18" t="s">
        <v>103</v>
      </c>
      <c r="D3041" s="21">
        <v>160646692</v>
      </c>
      <c r="E3041" s="21">
        <v>3</v>
      </c>
      <c r="F3041" s="26">
        <v>79</v>
      </c>
      <c r="G3041" s="18" t="s">
        <v>282</v>
      </c>
      <c r="H3041" s="18" t="s">
        <v>283</v>
      </c>
      <c r="I3041" s="22">
        <v>158.75</v>
      </c>
      <c r="J3041" s="18" t="s">
        <v>388</v>
      </c>
      <c r="K3041" s="18" t="s">
        <v>389</v>
      </c>
      <c r="L3041" s="22">
        <v>158.75</v>
      </c>
      <c r="M3041" s="18" t="s">
        <v>290</v>
      </c>
      <c r="N3041" s="18" t="s">
        <v>291</v>
      </c>
      <c r="O3041" s="29">
        <v>1.4895260606060614</v>
      </c>
      <c r="Q3041" s="21">
        <v>63</v>
      </c>
      <c r="R3041" s="29">
        <v>4.751100303821825E-5</v>
      </c>
      <c r="S3041" s="22">
        <v>21047.756015497958</v>
      </c>
      <c r="T3041" s="29">
        <v>2.931951144239716E-3</v>
      </c>
      <c r="U3041" s="22">
        <v>341.06980328258845</v>
      </c>
      <c r="V3041" s="26">
        <v>1.6204568460003559</v>
      </c>
    </row>
    <row r="3042" spans="1:22" x14ac:dyDescent="0.25">
      <c r="A3042" s="18" t="s">
        <v>118</v>
      </c>
      <c r="B3042" s="18" t="s">
        <v>119</v>
      </c>
      <c r="C3042" s="18" t="s">
        <v>103</v>
      </c>
      <c r="D3042" s="21">
        <v>160646692</v>
      </c>
      <c r="E3042" s="21">
        <v>3</v>
      </c>
      <c r="F3042" s="26">
        <v>79</v>
      </c>
      <c r="G3042" s="18" t="s">
        <v>306</v>
      </c>
      <c r="H3042" s="18" t="s">
        <v>307</v>
      </c>
      <c r="I3042" s="22">
        <v>48.451500000000003</v>
      </c>
      <c r="J3042" s="18" t="s">
        <v>397</v>
      </c>
      <c r="K3042" s="18" t="s">
        <v>3413</v>
      </c>
      <c r="L3042" s="22">
        <v>14.549999999999999</v>
      </c>
      <c r="M3042" s="18" t="s">
        <v>198</v>
      </c>
      <c r="N3042" s="18" t="s">
        <v>199</v>
      </c>
      <c r="O3042" s="29">
        <v>0.83249053349875934</v>
      </c>
      <c r="Q3042" s="21">
        <v>12</v>
      </c>
      <c r="R3042" s="29">
        <v>4.2547906206556055E-5</v>
      </c>
      <c r="S3042" s="22">
        <v>23502.919160001195</v>
      </c>
      <c r="T3042" s="29">
        <v>2.931951144239716E-3</v>
      </c>
      <c r="U3042" s="22">
        <v>341.06980328258845</v>
      </c>
      <c r="V3042" s="26">
        <v>1.4511805999956096</v>
      </c>
    </row>
    <row r="3043" spans="1:22" x14ac:dyDescent="0.25">
      <c r="A3043" s="18" t="s">
        <v>118</v>
      </c>
      <c r="B3043" s="18" t="s">
        <v>119</v>
      </c>
      <c r="C3043" s="18" t="s">
        <v>103</v>
      </c>
      <c r="D3043" s="21">
        <v>160646692</v>
      </c>
      <c r="E3043" s="21">
        <v>3</v>
      </c>
      <c r="F3043" s="26">
        <v>79</v>
      </c>
      <c r="G3043" s="18" t="s">
        <v>260</v>
      </c>
      <c r="H3043" s="18" t="s">
        <v>261</v>
      </c>
      <c r="I3043" s="22">
        <v>1354.0241000000001</v>
      </c>
      <c r="J3043" s="18" t="s">
        <v>382</v>
      </c>
      <c r="K3043" s="18" t="s">
        <v>383</v>
      </c>
      <c r="L3043" s="22">
        <v>946.87</v>
      </c>
      <c r="M3043" s="18" t="s">
        <v>182</v>
      </c>
      <c r="N3043" s="18" t="s">
        <v>183</v>
      </c>
      <c r="O3043" s="29">
        <v>1.1304645378151261E-2</v>
      </c>
      <c r="Q3043" s="21">
        <v>4.8</v>
      </c>
      <c r="R3043" s="29">
        <v>4.0365934293170936E-5</v>
      </c>
      <c r="S3043" s="22">
        <v>24773.364410127848</v>
      </c>
      <c r="T3043" s="29">
        <v>2.931951144239716E-3</v>
      </c>
      <c r="U3043" s="22">
        <v>341.06980328258845</v>
      </c>
      <c r="V3043" s="26">
        <v>1.3767601268689702</v>
      </c>
    </row>
    <row r="3044" spans="1:22" x14ac:dyDescent="0.25">
      <c r="A3044" s="18" t="s">
        <v>118</v>
      </c>
      <c r="B3044" s="18" t="s">
        <v>119</v>
      </c>
      <c r="C3044" s="18" t="s">
        <v>103</v>
      </c>
      <c r="D3044" s="21">
        <v>160646692</v>
      </c>
      <c r="E3044" s="21">
        <v>3</v>
      </c>
      <c r="F3044" s="26">
        <v>79</v>
      </c>
      <c r="G3044" s="18" t="s">
        <v>260</v>
      </c>
      <c r="H3044" s="18" t="s">
        <v>261</v>
      </c>
      <c r="I3044" s="22">
        <v>1354.0241000000001</v>
      </c>
      <c r="J3044" s="18" t="s">
        <v>382</v>
      </c>
      <c r="K3044" s="18" t="s">
        <v>383</v>
      </c>
      <c r="L3044" s="22">
        <v>946.87</v>
      </c>
      <c r="M3044" s="18" t="s">
        <v>160</v>
      </c>
      <c r="N3044" s="18" t="s">
        <v>161</v>
      </c>
      <c r="O3044" s="29">
        <v>2.7630718954248373E-3</v>
      </c>
      <c r="Q3044" s="21">
        <v>1.2</v>
      </c>
      <c r="R3044" s="29">
        <v>3.946483055314251E-5</v>
      </c>
      <c r="S3044" s="22">
        <v>25339.016688629159</v>
      </c>
      <c r="T3044" s="29">
        <v>2.931951144239716E-3</v>
      </c>
      <c r="U3044" s="22">
        <v>341.06980328258845</v>
      </c>
      <c r="V3044" s="26">
        <v>1.3460261993341001</v>
      </c>
    </row>
    <row r="3045" spans="1:22" x14ac:dyDescent="0.25">
      <c r="A3045" s="18" t="s">
        <v>118</v>
      </c>
      <c r="B3045" s="18" t="s">
        <v>119</v>
      </c>
      <c r="C3045" s="18" t="s">
        <v>103</v>
      </c>
      <c r="D3045" s="21">
        <v>160646692</v>
      </c>
      <c r="E3045" s="21">
        <v>3</v>
      </c>
      <c r="F3045" s="26">
        <v>79</v>
      </c>
      <c r="G3045" s="18" t="s">
        <v>282</v>
      </c>
      <c r="H3045" s="18" t="s">
        <v>283</v>
      </c>
      <c r="I3045" s="22">
        <v>158.75</v>
      </c>
      <c r="J3045" s="18" t="s">
        <v>388</v>
      </c>
      <c r="K3045" s="18" t="s">
        <v>389</v>
      </c>
      <c r="L3045" s="22">
        <v>158.75</v>
      </c>
      <c r="M3045" s="18" t="s">
        <v>198</v>
      </c>
      <c r="N3045" s="18" t="s">
        <v>199</v>
      </c>
      <c r="O3045" s="29">
        <v>0.23269230769230764</v>
      </c>
      <c r="Q3045" s="21">
        <v>12</v>
      </c>
      <c r="R3045" s="29">
        <v>3.8966143297630631E-5</v>
      </c>
      <c r="S3045" s="22">
        <v>25663.304483633765</v>
      </c>
      <c r="T3045" s="29">
        <v>2.931951144239716E-3</v>
      </c>
      <c r="U3045" s="22">
        <v>341.06980328258845</v>
      </c>
      <c r="V3045" s="26">
        <v>1.3290174829204031</v>
      </c>
    </row>
    <row r="3046" spans="1:22" x14ac:dyDescent="0.25">
      <c r="A3046" s="18" t="s">
        <v>118</v>
      </c>
      <c r="B3046" s="18" t="s">
        <v>119</v>
      </c>
      <c r="C3046" s="18" t="s">
        <v>103</v>
      </c>
      <c r="D3046" s="21">
        <v>160646692</v>
      </c>
      <c r="E3046" s="21">
        <v>3</v>
      </c>
      <c r="F3046" s="26">
        <v>79</v>
      </c>
      <c r="G3046" s="18" t="s">
        <v>260</v>
      </c>
      <c r="H3046" s="18" t="s">
        <v>261</v>
      </c>
      <c r="I3046" s="22">
        <v>1354.0241000000001</v>
      </c>
      <c r="J3046" s="18" t="s">
        <v>382</v>
      </c>
      <c r="K3046" s="18" t="s">
        <v>383</v>
      </c>
      <c r="L3046" s="22">
        <v>946.87</v>
      </c>
      <c r="M3046" s="18" t="s">
        <v>230</v>
      </c>
      <c r="N3046" s="18" t="s">
        <v>231</v>
      </c>
      <c r="O3046" s="29">
        <v>1.0708018487394959E-2</v>
      </c>
      <c r="Q3046" s="21">
        <v>5</v>
      </c>
      <c r="R3046" s="29">
        <v>3.6706114165008404E-5</v>
      </c>
      <c r="S3046" s="22">
        <v>27243.417690704257</v>
      </c>
      <c r="T3046" s="29">
        <v>2.931951144239716E-3</v>
      </c>
      <c r="U3046" s="22">
        <v>341.06980328258845</v>
      </c>
      <c r="V3046" s="26">
        <v>1.251934713752765</v>
      </c>
    </row>
    <row r="3047" spans="1:22" x14ac:dyDescent="0.25">
      <c r="A3047" s="18" t="s">
        <v>118</v>
      </c>
      <c r="B3047" s="18" t="s">
        <v>119</v>
      </c>
      <c r="C3047" s="18" t="s">
        <v>103</v>
      </c>
      <c r="D3047" s="21">
        <v>160647058</v>
      </c>
      <c r="E3047" s="21">
        <v>3</v>
      </c>
      <c r="F3047" s="26">
        <v>54</v>
      </c>
      <c r="G3047" s="18" t="s">
        <v>122</v>
      </c>
      <c r="H3047" s="18" t="s">
        <v>123</v>
      </c>
      <c r="I3047" s="22">
        <v>1456</v>
      </c>
      <c r="J3047" s="18" t="s">
        <v>393</v>
      </c>
      <c r="K3047" s="18" t="s">
        <v>394</v>
      </c>
      <c r="L3047" s="22">
        <v>800</v>
      </c>
      <c r="M3047" s="18" t="s">
        <v>172</v>
      </c>
      <c r="N3047" s="18" t="s">
        <v>173</v>
      </c>
      <c r="O3047" s="29">
        <v>0.27199530516432224</v>
      </c>
      <c r="Q3047" s="21">
        <v>10</v>
      </c>
      <c r="R3047" s="29">
        <v>7.3337993392454288E-4</v>
      </c>
      <c r="S3047" s="22">
        <v>1363.5497151506322</v>
      </c>
      <c r="T3047" s="29">
        <v>2.9109949707986486E-3</v>
      </c>
      <c r="U3047" s="22">
        <v>343.52515549885823</v>
      </c>
      <c r="V3047" s="26">
        <v>25.193445584117097</v>
      </c>
    </row>
    <row r="3048" spans="1:22" x14ac:dyDescent="0.25">
      <c r="A3048" s="18" t="s">
        <v>118</v>
      </c>
      <c r="B3048" s="18" t="s">
        <v>119</v>
      </c>
      <c r="C3048" s="18" t="s">
        <v>103</v>
      </c>
      <c r="D3048" s="21">
        <v>160647058</v>
      </c>
      <c r="E3048" s="21">
        <v>3</v>
      </c>
      <c r="F3048" s="26">
        <v>54</v>
      </c>
      <c r="G3048" s="18" t="s">
        <v>352</v>
      </c>
      <c r="H3048" s="18" t="s">
        <v>353</v>
      </c>
      <c r="I3048" s="22">
        <v>174.82836656999999</v>
      </c>
      <c r="J3048" s="18" t="s">
        <v>391</v>
      </c>
      <c r="K3048" s="18" t="s">
        <v>3409</v>
      </c>
      <c r="L3048" s="22">
        <v>122.25759900000001</v>
      </c>
      <c r="M3048" s="18" t="s">
        <v>198</v>
      </c>
      <c r="N3048" s="18" t="s">
        <v>199</v>
      </c>
      <c r="O3048" s="29">
        <v>1.5671559633027525</v>
      </c>
      <c r="Q3048" s="21">
        <v>12</v>
      </c>
      <c r="R3048" s="29">
        <v>4.2281376114915907E-4</v>
      </c>
      <c r="S3048" s="22">
        <v>2365.1075056831528</v>
      </c>
      <c r="T3048" s="29">
        <v>2.9109949707986486E-3</v>
      </c>
      <c r="U3048" s="22">
        <v>343.52515549885823</v>
      </c>
      <c r="V3048" s="26">
        <v>14.524716304582197</v>
      </c>
    </row>
    <row r="3049" spans="1:22" x14ac:dyDescent="0.25">
      <c r="A3049" s="18" t="s">
        <v>118</v>
      </c>
      <c r="B3049" s="18" t="s">
        <v>119</v>
      </c>
      <c r="C3049" s="18" t="s">
        <v>103</v>
      </c>
      <c r="D3049" s="21">
        <v>160647058</v>
      </c>
      <c r="E3049" s="21">
        <v>3</v>
      </c>
      <c r="F3049" s="26">
        <v>54</v>
      </c>
      <c r="G3049" s="18" t="s">
        <v>122</v>
      </c>
      <c r="H3049" s="18" t="s">
        <v>123</v>
      </c>
      <c r="I3049" s="22">
        <v>1456</v>
      </c>
      <c r="J3049" s="18" t="s">
        <v>393</v>
      </c>
      <c r="K3049" s="18" t="s">
        <v>394</v>
      </c>
      <c r="L3049" s="22">
        <v>800</v>
      </c>
      <c r="M3049" s="18" t="s">
        <v>164</v>
      </c>
      <c r="N3049" s="18" t="s">
        <v>165</v>
      </c>
      <c r="O3049" s="29">
        <v>0.16889085434782553</v>
      </c>
      <c r="Q3049" s="21">
        <v>17</v>
      </c>
      <c r="R3049" s="29">
        <v>2.6787046179785833E-4</v>
      </c>
      <c r="S3049" s="22">
        <v>3733.1477061275414</v>
      </c>
      <c r="T3049" s="29">
        <v>2.9109949707986486E-3</v>
      </c>
      <c r="U3049" s="22">
        <v>343.52515549885823</v>
      </c>
      <c r="V3049" s="26">
        <v>9.2020242042660243</v>
      </c>
    </row>
    <row r="3050" spans="1:22" x14ac:dyDescent="0.25">
      <c r="A3050" s="18" t="s">
        <v>118</v>
      </c>
      <c r="B3050" s="18" t="s">
        <v>119</v>
      </c>
      <c r="C3050" s="18" t="s">
        <v>103</v>
      </c>
      <c r="D3050" s="21">
        <v>160647058</v>
      </c>
      <c r="E3050" s="21">
        <v>3</v>
      </c>
      <c r="F3050" s="26">
        <v>54</v>
      </c>
      <c r="G3050" s="18" t="s">
        <v>122</v>
      </c>
      <c r="H3050" s="18" t="s">
        <v>123</v>
      </c>
      <c r="I3050" s="22">
        <v>1456</v>
      </c>
      <c r="J3050" s="18" t="s">
        <v>393</v>
      </c>
      <c r="K3050" s="18" t="s">
        <v>394</v>
      </c>
      <c r="L3050" s="22">
        <v>800</v>
      </c>
      <c r="M3050" s="18" t="s">
        <v>182</v>
      </c>
      <c r="N3050" s="18" t="s">
        <v>183</v>
      </c>
      <c r="O3050" s="29">
        <v>4.6081340473225367E-2</v>
      </c>
      <c r="Q3050" s="21">
        <v>4.8</v>
      </c>
      <c r="R3050" s="29">
        <v>2.5885197426317951E-4</v>
      </c>
      <c r="S3050" s="22">
        <v>3863.2117944879255</v>
      </c>
      <c r="T3050" s="29">
        <v>2.9109949707986486E-3</v>
      </c>
      <c r="U3050" s="22">
        <v>343.52515549885823</v>
      </c>
      <c r="V3050" s="26">
        <v>8.8922164709945193</v>
      </c>
    </row>
    <row r="3051" spans="1:22" x14ac:dyDescent="0.25">
      <c r="A3051" s="18" t="s">
        <v>118</v>
      </c>
      <c r="B3051" s="18" t="s">
        <v>119</v>
      </c>
      <c r="C3051" s="18" t="s">
        <v>103</v>
      </c>
      <c r="D3051" s="21">
        <v>160647058</v>
      </c>
      <c r="E3051" s="21">
        <v>3</v>
      </c>
      <c r="F3051" s="26">
        <v>54</v>
      </c>
      <c r="G3051" s="18" t="s">
        <v>374</v>
      </c>
      <c r="H3051" s="18" t="s">
        <v>375</v>
      </c>
      <c r="I3051" s="22">
        <v>86.666666666666671</v>
      </c>
      <c r="J3051" s="18" t="s">
        <v>388</v>
      </c>
      <c r="K3051" s="18" t="s">
        <v>389</v>
      </c>
      <c r="L3051" s="22">
        <v>86.666666666666671</v>
      </c>
      <c r="M3051" s="18" t="s">
        <v>198</v>
      </c>
      <c r="N3051" s="18" t="s">
        <v>199</v>
      </c>
      <c r="O3051" s="29">
        <v>1.2067567567567568</v>
      </c>
      <c r="Q3051" s="21">
        <v>12</v>
      </c>
      <c r="R3051" s="29">
        <v>1.6139750861973086E-4</v>
      </c>
      <c r="S3051" s="22">
        <v>6195.8825049530533</v>
      </c>
      <c r="T3051" s="29">
        <v>2.9109949707986486E-3</v>
      </c>
      <c r="U3051" s="22">
        <v>343.52515549885823</v>
      </c>
      <c r="V3051" s="26">
        <v>5.5444104245721357</v>
      </c>
    </row>
    <row r="3052" spans="1:22" x14ac:dyDescent="0.25">
      <c r="A3052" s="18" t="s">
        <v>118</v>
      </c>
      <c r="B3052" s="18" t="s">
        <v>119</v>
      </c>
      <c r="C3052" s="18" t="s">
        <v>103</v>
      </c>
      <c r="D3052" s="21">
        <v>160647058</v>
      </c>
      <c r="E3052" s="21">
        <v>3</v>
      </c>
      <c r="F3052" s="26">
        <v>54</v>
      </c>
      <c r="G3052" s="18" t="s">
        <v>306</v>
      </c>
      <c r="H3052" s="18" t="s">
        <v>307</v>
      </c>
      <c r="I3052" s="22">
        <v>100.91666666666667</v>
      </c>
      <c r="J3052" s="18" t="s">
        <v>388</v>
      </c>
      <c r="K3052" s="18" t="s">
        <v>389</v>
      </c>
      <c r="L3052" s="22">
        <v>100.91666666666667</v>
      </c>
      <c r="M3052" s="18" t="s">
        <v>198</v>
      </c>
      <c r="N3052" s="18" t="s">
        <v>199</v>
      </c>
      <c r="O3052" s="29">
        <v>0.83249053349875934</v>
      </c>
      <c r="Q3052" s="21">
        <v>12</v>
      </c>
      <c r="R3052" s="29">
        <v>1.296484099880398E-4</v>
      </c>
      <c r="S3052" s="22">
        <v>7713.1682532184623</v>
      </c>
      <c r="T3052" s="29">
        <v>2.9109949707986486E-3</v>
      </c>
      <c r="U3052" s="22">
        <v>343.52515549885823</v>
      </c>
      <c r="V3052" s="26">
        <v>4.4537490201321095</v>
      </c>
    </row>
    <row r="3053" spans="1:22" x14ac:dyDescent="0.25">
      <c r="A3053" s="18" t="s">
        <v>118</v>
      </c>
      <c r="B3053" s="18" t="s">
        <v>119</v>
      </c>
      <c r="C3053" s="18" t="s">
        <v>103</v>
      </c>
      <c r="D3053" s="21">
        <v>160647058</v>
      </c>
      <c r="E3053" s="21">
        <v>3</v>
      </c>
      <c r="F3053" s="26">
        <v>54</v>
      </c>
      <c r="G3053" s="18" t="s">
        <v>282</v>
      </c>
      <c r="H3053" s="18" t="s">
        <v>283</v>
      </c>
      <c r="I3053" s="22">
        <v>99.90000000000002</v>
      </c>
      <c r="J3053" s="18" t="s">
        <v>388</v>
      </c>
      <c r="K3053" s="18" t="s">
        <v>389</v>
      </c>
      <c r="L3053" s="22">
        <v>99.90000000000002</v>
      </c>
      <c r="M3053" s="18" t="s">
        <v>180</v>
      </c>
      <c r="N3053" s="18" t="s">
        <v>181</v>
      </c>
      <c r="O3053" s="29">
        <v>0.2879232184536995</v>
      </c>
      <c r="Q3053" s="21">
        <v>5</v>
      </c>
      <c r="R3053" s="29">
        <v>1.0653159082786882E-4</v>
      </c>
      <c r="S3053" s="22">
        <v>9386.8869527704319</v>
      </c>
      <c r="T3053" s="29">
        <v>2.9109949707986486E-3</v>
      </c>
      <c r="U3053" s="22">
        <v>343.52515549885823</v>
      </c>
      <c r="V3053" s="26">
        <v>3.6596281304684375</v>
      </c>
    </row>
    <row r="3054" spans="1:22" x14ac:dyDescent="0.25">
      <c r="A3054" s="18" t="s">
        <v>118</v>
      </c>
      <c r="B3054" s="18" t="s">
        <v>119</v>
      </c>
      <c r="C3054" s="18" t="s">
        <v>103</v>
      </c>
      <c r="D3054" s="21">
        <v>160647058</v>
      </c>
      <c r="E3054" s="21">
        <v>3</v>
      </c>
      <c r="F3054" s="26">
        <v>54</v>
      </c>
      <c r="G3054" s="18" t="s">
        <v>122</v>
      </c>
      <c r="H3054" s="18" t="s">
        <v>123</v>
      </c>
      <c r="I3054" s="22">
        <v>1456</v>
      </c>
      <c r="J3054" s="18" t="s">
        <v>393</v>
      </c>
      <c r="K3054" s="18" t="s">
        <v>394</v>
      </c>
      <c r="L3054" s="22">
        <v>800</v>
      </c>
      <c r="M3054" s="18" t="s">
        <v>178</v>
      </c>
      <c r="N3054" s="18" t="s">
        <v>179</v>
      </c>
      <c r="O3054" s="29">
        <v>1.9532571912013508E-2</v>
      </c>
      <c r="Q3054" s="21">
        <v>5</v>
      </c>
      <c r="R3054" s="29">
        <v>1.0533120260700618E-4</v>
      </c>
      <c r="S3054" s="22">
        <v>9493.8629318705262</v>
      </c>
      <c r="T3054" s="29">
        <v>2.9109949707986486E-3</v>
      </c>
      <c r="U3054" s="22">
        <v>343.52515549885823</v>
      </c>
      <c r="V3054" s="26">
        <v>3.6183917754453536</v>
      </c>
    </row>
    <row r="3055" spans="1:22" x14ac:dyDescent="0.25">
      <c r="A3055" s="18" t="s">
        <v>118</v>
      </c>
      <c r="B3055" s="18" t="s">
        <v>119</v>
      </c>
      <c r="C3055" s="18" t="s">
        <v>103</v>
      </c>
      <c r="D3055" s="21">
        <v>160647058</v>
      </c>
      <c r="E3055" s="21">
        <v>3</v>
      </c>
      <c r="F3055" s="26">
        <v>54</v>
      </c>
      <c r="G3055" s="18" t="s">
        <v>352</v>
      </c>
      <c r="H3055" s="18" t="s">
        <v>353</v>
      </c>
      <c r="I3055" s="22">
        <v>37.323</v>
      </c>
      <c r="J3055" s="18" t="s">
        <v>390</v>
      </c>
      <c r="K3055" s="18" t="s">
        <v>3408</v>
      </c>
      <c r="L3055" s="22">
        <v>26.099999999999998</v>
      </c>
      <c r="M3055" s="18" t="s">
        <v>198</v>
      </c>
      <c r="N3055" s="18" t="s">
        <v>199</v>
      </c>
      <c r="O3055" s="29">
        <v>1.5671559633027525</v>
      </c>
      <c r="Q3055" s="21">
        <v>12</v>
      </c>
      <c r="R3055" s="29">
        <v>9.026383027522936E-5</v>
      </c>
      <c r="S3055" s="22">
        <v>11078.634675160964</v>
      </c>
      <c r="T3055" s="29">
        <v>2.9109949707986486E-3</v>
      </c>
      <c r="U3055" s="22">
        <v>343.52515549885823</v>
      </c>
      <c r="V3055" s="26">
        <v>3.100789633122071</v>
      </c>
    </row>
    <row r="3056" spans="1:22" x14ac:dyDescent="0.25">
      <c r="A3056" s="18" t="s">
        <v>118</v>
      </c>
      <c r="B3056" s="18" t="s">
        <v>119</v>
      </c>
      <c r="C3056" s="18" t="s">
        <v>103</v>
      </c>
      <c r="D3056" s="21">
        <v>160647058</v>
      </c>
      <c r="E3056" s="21">
        <v>3</v>
      </c>
      <c r="F3056" s="26">
        <v>54</v>
      </c>
      <c r="G3056" s="18" t="s">
        <v>306</v>
      </c>
      <c r="H3056" s="18" t="s">
        <v>307</v>
      </c>
      <c r="I3056" s="22">
        <v>39.375</v>
      </c>
      <c r="J3056" s="18" t="s">
        <v>396</v>
      </c>
      <c r="K3056" s="18" t="s">
        <v>3412</v>
      </c>
      <c r="L3056" s="22">
        <v>31.5</v>
      </c>
      <c r="M3056" s="18" t="s">
        <v>198</v>
      </c>
      <c r="N3056" s="18" t="s">
        <v>199</v>
      </c>
      <c r="O3056" s="29">
        <v>0.83249053349875934</v>
      </c>
      <c r="Q3056" s="21">
        <v>12</v>
      </c>
      <c r="R3056" s="29">
        <v>5.0585362278570442E-5</v>
      </c>
      <c r="S3056" s="22">
        <v>19768.564560100651</v>
      </c>
      <c r="T3056" s="29">
        <v>2.9109949707986486E-3</v>
      </c>
      <c r="U3056" s="22">
        <v>343.52515549885823</v>
      </c>
      <c r="V3056" s="26">
        <v>1.7377344442711988</v>
      </c>
    </row>
    <row r="3057" spans="1:22" x14ac:dyDescent="0.25">
      <c r="A3057" s="18" t="s">
        <v>118</v>
      </c>
      <c r="B3057" s="18" t="s">
        <v>119</v>
      </c>
      <c r="C3057" s="18" t="s">
        <v>103</v>
      </c>
      <c r="D3057" s="21">
        <v>160647058</v>
      </c>
      <c r="E3057" s="21">
        <v>3</v>
      </c>
      <c r="F3057" s="26">
        <v>54</v>
      </c>
      <c r="G3057" s="18" t="s">
        <v>240</v>
      </c>
      <c r="H3057" s="18" t="s">
        <v>241</v>
      </c>
      <c r="I3057" s="22">
        <v>53.333333333333336</v>
      </c>
      <c r="J3057" s="18" t="s">
        <v>388</v>
      </c>
      <c r="K3057" s="18" t="s">
        <v>389</v>
      </c>
      <c r="L3057" s="22">
        <v>53.333333333333336</v>
      </c>
      <c r="M3057" s="18" t="s">
        <v>208</v>
      </c>
      <c r="N3057" s="18" t="s">
        <v>209</v>
      </c>
      <c r="O3057" s="29">
        <v>2.8455584154929575E-2</v>
      </c>
      <c r="Q3057" s="21">
        <v>0.56000000000000005</v>
      </c>
      <c r="R3057" s="29">
        <v>5.0186215440792895E-5</v>
      </c>
      <c r="S3057" s="22">
        <v>19925.790203880752</v>
      </c>
      <c r="T3057" s="29">
        <v>2.9109949707986486E-3</v>
      </c>
      <c r="U3057" s="22">
        <v>343.52515549885823</v>
      </c>
      <c r="V3057" s="26">
        <v>1.7240227463197577</v>
      </c>
    </row>
    <row r="3058" spans="1:22" x14ac:dyDescent="0.25">
      <c r="A3058" s="18" t="s">
        <v>118</v>
      </c>
      <c r="B3058" s="18" t="s">
        <v>119</v>
      </c>
      <c r="C3058" s="18" t="s">
        <v>103</v>
      </c>
      <c r="D3058" s="21">
        <v>160647058</v>
      </c>
      <c r="E3058" s="21">
        <v>3</v>
      </c>
      <c r="F3058" s="26">
        <v>54</v>
      </c>
      <c r="G3058" s="18" t="s">
        <v>282</v>
      </c>
      <c r="H3058" s="18" t="s">
        <v>283</v>
      </c>
      <c r="I3058" s="22">
        <v>99.90000000000002</v>
      </c>
      <c r="J3058" s="18" t="s">
        <v>388</v>
      </c>
      <c r="K3058" s="18" t="s">
        <v>389</v>
      </c>
      <c r="L3058" s="22">
        <v>99.90000000000002</v>
      </c>
      <c r="M3058" s="18" t="s">
        <v>290</v>
      </c>
      <c r="N3058" s="18" t="s">
        <v>291</v>
      </c>
      <c r="O3058" s="29">
        <v>1.4895260606060614</v>
      </c>
      <c r="Q3058" s="21">
        <v>63</v>
      </c>
      <c r="R3058" s="29">
        <v>4.3740050986051018E-5</v>
      </c>
      <c r="S3058" s="22">
        <v>22862.341891620254</v>
      </c>
      <c r="T3058" s="29">
        <v>2.9109949707986486E-3</v>
      </c>
      <c r="U3058" s="22">
        <v>343.52515549885823</v>
      </c>
      <c r="V3058" s="26">
        <v>1.5025807816511163</v>
      </c>
    </row>
    <row r="3059" spans="1:22" x14ac:dyDescent="0.25">
      <c r="A3059" s="18" t="s">
        <v>118</v>
      </c>
      <c r="B3059" s="18" t="s">
        <v>119</v>
      </c>
      <c r="C3059" s="18" t="s">
        <v>103</v>
      </c>
      <c r="D3059" s="21">
        <v>160647058</v>
      </c>
      <c r="E3059" s="21">
        <v>3</v>
      </c>
      <c r="F3059" s="26">
        <v>54</v>
      </c>
      <c r="G3059" s="18" t="s">
        <v>240</v>
      </c>
      <c r="H3059" s="18" t="s">
        <v>241</v>
      </c>
      <c r="I3059" s="22">
        <v>53.333333333333336</v>
      </c>
      <c r="J3059" s="18" t="s">
        <v>388</v>
      </c>
      <c r="K3059" s="18" t="s">
        <v>389</v>
      </c>
      <c r="L3059" s="22">
        <v>53.333333333333336</v>
      </c>
      <c r="M3059" s="18" t="s">
        <v>234</v>
      </c>
      <c r="N3059" s="18" t="s">
        <v>235</v>
      </c>
      <c r="O3059" s="29">
        <v>3.2224793259557342E-2</v>
      </c>
      <c r="Q3059" s="21">
        <v>0.74</v>
      </c>
      <c r="R3059" s="29">
        <v>4.300940041315628E-5</v>
      </c>
      <c r="S3059" s="22">
        <v>23250.73101214652</v>
      </c>
      <c r="T3059" s="29">
        <v>2.9109949707986486E-3</v>
      </c>
      <c r="U3059" s="22">
        <v>343.52515549885823</v>
      </c>
      <c r="V3059" s="26">
        <v>1.4774810964842167</v>
      </c>
    </row>
    <row r="3060" spans="1:22" x14ac:dyDescent="0.25">
      <c r="A3060" s="18" t="s">
        <v>118</v>
      </c>
      <c r="B3060" s="18" t="s">
        <v>119</v>
      </c>
      <c r="C3060" s="18" t="s">
        <v>103</v>
      </c>
      <c r="D3060" s="21">
        <v>160647058</v>
      </c>
      <c r="E3060" s="21">
        <v>3</v>
      </c>
      <c r="F3060" s="26">
        <v>54</v>
      </c>
      <c r="G3060" s="18" t="s">
        <v>306</v>
      </c>
      <c r="H3060" s="18" t="s">
        <v>307</v>
      </c>
      <c r="I3060" s="22">
        <v>100.91666666666667</v>
      </c>
      <c r="J3060" s="18" t="s">
        <v>388</v>
      </c>
      <c r="K3060" s="18" t="s">
        <v>389</v>
      </c>
      <c r="L3060" s="22">
        <v>100.91666666666667</v>
      </c>
      <c r="M3060" s="18" t="s">
        <v>234</v>
      </c>
      <c r="N3060" s="18" t="s">
        <v>235</v>
      </c>
      <c r="O3060" s="29">
        <v>1.4415962121212116E-2</v>
      </c>
      <c r="Q3060" s="21">
        <v>0.74</v>
      </c>
      <c r="R3060" s="29">
        <v>3.6406677779420821E-5</v>
      </c>
      <c r="S3060" s="22">
        <v>27467.488411295202</v>
      </c>
      <c r="T3060" s="29">
        <v>2.9109949707986486E-3</v>
      </c>
      <c r="U3060" s="22">
        <v>343.52515549885823</v>
      </c>
      <c r="V3060" s="26">
        <v>1.2506609645372364</v>
      </c>
    </row>
    <row r="3061" spans="1:22" x14ac:dyDescent="0.25">
      <c r="A3061" s="18" t="s">
        <v>118</v>
      </c>
      <c r="B3061" s="18" t="s">
        <v>119</v>
      </c>
      <c r="C3061" s="18" t="s">
        <v>103</v>
      </c>
      <c r="D3061" s="21">
        <v>160647058</v>
      </c>
      <c r="E3061" s="21">
        <v>3</v>
      </c>
      <c r="F3061" s="26">
        <v>54</v>
      </c>
      <c r="G3061" s="18" t="s">
        <v>282</v>
      </c>
      <c r="H3061" s="18" t="s">
        <v>283</v>
      </c>
      <c r="I3061" s="22">
        <v>99.90000000000002</v>
      </c>
      <c r="J3061" s="18" t="s">
        <v>388</v>
      </c>
      <c r="K3061" s="18" t="s">
        <v>389</v>
      </c>
      <c r="L3061" s="22">
        <v>99.90000000000002</v>
      </c>
      <c r="M3061" s="18" t="s">
        <v>198</v>
      </c>
      <c r="N3061" s="18" t="s">
        <v>199</v>
      </c>
      <c r="O3061" s="29">
        <v>0.23269230769230764</v>
      </c>
      <c r="Q3061" s="21">
        <v>12</v>
      </c>
      <c r="R3061" s="29">
        <v>3.5873397435897432E-5</v>
      </c>
      <c r="S3061" s="22">
        <v>27875.809693991516</v>
      </c>
      <c r="T3061" s="29">
        <v>2.9109949707986486E-3</v>
      </c>
      <c r="U3061" s="22">
        <v>343.52515549885823</v>
      </c>
      <c r="V3061" s="26">
        <v>1.2323414432439008</v>
      </c>
    </row>
    <row r="3062" spans="1:22" x14ac:dyDescent="0.25">
      <c r="A3062" s="18" t="s">
        <v>118</v>
      </c>
      <c r="B3062" s="18" t="s">
        <v>119</v>
      </c>
      <c r="C3062" s="18" t="s">
        <v>103</v>
      </c>
      <c r="D3062" s="21">
        <v>160647058</v>
      </c>
      <c r="E3062" s="21">
        <v>3</v>
      </c>
      <c r="F3062" s="26">
        <v>54</v>
      </c>
      <c r="G3062" s="18" t="s">
        <v>328</v>
      </c>
      <c r="H3062" s="18" t="s">
        <v>329</v>
      </c>
      <c r="I3062" s="22">
        <v>27</v>
      </c>
      <c r="J3062" s="18" t="s">
        <v>388</v>
      </c>
      <c r="K3062" s="18" t="s">
        <v>389</v>
      </c>
      <c r="L3062" s="22">
        <v>27</v>
      </c>
      <c r="M3062" s="18" t="s">
        <v>198</v>
      </c>
      <c r="N3062" s="18" t="s">
        <v>199</v>
      </c>
      <c r="O3062" s="29">
        <v>0.83673244444444494</v>
      </c>
      <c r="Q3062" s="21">
        <v>12</v>
      </c>
      <c r="R3062" s="29">
        <v>3.4863851851851876E-5</v>
      </c>
      <c r="S3062" s="22">
        <v>28683.003939132523</v>
      </c>
      <c r="T3062" s="29">
        <v>2.9109949707986486E-3</v>
      </c>
      <c r="U3062" s="22">
        <v>343.52515549885823</v>
      </c>
      <c r="V3062" s="26">
        <v>1.1976610128696572</v>
      </c>
    </row>
    <row r="3063" spans="1:22" x14ac:dyDescent="0.25">
      <c r="A3063" s="18" t="s">
        <v>118</v>
      </c>
      <c r="B3063" s="18" t="s">
        <v>119</v>
      </c>
      <c r="C3063" s="18" t="s">
        <v>103</v>
      </c>
      <c r="D3063" s="21">
        <v>160647062</v>
      </c>
      <c r="E3063" s="21">
        <v>3</v>
      </c>
      <c r="F3063" s="26">
        <v>61</v>
      </c>
      <c r="G3063" s="18" t="s">
        <v>352</v>
      </c>
      <c r="H3063" s="18" t="s">
        <v>353</v>
      </c>
      <c r="I3063" s="22">
        <v>194.43471666666667</v>
      </c>
      <c r="J3063" s="18" t="s">
        <v>391</v>
      </c>
      <c r="K3063" s="18" t="s">
        <v>3409</v>
      </c>
      <c r="L3063" s="22">
        <v>135.96833333333333</v>
      </c>
      <c r="M3063" s="18" t="s">
        <v>198</v>
      </c>
      <c r="N3063" s="18" t="s">
        <v>199</v>
      </c>
      <c r="O3063" s="29">
        <v>1.5671559633027525</v>
      </c>
      <c r="Q3063" s="21">
        <v>12</v>
      </c>
      <c r="R3063" s="29">
        <v>4.1626984384869918E-4</v>
      </c>
      <c r="S3063" s="22">
        <v>2402.2878783490937</v>
      </c>
      <c r="T3063" s="29">
        <v>2.795741824804545E-3</v>
      </c>
      <c r="U3063" s="22">
        <v>357.68681897868436</v>
      </c>
      <c r="V3063" s="26">
        <v>14.889423628299486</v>
      </c>
    </row>
    <row r="3064" spans="1:22" x14ac:dyDescent="0.25">
      <c r="A3064" s="18" t="s">
        <v>118</v>
      </c>
      <c r="B3064" s="18" t="s">
        <v>119</v>
      </c>
      <c r="C3064" s="18" t="s">
        <v>103</v>
      </c>
      <c r="D3064" s="21">
        <v>160647062</v>
      </c>
      <c r="E3064" s="21">
        <v>3</v>
      </c>
      <c r="F3064" s="26">
        <v>61</v>
      </c>
      <c r="G3064" s="18" t="s">
        <v>350</v>
      </c>
      <c r="H3064" s="18" t="s">
        <v>351</v>
      </c>
      <c r="I3064" s="22">
        <v>75.901799999999994</v>
      </c>
      <c r="J3064" s="18" t="s">
        <v>405</v>
      </c>
      <c r="K3064" s="18" t="s">
        <v>406</v>
      </c>
      <c r="L3064" s="22">
        <v>68.38</v>
      </c>
      <c r="M3064" s="18" t="s">
        <v>198</v>
      </c>
      <c r="N3064" s="18" t="s">
        <v>199</v>
      </c>
      <c r="O3064" s="29">
        <v>3.3119866666666691</v>
      </c>
      <c r="Q3064" s="21">
        <v>12</v>
      </c>
      <c r="R3064" s="29">
        <v>3.434231551584702E-4</v>
      </c>
      <c r="S3064" s="22">
        <v>2911.8595673566538</v>
      </c>
      <c r="T3064" s="29">
        <v>2.795741824804545E-3</v>
      </c>
      <c r="U3064" s="22">
        <v>357.68681897868436</v>
      </c>
      <c r="V3064" s="26">
        <v>12.283793593225637</v>
      </c>
    </row>
    <row r="3065" spans="1:22" x14ac:dyDescent="0.25">
      <c r="A3065" s="18" t="s">
        <v>118</v>
      </c>
      <c r="B3065" s="18" t="s">
        <v>119</v>
      </c>
      <c r="C3065" s="18" t="s">
        <v>103</v>
      </c>
      <c r="D3065" s="21">
        <v>160647062</v>
      </c>
      <c r="E3065" s="21">
        <v>3</v>
      </c>
      <c r="F3065" s="26">
        <v>61</v>
      </c>
      <c r="G3065" s="18" t="s">
        <v>260</v>
      </c>
      <c r="H3065" s="18" t="s">
        <v>261</v>
      </c>
      <c r="I3065" s="22">
        <v>381.33333333333331</v>
      </c>
      <c r="J3065" s="18" t="s">
        <v>382</v>
      </c>
      <c r="K3065" s="18" t="s">
        <v>383</v>
      </c>
      <c r="L3065" s="22">
        <v>266.66666666666669</v>
      </c>
      <c r="M3065" s="18" t="s">
        <v>208</v>
      </c>
      <c r="N3065" s="18" t="s">
        <v>209</v>
      </c>
      <c r="O3065" s="29">
        <v>2.6352366806722684E-2</v>
      </c>
      <c r="Q3065" s="21">
        <v>0.56000000000000005</v>
      </c>
      <c r="R3065" s="29">
        <v>2.941755232912836E-4</v>
      </c>
      <c r="S3065" s="22">
        <v>3399.3310823818288</v>
      </c>
      <c r="T3065" s="29">
        <v>2.795741824804545E-3</v>
      </c>
      <c r="U3065" s="22">
        <v>357.68681897868436</v>
      </c>
      <c r="V3065" s="26">
        <v>10.522270714744911</v>
      </c>
    </row>
    <row r="3066" spans="1:22" x14ac:dyDescent="0.25">
      <c r="A3066" s="18" t="s">
        <v>118</v>
      </c>
      <c r="B3066" s="18" t="s">
        <v>119</v>
      </c>
      <c r="C3066" s="18" t="s">
        <v>103</v>
      </c>
      <c r="D3066" s="21">
        <v>160647062</v>
      </c>
      <c r="E3066" s="21">
        <v>3</v>
      </c>
      <c r="F3066" s="26">
        <v>61</v>
      </c>
      <c r="G3066" s="18" t="s">
        <v>374</v>
      </c>
      <c r="H3066" s="18" t="s">
        <v>375</v>
      </c>
      <c r="I3066" s="22">
        <v>173.33333333333334</v>
      </c>
      <c r="J3066" s="18" t="s">
        <v>388</v>
      </c>
      <c r="K3066" s="18" t="s">
        <v>389</v>
      </c>
      <c r="L3066" s="22">
        <v>173.33333333333334</v>
      </c>
      <c r="M3066" s="18" t="s">
        <v>198</v>
      </c>
      <c r="N3066" s="18" t="s">
        <v>199</v>
      </c>
      <c r="O3066" s="29">
        <v>1.2067567567567568</v>
      </c>
      <c r="Q3066" s="21">
        <v>12</v>
      </c>
      <c r="R3066" s="29">
        <v>2.8575296608083497E-4</v>
      </c>
      <c r="S3066" s="22">
        <v>3499.5262296494093</v>
      </c>
      <c r="T3066" s="29">
        <v>2.795741824804545E-3</v>
      </c>
      <c r="U3066" s="22">
        <v>357.68681897868436</v>
      </c>
      <c r="V3066" s="26">
        <v>10.221006945117775</v>
      </c>
    </row>
    <row r="3067" spans="1:22" x14ac:dyDescent="0.25">
      <c r="A3067" s="18" t="s">
        <v>118</v>
      </c>
      <c r="B3067" s="18" t="s">
        <v>119</v>
      </c>
      <c r="C3067" s="18" t="s">
        <v>103</v>
      </c>
      <c r="D3067" s="21">
        <v>160647062</v>
      </c>
      <c r="E3067" s="21">
        <v>3</v>
      </c>
      <c r="F3067" s="26">
        <v>61</v>
      </c>
      <c r="G3067" s="18" t="s">
        <v>320</v>
      </c>
      <c r="H3067" s="18" t="s">
        <v>321</v>
      </c>
      <c r="I3067" s="22">
        <v>150</v>
      </c>
      <c r="J3067" s="18" t="s">
        <v>388</v>
      </c>
      <c r="K3067" s="18" t="s">
        <v>389</v>
      </c>
      <c r="L3067" s="22">
        <v>150</v>
      </c>
      <c r="M3067" s="18" t="s">
        <v>198</v>
      </c>
      <c r="N3067" s="18" t="s">
        <v>199</v>
      </c>
      <c r="O3067" s="29">
        <v>1.0835164835164834</v>
      </c>
      <c r="Q3067" s="21">
        <v>12</v>
      </c>
      <c r="R3067" s="29">
        <v>2.2203206629436138E-4</v>
      </c>
      <c r="S3067" s="22">
        <v>4503.8539553752535</v>
      </c>
      <c r="T3067" s="29">
        <v>2.795741824804545E-3</v>
      </c>
      <c r="U3067" s="22">
        <v>357.68681897868436</v>
      </c>
      <c r="V3067" s="26">
        <v>7.9417943504094479</v>
      </c>
    </row>
    <row r="3068" spans="1:22" x14ac:dyDescent="0.25">
      <c r="A3068" s="18" t="s">
        <v>118</v>
      </c>
      <c r="B3068" s="18" t="s">
        <v>119</v>
      </c>
      <c r="C3068" s="18" t="s">
        <v>103</v>
      </c>
      <c r="D3068" s="21">
        <v>160647062</v>
      </c>
      <c r="E3068" s="21">
        <v>3</v>
      </c>
      <c r="F3068" s="26">
        <v>61</v>
      </c>
      <c r="G3068" s="18" t="s">
        <v>260</v>
      </c>
      <c r="H3068" s="18" t="s">
        <v>261</v>
      </c>
      <c r="I3068" s="22">
        <v>381.33333333333331</v>
      </c>
      <c r="J3068" s="18" t="s">
        <v>382</v>
      </c>
      <c r="K3068" s="18" t="s">
        <v>383</v>
      </c>
      <c r="L3068" s="22">
        <v>266.66666666666669</v>
      </c>
      <c r="M3068" s="18" t="s">
        <v>234</v>
      </c>
      <c r="N3068" s="18" t="s">
        <v>235</v>
      </c>
      <c r="O3068" s="29">
        <v>2.4088886554621849E-2</v>
      </c>
      <c r="Q3068" s="21">
        <v>0.74</v>
      </c>
      <c r="R3068" s="29">
        <v>2.0349790443425928E-4</v>
      </c>
      <c r="S3068" s="22">
        <v>4914.0555170829957</v>
      </c>
      <c r="T3068" s="29">
        <v>2.795741824804545E-3</v>
      </c>
      <c r="U3068" s="22">
        <v>357.68681897868436</v>
      </c>
      <c r="V3068" s="26">
        <v>7.2788518105918509</v>
      </c>
    </row>
    <row r="3069" spans="1:22" x14ac:dyDescent="0.25">
      <c r="A3069" s="18" t="s">
        <v>118</v>
      </c>
      <c r="B3069" s="18" t="s">
        <v>119</v>
      </c>
      <c r="C3069" s="18" t="s">
        <v>103</v>
      </c>
      <c r="D3069" s="21">
        <v>160647062</v>
      </c>
      <c r="E3069" s="21">
        <v>3</v>
      </c>
      <c r="F3069" s="26">
        <v>61</v>
      </c>
      <c r="G3069" s="18" t="s">
        <v>306</v>
      </c>
      <c r="H3069" s="18" t="s">
        <v>307</v>
      </c>
      <c r="I3069" s="22">
        <v>103.68</v>
      </c>
      <c r="J3069" s="18" t="s">
        <v>388</v>
      </c>
      <c r="K3069" s="18" t="s">
        <v>389</v>
      </c>
      <c r="L3069" s="22">
        <v>103.68</v>
      </c>
      <c r="M3069" s="18" t="s">
        <v>198</v>
      </c>
      <c r="N3069" s="18" t="s">
        <v>199</v>
      </c>
      <c r="O3069" s="29">
        <v>0.83249053349875934</v>
      </c>
      <c r="Q3069" s="21">
        <v>12</v>
      </c>
      <c r="R3069" s="29">
        <v>1.1791341326933249E-4</v>
      </c>
      <c r="S3069" s="22">
        <v>8480.799361781219</v>
      </c>
      <c r="T3069" s="29">
        <v>2.795741824804545E-3</v>
      </c>
      <c r="U3069" s="22">
        <v>357.68681897868436</v>
      </c>
      <c r="V3069" s="26">
        <v>4.2176073707226527</v>
      </c>
    </row>
    <row r="3070" spans="1:22" x14ac:dyDescent="0.25">
      <c r="A3070" s="18" t="s">
        <v>118</v>
      </c>
      <c r="B3070" s="18" t="s">
        <v>119</v>
      </c>
      <c r="C3070" s="18" t="s">
        <v>103</v>
      </c>
      <c r="D3070" s="21">
        <v>160647062</v>
      </c>
      <c r="E3070" s="21">
        <v>3</v>
      </c>
      <c r="F3070" s="26">
        <v>61</v>
      </c>
      <c r="G3070" s="18" t="s">
        <v>260</v>
      </c>
      <c r="H3070" s="18" t="s">
        <v>261</v>
      </c>
      <c r="I3070" s="22">
        <v>381.33333333333331</v>
      </c>
      <c r="J3070" s="18" t="s">
        <v>382</v>
      </c>
      <c r="K3070" s="18" t="s">
        <v>383</v>
      </c>
      <c r="L3070" s="22">
        <v>266.66666666666669</v>
      </c>
      <c r="M3070" s="18" t="s">
        <v>140</v>
      </c>
      <c r="N3070" s="18" t="s">
        <v>141</v>
      </c>
      <c r="O3070" s="29">
        <v>4.0606037483266418E-2</v>
      </c>
      <c r="Q3070" s="21">
        <v>3.14</v>
      </c>
      <c r="R3070" s="29">
        <v>8.0841785668540569E-5</v>
      </c>
      <c r="S3070" s="22">
        <v>12369.840568590362</v>
      </c>
      <c r="T3070" s="29">
        <v>2.795741824804545E-3</v>
      </c>
      <c r="U3070" s="22">
        <v>357.68681897868436</v>
      </c>
      <c r="V3070" s="26">
        <v>2.8916041156336871</v>
      </c>
    </row>
    <row r="3071" spans="1:22" x14ac:dyDescent="0.25">
      <c r="A3071" s="18" t="s">
        <v>118</v>
      </c>
      <c r="B3071" s="18" t="s">
        <v>119</v>
      </c>
      <c r="C3071" s="18" t="s">
        <v>103</v>
      </c>
      <c r="D3071" s="21">
        <v>160647062</v>
      </c>
      <c r="E3071" s="21">
        <v>3</v>
      </c>
      <c r="F3071" s="26">
        <v>61</v>
      </c>
      <c r="G3071" s="18" t="s">
        <v>352</v>
      </c>
      <c r="H3071" s="18" t="s">
        <v>353</v>
      </c>
      <c r="I3071" s="22">
        <v>37.323</v>
      </c>
      <c r="J3071" s="18" t="s">
        <v>390</v>
      </c>
      <c r="K3071" s="18" t="s">
        <v>3408</v>
      </c>
      <c r="L3071" s="22">
        <v>26.099999999999998</v>
      </c>
      <c r="M3071" s="18" t="s">
        <v>198</v>
      </c>
      <c r="N3071" s="18" t="s">
        <v>199</v>
      </c>
      <c r="O3071" s="29">
        <v>1.5671559633027525</v>
      </c>
      <c r="Q3071" s="21">
        <v>12</v>
      </c>
      <c r="R3071" s="29">
        <v>7.9905685817416151E-5</v>
      </c>
      <c r="S3071" s="22">
        <v>12514.753984904053</v>
      </c>
      <c r="T3071" s="29">
        <v>2.795741824804545E-3</v>
      </c>
      <c r="U3071" s="22">
        <v>357.68681897868436</v>
      </c>
      <c r="V3071" s="26">
        <v>2.8581210578341758</v>
      </c>
    </row>
    <row r="3072" spans="1:22" x14ac:dyDescent="0.25">
      <c r="A3072" s="18" t="s">
        <v>118</v>
      </c>
      <c r="B3072" s="18" t="s">
        <v>119</v>
      </c>
      <c r="C3072" s="18" t="s">
        <v>103</v>
      </c>
      <c r="D3072" s="21">
        <v>160647062</v>
      </c>
      <c r="E3072" s="21">
        <v>3</v>
      </c>
      <c r="F3072" s="26">
        <v>61</v>
      </c>
      <c r="G3072" s="18" t="s">
        <v>260</v>
      </c>
      <c r="H3072" s="18" t="s">
        <v>261</v>
      </c>
      <c r="I3072" s="22">
        <v>381.33333333333331</v>
      </c>
      <c r="J3072" s="18" t="s">
        <v>382</v>
      </c>
      <c r="K3072" s="18" t="s">
        <v>383</v>
      </c>
      <c r="L3072" s="22">
        <v>266.66666666666669</v>
      </c>
      <c r="M3072" s="18" t="s">
        <v>232</v>
      </c>
      <c r="N3072" s="18" t="s">
        <v>233</v>
      </c>
      <c r="O3072" s="29">
        <v>2.9925490756302523E-2</v>
      </c>
      <c r="Q3072" s="21">
        <v>2.6</v>
      </c>
      <c r="R3072" s="29">
        <v>7.1951999632639946E-5</v>
      </c>
      <c r="S3072" s="22">
        <v>13898.154396064414</v>
      </c>
      <c r="T3072" s="29">
        <v>2.795741824804545E-3</v>
      </c>
      <c r="U3072" s="22">
        <v>357.68681897868436</v>
      </c>
      <c r="V3072" s="26">
        <v>2.5736281867754447</v>
      </c>
    </row>
    <row r="3073" spans="1:22" x14ac:dyDescent="0.25">
      <c r="A3073" s="18" t="s">
        <v>118</v>
      </c>
      <c r="B3073" s="18" t="s">
        <v>119</v>
      </c>
      <c r="C3073" s="18" t="s">
        <v>103</v>
      </c>
      <c r="D3073" s="21">
        <v>160647062</v>
      </c>
      <c r="E3073" s="21">
        <v>3</v>
      </c>
      <c r="F3073" s="26">
        <v>61</v>
      </c>
      <c r="G3073" s="18" t="s">
        <v>282</v>
      </c>
      <c r="H3073" s="18" t="s">
        <v>283</v>
      </c>
      <c r="I3073" s="22">
        <v>63.066666666666663</v>
      </c>
      <c r="J3073" s="18" t="s">
        <v>388</v>
      </c>
      <c r="K3073" s="18" t="s">
        <v>389</v>
      </c>
      <c r="L3073" s="22">
        <v>63.066666666666663</v>
      </c>
      <c r="M3073" s="18" t="s">
        <v>180</v>
      </c>
      <c r="N3073" s="18" t="s">
        <v>181</v>
      </c>
      <c r="O3073" s="29">
        <v>0.2879232184536995</v>
      </c>
      <c r="Q3073" s="21">
        <v>5</v>
      </c>
      <c r="R3073" s="29">
        <v>5.9535598832174798E-5</v>
      </c>
      <c r="S3073" s="22">
        <v>16796.673244505444</v>
      </c>
      <c r="T3073" s="29">
        <v>2.795741824804545E-3</v>
      </c>
      <c r="U3073" s="22">
        <v>357.68681897868436</v>
      </c>
      <c r="V3073" s="26">
        <v>2.1295098962271681</v>
      </c>
    </row>
    <row r="3074" spans="1:22" x14ac:dyDescent="0.25">
      <c r="A3074" s="18" t="s">
        <v>118</v>
      </c>
      <c r="B3074" s="18" t="s">
        <v>119</v>
      </c>
      <c r="C3074" s="18" t="s">
        <v>103</v>
      </c>
      <c r="D3074" s="21">
        <v>160647062</v>
      </c>
      <c r="E3074" s="21">
        <v>3</v>
      </c>
      <c r="F3074" s="26">
        <v>61</v>
      </c>
      <c r="G3074" s="18" t="s">
        <v>298</v>
      </c>
      <c r="H3074" s="18" t="s">
        <v>299</v>
      </c>
      <c r="I3074" s="22">
        <v>59.25</v>
      </c>
      <c r="J3074" s="18" t="s">
        <v>388</v>
      </c>
      <c r="K3074" s="18" t="s">
        <v>389</v>
      </c>
      <c r="L3074" s="22">
        <v>59.25</v>
      </c>
      <c r="M3074" s="18" t="s">
        <v>198</v>
      </c>
      <c r="N3074" s="18" t="s">
        <v>199</v>
      </c>
      <c r="O3074" s="29">
        <v>0.61199999999999999</v>
      </c>
      <c r="Q3074" s="21">
        <v>12</v>
      </c>
      <c r="R3074" s="29">
        <v>4.9536885245901643E-5</v>
      </c>
      <c r="S3074" s="22">
        <v>20186.977744684369</v>
      </c>
      <c r="T3074" s="29">
        <v>2.795741824804545E-3</v>
      </c>
      <c r="U3074" s="22">
        <v>357.68681897868436</v>
      </c>
      <c r="V3074" s="26">
        <v>1.7718690905718684</v>
      </c>
    </row>
    <row r="3075" spans="1:22" x14ac:dyDescent="0.25">
      <c r="A3075" s="18" t="s">
        <v>118</v>
      </c>
      <c r="B3075" s="18" t="s">
        <v>119</v>
      </c>
      <c r="C3075" s="18" t="s">
        <v>103</v>
      </c>
      <c r="D3075" s="21">
        <v>160647062</v>
      </c>
      <c r="E3075" s="21">
        <v>3</v>
      </c>
      <c r="F3075" s="26">
        <v>61</v>
      </c>
      <c r="G3075" s="18" t="s">
        <v>306</v>
      </c>
      <c r="H3075" s="18" t="s">
        <v>307</v>
      </c>
      <c r="I3075" s="22">
        <v>39.375</v>
      </c>
      <c r="J3075" s="18" t="s">
        <v>396</v>
      </c>
      <c r="K3075" s="18" t="s">
        <v>3412</v>
      </c>
      <c r="L3075" s="22">
        <v>31.5</v>
      </c>
      <c r="M3075" s="18" t="s">
        <v>198</v>
      </c>
      <c r="N3075" s="18" t="s">
        <v>199</v>
      </c>
      <c r="O3075" s="29">
        <v>0.83249053349875934</v>
      </c>
      <c r="Q3075" s="21">
        <v>12</v>
      </c>
      <c r="R3075" s="29">
        <v>4.4780484640045965E-5</v>
      </c>
      <c r="S3075" s="22">
        <v>22331.15626233592</v>
      </c>
      <c r="T3075" s="29">
        <v>2.795741824804545E-3</v>
      </c>
      <c r="U3075" s="22">
        <v>357.68681897868436</v>
      </c>
      <c r="V3075" s="26">
        <v>1.6017389103221875</v>
      </c>
    </row>
    <row r="3076" spans="1:22" x14ac:dyDescent="0.25">
      <c r="A3076" s="18" t="s">
        <v>118</v>
      </c>
      <c r="B3076" s="18" t="s">
        <v>119</v>
      </c>
      <c r="C3076" s="18" t="s">
        <v>103</v>
      </c>
      <c r="D3076" s="21">
        <v>160647062</v>
      </c>
      <c r="E3076" s="21">
        <v>3</v>
      </c>
      <c r="F3076" s="26">
        <v>61</v>
      </c>
      <c r="G3076" s="18" t="s">
        <v>306</v>
      </c>
      <c r="H3076" s="18" t="s">
        <v>307</v>
      </c>
      <c r="I3076" s="22">
        <v>103.68</v>
      </c>
      <c r="J3076" s="18" t="s">
        <v>388</v>
      </c>
      <c r="K3076" s="18" t="s">
        <v>389</v>
      </c>
      <c r="L3076" s="22">
        <v>103.68</v>
      </c>
      <c r="M3076" s="18" t="s">
        <v>234</v>
      </c>
      <c r="N3076" s="18" t="s">
        <v>235</v>
      </c>
      <c r="O3076" s="29">
        <v>1.4415962121212116E-2</v>
      </c>
      <c r="Q3076" s="21">
        <v>0.74</v>
      </c>
      <c r="R3076" s="29">
        <v>3.3111363596084896E-5</v>
      </c>
      <c r="S3076" s="22">
        <v>30201.111986769414</v>
      </c>
      <c r="T3076" s="29">
        <v>2.795741824804545E-3</v>
      </c>
      <c r="U3076" s="22">
        <v>357.68681897868436</v>
      </c>
      <c r="V3076" s="26">
        <v>1.1843498316730217</v>
      </c>
    </row>
    <row r="3077" spans="1:22" x14ac:dyDescent="0.25">
      <c r="A3077" s="18" t="s">
        <v>118</v>
      </c>
      <c r="B3077" s="18" t="s">
        <v>119</v>
      </c>
      <c r="C3077" s="18" t="s">
        <v>103</v>
      </c>
      <c r="D3077" s="21">
        <v>160647062</v>
      </c>
      <c r="E3077" s="21">
        <v>3</v>
      </c>
      <c r="F3077" s="26">
        <v>61</v>
      </c>
      <c r="G3077" s="18" t="s">
        <v>328</v>
      </c>
      <c r="H3077" s="18" t="s">
        <v>329</v>
      </c>
      <c r="I3077" s="22">
        <v>27</v>
      </c>
      <c r="J3077" s="18" t="s">
        <v>388</v>
      </c>
      <c r="K3077" s="18" t="s">
        <v>389</v>
      </c>
      <c r="L3077" s="22">
        <v>27</v>
      </c>
      <c r="M3077" s="18" t="s">
        <v>198</v>
      </c>
      <c r="N3077" s="18" t="s">
        <v>199</v>
      </c>
      <c r="O3077" s="29">
        <v>0.83673244444444494</v>
      </c>
      <c r="Q3077" s="21">
        <v>12</v>
      </c>
      <c r="R3077" s="29">
        <v>3.0863081967213133E-5</v>
      </c>
      <c r="S3077" s="22">
        <v>32401.171116427482</v>
      </c>
      <c r="T3077" s="29">
        <v>2.795741824804545E-3</v>
      </c>
      <c r="U3077" s="22">
        <v>357.68681897868436</v>
      </c>
      <c r="V3077" s="26">
        <v>1.1039317612730863</v>
      </c>
    </row>
    <row r="3078" spans="1:22" x14ac:dyDescent="0.25">
      <c r="A3078" s="18" t="s">
        <v>118</v>
      </c>
      <c r="B3078" s="18" t="s">
        <v>119</v>
      </c>
      <c r="C3078" s="18" t="s">
        <v>103</v>
      </c>
      <c r="D3078" s="21">
        <v>160647112</v>
      </c>
      <c r="E3078" s="21">
        <v>3</v>
      </c>
      <c r="F3078" s="26">
        <v>73</v>
      </c>
      <c r="G3078" s="18" t="s">
        <v>334</v>
      </c>
      <c r="H3078" s="18" t="s">
        <v>335</v>
      </c>
      <c r="I3078" s="22">
        <v>270</v>
      </c>
      <c r="J3078" s="18" t="s">
        <v>388</v>
      </c>
      <c r="K3078" s="18" t="s">
        <v>389</v>
      </c>
      <c r="L3078" s="22">
        <v>270</v>
      </c>
      <c r="M3078" s="18" t="s">
        <v>198</v>
      </c>
      <c r="N3078" s="18" t="s">
        <v>199</v>
      </c>
      <c r="O3078" s="29">
        <v>2.2477112676056339</v>
      </c>
      <c r="Q3078" s="21">
        <v>12</v>
      </c>
      <c r="R3078" s="29">
        <v>6.9278771946748986E-4</v>
      </c>
      <c r="S3078" s="22">
        <v>1443.4436002541274</v>
      </c>
      <c r="T3078" s="29">
        <v>2.9440828198707444E-3</v>
      </c>
      <c r="U3078" s="22">
        <v>339.66435769082864</v>
      </c>
      <c r="V3078" s="26">
        <v>23.531529574901892</v>
      </c>
    </row>
    <row r="3079" spans="1:22" x14ac:dyDescent="0.25">
      <c r="A3079" s="18" t="s">
        <v>118</v>
      </c>
      <c r="B3079" s="18" t="s">
        <v>119</v>
      </c>
      <c r="C3079" s="18" t="s">
        <v>103</v>
      </c>
      <c r="D3079" s="21">
        <v>160647112</v>
      </c>
      <c r="E3079" s="21">
        <v>3</v>
      </c>
      <c r="F3079" s="26">
        <v>73</v>
      </c>
      <c r="G3079" s="18" t="s">
        <v>352</v>
      </c>
      <c r="H3079" s="18" t="s">
        <v>353</v>
      </c>
      <c r="I3079" s="22">
        <v>371.62959166666673</v>
      </c>
      <c r="J3079" s="18" t="s">
        <v>391</v>
      </c>
      <c r="K3079" s="18" t="s">
        <v>3409</v>
      </c>
      <c r="L3079" s="22">
        <v>259.88083333333333</v>
      </c>
      <c r="M3079" s="18" t="s">
        <v>198</v>
      </c>
      <c r="N3079" s="18" t="s">
        <v>199</v>
      </c>
      <c r="O3079" s="29">
        <v>1.5671559633027525</v>
      </c>
      <c r="Q3079" s="21">
        <v>12</v>
      </c>
      <c r="R3079" s="29">
        <v>6.648419300458717E-4</v>
      </c>
      <c r="S3079" s="22">
        <v>1504.1169258548473</v>
      </c>
      <c r="T3079" s="29">
        <v>2.9440828198707444E-3</v>
      </c>
      <c r="U3079" s="22">
        <v>339.66435769082864</v>
      </c>
      <c r="V3079" s="26">
        <v>22.582310713496184</v>
      </c>
    </row>
    <row r="3080" spans="1:22" x14ac:dyDescent="0.25">
      <c r="A3080" s="18" t="s">
        <v>118</v>
      </c>
      <c r="B3080" s="18" t="s">
        <v>119</v>
      </c>
      <c r="C3080" s="18" t="s">
        <v>103</v>
      </c>
      <c r="D3080" s="21">
        <v>160647112</v>
      </c>
      <c r="E3080" s="21">
        <v>3</v>
      </c>
      <c r="F3080" s="26">
        <v>73</v>
      </c>
      <c r="G3080" s="18" t="s">
        <v>260</v>
      </c>
      <c r="H3080" s="18" t="s">
        <v>261</v>
      </c>
      <c r="I3080" s="22">
        <v>438.5333333333333</v>
      </c>
      <c r="J3080" s="18" t="s">
        <v>382</v>
      </c>
      <c r="K3080" s="18" t="s">
        <v>383</v>
      </c>
      <c r="L3080" s="22">
        <v>306.66666666666669</v>
      </c>
      <c r="M3080" s="18" t="s">
        <v>208</v>
      </c>
      <c r="N3080" s="18" t="s">
        <v>209</v>
      </c>
      <c r="O3080" s="29">
        <v>2.6352366806722684E-2</v>
      </c>
      <c r="Q3080" s="21">
        <v>0.56000000000000005</v>
      </c>
      <c r="R3080" s="29">
        <v>2.8269058847785677E-4</v>
      </c>
      <c r="S3080" s="22">
        <v>3537.4364791713974</v>
      </c>
      <c r="T3080" s="29">
        <v>2.9440828198707444E-3</v>
      </c>
      <c r="U3080" s="22">
        <v>339.66435769082864</v>
      </c>
      <c r="V3080" s="26">
        <v>9.6019917160573591</v>
      </c>
    </row>
    <row r="3081" spans="1:22" x14ac:dyDescent="0.25">
      <c r="A3081" s="18" t="s">
        <v>118</v>
      </c>
      <c r="B3081" s="18" t="s">
        <v>119</v>
      </c>
      <c r="C3081" s="18" t="s">
        <v>103</v>
      </c>
      <c r="D3081" s="21">
        <v>160647112</v>
      </c>
      <c r="E3081" s="21">
        <v>3</v>
      </c>
      <c r="F3081" s="26">
        <v>73</v>
      </c>
      <c r="G3081" s="18" t="s">
        <v>260</v>
      </c>
      <c r="H3081" s="18" t="s">
        <v>261</v>
      </c>
      <c r="I3081" s="22">
        <v>438.5333333333333</v>
      </c>
      <c r="J3081" s="18" t="s">
        <v>382</v>
      </c>
      <c r="K3081" s="18" t="s">
        <v>383</v>
      </c>
      <c r="L3081" s="22">
        <v>306.66666666666669</v>
      </c>
      <c r="M3081" s="18" t="s">
        <v>234</v>
      </c>
      <c r="N3081" s="18" t="s">
        <v>235</v>
      </c>
      <c r="O3081" s="29">
        <v>2.4088886554621849E-2</v>
      </c>
      <c r="Q3081" s="21">
        <v>0.74</v>
      </c>
      <c r="R3081" s="29">
        <v>1.9555312323374369E-4</v>
      </c>
      <c r="S3081" s="22">
        <v>5113.6999678839438</v>
      </c>
      <c r="T3081" s="29">
        <v>2.9440828198707444E-3</v>
      </c>
      <c r="U3081" s="22">
        <v>339.66435769082864</v>
      </c>
      <c r="V3081" s="26">
        <v>6.6422425997625014</v>
      </c>
    </row>
    <row r="3082" spans="1:22" x14ac:dyDescent="0.25">
      <c r="A3082" s="18" t="s">
        <v>118</v>
      </c>
      <c r="B3082" s="18" t="s">
        <v>119</v>
      </c>
      <c r="C3082" s="18" t="s">
        <v>103</v>
      </c>
      <c r="D3082" s="21">
        <v>160647112</v>
      </c>
      <c r="E3082" s="21">
        <v>3</v>
      </c>
      <c r="F3082" s="26">
        <v>73</v>
      </c>
      <c r="G3082" s="18" t="s">
        <v>352</v>
      </c>
      <c r="H3082" s="18" t="s">
        <v>353</v>
      </c>
      <c r="I3082" s="22">
        <v>76.266666666666666</v>
      </c>
      <c r="J3082" s="18" t="s">
        <v>390</v>
      </c>
      <c r="K3082" s="18" t="s">
        <v>3408</v>
      </c>
      <c r="L3082" s="22">
        <v>53.333333333333336</v>
      </c>
      <c r="M3082" s="18" t="s">
        <v>198</v>
      </c>
      <c r="N3082" s="18" t="s">
        <v>199</v>
      </c>
      <c r="O3082" s="29">
        <v>1.5671559633027525</v>
      </c>
      <c r="Q3082" s="21">
        <v>12</v>
      </c>
      <c r="R3082" s="29">
        <v>1.3644036697247708E-4</v>
      </c>
      <c r="S3082" s="22">
        <v>7329.2092522861749</v>
      </c>
      <c r="T3082" s="29">
        <v>2.9440828198707444E-3</v>
      </c>
      <c r="U3082" s="22">
        <v>339.66435769082864</v>
      </c>
      <c r="V3082" s="26">
        <v>4.6343929610807377</v>
      </c>
    </row>
    <row r="3083" spans="1:22" x14ac:dyDescent="0.25">
      <c r="A3083" s="18" t="s">
        <v>118</v>
      </c>
      <c r="B3083" s="18" t="s">
        <v>119</v>
      </c>
      <c r="C3083" s="18" t="s">
        <v>103</v>
      </c>
      <c r="D3083" s="21">
        <v>160647112</v>
      </c>
      <c r="E3083" s="21">
        <v>3</v>
      </c>
      <c r="F3083" s="26">
        <v>73</v>
      </c>
      <c r="G3083" s="18" t="s">
        <v>260</v>
      </c>
      <c r="H3083" s="18" t="s">
        <v>261</v>
      </c>
      <c r="I3083" s="22">
        <v>438.5333333333333</v>
      </c>
      <c r="J3083" s="18" t="s">
        <v>382</v>
      </c>
      <c r="K3083" s="18" t="s">
        <v>383</v>
      </c>
      <c r="L3083" s="22">
        <v>306.66666666666669</v>
      </c>
      <c r="M3083" s="18" t="s">
        <v>140</v>
      </c>
      <c r="N3083" s="18" t="s">
        <v>141</v>
      </c>
      <c r="O3083" s="29">
        <v>4.0606037483266418E-2</v>
      </c>
      <c r="Q3083" s="21">
        <v>3.14</v>
      </c>
      <c r="R3083" s="29">
        <v>7.7685633762303012E-5</v>
      </c>
      <c r="S3083" s="22">
        <v>12872.392893900165</v>
      </c>
      <c r="T3083" s="29">
        <v>2.9440828198707444E-3</v>
      </c>
      <c r="U3083" s="22">
        <v>339.66435769082864</v>
      </c>
      <c r="V3083" s="26">
        <v>2.6387040893677605</v>
      </c>
    </row>
    <row r="3084" spans="1:22" x14ac:dyDescent="0.25">
      <c r="A3084" s="18" t="s">
        <v>118</v>
      </c>
      <c r="B3084" s="18" t="s">
        <v>119</v>
      </c>
      <c r="C3084" s="18" t="s">
        <v>103</v>
      </c>
      <c r="D3084" s="21">
        <v>160647112</v>
      </c>
      <c r="E3084" s="21">
        <v>3</v>
      </c>
      <c r="F3084" s="26">
        <v>73</v>
      </c>
      <c r="G3084" s="18" t="s">
        <v>206</v>
      </c>
      <c r="H3084" s="18" t="s">
        <v>207</v>
      </c>
      <c r="I3084" s="22">
        <v>350</v>
      </c>
      <c r="J3084" s="18" t="s">
        <v>388</v>
      </c>
      <c r="K3084" s="18" t="s">
        <v>389</v>
      </c>
      <c r="L3084" s="22">
        <v>350</v>
      </c>
      <c r="M3084" s="18" t="s">
        <v>208</v>
      </c>
      <c r="N3084" s="18" t="s">
        <v>209</v>
      </c>
      <c r="O3084" s="29">
        <v>8.8134814585908508E-3</v>
      </c>
      <c r="Q3084" s="21">
        <v>0.56000000000000005</v>
      </c>
      <c r="R3084" s="29">
        <v>7.5457889200264126E-5</v>
      </c>
      <c r="S3084" s="22">
        <v>13252.424770934351</v>
      </c>
      <c r="T3084" s="29">
        <v>2.9440828198707444E-3</v>
      </c>
      <c r="U3084" s="22">
        <v>339.66435769082864</v>
      </c>
      <c r="V3084" s="26">
        <v>2.563035546791343</v>
      </c>
    </row>
    <row r="3085" spans="1:22" x14ac:dyDescent="0.25">
      <c r="A3085" s="18" t="s">
        <v>118</v>
      </c>
      <c r="B3085" s="18" t="s">
        <v>119</v>
      </c>
      <c r="C3085" s="18" t="s">
        <v>103</v>
      </c>
      <c r="D3085" s="21">
        <v>160647112</v>
      </c>
      <c r="E3085" s="21">
        <v>3</v>
      </c>
      <c r="F3085" s="26">
        <v>73</v>
      </c>
      <c r="G3085" s="18" t="s">
        <v>260</v>
      </c>
      <c r="H3085" s="18" t="s">
        <v>261</v>
      </c>
      <c r="I3085" s="22">
        <v>438.5333333333333</v>
      </c>
      <c r="J3085" s="18" t="s">
        <v>382</v>
      </c>
      <c r="K3085" s="18" t="s">
        <v>383</v>
      </c>
      <c r="L3085" s="22">
        <v>306.66666666666669</v>
      </c>
      <c r="M3085" s="18" t="s">
        <v>232</v>
      </c>
      <c r="N3085" s="18" t="s">
        <v>233</v>
      </c>
      <c r="O3085" s="29">
        <v>2.9925490756302523E-2</v>
      </c>
      <c r="Q3085" s="21">
        <v>2.6</v>
      </c>
      <c r="R3085" s="29">
        <v>6.9142914715475222E-5</v>
      </c>
      <c r="S3085" s="22">
        <v>14462.797874735601</v>
      </c>
      <c r="T3085" s="29">
        <v>2.9440828198707444E-3</v>
      </c>
      <c r="U3085" s="22">
        <v>339.66435769082864</v>
      </c>
      <c r="V3085" s="26">
        <v>2.3485383715703638</v>
      </c>
    </row>
    <row r="3086" spans="1:22" x14ac:dyDescent="0.25">
      <c r="A3086" s="18" t="s">
        <v>118</v>
      </c>
      <c r="B3086" s="18" t="s">
        <v>119</v>
      </c>
      <c r="C3086" s="18" t="s">
        <v>103</v>
      </c>
      <c r="D3086" s="21">
        <v>160647112</v>
      </c>
      <c r="E3086" s="21">
        <v>3</v>
      </c>
      <c r="F3086" s="26">
        <v>73</v>
      </c>
      <c r="G3086" s="18" t="s">
        <v>206</v>
      </c>
      <c r="H3086" s="18" t="s">
        <v>207</v>
      </c>
      <c r="I3086" s="22">
        <v>350</v>
      </c>
      <c r="J3086" s="18" t="s">
        <v>388</v>
      </c>
      <c r="K3086" s="18" t="s">
        <v>389</v>
      </c>
      <c r="L3086" s="22">
        <v>350</v>
      </c>
      <c r="M3086" s="18" t="s">
        <v>234</v>
      </c>
      <c r="N3086" s="18" t="s">
        <v>235</v>
      </c>
      <c r="O3086" s="29">
        <v>1.0345989287185829E-2</v>
      </c>
      <c r="Q3086" s="21">
        <v>0.74</v>
      </c>
      <c r="R3086" s="29">
        <v>6.7032511116531658E-5</v>
      </c>
      <c r="S3086" s="22">
        <v>14918.134250730442</v>
      </c>
      <c r="T3086" s="29">
        <v>2.9440828198707444E-3</v>
      </c>
      <c r="U3086" s="22">
        <v>339.66435769082864</v>
      </c>
      <c r="V3086" s="26">
        <v>2.2768554832800056</v>
      </c>
    </row>
    <row r="3087" spans="1:22" x14ac:dyDescent="0.25">
      <c r="A3087" s="18" t="s">
        <v>118</v>
      </c>
      <c r="B3087" s="18" t="s">
        <v>119</v>
      </c>
      <c r="C3087" s="18" t="s">
        <v>103</v>
      </c>
      <c r="D3087" s="21">
        <v>160647112</v>
      </c>
      <c r="E3087" s="21">
        <v>3</v>
      </c>
      <c r="F3087" s="26">
        <v>73</v>
      </c>
      <c r="G3087" s="18" t="s">
        <v>328</v>
      </c>
      <c r="H3087" s="18" t="s">
        <v>329</v>
      </c>
      <c r="I3087" s="22">
        <v>54</v>
      </c>
      <c r="J3087" s="18" t="s">
        <v>388</v>
      </c>
      <c r="K3087" s="18" t="s">
        <v>389</v>
      </c>
      <c r="L3087" s="22">
        <v>54</v>
      </c>
      <c r="M3087" s="18" t="s">
        <v>198</v>
      </c>
      <c r="N3087" s="18" t="s">
        <v>199</v>
      </c>
      <c r="O3087" s="29">
        <v>0.83673244444444494</v>
      </c>
      <c r="Q3087" s="21">
        <v>12</v>
      </c>
      <c r="R3087" s="29">
        <v>5.1579397260274009E-5</v>
      </c>
      <c r="S3087" s="22">
        <v>19387.58599589513</v>
      </c>
      <c r="T3087" s="29">
        <v>2.9440828198707444E-3</v>
      </c>
      <c r="U3087" s="22">
        <v>339.66435769082864</v>
      </c>
      <c r="V3087" s="26">
        <v>1.7519682840491058</v>
      </c>
    </row>
    <row r="3088" spans="1:22" x14ac:dyDescent="0.25">
      <c r="A3088" s="18" t="s">
        <v>118</v>
      </c>
      <c r="B3088" s="18" t="s">
        <v>119</v>
      </c>
      <c r="C3088" s="18" t="s">
        <v>103</v>
      </c>
      <c r="D3088" s="21">
        <v>160647112</v>
      </c>
      <c r="E3088" s="21">
        <v>3</v>
      </c>
      <c r="F3088" s="26">
        <v>73</v>
      </c>
      <c r="G3088" s="18" t="s">
        <v>306</v>
      </c>
      <c r="H3088" s="18" t="s">
        <v>307</v>
      </c>
      <c r="I3088" s="22">
        <v>53.545833333333327</v>
      </c>
      <c r="J3088" s="18" t="s">
        <v>396</v>
      </c>
      <c r="K3088" s="18" t="s">
        <v>3412</v>
      </c>
      <c r="L3088" s="22">
        <v>42.836666666666666</v>
      </c>
      <c r="M3088" s="18" t="s">
        <v>198</v>
      </c>
      <c r="N3088" s="18" t="s">
        <v>199</v>
      </c>
      <c r="O3088" s="29">
        <v>0.83249053349875934</v>
      </c>
      <c r="Q3088" s="21">
        <v>12</v>
      </c>
      <c r="R3088" s="29">
        <v>5.0886300637331409E-5</v>
      </c>
      <c r="S3088" s="22">
        <v>19651.654521460263</v>
      </c>
      <c r="T3088" s="29">
        <v>2.9440828198707444E-3</v>
      </c>
      <c r="U3088" s="22">
        <v>339.66435769082864</v>
      </c>
      <c r="V3088" s="26">
        <v>1.7284262621241577</v>
      </c>
    </row>
    <row r="3089" spans="1:22" x14ac:dyDescent="0.25">
      <c r="A3089" s="18" t="s">
        <v>118</v>
      </c>
      <c r="B3089" s="18" t="s">
        <v>119</v>
      </c>
      <c r="C3089" s="18" t="s">
        <v>103</v>
      </c>
      <c r="D3089" s="21">
        <v>160647112</v>
      </c>
      <c r="E3089" s="21">
        <v>3</v>
      </c>
      <c r="F3089" s="26">
        <v>73</v>
      </c>
      <c r="G3089" s="18" t="s">
        <v>306</v>
      </c>
      <c r="H3089" s="18" t="s">
        <v>307</v>
      </c>
      <c r="I3089" s="22">
        <v>44.583333333333336</v>
      </c>
      <c r="J3089" s="18" t="s">
        <v>388</v>
      </c>
      <c r="K3089" s="18" t="s">
        <v>389</v>
      </c>
      <c r="L3089" s="22">
        <v>44.583333333333336</v>
      </c>
      <c r="M3089" s="18" t="s">
        <v>198</v>
      </c>
      <c r="N3089" s="18" t="s">
        <v>199</v>
      </c>
      <c r="O3089" s="29">
        <v>0.83249053349875934</v>
      </c>
      <c r="Q3089" s="21">
        <v>12</v>
      </c>
      <c r="R3089" s="29">
        <v>4.2368953141346677E-5</v>
      </c>
      <c r="S3089" s="22">
        <v>23602.188061241664</v>
      </c>
      <c r="T3089" s="29">
        <v>2.9440828198707444E-3</v>
      </c>
      <c r="U3089" s="22">
        <v>339.66435769082864</v>
      </c>
      <c r="V3089" s="26">
        <v>1.4391223254788337</v>
      </c>
    </row>
    <row r="3090" spans="1:22" x14ac:dyDescent="0.25">
      <c r="A3090" s="18" t="s">
        <v>118</v>
      </c>
      <c r="B3090" s="18" t="s">
        <v>119</v>
      </c>
      <c r="C3090" s="18" t="s">
        <v>103</v>
      </c>
      <c r="D3090" s="21">
        <v>160647112</v>
      </c>
      <c r="E3090" s="21">
        <v>3</v>
      </c>
      <c r="F3090" s="26">
        <v>73</v>
      </c>
      <c r="G3090" s="18" t="s">
        <v>334</v>
      </c>
      <c r="H3090" s="18" t="s">
        <v>335</v>
      </c>
      <c r="I3090" s="22">
        <v>270</v>
      </c>
      <c r="J3090" s="18" t="s">
        <v>388</v>
      </c>
      <c r="K3090" s="18" t="s">
        <v>389</v>
      </c>
      <c r="L3090" s="22">
        <v>270</v>
      </c>
      <c r="M3090" s="18" t="s">
        <v>188</v>
      </c>
      <c r="N3090" s="18" t="s">
        <v>189</v>
      </c>
      <c r="O3090" s="29">
        <v>2.8797318160265626E-2</v>
      </c>
      <c r="Q3090" s="21">
        <v>2.7</v>
      </c>
      <c r="R3090" s="29">
        <v>3.9448381041459764E-5</v>
      </c>
      <c r="S3090" s="22">
        <v>25349.582761052025</v>
      </c>
      <c r="T3090" s="29">
        <v>2.9440828198707444E-3</v>
      </c>
      <c r="U3090" s="22">
        <v>339.66435769082864</v>
      </c>
      <c r="V3090" s="26">
        <v>1.3399209008390494</v>
      </c>
    </row>
    <row r="3091" spans="1:22" x14ac:dyDescent="0.25">
      <c r="A3091" s="18" t="s">
        <v>118</v>
      </c>
      <c r="B3091" s="18" t="s">
        <v>119</v>
      </c>
      <c r="C3091" s="18" t="s">
        <v>103</v>
      </c>
      <c r="D3091" s="21">
        <v>160647225</v>
      </c>
      <c r="E3091" s="21">
        <v>3</v>
      </c>
      <c r="F3091" s="26">
        <v>70</v>
      </c>
      <c r="G3091" s="18" t="s">
        <v>352</v>
      </c>
      <c r="H3091" s="18" t="s">
        <v>353</v>
      </c>
      <c r="I3091" s="22">
        <v>382.12645658687501</v>
      </c>
      <c r="J3091" s="18" t="s">
        <v>391</v>
      </c>
      <c r="K3091" s="18" t="s">
        <v>3409</v>
      </c>
      <c r="L3091" s="22">
        <v>267.22129831250004</v>
      </c>
      <c r="M3091" s="18" t="s">
        <v>198</v>
      </c>
      <c r="N3091" s="18" t="s">
        <v>199</v>
      </c>
      <c r="O3091" s="29">
        <v>1.5671559633027525</v>
      </c>
      <c r="Q3091" s="21">
        <v>12</v>
      </c>
      <c r="R3091" s="29">
        <v>7.1291875616175191E-4</v>
      </c>
      <c r="S3091" s="22">
        <v>1402.6843751227007</v>
      </c>
      <c r="T3091" s="29">
        <v>3.3030456477663541E-3</v>
      </c>
      <c r="U3091" s="22">
        <v>302.75088710210173</v>
      </c>
      <c r="V3091" s="26">
        <v>21.583678585969736</v>
      </c>
    </row>
    <row r="3092" spans="1:22" x14ac:dyDescent="0.25">
      <c r="A3092" s="18" t="s">
        <v>118</v>
      </c>
      <c r="B3092" s="18" t="s">
        <v>119</v>
      </c>
      <c r="C3092" s="18" t="s">
        <v>103</v>
      </c>
      <c r="D3092" s="21">
        <v>160647225</v>
      </c>
      <c r="E3092" s="21">
        <v>3</v>
      </c>
      <c r="F3092" s="26">
        <v>70</v>
      </c>
      <c r="G3092" s="18" t="s">
        <v>260</v>
      </c>
      <c r="H3092" s="18" t="s">
        <v>261</v>
      </c>
      <c r="I3092" s="22">
        <v>586.37149999999997</v>
      </c>
      <c r="J3092" s="18" t="s">
        <v>400</v>
      </c>
      <c r="K3092" s="18" t="s">
        <v>401</v>
      </c>
      <c r="L3092" s="22">
        <v>410.05</v>
      </c>
      <c r="M3092" s="18" t="s">
        <v>208</v>
      </c>
      <c r="N3092" s="18" t="s">
        <v>209</v>
      </c>
      <c r="O3092" s="29">
        <v>2.6352366806722684E-2</v>
      </c>
      <c r="Q3092" s="21">
        <v>0.56000000000000005</v>
      </c>
      <c r="R3092" s="29">
        <v>3.9419073604612725E-4</v>
      </c>
      <c r="S3092" s="22">
        <v>2536.8429761448842</v>
      </c>
      <c r="T3092" s="29">
        <v>3.3030456477663541E-3</v>
      </c>
      <c r="U3092" s="22">
        <v>302.75088710210173</v>
      </c>
      <c r="V3092" s="26">
        <v>11.934159502539545</v>
      </c>
    </row>
    <row r="3093" spans="1:22" x14ac:dyDescent="0.25">
      <c r="A3093" s="18" t="s">
        <v>118</v>
      </c>
      <c r="B3093" s="18" t="s">
        <v>119</v>
      </c>
      <c r="C3093" s="18" t="s">
        <v>103</v>
      </c>
      <c r="D3093" s="21">
        <v>160647225</v>
      </c>
      <c r="E3093" s="21">
        <v>3</v>
      </c>
      <c r="F3093" s="26">
        <v>70</v>
      </c>
      <c r="G3093" s="18" t="s">
        <v>334</v>
      </c>
      <c r="H3093" s="18" t="s">
        <v>335</v>
      </c>
      <c r="I3093" s="22">
        <v>135</v>
      </c>
      <c r="J3093" s="18" t="s">
        <v>388</v>
      </c>
      <c r="K3093" s="18" t="s">
        <v>389</v>
      </c>
      <c r="L3093" s="22">
        <v>135</v>
      </c>
      <c r="M3093" s="18" t="s">
        <v>198</v>
      </c>
      <c r="N3093" s="18" t="s">
        <v>199</v>
      </c>
      <c r="O3093" s="29">
        <v>2.2477112676056339</v>
      </c>
      <c r="Q3093" s="21">
        <v>12</v>
      </c>
      <c r="R3093" s="29">
        <v>3.6123931086519113E-4</v>
      </c>
      <c r="S3093" s="22">
        <v>2768.2480004873678</v>
      </c>
      <c r="T3093" s="29">
        <v>3.3030456477663541E-3</v>
      </c>
      <c r="U3093" s="22">
        <v>302.75088710210173</v>
      </c>
      <c r="V3093" s="26">
        <v>10.936552182058852</v>
      </c>
    </row>
    <row r="3094" spans="1:22" x14ac:dyDescent="0.25">
      <c r="A3094" s="18" t="s">
        <v>118</v>
      </c>
      <c r="B3094" s="18" t="s">
        <v>119</v>
      </c>
      <c r="C3094" s="18" t="s">
        <v>103</v>
      </c>
      <c r="D3094" s="21">
        <v>160647225</v>
      </c>
      <c r="E3094" s="21">
        <v>3</v>
      </c>
      <c r="F3094" s="26">
        <v>70</v>
      </c>
      <c r="G3094" s="18" t="s">
        <v>260</v>
      </c>
      <c r="H3094" s="18" t="s">
        <v>261</v>
      </c>
      <c r="I3094" s="22">
        <v>586.37149999999986</v>
      </c>
      <c r="J3094" s="18" t="s">
        <v>400</v>
      </c>
      <c r="K3094" s="18" t="s">
        <v>401</v>
      </c>
      <c r="L3094" s="22">
        <v>410.05</v>
      </c>
      <c r="M3094" s="18" t="s">
        <v>234</v>
      </c>
      <c r="N3094" s="18" t="s">
        <v>235</v>
      </c>
      <c r="O3094" s="29">
        <v>2.4088886554621849E-2</v>
      </c>
      <c r="Q3094" s="21">
        <v>0.74</v>
      </c>
      <c r="R3094" s="29">
        <v>2.7268410313442942E-4</v>
      </c>
      <c r="S3094" s="22">
        <v>3667.2471497431375</v>
      </c>
      <c r="T3094" s="29">
        <v>3.3030456477663541E-3</v>
      </c>
      <c r="U3094" s="22">
        <v>302.75088710210173</v>
      </c>
      <c r="V3094" s="26">
        <v>8.2555354122589506</v>
      </c>
    </row>
    <row r="3095" spans="1:22" x14ac:dyDescent="0.25">
      <c r="A3095" s="18" t="s">
        <v>118</v>
      </c>
      <c r="B3095" s="18" t="s">
        <v>119</v>
      </c>
      <c r="C3095" s="18" t="s">
        <v>103</v>
      </c>
      <c r="D3095" s="21">
        <v>160647225</v>
      </c>
      <c r="E3095" s="21">
        <v>3</v>
      </c>
      <c r="F3095" s="26">
        <v>70</v>
      </c>
      <c r="G3095" s="18" t="s">
        <v>350</v>
      </c>
      <c r="H3095" s="18" t="s">
        <v>351</v>
      </c>
      <c r="I3095" s="22">
        <v>40.008100000000006</v>
      </c>
      <c r="J3095" s="18" t="s">
        <v>405</v>
      </c>
      <c r="K3095" s="18" t="s">
        <v>406</v>
      </c>
      <c r="L3095" s="22">
        <v>36.043333333333329</v>
      </c>
      <c r="M3095" s="18" t="s">
        <v>198</v>
      </c>
      <c r="N3095" s="18" t="s">
        <v>199</v>
      </c>
      <c r="O3095" s="29">
        <v>3.3119866666666691</v>
      </c>
      <c r="Q3095" s="21">
        <v>12</v>
      </c>
      <c r="R3095" s="29">
        <v>1.5774558780793664E-4</v>
      </c>
      <c r="S3095" s="22">
        <v>6339.3215233224228</v>
      </c>
      <c r="T3095" s="29">
        <v>3.3030456477663541E-3</v>
      </c>
      <c r="U3095" s="22">
        <v>302.75088710210173</v>
      </c>
      <c r="V3095" s="26">
        <v>4.7757616645295302</v>
      </c>
    </row>
    <row r="3096" spans="1:22" x14ac:dyDescent="0.25">
      <c r="A3096" s="18" t="s">
        <v>118</v>
      </c>
      <c r="B3096" s="18" t="s">
        <v>119</v>
      </c>
      <c r="C3096" s="18" t="s">
        <v>103</v>
      </c>
      <c r="D3096" s="21">
        <v>160647225</v>
      </c>
      <c r="E3096" s="21">
        <v>3</v>
      </c>
      <c r="F3096" s="26">
        <v>70</v>
      </c>
      <c r="G3096" s="18" t="s">
        <v>352</v>
      </c>
      <c r="H3096" s="18" t="s">
        <v>353</v>
      </c>
      <c r="I3096" s="22">
        <v>75.818600000000004</v>
      </c>
      <c r="J3096" s="18" t="s">
        <v>390</v>
      </c>
      <c r="K3096" s="18" t="s">
        <v>3408</v>
      </c>
      <c r="L3096" s="22">
        <v>53.02</v>
      </c>
      <c r="M3096" s="18" t="s">
        <v>198</v>
      </c>
      <c r="N3096" s="18" t="s">
        <v>199</v>
      </c>
      <c r="O3096" s="29">
        <v>1.5671559633027525</v>
      </c>
      <c r="Q3096" s="21">
        <v>12</v>
      </c>
      <c r="R3096" s="29">
        <v>1.4145187038007865E-4</v>
      </c>
      <c r="S3096" s="22">
        <v>7069.5424338541288</v>
      </c>
      <c r="T3096" s="29">
        <v>3.3030456477663541E-3</v>
      </c>
      <c r="U3096" s="22">
        <v>302.75088710210173</v>
      </c>
      <c r="V3096" s="26">
        <v>4.2824679239820318</v>
      </c>
    </row>
    <row r="3097" spans="1:22" x14ac:dyDescent="0.25">
      <c r="A3097" s="18" t="s">
        <v>118</v>
      </c>
      <c r="B3097" s="18" t="s">
        <v>119</v>
      </c>
      <c r="C3097" s="18" t="s">
        <v>103</v>
      </c>
      <c r="D3097" s="21">
        <v>160647225</v>
      </c>
      <c r="E3097" s="21">
        <v>3</v>
      </c>
      <c r="F3097" s="26">
        <v>70</v>
      </c>
      <c r="G3097" s="18" t="s">
        <v>282</v>
      </c>
      <c r="H3097" s="18" t="s">
        <v>283</v>
      </c>
      <c r="I3097" s="22">
        <v>160.65</v>
      </c>
      <c r="J3097" s="18" t="s">
        <v>388</v>
      </c>
      <c r="K3097" s="18" t="s">
        <v>389</v>
      </c>
      <c r="L3097" s="22">
        <v>160.65</v>
      </c>
      <c r="M3097" s="18" t="s">
        <v>180</v>
      </c>
      <c r="N3097" s="18" t="s">
        <v>181</v>
      </c>
      <c r="O3097" s="29">
        <v>0.2879232184536995</v>
      </c>
      <c r="Q3097" s="21">
        <v>5</v>
      </c>
      <c r="R3097" s="29">
        <v>1.3215675727024805E-4</v>
      </c>
      <c r="S3097" s="22">
        <v>7566.7716177016564</v>
      </c>
      <c r="T3097" s="29">
        <v>3.3030456477663541E-3</v>
      </c>
      <c r="U3097" s="22">
        <v>302.75088710210173</v>
      </c>
      <c r="V3097" s="26">
        <v>4.0010575500104739</v>
      </c>
    </row>
    <row r="3098" spans="1:22" x14ac:dyDescent="0.25">
      <c r="A3098" s="18" t="s">
        <v>118</v>
      </c>
      <c r="B3098" s="18" t="s">
        <v>119</v>
      </c>
      <c r="C3098" s="18" t="s">
        <v>103</v>
      </c>
      <c r="D3098" s="21">
        <v>160647225</v>
      </c>
      <c r="E3098" s="21">
        <v>3</v>
      </c>
      <c r="F3098" s="26">
        <v>70</v>
      </c>
      <c r="G3098" s="18" t="s">
        <v>260</v>
      </c>
      <c r="H3098" s="18" t="s">
        <v>261</v>
      </c>
      <c r="I3098" s="22">
        <v>586.37149999999986</v>
      </c>
      <c r="J3098" s="18" t="s">
        <v>400</v>
      </c>
      <c r="K3098" s="18" t="s">
        <v>401</v>
      </c>
      <c r="L3098" s="22">
        <v>410.05</v>
      </c>
      <c r="M3098" s="18" t="s">
        <v>140</v>
      </c>
      <c r="N3098" s="18" t="s">
        <v>141</v>
      </c>
      <c r="O3098" s="29">
        <v>4.0606037483266418E-2</v>
      </c>
      <c r="Q3098" s="21">
        <v>3.14</v>
      </c>
      <c r="R3098" s="29">
        <v>1.0832676573302617E-4</v>
      </c>
      <c r="S3098" s="22">
        <v>9231.3288708768723</v>
      </c>
      <c r="T3098" s="29">
        <v>3.3030456477663541E-3</v>
      </c>
      <c r="U3098" s="22">
        <v>302.75088710210173</v>
      </c>
      <c r="V3098" s="26">
        <v>3.2796024422575232</v>
      </c>
    </row>
    <row r="3099" spans="1:22" x14ac:dyDescent="0.25">
      <c r="A3099" s="18" t="s">
        <v>118</v>
      </c>
      <c r="B3099" s="18" t="s">
        <v>119</v>
      </c>
      <c r="C3099" s="18" t="s">
        <v>103</v>
      </c>
      <c r="D3099" s="21">
        <v>160647225</v>
      </c>
      <c r="E3099" s="21">
        <v>3</v>
      </c>
      <c r="F3099" s="26">
        <v>70</v>
      </c>
      <c r="G3099" s="18" t="s">
        <v>260</v>
      </c>
      <c r="H3099" s="18" t="s">
        <v>261</v>
      </c>
      <c r="I3099" s="22">
        <v>586.37149999999986</v>
      </c>
      <c r="J3099" s="18" t="s">
        <v>400</v>
      </c>
      <c r="K3099" s="18" t="s">
        <v>401</v>
      </c>
      <c r="L3099" s="22">
        <v>410.05</v>
      </c>
      <c r="M3099" s="18" t="s">
        <v>232</v>
      </c>
      <c r="N3099" s="18" t="s">
        <v>233</v>
      </c>
      <c r="O3099" s="29">
        <v>2.9925490756302523E-2</v>
      </c>
      <c r="Q3099" s="21">
        <v>2.6</v>
      </c>
      <c r="R3099" s="29">
        <v>9.6414587379171657E-5</v>
      </c>
      <c r="S3099" s="22">
        <v>10371.874497240538</v>
      </c>
      <c r="T3099" s="29">
        <v>3.3030456477663541E-3</v>
      </c>
      <c r="U3099" s="22">
        <v>302.75088710210173</v>
      </c>
      <c r="V3099" s="26">
        <v>2.9189601858627321</v>
      </c>
    </row>
    <row r="3100" spans="1:22" x14ac:dyDescent="0.25">
      <c r="A3100" s="18" t="s">
        <v>118</v>
      </c>
      <c r="B3100" s="18" t="s">
        <v>119</v>
      </c>
      <c r="C3100" s="18" t="s">
        <v>103</v>
      </c>
      <c r="D3100" s="21">
        <v>160647225</v>
      </c>
      <c r="E3100" s="21">
        <v>3</v>
      </c>
      <c r="F3100" s="26">
        <v>70</v>
      </c>
      <c r="G3100" s="18" t="s">
        <v>260</v>
      </c>
      <c r="H3100" s="18" t="s">
        <v>261</v>
      </c>
      <c r="I3100" s="22">
        <v>119.16666666666667</v>
      </c>
      <c r="J3100" s="18" t="s">
        <v>382</v>
      </c>
      <c r="K3100" s="18" t="s">
        <v>383</v>
      </c>
      <c r="L3100" s="22">
        <v>83.333333333333329</v>
      </c>
      <c r="M3100" s="18" t="s">
        <v>208</v>
      </c>
      <c r="N3100" s="18" t="s">
        <v>209</v>
      </c>
      <c r="O3100" s="29">
        <v>2.6352366806722684E-2</v>
      </c>
      <c r="Q3100" s="21">
        <v>0.56000000000000005</v>
      </c>
      <c r="R3100" s="29">
        <v>8.0110298753429917E-5</v>
      </c>
      <c r="S3100" s="22">
        <v>12482.789548418517</v>
      </c>
      <c r="T3100" s="29">
        <v>3.3030456477663541E-3</v>
      </c>
      <c r="U3100" s="22">
        <v>302.75088710210173</v>
      </c>
      <c r="V3100" s="26">
        <v>2.42534640136153</v>
      </c>
    </row>
    <row r="3101" spans="1:22" x14ac:dyDescent="0.25">
      <c r="A3101" s="18" t="s">
        <v>118</v>
      </c>
      <c r="B3101" s="18" t="s">
        <v>119</v>
      </c>
      <c r="C3101" s="18" t="s">
        <v>103</v>
      </c>
      <c r="D3101" s="21">
        <v>160647225</v>
      </c>
      <c r="E3101" s="21">
        <v>3</v>
      </c>
      <c r="F3101" s="26">
        <v>70</v>
      </c>
      <c r="G3101" s="18" t="s">
        <v>260</v>
      </c>
      <c r="H3101" s="18" t="s">
        <v>261</v>
      </c>
      <c r="I3101" s="22">
        <v>119.16666666666667</v>
      </c>
      <c r="J3101" s="18" t="s">
        <v>382</v>
      </c>
      <c r="K3101" s="18" t="s">
        <v>383</v>
      </c>
      <c r="L3101" s="22">
        <v>83.333333333333329</v>
      </c>
      <c r="M3101" s="18" t="s">
        <v>234</v>
      </c>
      <c r="N3101" s="18" t="s">
        <v>235</v>
      </c>
      <c r="O3101" s="29">
        <v>2.4088886554621849E-2</v>
      </c>
      <c r="Q3101" s="21">
        <v>0.74</v>
      </c>
      <c r="R3101" s="29">
        <v>5.5416840046829542E-5</v>
      </c>
      <c r="S3101" s="22">
        <v>18045.056325026078</v>
      </c>
      <c r="T3101" s="29">
        <v>3.3030456477663541E-3</v>
      </c>
      <c r="U3101" s="22">
        <v>302.75088710210173</v>
      </c>
      <c r="V3101" s="26">
        <v>1.6777497484572923</v>
      </c>
    </row>
    <row r="3102" spans="1:22" x14ac:dyDescent="0.25">
      <c r="A3102" s="18" t="s">
        <v>118</v>
      </c>
      <c r="B3102" s="18" t="s">
        <v>119</v>
      </c>
      <c r="C3102" s="18" t="s">
        <v>103</v>
      </c>
      <c r="D3102" s="21">
        <v>160647225</v>
      </c>
      <c r="E3102" s="21">
        <v>3</v>
      </c>
      <c r="F3102" s="26">
        <v>70</v>
      </c>
      <c r="G3102" s="18" t="s">
        <v>306</v>
      </c>
      <c r="H3102" s="18" t="s">
        <v>307</v>
      </c>
      <c r="I3102" s="22">
        <v>54.98</v>
      </c>
      <c r="J3102" s="18" t="s">
        <v>388</v>
      </c>
      <c r="K3102" s="18" t="s">
        <v>389</v>
      </c>
      <c r="L3102" s="22">
        <v>54.98</v>
      </c>
      <c r="M3102" s="18" t="s">
        <v>198</v>
      </c>
      <c r="N3102" s="18" t="s">
        <v>199</v>
      </c>
      <c r="O3102" s="29">
        <v>0.83249053349875934</v>
      </c>
      <c r="Q3102" s="21">
        <v>12</v>
      </c>
      <c r="R3102" s="29">
        <v>5.4488487537811647E-5</v>
      </c>
      <c r="S3102" s="22">
        <v>18352.500595764595</v>
      </c>
      <c r="T3102" s="29">
        <v>3.3030456477663541E-3</v>
      </c>
      <c r="U3102" s="22">
        <v>302.75088710210173</v>
      </c>
      <c r="V3102" s="26">
        <v>1.6496437938924291</v>
      </c>
    </row>
    <row r="3103" spans="1:22" x14ac:dyDescent="0.25">
      <c r="A3103" s="18" t="s">
        <v>118</v>
      </c>
      <c r="B3103" s="18" t="s">
        <v>119</v>
      </c>
      <c r="C3103" s="18" t="s">
        <v>103</v>
      </c>
      <c r="D3103" s="21">
        <v>160647225</v>
      </c>
      <c r="E3103" s="21">
        <v>3</v>
      </c>
      <c r="F3103" s="26">
        <v>70</v>
      </c>
      <c r="G3103" s="18" t="s">
        <v>282</v>
      </c>
      <c r="H3103" s="18" t="s">
        <v>283</v>
      </c>
      <c r="I3103" s="22">
        <v>160.65</v>
      </c>
      <c r="J3103" s="18" t="s">
        <v>388</v>
      </c>
      <c r="K3103" s="18" t="s">
        <v>389</v>
      </c>
      <c r="L3103" s="22">
        <v>160.65</v>
      </c>
      <c r="M3103" s="18" t="s">
        <v>290</v>
      </c>
      <c r="N3103" s="18" t="s">
        <v>291</v>
      </c>
      <c r="O3103" s="29">
        <v>1.4895260606060614</v>
      </c>
      <c r="Q3103" s="21">
        <v>63</v>
      </c>
      <c r="R3103" s="29">
        <v>5.426130649350652E-5</v>
      </c>
      <c r="S3103" s="22">
        <v>18429.338779737463</v>
      </c>
      <c r="T3103" s="29">
        <v>3.3030456477663541E-3</v>
      </c>
      <c r="U3103" s="22">
        <v>302.75088710210173</v>
      </c>
      <c r="V3103" s="26">
        <v>1.6427658676228134</v>
      </c>
    </row>
    <row r="3104" spans="1:22" x14ac:dyDescent="0.25">
      <c r="A3104" s="18" t="s">
        <v>118</v>
      </c>
      <c r="B3104" s="18" t="s">
        <v>119</v>
      </c>
      <c r="C3104" s="18" t="s">
        <v>103</v>
      </c>
      <c r="D3104" s="21">
        <v>160647225</v>
      </c>
      <c r="E3104" s="21">
        <v>3</v>
      </c>
      <c r="F3104" s="26">
        <v>70</v>
      </c>
      <c r="G3104" s="18" t="s">
        <v>282</v>
      </c>
      <c r="H3104" s="18" t="s">
        <v>283</v>
      </c>
      <c r="I3104" s="22">
        <v>62</v>
      </c>
      <c r="J3104" s="18" t="s">
        <v>412</v>
      </c>
      <c r="K3104" s="18" t="s">
        <v>413</v>
      </c>
      <c r="L3104" s="22">
        <v>13.333333333333334</v>
      </c>
      <c r="M3104" s="18" t="s">
        <v>180</v>
      </c>
      <c r="N3104" s="18" t="s">
        <v>181</v>
      </c>
      <c r="O3104" s="29">
        <v>0.2879232184536995</v>
      </c>
      <c r="Q3104" s="21">
        <v>5</v>
      </c>
      <c r="R3104" s="29">
        <v>5.100354155465534E-5</v>
      </c>
      <c r="S3104" s="22">
        <v>19606.48161909308</v>
      </c>
      <c r="T3104" s="29">
        <v>3.3030456477663541E-3</v>
      </c>
      <c r="U3104" s="22">
        <v>302.75088710210173</v>
      </c>
      <c r="V3104" s="26">
        <v>1.5441367451020813</v>
      </c>
    </row>
    <row r="3105" spans="1:22" x14ac:dyDescent="0.25">
      <c r="A3105" s="18" t="s">
        <v>118</v>
      </c>
      <c r="B3105" s="18" t="s">
        <v>119</v>
      </c>
      <c r="C3105" s="18" t="s">
        <v>103</v>
      </c>
      <c r="D3105" s="21">
        <v>160647225</v>
      </c>
      <c r="E3105" s="21">
        <v>3</v>
      </c>
      <c r="F3105" s="26">
        <v>70</v>
      </c>
      <c r="G3105" s="18" t="s">
        <v>282</v>
      </c>
      <c r="H3105" s="18" t="s">
        <v>283</v>
      </c>
      <c r="I3105" s="22">
        <v>160.65</v>
      </c>
      <c r="J3105" s="18" t="s">
        <v>388</v>
      </c>
      <c r="K3105" s="18" t="s">
        <v>389</v>
      </c>
      <c r="L3105" s="22">
        <v>160.65</v>
      </c>
      <c r="M3105" s="18" t="s">
        <v>198</v>
      </c>
      <c r="N3105" s="18" t="s">
        <v>199</v>
      </c>
      <c r="O3105" s="29">
        <v>0.23269230769230764</v>
      </c>
      <c r="Q3105" s="21">
        <v>12</v>
      </c>
      <c r="R3105" s="29">
        <v>4.450240384615384E-5</v>
      </c>
      <c r="S3105" s="22">
        <v>22470.696267487714</v>
      </c>
      <c r="T3105" s="29">
        <v>3.3030456477663541E-3</v>
      </c>
      <c r="U3105" s="22">
        <v>302.75088710210173</v>
      </c>
      <c r="V3105" s="26">
        <v>1.3473142242599059</v>
      </c>
    </row>
    <row r="3106" spans="1:22" x14ac:dyDescent="0.25">
      <c r="A3106" s="18" t="s">
        <v>118</v>
      </c>
      <c r="B3106" s="18" t="s">
        <v>119</v>
      </c>
      <c r="C3106" s="18" t="s">
        <v>103</v>
      </c>
      <c r="D3106" s="21">
        <v>160647225</v>
      </c>
      <c r="E3106" s="21">
        <v>3</v>
      </c>
      <c r="F3106" s="26">
        <v>70</v>
      </c>
      <c r="G3106" s="18" t="s">
        <v>260</v>
      </c>
      <c r="H3106" s="18" t="s">
        <v>261</v>
      </c>
      <c r="I3106" s="22">
        <v>586.37149999999986</v>
      </c>
      <c r="J3106" s="18" t="s">
        <v>400</v>
      </c>
      <c r="K3106" s="18" t="s">
        <v>401</v>
      </c>
      <c r="L3106" s="22">
        <v>410.05</v>
      </c>
      <c r="M3106" s="18" t="s">
        <v>192</v>
      </c>
      <c r="N3106" s="18" t="s">
        <v>193</v>
      </c>
      <c r="O3106" s="29">
        <v>1.0373794642857131E-2</v>
      </c>
      <c r="P3106" s="24">
        <v>0.745</v>
      </c>
      <c r="Q3106" s="21">
        <v>1.2</v>
      </c>
      <c r="R3106" s="29">
        <v>3.7726928541799491E-5</v>
      </c>
      <c r="S3106" s="22">
        <v>26506.265912743242</v>
      </c>
      <c r="T3106" s="29">
        <v>3.3030456477663541E-3</v>
      </c>
      <c r="U3106" s="22">
        <v>302.75088710210173</v>
      </c>
      <c r="V3106" s="26">
        <v>1.1421861083667397</v>
      </c>
    </row>
    <row r="3107" spans="1:22" x14ac:dyDescent="0.25">
      <c r="A3107" s="18" t="s">
        <v>118</v>
      </c>
      <c r="B3107" s="18" t="s">
        <v>119</v>
      </c>
      <c r="C3107" s="18" t="s">
        <v>103</v>
      </c>
      <c r="D3107" s="21">
        <v>160647225</v>
      </c>
      <c r="E3107" s="21">
        <v>3</v>
      </c>
      <c r="F3107" s="26">
        <v>70</v>
      </c>
      <c r="G3107" s="18" t="s">
        <v>260</v>
      </c>
      <c r="H3107" s="18" t="s">
        <v>261</v>
      </c>
      <c r="I3107" s="22">
        <v>586.37149999999986</v>
      </c>
      <c r="J3107" s="18" t="s">
        <v>400</v>
      </c>
      <c r="K3107" s="18" t="s">
        <v>401</v>
      </c>
      <c r="L3107" s="22">
        <v>410.05</v>
      </c>
      <c r="M3107" s="18" t="s">
        <v>164</v>
      </c>
      <c r="N3107" s="18" t="s">
        <v>165</v>
      </c>
      <c r="O3107" s="29">
        <v>6.8566873591989999E-2</v>
      </c>
      <c r="Q3107" s="21">
        <v>17</v>
      </c>
      <c r="R3107" s="29">
        <v>3.3786269343231561E-5</v>
      </c>
      <c r="S3107" s="22">
        <v>29597.822412444926</v>
      </c>
      <c r="T3107" s="29">
        <v>3.3030456477663541E-3</v>
      </c>
      <c r="U3107" s="22">
        <v>302.75088710210173</v>
      </c>
      <c r="V3107" s="26">
        <v>1.0228823015533901</v>
      </c>
    </row>
    <row r="3108" spans="1:22" x14ac:dyDescent="0.25">
      <c r="A3108" s="18" t="s">
        <v>118</v>
      </c>
      <c r="B3108" s="18" t="s">
        <v>119</v>
      </c>
      <c r="C3108" s="18" t="s">
        <v>103</v>
      </c>
      <c r="D3108" s="21">
        <v>160647282</v>
      </c>
      <c r="E3108" s="21">
        <v>3</v>
      </c>
      <c r="F3108" s="26">
        <v>100</v>
      </c>
      <c r="G3108" s="18" t="s">
        <v>260</v>
      </c>
      <c r="H3108" s="18" t="s">
        <v>261</v>
      </c>
      <c r="I3108" s="22">
        <v>1106.1197766666664</v>
      </c>
      <c r="J3108" s="18" t="s">
        <v>382</v>
      </c>
      <c r="K3108" s="18" t="s">
        <v>383</v>
      </c>
      <c r="L3108" s="22">
        <v>773.51033333333328</v>
      </c>
      <c r="M3108" s="18" t="s">
        <v>208</v>
      </c>
      <c r="N3108" s="18" t="s">
        <v>209</v>
      </c>
      <c r="O3108" s="29">
        <v>2.6352366806722684E-2</v>
      </c>
      <c r="Q3108" s="21">
        <v>0.56000000000000005</v>
      </c>
      <c r="R3108" s="29">
        <v>5.2051560869446727E-4</v>
      </c>
      <c r="S3108" s="22">
        <v>1921.171975050187</v>
      </c>
      <c r="T3108" s="29">
        <v>2.847530455819011E-3</v>
      </c>
      <c r="U3108" s="22">
        <v>351.18149411061472</v>
      </c>
      <c r="V3108" s="26">
        <v>18.279544916921907</v>
      </c>
    </row>
    <row r="3109" spans="1:22" x14ac:dyDescent="0.25">
      <c r="A3109" s="18" t="s">
        <v>118</v>
      </c>
      <c r="B3109" s="18" t="s">
        <v>119</v>
      </c>
      <c r="C3109" s="18" t="s">
        <v>103</v>
      </c>
      <c r="D3109" s="21">
        <v>160647282</v>
      </c>
      <c r="E3109" s="21">
        <v>3</v>
      </c>
      <c r="F3109" s="26">
        <v>100</v>
      </c>
      <c r="G3109" s="18" t="s">
        <v>260</v>
      </c>
      <c r="H3109" s="18" t="s">
        <v>261</v>
      </c>
      <c r="I3109" s="22">
        <v>1106.1197766666664</v>
      </c>
      <c r="J3109" s="18" t="s">
        <v>382</v>
      </c>
      <c r="K3109" s="18" t="s">
        <v>383</v>
      </c>
      <c r="L3109" s="22">
        <v>773.51033333333328</v>
      </c>
      <c r="M3109" s="18" t="s">
        <v>234</v>
      </c>
      <c r="N3109" s="18" t="s">
        <v>235</v>
      </c>
      <c r="O3109" s="29">
        <v>2.4088886554621849E-2</v>
      </c>
      <c r="Q3109" s="21">
        <v>0.74</v>
      </c>
      <c r="R3109" s="29">
        <v>3.6007018670198632E-4</v>
      </c>
      <c r="S3109" s="22">
        <v>2777.2363192836469</v>
      </c>
      <c r="T3109" s="29">
        <v>2.847530455819011E-3</v>
      </c>
      <c r="U3109" s="22">
        <v>351.18149411061472</v>
      </c>
      <c r="V3109" s="26">
        <v>12.644998615069156</v>
      </c>
    </row>
    <row r="3110" spans="1:22" x14ac:dyDescent="0.25">
      <c r="A3110" s="18" t="s">
        <v>118</v>
      </c>
      <c r="B3110" s="18" t="s">
        <v>119</v>
      </c>
      <c r="C3110" s="18" t="s">
        <v>103</v>
      </c>
      <c r="D3110" s="21">
        <v>160647282</v>
      </c>
      <c r="E3110" s="21">
        <v>3</v>
      </c>
      <c r="F3110" s="26">
        <v>100</v>
      </c>
      <c r="G3110" s="18" t="s">
        <v>352</v>
      </c>
      <c r="H3110" s="18" t="s">
        <v>353</v>
      </c>
      <c r="I3110" s="22">
        <v>212.08329999999998</v>
      </c>
      <c r="J3110" s="18" t="s">
        <v>390</v>
      </c>
      <c r="K3110" s="18" t="s">
        <v>3408</v>
      </c>
      <c r="L3110" s="22">
        <v>148.31</v>
      </c>
      <c r="M3110" s="18" t="s">
        <v>198</v>
      </c>
      <c r="N3110" s="18" t="s">
        <v>199</v>
      </c>
      <c r="O3110" s="29">
        <v>1.5671559633027525</v>
      </c>
      <c r="Q3110" s="21">
        <v>12</v>
      </c>
      <c r="R3110" s="29">
        <v>2.7697300692660552E-4</v>
      </c>
      <c r="S3110" s="22">
        <v>3610.4601350736962</v>
      </c>
      <c r="T3110" s="29">
        <v>2.847530455819011E-3</v>
      </c>
      <c r="U3110" s="22">
        <v>351.18149411061472</v>
      </c>
      <c r="V3110" s="26">
        <v>9.7267794400794951</v>
      </c>
    </row>
    <row r="3111" spans="1:22" x14ac:dyDescent="0.25">
      <c r="A3111" s="18" t="s">
        <v>118</v>
      </c>
      <c r="B3111" s="18" t="s">
        <v>119</v>
      </c>
      <c r="C3111" s="18" t="s">
        <v>103</v>
      </c>
      <c r="D3111" s="21">
        <v>160647282</v>
      </c>
      <c r="E3111" s="21">
        <v>3</v>
      </c>
      <c r="F3111" s="26">
        <v>100</v>
      </c>
      <c r="G3111" s="18" t="s">
        <v>352</v>
      </c>
      <c r="H3111" s="18" t="s">
        <v>353</v>
      </c>
      <c r="I3111" s="22">
        <v>193.55339241333334</v>
      </c>
      <c r="J3111" s="18" t="s">
        <v>391</v>
      </c>
      <c r="K3111" s="18" t="s">
        <v>3409</v>
      </c>
      <c r="L3111" s="22">
        <v>135.35202266666667</v>
      </c>
      <c r="M3111" s="18" t="s">
        <v>198</v>
      </c>
      <c r="N3111" s="18" t="s">
        <v>199</v>
      </c>
      <c r="O3111" s="29">
        <v>1.5671559633027525</v>
      </c>
      <c r="Q3111" s="21">
        <v>12</v>
      </c>
      <c r="R3111" s="29">
        <v>2.5277362761502758E-4</v>
      </c>
      <c r="S3111" s="22">
        <v>3956.1089083351403</v>
      </c>
      <c r="T3111" s="29">
        <v>2.847530455819011E-3</v>
      </c>
      <c r="U3111" s="22">
        <v>351.18149411061472</v>
      </c>
      <c r="V3111" s="26">
        <v>8.8769420217605521</v>
      </c>
    </row>
    <row r="3112" spans="1:22" x14ac:dyDescent="0.25">
      <c r="A3112" s="18" t="s">
        <v>118</v>
      </c>
      <c r="B3112" s="18" t="s">
        <v>119</v>
      </c>
      <c r="C3112" s="18" t="s">
        <v>103</v>
      </c>
      <c r="D3112" s="21">
        <v>160647282</v>
      </c>
      <c r="E3112" s="21">
        <v>3</v>
      </c>
      <c r="F3112" s="26">
        <v>100</v>
      </c>
      <c r="G3112" s="18" t="s">
        <v>260</v>
      </c>
      <c r="H3112" s="18" t="s">
        <v>261</v>
      </c>
      <c r="I3112" s="22">
        <v>305.13821433333334</v>
      </c>
      <c r="J3112" s="18" t="s">
        <v>400</v>
      </c>
      <c r="K3112" s="18" t="s">
        <v>401</v>
      </c>
      <c r="L3112" s="22">
        <v>213.38336666666666</v>
      </c>
      <c r="M3112" s="18" t="s">
        <v>208</v>
      </c>
      <c r="N3112" s="18" t="s">
        <v>209</v>
      </c>
      <c r="O3112" s="29">
        <v>2.6352366806722684E-2</v>
      </c>
      <c r="Q3112" s="21">
        <v>0.56000000000000005</v>
      </c>
      <c r="R3112" s="29">
        <v>1.4359132412250649E-4</v>
      </c>
      <c r="S3112" s="22">
        <v>6964.2090572745128</v>
      </c>
      <c r="T3112" s="29">
        <v>2.847530455819011E-3</v>
      </c>
      <c r="U3112" s="22">
        <v>351.18149411061472</v>
      </c>
      <c r="V3112" s="26">
        <v>5.0426615746663375</v>
      </c>
    </row>
    <row r="3113" spans="1:22" x14ac:dyDescent="0.25">
      <c r="A3113" s="18" t="s">
        <v>118</v>
      </c>
      <c r="B3113" s="18" t="s">
        <v>119</v>
      </c>
      <c r="C3113" s="18" t="s">
        <v>103</v>
      </c>
      <c r="D3113" s="21">
        <v>160647282</v>
      </c>
      <c r="E3113" s="21">
        <v>3</v>
      </c>
      <c r="F3113" s="26">
        <v>100</v>
      </c>
      <c r="G3113" s="18" t="s">
        <v>260</v>
      </c>
      <c r="H3113" s="18" t="s">
        <v>261</v>
      </c>
      <c r="I3113" s="22">
        <v>1106.1197766666667</v>
      </c>
      <c r="J3113" s="18" t="s">
        <v>382</v>
      </c>
      <c r="K3113" s="18" t="s">
        <v>383</v>
      </c>
      <c r="L3113" s="22">
        <v>773.51033333333328</v>
      </c>
      <c r="M3113" s="18" t="s">
        <v>140</v>
      </c>
      <c r="N3113" s="18" t="s">
        <v>141</v>
      </c>
      <c r="O3113" s="29">
        <v>4.0606037483266418E-2</v>
      </c>
      <c r="Q3113" s="21">
        <v>3.14</v>
      </c>
      <c r="R3113" s="29">
        <v>1.4304185067614314E-4</v>
      </c>
      <c r="S3113" s="22">
        <v>6990.9610038817991</v>
      </c>
      <c r="T3113" s="29">
        <v>2.847530455819011E-3</v>
      </c>
      <c r="U3113" s="22">
        <v>351.18149411061472</v>
      </c>
      <c r="V3113" s="26">
        <v>5.023365084079539</v>
      </c>
    </row>
    <row r="3114" spans="1:22" x14ac:dyDescent="0.25">
      <c r="A3114" s="18" t="s">
        <v>118</v>
      </c>
      <c r="B3114" s="18" t="s">
        <v>119</v>
      </c>
      <c r="C3114" s="18" t="s">
        <v>103</v>
      </c>
      <c r="D3114" s="21">
        <v>160647282</v>
      </c>
      <c r="E3114" s="21">
        <v>3</v>
      </c>
      <c r="F3114" s="26">
        <v>100</v>
      </c>
      <c r="G3114" s="18" t="s">
        <v>260</v>
      </c>
      <c r="H3114" s="18" t="s">
        <v>261</v>
      </c>
      <c r="I3114" s="22">
        <v>1106.1197766666667</v>
      </c>
      <c r="J3114" s="18" t="s">
        <v>382</v>
      </c>
      <c r="K3114" s="18" t="s">
        <v>383</v>
      </c>
      <c r="L3114" s="22">
        <v>773.51033333333328</v>
      </c>
      <c r="M3114" s="18" t="s">
        <v>232</v>
      </c>
      <c r="N3114" s="18" t="s">
        <v>233</v>
      </c>
      <c r="O3114" s="29">
        <v>2.9925490756302523E-2</v>
      </c>
      <c r="Q3114" s="21">
        <v>2.6</v>
      </c>
      <c r="R3114" s="29">
        <v>1.2731221981539132E-4</v>
      </c>
      <c r="S3114" s="22">
        <v>7854.7055534028614</v>
      </c>
      <c r="T3114" s="29">
        <v>2.847530455819011E-3</v>
      </c>
      <c r="U3114" s="22">
        <v>351.18149411061472</v>
      </c>
      <c r="V3114" s="26">
        <v>4.4709695573308128</v>
      </c>
    </row>
    <row r="3115" spans="1:22" x14ac:dyDescent="0.25">
      <c r="A3115" s="18" t="s">
        <v>118</v>
      </c>
      <c r="B3115" s="18" t="s">
        <v>119</v>
      </c>
      <c r="C3115" s="18" t="s">
        <v>103</v>
      </c>
      <c r="D3115" s="21">
        <v>160647282</v>
      </c>
      <c r="E3115" s="21">
        <v>3</v>
      </c>
      <c r="F3115" s="26">
        <v>100</v>
      </c>
      <c r="G3115" s="18" t="s">
        <v>350</v>
      </c>
      <c r="H3115" s="18" t="s">
        <v>351</v>
      </c>
      <c r="I3115" s="22">
        <v>37.680800000000005</v>
      </c>
      <c r="J3115" s="18" t="s">
        <v>405</v>
      </c>
      <c r="K3115" s="18" t="s">
        <v>406</v>
      </c>
      <c r="L3115" s="22">
        <v>33.946666666666665</v>
      </c>
      <c r="M3115" s="18" t="s">
        <v>198</v>
      </c>
      <c r="N3115" s="18" t="s">
        <v>199</v>
      </c>
      <c r="O3115" s="29">
        <v>3.3119866666666691</v>
      </c>
      <c r="Q3115" s="21">
        <v>12</v>
      </c>
      <c r="R3115" s="29">
        <v>1.0399858932444453E-4</v>
      </c>
      <c r="S3115" s="22">
        <v>9615.5150420386835</v>
      </c>
      <c r="T3115" s="29">
        <v>2.847530455819011E-3</v>
      </c>
      <c r="U3115" s="22">
        <v>351.18149411061472</v>
      </c>
      <c r="V3115" s="26">
        <v>3.6522379984354654</v>
      </c>
    </row>
    <row r="3116" spans="1:22" x14ac:dyDescent="0.25">
      <c r="A3116" s="18" t="s">
        <v>118</v>
      </c>
      <c r="B3116" s="18" t="s">
        <v>119</v>
      </c>
      <c r="C3116" s="18" t="s">
        <v>103</v>
      </c>
      <c r="D3116" s="21">
        <v>160647282</v>
      </c>
      <c r="E3116" s="21">
        <v>3</v>
      </c>
      <c r="F3116" s="26">
        <v>100</v>
      </c>
      <c r="G3116" s="18" t="s">
        <v>260</v>
      </c>
      <c r="H3116" s="18" t="s">
        <v>261</v>
      </c>
      <c r="I3116" s="22">
        <v>305.13821433333334</v>
      </c>
      <c r="J3116" s="18" t="s">
        <v>400</v>
      </c>
      <c r="K3116" s="18" t="s">
        <v>401</v>
      </c>
      <c r="L3116" s="22">
        <v>213.38336666666666</v>
      </c>
      <c r="M3116" s="18" t="s">
        <v>234</v>
      </c>
      <c r="N3116" s="18" t="s">
        <v>235</v>
      </c>
      <c r="O3116" s="29">
        <v>2.4088886554621849E-2</v>
      </c>
      <c r="Q3116" s="21">
        <v>0.74</v>
      </c>
      <c r="R3116" s="29">
        <v>9.9330267953453424E-5</v>
      </c>
      <c r="S3116" s="22">
        <v>10067.424769946298</v>
      </c>
      <c r="T3116" s="29">
        <v>2.847530455819011E-3</v>
      </c>
      <c r="U3116" s="22">
        <v>351.18149411061472</v>
      </c>
      <c r="V3116" s="26">
        <v>3.4882951910301481</v>
      </c>
    </row>
    <row r="3117" spans="1:22" x14ac:dyDescent="0.25">
      <c r="A3117" s="18" t="s">
        <v>118</v>
      </c>
      <c r="B3117" s="18" t="s">
        <v>119</v>
      </c>
      <c r="C3117" s="18" t="s">
        <v>103</v>
      </c>
      <c r="D3117" s="21">
        <v>160647282</v>
      </c>
      <c r="E3117" s="21">
        <v>3</v>
      </c>
      <c r="F3117" s="26">
        <v>100</v>
      </c>
      <c r="G3117" s="18" t="s">
        <v>282</v>
      </c>
      <c r="H3117" s="18" t="s">
        <v>283</v>
      </c>
      <c r="I3117" s="22">
        <v>128.73333333333332</v>
      </c>
      <c r="J3117" s="18" t="s">
        <v>388</v>
      </c>
      <c r="K3117" s="18" t="s">
        <v>389</v>
      </c>
      <c r="L3117" s="22">
        <v>128.73333333333332</v>
      </c>
      <c r="M3117" s="18" t="s">
        <v>180</v>
      </c>
      <c r="N3117" s="18" t="s">
        <v>181</v>
      </c>
      <c r="O3117" s="29">
        <v>0.2879232184536995</v>
      </c>
      <c r="Q3117" s="21">
        <v>5</v>
      </c>
      <c r="R3117" s="29">
        <v>7.4130631311212491E-5</v>
      </c>
      <c r="S3117" s="22">
        <v>13489.700307580502</v>
      </c>
      <c r="T3117" s="29">
        <v>2.847530455819011E-3</v>
      </c>
      <c r="U3117" s="22">
        <v>351.18149411061472</v>
      </c>
      <c r="V3117" s="26">
        <v>2.6033305863234721</v>
      </c>
    </row>
    <row r="3118" spans="1:22" x14ac:dyDescent="0.25">
      <c r="A3118" s="18" t="s">
        <v>118</v>
      </c>
      <c r="B3118" s="18" t="s">
        <v>119</v>
      </c>
      <c r="C3118" s="18" t="s">
        <v>103</v>
      </c>
      <c r="D3118" s="21">
        <v>160647282</v>
      </c>
      <c r="E3118" s="21">
        <v>3</v>
      </c>
      <c r="F3118" s="26">
        <v>100</v>
      </c>
      <c r="G3118" s="18" t="s">
        <v>306</v>
      </c>
      <c r="H3118" s="18" t="s">
        <v>307</v>
      </c>
      <c r="I3118" s="22">
        <v>101.1375</v>
      </c>
      <c r="J3118" s="18" t="s">
        <v>396</v>
      </c>
      <c r="K3118" s="18" t="s">
        <v>3412</v>
      </c>
      <c r="L3118" s="22">
        <v>80.91</v>
      </c>
      <c r="M3118" s="18" t="s">
        <v>198</v>
      </c>
      <c r="N3118" s="18" t="s">
        <v>199</v>
      </c>
      <c r="O3118" s="29">
        <v>0.83249053349875934</v>
      </c>
      <c r="Q3118" s="21">
        <v>12</v>
      </c>
      <c r="R3118" s="29">
        <v>7.016334277644232E-5</v>
      </c>
      <c r="S3118" s="22">
        <v>14252.456630896937</v>
      </c>
      <c r="T3118" s="29">
        <v>2.847530455819011E-3</v>
      </c>
      <c r="U3118" s="22">
        <v>351.18149411061472</v>
      </c>
      <c r="V3118" s="26">
        <v>2.4640067548026221</v>
      </c>
    </row>
    <row r="3119" spans="1:22" x14ac:dyDescent="0.25">
      <c r="A3119" s="18" t="s">
        <v>118</v>
      </c>
      <c r="B3119" s="18" t="s">
        <v>119</v>
      </c>
      <c r="C3119" s="18" t="s">
        <v>103</v>
      </c>
      <c r="D3119" s="21">
        <v>160647282</v>
      </c>
      <c r="E3119" s="21">
        <v>3</v>
      </c>
      <c r="F3119" s="26">
        <v>100</v>
      </c>
      <c r="G3119" s="18" t="s">
        <v>122</v>
      </c>
      <c r="H3119" s="18" t="s">
        <v>123</v>
      </c>
      <c r="I3119" s="22">
        <v>242.66666666666666</v>
      </c>
      <c r="J3119" s="18" t="s">
        <v>393</v>
      </c>
      <c r="K3119" s="18" t="s">
        <v>394</v>
      </c>
      <c r="L3119" s="22">
        <v>133.33333333333334</v>
      </c>
      <c r="M3119" s="18" t="s">
        <v>172</v>
      </c>
      <c r="N3119" s="18" t="s">
        <v>173</v>
      </c>
      <c r="O3119" s="29">
        <v>0.27199530516432224</v>
      </c>
      <c r="Q3119" s="21">
        <v>10</v>
      </c>
      <c r="R3119" s="29">
        <v>6.6004194053208859E-5</v>
      </c>
      <c r="S3119" s="22">
        <v>15150.552390562581</v>
      </c>
      <c r="T3119" s="29">
        <v>2.847530455819011E-3</v>
      </c>
      <c r="U3119" s="22">
        <v>351.18149411061472</v>
      </c>
      <c r="V3119" s="26">
        <v>2.3179451485172837</v>
      </c>
    </row>
    <row r="3120" spans="1:22" x14ac:dyDescent="0.25">
      <c r="A3120" s="18" t="s">
        <v>118</v>
      </c>
      <c r="B3120" s="18" t="s">
        <v>119</v>
      </c>
      <c r="C3120" s="18" t="s">
        <v>103</v>
      </c>
      <c r="D3120" s="21">
        <v>160647282</v>
      </c>
      <c r="E3120" s="21">
        <v>3</v>
      </c>
      <c r="F3120" s="26">
        <v>100</v>
      </c>
      <c r="G3120" s="18" t="s">
        <v>260</v>
      </c>
      <c r="H3120" s="18" t="s">
        <v>261</v>
      </c>
      <c r="I3120" s="22">
        <v>1106.1197766666664</v>
      </c>
      <c r="J3120" s="18" t="s">
        <v>382</v>
      </c>
      <c r="K3120" s="18" t="s">
        <v>383</v>
      </c>
      <c r="L3120" s="22">
        <v>773.51033333333328</v>
      </c>
      <c r="M3120" s="18" t="s">
        <v>164</v>
      </c>
      <c r="N3120" s="18" t="s">
        <v>165</v>
      </c>
      <c r="O3120" s="29">
        <v>6.8566873591989999E-2</v>
      </c>
      <c r="Q3120" s="21">
        <v>17</v>
      </c>
      <c r="R3120" s="29">
        <v>4.4613632296649143E-5</v>
      </c>
      <c r="S3120" s="22">
        <v>22414.673464619656</v>
      </c>
      <c r="T3120" s="29">
        <v>2.847530455819011E-3</v>
      </c>
      <c r="U3120" s="22">
        <v>351.18149411061472</v>
      </c>
      <c r="V3120" s="26">
        <v>1.5667482047638819</v>
      </c>
    </row>
    <row r="3121" spans="1:22" x14ac:dyDescent="0.25">
      <c r="A3121" s="18" t="s">
        <v>118</v>
      </c>
      <c r="B3121" s="18" t="s">
        <v>119</v>
      </c>
      <c r="C3121" s="18" t="s">
        <v>103</v>
      </c>
      <c r="D3121" s="21">
        <v>160647282</v>
      </c>
      <c r="E3121" s="21">
        <v>3</v>
      </c>
      <c r="F3121" s="26">
        <v>100</v>
      </c>
      <c r="G3121" s="18" t="s">
        <v>260</v>
      </c>
      <c r="H3121" s="18" t="s">
        <v>261</v>
      </c>
      <c r="I3121" s="22">
        <v>305.13821433333334</v>
      </c>
      <c r="J3121" s="18" t="s">
        <v>400</v>
      </c>
      <c r="K3121" s="18" t="s">
        <v>401</v>
      </c>
      <c r="L3121" s="22">
        <v>213.38336666666666</v>
      </c>
      <c r="M3121" s="18" t="s">
        <v>140</v>
      </c>
      <c r="N3121" s="18" t="s">
        <v>141</v>
      </c>
      <c r="O3121" s="29">
        <v>4.0606037483266418E-2</v>
      </c>
      <c r="Q3121" s="21">
        <v>3.14</v>
      </c>
      <c r="R3121" s="29">
        <v>3.9460043849669797E-5</v>
      </c>
      <c r="S3121" s="22">
        <v>25342.090439880947</v>
      </c>
      <c r="T3121" s="29">
        <v>2.847530455819011E-3</v>
      </c>
      <c r="U3121" s="22">
        <v>351.18149411061472</v>
      </c>
      <c r="V3121" s="26">
        <v>1.3857637156797411</v>
      </c>
    </row>
    <row r="3122" spans="1:22" x14ac:dyDescent="0.25">
      <c r="A3122" s="18" t="s">
        <v>118</v>
      </c>
      <c r="B3122" s="18" t="s">
        <v>119</v>
      </c>
      <c r="C3122" s="18" t="s">
        <v>103</v>
      </c>
      <c r="D3122" s="21">
        <v>160647282</v>
      </c>
      <c r="E3122" s="21">
        <v>3</v>
      </c>
      <c r="F3122" s="26">
        <v>100</v>
      </c>
      <c r="G3122" s="18" t="s">
        <v>260</v>
      </c>
      <c r="H3122" s="18" t="s">
        <v>261</v>
      </c>
      <c r="I3122" s="22">
        <v>305.13821433333334</v>
      </c>
      <c r="J3122" s="18" t="s">
        <v>400</v>
      </c>
      <c r="K3122" s="18" t="s">
        <v>401</v>
      </c>
      <c r="L3122" s="22">
        <v>213.38336666666666</v>
      </c>
      <c r="M3122" s="18" t="s">
        <v>232</v>
      </c>
      <c r="N3122" s="18" t="s">
        <v>233</v>
      </c>
      <c r="O3122" s="29">
        <v>2.9925490756302523E-2</v>
      </c>
      <c r="Q3122" s="21">
        <v>2.6</v>
      </c>
      <c r="R3122" s="29">
        <v>3.5120810817026248E-5</v>
      </c>
      <c r="S3122" s="22">
        <v>28473.146739402986</v>
      </c>
      <c r="T3122" s="29">
        <v>2.847530455819011E-3</v>
      </c>
      <c r="U3122" s="22">
        <v>351.18149411061472</v>
      </c>
      <c r="V3122" s="26">
        <v>1.2333778817099517</v>
      </c>
    </row>
    <row r="3123" spans="1:22" x14ac:dyDescent="0.25">
      <c r="A3123" s="18" t="s">
        <v>118</v>
      </c>
      <c r="B3123" s="18" t="s">
        <v>119</v>
      </c>
      <c r="C3123" s="18" t="s">
        <v>103</v>
      </c>
      <c r="D3123" s="21">
        <v>160647282</v>
      </c>
      <c r="E3123" s="21">
        <v>3</v>
      </c>
      <c r="F3123" s="26">
        <v>100</v>
      </c>
      <c r="G3123" s="18" t="s">
        <v>306</v>
      </c>
      <c r="H3123" s="18" t="s">
        <v>307</v>
      </c>
      <c r="I3123" s="22">
        <v>49.85</v>
      </c>
      <c r="J3123" s="18" t="s">
        <v>388</v>
      </c>
      <c r="K3123" s="18" t="s">
        <v>389</v>
      </c>
      <c r="L3123" s="22">
        <v>49.85</v>
      </c>
      <c r="M3123" s="18" t="s">
        <v>198</v>
      </c>
      <c r="N3123" s="18" t="s">
        <v>199</v>
      </c>
      <c r="O3123" s="29">
        <v>0.83249053349875934</v>
      </c>
      <c r="Q3123" s="21">
        <v>12</v>
      </c>
      <c r="R3123" s="29">
        <v>3.4583044245760963E-5</v>
      </c>
      <c r="S3123" s="22">
        <v>28915.904363236488</v>
      </c>
      <c r="T3123" s="29">
        <v>2.847530455819011E-3</v>
      </c>
      <c r="U3123" s="22">
        <v>351.18149411061472</v>
      </c>
      <c r="V3123" s="26">
        <v>1.214492514911983</v>
      </c>
    </row>
    <row r="3124" spans="1:22" x14ac:dyDescent="0.25">
      <c r="A3124" s="18" t="s">
        <v>118</v>
      </c>
      <c r="B3124" s="18" t="s">
        <v>119</v>
      </c>
      <c r="C3124" s="18" t="s">
        <v>103</v>
      </c>
      <c r="D3124" s="21">
        <v>160647282</v>
      </c>
      <c r="E3124" s="21">
        <v>3</v>
      </c>
      <c r="F3124" s="26">
        <v>100</v>
      </c>
      <c r="G3124" s="18" t="s">
        <v>282</v>
      </c>
      <c r="H3124" s="18" t="s">
        <v>283</v>
      </c>
      <c r="I3124" s="22">
        <v>128.73333333333332</v>
      </c>
      <c r="J3124" s="18" t="s">
        <v>388</v>
      </c>
      <c r="K3124" s="18" t="s">
        <v>389</v>
      </c>
      <c r="L3124" s="22">
        <v>128.73333333333332</v>
      </c>
      <c r="M3124" s="18" t="s">
        <v>290</v>
      </c>
      <c r="N3124" s="18" t="s">
        <v>291</v>
      </c>
      <c r="O3124" s="29">
        <v>1.4895260606060614</v>
      </c>
      <c r="Q3124" s="21">
        <v>63</v>
      </c>
      <c r="R3124" s="29">
        <v>3.0436770614077299E-5</v>
      </c>
      <c r="S3124" s="22">
        <v>32854.996762944698</v>
      </c>
      <c r="T3124" s="29">
        <v>2.847530455819011E-3</v>
      </c>
      <c r="U3124" s="22">
        <v>351.18149411061472</v>
      </c>
      <c r="V3124" s="26">
        <v>1.0688830580153716</v>
      </c>
    </row>
    <row r="3125" spans="1:22" x14ac:dyDescent="0.25">
      <c r="A3125" s="18" t="s">
        <v>118</v>
      </c>
      <c r="B3125" s="18" t="s">
        <v>119</v>
      </c>
      <c r="C3125" s="18" t="s">
        <v>103</v>
      </c>
      <c r="D3125" s="21">
        <v>160647322</v>
      </c>
      <c r="E3125" s="21">
        <v>3</v>
      </c>
      <c r="F3125" s="26">
        <v>52</v>
      </c>
      <c r="G3125" s="18" t="s">
        <v>352</v>
      </c>
      <c r="H3125" s="18" t="s">
        <v>353</v>
      </c>
      <c r="I3125" s="22">
        <v>465.69962276933342</v>
      </c>
      <c r="J3125" s="18" t="s">
        <v>391</v>
      </c>
      <c r="K3125" s="18" t="s">
        <v>3409</v>
      </c>
      <c r="L3125" s="22">
        <v>325.66407186666669</v>
      </c>
      <c r="M3125" s="18" t="s">
        <v>198</v>
      </c>
      <c r="N3125" s="18" t="s">
        <v>199</v>
      </c>
      <c r="O3125" s="29">
        <v>1.5671559633027525</v>
      </c>
      <c r="Q3125" s="21">
        <v>12</v>
      </c>
      <c r="R3125" s="29">
        <v>1.1695896489275692E-3</v>
      </c>
      <c r="S3125" s="22">
        <v>855.00072689334172</v>
      </c>
      <c r="T3125" s="29">
        <v>3.615929807398644E-3</v>
      </c>
      <c r="U3125" s="22">
        <v>276.55404094235325</v>
      </c>
      <c r="V3125" s="26">
        <v>32.345474365526748</v>
      </c>
    </row>
    <row r="3126" spans="1:22" x14ac:dyDescent="0.25">
      <c r="A3126" s="18" t="s">
        <v>118</v>
      </c>
      <c r="B3126" s="18" t="s">
        <v>119</v>
      </c>
      <c r="C3126" s="18" t="s">
        <v>103</v>
      </c>
      <c r="D3126" s="21">
        <v>160647322</v>
      </c>
      <c r="E3126" s="21">
        <v>3</v>
      </c>
      <c r="F3126" s="26">
        <v>52</v>
      </c>
      <c r="G3126" s="18" t="s">
        <v>374</v>
      </c>
      <c r="H3126" s="18" t="s">
        <v>375</v>
      </c>
      <c r="I3126" s="22">
        <v>173.33333333333334</v>
      </c>
      <c r="J3126" s="18" t="s">
        <v>388</v>
      </c>
      <c r="K3126" s="18" t="s">
        <v>389</v>
      </c>
      <c r="L3126" s="22">
        <v>173.33333333333334</v>
      </c>
      <c r="M3126" s="18" t="s">
        <v>198</v>
      </c>
      <c r="N3126" s="18" t="s">
        <v>199</v>
      </c>
      <c r="O3126" s="29">
        <v>1.2067567567567568</v>
      </c>
      <c r="Q3126" s="21">
        <v>12</v>
      </c>
      <c r="R3126" s="29">
        <v>3.3521021021021025E-4</v>
      </c>
      <c r="S3126" s="22">
        <v>2983.2026875699885</v>
      </c>
      <c r="T3126" s="29">
        <v>3.615929807398644E-3</v>
      </c>
      <c r="U3126" s="22">
        <v>276.55404094235325</v>
      </c>
      <c r="V3126" s="26">
        <v>9.2703738198769319</v>
      </c>
    </row>
    <row r="3127" spans="1:22" x14ac:dyDescent="0.25">
      <c r="A3127" s="18" t="s">
        <v>118</v>
      </c>
      <c r="B3127" s="18" t="s">
        <v>119</v>
      </c>
      <c r="C3127" s="18" t="s">
        <v>103</v>
      </c>
      <c r="D3127" s="21">
        <v>160647322</v>
      </c>
      <c r="E3127" s="21">
        <v>3</v>
      </c>
      <c r="F3127" s="26">
        <v>52</v>
      </c>
      <c r="G3127" s="18" t="s">
        <v>352</v>
      </c>
      <c r="H3127" s="18" t="s">
        <v>353</v>
      </c>
      <c r="I3127" s="22">
        <v>115.56783333333334</v>
      </c>
      <c r="J3127" s="18" t="s">
        <v>390</v>
      </c>
      <c r="K3127" s="18" t="s">
        <v>3408</v>
      </c>
      <c r="L3127" s="22">
        <v>80.816666666666677</v>
      </c>
      <c r="M3127" s="18" t="s">
        <v>198</v>
      </c>
      <c r="N3127" s="18" t="s">
        <v>199</v>
      </c>
      <c r="O3127" s="29">
        <v>1.5671559633027525</v>
      </c>
      <c r="Q3127" s="21">
        <v>12</v>
      </c>
      <c r="R3127" s="29">
        <v>2.9024490252293583E-4</v>
      </c>
      <c r="S3127" s="22">
        <v>3445.366279674723</v>
      </c>
      <c r="T3127" s="29">
        <v>3.615929807398644E-3</v>
      </c>
      <c r="U3127" s="22">
        <v>276.55404094235325</v>
      </c>
      <c r="V3127" s="26">
        <v>8.0268400655637304</v>
      </c>
    </row>
    <row r="3128" spans="1:22" x14ac:dyDescent="0.25">
      <c r="A3128" s="18" t="s">
        <v>118</v>
      </c>
      <c r="B3128" s="18" t="s">
        <v>119</v>
      </c>
      <c r="C3128" s="18" t="s">
        <v>103</v>
      </c>
      <c r="D3128" s="21">
        <v>160647322</v>
      </c>
      <c r="E3128" s="21">
        <v>3</v>
      </c>
      <c r="F3128" s="26">
        <v>52</v>
      </c>
      <c r="G3128" s="18" t="s">
        <v>282</v>
      </c>
      <c r="H3128" s="18" t="s">
        <v>283</v>
      </c>
      <c r="I3128" s="22">
        <v>230.32333333333335</v>
      </c>
      <c r="J3128" s="18" t="s">
        <v>388</v>
      </c>
      <c r="K3128" s="18" t="s">
        <v>389</v>
      </c>
      <c r="L3128" s="22">
        <v>230.32333333333335</v>
      </c>
      <c r="M3128" s="18" t="s">
        <v>180</v>
      </c>
      <c r="N3128" s="18" t="s">
        <v>181</v>
      </c>
      <c r="O3128" s="29">
        <v>0.2879232184536995</v>
      </c>
      <c r="Q3128" s="21">
        <v>5</v>
      </c>
      <c r="R3128" s="29">
        <v>2.5505936699352912E-4</v>
      </c>
      <c r="S3128" s="22">
        <v>3920.6558527425896</v>
      </c>
      <c r="T3128" s="29">
        <v>3.615929807398644E-3</v>
      </c>
      <c r="U3128" s="22">
        <v>276.55404094235325</v>
      </c>
      <c r="V3128" s="26">
        <v>7.0537698622259155</v>
      </c>
    </row>
    <row r="3129" spans="1:22" x14ac:dyDescent="0.25">
      <c r="A3129" s="18" t="s">
        <v>118</v>
      </c>
      <c r="B3129" s="18" t="s">
        <v>119</v>
      </c>
      <c r="C3129" s="18" t="s">
        <v>103</v>
      </c>
      <c r="D3129" s="21">
        <v>160647322</v>
      </c>
      <c r="E3129" s="21">
        <v>3</v>
      </c>
      <c r="F3129" s="26">
        <v>52</v>
      </c>
      <c r="G3129" s="18" t="s">
        <v>328</v>
      </c>
      <c r="H3129" s="18" t="s">
        <v>329</v>
      </c>
      <c r="I3129" s="22">
        <v>110.53333333333335</v>
      </c>
      <c r="J3129" s="18" t="s">
        <v>388</v>
      </c>
      <c r="K3129" s="18" t="s">
        <v>389</v>
      </c>
      <c r="L3129" s="22">
        <v>110.53333333333335</v>
      </c>
      <c r="M3129" s="18" t="s">
        <v>198</v>
      </c>
      <c r="N3129" s="18" t="s">
        <v>199</v>
      </c>
      <c r="O3129" s="29">
        <v>0.83673244444444494</v>
      </c>
      <c r="Q3129" s="21">
        <v>12</v>
      </c>
      <c r="R3129" s="29">
        <v>1.4821606761633438E-4</v>
      </c>
      <c r="S3129" s="22">
        <v>6746.9068373110276</v>
      </c>
      <c r="T3129" s="29">
        <v>3.615929807398644E-3</v>
      </c>
      <c r="U3129" s="22">
        <v>276.55404094235325</v>
      </c>
      <c r="V3129" s="26">
        <v>4.0989752431882334</v>
      </c>
    </row>
    <row r="3130" spans="1:22" x14ac:dyDescent="0.25">
      <c r="A3130" s="18" t="s">
        <v>118</v>
      </c>
      <c r="B3130" s="18" t="s">
        <v>119</v>
      </c>
      <c r="C3130" s="18" t="s">
        <v>103</v>
      </c>
      <c r="D3130" s="21">
        <v>160647322</v>
      </c>
      <c r="E3130" s="21">
        <v>3</v>
      </c>
      <c r="F3130" s="26">
        <v>52</v>
      </c>
      <c r="G3130" s="18" t="s">
        <v>306</v>
      </c>
      <c r="H3130" s="18" t="s">
        <v>307</v>
      </c>
      <c r="I3130" s="22">
        <v>105.36666666666667</v>
      </c>
      <c r="J3130" s="18" t="s">
        <v>396</v>
      </c>
      <c r="K3130" s="18" t="s">
        <v>3412</v>
      </c>
      <c r="L3130" s="22">
        <v>84.293333333333337</v>
      </c>
      <c r="M3130" s="18" t="s">
        <v>198</v>
      </c>
      <c r="N3130" s="18" t="s">
        <v>199</v>
      </c>
      <c r="O3130" s="29">
        <v>0.83249053349875934</v>
      </c>
      <c r="Q3130" s="21">
        <v>12</v>
      </c>
      <c r="R3130" s="29">
        <v>1.4057171882422961E-4</v>
      </c>
      <c r="S3130" s="22">
        <v>7113.8064495775034</v>
      </c>
      <c r="T3130" s="29">
        <v>3.615929807398644E-3</v>
      </c>
      <c r="U3130" s="22">
        <v>276.55404094235325</v>
      </c>
      <c r="V3130" s="26">
        <v>3.8875676883052961</v>
      </c>
    </row>
    <row r="3131" spans="1:22" x14ac:dyDescent="0.25">
      <c r="A3131" s="18" t="s">
        <v>118</v>
      </c>
      <c r="B3131" s="18" t="s">
        <v>119</v>
      </c>
      <c r="C3131" s="18" t="s">
        <v>103</v>
      </c>
      <c r="D3131" s="21">
        <v>160647322</v>
      </c>
      <c r="E3131" s="21">
        <v>3</v>
      </c>
      <c r="F3131" s="26">
        <v>52</v>
      </c>
      <c r="G3131" s="18" t="s">
        <v>122</v>
      </c>
      <c r="H3131" s="18" t="s">
        <v>123</v>
      </c>
      <c r="I3131" s="22">
        <v>242.66666666666666</v>
      </c>
      <c r="J3131" s="18" t="s">
        <v>393</v>
      </c>
      <c r="K3131" s="18" t="s">
        <v>394</v>
      </c>
      <c r="L3131" s="22">
        <v>133.33333333333334</v>
      </c>
      <c r="M3131" s="18" t="s">
        <v>172</v>
      </c>
      <c r="N3131" s="18" t="s">
        <v>173</v>
      </c>
      <c r="O3131" s="29">
        <v>0.27199530516432224</v>
      </c>
      <c r="Q3131" s="21">
        <v>10</v>
      </c>
      <c r="R3131" s="29">
        <v>1.2693114241001704E-4</v>
      </c>
      <c r="S3131" s="22">
        <v>7878.2872430925418</v>
      </c>
      <c r="T3131" s="29">
        <v>3.615929807398644E-3</v>
      </c>
      <c r="U3131" s="22">
        <v>276.55404094235325</v>
      </c>
      <c r="V3131" s="26">
        <v>3.5103320354919516</v>
      </c>
    </row>
    <row r="3132" spans="1:22" x14ac:dyDescent="0.25">
      <c r="A3132" s="18" t="s">
        <v>118</v>
      </c>
      <c r="B3132" s="18" t="s">
        <v>119</v>
      </c>
      <c r="C3132" s="18" t="s">
        <v>103</v>
      </c>
      <c r="D3132" s="21">
        <v>160647322</v>
      </c>
      <c r="E3132" s="21">
        <v>3</v>
      </c>
      <c r="F3132" s="26">
        <v>52</v>
      </c>
      <c r="G3132" s="18" t="s">
        <v>306</v>
      </c>
      <c r="H3132" s="18" t="s">
        <v>307</v>
      </c>
      <c r="I3132" s="22">
        <v>90.36</v>
      </c>
      <c r="J3132" s="18" t="s">
        <v>388</v>
      </c>
      <c r="K3132" s="18" t="s">
        <v>389</v>
      </c>
      <c r="L3132" s="22">
        <v>90.36</v>
      </c>
      <c r="M3132" s="18" t="s">
        <v>198</v>
      </c>
      <c r="N3132" s="18" t="s">
        <v>199</v>
      </c>
      <c r="O3132" s="29">
        <v>0.83249053349875934</v>
      </c>
      <c r="Q3132" s="21">
        <v>12</v>
      </c>
      <c r="R3132" s="29">
        <v>1.2055103302395497E-4</v>
      </c>
      <c r="S3132" s="22">
        <v>8295.2420640085911</v>
      </c>
      <c r="T3132" s="29">
        <v>3.615929807398644E-3</v>
      </c>
      <c r="U3132" s="22">
        <v>276.55404094235325</v>
      </c>
      <c r="V3132" s="26">
        <v>3.3338875322549817</v>
      </c>
    </row>
    <row r="3133" spans="1:22" x14ac:dyDescent="0.25">
      <c r="A3133" s="18" t="s">
        <v>118</v>
      </c>
      <c r="B3133" s="18" t="s">
        <v>119</v>
      </c>
      <c r="C3133" s="18" t="s">
        <v>103</v>
      </c>
      <c r="D3133" s="21">
        <v>160647322</v>
      </c>
      <c r="E3133" s="21">
        <v>3</v>
      </c>
      <c r="F3133" s="26">
        <v>52</v>
      </c>
      <c r="G3133" s="18" t="s">
        <v>282</v>
      </c>
      <c r="H3133" s="18" t="s">
        <v>283</v>
      </c>
      <c r="I3133" s="22">
        <v>230.32333333333335</v>
      </c>
      <c r="J3133" s="18" t="s">
        <v>388</v>
      </c>
      <c r="K3133" s="18" t="s">
        <v>389</v>
      </c>
      <c r="L3133" s="22">
        <v>230.32333333333335</v>
      </c>
      <c r="M3133" s="18" t="s">
        <v>290</v>
      </c>
      <c r="N3133" s="18" t="s">
        <v>291</v>
      </c>
      <c r="O3133" s="29">
        <v>1.4895260606060614</v>
      </c>
      <c r="Q3133" s="21">
        <v>63</v>
      </c>
      <c r="R3133" s="29">
        <v>1.0472301812138484E-4</v>
      </c>
      <c r="S3133" s="22">
        <v>9548.9990447075943</v>
      </c>
      <c r="T3133" s="29">
        <v>3.615929807398644E-3</v>
      </c>
      <c r="U3133" s="22">
        <v>276.55404094235325</v>
      </c>
      <c r="V3133" s="26">
        <v>2.8961573841148263</v>
      </c>
    </row>
    <row r="3134" spans="1:22" x14ac:dyDescent="0.25">
      <c r="A3134" s="18" t="s">
        <v>118</v>
      </c>
      <c r="B3134" s="18" t="s">
        <v>119</v>
      </c>
      <c r="C3134" s="18" t="s">
        <v>103</v>
      </c>
      <c r="D3134" s="21">
        <v>160647322</v>
      </c>
      <c r="E3134" s="21">
        <v>3</v>
      </c>
      <c r="F3134" s="26">
        <v>52</v>
      </c>
      <c r="G3134" s="18" t="s">
        <v>282</v>
      </c>
      <c r="H3134" s="18" t="s">
        <v>283</v>
      </c>
      <c r="I3134" s="22">
        <v>230.32333333333335</v>
      </c>
      <c r="J3134" s="18" t="s">
        <v>388</v>
      </c>
      <c r="K3134" s="18" t="s">
        <v>389</v>
      </c>
      <c r="L3134" s="22">
        <v>230.32333333333335</v>
      </c>
      <c r="M3134" s="18" t="s">
        <v>198</v>
      </c>
      <c r="N3134" s="18" t="s">
        <v>199</v>
      </c>
      <c r="O3134" s="29">
        <v>0.23269230769230764</v>
      </c>
      <c r="Q3134" s="21">
        <v>12</v>
      </c>
      <c r="R3134" s="29">
        <v>8.5888570430637718E-5</v>
      </c>
      <c r="S3134" s="22">
        <v>11642.992717029614</v>
      </c>
      <c r="T3134" s="29">
        <v>3.615929807398644E-3</v>
      </c>
      <c r="U3134" s="22">
        <v>276.55404094235325</v>
      </c>
      <c r="V3134" s="26">
        <v>2.3752831223354769</v>
      </c>
    </row>
    <row r="3135" spans="1:22" x14ac:dyDescent="0.25">
      <c r="A3135" s="18" t="s">
        <v>118</v>
      </c>
      <c r="B3135" s="18" t="s">
        <v>119</v>
      </c>
      <c r="C3135" s="18" t="s">
        <v>103</v>
      </c>
      <c r="D3135" s="21">
        <v>160647322</v>
      </c>
      <c r="E3135" s="21">
        <v>3</v>
      </c>
      <c r="F3135" s="26">
        <v>52</v>
      </c>
      <c r="G3135" s="18" t="s">
        <v>328</v>
      </c>
      <c r="H3135" s="18" t="s">
        <v>329</v>
      </c>
      <c r="I3135" s="22">
        <v>110.53333333333335</v>
      </c>
      <c r="J3135" s="18" t="s">
        <v>388</v>
      </c>
      <c r="K3135" s="18" t="s">
        <v>389</v>
      </c>
      <c r="L3135" s="22">
        <v>110.53333333333335</v>
      </c>
      <c r="M3135" s="18" t="s">
        <v>232</v>
      </c>
      <c r="N3135" s="18" t="s">
        <v>233</v>
      </c>
      <c r="O3135" s="29">
        <v>6.5144125048923612E-2</v>
      </c>
      <c r="Q3135" s="21">
        <v>2.6</v>
      </c>
      <c r="R3135" s="29">
        <v>5.3258855685954314E-5</v>
      </c>
      <c r="S3135" s="22">
        <v>18776.220163207992</v>
      </c>
      <c r="T3135" s="29">
        <v>3.615929807398644E-3</v>
      </c>
      <c r="U3135" s="22">
        <v>276.55404094235325</v>
      </c>
      <c r="V3135" s="26">
        <v>1.4728951755916291</v>
      </c>
    </row>
    <row r="3136" spans="1:22" x14ac:dyDescent="0.25">
      <c r="A3136" s="18" t="s">
        <v>118</v>
      </c>
      <c r="B3136" s="18" t="s">
        <v>119</v>
      </c>
      <c r="C3136" s="18" t="s">
        <v>103</v>
      </c>
      <c r="D3136" s="21">
        <v>160647322</v>
      </c>
      <c r="E3136" s="21">
        <v>3</v>
      </c>
      <c r="F3136" s="26">
        <v>52</v>
      </c>
      <c r="G3136" s="18" t="s">
        <v>310</v>
      </c>
      <c r="H3136" s="18" t="s">
        <v>311</v>
      </c>
      <c r="I3136" s="22">
        <v>46.346666666666664</v>
      </c>
      <c r="J3136" s="18" t="s">
        <v>388</v>
      </c>
      <c r="K3136" s="18" t="s">
        <v>389</v>
      </c>
      <c r="L3136" s="22">
        <v>46.346666666666664</v>
      </c>
      <c r="M3136" s="18" t="s">
        <v>198</v>
      </c>
      <c r="N3136" s="18" t="s">
        <v>199</v>
      </c>
      <c r="O3136" s="29">
        <v>0.6275686384266268</v>
      </c>
      <c r="Q3136" s="21">
        <v>12</v>
      </c>
      <c r="R3136" s="29">
        <v>4.6611721948097324E-5</v>
      </c>
      <c r="S3136" s="22">
        <v>21453.830886434775</v>
      </c>
      <c r="T3136" s="29">
        <v>3.615929807398644E-3</v>
      </c>
      <c r="U3136" s="22">
        <v>276.55404094235325</v>
      </c>
      <c r="V3136" s="26">
        <v>1.2890660060027692</v>
      </c>
    </row>
    <row r="3137" spans="1:22" x14ac:dyDescent="0.25">
      <c r="A3137" s="18" t="s">
        <v>118</v>
      </c>
      <c r="B3137" s="18" t="s">
        <v>119</v>
      </c>
      <c r="C3137" s="18" t="s">
        <v>103</v>
      </c>
      <c r="D3137" s="21">
        <v>160647322</v>
      </c>
      <c r="E3137" s="21">
        <v>3</v>
      </c>
      <c r="F3137" s="26">
        <v>52</v>
      </c>
      <c r="G3137" s="18" t="s">
        <v>122</v>
      </c>
      <c r="H3137" s="18" t="s">
        <v>123</v>
      </c>
      <c r="I3137" s="22">
        <v>242.66666666666666</v>
      </c>
      <c r="J3137" s="18" t="s">
        <v>393</v>
      </c>
      <c r="K3137" s="18" t="s">
        <v>394</v>
      </c>
      <c r="L3137" s="22">
        <v>133.33333333333334</v>
      </c>
      <c r="M3137" s="18" t="s">
        <v>164</v>
      </c>
      <c r="N3137" s="18" t="s">
        <v>165</v>
      </c>
      <c r="O3137" s="29">
        <v>0.16889085434782553</v>
      </c>
      <c r="Q3137" s="21">
        <v>17</v>
      </c>
      <c r="R3137" s="29">
        <v>4.6362195311167793E-5</v>
      </c>
      <c r="S3137" s="22">
        <v>21569.297857625792</v>
      </c>
      <c r="T3137" s="29">
        <v>3.615929807398644E-3</v>
      </c>
      <c r="U3137" s="22">
        <v>276.55404094235325</v>
      </c>
      <c r="V3137" s="26">
        <v>1.2821652460262074</v>
      </c>
    </row>
    <row r="3138" spans="1:22" x14ac:dyDescent="0.25">
      <c r="A3138" s="18" t="s">
        <v>118</v>
      </c>
      <c r="B3138" s="18" t="s">
        <v>119</v>
      </c>
      <c r="C3138" s="18" t="s">
        <v>103</v>
      </c>
      <c r="D3138" s="21">
        <v>160647322</v>
      </c>
      <c r="E3138" s="21">
        <v>3</v>
      </c>
      <c r="F3138" s="26">
        <v>52</v>
      </c>
      <c r="G3138" s="18" t="s">
        <v>122</v>
      </c>
      <c r="H3138" s="18" t="s">
        <v>123</v>
      </c>
      <c r="I3138" s="22">
        <v>242.66666666666666</v>
      </c>
      <c r="J3138" s="18" t="s">
        <v>393</v>
      </c>
      <c r="K3138" s="18" t="s">
        <v>394</v>
      </c>
      <c r="L3138" s="22">
        <v>133.33333333333334</v>
      </c>
      <c r="M3138" s="18" t="s">
        <v>182</v>
      </c>
      <c r="N3138" s="18" t="s">
        <v>183</v>
      </c>
      <c r="O3138" s="29">
        <v>4.6081340473225367E-2</v>
      </c>
      <c r="Q3138" s="21">
        <v>4.8</v>
      </c>
      <c r="R3138" s="29">
        <v>4.4801303237857994E-5</v>
      </c>
      <c r="S3138" s="22">
        <v>22320.779257041348</v>
      </c>
      <c r="T3138" s="29">
        <v>3.615929807398644E-3</v>
      </c>
      <c r="U3138" s="22">
        <v>276.55404094235325</v>
      </c>
      <c r="V3138" s="26">
        <v>1.2389981449913361</v>
      </c>
    </row>
    <row r="3139" spans="1:22" x14ac:dyDescent="0.25">
      <c r="A3139" s="18" t="s">
        <v>118</v>
      </c>
      <c r="B3139" s="18" t="s">
        <v>119</v>
      </c>
      <c r="C3139" s="18" t="s">
        <v>103</v>
      </c>
      <c r="D3139" s="21">
        <v>160647322</v>
      </c>
      <c r="E3139" s="21">
        <v>3</v>
      </c>
      <c r="F3139" s="26">
        <v>52</v>
      </c>
      <c r="G3139" s="18" t="s">
        <v>348</v>
      </c>
      <c r="H3139" s="18" t="s">
        <v>349</v>
      </c>
      <c r="I3139" s="22">
        <v>450.73333333333329</v>
      </c>
      <c r="J3139" s="18" t="s">
        <v>432</v>
      </c>
      <c r="K3139" s="18" t="s">
        <v>3430</v>
      </c>
      <c r="L3139" s="22">
        <v>90.14666666666669</v>
      </c>
      <c r="M3139" s="18" t="s">
        <v>154</v>
      </c>
      <c r="N3139" s="18" t="s">
        <v>155</v>
      </c>
      <c r="O3139" s="29">
        <v>9.0937500000000029E-3</v>
      </c>
      <c r="Q3139" s="21">
        <v>1.94</v>
      </c>
      <c r="R3139" s="29">
        <v>4.0631009615384631E-5</v>
      </c>
      <c r="S3139" s="22">
        <v>24611.743824877965</v>
      </c>
      <c r="T3139" s="29">
        <v>3.615929807398644E-3</v>
      </c>
      <c r="U3139" s="22">
        <v>276.55404094235325</v>
      </c>
      <c r="V3139" s="26">
        <v>1.1236669896702229</v>
      </c>
    </row>
    <row r="3140" spans="1:22" x14ac:dyDescent="0.25">
      <c r="A3140" s="18" t="s">
        <v>118</v>
      </c>
      <c r="B3140" s="18" t="s">
        <v>119</v>
      </c>
      <c r="C3140" s="18" t="s">
        <v>103</v>
      </c>
      <c r="D3140" s="21">
        <v>160647322</v>
      </c>
      <c r="E3140" s="21">
        <v>3</v>
      </c>
      <c r="F3140" s="26">
        <v>52</v>
      </c>
      <c r="G3140" s="18" t="s">
        <v>306</v>
      </c>
      <c r="H3140" s="18" t="s">
        <v>307</v>
      </c>
      <c r="I3140" s="22">
        <v>105.36666666666667</v>
      </c>
      <c r="J3140" s="18" t="s">
        <v>396</v>
      </c>
      <c r="K3140" s="18" t="s">
        <v>3412</v>
      </c>
      <c r="L3140" s="22">
        <v>84.293333333333337</v>
      </c>
      <c r="M3140" s="18" t="s">
        <v>234</v>
      </c>
      <c r="N3140" s="18" t="s">
        <v>235</v>
      </c>
      <c r="O3140" s="29">
        <v>1.4415962121212116E-2</v>
      </c>
      <c r="Q3140" s="21">
        <v>0.74</v>
      </c>
      <c r="R3140" s="29">
        <v>3.9474061213748692E-5</v>
      </c>
      <c r="S3140" s="22">
        <v>25333.091383353865</v>
      </c>
      <c r="T3140" s="29">
        <v>3.615929807398644E-3</v>
      </c>
      <c r="U3140" s="22">
        <v>276.55404094235325</v>
      </c>
      <c r="V3140" s="26">
        <v>1.0916711141068014</v>
      </c>
    </row>
    <row r="3141" spans="1:22" x14ac:dyDescent="0.25">
      <c r="A3141" s="18" t="s">
        <v>118</v>
      </c>
      <c r="B3141" s="18" t="s">
        <v>119</v>
      </c>
      <c r="C3141" s="18" t="s">
        <v>103</v>
      </c>
      <c r="D3141" s="21">
        <v>160647501</v>
      </c>
      <c r="E3141" s="21">
        <v>3</v>
      </c>
      <c r="F3141" s="26">
        <v>62</v>
      </c>
      <c r="G3141" s="18" t="s">
        <v>352</v>
      </c>
      <c r="H3141" s="18" t="s">
        <v>353</v>
      </c>
      <c r="I3141" s="22">
        <v>237.2560666666667</v>
      </c>
      <c r="J3141" s="18" t="s">
        <v>391</v>
      </c>
      <c r="K3141" s="18" t="s">
        <v>3409</v>
      </c>
      <c r="L3141" s="22">
        <v>165.91333333333333</v>
      </c>
      <c r="M3141" s="18" t="s">
        <v>198</v>
      </c>
      <c r="N3141" s="18" t="s">
        <v>199</v>
      </c>
      <c r="O3141" s="29">
        <v>1.5671559633027525</v>
      </c>
      <c r="Q3141" s="21">
        <v>12</v>
      </c>
      <c r="R3141" s="29">
        <v>4.9975438132583618E-4</v>
      </c>
      <c r="S3141" s="22">
        <v>2000.9829575621216</v>
      </c>
      <c r="T3141" s="29">
        <v>2.8938134745776873E-3</v>
      </c>
      <c r="U3141" s="22">
        <v>345.56477422786776</v>
      </c>
      <c r="V3141" s="26">
        <v>17.269750995225031</v>
      </c>
    </row>
    <row r="3142" spans="1:22" x14ac:dyDescent="0.25">
      <c r="A3142" s="18" t="s">
        <v>118</v>
      </c>
      <c r="B3142" s="18" t="s">
        <v>119</v>
      </c>
      <c r="C3142" s="18" t="s">
        <v>103</v>
      </c>
      <c r="D3142" s="21">
        <v>160647501</v>
      </c>
      <c r="E3142" s="21">
        <v>3</v>
      </c>
      <c r="F3142" s="26">
        <v>62</v>
      </c>
      <c r="G3142" s="18" t="s">
        <v>260</v>
      </c>
      <c r="H3142" s="18" t="s">
        <v>261</v>
      </c>
      <c r="I3142" s="22">
        <v>610.13333333333333</v>
      </c>
      <c r="J3142" s="18" t="s">
        <v>382</v>
      </c>
      <c r="K3142" s="18" t="s">
        <v>383</v>
      </c>
      <c r="L3142" s="22">
        <v>426.66666666666669</v>
      </c>
      <c r="M3142" s="18" t="s">
        <v>208</v>
      </c>
      <c r="N3142" s="18" t="s">
        <v>209</v>
      </c>
      <c r="O3142" s="29">
        <v>2.6352366806722684E-2</v>
      </c>
      <c r="Q3142" s="21">
        <v>0.56000000000000005</v>
      </c>
      <c r="R3142" s="29">
        <v>4.6308921085853676E-4</v>
      </c>
      <c r="S3142" s="22">
        <v>2159.4111383982931</v>
      </c>
      <c r="T3142" s="29">
        <v>2.8938134745776873E-3</v>
      </c>
      <c r="U3142" s="22">
        <v>345.56477422786776</v>
      </c>
      <c r="V3142" s="26">
        <v>16.00273185976917</v>
      </c>
    </row>
    <row r="3143" spans="1:22" x14ac:dyDescent="0.25">
      <c r="A3143" s="18" t="s">
        <v>118</v>
      </c>
      <c r="B3143" s="18" t="s">
        <v>119</v>
      </c>
      <c r="C3143" s="18" t="s">
        <v>103</v>
      </c>
      <c r="D3143" s="21">
        <v>160647501</v>
      </c>
      <c r="E3143" s="21">
        <v>3</v>
      </c>
      <c r="F3143" s="26">
        <v>62</v>
      </c>
      <c r="G3143" s="18" t="s">
        <v>260</v>
      </c>
      <c r="H3143" s="18" t="s">
        <v>261</v>
      </c>
      <c r="I3143" s="22">
        <v>610.13333333333333</v>
      </c>
      <c r="J3143" s="18" t="s">
        <v>382</v>
      </c>
      <c r="K3143" s="18" t="s">
        <v>383</v>
      </c>
      <c r="L3143" s="22">
        <v>426.66666666666669</v>
      </c>
      <c r="M3143" s="18" t="s">
        <v>234</v>
      </c>
      <c r="N3143" s="18" t="s">
        <v>235</v>
      </c>
      <c r="O3143" s="29">
        <v>2.4088886554621849E-2</v>
      </c>
      <c r="Q3143" s="21">
        <v>0.74</v>
      </c>
      <c r="R3143" s="29">
        <v>3.2034508827070496E-4</v>
      </c>
      <c r="S3143" s="22">
        <v>3121.6336276551815</v>
      </c>
      <c r="T3143" s="29">
        <v>2.8938134745776873E-3</v>
      </c>
      <c r="U3143" s="22">
        <v>345.56477422786776</v>
      </c>
      <c r="V3143" s="26">
        <v>11.069997810327251</v>
      </c>
    </row>
    <row r="3144" spans="1:22" x14ac:dyDescent="0.25">
      <c r="A3144" s="18" t="s">
        <v>118</v>
      </c>
      <c r="B3144" s="18" t="s">
        <v>119</v>
      </c>
      <c r="C3144" s="18" t="s">
        <v>103</v>
      </c>
      <c r="D3144" s="21">
        <v>160647501</v>
      </c>
      <c r="E3144" s="21">
        <v>3</v>
      </c>
      <c r="F3144" s="26">
        <v>62</v>
      </c>
      <c r="G3144" s="18" t="s">
        <v>352</v>
      </c>
      <c r="H3144" s="18" t="s">
        <v>353</v>
      </c>
      <c r="I3144" s="22">
        <v>76.004500000000007</v>
      </c>
      <c r="J3144" s="18" t="s">
        <v>390</v>
      </c>
      <c r="K3144" s="18" t="s">
        <v>3408</v>
      </c>
      <c r="L3144" s="22">
        <v>53.15</v>
      </c>
      <c r="M3144" s="18" t="s">
        <v>198</v>
      </c>
      <c r="N3144" s="18" t="s">
        <v>199</v>
      </c>
      <c r="O3144" s="29">
        <v>1.5671559633027525</v>
      </c>
      <c r="Q3144" s="21">
        <v>12</v>
      </c>
      <c r="R3144" s="29">
        <v>1.6009530297425275E-4</v>
      </c>
      <c r="S3144" s="22">
        <v>6246.2794436937638</v>
      </c>
      <c r="T3144" s="29">
        <v>2.8938134745776873E-3</v>
      </c>
      <c r="U3144" s="22">
        <v>345.56477422786776</v>
      </c>
      <c r="V3144" s="26">
        <v>5.5323297227239738</v>
      </c>
    </row>
    <row r="3145" spans="1:22" x14ac:dyDescent="0.25">
      <c r="A3145" s="18" t="s">
        <v>118</v>
      </c>
      <c r="B3145" s="18" t="s">
        <v>119</v>
      </c>
      <c r="C3145" s="18" t="s">
        <v>103</v>
      </c>
      <c r="D3145" s="21">
        <v>160647501</v>
      </c>
      <c r="E3145" s="21">
        <v>3</v>
      </c>
      <c r="F3145" s="26">
        <v>62</v>
      </c>
      <c r="G3145" s="18" t="s">
        <v>260</v>
      </c>
      <c r="H3145" s="18" t="s">
        <v>261</v>
      </c>
      <c r="I3145" s="22">
        <v>209.20000000000002</v>
      </c>
      <c r="J3145" s="18" t="s">
        <v>412</v>
      </c>
      <c r="K3145" s="18" t="s">
        <v>413</v>
      </c>
      <c r="L3145" s="22">
        <v>40</v>
      </c>
      <c r="M3145" s="18" t="s">
        <v>208</v>
      </c>
      <c r="N3145" s="18" t="s">
        <v>209</v>
      </c>
      <c r="O3145" s="29">
        <v>2.6352366806722684E-2</v>
      </c>
      <c r="Q3145" s="21">
        <v>0.56000000000000005</v>
      </c>
      <c r="R3145" s="29">
        <v>1.5878211797138204E-4</v>
      </c>
      <c r="S3145" s="22">
        <v>6297.9384125625165</v>
      </c>
      <c r="T3145" s="29">
        <v>2.8938134745776873E-3</v>
      </c>
      <c r="U3145" s="22">
        <v>345.56477422786776</v>
      </c>
      <c r="V3145" s="26">
        <v>5.4869506748203296</v>
      </c>
    </row>
    <row r="3146" spans="1:22" x14ac:dyDescent="0.25">
      <c r="A3146" s="18" t="s">
        <v>118</v>
      </c>
      <c r="B3146" s="18" t="s">
        <v>119</v>
      </c>
      <c r="C3146" s="18" t="s">
        <v>103</v>
      </c>
      <c r="D3146" s="21">
        <v>160647501</v>
      </c>
      <c r="E3146" s="21">
        <v>3</v>
      </c>
      <c r="F3146" s="26">
        <v>62</v>
      </c>
      <c r="G3146" s="18" t="s">
        <v>350</v>
      </c>
      <c r="H3146" s="18" t="s">
        <v>351</v>
      </c>
      <c r="I3146" s="22">
        <v>31.468500000000002</v>
      </c>
      <c r="J3146" s="18" t="s">
        <v>405</v>
      </c>
      <c r="K3146" s="18" t="s">
        <v>406</v>
      </c>
      <c r="L3146" s="22">
        <v>28.349999999999998</v>
      </c>
      <c r="M3146" s="18" t="s">
        <v>198</v>
      </c>
      <c r="N3146" s="18" t="s">
        <v>199</v>
      </c>
      <c r="O3146" s="29">
        <v>3.3119866666666691</v>
      </c>
      <c r="Q3146" s="21">
        <v>12</v>
      </c>
      <c r="R3146" s="29">
        <v>1.4008501669354851E-4</v>
      </c>
      <c r="S3146" s="22">
        <v>7138.5221889048335</v>
      </c>
      <c r="T3146" s="29">
        <v>2.8938134745776873E-3</v>
      </c>
      <c r="U3146" s="22">
        <v>345.56477422786776</v>
      </c>
      <c r="V3146" s="26">
        <v>4.8408447166413175</v>
      </c>
    </row>
    <row r="3147" spans="1:22" x14ac:dyDescent="0.25">
      <c r="A3147" s="18" t="s">
        <v>118</v>
      </c>
      <c r="B3147" s="18" t="s">
        <v>119</v>
      </c>
      <c r="C3147" s="18" t="s">
        <v>103</v>
      </c>
      <c r="D3147" s="21">
        <v>160647501</v>
      </c>
      <c r="E3147" s="21">
        <v>3</v>
      </c>
      <c r="F3147" s="26">
        <v>62</v>
      </c>
      <c r="G3147" s="18" t="s">
        <v>260</v>
      </c>
      <c r="H3147" s="18" t="s">
        <v>261</v>
      </c>
      <c r="I3147" s="22">
        <v>610.13333333333333</v>
      </c>
      <c r="J3147" s="18" t="s">
        <v>382</v>
      </c>
      <c r="K3147" s="18" t="s">
        <v>383</v>
      </c>
      <c r="L3147" s="22">
        <v>426.66666666666669</v>
      </c>
      <c r="M3147" s="18" t="s">
        <v>140</v>
      </c>
      <c r="N3147" s="18" t="s">
        <v>141</v>
      </c>
      <c r="O3147" s="29">
        <v>4.0606037483266418E-2</v>
      </c>
      <c r="Q3147" s="21">
        <v>3.14</v>
      </c>
      <c r="R3147" s="29">
        <v>1.2726061743950902E-4</v>
      </c>
      <c r="S3147" s="22">
        <v>7857.8905251291235</v>
      </c>
      <c r="T3147" s="29">
        <v>2.8938134745776873E-3</v>
      </c>
      <c r="U3147" s="22">
        <v>345.56477422786776</v>
      </c>
      <c r="V3147" s="26">
        <v>4.3976786533582981</v>
      </c>
    </row>
    <row r="3148" spans="1:22" x14ac:dyDescent="0.25">
      <c r="A3148" s="18" t="s">
        <v>118</v>
      </c>
      <c r="B3148" s="18" t="s">
        <v>119</v>
      </c>
      <c r="C3148" s="18" t="s">
        <v>103</v>
      </c>
      <c r="D3148" s="21">
        <v>160647501</v>
      </c>
      <c r="E3148" s="21">
        <v>3</v>
      </c>
      <c r="F3148" s="26">
        <v>62</v>
      </c>
      <c r="G3148" s="18" t="s">
        <v>260</v>
      </c>
      <c r="H3148" s="18" t="s">
        <v>261</v>
      </c>
      <c r="I3148" s="22">
        <v>610.13333333333333</v>
      </c>
      <c r="J3148" s="18" t="s">
        <v>382</v>
      </c>
      <c r="K3148" s="18" t="s">
        <v>383</v>
      </c>
      <c r="L3148" s="22">
        <v>426.66666666666669</v>
      </c>
      <c r="M3148" s="18" t="s">
        <v>232</v>
      </c>
      <c r="N3148" s="18" t="s">
        <v>233</v>
      </c>
      <c r="O3148" s="29">
        <v>2.9925490756302523E-2</v>
      </c>
      <c r="Q3148" s="21">
        <v>2.6</v>
      </c>
      <c r="R3148" s="29">
        <v>1.1326637361525256E-4</v>
      </c>
      <c r="S3148" s="22">
        <v>8828.7456204507562</v>
      </c>
      <c r="T3148" s="29">
        <v>2.8938134745776873E-3</v>
      </c>
      <c r="U3148" s="22">
        <v>345.56477422786776</v>
      </c>
      <c r="V3148" s="26">
        <v>3.9140868825964064</v>
      </c>
    </row>
    <row r="3149" spans="1:22" x14ac:dyDescent="0.25">
      <c r="A3149" s="18" t="s">
        <v>118</v>
      </c>
      <c r="B3149" s="18" t="s">
        <v>119</v>
      </c>
      <c r="C3149" s="18" t="s">
        <v>103</v>
      </c>
      <c r="D3149" s="21">
        <v>160647501</v>
      </c>
      <c r="E3149" s="21">
        <v>3</v>
      </c>
      <c r="F3149" s="26">
        <v>62</v>
      </c>
      <c r="G3149" s="18" t="s">
        <v>260</v>
      </c>
      <c r="H3149" s="18" t="s">
        <v>261</v>
      </c>
      <c r="I3149" s="22">
        <v>209.20000000000002</v>
      </c>
      <c r="J3149" s="18" t="s">
        <v>412</v>
      </c>
      <c r="K3149" s="18" t="s">
        <v>413</v>
      </c>
      <c r="L3149" s="22">
        <v>40</v>
      </c>
      <c r="M3149" s="18" t="s">
        <v>234</v>
      </c>
      <c r="N3149" s="18" t="s">
        <v>235</v>
      </c>
      <c r="O3149" s="29">
        <v>2.4088886554621849E-2</v>
      </c>
      <c r="Q3149" s="21">
        <v>0.74</v>
      </c>
      <c r="R3149" s="29">
        <v>1.0983860216274828E-4</v>
      </c>
      <c r="S3149" s="22">
        <v>9104.2673550988584</v>
      </c>
      <c r="T3149" s="29">
        <v>2.8938134745776873E-3</v>
      </c>
      <c r="U3149" s="22">
        <v>345.56477422786776</v>
      </c>
      <c r="V3149" s="26">
        <v>3.7956351757874693</v>
      </c>
    </row>
    <row r="3150" spans="1:22" x14ac:dyDescent="0.25">
      <c r="A3150" s="18" t="s">
        <v>118</v>
      </c>
      <c r="B3150" s="18" t="s">
        <v>119</v>
      </c>
      <c r="C3150" s="18" t="s">
        <v>103</v>
      </c>
      <c r="D3150" s="21">
        <v>160647501</v>
      </c>
      <c r="E3150" s="21">
        <v>3</v>
      </c>
      <c r="F3150" s="26">
        <v>62</v>
      </c>
      <c r="G3150" s="18" t="s">
        <v>282</v>
      </c>
      <c r="H3150" s="18" t="s">
        <v>283</v>
      </c>
      <c r="I3150" s="22">
        <v>74</v>
      </c>
      <c r="J3150" s="18" t="s">
        <v>388</v>
      </c>
      <c r="K3150" s="18" t="s">
        <v>389</v>
      </c>
      <c r="L3150" s="22">
        <v>74</v>
      </c>
      <c r="M3150" s="18" t="s">
        <v>180</v>
      </c>
      <c r="N3150" s="18" t="s">
        <v>181</v>
      </c>
      <c r="O3150" s="29">
        <v>0.2879232184536995</v>
      </c>
      <c r="Q3150" s="21">
        <v>5</v>
      </c>
      <c r="R3150" s="29">
        <v>6.8730058598625045E-5</v>
      </c>
      <c r="S3150" s="22">
        <v>14549.674776794169</v>
      </c>
      <c r="T3150" s="29">
        <v>2.8938134745776873E-3</v>
      </c>
      <c r="U3150" s="22">
        <v>345.56477422786776</v>
      </c>
      <c r="V3150" s="26">
        <v>2.3750687182301982</v>
      </c>
    </row>
    <row r="3151" spans="1:22" x14ac:dyDescent="0.25">
      <c r="A3151" s="18" t="s">
        <v>118</v>
      </c>
      <c r="B3151" s="18" t="s">
        <v>119</v>
      </c>
      <c r="C3151" s="18" t="s">
        <v>103</v>
      </c>
      <c r="D3151" s="21">
        <v>160647501</v>
      </c>
      <c r="E3151" s="21">
        <v>3</v>
      </c>
      <c r="F3151" s="26">
        <v>62</v>
      </c>
      <c r="G3151" s="18" t="s">
        <v>260</v>
      </c>
      <c r="H3151" s="18" t="s">
        <v>261</v>
      </c>
      <c r="I3151" s="22">
        <v>209.20000000000002</v>
      </c>
      <c r="J3151" s="18" t="s">
        <v>412</v>
      </c>
      <c r="K3151" s="18" t="s">
        <v>413</v>
      </c>
      <c r="L3151" s="22">
        <v>40</v>
      </c>
      <c r="M3151" s="18" t="s">
        <v>140</v>
      </c>
      <c r="N3151" s="18" t="s">
        <v>141</v>
      </c>
      <c r="O3151" s="29">
        <v>4.0606037483266418E-2</v>
      </c>
      <c r="Q3151" s="21">
        <v>3.14</v>
      </c>
      <c r="R3151" s="29">
        <v>4.3634595446370117E-5</v>
      </c>
      <c r="S3151" s="22">
        <v>22917.595311020312</v>
      </c>
      <c r="T3151" s="29">
        <v>2.8938134745776873E-3</v>
      </c>
      <c r="U3151" s="22">
        <v>345.56477422786776</v>
      </c>
      <c r="V3151" s="26">
        <v>1.5078579123949234</v>
      </c>
    </row>
    <row r="3152" spans="1:22" x14ac:dyDescent="0.25">
      <c r="A3152" s="18" t="s">
        <v>118</v>
      </c>
      <c r="B3152" s="18" t="s">
        <v>119</v>
      </c>
      <c r="C3152" s="18" t="s">
        <v>103</v>
      </c>
      <c r="D3152" s="21">
        <v>160647501</v>
      </c>
      <c r="E3152" s="21">
        <v>3</v>
      </c>
      <c r="F3152" s="26">
        <v>62</v>
      </c>
      <c r="G3152" s="18" t="s">
        <v>260</v>
      </c>
      <c r="H3152" s="18" t="s">
        <v>261</v>
      </c>
      <c r="I3152" s="22">
        <v>610.13333333333333</v>
      </c>
      <c r="J3152" s="18" t="s">
        <v>382</v>
      </c>
      <c r="K3152" s="18" t="s">
        <v>383</v>
      </c>
      <c r="L3152" s="22">
        <v>426.66666666666669</v>
      </c>
      <c r="M3152" s="18" t="s">
        <v>164</v>
      </c>
      <c r="N3152" s="18" t="s">
        <v>165</v>
      </c>
      <c r="O3152" s="29">
        <v>6.8566873591989999E-2</v>
      </c>
      <c r="Q3152" s="21">
        <v>17</v>
      </c>
      <c r="R3152" s="29">
        <v>3.9691589317766756E-5</v>
      </c>
      <c r="S3152" s="22">
        <v>25194.254429927296</v>
      </c>
      <c r="T3152" s="29">
        <v>2.8938134745776873E-3</v>
      </c>
      <c r="U3152" s="22">
        <v>345.56477422786776</v>
      </c>
      <c r="V3152" s="26">
        <v>1.3716015101339316</v>
      </c>
    </row>
    <row r="3153" spans="1:22" x14ac:dyDescent="0.25">
      <c r="A3153" s="18" t="s">
        <v>118</v>
      </c>
      <c r="B3153" s="18" t="s">
        <v>119</v>
      </c>
      <c r="C3153" s="18" t="s">
        <v>103</v>
      </c>
      <c r="D3153" s="21">
        <v>160647501</v>
      </c>
      <c r="E3153" s="21">
        <v>3</v>
      </c>
      <c r="F3153" s="26">
        <v>62</v>
      </c>
      <c r="G3153" s="18" t="s">
        <v>260</v>
      </c>
      <c r="H3153" s="18" t="s">
        <v>261</v>
      </c>
      <c r="I3153" s="22">
        <v>209.20000000000002</v>
      </c>
      <c r="J3153" s="18" t="s">
        <v>412</v>
      </c>
      <c r="K3153" s="18" t="s">
        <v>413</v>
      </c>
      <c r="L3153" s="22">
        <v>40</v>
      </c>
      <c r="M3153" s="18" t="s">
        <v>232</v>
      </c>
      <c r="N3153" s="18" t="s">
        <v>233</v>
      </c>
      <c r="O3153" s="29">
        <v>2.9925490756302523E-2</v>
      </c>
      <c r="Q3153" s="21">
        <v>2.6</v>
      </c>
      <c r="R3153" s="29">
        <v>3.8836306862397565E-5</v>
      </c>
      <c r="S3153" s="22">
        <v>25749.101312417246</v>
      </c>
      <c r="T3153" s="29">
        <v>2.8938134745776873E-3</v>
      </c>
      <c r="U3153" s="22">
        <v>345.56477422786776</v>
      </c>
      <c r="V3153" s="26">
        <v>1.3420459612748605</v>
      </c>
    </row>
    <row r="3154" spans="1:22" x14ac:dyDescent="0.25">
      <c r="A3154" s="18" t="s">
        <v>118</v>
      </c>
      <c r="B3154" s="18" t="s">
        <v>119</v>
      </c>
      <c r="C3154" s="18" t="s">
        <v>103</v>
      </c>
      <c r="D3154" s="21">
        <v>160647501</v>
      </c>
      <c r="E3154" s="21">
        <v>3</v>
      </c>
      <c r="F3154" s="26">
        <v>62</v>
      </c>
      <c r="G3154" s="18" t="s">
        <v>240</v>
      </c>
      <c r="H3154" s="18" t="s">
        <v>241</v>
      </c>
      <c r="I3154" s="22">
        <v>39.333333333333336</v>
      </c>
      <c r="J3154" s="18" t="s">
        <v>388</v>
      </c>
      <c r="K3154" s="18" t="s">
        <v>389</v>
      </c>
      <c r="L3154" s="22">
        <v>39.333333333333336</v>
      </c>
      <c r="M3154" s="18" t="s">
        <v>208</v>
      </c>
      <c r="N3154" s="18" t="s">
        <v>209</v>
      </c>
      <c r="O3154" s="29">
        <v>2.8455584154929575E-2</v>
      </c>
      <c r="Q3154" s="21">
        <v>0.56000000000000005</v>
      </c>
      <c r="R3154" s="29">
        <v>3.2236548869831889E-5</v>
      </c>
      <c r="S3154" s="22">
        <v>31020.690336236199</v>
      </c>
      <c r="T3154" s="29">
        <v>2.8938134745776873E-3</v>
      </c>
      <c r="U3154" s="22">
        <v>345.56477422786776</v>
      </c>
      <c r="V3154" s="26">
        <v>1.1139815732089082</v>
      </c>
    </row>
    <row r="3155" spans="1:22" x14ac:dyDescent="0.25">
      <c r="A3155" s="18" t="s">
        <v>118</v>
      </c>
      <c r="B3155" s="18" t="s">
        <v>119</v>
      </c>
      <c r="C3155" s="18" t="s">
        <v>103</v>
      </c>
      <c r="D3155" s="21">
        <v>160647501</v>
      </c>
      <c r="E3155" s="21">
        <v>3</v>
      </c>
      <c r="F3155" s="26">
        <v>62</v>
      </c>
      <c r="G3155" s="18" t="s">
        <v>260</v>
      </c>
      <c r="H3155" s="18" t="s">
        <v>261</v>
      </c>
      <c r="I3155" s="22">
        <v>209.20000000000002</v>
      </c>
      <c r="J3155" s="18" t="s">
        <v>412</v>
      </c>
      <c r="K3155" s="18" t="s">
        <v>413</v>
      </c>
      <c r="L3155" s="22">
        <v>40</v>
      </c>
      <c r="M3155" s="18" t="s">
        <v>192</v>
      </c>
      <c r="N3155" s="18" t="s">
        <v>193</v>
      </c>
      <c r="O3155" s="29">
        <v>1.0373794642857131E-2</v>
      </c>
      <c r="Q3155" s="21">
        <v>1.2</v>
      </c>
      <c r="R3155" s="29">
        <v>2.9169325796850969E-5</v>
      </c>
      <c r="S3155" s="22">
        <v>34282.588736005579</v>
      </c>
      <c r="T3155" s="29">
        <v>2.8938134745776873E-3</v>
      </c>
      <c r="U3155" s="22">
        <v>345.56477422786776</v>
      </c>
      <c r="V3155" s="26">
        <v>1.0079891483367922</v>
      </c>
    </row>
    <row r="3156" spans="1:22" x14ac:dyDescent="0.25">
      <c r="A3156" s="18" t="s">
        <v>118</v>
      </c>
      <c r="B3156" s="18" t="s">
        <v>119</v>
      </c>
      <c r="C3156" s="18" t="s">
        <v>103</v>
      </c>
      <c r="D3156" s="21">
        <v>160647512</v>
      </c>
      <c r="E3156" s="21">
        <v>3</v>
      </c>
      <c r="F3156" s="26">
        <v>75</v>
      </c>
      <c r="G3156" s="18" t="s">
        <v>260</v>
      </c>
      <c r="H3156" s="18" t="s">
        <v>261</v>
      </c>
      <c r="I3156" s="22">
        <v>915.53366666666659</v>
      </c>
      <c r="J3156" s="18" t="s">
        <v>382</v>
      </c>
      <c r="K3156" s="18" t="s">
        <v>383</v>
      </c>
      <c r="L3156" s="22">
        <v>640.23333333333335</v>
      </c>
      <c r="M3156" s="18" t="s">
        <v>208</v>
      </c>
      <c r="N3156" s="18" t="s">
        <v>209</v>
      </c>
      <c r="O3156" s="29">
        <v>2.6352366806722684E-2</v>
      </c>
      <c r="Q3156" s="21">
        <v>0.56000000000000005</v>
      </c>
      <c r="R3156" s="29">
        <v>5.7443997637866124E-4</v>
      </c>
      <c r="S3156" s="22">
        <v>1740.8259193660588</v>
      </c>
      <c r="T3156" s="29">
        <v>2.9733183797780315E-3</v>
      </c>
      <c r="U3156" s="22">
        <v>336.32456140625391</v>
      </c>
      <c r="V3156" s="26">
        <v>19.31982731097721</v>
      </c>
    </row>
    <row r="3157" spans="1:22" x14ac:dyDescent="0.25">
      <c r="A3157" s="18" t="s">
        <v>118</v>
      </c>
      <c r="B3157" s="18" t="s">
        <v>119</v>
      </c>
      <c r="C3157" s="18" t="s">
        <v>103</v>
      </c>
      <c r="D3157" s="21">
        <v>160647512</v>
      </c>
      <c r="E3157" s="21">
        <v>3</v>
      </c>
      <c r="F3157" s="26">
        <v>75</v>
      </c>
      <c r="G3157" s="18" t="s">
        <v>352</v>
      </c>
      <c r="H3157" s="18" t="s">
        <v>353</v>
      </c>
      <c r="I3157" s="22">
        <v>250.83153333333334</v>
      </c>
      <c r="J3157" s="18" t="s">
        <v>390</v>
      </c>
      <c r="K3157" s="18" t="s">
        <v>3408</v>
      </c>
      <c r="L3157" s="22">
        <v>175.40666666666667</v>
      </c>
      <c r="M3157" s="18" t="s">
        <v>198</v>
      </c>
      <c r="N3157" s="18" t="s">
        <v>199</v>
      </c>
      <c r="O3157" s="29">
        <v>1.5671559633027525</v>
      </c>
      <c r="Q3157" s="21">
        <v>12</v>
      </c>
      <c r="R3157" s="29">
        <v>4.3676903694189609E-4</v>
      </c>
      <c r="S3157" s="22">
        <v>2289.5395859597784</v>
      </c>
      <c r="T3157" s="29">
        <v>2.9733183797780315E-3</v>
      </c>
      <c r="U3157" s="22">
        <v>336.32456140625391</v>
      </c>
      <c r="V3157" s="26">
        <v>14.689615478531511</v>
      </c>
    </row>
    <row r="3158" spans="1:22" x14ac:dyDescent="0.25">
      <c r="A3158" s="18" t="s">
        <v>118</v>
      </c>
      <c r="B3158" s="18" t="s">
        <v>119</v>
      </c>
      <c r="C3158" s="18" t="s">
        <v>103</v>
      </c>
      <c r="D3158" s="21">
        <v>160647512</v>
      </c>
      <c r="E3158" s="21">
        <v>3</v>
      </c>
      <c r="F3158" s="26">
        <v>75</v>
      </c>
      <c r="G3158" s="18" t="s">
        <v>260</v>
      </c>
      <c r="H3158" s="18" t="s">
        <v>261</v>
      </c>
      <c r="I3158" s="22">
        <v>915.53366666666659</v>
      </c>
      <c r="J3158" s="18" t="s">
        <v>382</v>
      </c>
      <c r="K3158" s="18" t="s">
        <v>383</v>
      </c>
      <c r="L3158" s="22">
        <v>640.23333333333335</v>
      </c>
      <c r="M3158" s="18" t="s">
        <v>234</v>
      </c>
      <c r="N3158" s="18" t="s">
        <v>235</v>
      </c>
      <c r="O3158" s="29">
        <v>2.4088886554621849E-2</v>
      </c>
      <c r="Q3158" s="21">
        <v>0.74</v>
      </c>
      <c r="R3158" s="29">
        <v>3.9737273213099656E-4</v>
      </c>
      <c r="S3158" s="22">
        <v>2516.5289893880877</v>
      </c>
      <c r="T3158" s="29">
        <v>2.9733183797780315E-3</v>
      </c>
      <c r="U3158" s="22">
        <v>336.32456140625391</v>
      </c>
      <c r="V3158" s="26">
        <v>13.364620984876224</v>
      </c>
    </row>
    <row r="3159" spans="1:22" x14ac:dyDescent="0.25">
      <c r="A3159" s="18" t="s">
        <v>118</v>
      </c>
      <c r="B3159" s="18" t="s">
        <v>119</v>
      </c>
      <c r="C3159" s="18" t="s">
        <v>103</v>
      </c>
      <c r="D3159" s="21">
        <v>160647512</v>
      </c>
      <c r="E3159" s="21">
        <v>3</v>
      </c>
      <c r="F3159" s="26">
        <v>75</v>
      </c>
      <c r="G3159" s="18" t="s">
        <v>352</v>
      </c>
      <c r="H3159" s="18" t="s">
        <v>353</v>
      </c>
      <c r="I3159" s="22">
        <v>202.1795966666667</v>
      </c>
      <c r="J3159" s="18" t="s">
        <v>391</v>
      </c>
      <c r="K3159" s="18" t="s">
        <v>3409</v>
      </c>
      <c r="L3159" s="22">
        <v>141.38433333333333</v>
      </c>
      <c r="M3159" s="18" t="s">
        <v>198</v>
      </c>
      <c r="N3159" s="18" t="s">
        <v>199</v>
      </c>
      <c r="O3159" s="29">
        <v>1.5671559633027525</v>
      </c>
      <c r="Q3159" s="21">
        <v>12</v>
      </c>
      <c r="R3159" s="29">
        <v>3.5205217841590222E-4</v>
      </c>
      <c r="S3159" s="22">
        <v>2840.4880336193651</v>
      </c>
      <c r="T3159" s="29">
        <v>2.9733183797780315E-3</v>
      </c>
      <c r="U3159" s="22">
        <v>336.32456140625391</v>
      </c>
      <c r="V3159" s="26">
        <v>11.840379449784457</v>
      </c>
    </row>
    <row r="3160" spans="1:22" x14ac:dyDescent="0.25">
      <c r="A3160" s="18" t="s">
        <v>118</v>
      </c>
      <c r="B3160" s="18" t="s">
        <v>119</v>
      </c>
      <c r="C3160" s="18" t="s">
        <v>103</v>
      </c>
      <c r="D3160" s="21">
        <v>160647512</v>
      </c>
      <c r="E3160" s="21">
        <v>3</v>
      </c>
      <c r="F3160" s="26">
        <v>75</v>
      </c>
      <c r="G3160" s="18" t="s">
        <v>260</v>
      </c>
      <c r="H3160" s="18" t="s">
        <v>261</v>
      </c>
      <c r="I3160" s="22">
        <v>915.53366666666659</v>
      </c>
      <c r="J3160" s="18" t="s">
        <v>382</v>
      </c>
      <c r="K3160" s="18" t="s">
        <v>383</v>
      </c>
      <c r="L3160" s="22">
        <v>640.23333333333335</v>
      </c>
      <c r="M3160" s="18" t="s">
        <v>140</v>
      </c>
      <c r="N3160" s="18" t="s">
        <v>141</v>
      </c>
      <c r="O3160" s="29">
        <v>4.0606037483266418E-2</v>
      </c>
      <c r="Q3160" s="21">
        <v>3.14</v>
      </c>
      <c r="R3160" s="29">
        <v>1.5786069802912529E-4</v>
      </c>
      <c r="S3160" s="22">
        <v>6334.6989623440031</v>
      </c>
      <c r="T3160" s="29">
        <v>2.9733183797780315E-3</v>
      </c>
      <c r="U3160" s="22">
        <v>336.32456140625391</v>
      </c>
      <c r="V3160" s="26">
        <v>5.3092430027930657</v>
      </c>
    </row>
    <row r="3161" spans="1:22" x14ac:dyDescent="0.25">
      <c r="A3161" s="18" t="s">
        <v>118</v>
      </c>
      <c r="B3161" s="18" t="s">
        <v>119</v>
      </c>
      <c r="C3161" s="18" t="s">
        <v>103</v>
      </c>
      <c r="D3161" s="21">
        <v>160647512</v>
      </c>
      <c r="E3161" s="21">
        <v>3</v>
      </c>
      <c r="F3161" s="26">
        <v>75</v>
      </c>
      <c r="G3161" s="18" t="s">
        <v>306</v>
      </c>
      <c r="H3161" s="18" t="s">
        <v>307</v>
      </c>
      <c r="I3161" s="22">
        <v>162.16666666666666</v>
      </c>
      <c r="J3161" s="18" t="s">
        <v>396</v>
      </c>
      <c r="K3161" s="18" t="s">
        <v>3412</v>
      </c>
      <c r="L3161" s="22">
        <v>129.73333333333332</v>
      </c>
      <c r="M3161" s="18" t="s">
        <v>198</v>
      </c>
      <c r="N3161" s="18" t="s">
        <v>199</v>
      </c>
      <c r="O3161" s="29">
        <v>0.83249053349875934</v>
      </c>
      <c r="Q3161" s="21">
        <v>12</v>
      </c>
      <c r="R3161" s="29">
        <v>1.5000246094338756E-4</v>
      </c>
      <c r="S3161" s="22">
        <v>6666.5572931994102</v>
      </c>
      <c r="T3161" s="29">
        <v>2.9733183797780315E-3</v>
      </c>
      <c r="U3161" s="22">
        <v>336.32456140625391</v>
      </c>
      <c r="V3161" s="26">
        <v>5.0449511886643563</v>
      </c>
    </row>
    <row r="3162" spans="1:22" x14ac:dyDescent="0.25">
      <c r="A3162" s="18" t="s">
        <v>118</v>
      </c>
      <c r="B3162" s="18" t="s">
        <v>119</v>
      </c>
      <c r="C3162" s="18" t="s">
        <v>103</v>
      </c>
      <c r="D3162" s="21">
        <v>160647512</v>
      </c>
      <c r="E3162" s="21">
        <v>3</v>
      </c>
      <c r="F3162" s="26">
        <v>75</v>
      </c>
      <c r="G3162" s="18" t="s">
        <v>260</v>
      </c>
      <c r="H3162" s="18" t="s">
        <v>261</v>
      </c>
      <c r="I3162" s="22">
        <v>915.53366666666659</v>
      </c>
      <c r="J3162" s="18" t="s">
        <v>382</v>
      </c>
      <c r="K3162" s="18" t="s">
        <v>383</v>
      </c>
      <c r="L3162" s="22">
        <v>640.23333333333335</v>
      </c>
      <c r="M3162" s="18" t="s">
        <v>232</v>
      </c>
      <c r="N3162" s="18" t="s">
        <v>233</v>
      </c>
      <c r="O3162" s="29">
        <v>2.9925490756302523E-2</v>
      </c>
      <c r="Q3162" s="21">
        <v>2.6</v>
      </c>
      <c r="R3162" s="29">
        <v>1.4050150912265171E-4</v>
      </c>
      <c r="S3162" s="22">
        <v>7117.3612742269088</v>
      </c>
      <c r="T3162" s="29">
        <v>2.9733183797780315E-3</v>
      </c>
      <c r="U3162" s="22">
        <v>336.32456140625391</v>
      </c>
      <c r="V3162" s="26">
        <v>4.7254108432592625</v>
      </c>
    </row>
    <row r="3163" spans="1:22" x14ac:dyDescent="0.25">
      <c r="A3163" s="18" t="s">
        <v>118</v>
      </c>
      <c r="B3163" s="18" t="s">
        <v>119</v>
      </c>
      <c r="C3163" s="18" t="s">
        <v>103</v>
      </c>
      <c r="D3163" s="21">
        <v>160647512</v>
      </c>
      <c r="E3163" s="21">
        <v>3</v>
      </c>
      <c r="F3163" s="26">
        <v>75</v>
      </c>
      <c r="G3163" s="18" t="s">
        <v>306</v>
      </c>
      <c r="H3163" s="18" t="s">
        <v>307</v>
      </c>
      <c r="I3163" s="22">
        <v>144.93333333333334</v>
      </c>
      <c r="J3163" s="18" t="s">
        <v>388</v>
      </c>
      <c r="K3163" s="18" t="s">
        <v>389</v>
      </c>
      <c r="L3163" s="22">
        <v>144.93333333333334</v>
      </c>
      <c r="M3163" s="18" t="s">
        <v>198</v>
      </c>
      <c r="N3163" s="18" t="s">
        <v>199</v>
      </c>
      <c r="O3163" s="29">
        <v>0.83249053349875934</v>
      </c>
      <c r="Q3163" s="21">
        <v>12</v>
      </c>
      <c r="R3163" s="29">
        <v>1.3406180887602244E-4</v>
      </c>
      <c r="S3163" s="22">
        <v>7459.2459133889433</v>
      </c>
      <c r="T3163" s="29">
        <v>2.9733183797780315E-3</v>
      </c>
      <c r="U3163" s="22">
        <v>336.32456140625391</v>
      </c>
      <c r="V3163" s="26">
        <v>4.5088279071557293</v>
      </c>
    </row>
    <row r="3164" spans="1:22" x14ac:dyDescent="0.25">
      <c r="A3164" s="18" t="s">
        <v>118</v>
      </c>
      <c r="B3164" s="18" t="s">
        <v>119</v>
      </c>
      <c r="C3164" s="18" t="s">
        <v>103</v>
      </c>
      <c r="D3164" s="21">
        <v>160647512</v>
      </c>
      <c r="E3164" s="21">
        <v>3</v>
      </c>
      <c r="F3164" s="26">
        <v>75</v>
      </c>
      <c r="G3164" s="18" t="s">
        <v>260</v>
      </c>
      <c r="H3164" s="18" t="s">
        <v>261</v>
      </c>
      <c r="I3164" s="22">
        <v>915.53366666666659</v>
      </c>
      <c r="J3164" s="18" t="s">
        <v>382</v>
      </c>
      <c r="K3164" s="18" t="s">
        <v>383</v>
      </c>
      <c r="L3164" s="22">
        <v>640.23333333333335</v>
      </c>
      <c r="M3164" s="18" t="s">
        <v>164</v>
      </c>
      <c r="N3164" s="18" t="s">
        <v>165</v>
      </c>
      <c r="O3164" s="29">
        <v>6.8566873591989999E-2</v>
      </c>
      <c r="Q3164" s="21">
        <v>17</v>
      </c>
      <c r="R3164" s="29">
        <v>4.923551466003485E-5</v>
      </c>
      <c r="S3164" s="22">
        <v>20310.542235719004</v>
      </c>
      <c r="T3164" s="29">
        <v>2.9733183797780315E-3</v>
      </c>
      <c r="U3164" s="22">
        <v>336.32456140625391</v>
      </c>
      <c r="V3164" s="26">
        <v>1.6559112873647406</v>
      </c>
    </row>
    <row r="3165" spans="1:22" x14ac:dyDescent="0.25">
      <c r="A3165" s="18" t="s">
        <v>118</v>
      </c>
      <c r="B3165" s="18" t="s">
        <v>119</v>
      </c>
      <c r="C3165" s="18" t="s">
        <v>103</v>
      </c>
      <c r="D3165" s="21">
        <v>160647512</v>
      </c>
      <c r="E3165" s="21">
        <v>3</v>
      </c>
      <c r="F3165" s="26">
        <v>75</v>
      </c>
      <c r="G3165" s="18" t="s">
        <v>306</v>
      </c>
      <c r="H3165" s="18" t="s">
        <v>307</v>
      </c>
      <c r="I3165" s="22">
        <v>162.16666666666666</v>
      </c>
      <c r="J3165" s="18" t="s">
        <v>396</v>
      </c>
      <c r="K3165" s="18" t="s">
        <v>3412</v>
      </c>
      <c r="L3165" s="22">
        <v>129.73333333333332</v>
      </c>
      <c r="M3165" s="18" t="s">
        <v>234</v>
      </c>
      <c r="N3165" s="18" t="s">
        <v>235</v>
      </c>
      <c r="O3165" s="29">
        <v>1.4415962121212116E-2</v>
      </c>
      <c r="Q3165" s="21">
        <v>0.74</v>
      </c>
      <c r="R3165" s="29">
        <v>4.2122315747565735E-5</v>
      </c>
      <c r="S3165" s="22">
        <v>23740.385167636239</v>
      </c>
      <c r="T3165" s="29">
        <v>2.9733183797780315E-3</v>
      </c>
      <c r="U3165" s="22">
        <v>336.32456140625391</v>
      </c>
      <c r="V3165" s="26">
        <v>1.4166769369215788</v>
      </c>
    </row>
    <row r="3166" spans="1:22" x14ac:dyDescent="0.25">
      <c r="A3166" s="18" t="s">
        <v>118</v>
      </c>
      <c r="B3166" s="18" t="s">
        <v>119</v>
      </c>
      <c r="C3166" s="18" t="s">
        <v>103</v>
      </c>
      <c r="D3166" s="21">
        <v>160647512</v>
      </c>
      <c r="E3166" s="21">
        <v>3</v>
      </c>
      <c r="F3166" s="26">
        <v>75</v>
      </c>
      <c r="G3166" s="18" t="s">
        <v>320</v>
      </c>
      <c r="H3166" s="18" t="s">
        <v>321</v>
      </c>
      <c r="I3166" s="22">
        <v>34.300000000000004</v>
      </c>
      <c r="J3166" s="18" t="s">
        <v>388</v>
      </c>
      <c r="K3166" s="18" t="s">
        <v>389</v>
      </c>
      <c r="L3166" s="22">
        <v>34.300000000000004</v>
      </c>
      <c r="M3166" s="18" t="s">
        <v>198</v>
      </c>
      <c r="N3166" s="18" t="s">
        <v>199</v>
      </c>
      <c r="O3166" s="29">
        <v>1.0835164835164834</v>
      </c>
      <c r="Q3166" s="21">
        <v>12</v>
      </c>
      <c r="R3166" s="29">
        <v>4.1294017094017094E-5</v>
      </c>
      <c r="S3166" s="22">
        <v>24216.583184998137</v>
      </c>
      <c r="T3166" s="29">
        <v>2.9733183797780315E-3</v>
      </c>
      <c r="U3166" s="22">
        <v>336.32456140625391</v>
      </c>
      <c r="V3166" s="26">
        <v>1.3888192187847652</v>
      </c>
    </row>
    <row r="3167" spans="1:22" x14ac:dyDescent="0.25">
      <c r="A3167" s="18" t="s">
        <v>118</v>
      </c>
      <c r="B3167" s="18" t="s">
        <v>119</v>
      </c>
      <c r="C3167" s="18" t="s">
        <v>103</v>
      </c>
      <c r="D3167" s="21">
        <v>160647512</v>
      </c>
      <c r="E3167" s="21">
        <v>3</v>
      </c>
      <c r="F3167" s="26">
        <v>75</v>
      </c>
      <c r="G3167" s="18" t="s">
        <v>298</v>
      </c>
      <c r="H3167" s="18" t="s">
        <v>299</v>
      </c>
      <c r="I3167" s="22">
        <v>58.333333333333336</v>
      </c>
      <c r="J3167" s="18" t="s">
        <v>388</v>
      </c>
      <c r="K3167" s="18" t="s">
        <v>389</v>
      </c>
      <c r="L3167" s="22">
        <v>58.333333333333336</v>
      </c>
      <c r="M3167" s="18" t="s">
        <v>198</v>
      </c>
      <c r="N3167" s="18" t="s">
        <v>199</v>
      </c>
      <c r="O3167" s="29">
        <v>0.61199999999999999</v>
      </c>
      <c r="Q3167" s="21">
        <v>12</v>
      </c>
      <c r="R3167" s="29">
        <v>3.9666666666666664E-5</v>
      </c>
      <c r="S3167" s="22">
        <v>25210.084033613446</v>
      </c>
      <c r="T3167" s="29">
        <v>2.9733183797780315E-3</v>
      </c>
      <c r="U3167" s="22">
        <v>336.32456140625391</v>
      </c>
      <c r="V3167" s="26">
        <v>1.3340874269114738</v>
      </c>
    </row>
    <row r="3168" spans="1:22" x14ac:dyDescent="0.25">
      <c r="A3168" s="18" t="s">
        <v>118</v>
      </c>
      <c r="B3168" s="18" t="s">
        <v>119</v>
      </c>
      <c r="C3168" s="18" t="s">
        <v>103</v>
      </c>
      <c r="D3168" s="21">
        <v>160647512</v>
      </c>
      <c r="E3168" s="21">
        <v>3</v>
      </c>
      <c r="F3168" s="26">
        <v>75</v>
      </c>
      <c r="G3168" s="18" t="s">
        <v>306</v>
      </c>
      <c r="H3168" s="18" t="s">
        <v>307</v>
      </c>
      <c r="I3168" s="22">
        <v>144.93333333333334</v>
      </c>
      <c r="J3168" s="18" t="s">
        <v>388</v>
      </c>
      <c r="K3168" s="18" t="s">
        <v>389</v>
      </c>
      <c r="L3168" s="22">
        <v>144.93333333333334</v>
      </c>
      <c r="M3168" s="18" t="s">
        <v>234</v>
      </c>
      <c r="N3168" s="18" t="s">
        <v>235</v>
      </c>
      <c r="O3168" s="29">
        <v>1.4415962121212116E-2</v>
      </c>
      <c r="Q3168" s="21">
        <v>0.74</v>
      </c>
      <c r="R3168" s="29">
        <v>3.7646007989807971E-5</v>
      </c>
      <c r="S3168" s="22">
        <v>26563.24145366843</v>
      </c>
      <c r="T3168" s="29">
        <v>2.9733183797780315E-3</v>
      </c>
      <c r="U3168" s="22">
        <v>336.32456140625391</v>
      </c>
      <c r="V3168" s="26">
        <v>1.2661277125868498</v>
      </c>
    </row>
    <row r="3169" spans="1:22" x14ac:dyDescent="0.25">
      <c r="A3169" s="18" t="s">
        <v>118</v>
      </c>
      <c r="B3169" s="18" t="s">
        <v>119</v>
      </c>
      <c r="C3169" s="18" t="s">
        <v>103</v>
      </c>
      <c r="D3169" s="21">
        <v>160647512</v>
      </c>
      <c r="E3169" s="21">
        <v>3</v>
      </c>
      <c r="F3169" s="26">
        <v>75</v>
      </c>
      <c r="G3169" s="18" t="s">
        <v>328</v>
      </c>
      <c r="H3169" s="18" t="s">
        <v>329</v>
      </c>
      <c r="I3169" s="22">
        <v>38.4</v>
      </c>
      <c r="J3169" s="18" t="s">
        <v>388</v>
      </c>
      <c r="K3169" s="18" t="s">
        <v>389</v>
      </c>
      <c r="L3169" s="22">
        <v>38.4</v>
      </c>
      <c r="M3169" s="18" t="s">
        <v>198</v>
      </c>
      <c r="N3169" s="18" t="s">
        <v>199</v>
      </c>
      <c r="O3169" s="29">
        <v>0.83673244444444494</v>
      </c>
      <c r="Q3169" s="21">
        <v>12</v>
      </c>
      <c r="R3169" s="29">
        <v>3.5700584296296324E-5</v>
      </c>
      <c r="S3169" s="22">
        <v>28010.746034309101</v>
      </c>
      <c r="T3169" s="29">
        <v>2.9733183797780315E-3</v>
      </c>
      <c r="U3169" s="22">
        <v>336.32456140625391</v>
      </c>
      <c r="V3169" s="26">
        <v>1.2006983355398859</v>
      </c>
    </row>
    <row r="3170" spans="1:22" x14ac:dyDescent="0.25">
      <c r="A3170" s="18" t="s">
        <v>118</v>
      </c>
      <c r="B3170" s="18" t="s">
        <v>119</v>
      </c>
      <c r="C3170" s="18" t="s">
        <v>103</v>
      </c>
      <c r="D3170" s="21">
        <v>160647512</v>
      </c>
      <c r="E3170" s="21">
        <v>3</v>
      </c>
      <c r="F3170" s="26">
        <v>75</v>
      </c>
      <c r="G3170" s="18" t="s">
        <v>206</v>
      </c>
      <c r="H3170" s="18" t="s">
        <v>207</v>
      </c>
      <c r="I3170" s="22">
        <v>150</v>
      </c>
      <c r="J3170" s="18" t="s">
        <v>388</v>
      </c>
      <c r="K3170" s="18" t="s">
        <v>389</v>
      </c>
      <c r="L3170" s="22">
        <v>150</v>
      </c>
      <c r="M3170" s="18" t="s">
        <v>208</v>
      </c>
      <c r="N3170" s="18" t="s">
        <v>209</v>
      </c>
      <c r="O3170" s="29">
        <v>8.8134814585908508E-3</v>
      </c>
      <c r="Q3170" s="21">
        <v>0.56000000000000005</v>
      </c>
      <c r="R3170" s="29">
        <v>3.1476719494967323E-5</v>
      </c>
      <c r="S3170" s="22">
        <v>31769.51143717139</v>
      </c>
      <c r="T3170" s="29">
        <v>2.9733183797780315E-3</v>
      </c>
      <c r="U3170" s="22">
        <v>336.32456140625391</v>
      </c>
      <c r="V3170" s="26">
        <v>1.0586393878652567</v>
      </c>
    </row>
    <row r="3171" spans="1:22" x14ac:dyDescent="0.25">
      <c r="A3171" s="18" t="s">
        <v>118</v>
      </c>
      <c r="B3171" s="18" t="s">
        <v>119</v>
      </c>
      <c r="C3171" s="18" t="s">
        <v>103</v>
      </c>
      <c r="D3171" s="21">
        <v>160647650</v>
      </c>
      <c r="E3171" s="21">
        <v>3</v>
      </c>
      <c r="F3171" s="26">
        <v>48</v>
      </c>
      <c r="G3171" s="18" t="s">
        <v>352</v>
      </c>
      <c r="H3171" s="18" t="s">
        <v>353</v>
      </c>
      <c r="I3171" s="22">
        <v>305.88117274000001</v>
      </c>
      <c r="J3171" s="18" t="s">
        <v>391</v>
      </c>
      <c r="K3171" s="18" t="s">
        <v>3409</v>
      </c>
      <c r="L3171" s="22">
        <v>213.902918</v>
      </c>
      <c r="M3171" s="18" t="s">
        <v>198</v>
      </c>
      <c r="N3171" s="18" t="s">
        <v>199</v>
      </c>
      <c r="O3171" s="29">
        <v>1.5671559633027525</v>
      </c>
      <c r="Q3171" s="21">
        <v>12</v>
      </c>
      <c r="R3171" s="29">
        <v>8.3222830541932347E-4</v>
      </c>
      <c r="S3171" s="22">
        <v>1201.5933530356717</v>
      </c>
      <c r="T3171" s="29">
        <v>3.1598609334678612E-3</v>
      </c>
      <c r="U3171" s="22">
        <v>316.46962352312363</v>
      </c>
      <c r="V3171" s="26">
        <v>26.337497850134046</v>
      </c>
    </row>
    <row r="3172" spans="1:22" x14ac:dyDescent="0.25">
      <c r="A3172" s="18" t="s">
        <v>118</v>
      </c>
      <c r="B3172" s="18" t="s">
        <v>119</v>
      </c>
      <c r="C3172" s="18" t="s">
        <v>103</v>
      </c>
      <c r="D3172" s="21">
        <v>160647650</v>
      </c>
      <c r="E3172" s="21">
        <v>3</v>
      </c>
      <c r="F3172" s="26">
        <v>48</v>
      </c>
      <c r="G3172" s="18" t="s">
        <v>374</v>
      </c>
      <c r="H3172" s="18" t="s">
        <v>375</v>
      </c>
      <c r="I3172" s="22">
        <v>216.66666666666666</v>
      </c>
      <c r="J3172" s="18" t="s">
        <v>388</v>
      </c>
      <c r="K3172" s="18" t="s">
        <v>389</v>
      </c>
      <c r="L3172" s="22">
        <v>216.66666666666666</v>
      </c>
      <c r="M3172" s="18" t="s">
        <v>198</v>
      </c>
      <c r="N3172" s="18" t="s">
        <v>199</v>
      </c>
      <c r="O3172" s="29">
        <v>1.2067567567567568</v>
      </c>
      <c r="Q3172" s="21">
        <v>12</v>
      </c>
      <c r="R3172" s="29">
        <v>4.5393049299299296E-4</v>
      </c>
      <c r="S3172" s="22">
        <v>2202.9804462055304</v>
      </c>
      <c r="T3172" s="29">
        <v>3.1598609334678612E-3</v>
      </c>
      <c r="U3172" s="22">
        <v>316.46962352312363</v>
      </c>
      <c r="V3172" s="26">
        <v>14.365521222315838</v>
      </c>
    </row>
    <row r="3173" spans="1:22" x14ac:dyDescent="0.25">
      <c r="A3173" s="18" t="s">
        <v>118</v>
      </c>
      <c r="B3173" s="18" t="s">
        <v>119</v>
      </c>
      <c r="C3173" s="18" t="s">
        <v>103</v>
      </c>
      <c r="D3173" s="21">
        <v>160647650</v>
      </c>
      <c r="E3173" s="21">
        <v>3</v>
      </c>
      <c r="F3173" s="26">
        <v>48</v>
      </c>
      <c r="G3173" s="18" t="s">
        <v>352</v>
      </c>
      <c r="H3173" s="18" t="s">
        <v>353</v>
      </c>
      <c r="I3173" s="22">
        <v>148.44353333333333</v>
      </c>
      <c r="J3173" s="18" t="s">
        <v>390</v>
      </c>
      <c r="K3173" s="18" t="s">
        <v>3408</v>
      </c>
      <c r="L3173" s="22">
        <v>103.80666666666669</v>
      </c>
      <c r="M3173" s="18" t="s">
        <v>198</v>
      </c>
      <c r="N3173" s="18" t="s">
        <v>199</v>
      </c>
      <c r="O3173" s="29">
        <v>1.5671559633027525</v>
      </c>
      <c r="Q3173" s="21">
        <v>12</v>
      </c>
      <c r="R3173" s="29">
        <v>4.0387876471712549E-4</v>
      </c>
      <c r="S3173" s="22">
        <v>2475.9905381517015</v>
      </c>
      <c r="T3173" s="29">
        <v>3.1598609334678612E-3</v>
      </c>
      <c r="U3173" s="22">
        <v>316.46962352312363</v>
      </c>
      <c r="V3173" s="26">
        <v>12.781536061901292</v>
      </c>
    </row>
    <row r="3174" spans="1:22" x14ac:dyDescent="0.25">
      <c r="A3174" s="18" t="s">
        <v>118</v>
      </c>
      <c r="B3174" s="18" t="s">
        <v>119</v>
      </c>
      <c r="C3174" s="18" t="s">
        <v>103</v>
      </c>
      <c r="D3174" s="21">
        <v>160647650</v>
      </c>
      <c r="E3174" s="21">
        <v>3</v>
      </c>
      <c r="F3174" s="26">
        <v>48</v>
      </c>
      <c r="G3174" s="18" t="s">
        <v>320</v>
      </c>
      <c r="H3174" s="18" t="s">
        <v>321</v>
      </c>
      <c r="I3174" s="22">
        <v>185.4</v>
      </c>
      <c r="J3174" s="18" t="s">
        <v>388</v>
      </c>
      <c r="K3174" s="18" t="s">
        <v>389</v>
      </c>
      <c r="L3174" s="22">
        <v>185.4</v>
      </c>
      <c r="M3174" s="18" t="s">
        <v>198</v>
      </c>
      <c r="N3174" s="18" t="s">
        <v>199</v>
      </c>
      <c r="O3174" s="29">
        <v>1.0835164835164834</v>
      </c>
      <c r="Q3174" s="21">
        <v>12</v>
      </c>
      <c r="R3174" s="29">
        <v>3.4875686813186808E-4</v>
      </c>
      <c r="S3174" s="22">
        <v>2867.3270446444403</v>
      </c>
      <c r="T3174" s="29">
        <v>3.1598609334678612E-3</v>
      </c>
      <c r="U3174" s="22">
        <v>316.46962352312363</v>
      </c>
      <c r="V3174" s="26">
        <v>11.037095475879596</v>
      </c>
    </row>
    <row r="3175" spans="1:22" x14ac:dyDescent="0.25">
      <c r="A3175" s="18" t="s">
        <v>118</v>
      </c>
      <c r="B3175" s="18" t="s">
        <v>119</v>
      </c>
      <c r="C3175" s="18" t="s">
        <v>103</v>
      </c>
      <c r="D3175" s="21">
        <v>160647650</v>
      </c>
      <c r="E3175" s="21">
        <v>3</v>
      </c>
      <c r="F3175" s="26">
        <v>48</v>
      </c>
      <c r="G3175" s="18" t="s">
        <v>316</v>
      </c>
      <c r="H3175" s="18" t="s">
        <v>317</v>
      </c>
      <c r="I3175" s="22">
        <v>104</v>
      </c>
      <c r="J3175" s="18" t="s">
        <v>388</v>
      </c>
      <c r="K3175" s="18" t="s">
        <v>389</v>
      </c>
      <c r="L3175" s="22">
        <v>104</v>
      </c>
      <c r="M3175" s="18" t="s">
        <v>198</v>
      </c>
      <c r="N3175" s="18" t="s">
        <v>199</v>
      </c>
      <c r="O3175" s="29">
        <v>1.3758620689655172</v>
      </c>
      <c r="Q3175" s="21">
        <v>12</v>
      </c>
      <c r="R3175" s="29">
        <v>2.4841954022988507E-4</v>
      </c>
      <c r="S3175" s="22">
        <v>4025.4482359745516</v>
      </c>
      <c r="T3175" s="29">
        <v>3.1598609334678612E-3</v>
      </c>
      <c r="U3175" s="22">
        <v>316.46962352312363</v>
      </c>
      <c r="V3175" s="26">
        <v>7.8617238372339191</v>
      </c>
    </row>
    <row r="3176" spans="1:22" x14ac:dyDescent="0.25">
      <c r="A3176" s="18" t="s">
        <v>118</v>
      </c>
      <c r="B3176" s="18" t="s">
        <v>119</v>
      </c>
      <c r="C3176" s="18" t="s">
        <v>103</v>
      </c>
      <c r="D3176" s="21">
        <v>160647650</v>
      </c>
      <c r="E3176" s="21">
        <v>3</v>
      </c>
      <c r="F3176" s="26">
        <v>48</v>
      </c>
      <c r="G3176" s="18" t="s">
        <v>306</v>
      </c>
      <c r="H3176" s="18" t="s">
        <v>307</v>
      </c>
      <c r="I3176" s="22">
        <v>94.637500000000003</v>
      </c>
      <c r="J3176" s="18" t="s">
        <v>396</v>
      </c>
      <c r="K3176" s="18" t="s">
        <v>3412</v>
      </c>
      <c r="L3176" s="22">
        <v>75.709999999999994</v>
      </c>
      <c r="M3176" s="18" t="s">
        <v>198</v>
      </c>
      <c r="N3176" s="18" t="s">
        <v>199</v>
      </c>
      <c r="O3176" s="29">
        <v>0.83249053349875934</v>
      </c>
      <c r="Q3176" s="21">
        <v>12</v>
      </c>
      <c r="R3176" s="29">
        <v>1.3677920636109175E-4</v>
      </c>
      <c r="S3176" s="22">
        <v>7311.0528025732156</v>
      </c>
      <c r="T3176" s="29">
        <v>3.1598609334678612E-3</v>
      </c>
      <c r="U3176" s="22">
        <v>316.46962352312363</v>
      </c>
      <c r="V3176" s="26">
        <v>4.3286463942886346</v>
      </c>
    </row>
    <row r="3177" spans="1:22" x14ac:dyDescent="0.25">
      <c r="A3177" s="18" t="s">
        <v>118</v>
      </c>
      <c r="B3177" s="18" t="s">
        <v>119</v>
      </c>
      <c r="C3177" s="18" t="s">
        <v>103</v>
      </c>
      <c r="D3177" s="21">
        <v>160647650</v>
      </c>
      <c r="E3177" s="21">
        <v>3</v>
      </c>
      <c r="F3177" s="26">
        <v>48</v>
      </c>
      <c r="G3177" s="18" t="s">
        <v>282</v>
      </c>
      <c r="H3177" s="18" t="s">
        <v>283</v>
      </c>
      <c r="I3177" s="22">
        <v>78.066666666666663</v>
      </c>
      <c r="J3177" s="18" t="s">
        <v>388</v>
      </c>
      <c r="K3177" s="18" t="s">
        <v>389</v>
      </c>
      <c r="L3177" s="22">
        <v>78.066666666666663</v>
      </c>
      <c r="M3177" s="18" t="s">
        <v>180</v>
      </c>
      <c r="N3177" s="18" t="s">
        <v>181</v>
      </c>
      <c r="O3177" s="29">
        <v>0.2879232184536995</v>
      </c>
      <c r="Q3177" s="21">
        <v>5</v>
      </c>
      <c r="R3177" s="29">
        <v>9.3655024669245024E-5</v>
      </c>
      <c r="S3177" s="22">
        <v>10677.483707165002</v>
      </c>
      <c r="T3177" s="29">
        <v>3.1598609334678612E-3</v>
      </c>
      <c r="U3177" s="22">
        <v>316.46962352312363</v>
      </c>
      <c r="V3177" s="26">
        <v>2.9638970398124829</v>
      </c>
    </row>
    <row r="3178" spans="1:22" x14ac:dyDescent="0.25">
      <c r="A3178" s="18" t="s">
        <v>118</v>
      </c>
      <c r="B3178" s="18" t="s">
        <v>119</v>
      </c>
      <c r="C3178" s="18" t="s">
        <v>103</v>
      </c>
      <c r="D3178" s="21">
        <v>160647650</v>
      </c>
      <c r="E3178" s="21">
        <v>3</v>
      </c>
      <c r="F3178" s="26">
        <v>48</v>
      </c>
      <c r="G3178" s="18" t="s">
        <v>338</v>
      </c>
      <c r="H3178" s="18" t="s">
        <v>339</v>
      </c>
      <c r="I3178" s="22">
        <v>96.600000000000009</v>
      </c>
      <c r="J3178" s="18" t="s">
        <v>388</v>
      </c>
      <c r="K3178" s="18" t="s">
        <v>389</v>
      </c>
      <c r="L3178" s="22">
        <v>96.600000000000009</v>
      </c>
      <c r="M3178" s="18" t="s">
        <v>198</v>
      </c>
      <c r="N3178" s="18" t="s">
        <v>199</v>
      </c>
      <c r="O3178" s="29">
        <v>0.27472602739726026</v>
      </c>
      <c r="Q3178" s="21">
        <v>12</v>
      </c>
      <c r="R3178" s="29">
        <v>4.6073844178082192E-5</v>
      </c>
      <c r="S3178" s="22">
        <v>21704.288362283223</v>
      </c>
      <c r="T3178" s="29">
        <v>3.1598609334678612E-3</v>
      </c>
      <c r="U3178" s="22">
        <v>316.46962352312363</v>
      </c>
      <c r="V3178" s="26">
        <v>1.4580972121300733</v>
      </c>
    </row>
    <row r="3179" spans="1:22" x14ac:dyDescent="0.25">
      <c r="A3179" s="18" t="s">
        <v>118</v>
      </c>
      <c r="B3179" s="18" t="s">
        <v>119</v>
      </c>
      <c r="C3179" s="18" t="s">
        <v>103</v>
      </c>
      <c r="D3179" s="21">
        <v>160647650</v>
      </c>
      <c r="E3179" s="21">
        <v>3</v>
      </c>
      <c r="F3179" s="26">
        <v>48</v>
      </c>
      <c r="G3179" s="18" t="s">
        <v>306</v>
      </c>
      <c r="H3179" s="18" t="s">
        <v>307</v>
      </c>
      <c r="I3179" s="22">
        <v>28.504799999999999</v>
      </c>
      <c r="J3179" s="18" t="s">
        <v>397</v>
      </c>
      <c r="K3179" s="18" t="s">
        <v>3413</v>
      </c>
      <c r="L3179" s="22">
        <v>8.56</v>
      </c>
      <c r="M3179" s="18" t="s">
        <v>198</v>
      </c>
      <c r="N3179" s="18" t="s">
        <v>199</v>
      </c>
      <c r="O3179" s="29">
        <v>0.83249053349875934</v>
      </c>
      <c r="Q3179" s="21">
        <v>12</v>
      </c>
      <c r="R3179" s="29">
        <v>4.1197875276519847E-5</v>
      </c>
      <c r="S3179" s="22">
        <v>24273.096447037791</v>
      </c>
      <c r="T3179" s="29">
        <v>3.1598609334678612E-3</v>
      </c>
      <c r="U3179" s="22">
        <v>316.46962352312363</v>
      </c>
      <c r="V3179" s="26">
        <v>1.3037876078712838</v>
      </c>
    </row>
    <row r="3180" spans="1:22" x14ac:dyDescent="0.25">
      <c r="A3180" s="18" t="s">
        <v>118</v>
      </c>
      <c r="B3180" s="18" t="s">
        <v>119</v>
      </c>
      <c r="C3180" s="18" t="s">
        <v>103</v>
      </c>
      <c r="D3180" s="21">
        <v>160647650</v>
      </c>
      <c r="E3180" s="21">
        <v>3</v>
      </c>
      <c r="F3180" s="26">
        <v>48</v>
      </c>
      <c r="G3180" s="18" t="s">
        <v>374</v>
      </c>
      <c r="H3180" s="18" t="s">
        <v>375</v>
      </c>
      <c r="I3180" s="22">
        <v>216.66666666666666</v>
      </c>
      <c r="J3180" s="18" t="s">
        <v>388</v>
      </c>
      <c r="K3180" s="18" t="s">
        <v>389</v>
      </c>
      <c r="L3180" s="22">
        <v>216.66666666666666</v>
      </c>
      <c r="M3180" s="18" t="s">
        <v>232</v>
      </c>
      <c r="N3180" s="18" t="s">
        <v>233</v>
      </c>
      <c r="O3180" s="29">
        <v>2.2891681081081087E-2</v>
      </c>
      <c r="Q3180" s="21">
        <v>2.6</v>
      </c>
      <c r="R3180" s="29">
        <v>3.974250187687689E-5</v>
      </c>
      <c r="S3180" s="22">
        <v>25161.979059547411</v>
      </c>
      <c r="T3180" s="29">
        <v>3.1598609334678612E-3</v>
      </c>
      <c r="U3180" s="22">
        <v>316.46962352312363</v>
      </c>
      <c r="V3180" s="26">
        <v>1.2577294606842264</v>
      </c>
    </row>
    <row r="3181" spans="1:22" x14ac:dyDescent="0.25">
      <c r="A3181" s="18" t="s">
        <v>118</v>
      </c>
      <c r="B3181" s="18" t="s">
        <v>119</v>
      </c>
      <c r="C3181" s="18" t="s">
        <v>103</v>
      </c>
      <c r="D3181" s="21">
        <v>160647650</v>
      </c>
      <c r="E3181" s="21">
        <v>3</v>
      </c>
      <c r="F3181" s="26">
        <v>48</v>
      </c>
      <c r="G3181" s="18" t="s">
        <v>282</v>
      </c>
      <c r="H3181" s="18" t="s">
        <v>283</v>
      </c>
      <c r="I3181" s="22">
        <v>78.066666666666663</v>
      </c>
      <c r="J3181" s="18" t="s">
        <v>388</v>
      </c>
      <c r="K3181" s="18" t="s">
        <v>389</v>
      </c>
      <c r="L3181" s="22">
        <v>78.066666666666663</v>
      </c>
      <c r="M3181" s="18" t="s">
        <v>290</v>
      </c>
      <c r="N3181" s="18" t="s">
        <v>291</v>
      </c>
      <c r="O3181" s="29">
        <v>1.4895260606060614</v>
      </c>
      <c r="Q3181" s="21">
        <v>63</v>
      </c>
      <c r="R3181" s="29">
        <v>3.8453152931430729E-5</v>
      </c>
      <c r="S3181" s="22">
        <v>26005.669854515956</v>
      </c>
      <c r="T3181" s="29">
        <v>3.1598609334678612E-3</v>
      </c>
      <c r="U3181" s="22">
        <v>316.46962352312363</v>
      </c>
      <c r="V3181" s="26">
        <v>1.2169254831486982</v>
      </c>
    </row>
    <row r="3182" spans="1:22" x14ac:dyDescent="0.25">
      <c r="A3182" s="18" t="s">
        <v>118</v>
      </c>
      <c r="B3182" s="18" t="s">
        <v>119</v>
      </c>
      <c r="C3182" s="18" t="s">
        <v>103</v>
      </c>
      <c r="D3182" s="21">
        <v>160647650</v>
      </c>
      <c r="E3182" s="21">
        <v>3</v>
      </c>
      <c r="F3182" s="26">
        <v>48</v>
      </c>
      <c r="G3182" s="18" t="s">
        <v>306</v>
      </c>
      <c r="H3182" s="18" t="s">
        <v>307</v>
      </c>
      <c r="I3182" s="22">
        <v>94.637500000000003</v>
      </c>
      <c r="J3182" s="18" t="s">
        <v>396</v>
      </c>
      <c r="K3182" s="18" t="s">
        <v>3412</v>
      </c>
      <c r="L3182" s="22">
        <v>75.709999999999994</v>
      </c>
      <c r="M3182" s="18" t="s">
        <v>234</v>
      </c>
      <c r="N3182" s="18" t="s">
        <v>235</v>
      </c>
      <c r="O3182" s="29">
        <v>1.4415962121212116E-2</v>
      </c>
      <c r="Q3182" s="21">
        <v>0.74</v>
      </c>
      <c r="R3182" s="29">
        <v>3.8409082636436144E-5</v>
      </c>
      <c r="S3182" s="22">
        <v>26035.508566178731</v>
      </c>
      <c r="T3182" s="29">
        <v>3.1598609334678612E-3</v>
      </c>
      <c r="U3182" s="22">
        <v>316.46962352312363</v>
      </c>
      <c r="V3182" s="26">
        <v>1.2155307921821492</v>
      </c>
    </row>
    <row r="3183" spans="1:22" x14ac:dyDescent="0.25">
      <c r="A3183" s="18" t="s">
        <v>118</v>
      </c>
      <c r="B3183" s="18" t="s">
        <v>119</v>
      </c>
      <c r="C3183" s="18" t="s">
        <v>103</v>
      </c>
      <c r="D3183" s="21">
        <v>160647650</v>
      </c>
      <c r="E3183" s="21">
        <v>3</v>
      </c>
      <c r="F3183" s="26">
        <v>48</v>
      </c>
      <c r="G3183" s="18" t="s">
        <v>338</v>
      </c>
      <c r="H3183" s="18" t="s">
        <v>339</v>
      </c>
      <c r="I3183" s="22">
        <v>96.600000000000009</v>
      </c>
      <c r="J3183" s="18" t="s">
        <v>388</v>
      </c>
      <c r="K3183" s="18" t="s">
        <v>389</v>
      </c>
      <c r="L3183" s="22">
        <v>96.600000000000009</v>
      </c>
      <c r="M3183" s="18" t="s">
        <v>182</v>
      </c>
      <c r="N3183" s="18" t="s">
        <v>183</v>
      </c>
      <c r="O3183" s="29">
        <v>8.8492762725137022E-2</v>
      </c>
      <c r="Q3183" s="21">
        <v>4.8</v>
      </c>
      <c r="R3183" s="29">
        <v>3.7102434371737138E-5</v>
      </c>
      <c r="S3183" s="22">
        <v>26952.4093751043</v>
      </c>
      <c r="T3183" s="29">
        <v>3.1598609334678612E-3</v>
      </c>
      <c r="U3183" s="22">
        <v>316.46962352312363</v>
      </c>
      <c r="V3183" s="26">
        <v>1.1741793437415053</v>
      </c>
    </row>
    <row r="3184" spans="1:22" x14ac:dyDescent="0.25">
      <c r="A3184" s="18" t="s">
        <v>118</v>
      </c>
      <c r="B3184" s="18" t="s">
        <v>119</v>
      </c>
      <c r="C3184" s="18" t="s">
        <v>103</v>
      </c>
      <c r="D3184" s="21">
        <v>160647650</v>
      </c>
      <c r="E3184" s="21">
        <v>3</v>
      </c>
      <c r="F3184" s="26">
        <v>48</v>
      </c>
      <c r="G3184" s="18" t="s">
        <v>320</v>
      </c>
      <c r="H3184" s="18" t="s">
        <v>321</v>
      </c>
      <c r="I3184" s="22">
        <v>185.4</v>
      </c>
      <c r="J3184" s="18" t="s">
        <v>388</v>
      </c>
      <c r="K3184" s="18" t="s">
        <v>389</v>
      </c>
      <c r="L3184" s="22">
        <v>185.4</v>
      </c>
      <c r="M3184" s="18" t="s">
        <v>234</v>
      </c>
      <c r="N3184" s="18" t="s">
        <v>235</v>
      </c>
      <c r="O3184" s="29">
        <v>6.1743790849673203E-3</v>
      </c>
      <c r="Q3184" s="21">
        <v>0.74</v>
      </c>
      <c r="R3184" s="29">
        <v>3.2227755696873339E-5</v>
      </c>
      <c r="S3184" s="22">
        <v>31029.154167785182</v>
      </c>
      <c r="T3184" s="29">
        <v>3.1598609334678612E-3</v>
      </c>
      <c r="U3184" s="22">
        <v>316.46962352312363</v>
      </c>
      <c r="V3184" s="26">
        <v>1.0199105712384708</v>
      </c>
    </row>
    <row r="3185" spans="1:22" x14ac:dyDescent="0.25">
      <c r="A3185" s="18" t="s">
        <v>118</v>
      </c>
      <c r="B3185" s="18" t="s">
        <v>119</v>
      </c>
      <c r="C3185" s="18" t="s">
        <v>103</v>
      </c>
      <c r="D3185" s="21">
        <v>160647679</v>
      </c>
      <c r="E3185" s="21">
        <v>3</v>
      </c>
      <c r="F3185" s="26">
        <v>80</v>
      </c>
      <c r="G3185" s="18" t="s">
        <v>352</v>
      </c>
      <c r="H3185" s="18" t="s">
        <v>353</v>
      </c>
      <c r="I3185" s="22">
        <v>464.28480193333343</v>
      </c>
      <c r="J3185" s="18" t="s">
        <v>391</v>
      </c>
      <c r="K3185" s="18" t="s">
        <v>3409</v>
      </c>
      <c r="L3185" s="22">
        <v>324.67468666666673</v>
      </c>
      <c r="M3185" s="18" t="s">
        <v>198</v>
      </c>
      <c r="N3185" s="18" t="s">
        <v>199</v>
      </c>
      <c r="O3185" s="29">
        <v>1.5671559633027525</v>
      </c>
      <c r="Q3185" s="21">
        <v>12</v>
      </c>
      <c r="R3185" s="29">
        <v>7.5792364168818824E-4</v>
      </c>
      <c r="S3185" s="22">
        <v>1319.3941249445845</v>
      </c>
      <c r="T3185" s="29">
        <v>3.1955530371552154E-3</v>
      </c>
      <c r="U3185" s="22">
        <v>312.93487805485847</v>
      </c>
      <c r="V3185" s="26">
        <v>23.718074238658744</v>
      </c>
    </row>
    <row r="3186" spans="1:22" x14ac:dyDescent="0.25">
      <c r="A3186" s="18" t="s">
        <v>118</v>
      </c>
      <c r="B3186" s="18" t="s">
        <v>119</v>
      </c>
      <c r="C3186" s="18" t="s">
        <v>103</v>
      </c>
      <c r="D3186" s="21">
        <v>160647679</v>
      </c>
      <c r="E3186" s="21">
        <v>3</v>
      </c>
      <c r="F3186" s="26">
        <v>80</v>
      </c>
      <c r="G3186" s="18" t="s">
        <v>350</v>
      </c>
      <c r="H3186" s="18" t="s">
        <v>351</v>
      </c>
      <c r="I3186" s="22">
        <v>208.37660000000002</v>
      </c>
      <c r="J3186" s="18" t="s">
        <v>405</v>
      </c>
      <c r="K3186" s="18" t="s">
        <v>406</v>
      </c>
      <c r="L3186" s="22">
        <v>187.72666666666669</v>
      </c>
      <c r="M3186" s="18" t="s">
        <v>198</v>
      </c>
      <c r="N3186" s="18" t="s">
        <v>199</v>
      </c>
      <c r="O3186" s="29">
        <v>3.3119866666666691</v>
      </c>
      <c r="Q3186" s="21">
        <v>12</v>
      </c>
      <c r="R3186" s="29">
        <v>7.1889637588055618E-4</v>
      </c>
      <c r="S3186" s="22">
        <v>1391.0210616587513</v>
      </c>
      <c r="T3186" s="29">
        <v>3.1955530371552154E-3</v>
      </c>
      <c r="U3186" s="22">
        <v>312.93487805485847</v>
      </c>
      <c r="V3186" s="26">
        <v>22.496774972026156</v>
      </c>
    </row>
    <row r="3187" spans="1:22" x14ac:dyDescent="0.25">
      <c r="A3187" s="18" t="s">
        <v>118</v>
      </c>
      <c r="B3187" s="18" t="s">
        <v>119</v>
      </c>
      <c r="C3187" s="18" t="s">
        <v>103</v>
      </c>
      <c r="D3187" s="21">
        <v>160647679</v>
      </c>
      <c r="E3187" s="21">
        <v>3</v>
      </c>
      <c r="F3187" s="26">
        <v>80</v>
      </c>
      <c r="G3187" s="18" t="s">
        <v>352</v>
      </c>
      <c r="H3187" s="18" t="s">
        <v>353</v>
      </c>
      <c r="I3187" s="22">
        <v>154.726</v>
      </c>
      <c r="J3187" s="18" t="s">
        <v>390</v>
      </c>
      <c r="K3187" s="18" t="s">
        <v>3408</v>
      </c>
      <c r="L3187" s="22">
        <v>108.2</v>
      </c>
      <c r="M3187" s="18" t="s">
        <v>198</v>
      </c>
      <c r="N3187" s="18" t="s">
        <v>199</v>
      </c>
      <c r="O3187" s="29">
        <v>1.5671559633027525</v>
      </c>
      <c r="Q3187" s="21">
        <v>12</v>
      </c>
      <c r="R3187" s="29">
        <v>2.5258309747706425E-4</v>
      </c>
      <c r="S3187" s="22">
        <v>3959.0931063421804</v>
      </c>
      <c r="T3187" s="29">
        <v>3.1955530371552154E-3</v>
      </c>
      <c r="U3187" s="22">
        <v>312.93487805485847</v>
      </c>
      <c r="V3187" s="26">
        <v>7.9042060807703542</v>
      </c>
    </row>
    <row r="3188" spans="1:22" x14ac:dyDescent="0.25">
      <c r="A3188" s="18" t="s">
        <v>118</v>
      </c>
      <c r="B3188" s="18" t="s">
        <v>119</v>
      </c>
      <c r="C3188" s="18" t="s">
        <v>103</v>
      </c>
      <c r="D3188" s="21">
        <v>160647679</v>
      </c>
      <c r="E3188" s="21">
        <v>3</v>
      </c>
      <c r="F3188" s="26">
        <v>80</v>
      </c>
      <c r="G3188" s="18" t="s">
        <v>282</v>
      </c>
      <c r="H3188" s="18" t="s">
        <v>283</v>
      </c>
      <c r="I3188" s="22">
        <v>280.71666666666664</v>
      </c>
      <c r="J3188" s="18" t="s">
        <v>388</v>
      </c>
      <c r="K3188" s="18" t="s">
        <v>389</v>
      </c>
      <c r="L3188" s="22">
        <v>280.71666666666664</v>
      </c>
      <c r="M3188" s="18" t="s">
        <v>180</v>
      </c>
      <c r="N3188" s="18" t="s">
        <v>181</v>
      </c>
      <c r="O3188" s="29">
        <v>0.2879232184536995</v>
      </c>
      <c r="Q3188" s="21">
        <v>5</v>
      </c>
      <c r="R3188" s="29">
        <v>2.0206211535065251E-4</v>
      </c>
      <c r="S3188" s="22">
        <v>4948.9732316452792</v>
      </c>
      <c r="T3188" s="29">
        <v>3.1955530371552154E-3</v>
      </c>
      <c r="U3188" s="22">
        <v>312.93487805485847</v>
      </c>
      <c r="V3188" s="26">
        <v>6.3232283426763196</v>
      </c>
    </row>
    <row r="3189" spans="1:22" x14ac:dyDescent="0.25">
      <c r="A3189" s="18" t="s">
        <v>118</v>
      </c>
      <c r="B3189" s="18" t="s">
        <v>119</v>
      </c>
      <c r="C3189" s="18" t="s">
        <v>103</v>
      </c>
      <c r="D3189" s="21">
        <v>160647679</v>
      </c>
      <c r="E3189" s="21">
        <v>3</v>
      </c>
      <c r="F3189" s="26">
        <v>80</v>
      </c>
      <c r="G3189" s="18" t="s">
        <v>306</v>
      </c>
      <c r="H3189" s="18" t="s">
        <v>307</v>
      </c>
      <c r="I3189" s="22">
        <v>133</v>
      </c>
      <c r="J3189" s="18" t="s">
        <v>388</v>
      </c>
      <c r="K3189" s="18" t="s">
        <v>389</v>
      </c>
      <c r="L3189" s="22">
        <v>133</v>
      </c>
      <c r="M3189" s="18" t="s">
        <v>198</v>
      </c>
      <c r="N3189" s="18" t="s">
        <v>199</v>
      </c>
      <c r="O3189" s="29">
        <v>0.83249053349875934</v>
      </c>
      <c r="Q3189" s="21">
        <v>12</v>
      </c>
      <c r="R3189" s="29">
        <v>1.1533462599514062E-4</v>
      </c>
      <c r="S3189" s="22">
        <v>8670.4230526757237</v>
      </c>
      <c r="T3189" s="29">
        <v>3.1955530371552154E-3</v>
      </c>
      <c r="U3189" s="22">
        <v>312.93487805485847</v>
      </c>
      <c r="V3189" s="26">
        <v>3.6092227121292044</v>
      </c>
    </row>
    <row r="3190" spans="1:22" x14ac:dyDescent="0.25">
      <c r="A3190" s="18" t="s">
        <v>118</v>
      </c>
      <c r="B3190" s="18" t="s">
        <v>119</v>
      </c>
      <c r="C3190" s="18" t="s">
        <v>103</v>
      </c>
      <c r="D3190" s="21">
        <v>160647679</v>
      </c>
      <c r="E3190" s="21">
        <v>3</v>
      </c>
      <c r="F3190" s="26">
        <v>80</v>
      </c>
      <c r="G3190" s="18" t="s">
        <v>306</v>
      </c>
      <c r="H3190" s="18" t="s">
        <v>307</v>
      </c>
      <c r="I3190" s="22">
        <v>123.875</v>
      </c>
      <c r="J3190" s="18" t="s">
        <v>396</v>
      </c>
      <c r="K3190" s="18" t="s">
        <v>3412</v>
      </c>
      <c r="L3190" s="22">
        <v>99.100000000000009</v>
      </c>
      <c r="M3190" s="18" t="s">
        <v>198</v>
      </c>
      <c r="N3190" s="18" t="s">
        <v>199</v>
      </c>
      <c r="O3190" s="29">
        <v>0.83249053349875934</v>
      </c>
      <c r="Q3190" s="21">
        <v>12</v>
      </c>
      <c r="R3190" s="29">
        <v>1.0742163003870709E-4</v>
      </c>
      <c r="S3190" s="22">
        <v>9309.1121372825128</v>
      </c>
      <c r="T3190" s="29">
        <v>3.1955530371552154E-3</v>
      </c>
      <c r="U3190" s="22">
        <v>312.93487805485847</v>
      </c>
      <c r="V3190" s="26">
        <v>3.3615974696616933</v>
      </c>
    </row>
    <row r="3191" spans="1:22" x14ac:dyDescent="0.25">
      <c r="A3191" s="18" t="s">
        <v>118</v>
      </c>
      <c r="B3191" s="18" t="s">
        <v>119</v>
      </c>
      <c r="C3191" s="18" t="s">
        <v>103</v>
      </c>
      <c r="D3191" s="21">
        <v>160647679</v>
      </c>
      <c r="E3191" s="21">
        <v>3</v>
      </c>
      <c r="F3191" s="26">
        <v>80</v>
      </c>
      <c r="G3191" s="18" t="s">
        <v>260</v>
      </c>
      <c r="H3191" s="18" t="s">
        <v>261</v>
      </c>
      <c r="I3191" s="22">
        <v>152.53338099999999</v>
      </c>
      <c r="J3191" s="18" t="s">
        <v>382</v>
      </c>
      <c r="K3191" s="18" t="s">
        <v>383</v>
      </c>
      <c r="L3191" s="22">
        <v>106.66669999999999</v>
      </c>
      <c r="M3191" s="18" t="s">
        <v>208</v>
      </c>
      <c r="N3191" s="18" t="s">
        <v>209</v>
      </c>
      <c r="O3191" s="29">
        <v>2.6352366806722684E-2</v>
      </c>
      <c r="Q3191" s="21">
        <v>0.56000000000000005</v>
      </c>
      <c r="R3191" s="29">
        <v>8.9723562642446083E-5</v>
      </c>
      <c r="S3191" s="22">
        <v>11145.344328167859</v>
      </c>
      <c r="T3191" s="29">
        <v>3.1955530371552154E-3</v>
      </c>
      <c r="U3191" s="22">
        <v>312.93487805485847</v>
      </c>
      <c r="V3191" s="26">
        <v>2.8077632134161323</v>
      </c>
    </row>
    <row r="3192" spans="1:22" x14ac:dyDescent="0.25">
      <c r="A3192" s="18" t="s">
        <v>118</v>
      </c>
      <c r="B3192" s="18" t="s">
        <v>119</v>
      </c>
      <c r="C3192" s="18" t="s">
        <v>103</v>
      </c>
      <c r="D3192" s="21">
        <v>160647679</v>
      </c>
      <c r="E3192" s="21">
        <v>3</v>
      </c>
      <c r="F3192" s="26">
        <v>80</v>
      </c>
      <c r="G3192" s="18" t="s">
        <v>282</v>
      </c>
      <c r="H3192" s="18" t="s">
        <v>283</v>
      </c>
      <c r="I3192" s="22">
        <v>280.71666666666664</v>
      </c>
      <c r="J3192" s="18" t="s">
        <v>388</v>
      </c>
      <c r="K3192" s="18" t="s">
        <v>389</v>
      </c>
      <c r="L3192" s="22">
        <v>280.71666666666664</v>
      </c>
      <c r="M3192" s="18" t="s">
        <v>290</v>
      </c>
      <c r="N3192" s="18" t="s">
        <v>291</v>
      </c>
      <c r="O3192" s="29">
        <v>1.4895260606060614</v>
      </c>
      <c r="Q3192" s="21">
        <v>63</v>
      </c>
      <c r="R3192" s="29">
        <v>8.2963252112393812E-5</v>
      </c>
      <c r="S3192" s="22">
        <v>12053.52941860642</v>
      </c>
      <c r="T3192" s="29">
        <v>3.1955530371552154E-3</v>
      </c>
      <c r="U3192" s="22">
        <v>312.93487805485847</v>
      </c>
      <c r="V3192" s="26">
        <v>2.5962095182826439</v>
      </c>
    </row>
    <row r="3193" spans="1:22" x14ac:dyDescent="0.25">
      <c r="A3193" s="18" t="s">
        <v>118</v>
      </c>
      <c r="B3193" s="18" t="s">
        <v>119</v>
      </c>
      <c r="C3193" s="18" t="s">
        <v>103</v>
      </c>
      <c r="D3193" s="21">
        <v>160647679</v>
      </c>
      <c r="E3193" s="21">
        <v>3</v>
      </c>
      <c r="F3193" s="26">
        <v>80</v>
      </c>
      <c r="G3193" s="18" t="s">
        <v>282</v>
      </c>
      <c r="H3193" s="18" t="s">
        <v>283</v>
      </c>
      <c r="I3193" s="22">
        <v>280.71666666666664</v>
      </c>
      <c r="J3193" s="18" t="s">
        <v>388</v>
      </c>
      <c r="K3193" s="18" t="s">
        <v>389</v>
      </c>
      <c r="L3193" s="22">
        <v>280.71666666666664</v>
      </c>
      <c r="M3193" s="18" t="s">
        <v>198</v>
      </c>
      <c r="N3193" s="18" t="s">
        <v>199</v>
      </c>
      <c r="O3193" s="29">
        <v>0.23269230769230764</v>
      </c>
      <c r="Q3193" s="21">
        <v>12</v>
      </c>
      <c r="R3193" s="29">
        <v>6.8042301014957247E-5</v>
      </c>
      <c r="S3193" s="22">
        <v>14696.739896850009</v>
      </c>
      <c r="T3193" s="29">
        <v>3.1955530371552154E-3</v>
      </c>
      <c r="U3193" s="22">
        <v>312.93487805485847</v>
      </c>
      <c r="V3193" s="26">
        <v>2.1292809170687619</v>
      </c>
    </row>
    <row r="3194" spans="1:22" x14ac:dyDescent="0.25">
      <c r="A3194" s="18" t="s">
        <v>118</v>
      </c>
      <c r="B3194" s="18" t="s">
        <v>119</v>
      </c>
      <c r="C3194" s="18" t="s">
        <v>103</v>
      </c>
      <c r="D3194" s="21">
        <v>160647679</v>
      </c>
      <c r="E3194" s="21">
        <v>3</v>
      </c>
      <c r="F3194" s="26">
        <v>80</v>
      </c>
      <c r="G3194" s="18" t="s">
        <v>260</v>
      </c>
      <c r="H3194" s="18" t="s">
        <v>261</v>
      </c>
      <c r="I3194" s="22">
        <v>152.53338099999999</v>
      </c>
      <c r="J3194" s="18" t="s">
        <v>382</v>
      </c>
      <c r="K3194" s="18" t="s">
        <v>383</v>
      </c>
      <c r="L3194" s="22">
        <v>106.66669999999999</v>
      </c>
      <c r="M3194" s="18" t="s">
        <v>234</v>
      </c>
      <c r="N3194" s="18" t="s">
        <v>235</v>
      </c>
      <c r="O3194" s="29">
        <v>2.4088886554621849E-2</v>
      </c>
      <c r="Q3194" s="21">
        <v>0.74</v>
      </c>
      <c r="R3194" s="29">
        <v>6.20668802483431E-5</v>
      </c>
      <c r="S3194" s="22">
        <v>16111.652398167627</v>
      </c>
      <c r="T3194" s="29">
        <v>3.1955530371552154E-3</v>
      </c>
      <c r="U3194" s="22">
        <v>312.93487805485847</v>
      </c>
      <c r="V3194" s="26">
        <v>1.9422891601760754</v>
      </c>
    </row>
    <row r="3195" spans="1:22" x14ac:dyDescent="0.25">
      <c r="A3195" s="18" t="s">
        <v>118</v>
      </c>
      <c r="B3195" s="18" t="s">
        <v>119</v>
      </c>
      <c r="C3195" s="18" t="s">
        <v>103</v>
      </c>
      <c r="D3195" s="21">
        <v>160647679</v>
      </c>
      <c r="E3195" s="21">
        <v>3</v>
      </c>
      <c r="F3195" s="26">
        <v>80</v>
      </c>
      <c r="G3195" s="18" t="s">
        <v>328</v>
      </c>
      <c r="H3195" s="18" t="s">
        <v>329</v>
      </c>
      <c r="I3195" s="22">
        <v>58.800000000000004</v>
      </c>
      <c r="J3195" s="18" t="s">
        <v>388</v>
      </c>
      <c r="K3195" s="18" t="s">
        <v>389</v>
      </c>
      <c r="L3195" s="22">
        <v>58.800000000000004</v>
      </c>
      <c r="M3195" s="18" t="s">
        <v>198</v>
      </c>
      <c r="N3195" s="18" t="s">
        <v>199</v>
      </c>
      <c r="O3195" s="29">
        <v>0.83673244444444494</v>
      </c>
      <c r="Q3195" s="21">
        <v>12</v>
      </c>
      <c r="R3195" s="29">
        <v>5.124986222222226E-5</v>
      </c>
      <c r="S3195" s="22">
        <v>19512.24757764117</v>
      </c>
      <c r="T3195" s="29">
        <v>3.1955530371552154E-3</v>
      </c>
      <c r="U3195" s="22">
        <v>312.93487805485847</v>
      </c>
      <c r="V3195" s="26">
        <v>1.603786938483942</v>
      </c>
    </row>
    <row r="3196" spans="1:22" x14ac:dyDescent="0.25">
      <c r="A3196" s="18" t="s">
        <v>118</v>
      </c>
      <c r="B3196" s="18" t="s">
        <v>119</v>
      </c>
      <c r="C3196" s="18" t="s">
        <v>103</v>
      </c>
      <c r="D3196" s="21">
        <v>160647679</v>
      </c>
      <c r="E3196" s="21">
        <v>3</v>
      </c>
      <c r="F3196" s="26">
        <v>80</v>
      </c>
      <c r="G3196" s="18" t="s">
        <v>260</v>
      </c>
      <c r="H3196" s="18" t="s">
        <v>261</v>
      </c>
      <c r="I3196" s="22">
        <v>76.266762</v>
      </c>
      <c r="J3196" s="18" t="s">
        <v>400</v>
      </c>
      <c r="K3196" s="18" t="s">
        <v>401</v>
      </c>
      <c r="L3196" s="22">
        <v>53.333400000000005</v>
      </c>
      <c r="M3196" s="18" t="s">
        <v>208</v>
      </c>
      <c r="N3196" s="18" t="s">
        <v>209</v>
      </c>
      <c r="O3196" s="29">
        <v>2.6352366806722684E-2</v>
      </c>
      <c r="Q3196" s="21">
        <v>0.56000000000000005</v>
      </c>
      <c r="R3196" s="29">
        <v>4.4861823379129888E-5</v>
      </c>
      <c r="S3196" s="22">
        <v>22290.667758841224</v>
      </c>
      <c r="T3196" s="29">
        <v>3.1955530371552154E-3</v>
      </c>
      <c r="U3196" s="22">
        <v>312.93487805485847</v>
      </c>
      <c r="V3196" s="26">
        <v>1.4038829228466612</v>
      </c>
    </row>
    <row r="3197" spans="1:22" x14ac:dyDescent="0.25">
      <c r="A3197" s="18" t="s">
        <v>118</v>
      </c>
      <c r="B3197" s="18" t="s">
        <v>119</v>
      </c>
      <c r="C3197" s="18" t="s">
        <v>103</v>
      </c>
      <c r="D3197" s="21">
        <v>160647679</v>
      </c>
      <c r="E3197" s="21">
        <v>3</v>
      </c>
      <c r="F3197" s="26">
        <v>80</v>
      </c>
      <c r="G3197" s="18" t="s">
        <v>348</v>
      </c>
      <c r="H3197" s="18" t="s">
        <v>349</v>
      </c>
      <c r="I3197" s="22">
        <v>628.66666666666663</v>
      </c>
      <c r="J3197" s="18" t="s">
        <v>432</v>
      </c>
      <c r="K3197" s="18" t="s">
        <v>3430</v>
      </c>
      <c r="L3197" s="22">
        <v>125.73333333333333</v>
      </c>
      <c r="M3197" s="18" t="s">
        <v>154</v>
      </c>
      <c r="N3197" s="18" t="s">
        <v>155</v>
      </c>
      <c r="O3197" s="29">
        <v>9.0937500000000029E-3</v>
      </c>
      <c r="Q3197" s="21">
        <v>1.94</v>
      </c>
      <c r="R3197" s="29">
        <v>3.683593750000001E-5</v>
      </c>
      <c r="S3197" s="22">
        <v>27147.40190880169</v>
      </c>
      <c r="T3197" s="29">
        <v>3.1955530371552154E-3</v>
      </c>
      <c r="U3197" s="22">
        <v>312.93487805485847</v>
      </c>
      <c r="V3197" s="26">
        <v>1.1527249609598893</v>
      </c>
    </row>
    <row r="3198" spans="1:22" x14ac:dyDescent="0.25">
      <c r="A3198" s="18" t="s">
        <v>118</v>
      </c>
      <c r="B3198" s="18" t="s">
        <v>119</v>
      </c>
      <c r="C3198" s="18" t="s">
        <v>103</v>
      </c>
      <c r="D3198" s="21">
        <v>160647679</v>
      </c>
      <c r="E3198" s="21">
        <v>3</v>
      </c>
      <c r="F3198" s="26">
        <v>80</v>
      </c>
      <c r="G3198" s="18" t="s">
        <v>306</v>
      </c>
      <c r="H3198" s="18" t="s">
        <v>307</v>
      </c>
      <c r="I3198" s="22">
        <v>133</v>
      </c>
      <c r="J3198" s="18" t="s">
        <v>388</v>
      </c>
      <c r="K3198" s="18" t="s">
        <v>389</v>
      </c>
      <c r="L3198" s="22">
        <v>133</v>
      </c>
      <c r="M3198" s="18" t="s">
        <v>234</v>
      </c>
      <c r="N3198" s="18" t="s">
        <v>235</v>
      </c>
      <c r="O3198" s="29">
        <v>1.4415962121212116E-2</v>
      </c>
      <c r="Q3198" s="21">
        <v>0.74</v>
      </c>
      <c r="R3198" s="29">
        <v>3.2387212197993436E-5</v>
      </c>
      <c r="S3198" s="22">
        <v>30876.383984107018</v>
      </c>
      <c r="T3198" s="29">
        <v>3.1955530371552154E-3</v>
      </c>
      <c r="U3198" s="22">
        <v>312.93487805485847</v>
      </c>
      <c r="V3198" s="26">
        <v>1.0135088299715902</v>
      </c>
    </row>
    <row r="3199" spans="1:22" x14ac:dyDescent="0.25">
      <c r="A3199" s="18" t="s">
        <v>118</v>
      </c>
      <c r="B3199" s="18" t="s">
        <v>119</v>
      </c>
      <c r="C3199" s="18" t="s">
        <v>103</v>
      </c>
      <c r="D3199" s="21">
        <v>160647745</v>
      </c>
      <c r="E3199" s="21">
        <v>3</v>
      </c>
      <c r="F3199" s="26">
        <v>68</v>
      </c>
      <c r="G3199" s="18" t="s">
        <v>352</v>
      </c>
      <c r="H3199" s="18" t="s">
        <v>353</v>
      </c>
      <c r="I3199" s="22">
        <v>453.26123425916666</v>
      </c>
      <c r="J3199" s="18" t="s">
        <v>391</v>
      </c>
      <c r="K3199" s="18" t="s">
        <v>3409</v>
      </c>
      <c r="L3199" s="22">
        <v>316.96589808333334</v>
      </c>
      <c r="M3199" s="18" t="s">
        <v>198</v>
      </c>
      <c r="N3199" s="18" t="s">
        <v>199</v>
      </c>
      <c r="O3199" s="29">
        <v>1.5671559633027525</v>
      </c>
      <c r="Q3199" s="21">
        <v>12</v>
      </c>
      <c r="R3199" s="29">
        <v>8.7050373309218007E-4</v>
      </c>
      <c r="S3199" s="22">
        <v>1148.7601511458506</v>
      </c>
      <c r="T3199" s="29">
        <v>3.1805245585328919E-3</v>
      </c>
      <c r="U3199" s="22">
        <v>314.41354455734142</v>
      </c>
      <c r="V3199" s="26">
        <v>27.369816427191019</v>
      </c>
    </row>
    <row r="3200" spans="1:22" x14ac:dyDescent="0.25">
      <c r="A3200" s="18" t="s">
        <v>118</v>
      </c>
      <c r="B3200" s="18" t="s">
        <v>119</v>
      </c>
      <c r="C3200" s="18" t="s">
        <v>103</v>
      </c>
      <c r="D3200" s="21">
        <v>160647745</v>
      </c>
      <c r="E3200" s="21">
        <v>3</v>
      </c>
      <c r="F3200" s="26">
        <v>68</v>
      </c>
      <c r="G3200" s="18" t="s">
        <v>306</v>
      </c>
      <c r="H3200" s="18" t="s">
        <v>307</v>
      </c>
      <c r="I3200" s="22">
        <v>294.14333333333337</v>
      </c>
      <c r="J3200" s="18" t="s">
        <v>388</v>
      </c>
      <c r="K3200" s="18" t="s">
        <v>389</v>
      </c>
      <c r="L3200" s="22">
        <v>294.14333333333337</v>
      </c>
      <c r="M3200" s="18" t="s">
        <v>198</v>
      </c>
      <c r="N3200" s="18" t="s">
        <v>199</v>
      </c>
      <c r="O3200" s="29">
        <v>0.83249053349875934</v>
      </c>
      <c r="Q3200" s="21">
        <v>12</v>
      </c>
      <c r="R3200" s="29">
        <v>3.0008767217128683E-4</v>
      </c>
      <c r="S3200" s="22">
        <v>3332.3594826954795</v>
      </c>
      <c r="T3200" s="29">
        <v>3.1805245585328919E-3</v>
      </c>
      <c r="U3200" s="22">
        <v>314.41354455734142</v>
      </c>
      <c r="V3200" s="26">
        <v>9.4351628685335758</v>
      </c>
    </row>
    <row r="3201" spans="1:22" x14ac:dyDescent="0.25">
      <c r="A3201" s="18" t="s">
        <v>118</v>
      </c>
      <c r="B3201" s="18" t="s">
        <v>119</v>
      </c>
      <c r="C3201" s="18" t="s">
        <v>103</v>
      </c>
      <c r="D3201" s="21">
        <v>160647745</v>
      </c>
      <c r="E3201" s="21">
        <v>3</v>
      </c>
      <c r="F3201" s="26">
        <v>68</v>
      </c>
      <c r="G3201" s="18" t="s">
        <v>352</v>
      </c>
      <c r="H3201" s="18" t="s">
        <v>353</v>
      </c>
      <c r="I3201" s="22">
        <v>127.74666666666667</v>
      </c>
      <c r="J3201" s="18" t="s">
        <v>390</v>
      </c>
      <c r="K3201" s="18" t="s">
        <v>3408</v>
      </c>
      <c r="L3201" s="22">
        <v>89.333333333333329</v>
      </c>
      <c r="M3201" s="18" t="s">
        <v>198</v>
      </c>
      <c r="N3201" s="18" t="s">
        <v>199</v>
      </c>
      <c r="O3201" s="29">
        <v>1.5671559633027525</v>
      </c>
      <c r="Q3201" s="21">
        <v>12</v>
      </c>
      <c r="R3201" s="29">
        <v>2.4534185105234757E-4</v>
      </c>
      <c r="S3201" s="22">
        <v>4075.9454439211604</v>
      </c>
      <c r="T3201" s="29">
        <v>3.1805245585328919E-3</v>
      </c>
      <c r="U3201" s="22">
        <v>314.41354455734142</v>
      </c>
      <c r="V3201" s="26">
        <v>7.7138801017627889</v>
      </c>
    </row>
    <row r="3202" spans="1:22" x14ac:dyDescent="0.25">
      <c r="A3202" s="18" t="s">
        <v>118</v>
      </c>
      <c r="B3202" s="18" t="s">
        <v>119</v>
      </c>
      <c r="C3202" s="18" t="s">
        <v>103</v>
      </c>
      <c r="D3202" s="21">
        <v>160647745</v>
      </c>
      <c r="E3202" s="21">
        <v>3</v>
      </c>
      <c r="F3202" s="26">
        <v>68</v>
      </c>
      <c r="G3202" s="18" t="s">
        <v>334</v>
      </c>
      <c r="H3202" s="18" t="s">
        <v>335</v>
      </c>
      <c r="I3202" s="22">
        <v>83.333333333333329</v>
      </c>
      <c r="J3202" s="18" t="s">
        <v>388</v>
      </c>
      <c r="K3202" s="18" t="s">
        <v>389</v>
      </c>
      <c r="L3202" s="22">
        <v>83.333333333333329</v>
      </c>
      <c r="M3202" s="18" t="s">
        <v>198</v>
      </c>
      <c r="N3202" s="18" t="s">
        <v>199</v>
      </c>
      <c r="O3202" s="29">
        <v>2.2477112676056339</v>
      </c>
      <c r="Q3202" s="21">
        <v>12</v>
      </c>
      <c r="R3202" s="29">
        <v>2.2954567683881066E-4</v>
      </c>
      <c r="S3202" s="22">
        <v>4356.4314247669772</v>
      </c>
      <c r="T3202" s="29">
        <v>3.1805245585328919E-3</v>
      </c>
      <c r="U3202" s="22">
        <v>314.41354455734142</v>
      </c>
      <c r="V3202" s="26">
        <v>7.2172269892704488</v>
      </c>
    </row>
    <row r="3203" spans="1:22" x14ac:dyDescent="0.25">
      <c r="A3203" s="18" t="s">
        <v>118</v>
      </c>
      <c r="B3203" s="18" t="s">
        <v>119</v>
      </c>
      <c r="C3203" s="18" t="s">
        <v>103</v>
      </c>
      <c r="D3203" s="21">
        <v>160647745</v>
      </c>
      <c r="E3203" s="21">
        <v>3</v>
      </c>
      <c r="F3203" s="26">
        <v>68</v>
      </c>
      <c r="G3203" s="18" t="s">
        <v>350</v>
      </c>
      <c r="H3203" s="18" t="s">
        <v>351</v>
      </c>
      <c r="I3203" s="22">
        <v>54.863599999999998</v>
      </c>
      <c r="J3203" s="18" t="s">
        <v>405</v>
      </c>
      <c r="K3203" s="18" t="s">
        <v>406</v>
      </c>
      <c r="L3203" s="22">
        <v>49.426666666666669</v>
      </c>
      <c r="M3203" s="18" t="s">
        <v>198</v>
      </c>
      <c r="N3203" s="18" t="s">
        <v>199</v>
      </c>
      <c r="O3203" s="29">
        <v>3.3119866666666691</v>
      </c>
      <c r="Q3203" s="21">
        <v>12</v>
      </c>
      <c r="R3203" s="29">
        <v>2.2268077412418316E-4</v>
      </c>
      <c r="S3203" s="22">
        <v>4490.7334453684198</v>
      </c>
      <c r="T3203" s="29">
        <v>3.1805245585328919E-3</v>
      </c>
      <c r="U3203" s="22">
        <v>314.41354455734142</v>
      </c>
      <c r="V3203" s="26">
        <v>7.0013851497157136</v>
      </c>
    </row>
    <row r="3204" spans="1:22" x14ac:dyDescent="0.25">
      <c r="A3204" s="18" t="s">
        <v>118</v>
      </c>
      <c r="B3204" s="18" t="s">
        <v>119</v>
      </c>
      <c r="C3204" s="18" t="s">
        <v>103</v>
      </c>
      <c r="D3204" s="21">
        <v>160647745</v>
      </c>
      <c r="E3204" s="21">
        <v>3</v>
      </c>
      <c r="F3204" s="26">
        <v>68</v>
      </c>
      <c r="G3204" s="18" t="s">
        <v>260</v>
      </c>
      <c r="H3204" s="18" t="s">
        <v>261</v>
      </c>
      <c r="I3204" s="22">
        <v>286.00004766666666</v>
      </c>
      <c r="J3204" s="18" t="s">
        <v>382</v>
      </c>
      <c r="K3204" s="18" t="s">
        <v>383</v>
      </c>
      <c r="L3204" s="22">
        <v>200.00003333333333</v>
      </c>
      <c r="M3204" s="18" t="s">
        <v>208</v>
      </c>
      <c r="N3204" s="18" t="s">
        <v>209</v>
      </c>
      <c r="O3204" s="29">
        <v>2.6352366806722684E-2</v>
      </c>
      <c r="Q3204" s="21">
        <v>0.56000000000000005</v>
      </c>
      <c r="R3204" s="29">
        <v>1.9791959461271455E-4</v>
      </c>
      <c r="S3204" s="22">
        <v>5052.5568322670715</v>
      </c>
      <c r="T3204" s="29">
        <v>3.1805245585328919E-3</v>
      </c>
      <c r="U3204" s="22">
        <v>314.41354455734142</v>
      </c>
      <c r="V3204" s="26">
        <v>6.2228601279535676</v>
      </c>
    </row>
    <row r="3205" spans="1:22" x14ac:dyDescent="0.25">
      <c r="A3205" s="18" t="s">
        <v>118</v>
      </c>
      <c r="B3205" s="18" t="s">
        <v>119</v>
      </c>
      <c r="C3205" s="18" t="s">
        <v>103</v>
      </c>
      <c r="D3205" s="21">
        <v>160647745</v>
      </c>
      <c r="E3205" s="21">
        <v>3</v>
      </c>
      <c r="F3205" s="26">
        <v>68</v>
      </c>
      <c r="G3205" s="18" t="s">
        <v>260</v>
      </c>
      <c r="H3205" s="18" t="s">
        <v>261</v>
      </c>
      <c r="I3205" s="22">
        <v>286.00004766666666</v>
      </c>
      <c r="J3205" s="18" t="s">
        <v>382</v>
      </c>
      <c r="K3205" s="18" t="s">
        <v>383</v>
      </c>
      <c r="L3205" s="22">
        <v>200.00003333333333</v>
      </c>
      <c r="M3205" s="18" t="s">
        <v>234</v>
      </c>
      <c r="N3205" s="18" t="s">
        <v>235</v>
      </c>
      <c r="O3205" s="29">
        <v>2.4088886554621849E-2</v>
      </c>
      <c r="Q3205" s="21">
        <v>0.74</v>
      </c>
      <c r="R3205" s="29">
        <v>1.3691221587557183E-4</v>
      </c>
      <c r="S3205" s="22">
        <v>7303.950152328388</v>
      </c>
      <c r="T3205" s="29">
        <v>3.1805245585328919E-3</v>
      </c>
      <c r="U3205" s="22">
        <v>314.41354455734142</v>
      </c>
      <c r="V3205" s="26">
        <v>4.3047055086638446</v>
      </c>
    </row>
    <row r="3206" spans="1:22" x14ac:dyDescent="0.25">
      <c r="A3206" s="18" t="s">
        <v>118</v>
      </c>
      <c r="B3206" s="18" t="s">
        <v>119</v>
      </c>
      <c r="C3206" s="18" t="s">
        <v>103</v>
      </c>
      <c r="D3206" s="21">
        <v>160647745</v>
      </c>
      <c r="E3206" s="21">
        <v>3</v>
      </c>
      <c r="F3206" s="26">
        <v>68</v>
      </c>
      <c r="G3206" s="18" t="s">
        <v>306</v>
      </c>
      <c r="H3206" s="18" t="s">
        <v>307</v>
      </c>
      <c r="I3206" s="22">
        <v>294.14333333333337</v>
      </c>
      <c r="J3206" s="18" t="s">
        <v>388</v>
      </c>
      <c r="K3206" s="18" t="s">
        <v>389</v>
      </c>
      <c r="L3206" s="22">
        <v>294.14333333333337</v>
      </c>
      <c r="M3206" s="18" t="s">
        <v>234</v>
      </c>
      <c r="N3206" s="18" t="s">
        <v>235</v>
      </c>
      <c r="O3206" s="29">
        <v>1.4415962121212116E-2</v>
      </c>
      <c r="Q3206" s="21">
        <v>0.74</v>
      </c>
      <c r="R3206" s="29">
        <v>8.4267868671311652E-5</v>
      </c>
      <c r="S3206" s="22">
        <v>11866.919334349348</v>
      </c>
      <c r="T3206" s="29">
        <v>3.1805245585328919E-3</v>
      </c>
      <c r="U3206" s="22">
        <v>314.41354455734142</v>
      </c>
      <c r="V3206" s="26">
        <v>2.6494959281239643</v>
      </c>
    </row>
    <row r="3207" spans="1:22" x14ac:dyDescent="0.25">
      <c r="A3207" s="18" t="s">
        <v>118</v>
      </c>
      <c r="B3207" s="18" t="s">
        <v>119</v>
      </c>
      <c r="C3207" s="18" t="s">
        <v>103</v>
      </c>
      <c r="D3207" s="21">
        <v>160647745</v>
      </c>
      <c r="E3207" s="21">
        <v>3</v>
      </c>
      <c r="F3207" s="26">
        <v>68</v>
      </c>
      <c r="G3207" s="18" t="s">
        <v>328</v>
      </c>
      <c r="H3207" s="18" t="s">
        <v>329</v>
      </c>
      <c r="I3207" s="22">
        <v>58.333333333333336</v>
      </c>
      <c r="J3207" s="18" t="s">
        <v>388</v>
      </c>
      <c r="K3207" s="18" t="s">
        <v>389</v>
      </c>
      <c r="L3207" s="22">
        <v>58.333333333333336</v>
      </c>
      <c r="M3207" s="18" t="s">
        <v>198</v>
      </c>
      <c r="N3207" s="18" t="s">
        <v>199</v>
      </c>
      <c r="O3207" s="29">
        <v>0.83673244444444494</v>
      </c>
      <c r="Q3207" s="21">
        <v>12</v>
      </c>
      <c r="R3207" s="29">
        <v>5.9815432098765469E-5</v>
      </c>
      <c r="S3207" s="22">
        <v>16718.093724522958</v>
      </c>
      <c r="T3207" s="29">
        <v>3.1805245585328919E-3</v>
      </c>
      <c r="U3207" s="22">
        <v>314.41354455734142</v>
      </c>
      <c r="V3207" s="26">
        <v>1.8806782025401825</v>
      </c>
    </row>
    <row r="3208" spans="1:22" x14ac:dyDescent="0.25">
      <c r="A3208" s="18" t="s">
        <v>118</v>
      </c>
      <c r="B3208" s="18" t="s">
        <v>119</v>
      </c>
      <c r="C3208" s="18" t="s">
        <v>103</v>
      </c>
      <c r="D3208" s="21">
        <v>160647745</v>
      </c>
      <c r="E3208" s="21">
        <v>3</v>
      </c>
      <c r="F3208" s="26">
        <v>68</v>
      </c>
      <c r="G3208" s="18" t="s">
        <v>260</v>
      </c>
      <c r="H3208" s="18" t="s">
        <v>261</v>
      </c>
      <c r="I3208" s="22">
        <v>286.00004766666666</v>
      </c>
      <c r="J3208" s="18" t="s">
        <v>382</v>
      </c>
      <c r="K3208" s="18" t="s">
        <v>383</v>
      </c>
      <c r="L3208" s="22">
        <v>200.00003333333333</v>
      </c>
      <c r="M3208" s="18" t="s">
        <v>140</v>
      </c>
      <c r="N3208" s="18" t="s">
        <v>141</v>
      </c>
      <c r="O3208" s="29">
        <v>4.0606037483266418E-2</v>
      </c>
      <c r="Q3208" s="21">
        <v>3.14</v>
      </c>
      <c r="R3208" s="29">
        <v>5.4389886922858036E-5</v>
      </c>
      <c r="S3208" s="22">
        <v>18385.770895576865</v>
      </c>
      <c r="T3208" s="29">
        <v>3.1805245585328919E-3</v>
      </c>
      <c r="U3208" s="22">
        <v>314.41354455734142</v>
      </c>
      <c r="V3208" s="26">
        <v>1.7100917135488787</v>
      </c>
    </row>
    <row r="3209" spans="1:22" x14ac:dyDescent="0.25">
      <c r="A3209" s="18" t="s">
        <v>118</v>
      </c>
      <c r="B3209" s="18" t="s">
        <v>119</v>
      </c>
      <c r="C3209" s="18" t="s">
        <v>103</v>
      </c>
      <c r="D3209" s="21">
        <v>160647745</v>
      </c>
      <c r="E3209" s="21">
        <v>3</v>
      </c>
      <c r="F3209" s="26">
        <v>68</v>
      </c>
      <c r="G3209" s="18" t="s">
        <v>122</v>
      </c>
      <c r="H3209" s="18" t="s">
        <v>123</v>
      </c>
      <c r="I3209" s="22">
        <v>134.50558333333333</v>
      </c>
      <c r="J3209" s="18" t="s">
        <v>393</v>
      </c>
      <c r="K3209" s="18" t="s">
        <v>394</v>
      </c>
      <c r="L3209" s="22">
        <v>73.904166666666669</v>
      </c>
      <c r="M3209" s="18" t="s">
        <v>172</v>
      </c>
      <c r="N3209" s="18" t="s">
        <v>173</v>
      </c>
      <c r="O3209" s="29">
        <v>0.27199530516432224</v>
      </c>
      <c r="Q3209" s="21">
        <v>10</v>
      </c>
      <c r="R3209" s="29">
        <v>5.3801304683904675E-5</v>
      </c>
      <c r="S3209" s="22">
        <v>18586.909850518223</v>
      </c>
      <c r="T3209" s="29">
        <v>3.1805245585328919E-3</v>
      </c>
      <c r="U3209" s="22">
        <v>314.41354455734142</v>
      </c>
      <c r="V3209" s="26">
        <v>1.691585890747596</v>
      </c>
    </row>
    <row r="3210" spans="1:22" x14ac:dyDescent="0.25">
      <c r="A3210" s="18" t="s">
        <v>118</v>
      </c>
      <c r="B3210" s="18" t="s">
        <v>119</v>
      </c>
      <c r="C3210" s="18" t="s">
        <v>103</v>
      </c>
      <c r="D3210" s="21">
        <v>160647745</v>
      </c>
      <c r="E3210" s="21">
        <v>3</v>
      </c>
      <c r="F3210" s="26">
        <v>68</v>
      </c>
      <c r="G3210" s="18" t="s">
        <v>260</v>
      </c>
      <c r="H3210" s="18" t="s">
        <v>261</v>
      </c>
      <c r="I3210" s="22">
        <v>286.00004766666666</v>
      </c>
      <c r="J3210" s="18" t="s">
        <v>382</v>
      </c>
      <c r="K3210" s="18" t="s">
        <v>383</v>
      </c>
      <c r="L3210" s="22">
        <v>200.00003333333333</v>
      </c>
      <c r="M3210" s="18" t="s">
        <v>232</v>
      </c>
      <c r="N3210" s="18" t="s">
        <v>233</v>
      </c>
      <c r="O3210" s="29">
        <v>2.9925490756302523E-2</v>
      </c>
      <c r="Q3210" s="21">
        <v>2.6</v>
      </c>
      <c r="R3210" s="29">
        <v>4.8408890173930507E-5</v>
      </c>
      <c r="S3210" s="22">
        <v>20657.362653988854</v>
      </c>
      <c r="T3210" s="29">
        <v>3.1805245585328919E-3</v>
      </c>
      <c r="U3210" s="22">
        <v>314.41354455734142</v>
      </c>
      <c r="V3210" s="26">
        <v>1.5220410747672546</v>
      </c>
    </row>
    <row r="3211" spans="1:22" x14ac:dyDescent="0.25">
      <c r="A3211" s="18" t="s">
        <v>118</v>
      </c>
      <c r="B3211" s="18" t="s">
        <v>119</v>
      </c>
      <c r="C3211" s="18" t="s">
        <v>103</v>
      </c>
      <c r="D3211" s="21">
        <v>160647745</v>
      </c>
      <c r="E3211" s="21">
        <v>3</v>
      </c>
      <c r="F3211" s="26">
        <v>68</v>
      </c>
      <c r="G3211" s="18" t="s">
        <v>298</v>
      </c>
      <c r="H3211" s="18" t="s">
        <v>299</v>
      </c>
      <c r="I3211" s="22">
        <v>55.21</v>
      </c>
      <c r="J3211" s="18" t="s">
        <v>388</v>
      </c>
      <c r="K3211" s="18" t="s">
        <v>389</v>
      </c>
      <c r="L3211" s="22">
        <v>55.21</v>
      </c>
      <c r="M3211" s="18" t="s">
        <v>198</v>
      </c>
      <c r="N3211" s="18" t="s">
        <v>199</v>
      </c>
      <c r="O3211" s="29">
        <v>0.61199999999999999</v>
      </c>
      <c r="Q3211" s="21">
        <v>12</v>
      </c>
      <c r="R3211" s="29">
        <v>4.14075E-5</v>
      </c>
      <c r="S3211" s="22">
        <v>24150.214333152206</v>
      </c>
      <c r="T3211" s="29">
        <v>3.1805245585328919E-3</v>
      </c>
      <c r="U3211" s="22">
        <v>314.41354455734142</v>
      </c>
      <c r="V3211" s="26">
        <v>1.3019078846258114</v>
      </c>
    </row>
    <row r="3212" spans="1:22" x14ac:dyDescent="0.25">
      <c r="A3212" s="18" t="s">
        <v>118</v>
      </c>
      <c r="B3212" s="18" t="s">
        <v>119</v>
      </c>
      <c r="C3212" s="18" t="s">
        <v>103</v>
      </c>
      <c r="D3212" s="21">
        <v>160647745</v>
      </c>
      <c r="E3212" s="21">
        <v>3</v>
      </c>
      <c r="F3212" s="26">
        <v>68</v>
      </c>
      <c r="G3212" s="18" t="s">
        <v>260</v>
      </c>
      <c r="H3212" s="18" t="s">
        <v>261</v>
      </c>
      <c r="I3212" s="22">
        <v>57.199999999999996</v>
      </c>
      <c r="J3212" s="18" t="s">
        <v>400</v>
      </c>
      <c r="K3212" s="18" t="s">
        <v>401</v>
      </c>
      <c r="L3212" s="22">
        <v>40</v>
      </c>
      <c r="M3212" s="18" t="s">
        <v>208</v>
      </c>
      <c r="N3212" s="18" t="s">
        <v>209</v>
      </c>
      <c r="O3212" s="29">
        <v>2.6352366806722684E-2</v>
      </c>
      <c r="Q3212" s="21">
        <v>0.56000000000000005</v>
      </c>
      <c r="R3212" s="29">
        <v>3.9583912325224194E-5</v>
      </c>
      <c r="S3212" s="22">
        <v>25262.788371799383</v>
      </c>
      <c r="T3212" s="29">
        <v>3.1805245585328919E-3</v>
      </c>
      <c r="U3212" s="22">
        <v>314.41354455734142</v>
      </c>
      <c r="V3212" s="26">
        <v>1.2445718181620773</v>
      </c>
    </row>
    <row r="3213" spans="1:22" x14ac:dyDescent="0.25">
      <c r="A3213" s="18" t="s">
        <v>118</v>
      </c>
      <c r="B3213" s="18" t="s">
        <v>119</v>
      </c>
      <c r="C3213" s="18" t="s">
        <v>103</v>
      </c>
      <c r="D3213" s="21">
        <v>160647745</v>
      </c>
      <c r="E3213" s="21">
        <v>3</v>
      </c>
      <c r="F3213" s="26">
        <v>68</v>
      </c>
      <c r="G3213" s="18" t="s">
        <v>206</v>
      </c>
      <c r="H3213" s="18" t="s">
        <v>207</v>
      </c>
      <c r="I3213" s="22">
        <v>150.52500000000001</v>
      </c>
      <c r="J3213" s="18" t="s">
        <v>388</v>
      </c>
      <c r="K3213" s="18" t="s">
        <v>389</v>
      </c>
      <c r="L3213" s="22">
        <v>150.52500000000001</v>
      </c>
      <c r="M3213" s="18" t="s">
        <v>208</v>
      </c>
      <c r="N3213" s="18" t="s">
        <v>209</v>
      </c>
      <c r="O3213" s="29">
        <v>8.8134814585908508E-3</v>
      </c>
      <c r="Q3213" s="21">
        <v>0.56000000000000005</v>
      </c>
      <c r="R3213" s="29">
        <v>3.4838479426323207E-5</v>
      </c>
      <c r="S3213" s="22">
        <v>28703.893409435703</v>
      </c>
      <c r="T3213" s="29">
        <v>3.1805245585328919E-3</v>
      </c>
      <c r="U3213" s="22">
        <v>314.41354455734142</v>
      </c>
      <c r="V3213" s="26">
        <v>1.0953689803418292</v>
      </c>
    </row>
    <row r="3214" spans="1:22" x14ac:dyDescent="0.25">
      <c r="A3214" s="18" t="s">
        <v>118</v>
      </c>
      <c r="B3214" s="18" t="s">
        <v>119</v>
      </c>
      <c r="C3214" s="18" t="s">
        <v>103</v>
      </c>
      <c r="D3214" s="21">
        <v>160647746</v>
      </c>
      <c r="E3214" s="21">
        <v>3</v>
      </c>
      <c r="F3214" s="26">
        <v>50</v>
      </c>
      <c r="G3214" s="18" t="s">
        <v>352</v>
      </c>
      <c r="H3214" s="18" t="s">
        <v>353</v>
      </c>
      <c r="I3214" s="22">
        <v>287.25487087916673</v>
      </c>
      <c r="J3214" s="18" t="s">
        <v>391</v>
      </c>
      <c r="K3214" s="18" t="s">
        <v>3409</v>
      </c>
      <c r="L3214" s="22">
        <v>200.87753208333336</v>
      </c>
      <c r="M3214" s="18" t="s">
        <v>198</v>
      </c>
      <c r="N3214" s="18" t="s">
        <v>199</v>
      </c>
      <c r="O3214" s="29">
        <v>1.5671559633027525</v>
      </c>
      <c r="Q3214" s="21">
        <v>12</v>
      </c>
      <c r="R3214" s="29">
        <v>7.5028863981008056E-4</v>
      </c>
      <c r="S3214" s="22">
        <v>1332.8203932997419</v>
      </c>
      <c r="T3214" s="29">
        <v>2.8845507772343425E-3</v>
      </c>
      <c r="U3214" s="22">
        <v>346.67443121205264</v>
      </c>
      <c r="V3214" s="26">
        <v>26.010588745102432</v>
      </c>
    </row>
    <row r="3215" spans="1:22" x14ac:dyDescent="0.25">
      <c r="A3215" s="18" t="s">
        <v>118</v>
      </c>
      <c r="B3215" s="18" t="s">
        <v>119</v>
      </c>
      <c r="C3215" s="18" t="s">
        <v>103</v>
      </c>
      <c r="D3215" s="21">
        <v>160647746</v>
      </c>
      <c r="E3215" s="21">
        <v>3</v>
      </c>
      <c r="F3215" s="26">
        <v>50</v>
      </c>
      <c r="G3215" s="18" t="s">
        <v>334</v>
      </c>
      <c r="H3215" s="18" t="s">
        <v>335</v>
      </c>
      <c r="I3215" s="22">
        <v>83.333333333333329</v>
      </c>
      <c r="J3215" s="18" t="s">
        <v>388</v>
      </c>
      <c r="K3215" s="18" t="s">
        <v>389</v>
      </c>
      <c r="L3215" s="22">
        <v>83.333333333333329</v>
      </c>
      <c r="M3215" s="18" t="s">
        <v>198</v>
      </c>
      <c r="N3215" s="18" t="s">
        <v>199</v>
      </c>
      <c r="O3215" s="29">
        <v>2.2477112676056339</v>
      </c>
      <c r="Q3215" s="21">
        <v>12</v>
      </c>
      <c r="R3215" s="29">
        <v>3.1218212050078252E-4</v>
      </c>
      <c r="S3215" s="22">
        <v>3203.2584005639533</v>
      </c>
      <c r="T3215" s="29">
        <v>2.8845507772343425E-3</v>
      </c>
      <c r="U3215" s="22">
        <v>346.67443121205264</v>
      </c>
      <c r="V3215" s="26">
        <v>10.822555905918126</v>
      </c>
    </row>
    <row r="3216" spans="1:22" x14ac:dyDescent="0.25">
      <c r="A3216" s="18" t="s">
        <v>118</v>
      </c>
      <c r="B3216" s="18" t="s">
        <v>119</v>
      </c>
      <c r="C3216" s="18" t="s">
        <v>103</v>
      </c>
      <c r="D3216" s="21">
        <v>160647746</v>
      </c>
      <c r="E3216" s="21">
        <v>3</v>
      </c>
      <c r="F3216" s="26">
        <v>50</v>
      </c>
      <c r="G3216" s="18" t="s">
        <v>350</v>
      </c>
      <c r="H3216" s="18" t="s">
        <v>351</v>
      </c>
      <c r="I3216" s="22">
        <v>43.893100000000004</v>
      </c>
      <c r="J3216" s="18" t="s">
        <v>405</v>
      </c>
      <c r="K3216" s="18" t="s">
        <v>406</v>
      </c>
      <c r="L3216" s="22">
        <v>39.543333333333329</v>
      </c>
      <c r="M3216" s="18" t="s">
        <v>198</v>
      </c>
      <c r="N3216" s="18" t="s">
        <v>199</v>
      </c>
      <c r="O3216" s="29">
        <v>3.3119866666666691</v>
      </c>
      <c r="Q3216" s="21">
        <v>12</v>
      </c>
      <c r="R3216" s="29">
        <v>2.4228893659777797E-4</v>
      </c>
      <c r="S3216" s="22">
        <v>4127.3035989261552</v>
      </c>
      <c r="T3216" s="29">
        <v>2.8845507772343425E-3</v>
      </c>
      <c r="U3216" s="22">
        <v>346.67443121205264</v>
      </c>
      <c r="V3216" s="26">
        <v>8.3995379284007754</v>
      </c>
    </row>
    <row r="3217" spans="1:22" x14ac:dyDescent="0.25">
      <c r="A3217" s="18" t="s">
        <v>118</v>
      </c>
      <c r="B3217" s="18" t="s">
        <v>119</v>
      </c>
      <c r="C3217" s="18" t="s">
        <v>103</v>
      </c>
      <c r="D3217" s="21">
        <v>160647746</v>
      </c>
      <c r="E3217" s="21">
        <v>3</v>
      </c>
      <c r="F3217" s="26">
        <v>50</v>
      </c>
      <c r="G3217" s="18" t="s">
        <v>306</v>
      </c>
      <c r="H3217" s="18" t="s">
        <v>307</v>
      </c>
      <c r="I3217" s="22">
        <v>158.93333333333331</v>
      </c>
      <c r="J3217" s="18" t="s">
        <v>388</v>
      </c>
      <c r="K3217" s="18" t="s">
        <v>389</v>
      </c>
      <c r="L3217" s="22">
        <v>158.93333333333331</v>
      </c>
      <c r="M3217" s="18" t="s">
        <v>198</v>
      </c>
      <c r="N3217" s="18" t="s">
        <v>199</v>
      </c>
      <c r="O3217" s="29">
        <v>0.83249053349875934</v>
      </c>
      <c r="Q3217" s="21">
        <v>12</v>
      </c>
      <c r="R3217" s="29">
        <v>2.2051749242900468E-4</v>
      </c>
      <c r="S3217" s="22">
        <v>4534.7876442135248</v>
      </c>
      <c r="T3217" s="29">
        <v>2.8845507772343425E-3</v>
      </c>
      <c r="U3217" s="22">
        <v>346.67443121205264</v>
      </c>
      <c r="V3217" s="26">
        <v>7.6447776260133313</v>
      </c>
    </row>
    <row r="3218" spans="1:22" x14ac:dyDescent="0.25">
      <c r="A3218" s="18" t="s">
        <v>118</v>
      </c>
      <c r="B3218" s="18" t="s">
        <v>119</v>
      </c>
      <c r="C3218" s="18" t="s">
        <v>103</v>
      </c>
      <c r="D3218" s="21">
        <v>160647746</v>
      </c>
      <c r="E3218" s="21">
        <v>3</v>
      </c>
      <c r="F3218" s="26">
        <v>50</v>
      </c>
      <c r="G3218" s="18" t="s">
        <v>352</v>
      </c>
      <c r="H3218" s="18" t="s">
        <v>353</v>
      </c>
      <c r="I3218" s="22">
        <v>77.587033333333338</v>
      </c>
      <c r="J3218" s="18" t="s">
        <v>390</v>
      </c>
      <c r="K3218" s="18" t="s">
        <v>3408</v>
      </c>
      <c r="L3218" s="22">
        <v>54.256666666666661</v>
      </c>
      <c r="M3218" s="18" t="s">
        <v>198</v>
      </c>
      <c r="N3218" s="18" t="s">
        <v>199</v>
      </c>
      <c r="O3218" s="29">
        <v>1.5671559633027525</v>
      </c>
      <c r="Q3218" s="21">
        <v>12</v>
      </c>
      <c r="R3218" s="29">
        <v>2.0265163660550462E-4</v>
      </c>
      <c r="S3218" s="22">
        <v>4934.5764818404487</v>
      </c>
      <c r="T3218" s="29">
        <v>2.8845507772343425E-3</v>
      </c>
      <c r="U3218" s="22">
        <v>346.67443121205264</v>
      </c>
      <c r="V3218" s="26">
        <v>7.0254140854404898</v>
      </c>
    </row>
    <row r="3219" spans="1:22" x14ac:dyDescent="0.25">
      <c r="A3219" s="18" t="s">
        <v>118</v>
      </c>
      <c r="B3219" s="18" t="s">
        <v>119</v>
      </c>
      <c r="C3219" s="18" t="s">
        <v>103</v>
      </c>
      <c r="D3219" s="21">
        <v>160647746</v>
      </c>
      <c r="E3219" s="21">
        <v>3</v>
      </c>
      <c r="F3219" s="26">
        <v>50</v>
      </c>
      <c r="G3219" s="18" t="s">
        <v>260</v>
      </c>
      <c r="H3219" s="18" t="s">
        <v>261</v>
      </c>
      <c r="I3219" s="22">
        <v>114.40004766666668</v>
      </c>
      <c r="J3219" s="18" t="s">
        <v>382</v>
      </c>
      <c r="K3219" s="18" t="s">
        <v>383</v>
      </c>
      <c r="L3219" s="22">
        <v>80.000033333333334</v>
      </c>
      <c r="M3219" s="18" t="s">
        <v>208</v>
      </c>
      <c r="N3219" s="18" t="s">
        <v>209</v>
      </c>
      <c r="O3219" s="29">
        <v>2.6352366806722684E-2</v>
      </c>
      <c r="Q3219" s="21">
        <v>0.56000000000000005</v>
      </c>
      <c r="R3219" s="29">
        <v>1.076682863863771E-4</v>
      </c>
      <c r="S3219" s="22">
        <v>9287.7859726624811</v>
      </c>
      <c r="T3219" s="29">
        <v>2.8845507772343425E-3</v>
      </c>
      <c r="U3219" s="22">
        <v>346.67443121205264</v>
      </c>
      <c r="V3219" s="26">
        <v>3.7325841942573672</v>
      </c>
    </row>
    <row r="3220" spans="1:22" x14ac:dyDescent="0.25">
      <c r="A3220" s="18" t="s">
        <v>118</v>
      </c>
      <c r="B3220" s="18" t="s">
        <v>119</v>
      </c>
      <c r="C3220" s="18" t="s">
        <v>103</v>
      </c>
      <c r="D3220" s="21">
        <v>160647746</v>
      </c>
      <c r="E3220" s="21">
        <v>3</v>
      </c>
      <c r="F3220" s="26">
        <v>50</v>
      </c>
      <c r="G3220" s="18" t="s">
        <v>260</v>
      </c>
      <c r="H3220" s="18" t="s">
        <v>261</v>
      </c>
      <c r="I3220" s="22">
        <v>114.40004766666668</v>
      </c>
      <c r="J3220" s="18" t="s">
        <v>382</v>
      </c>
      <c r="K3220" s="18" t="s">
        <v>383</v>
      </c>
      <c r="L3220" s="22">
        <v>80.000033333333334</v>
      </c>
      <c r="M3220" s="18" t="s">
        <v>234</v>
      </c>
      <c r="N3220" s="18" t="s">
        <v>235</v>
      </c>
      <c r="O3220" s="29">
        <v>2.4088886554621849E-2</v>
      </c>
      <c r="Q3220" s="21">
        <v>0.74</v>
      </c>
      <c r="R3220" s="29">
        <v>7.4480264056369332E-5</v>
      </c>
      <c r="S3220" s="22">
        <v>13426.375599892666</v>
      </c>
      <c r="T3220" s="29">
        <v>2.8845507772343425E-3</v>
      </c>
      <c r="U3220" s="22">
        <v>346.67443121205264</v>
      </c>
      <c r="V3220" s="26">
        <v>2.5820403178265323</v>
      </c>
    </row>
    <row r="3221" spans="1:22" x14ac:dyDescent="0.25">
      <c r="A3221" s="18" t="s">
        <v>118</v>
      </c>
      <c r="B3221" s="18" t="s">
        <v>119</v>
      </c>
      <c r="C3221" s="18" t="s">
        <v>103</v>
      </c>
      <c r="D3221" s="21">
        <v>160647746</v>
      </c>
      <c r="E3221" s="21">
        <v>3</v>
      </c>
      <c r="F3221" s="26">
        <v>50</v>
      </c>
      <c r="G3221" s="18" t="s">
        <v>206</v>
      </c>
      <c r="H3221" s="18" t="s">
        <v>207</v>
      </c>
      <c r="I3221" s="22">
        <v>200.52500000000001</v>
      </c>
      <c r="J3221" s="18" t="s">
        <v>388</v>
      </c>
      <c r="K3221" s="18" t="s">
        <v>389</v>
      </c>
      <c r="L3221" s="22">
        <v>200.52500000000001</v>
      </c>
      <c r="M3221" s="18" t="s">
        <v>208</v>
      </c>
      <c r="N3221" s="18" t="s">
        <v>209</v>
      </c>
      <c r="O3221" s="29">
        <v>8.8134814585908508E-3</v>
      </c>
      <c r="Q3221" s="21">
        <v>0.56000000000000005</v>
      </c>
      <c r="R3221" s="29">
        <v>6.3118691767283214E-5</v>
      </c>
      <c r="S3221" s="22">
        <v>15843.167404149804</v>
      </c>
      <c r="T3221" s="29">
        <v>2.8845507772343425E-3</v>
      </c>
      <c r="U3221" s="22">
        <v>346.67443121205264</v>
      </c>
      <c r="V3221" s="26">
        <v>2.1881636567271778</v>
      </c>
    </row>
    <row r="3222" spans="1:22" x14ac:dyDescent="0.25">
      <c r="A3222" s="18" t="s">
        <v>118</v>
      </c>
      <c r="B3222" s="18" t="s">
        <v>119</v>
      </c>
      <c r="C3222" s="18" t="s">
        <v>103</v>
      </c>
      <c r="D3222" s="21">
        <v>160647746</v>
      </c>
      <c r="E3222" s="21">
        <v>3</v>
      </c>
      <c r="F3222" s="26">
        <v>50</v>
      </c>
      <c r="G3222" s="18" t="s">
        <v>306</v>
      </c>
      <c r="H3222" s="18" t="s">
        <v>307</v>
      </c>
      <c r="I3222" s="22">
        <v>158.93333333333331</v>
      </c>
      <c r="J3222" s="18" t="s">
        <v>388</v>
      </c>
      <c r="K3222" s="18" t="s">
        <v>389</v>
      </c>
      <c r="L3222" s="22">
        <v>158.93333333333331</v>
      </c>
      <c r="M3222" s="18" t="s">
        <v>234</v>
      </c>
      <c r="N3222" s="18" t="s">
        <v>235</v>
      </c>
      <c r="O3222" s="29">
        <v>1.4415962121212116E-2</v>
      </c>
      <c r="Q3222" s="21">
        <v>0.74</v>
      </c>
      <c r="R3222" s="29">
        <v>6.1923700354900318E-5</v>
      </c>
      <c r="S3222" s="22">
        <v>16148.905738331983</v>
      </c>
      <c r="T3222" s="29">
        <v>2.8845507772343425E-3</v>
      </c>
      <c r="U3222" s="22">
        <v>346.67443121205264</v>
      </c>
      <c r="V3222" s="26">
        <v>2.1467363599080649</v>
      </c>
    </row>
    <row r="3223" spans="1:22" x14ac:dyDescent="0.25">
      <c r="A3223" s="18" t="s">
        <v>118</v>
      </c>
      <c r="B3223" s="18" t="s">
        <v>119</v>
      </c>
      <c r="C3223" s="18" t="s">
        <v>103</v>
      </c>
      <c r="D3223" s="21">
        <v>160647746</v>
      </c>
      <c r="E3223" s="21">
        <v>3</v>
      </c>
      <c r="F3223" s="26">
        <v>50</v>
      </c>
      <c r="G3223" s="18" t="s">
        <v>328</v>
      </c>
      <c r="H3223" s="18" t="s">
        <v>329</v>
      </c>
      <c r="I3223" s="22">
        <v>41.666666666666664</v>
      </c>
      <c r="J3223" s="18" t="s">
        <v>388</v>
      </c>
      <c r="K3223" s="18" t="s">
        <v>389</v>
      </c>
      <c r="L3223" s="22">
        <v>41.666666666666664</v>
      </c>
      <c r="M3223" s="18" t="s">
        <v>198</v>
      </c>
      <c r="N3223" s="18" t="s">
        <v>199</v>
      </c>
      <c r="O3223" s="29">
        <v>0.83673244444444494</v>
      </c>
      <c r="Q3223" s="21">
        <v>12</v>
      </c>
      <c r="R3223" s="29">
        <v>5.8106419753086451E-5</v>
      </c>
      <c r="S3223" s="22">
        <v>17209.802363479514</v>
      </c>
      <c r="T3223" s="29">
        <v>2.8845507772343425E-3</v>
      </c>
      <c r="U3223" s="22">
        <v>346.67443121205264</v>
      </c>
      <c r="V3223" s="26">
        <v>2.0144010017670024</v>
      </c>
    </row>
    <row r="3224" spans="1:22" x14ac:dyDescent="0.25">
      <c r="A3224" s="18" t="s">
        <v>118</v>
      </c>
      <c r="B3224" s="18" t="s">
        <v>119</v>
      </c>
      <c r="C3224" s="18" t="s">
        <v>103</v>
      </c>
      <c r="D3224" s="21">
        <v>160647746</v>
      </c>
      <c r="E3224" s="21">
        <v>3</v>
      </c>
      <c r="F3224" s="26">
        <v>50</v>
      </c>
      <c r="G3224" s="18" t="s">
        <v>206</v>
      </c>
      <c r="H3224" s="18" t="s">
        <v>207</v>
      </c>
      <c r="I3224" s="22">
        <v>200.52500000000001</v>
      </c>
      <c r="J3224" s="18" t="s">
        <v>388</v>
      </c>
      <c r="K3224" s="18" t="s">
        <v>389</v>
      </c>
      <c r="L3224" s="22">
        <v>200.52500000000001</v>
      </c>
      <c r="M3224" s="18" t="s">
        <v>234</v>
      </c>
      <c r="N3224" s="18" t="s">
        <v>235</v>
      </c>
      <c r="O3224" s="29">
        <v>1.0345989287185829E-2</v>
      </c>
      <c r="Q3224" s="21">
        <v>0.74</v>
      </c>
      <c r="R3224" s="29">
        <v>5.6071067616565896E-5</v>
      </c>
      <c r="S3224" s="22">
        <v>17834.509712537652</v>
      </c>
      <c r="T3224" s="29">
        <v>2.8845507772343425E-3</v>
      </c>
      <c r="U3224" s="22">
        <v>346.67443121205264</v>
      </c>
      <c r="V3224" s="26">
        <v>1.9438405473425526</v>
      </c>
    </row>
    <row r="3225" spans="1:22" x14ac:dyDescent="0.25">
      <c r="A3225" s="18" t="s">
        <v>118</v>
      </c>
      <c r="B3225" s="18" t="s">
        <v>119</v>
      </c>
      <c r="C3225" s="18" t="s">
        <v>103</v>
      </c>
      <c r="D3225" s="21">
        <v>160647746</v>
      </c>
      <c r="E3225" s="21">
        <v>3</v>
      </c>
      <c r="F3225" s="26">
        <v>50</v>
      </c>
      <c r="G3225" s="18" t="s">
        <v>260</v>
      </c>
      <c r="H3225" s="18" t="s">
        <v>261</v>
      </c>
      <c r="I3225" s="22">
        <v>57.199999999999996</v>
      </c>
      <c r="J3225" s="18" t="s">
        <v>400</v>
      </c>
      <c r="K3225" s="18" t="s">
        <v>401</v>
      </c>
      <c r="L3225" s="22">
        <v>40</v>
      </c>
      <c r="M3225" s="18" t="s">
        <v>208</v>
      </c>
      <c r="N3225" s="18" t="s">
        <v>209</v>
      </c>
      <c r="O3225" s="29">
        <v>2.6352366806722684E-2</v>
      </c>
      <c r="Q3225" s="21">
        <v>0.56000000000000005</v>
      </c>
      <c r="R3225" s="29">
        <v>5.38341207623049E-5</v>
      </c>
      <c r="S3225" s="22">
        <v>18575.579685146604</v>
      </c>
      <c r="T3225" s="29">
        <v>2.8845507772343425E-3</v>
      </c>
      <c r="U3225" s="22">
        <v>346.67443121205264</v>
      </c>
      <c r="V3225" s="26">
        <v>1.8662913195073003</v>
      </c>
    </row>
    <row r="3226" spans="1:22" x14ac:dyDescent="0.25">
      <c r="A3226" s="18" t="s">
        <v>118</v>
      </c>
      <c r="B3226" s="18" t="s">
        <v>119</v>
      </c>
      <c r="C3226" s="18" t="s">
        <v>103</v>
      </c>
      <c r="D3226" s="21">
        <v>160647746</v>
      </c>
      <c r="E3226" s="21">
        <v>3</v>
      </c>
      <c r="F3226" s="26">
        <v>50</v>
      </c>
      <c r="G3226" s="18" t="s">
        <v>122</v>
      </c>
      <c r="H3226" s="18" t="s">
        <v>123</v>
      </c>
      <c r="I3226" s="22">
        <v>242.66666666666666</v>
      </c>
      <c r="J3226" s="18" t="s">
        <v>388</v>
      </c>
      <c r="K3226" s="18" t="s">
        <v>389</v>
      </c>
      <c r="L3226" s="22">
        <v>242.66666666666666</v>
      </c>
      <c r="M3226" s="18" t="s">
        <v>164</v>
      </c>
      <c r="N3226" s="18" t="s">
        <v>165</v>
      </c>
      <c r="O3226" s="29">
        <v>0.16889085434782553</v>
      </c>
      <c r="Q3226" s="21">
        <v>17</v>
      </c>
      <c r="R3226" s="29">
        <v>4.82166831236145E-5</v>
      </c>
      <c r="S3226" s="22">
        <v>20739.70947848634</v>
      </c>
      <c r="T3226" s="29">
        <v>2.8845507772343425E-3</v>
      </c>
      <c r="U3226" s="22">
        <v>346.67443121205264</v>
      </c>
      <c r="V3226" s="26">
        <v>1.6715491196810834</v>
      </c>
    </row>
    <row r="3227" spans="1:22" x14ac:dyDescent="0.25">
      <c r="A3227" s="18" t="s">
        <v>118</v>
      </c>
      <c r="B3227" s="18" t="s">
        <v>119</v>
      </c>
      <c r="C3227" s="18" t="s">
        <v>103</v>
      </c>
      <c r="D3227" s="21">
        <v>160647746</v>
      </c>
      <c r="E3227" s="21">
        <v>3</v>
      </c>
      <c r="F3227" s="26">
        <v>50</v>
      </c>
      <c r="G3227" s="18" t="s">
        <v>122</v>
      </c>
      <c r="H3227" s="18" t="s">
        <v>123</v>
      </c>
      <c r="I3227" s="22">
        <v>242.66666666666666</v>
      </c>
      <c r="J3227" s="18" t="s">
        <v>388</v>
      </c>
      <c r="K3227" s="18" t="s">
        <v>389</v>
      </c>
      <c r="L3227" s="22">
        <v>242.66666666666666</v>
      </c>
      <c r="M3227" s="18" t="s">
        <v>182</v>
      </c>
      <c r="N3227" s="18" t="s">
        <v>183</v>
      </c>
      <c r="O3227" s="29">
        <v>4.6081340473225367E-2</v>
      </c>
      <c r="Q3227" s="21">
        <v>4.8</v>
      </c>
      <c r="R3227" s="29">
        <v>4.6593355367372315E-5</v>
      </c>
      <c r="S3227" s="22">
        <v>21462.28774715514</v>
      </c>
      <c r="T3227" s="29">
        <v>2.8845507772343425E-3</v>
      </c>
      <c r="U3227" s="22">
        <v>346.67443121205264</v>
      </c>
      <c r="V3227" s="26">
        <v>1.6152724970244836</v>
      </c>
    </row>
    <row r="3228" spans="1:22" x14ac:dyDescent="0.25">
      <c r="A3228" s="18" t="s">
        <v>118</v>
      </c>
      <c r="B3228" s="18" t="s">
        <v>119</v>
      </c>
      <c r="C3228" s="18" t="s">
        <v>103</v>
      </c>
      <c r="D3228" s="21">
        <v>160647746</v>
      </c>
      <c r="E3228" s="21">
        <v>3</v>
      </c>
      <c r="F3228" s="26">
        <v>50</v>
      </c>
      <c r="G3228" s="18" t="s">
        <v>260</v>
      </c>
      <c r="H3228" s="18" t="s">
        <v>261</v>
      </c>
      <c r="I3228" s="22">
        <v>57.199999999999996</v>
      </c>
      <c r="J3228" s="18" t="s">
        <v>400</v>
      </c>
      <c r="K3228" s="18" t="s">
        <v>401</v>
      </c>
      <c r="L3228" s="22">
        <v>40</v>
      </c>
      <c r="M3228" s="18" t="s">
        <v>234</v>
      </c>
      <c r="N3228" s="18" t="s">
        <v>235</v>
      </c>
      <c r="O3228" s="29">
        <v>2.4088886554621849E-2</v>
      </c>
      <c r="Q3228" s="21">
        <v>0.74</v>
      </c>
      <c r="R3228" s="29">
        <v>3.7240116511469454E-5</v>
      </c>
      <c r="S3228" s="22">
        <v>26852.762388431667</v>
      </c>
      <c r="T3228" s="29">
        <v>2.8845507772343425E-3</v>
      </c>
      <c r="U3228" s="22">
        <v>346.67443121205264</v>
      </c>
      <c r="V3228" s="26">
        <v>1.2910196209884242</v>
      </c>
    </row>
    <row r="3229" spans="1:22" x14ac:dyDescent="0.25">
      <c r="A3229" s="18" t="s">
        <v>118</v>
      </c>
      <c r="B3229" s="18" t="s">
        <v>119</v>
      </c>
      <c r="C3229" s="18" t="s">
        <v>103</v>
      </c>
      <c r="D3229" s="21">
        <v>160647746</v>
      </c>
      <c r="E3229" s="21">
        <v>3</v>
      </c>
      <c r="F3229" s="26">
        <v>50</v>
      </c>
      <c r="G3229" s="18" t="s">
        <v>260</v>
      </c>
      <c r="H3229" s="18" t="s">
        <v>261</v>
      </c>
      <c r="I3229" s="22">
        <v>114.40004766666668</v>
      </c>
      <c r="J3229" s="18" t="s">
        <v>382</v>
      </c>
      <c r="K3229" s="18" t="s">
        <v>383</v>
      </c>
      <c r="L3229" s="22">
        <v>80.000033333333334</v>
      </c>
      <c r="M3229" s="18" t="s">
        <v>140</v>
      </c>
      <c r="N3229" s="18" t="s">
        <v>141</v>
      </c>
      <c r="O3229" s="29">
        <v>4.0606037483266418E-2</v>
      </c>
      <c r="Q3229" s="21">
        <v>3.14</v>
      </c>
      <c r="R3229" s="29">
        <v>2.9588105883058162E-5</v>
      </c>
      <c r="S3229" s="22">
        <v>33797.364520470692</v>
      </c>
      <c r="T3229" s="29">
        <v>2.8845507772343425E-3</v>
      </c>
      <c r="U3229" s="22">
        <v>346.67443121205264</v>
      </c>
      <c r="V3229" s="26">
        <v>1.0257439777651176</v>
      </c>
    </row>
    <row r="3230" spans="1:22" x14ac:dyDescent="0.25">
      <c r="A3230" s="18" t="s">
        <v>118</v>
      </c>
      <c r="B3230" s="18" t="s">
        <v>119</v>
      </c>
      <c r="C3230" s="18" t="s">
        <v>103</v>
      </c>
      <c r="D3230" s="21">
        <v>160647843</v>
      </c>
      <c r="E3230" s="21">
        <v>3</v>
      </c>
      <c r="F3230" s="26">
        <v>85</v>
      </c>
      <c r="G3230" s="18" t="s">
        <v>352</v>
      </c>
      <c r="H3230" s="18" t="s">
        <v>353</v>
      </c>
      <c r="I3230" s="22">
        <v>393.86252143333337</v>
      </c>
      <c r="J3230" s="18" t="s">
        <v>391</v>
      </c>
      <c r="K3230" s="18" t="s">
        <v>3409</v>
      </c>
      <c r="L3230" s="22">
        <v>275.42833666666667</v>
      </c>
      <c r="M3230" s="18" t="s">
        <v>198</v>
      </c>
      <c r="N3230" s="18" t="s">
        <v>199</v>
      </c>
      <c r="O3230" s="29">
        <v>1.5671559633027525</v>
      </c>
      <c r="Q3230" s="21">
        <v>12</v>
      </c>
      <c r="R3230" s="29">
        <v>6.0514117567226136E-4</v>
      </c>
      <c r="S3230" s="22">
        <v>1652.5069524298747</v>
      </c>
      <c r="T3230" s="29">
        <v>2.8253019377655888E-3</v>
      </c>
      <c r="U3230" s="22">
        <v>353.94447107867609</v>
      </c>
      <c r="V3230" s="26">
        <v>21.418637335124675</v>
      </c>
    </row>
    <row r="3231" spans="1:22" x14ac:dyDescent="0.25">
      <c r="A3231" s="18" t="s">
        <v>118</v>
      </c>
      <c r="B3231" s="18" t="s">
        <v>119</v>
      </c>
      <c r="C3231" s="18" t="s">
        <v>103</v>
      </c>
      <c r="D3231" s="21">
        <v>160647843</v>
      </c>
      <c r="E3231" s="21">
        <v>3</v>
      </c>
      <c r="F3231" s="26">
        <v>85</v>
      </c>
      <c r="G3231" s="18" t="s">
        <v>260</v>
      </c>
      <c r="H3231" s="18" t="s">
        <v>261</v>
      </c>
      <c r="I3231" s="22">
        <v>514.84766666666667</v>
      </c>
      <c r="J3231" s="18" t="s">
        <v>400</v>
      </c>
      <c r="K3231" s="18" t="s">
        <v>401</v>
      </c>
      <c r="L3231" s="22">
        <v>360.0333333333333</v>
      </c>
      <c r="M3231" s="18" t="s">
        <v>208</v>
      </c>
      <c r="N3231" s="18" t="s">
        <v>209</v>
      </c>
      <c r="O3231" s="29">
        <v>2.6352366806722684E-2</v>
      </c>
      <c r="Q3231" s="21">
        <v>0.56000000000000005</v>
      </c>
      <c r="R3231" s="29">
        <v>2.8503055801649767E-4</v>
      </c>
      <c r="S3231" s="22">
        <v>3508.3957557354943</v>
      </c>
      <c r="T3231" s="29">
        <v>2.8253019377655888E-3</v>
      </c>
      <c r="U3231" s="22">
        <v>353.94447107867609</v>
      </c>
      <c r="V3231" s="26">
        <v>10.088499009840918</v>
      </c>
    </row>
    <row r="3232" spans="1:22" x14ac:dyDescent="0.25">
      <c r="A3232" s="18" t="s">
        <v>118</v>
      </c>
      <c r="B3232" s="18" t="s">
        <v>119</v>
      </c>
      <c r="C3232" s="18" t="s">
        <v>103</v>
      </c>
      <c r="D3232" s="21">
        <v>160647843</v>
      </c>
      <c r="E3232" s="21">
        <v>3</v>
      </c>
      <c r="F3232" s="26">
        <v>85</v>
      </c>
      <c r="G3232" s="18" t="s">
        <v>260</v>
      </c>
      <c r="H3232" s="18" t="s">
        <v>261</v>
      </c>
      <c r="I3232" s="22">
        <v>514.84766666666667</v>
      </c>
      <c r="J3232" s="18" t="s">
        <v>400</v>
      </c>
      <c r="K3232" s="18" t="s">
        <v>401</v>
      </c>
      <c r="L3232" s="22">
        <v>360.0333333333333</v>
      </c>
      <c r="M3232" s="18" t="s">
        <v>234</v>
      </c>
      <c r="N3232" s="18" t="s">
        <v>235</v>
      </c>
      <c r="O3232" s="29">
        <v>2.4088886554621849E-2</v>
      </c>
      <c r="Q3232" s="21">
        <v>0.74</v>
      </c>
      <c r="R3232" s="29">
        <v>1.9717181296097133E-4</v>
      </c>
      <c r="S3232" s="22">
        <v>5071.7188475512085</v>
      </c>
      <c r="T3232" s="29">
        <v>2.8253019377655888E-3</v>
      </c>
      <c r="U3232" s="22">
        <v>353.94447107867609</v>
      </c>
      <c r="V3232" s="26">
        <v>6.9787873050094653</v>
      </c>
    </row>
    <row r="3233" spans="1:22" x14ac:dyDescent="0.25">
      <c r="A3233" s="18" t="s">
        <v>118</v>
      </c>
      <c r="B3233" s="18" t="s">
        <v>119</v>
      </c>
      <c r="C3233" s="18" t="s">
        <v>103</v>
      </c>
      <c r="D3233" s="21">
        <v>160647843</v>
      </c>
      <c r="E3233" s="21">
        <v>3</v>
      </c>
      <c r="F3233" s="26">
        <v>85</v>
      </c>
      <c r="G3233" s="18" t="s">
        <v>282</v>
      </c>
      <c r="H3233" s="18" t="s">
        <v>283</v>
      </c>
      <c r="I3233" s="22">
        <v>261.56</v>
      </c>
      <c r="J3233" s="18" t="s">
        <v>388</v>
      </c>
      <c r="K3233" s="18" t="s">
        <v>389</v>
      </c>
      <c r="L3233" s="22">
        <v>261.56</v>
      </c>
      <c r="M3233" s="18" t="s">
        <v>180</v>
      </c>
      <c r="N3233" s="18" t="s">
        <v>181</v>
      </c>
      <c r="O3233" s="29">
        <v>0.2879232184536995</v>
      </c>
      <c r="Q3233" s="21">
        <v>5</v>
      </c>
      <c r="R3233" s="29">
        <v>1.7719811063235212E-4</v>
      </c>
      <c r="S3233" s="22">
        <v>5643.4010296801889</v>
      </c>
      <c r="T3233" s="29">
        <v>2.8253019377655888E-3</v>
      </c>
      <c r="U3233" s="22">
        <v>353.94447107867609</v>
      </c>
      <c r="V3233" s="26">
        <v>6.2718291543908604</v>
      </c>
    </row>
    <row r="3234" spans="1:22" x14ac:dyDescent="0.25">
      <c r="A3234" s="18" t="s">
        <v>118</v>
      </c>
      <c r="B3234" s="18" t="s">
        <v>119</v>
      </c>
      <c r="C3234" s="18" t="s">
        <v>103</v>
      </c>
      <c r="D3234" s="21">
        <v>160647843</v>
      </c>
      <c r="E3234" s="21">
        <v>3</v>
      </c>
      <c r="F3234" s="26">
        <v>85</v>
      </c>
      <c r="G3234" s="18" t="s">
        <v>352</v>
      </c>
      <c r="H3234" s="18" t="s">
        <v>353</v>
      </c>
      <c r="I3234" s="22">
        <v>95.714666666666673</v>
      </c>
      <c r="J3234" s="18" t="s">
        <v>390</v>
      </c>
      <c r="K3234" s="18" t="s">
        <v>3408</v>
      </c>
      <c r="L3234" s="22">
        <v>66.933333333333337</v>
      </c>
      <c r="M3234" s="18" t="s">
        <v>198</v>
      </c>
      <c r="N3234" s="18" t="s">
        <v>199</v>
      </c>
      <c r="O3234" s="29">
        <v>1.5671559633027525</v>
      </c>
      <c r="Q3234" s="21">
        <v>12</v>
      </c>
      <c r="R3234" s="29">
        <v>1.4705863788451161E-4</v>
      </c>
      <c r="S3234" s="22">
        <v>6800.00858423102</v>
      </c>
      <c r="T3234" s="29">
        <v>2.8253019377655888E-3</v>
      </c>
      <c r="U3234" s="22">
        <v>353.94447107867609</v>
      </c>
      <c r="V3234" s="26">
        <v>5.2050591803584023</v>
      </c>
    </row>
    <row r="3235" spans="1:22" x14ac:dyDescent="0.25">
      <c r="A3235" s="18" t="s">
        <v>118</v>
      </c>
      <c r="B3235" s="18" t="s">
        <v>119</v>
      </c>
      <c r="C3235" s="18" t="s">
        <v>103</v>
      </c>
      <c r="D3235" s="21">
        <v>160647843</v>
      </c>
      <c r="E3235" s="21">
        <v>3</v>
      </c>
      <c r="F3235" s="26">
        <v>85</v>
      </c>
      <c r="G3235" s="18" t="s">
        <v>122</v>
      </c>
      <c r="H3235" s="18" t="s">
        <v>123</v>
      </c>
      <c r="I3235" s="22">
        <v>455</v>
      </c>
      <c r="J3235" s="18" t="s">
        <v>393</v>
      </c>
      <c r="K3235" s="18" t="s">
        <v>394</v>
      </c>
      <c r="L3235" s="22">
        <v>250</v>
      </c>
      <c r="M3235" s="18" t="s">
        <v>172</v>
      </c>
      <c r="N3235" s="18" t="s">
        <v>173</v>
      </c>
      <c r="O3235" s="29">
        <v>0.27199530516432224</v>
      </c>
      <c r="Q3235" s="21">
        <v>10</v>
      </c>
      <c r="R3235" s="29">
        <v>1.4559748688207838E-4</v>
      </c>
      <c r="S3235" s="22">
        <v>6868.2504170550365</v>
      </c>
      <c r="T3235" s="29">
        <v>2.8253019377655888E-3</v>
      </c>
      <c r="U3235" s="22">
        <v>353.94447107867609</v>
      </c>
      <c r="V3235" s="26">
        <v>5.1533425484861715</v>
      </c>
    </row>
    <row r="3236" spans="1:22" x14ac:dyDescent="0.25">
      <c r="A3236" s="18" t="s">
        <v>118</v>
      </c>
      <c r="B3236" s="18" t="s">
        <v>119</v>
      </c>
      <c r="C3236" s="18" t="s">
        <v>103</v>
      </c>
      <c r="D3236" s="21">
        <v>160647843</v>
      </c>
      <c r="E3236" s="21">
        <v>3</v>
      </c>
      <c r="F3236" s="26">
        <v>85</v>
      </c>
      <c r="G3236" s="18" t="s">
        <v>350</v>
      </c>
      <c r="H3236" s="18" t="s">
        <v>351</v>
      </c>
      <c r="I3236" s="22">
        <v>43.893100000000004</v>
      </c>
      <c r="J3236" s="18" t="s">
        <v>405</v>
      </c>
      <c r="K3236" s="18" t="s">
        <v>406</v>
      </c>
      <c r="L3236" s="22">
        <v>39.543333333333329</v>
      </c>
      <c r="M3236" s="18" t="s">
        <v>198</v>
      </c>
      <c r="N3236" s="18" t="s">
        <v>199</v>
      </c>
      <c r="O3236" s="29">
        <v>3.3119866666666691</v>
      </c>
      <c r="Q3236" s="21">
        <v>12</v>
      </c>
      <c r="R3236" s="29">
        <v>1.4252290388104587E-4</v>
      </c>
      <c r="S3236" s="22">
        <v>7016.416118174463</v>
      </c>
      <c r="T3236" s="29">
        <v>2.8253019377655888E-3</v>
      </c>
      <c r="U3236" s="22">
        <v>353.94447107867609</v>
      </c>
      <c r="V3236" s="26">
        <v>5.0445193830773771</v>
      </c>
    </row>
    <row r="3237" spans="1:22" x14ac:dyDescent="0.25">
      <c r="A3237" s="18" t="s">
        <v>118</v>
      </c>
      <c r="B3237" s="18" t="s">
        <v>119</v>
      </c>
      <c r="C3237" s="18" t="s">
        <v>103</v>
      </c>
      <c r="D3237" s="21">
        <v>160647843</v>
      </c>
      <c r="E3237" s="21">
        <v>3</v>
      </c>
      <c r="F3237" s="26">
        <v>85</v>
      </c>
      <c r="G3237" s="18" t="s">
        <v>306</v>
      </c>
      <c r="H3237" s="18" t="s">
        <v>307</v>
      </c>
      <c r="I3237" s="22">
        <v>112.36666666666667</v>
      </c>
      <c r="J3237" s="18" t="s">
        <v>396</v>
      </c>
      <c r="K3237" s="18" t="s">
        <v>3412</v>
      </c>
      <c r="L3237" s="22">
        <v>89.893333333333331</v>
      </c>
      <c r="M3237" s="18" t="s">
        <v>198</v>
      </c>
      <c r="N3237" s="18" t="s">
        <v>199</v>
      </c>
      <c r="O3237" s="29">
        <v>0.83249053349875934</v>
      </c>
      <c r="Q3237" s="21">
        <v>12</v>
      </c>
      <c r="R3237" s="29">
        <v>9.1709986549814293E-5</v>
      </c>
      <c r="S3237" s="22">
        <v>10903.937920183076</v>
      </c>
      <c r="T3237" s="29">
        <v>2.8253019377655888E-3</v>
      </c>
      <c r="U3237" s="22">
        <v>353.94447107867609</v>
      </c>
      <c r="V3237" s="26">
        <v>3.2460242682006522</v>
      </c>
    </row>
    <row r="3238" spans="1:22" x14ac:dyDescent="0.25">
      <c r="A3238" s="18" t="s">
        <v>118</v>
      </c>
      <c r="B3238" s="18" t="s">
        <v>119</v>
      </c>
      <c r="C3238" s="18" t="s">
        <v>103</v>
      </c>
      <c r="D3238" s="21">
        <v>160647843</v>
      </c>
      <c r="E3238" s="21">
        <v>3</v>
      </c>
      <c r="F3238" s="26">
        <v>85</v>
      </c>
      <c r="G3238" s="18" t="s">
        <v>260</v>
      </c>
      <c r="H3238" s="18" t="s">
        <v>261</v>
      </c>
      <c r="I3238" s="22">
        <v>514.84766666666667</v>
      </c>
      <c r="J3238" s="18" t="s">
        <v>400</v>
      </c>
      <c r="K3238" s="18" t="s">
        <v>401</v>
      </c>
      <c r="L3238" s="22">
        <v>360.0333333333333</v>
      </c>
      <c r="M3238" s="18" t="s">
        <v>140</v>
      </c>
      <c r="N3238" s="18" t="s">
        <v>141</v>
      </c>
      <c r="O3238" s="29">
        <v>4.0606037483266418E-2</v>
      </c>
      <c r="Q3238" s="21">
        <v>3.14</v>
      </c>
      <c r="R3238" s="29">
        <v>7.8328676099059279E-5</v>
      </c>
      <c r="S3238" s="22">
        <v>12766.716479866687</v>
      </c>
      <c r="T3238" s="29">
        <v>2.8253019377655888E-3</v>
      </c>
      <c r="U3238" s="22">
        <v>353.94447107867609</v>
      </c>
      <c r="V3238" s="26">
        <v>2.7724001832174472</v>
      </c>
    </row>
    <row r="3239" spans="1:22" x14ac:dyDescent="0.25">
      <c r="A3239" s="18" t="s">
        <v>118</v>
      </c>
      <c r="B3239" s="18" t="s">
        <v>119</v>
      </c>
      <c r="C3239" s="18" t="s">
        <v>103</v>
      </c>
      <c r="D3239" s="21">
        <v>160647843</v>
      </c>
      <c r="E3239" s="21">
        <v>3</v>
      </c>
      <c r="F3239" s="26">
        <v>85</v>
      </c>
      <c r="G3239" s="18" t="s">
        <v>282</v>
      </c>
      <c r="H3239" s="18" t="s">
        <v>283</v>
      </c>
      <c r="I3239" s="22">
        <v>261.56</v>
      </c>
      <c r="J3239" s="18" t="s">
        <v>388</v>
      </c>
      <c r="K3239" s="18" t="s">
        <v>389</v>
      </c>
      <c r="L3239" s="22">
        <v>261.56</v>
      </c>
      <c r="M3239" s="18" t="s">
        <v>290</v>
      </c>
      <c r="N3239" s="18" t="s">
        <v>291</v>
      </c>
      <c r="O3239" s="29">
        <v>1.4895260606060614</v>
      </c>
      <c r="Q3239" s="21">
        <v>63</v>
      </c>
      <c r="R3239" s="29">
        <v>7.2754516603570755E-5</v>
      </c>
      <c r="S3239" s="22">
        <v>13744.851133419812</v>
      </c>
      <c r="T3239" s="29">
        <v>2.8253019377655888E-3</v>
      </c>
      <c r="U3239" s="22">
        <v>353.94447107867609</v>
      </c>
      <c r="V3239" s="26">
        <v>2.5751058897835608</v>
      </c>
    </row>
    <row r="3240" spans="1:22" x14ac:dyDescent="0.25">
      <c r="A3240" s="18" t="s">
        <v>118</v>
      </c>
      <c r="B3240" s="18" t="s">
        <v>119</v>
      </c>
      <c r="C3240" s="18" t="s">
        <v>103</v>
      </c>
      <c r="D3240" s="21">
        <v>160647843</v>
      </c>
      <c r="E3240" s="21">
        <v>3</v>
      </c>
      <c r="F3240" s="26">
        <v>85</v>
      </c>
      <c r="G3240" s="18" t="s">
        <v>240</v>
      </c>
      <c r="H3240" s="18" t="s">
        <v>241</v>
      </c>
      <c r="I3240" s="22">
        <v>118</v>
      </c>
      <c r="J3240" s="18" t="s">
        <v>388</v>
      </c>
      <c r="K3240" s="18" t="s">
        <v>389</v>
      </c>
      <c r="L3240" s="22">
        <v>118</v>
      </c>
      <c r="M3240" s="18" t="s">
        <v>208</v>
      </c>
      <c r="N3240" s="18" t="s">
        <v>209</v>
      </c>
      <c r="O3240" s="29">
        <v>2.8455584154929575E-2</v>
      </c>
      <c r="Q3240" s="21">
        <v>0.56000000000000005</v>
      </c>
      <c r="R3240" s="29">
        <v>7.0541153997514489E-5</v>
      </c>
      <c r="S3240" s="22">
        <v>14176.121927849876</v>
      </c>
      <c r="T3240" s="29">
        <v>2.8253019377655888E-3</v>
      </c>
      <c r="U3240" s="22">
        <v>353.94447107867609</v>
      </c>
      <c r="V3240" s="26">
        <v>2.4967651440929703</v>
      </c>
    </row>
    <row r="3241" spans="1:22" x14ac:dyDescent="0.25">
      <c r="A3241" s="18" t="s">
        <v>118</v>
      </c>
      <c r="B3241" s="18" t="s">
        <v>119</v>
      </c>
      <c r="C3241" s="18" t="s">
        <v>103</v>
      </c>
      <c r="D3241" s="21">
        <v>160647843</v>
      </c>
      <c r="E3241" s="21">
        <v>3</v>
      </c>
      <c r="F3241" s="26">
        <v>85</v>
      </c>
      <c r="G3241" s="18" t="s">
        <v>260</v>
      </c>
      <c r="H3241" s="18" t="s">
        <v>261</v>
      </c>
      <c r="I3241" s="22">
        <v>514.84766666666667</v>
      </c>
      <c r="J3241" s="18" t="s">
        <v>400</v>
      </c>
      <c r="K3241" s="18" t="s">
        <v>401</v>
      </c>
      <c r="L3241" s="22">
        <v>360.0333333333333</v>
      </c>
      <c r="M3241" s="18" t="s">
        <v>232</v>
      </c>
      <c r="N3241" s="18" t="s">
        <v>233</v>
      </c>
      <c r="O3241" s="29">
        <v>2.9925490756302523E-2</v>
      </c>
      <c r="Q3241" s="21">
        <v>2.6</v>
      </c>
      <c r="R3241" s="29">
        <v>6.9715244749942324E-5</v>
      </c>
      <c r="S3241" s="22">
        <v>14344.064968671393</v>
      </c>
      <c r="T3241" s="29">
        <v>2.8253019377655888E-3</v>
      </c>
      <c r="U3241" s="22">
        <v>353.94447107867609</v>
      </c>
      <c r="V3241" s="26">
        <v>2.467532542913879</v>
      </c>
    </row>
    <row r="3242" spans="1:22" x14ac:dyDescent="0.25">
      <c r="A3242" s="18" t="s">
        <v>118</v>
      </c>
      <c r="B3242" s="18" t="s">
        <v>119</v>
      </c>
      <c r="C3242" s="18" t="s">
        <v>103</v>
      </c>
      <c r="D3242" s="21">
        <v>160647843</v>
      </c>
      <c r="E3242" s="21">
        <v>3</v>
      </c>
      <c r="F3242" s="26">
        <v>85</v>
      </c>
      <c r="G3242" s="18" t="s">
        <v>240</v>
      </c>
      <c r="H3242" s="18" t="s">
        <v>241</v>
      </c>
      <c r="I3242" s="22">
        <v>118</v>
      </c>
      <c r="J3242" s="18" t="s">
        <v>388</v>
      </c>
      <c r="K3242" s="18" t="s">
        <v>389</v>
      </c>
      <c r="L3242" s="22">
        <v>118</v>
      </c>
      <c r="M3242" s="18" t="s">
        <v>234</v>
      </c>
      <c r="N3242" s="18" t="s">
        <v>235</v>
      </c>
      <c r="O3242" s="29">
        <v>3.2224793259557342E-2</v>
      </c>
      <c r="Q3242" s="21">
        <v>0.74</v>
      </c>
      <c r="R3242" s="29">
        <v>6.0453507227786423E-5</v>
      </c>
      <c r="S3242" s="22">
        <v>16541.637464176223</v>
      </c>
      <c r="T3242" s="29">
        <v>2.8253019377655888E-3</v>
      </c>
      <c r="U3242" s="22">
        <v>353.94447107867609</v>
      </c>
      <c r="V3242" s="26">
        <v>2.139718464058979</v>
      </c>
    </row>
    <row r="3243" spans="1:22" x14ac:dyDescent="0.25">
      <c r="A3243" s="18" t="s">
        <v>118</v>
      </c>
      <c r="B3243" s="18" t="s">
        <v>119</v>
      </c>
      <c r="C3243" s="18" t="s">
        <v>103</v>
      </c>
      <c r="D3243" s="21">
        <v>160647843</v>
      </c>
      <c r="E3243" s="21">
        <v>3</v>
      </c>
      <c r="F3243" s="26">
        <v>85</v>
      </c>
      <c r="G3243" s="18" t="s">
        <v>282</v>
      </c>
      <c r="H3243" s="18" t="s">
        <v>283</v>
      </c>
      <c r="I3243" s="22">
        <v>261.56</v>
      </c>
      <c r="J3243" s="18" t="s">
        <v>388</v>
      </c>
      <c r="K3243" s="18" t="s">
        <v>389</v>
      </c>
      <c r="L3243" s="22">
        <v>261.56</v>
      </c>
      <c r="M3243" s="18" t="s">
        <v>198</v>
      </c>
      <c r="N3243" s="18" t="s">
        <v>199</v>
      </c>
      <c r="O3243" s="29">
        <v>0.23269230769230764</v>
      </c>
      <c r="Q3243" s="21">
        <v>12</v>
      </c>
      <c r="R3243" s="29">
        <v>5.9669607843137247E-5</v>
      </c>
      <c r="S3243" s="22">
        <v>16758.950429653487</v>
      </c>
      <c r="T3243" s="29">
        <v>2.8253019377655888E-3</v>
      </c>
      <c r="U3243" s="22">
        <v>353.94447107867609</v>
      </c>
      <c r="V3243" s="26">
        <v>2.1119727787511233</v>
      </c>
    </row>
    <row r="3244" spans="1:22" x14ac:dyDescent="0.25">
      <c r="A3244" s="18" t="s">
        <v>118</v>
      </c>
      <c r="B3244" s="18" t="s">
        <v>119</v>
      </c>
      <c r="C3244" s="18" t="s">
        <v>103</v>
      </c>
      <c r="D3244" s="21">
        <v>160647843</v>
      </c>
      <c r="E3244" s="21">
        <v>3</v>
      </c>
      <c r="F3244" s="26">
        <v>85</v>
      </c>
      <c r="G3244" s="18" t="s">
        <v>122</v>
      </c>
      <c r="H3244" s="18" t="s">
        <v>123</v>
      </c>
      <c r="I3244" s="22">
        <v>455</v>
      </c>
      <c r="J3244" s="18" t="s">
        <v>393</v>
      </c>
      <c r="K3244" s="18" t="s">
        <v>394</v>
      </c>
      <c r="L3244" s="22">
        <v>250</v>
      </c>
      <c r="M3244" s="18" t="s">
        <v>164</v>
      </c>
      <c r="N3244" s="18" t="s">
        <v>165</v>
      </c>
      <c r="O3244" s="29">
        <v>0.16889085434782553</v>
      </c>
      <c r="Q3244" s="21">
        <v>17</v>
      </c>
      <c r="R3244" s="29">
        <v>5.318016520986894E-5</v>
      </c>
      <c r="S3244" s="22">
        <v>18804.003260494279</v>
      </c>
      <c r="T3244" s="29">
        <v>2.8253019377655888E-3</v>
      </c>
      <c r="U3244" s="22">
        <v>353.94447107867609</v>
      </c>
      <c r="V3244" s="26">
        <v>1.8822825447083673</v>
      </c>
    </row>
    <row r="3245" spans="1:22" x14ac:dyDescent="0.25">
      <c r="A3245" s="18" t="s">
        <v>118</v>
      </c>
      <c r="B3245" s="18" t="s">
        <v>119</v>
      </c>
      <c r="C3245" s="18" t="s">
        <v>103</v>
      </c>
      <c r="D3245" s="21">
        <v>160647843</v>
      </c>
      <c r="E3245" s="21">
        <v>3</v>
      </c>
      <c r="F3245" s="26">
        <v>85</v>
      </c>
      <c r="G3245" s="18" t="s">
        <v>122</v>
      </c>
      <c r="H3245" s="18" t="s">
        <v>123</v>
      </c>
      <c r="I3245" s="22">
        <v>455</v>
      </c>
      <c r="J3245" s="18" t="s">
        <v>393</v>
      </c>
      <c r="K3245" s="18" t="s">
        <v>394</v>
      </c>
      <c r="L3245" s="22">
        <v>250</v>
      </c>
      <c r="M3245" s="18" t="s">
        <v>182</v>
      </c>
      <c r="N3245" s="18" t="s">
        <v>183</v>
      </c>
      <c r="O3245" s="29">
        <v>4.6081340473225367E-2</v>
      </c>
      <c r="Q3245" s="21">
        <v>4.8</v>
      </c>
      <c r="R3245" s="29">
        <v>5.1389730184601821E-5</v>
      </c>
      <c r="S3245" s="22">
        <v>19459.140890753992</v>
      </c>
      <c r="T3245" s="29">
        <v>2.8253019377655888E-3</v>
      </c>
      <c r="U3245" s="22">
        <v>353.94447107867609</v>
      </c>
      <c r="V3245" s="26">
        <v>1.8189110869064766</v>
      </c>
    </row>
    <row r="3246" spans="1:22" x14ac:dyDescent="0.25">
      <c r="A3246" s="18" t="s">
        <v>118</v>
      </c>
      <c r="B3246" s="18" t="s">
        <v>119</v>
      </c>
      <c r="C3246" s="18" t="s">
        <v>103</v>
      </c>
      <c r="D3246" s="21">
        <v>160647843</v>
      </c>
      <c r="E3246" s="21">
        <v>3</v>
      </c>
      <c r="F3246" s="26">
        <v>85</v>
      </c>
      <c r="G3246" s="18" t="s">
        <v>206</v>
      </c>
      <c r="H3246" s="18" t="s">
        <v>207</v>
      </c>
      <c r="I3246" s="22">
        <v>205.33333333333334</v>
      </c>
      <c r="J3246" s="18" t="s">
        <v>393</v>
      </c>
      <c r="K3246" s="18" t="s">
        <v>394</v>
      </c>
      <c r="L3246" s="22">
        <v>133.33333333333334</v>
      </c>
      <c r="M3246" s="18" t="s">
        <v>208</v>
      </c>
      <c r="N3246" s="18" t="s">
        <v>209</v>
      </c>
      <c r="O3246" s="29">
        <v>8.8134814585908508E-3</v>
      </c>
      <c r="Q3246" s="21">
        <v>0.56000000000000005</v>
      </c>
      <c r="R3246" s="29">
        <v>3.8018939625293867E-5</v>
      </c>
      <c r="S3246" s="22">
        <v>26302.679923632157</v>
      </c>
      <c r="T3246" s="29">
        <v>2.8253019377655888E-3</v>
      </c>
      <c r="U3246" s="22">
        <v>353.94447107867609</v>
      </c>
      <c r="V3246" s="26">
        <v>1.3456593476646759</v>
      </c>
    </row>
    <row r="3247" spans="1:22" x14ac:dyDescent="0.25">
      <c r="A3247" s="18" t="s">
        <v>118</v>
      </c>
      <c r="B3247" s="18" t="s">
        <v>119</v>
      </c>
      <c r="C3247" s="18" t="s">
        <v>103</v>
      </c>
      <c r="D3247" s="21">
        <v>160647843</v>
      </c>
      <c r="E3247" s="21">
        <v>3</v>
      </c>
      <c r="F3247" s="26">
        <v>85</v>
      </c>
      <c r="G3247" s="18" t="s">
        <v>206</v>
      </c>
      <c r="H3247" s="18" t="s">
        <v>207</v>
      </c>
      <c r="I3247" s="22">
        <v>205.33333333333334</v>
      </c>
      <c r="J3247" s="18" t="s">
        <v>393</v>
      </c>
      <c r="K3247" s="18" t="s">
        <v>394</v>
      </c>
      <c r="L3247" s="22">
        <v>133.33333333333334</v>
      </c>
      <c r="M3247" s="18" t="s">
        <v>234</v>
      </c>
      <c r="N3247" s="18" t="s">
        <v>235</v>
      </c>
      <c r="O3247" s="29">
        <v>1.0345989287185829E-2</v>
      </c>
      <c r="Q3247" s="21">
        <v>0.74</v>
      </c>
      <c r="R3247" s="29">
        <v>3.3773870699027401E-5</v>
      </c>
      <c r="S3247" s="22">
        <v>29608.687997635916</v>
      </c>
      <c r="T3247" s="29">
        <v>2.8253019377655888E-3</v>
      </c>
      <c r="U3247" s="22">
        <v>353.94447107867609</v>
      </c>
      <c r="V3247" s="26">
        <v>1.195407480084685</v>
      </c>
    </row>
    <row r="3248" spans="1:22" x14ac:dyDescent="0.25">
      <c r="A3248" s="18" t="s">
        <v>118</v>
      </c>
      <c r="B3248" s="18" t="s">
        <v>119</v>
      </c>
      <c r="C3248" s="18" t="s">
        <v>103</v>
      </c>
      <c r="D3248" s="21">
        <v>160647901</v>
      </c>
      <c r="E3248" s="21">
        <v>3</v>
      </c>
      <c r="F3248" s="26">
        <v>69</v>
      </c>
      <c r="G3248" s="18" t="s">
        <v>352</v>
      </c>
      <c r="H3248" s="18" t="s">
        <v>353</v>
      </c>
      <c r="I3248" s="22">
        <v>500.71154752666666</v>
      </c>
      <c r="J3248" s="18" t="s">
        <v>391</v>
      </c>
      <c r="K3248" s="18" t="s">
        <v>3409</v>
      </c>
      <c r="L3248" s="22">
        <v>350.14793533333324</v>
      </c>
      <c r="M3248" s="18" t="s">
        <v>198</v>
      </c>
      <c r="N3248" s="18" t="s">
        <v>199</v>
      </c>
      <c r="O3248" s="29">
        <v>1.5671559633027525</v>
      </c>
      <c r="Q3248" s="21">
        <v>12</v>
      </c>
      <c r="R3248" s="29">
        <v>9.476969657016489E-4</v>
      </c>
      <c r="S3248" s="22">
        <v>1055.1896188246496</v>
      </c>
      <c r="T3248" s="29">
        <v>3.144062998221492E-3</v>
      </c>
      <c r="U3248" s="22">
        <v>318.05978460535681</v>
      </c>
      <c r="V3248" s="26">
        <v>30.142429278221666</v>
      </c>
    </row>
    <row r="3249" spans="1:22" x14ac:dyDescent="0.25">
      <c r="A3249" s="18" t="s">
        <v>118</v>
      </c>
      <c r="B3249" s="18" t="s">
        <v>119</v>
      </c>
      <c r="C3249" s="18" t="s">
        <v>103</v>
      </c>
      <c r="D3249" s="21">
        <v>160647901</v>
      </c>
      <c r="E3249" s="21">
        <v>3</v>
      </c>
      <c r="F3249" s="26">
        <v>69</v>
      </c>
      <c r="G3249" s="18" t="s">
        <v>320</v>
      </c>
      <c r="H3249" s="18" t="s">
        <v>321</v>
      </c>
      <c r="I3249" s="22">
        <v>600</v>
      </c>
      <c r="J3249" s="18" t="s">
        <v>388</v>
      </c>
      <c r="K3249" s="18" t="s">
        <v>389</v>
      </c>
      <c r="L3249" s="22">
        <v>600</v>
      </c>
      <c r="M3249" s="18" t="s">
        <v>198</v>
      </c>
      <c r="N3249" s="18" t="s">
        <v>199</v>
      </c>
      <c r="O3249" s="29">
        <v>1.0835164835164834</v>
      </c>
      <c r="Q3249" s="21">
        <v>12</v>
      </c>
      <c r="R3249" s="29">
        <v>7.8515687211339383E-4</v>
      </c>
      <c r="S3249" s="22">
        <v>1273.630831643002</v>
      </c>
      <c r="T3249" s="29">
        <v>3.144062998221492E-3</v>
      </c>
      <c r="U3249" s="22">
        <v>318.05978460535681</v>
      </c>
      <c r="V3249" s="26">
        <v>24.972682562580172</v>
      </c>
    </row>
    <row r="3250" spans="1:22" x14ac:dyDescent="0.25">
      <c r="A3250" s="18" t="s">
        <v>118</v>
      </c>
      <c r="B3250" s="18" t="s">
        <v>119</v>
      </c>
      <c r="C3250" s="18" t="s">
        <v>103</v>
      </c>
      <c r="D3250" s="21">
        <v>160647901</v>
      </c>
      <c r="E3250" s="21">
        <v>3</v>
      </c>
      <c r="F3250" s="26">
        <v>69</v>
      </c>
      <c r="G3250" s="18" t="s">
        <v>352</v>
      </c>
      <c r="H3250" s="18" t="s">
        <v>353</v>
      </c>
      <c r="I3250" s="22">
        <v>167.95349999999999</v>
      </c>
      <c r="J3250" s="18" t="s">
        <v>390</v>
      </c>
      <c r="K3250" s="18" t="s">
        <v>3408</v>
      </c>
      <c r="L3250" s="22">
        <v>117.45</v>
      </c>
      <c r="M3250" s="18" t="s">
        <v>198</v>
      </c>
      <c r="N3250" s="18" t="s">
        <v>199</v>
      </c>
      <c r="O3250" s="29">
        <v>1.5671559633027525</v>
      </c>
      <c r="Q3250" s="21">
        <v>12</v>
      </c>
      <c r="R3250" s="29">
        <v>3.1788566314319905E-4</v>
      </c>
      <c r="S3250" s="22">
        <v>3145.7851546753354</v>
      </c>
      <c r="T3250" s="29">
        <v>3.144062998221492E-3</v>
      </c>
      <c r="U3250" s="22">
        <v>318.05978460535681</v>
      </c>
      <c r="V3250" s="26">
        <v>10.110664554845689</v>
      </c>
    </row>
    <row r="3251" spans="1:22" x14ac:dyDescent="0.25">
      <c r="A3251" s="18" t="s">
        <v>118</v>
      </c>
      <c r="B3251" s="18" t="s">
        <v>119</v>
      </c>
      <c r="C3251" s="18" t="s">
        <v>103</v>
      </c>
      <c r="D3251" s="21">
        <v>160647901</v>
      </c>
      <c r="E3251" s="21">
        <v>3</v>
      </c>
      <c r="F3251" s="26">
        <v>69</v>
      </c>
      <c r="G3251" s="18" t="s">
        <v>306</v>
      </c>
      <c r="H3251" s="18" t="s">
        <v>307</v>
      </c>
      <c r="I3251" s="22">
        <v>212.1875</v>
      </c>
      <c r="J3251" s="18" t="s">
        <v>396</v>
      </c>
      <c r="K3251" s="18" t="s">
        <v>3412</v>
      </c>
      <c r="L3251" s="22">
        <v>169.75</v>
      </c>
      <c r="M3251" s="18" t="s">
        <v>198</v>
      </c>
      <c r="N3251" s="18" t="s">
        <v>199</v>
      </c>
      <c r="O3251" s="29">
        <v>0.83249053349875934</v>
      </c>
      <c r="Q3251" s="21">
        <v>12</v>
      </c>
      <c r="R3251" s="29">
        <v>2.1333826700092753E-4</v>
      </c>
      <c r="S3251" s="22">
        <v>4687.3915967248968</v>
      </c>
      <c r="T3251" s="29">
        <v>3.144062998221492E-3</v>
      </c>
      <c r="U3251" s="22">
        <v>318.05978460535681</v>
      </c>
      <c r="V3251" s="26">
        <v>6.7854323250395101</v>
      </c>
    </row>
    <row r="3252" spans="1:22" x14ac:dyDescent="0.25">
      <c r="A3252" s="18" t="s">
        <v>118</v>
      </c>
      <c r="B3252" s="18" t="s">
        <v>119</v>
      </c>
      <c r="C3252" s="18" t="s">
        <v>103</v>
      </c>
      <c r="D3252" s="21">
        <v>160647901</v>
      </c>
      <c r="E3252" s="21">
        <v>3</v>
      </c>
      <c r="F3252" s="26">
        <v>69</v>
      </c>
      <c r="G3252" s="18" t="s">
        <v>374</v>
      </c>
      <c r="H3252" s="18" t="s">
        <v>375</v>
      </c>
      <c r="I3252" s="22">
        <v>66.666666666666671</v>
      </c>
      <c r="J3252" s="18" t="s">
        <v>388</v>
      </c>
      <c r="K3252" s="18" t="s">
        <v>389</v>
      </c>
      <c r="L3252" s="22">
        <v>66.666666666666671</v>
      </c>
      <c r="M3252" s="18" t="s">
        <v>198</v>
      </c>
      <c r="N3252" s="18" t="s">
        <v>199</v>
      </c>
      <c r="O3252" s="29">
        <v>1.2067567567567568</v>
      </c>
      <c r="Q3252" s="21">
        <v>12</v>
      </c>
      <c r="R3252" s="29">
        <v>9.716237977107543E-5</v>
      </c>
      <c r="S3252" s="22">
        <v>10292.049272116461</v>
      </c>
      <c r="T3252" s="29">
        <v>3.144062998221492E-3</v>
      </c>
      <c r="U3252" s="22">
        <v>318.05978460535681</v>
      </c>
      <c r="V3252" s="26">
        <v>3.0903445581732125</v>
      </c>
    </row>
    <row r="3253" spans="1:22" x14ac:dyDescent="0.25">
      <c r="A3253" s="18" t="s">
        <v>118</v>
      </c>
      <c r="B3253" s="18" t="s">
        <v>119</v>
      </c>
      <c r="C3253" s="18" t="s">
        <v>103</v>
      </c>
      <c r="D3253" s="21">
        <v>160647901</v>
      </c>
      <c r="E3253" s="21">
        <v>3</v>
      </c>
      <c r="F3253" s="26">
        <v>69</v>
      </c>
      <c r="G3253" s="18" t="s">
        <v>320</v>
      </c>
      <c r="H3253" s="18" t="s">
        <v>321</v>
      </c>
      <c r="I3253" s="22">
        <v>600</v>
      </c>
      <c r="J3253" s="18" t="s">
        <v>388</v>
      </c>
      <c r="K3253" s="18" t="s">
        <v>389</v>
      </c>
      <c r="L3253" s="22">
        <v>600</v>
      </c>
      <c r="M3253" s="18" t="s">
        <v>234</v>
      </c>
      <c r="N3253" s="18" t="s">
        <v>235</v>
      </c>
      <c r="O3253" s="29">
        <v>6.1743790849673203E-3</v>
      </c>
      <c r="Q3253" s="21">
        <v>0.74</v>
      </c>
      <c r="R3253" s="29">
        <v>7.2554395828053125E-5</v>
      </c>
      <c r="S3253" s="22">
        <v>13782.762416903077</v>
      </c>
      <c r="T3253" s="29">
        <v>3.144062998221492E-3</v>
      </c>
      <c r="U3253" s="22">
        <v>318.05978460535681</v>
      </c>
      <c r="V3253" s="26">
        <v>2.3076635509242376</v>
      </c>
    </row>
    <row r="3254" spans="1:22" x14ac:dyDescent="0.25">
      <c r="A3254" s="18" t="s">
        <v>118</v>
      </c>
      <c r="B3254" s="18" t="s">
        <v>119</v>
      </c>
      <c r="C3254" s="18" t="s">
        <v>103</v>
      </c>
      <c r="D3254" s="21">
        <v>160647901</v>
      </c>
      <c r="E3254" s="21">
        <v>3</v>
      </c>
      <c r="F3254" s="26">
        <v>69</v>
      </c>
      <c r="G3254" s="18" t="s">
        <v>338</v>
      </c>
      <c r="H3254" s="18" t="s">
        <v>339</v>
      </c>
      <c r="I3254" s="22">
        <v>193.20000000000002</v>
      </c>
      <c r="J3254" s="18" t="s">
        <v>388</v>
      </c>
      <c r="K3254" s="18" t="s">
        <v>389</v>
      </c>
      <c r="L3254" s="22">
        <v>193.20000000000002</v>
      </c>
      <c r="M3254" s="18" t="s">
        <v>198</v>
      </c>
      <c r="N3254" s="18" t="s">
        <v>199</v>
      </c>
      <c r="O3254" s="29">
        <v>0.27472602739726026</v>
      </c>
      <c r="Q3254" s="21">
        <v>12</v>
      </c>
      <c r="R3254" s="29">
        <v>6.4102739726027398E-5</v>
      </c>
      <c r="S3254" s="22">
        <v>15599.957260391067</v>
      </c>
      <c r="T3254" s="29">
        <v>3.144062998221492E-3</v>
      </c>
      <c r="U3254" s="22">
        <v>318.05978460535681</v>
      </c>
      <c r="V3254" s="26">
        <v>2.0388503589873519</v>
      </c>
    </row>
    <row r="3255" spans="1:22" x14ac:dyDescent="0.25">
      <c r="A3255" s="18" t="s">
        <v>118</v>
      </c>
      <c r="B3255" s="18" t="s">
        <v>119</v>
      </c>
      <c r="C3255" s="18" t="s">
        <v>103</v>
      </c>
      <c r="D3255" s="21">
        <v>160647901</v>
      </c>
      <c r="E3255" s="21">
        <v>3</v>
      </c>
      <c r="F3255" s="26">
        <v>69</v>
      </c>
      <c r="G3255" s="18" t="s">
        <v>306</v>
      </c>
      <c r="H3255" s="18" t="s">
        <v>307</v>
      </c>
      <c r="I3255" s="22">
        <v>212.1875</v>
      </c>
      <c r="J3255" s="18" t="s">
        <v>396</v>
      </c>
      <c r="K3255" s="18" t="s">
        <v>3412</v>
      </c>
      <c r="L3255" s="22">
        <v>169.75</v>
      </c>
      <c r="M3255" s="18" t="s">
        <v>234</v>
      </c>
      <c r="N3255" s="18" t="s">
        <v>235</v>
      </c>
      <c r="O3255" s="29">
        <v>1.4415962121212116E-2</v>
      </c>
      <c r="Q3255" s="21">
        <v>0.74</v>
      </c>
      <c r="R3255" s="29">
        <v>5.9907696094686559E-5</v>
      </c>
      <c r="S3255" s="22">
        <v>16692.346145634765</v>
      </c>
      <c r="T3255" s="29">
        <v>3.144062998221492E-3</v>
      </c>
      <c r="U3255" s="22">
        <v>318.05978460535681</v>
      </c>
      <c r="V3255" s="26">
        <v>1.9054228916079181</v>
      </c>
    </row>
    <row r="3256" spans="1:22" x14ac:dyDescent="0.25">
      <c r="A3256" s="18" t="s">
        <v>118</v>
      </c>
      <c r="B3256" s="18" t="s">
        <v>119</v>
      </c>
      <c r="C3256" s="18" t="s">
        <v>103</v>
      </c>
      <c r="D3256" s="21">
        <v>160647901</v>
      </c>
      <c r="E3256" s="21">
        <v>3</v>
      </c>
      <c r="F3256" s="26">
        <v>69</v>
      </c>
      <c r="G3256" s="18" t="s">
        <v>306</v>
      </c>
      <c r="H3256" s="18" t="s">
        <v>307</v>
      </c>
      <c r="I3256" s="22">
        <v>59.384999999999998</v>
      </c>
      <c r="J3256" s="18" t="s">
        <v>397</v>
      </c>
      <c r="K3256" s="18" t="s">
        <v>3413</v>
      </c>
      <c r="L3256" s="22">
        <v>17.833333333333332</v>
      </c>
      <c r="M3256" s="18" t="s">
        <v>198</v>
      </c>
      <c r="N3256" s="18" t="s">
        <v>199</v>
      </c>
      <c r="O3256" s="29">
        <v>0.83249053349875934</v>
      </c>
      <c r="Q3256" s="21">
        <v>12</v>
      </c>
      <c r="R3256" s="29">
        <v>5.970706561814471E-5</v>
      </c>
      <c r="S3256" s="22">
        <v>16748.436548456077</v>
      </c>
      <c r="T3256" s="29">
        <v>3.144062998221492E-3</v>
      </c>
      <c r="U3256" s="22">
        <v>318.05978460535681</v>
      </c>
      <c r="V3256" s="26">
        <v>1.8990416429925012</v>
      </c>
    </row>
    <row r="3257" spans="1:22" x14ac:dyDescent="0.25">
      <c r="A3257" s="18" t="s">
        <v>118</v>
      </c>
      <c r="B3257" s="18" t="s">
        <v>119</v>
      </c>
      <c r="C3257" s="18" t="s">
        <v>103</v>
      </c>
      <c r="D3257" s="21">
        <v>160647901</v>
      </c>
      <c r="E3257" s="21">
        <v>3</v>
      </c>
      <c r="F3257" s="26">
        <v>69</v>
      </c>
      <c r="G3257" s="18" t="s">
        <v>338</v>
      </c>
      <c r="H3257" s="18" t="s">
        <v>339</v>
      </c>
      <c r="I3257" s="22">
        <v>193.20000000000002</v>
      </c>
      <c r="J3257" s="18" t="s">
        <v>388</v>
      </c>
      <c r="K3257" s="18" t="s">
        <v>389</v>
      </c>
      <c r="L3257" s="22">
        <v>193.20000000000002</v>
      </c>
      <c r="M3257" s="18" t="s">
        <v>182</v>
      </c>
      <c r="N3257" s="18" t="s">
        <v>183</v>
      </c>
      <c r="O3257" s="29">
        <v>8.8492762725137022E-2</v>
      </c>
      <c r="Q3257" s="21">
        <v>4.8</v>
      </c>
      <c r="R3257" s="29">
        <v>5.1620778256329929E-5</v>
      </c>
      <c r="S3257" s="22">
        <v>19372.044238356215</v>
      </c>
      <c r="T3257" s="29">
        <v>3.144062998221492E-3</v>
      </c>
      <c r="U3257" s="22">
        <v>318.05978460535681</v>
      </c>
      <c r="V3257" s="26">
        <v>1.6418493613369181</v>
      </c>
    </row>
    <row r="3258" spans="1:22" x14ac:dyDescent="0.25">
      <c r="A3258" s="18" t="s">
        <v>118</v>
      </c>
      <c r="B3258" s="18" t="s">
        <v>119</v>
      </c>
      <c r="C3258" s="18" t="s">
        <v>103</v>
      </c>
      <c r="D3258" s="21">
        <v>160647901</v>
      </c>
      <c r="E3258" s="21">
        <v>3</v>
      </c>
      <c r="F3258" s="26">
        <v>69</v>
      </c>
      <c r="G3258" s="18" t="s">
        <v>306</v>
      </c>
      <c r="H3258" s="18" t="s">
        <v>307</v>
      </c>
      <c r="I3258" s="22">
        <v>50.416666666666664</v>
      </c>
      <c r="J3258" s="18" t="s">
        <v>388</v>
      </c>
      <c r="K3258" s="18" t="s">
        <v>389</v>
      </c>
      <c r="L3258" s="22">
        <v>50.416666666666664</v>
      </c>
      <c r="M3258" s="18" t="s">
        <v>198</v>
      </c>
      <c r="N3258" s="18" t="s">
        <v>199</v>
      </c>
      <c r="O3258" s="29">
        <v>0.83249053349875934</v>
      </c>
      <c r="Q3258" s="21">
        <v>12</v>
      </c>
      <c r="R3258" s="29">
        <v>5.0690093877490882E-5</v>
      </c>
      <c r="S3258" s="22">
        <v>19727.720418447549</v>
      </c>
      <c r="T3258" s="29">
        <v>3.144062998221492E-3</v>
      </c>
      <c r="U3258" s="22">
        <v>318.05978460535681</v>
      </c>
      <c r="V3258" s="26">
        <v>1.6122480340300065</v>
      </c>
    </row>
    <row r="3259" spans="1:22" x14ac:dyDescent="0.25">
      <c r="A3259" s="18" t="s">
        <v>118</v>
      </c>
      <c r="B3259" s="18" t="s">
        <v>119</v>
      </c>
      <c r="C3259" s="18" t="s">
        <v>103</v>
      </c>
      <c r="D3259" s="21">
        <v>160647901</v>
      </c>
      <c r="E3259" s="21">
        <v>3</v>
      </c>
      <c r="F3259" s="26">
        <v>69</v>
      </c>
      <c r="G3259" s="18" t="s">
        <v>320</v>
      </c>
      <c r="H3259" s="18" t="s">
        <v>321</v>
      </c>
      <c r="I3259" s="22">
        <v>600</v>
      </c>
      <c r="J3259" s="18" t="s">
        <v>388</v>
      </c>
      <c r="K3259" s="18" t="s">
        <v>389</v>
      </c>
      <c r="L3259" s="22">
        <v>600</v>
      </c>
      <c r="M3259" s="18" t="s">
        <v>232</v>
      </c>
      <c r="N3259" s="18" t="s">
        <v>233</v>
      </c>
      <c r="O3259" s="29">
        <v>1.216080762527233E-2</v>
      </c>
      <c r="Q3259" s="21">
        <v>2.6</v>
      </c>
      <c r="R3259" s="29">
        <v>4.0671597408937556E-5</v>
      </c>
      <c r="S3259" s="22">
        <v>24587.182793569122</v>
      </c>
      <c r="T3259" s="29">
        <v>3.144062998221492E-3</v>
      </c>
      <c r="U3259" s="22">
        <v>318.05978460535681</v>
      </c>
      <c r="V3259" s="26">
        <v>1.2935999511442466</v>
      </c>
    </row>
    <row r="3260" spans="1:22" x14ac:dyDescent="0.25">
      <c r="A3260" s="18" t="s">
        <v>118</v>
      </c>
      <c r="B3260" s="18" t="s">
        <v>119</v>
      </c>
      <c r="C3260" s="18" t="s">
        <v>103</v>
      </c>
      <c r="D3260" s="21">
        <v>160647901</v>
      </c>
      <c r="E3260" s="21">
        <v>3</v>
      </c>
      <c r="F3260" s="26">
        <v>69</v>
      </c>
      <c r="G3260" s="18" t="s">
        <v>320</v>
      </c>
      <c r="H3260" s="18" t="s">
        <v>321</v>
      </c>
      <c r="I3260" s="22">
        <v>600</v>
      </c>
      <c r="J3260" s="18" t="s">
        <v>388</v>
      </c>
      <c r="K3260" s="18" t="s">
        <v>389</v>
      </c>
      <c r="L3260" s="22">
        <v>600</v>
      </c>
      <c r="M3260" s="18" t="s">
        <v>182</v>
      </c>
      <c r="N3260" s="18" t="s">
        <v>183</v>
      </c>
      <c r="O3260" s="29">
        <v>2.0680109803921588E-2</v>
      </c>
      <c r="Q3260" s="21">
        <v>4.8</v>
      </c>
      <c r="R3260" s="29">
        <v>3.7463967036089833E-5</v>
      </c>
      <c r="S3260" s="22">
        <v>26692.314752377366</v>
      </c>
      <c r="T3260" s="29">
        <v>3.144062998221492E-3</v>
      </c>
      <c r="U3260" s="22">
        <v>318.05978460535681</v>
      </c>
      <c r="V3260" s="26">
        <v>1.1915781285960918</v>
      </c>
    </row>
    <row r="3261" spans="1:22" x14ac:dyDescent="0.25">
      <c r="A3261" s="18" t="s">
        <v>118</v>
      </c>
      <c r="B3261" s="18" t="s">
        <v>119</v>
      </c>
      <c r="C3261" s="18" t="s">
        <v>103</v>
      </c>
      <c r="D3261" s="21">
        <v>160647981</v>
      </c>
      <c r="E3261" s="21">
        <v>3</v>
      </c>
      <c r="F3261" s="26">
        <v>69</v>
      </c>
      <c r="G3261" s="18" t="s">
        <v>352</v>
      </c>
      <c r="H3261" s="18" t="s">
        <v>353</v>
      </c>
      <c r="I3261" s="22">
        <v>395.79862539479171</v>
      </c>
      <c r="J3261" s="18" t="s">
        <v>391</v>
      </c>
      <c r="K3261" s="18" t="s">
        <v>3409</v>
      </c>
      <c r="L3261" s="22">
        <v>276.78225552083336</v>
      </c>
      <c r="M3261" s="18" t="s">
        <v>198</v>
      </c>
      <c r="N3261" s="18" t="s">
        <v>199</v>
      </c>
      <c r="O3261" s="29">
        <v>1.5671559633027525</v>
      </c>
      <c r="Q3261" s="21">
        <v>12</v>
      </c>
      <c r="R3261" s="29">
        <v>7.4912823194985521E-4</v>
      </c>
      <c r="S3261" s="22">
        <v>1334.8849467295709</v>
      </c>
      <c r="T3261" s="29">
        <v>2.8805996325810173E-3</v>
      </c>
      <c r="U3261" s="22">
        <v>347.14994360531801</v>
      </c>
      <c r="V3261" s="26">
        <v>26.005982347454388</v>
      </c>
    </row>
    <row r="3262" spans="1:22" x14ac:dyDescent="0.25">
      <c r="A3262" s="18" t="s">
        <v>118</v>
      </c>
      <c r="B3262" s="18" t="s">
        <v>119</v>
      </c>
      <c r="C3262" s="18" t="s">
        <v>103</v>
      </c>
      <c r="D3262" s="21">
        <v>160647981</v>
      </c>
      <c r="E3262" s="21">
        <v>3</v>
      </c>
      <c r="F3262" s="26">
        <v>69</v>
      </c>
      <c r="G3262" s="18" t="s">
        <v>306</v>
      </c>
      <c r="H3262" s="18" t="s">
        <v>307</v>
      </c>
      <c r="I3262" s="22">
        <v>298.93</v>
      </c>
      <c r="J3262" s="18" t="s">
        <v>388</v>
      </c>
      <c r="K3262" s="18" t="s">
        <v>389</v>
      </c>
      <c r="L3262" s="22">
        <v>298.93</v>
      </c>
      <c r="M3262" s="18" t="s">
        <v>198</v>
      </c>
      <c r="N3262" s="18" t="s">
        <v>199</v>
      </c>
      <c r="O3262" s="29">
        <v>0.83249053349875934</v>
      </c>
      <c r="Q3262" s="21">
        <v>12</v>
      </c>
      <c r="R3262" s="29">
        <v>3.0055120190674412E-4</v>
      </c>
      <c r="S3262" s="22">
        <v>3327.2200997894624</v>
      </c>
      <c r="T3262" s="29">
        <v>2.8805996325810173E-3</v>
      </c>
      <c r="U3262" s="22">
        <v>347.14994360531801</v>
      </c>
      <c r="V3262" s="26">
        <v>10.433633279243677</v>
      </c>
    </row>
    <row r="3263" spans="1:22" x14ac:dyDescent="0.25">
      <c r="A3263" s="18" t="s">
        <v>118</v>
      </c>
      <c r="B3263" s="18" t="s">
        <v>119</v>
      </c>
      <c r="C3263" s="18" t="s">
        <v>103</v>
      </c>
      <c r="D3263" s="21">
        <v>160647981</v>
      </c>
      <c r="E3263" s="21">
        <v>3</v>
      </c>
      <c r="F3263" s="26">
        <v>69</v>
      </c>
      <c r="G3263" s="18" t="s">
        <v>352</v>
      </c>
      <c r="H3263" s="18" t="s">
        <v>353</v>
      </c>
      <c r="I3263" s="22">
        <v>100.63863333333332</v>
      </c>
      <c r="J3263" s="18" t="s">
        <v>390</v>
      </c>
      <c r="K3263" s="18" t="s">
        <v>3408</v>
      </c>
      <c r="L3263" s="22">
        <v>70.376666666666665</v>
      </c>
      <c r="M3263" s="18" t="s">
        <v>198</v>
      </c>
      <c r="N3263" s="18" t="s">
        <v>199</v>
      </c>
      <c r="O3263" s="29">
        <v>1.5671559633027525</v>
      </c>
      <c r="Q3263" s="21">
        <v>12</v>
      </c>
      <c r="R3263" s="29">
        <v>1.9047878546735809E-4</v>
      </c>
      <c r="S3263" s="22">
        <v>5249.9284765303573</v>
      </c>
      <c r="T3263" s="29">
        <v>2.8805996325810173E-3</v>
      </c>
      <c r="U3263" s="22">
        <v>347.14994360531801</v>
      </c>
      <c r="V3263" s="26">
        <v>6.6124699633002839</v>
      </c>
    </row>
    <row r="3264" spans="1:22" x14ac:dyDescent="0.25">
      <c r="A3264" s="18" t="s">
        <v>118</v>
      </c>
      <c r="B3264" s="18" t="s">
        <v>119</v>
      </c>
      <c r="C3264" s="18" t="s">
        <v>103</v>
      </c>
      <c r="D3264" s="21">
        <v>160647981</v>
      </c>
      <c r="E3264" s="21">
        <v>3</v>
      </c>
      <c r="F3264" s="26">
        <v>69</v>
      </c>
      <c r="G3264" s="18" t="s">
        <v>374</v>
      </c>
      <c r="H3264" s="18" t="s">
        <v>375</v>
      </c>
      <c r="I3264" s="22">
        <v>130</v>
      </c>
      <c r="J3264" s="18" t="s">
        <v>388</v>
      </c>
      <c r="K3264" s="18" t="s">
        <v>389</v>
      </c>
      <c r="L3264" s="22">
        <v>130</v>
      </c>
      <c r="M3264" s="18" t="s">
        <v>198</v>
      </c>
      <c r="N3264" s="18" t="s">
        <v>199</v>
      </c>
      <c r="O3264" s="29">
        <v>1.2067567567567568</v>
      </c>
      <c r="Q3264" s="21">
        <v>12</v>
      </c>
      <c r="R3264" s="29">
        <v>1.8946664055359709E-4</v>
      </c>
      <c r="S3264" s="22">
        <v>5277.9739857007489</v>
      </c>
      <c r="T3264" s="29">
        <v>2.8805996325810173E-3</v>
      </c>
      <c r="U3264" s="22">
        <v>347.14994360531801</v>
      </c>
      <c r="V3264" s="26">
        <v>6.5773333583270297</v>
      </c>
    </row>
    <row r="3265" spans="1:22" x14ac:dyDescent="0.25">
      <c r="A3265" s="18" t="s">
        <v>118</v>
      </c>
      <c r="B3265" s="18" t="s">
        <v>119</v>
      </c>
      <c r="C3265" s="18" t="s">
        <v>103</v>
      </c>
      <c r="D3265" s="21">
        <v>160647981</v>
      </c>
      <c r="E3265" s="21">
        <v>3</v>
      </c>
      <c r="F3265" s="26">
        <v>69</v>
      </c>
      <c r="G3265" s="18" t="s">
        <v>350</v>
      </c>
      <c r="H3265" s="18" t="s">
        <v>351</v>
      </c>
      <c r="I3265" s="22">
        <v>46.187100000000008</v>
      </c>
      <c r="J3265" s="18" t="s">
        <v>405</v>
      </c>
      <c r="K3265" s="18" t="s">
        <v>406</v>
      </c>
      <c r="L3265" s="22">
        <v>41.61</v>
      </c>
      <c r="M3265" s="18" t="s">
        <v>198</v>
      </c>
      <c r="N3265" s="18" t="s">
        <v>199</v>
      </c>
      <c r="O3265" s="29">
        <v>3.3119866666666691</v>
      </c>
      <c r="Q3265" s="21">
        <v>12</v>
      </c>
      <c r="R3265" s="29">
        <v>1.8474765624637695E-4</v>
      </c>
      <c r="S3265" s="22">
        <v>5412.7885588243334</v>
      </c>
      <c r="T3265" s="29">
        <v>2.8805996325810173E-3</v>
      </c>
      <c r="U3265" s="22">
        <v>347.14994360531801</v>
      </c>
      <c r="V3265" s="26">
        <v>6.4135138447144442</v>
      </c>
    </row>
    <row r="3266" spans="1:22" x14ac:dyDescent="0.25">
      <c r="A3266" s="18" t="s">
        <v>118</v>
      </c>
      <c r="B3266" s="18" t="s">
        <v>119</v>
      </c>
      <c r="C3266" s="18" t="s">
        <v>103</v>
      </c>
      <c r="D3266" s="21">
        <v>160647981</v>
      </c>
      <c r="E3266" s="21">
        <v>3</v>
      </c>
      <c r="F3266" s="26">
        <v>69</v>
      </c>
      <c r="G3266" s="18" t="s">
        <v>320</v>
      </c>
      <c r="H3266" s="18" t="s">
        <v>321</v>
      </c>
      <c r="I3266" s="22">
        <v>112.8</v>
      </c>
      <c r="J3266" s="18" t="s">
        <v>388</v>
      </c>
      <c r="K3266" s="18" t="s">
        <v>389</v>
      </c>
      <c r="L3266" s="22">
        <v>112.8</v>
      </c>
      <c r="M3266" s="18" t="s">
        <v>198</v>
      </c>
      <c r="N3266" s="18" t="s">
        <v>199</v>
      </c>
      <c r="O3266" s="29">
        <v>1.0835164835164834</v>
      </c>
      <c r="Q3266" s="21">
        <v>12</v>
      </c>
      <c r="R3266" s="29">
        <v>1.4760949195731802E-4</v>
      </c>
      <c r="S3266" s="22">
        <v>6774.6320832074589</v>
      </c>
      <c r="T3266" s="29">
        <v>2.8805996325810173E-3</v>
      </c>
      <c r="U3266" s="22">
        <v>347.14994360531801</v>
      </c>
      <c r="V3266" s="26">
        <v>5.1242626808592604</v>
      </c>
    </row>
    <row r="3267" spans="1:22" x14ac:dyDescent="0.25">
      <c r="A3267" s="18" t="s">
        <v>118</v>
      </c>
      <c r="B3267" s="18" t="s">
        <v>119</v>
      </c>
      <c r="C3267" s="18" t="s">
        <v>103</v>
      </c>
      <c r="D3267" s="21">
        <v>160647981</v>
      </c>
      <c r="E3267" s="21">
        <v>3</v>
      </c>
      <c r="F3267" s="26">
        <v>69</v>
      </c>
      <c r="G3267" s="18" t="s">
        <v>260</v>
      </c>
      <c r="H3267" s="18" t="s">
        <v>261</v>
      </c>
      <c r="I3267" s="22">
        <v>190.66666666666666</v>
      </c>
      <c r="J3267" s="18" t="s">
        <v>400</v>
      </c>
      <c r="K3267" s="18" t="s">
        <v>401</v>
      </c>
      <c r="L3267" s="22">
        <v>133.33333333333334</v>
      </c>
      <c r="M3267" s="18" t="s">
        <v>208</v>
      </c>
      <c r="N3267" s="18" t="s">
        <v>209</v>
      </c>
      <c r="O3267" s="29">
        <v>2.6352366806722684E-2</v>
      </c>
      <c r="Q3267" s="21">
        <v>0.56000000000000005</v>
      </c>
      <c r="R3267" s="29">
        <v>1.3003410812150942E-4</v>
      </c>
      <c r="S3267" s="22">
        <v>7690.2899896506942</v>
      </c>
      <c r="T3267" s="29">
        <v>2.8805996325810173E-3</v>
      </c>
      <c r="U3267" s="22">
        <v>347.14994360531801</v>
      </c>
      <c r="V3267" s="26">
        <v>4.5141333301149826</v>
      </c>
    </row>
    <row r="3268" spans="1:22" x14ac:dyDescent="0.25">
      <c r="A3268" s="18" t="s">
        <v>118</v>
      </c>
      <c r="B3268" s="18" t="s">
        <v>119</v>
      </c>
      <c r="C3268" s="18" t="s">
        <v>103</v>
      </c>
      <c r="D3268" s="21">
        <v>160647981</v>
      </c>
      <c r="E3268" s="21">
        <v>3</v>
      </c>
      <c r="F3268" s="26">
        <v>69</v>
      </c>
      <c r="G3268" s="18" t="s">
        <v>260</v>
      </c>
      <c r="H3268" s="18" t="s">
        <v>261</v>
      </c>
      <c r="I3268" s="22">
        <v>143</v>
      </c>
      <c r="J3268" s="18" t="s">
        <v>382</v>
      </c>
      <c r="K3268" s="18" t="s">
        <v>383</v>
      </c>
      <c r="L3268" s="22">
        <v>100</v>
      </c>
      <c r="M3268" s="18" t="s">
        <v>208</v>
      </c>
      <c r="N3268" s="18" t="s">
        <v>209</v>
      </c>
      <c r="O3268" s="29">
        <v>2.6352366806722684E-2</v>
      </c>
      <c r="Q3268" s="21">
        <v>0.56000000000000005</v>
      </c>
      <c r="R3268" s="29">
        <v>9.7525581091132053E-5</v>
      </c>
      <c r="S3268" s="22">
        <v>10253.719986200927</v>
      </c>
      <c r="T3268" s="29">
        <v>2.8805996325810173E-3</v>
      </c>
      <c r="U3268" s="22">
        <v>347.14994360531801</v>
      </c>
      <c r="V3268" s="26">
        <v>3.3855999975862359</v>
      </c>
    </row>
    <row r="3269" spans="1:22" x14ac:dyDescent="0.25">
      <c r="A3269" s="18" t="s">
        <v>118</v>
      </c>
      <c r="B3269" s="18" t="s">
        <v>119</v>
      </c>
      <c r="C3269" s="18" t="s">
        <v>103</v>
      </c>
      <c r="D3269" s="21">
        <v>160647981</v>
      </c>
      <c r="E3269" s="21">
        <v>3</v>
      </c>
      <c r="F3269" s="26">
        <v>69</v>
      </c>
      <c r="G3269" s="18" t="s">
        <v>260</v>
      </c>
      <c r="H3269" s="18" t="s">
        <v>261</v>
      </c>
      <c r="I3269" s="22">
        <v>190.66666666666666</v>
      </c>
      <c r="J3269" s="18" t="s">
        <v>400</v>
      </c>
      <c r="K3269" s="18" t="s">
        <v>401</v>
      </c>
      <c r="L3269" s="22">
        <v>133.33333333333334</v>
      </c>
      <c r="M3269" s="18" t="s">
        <v>234</v>
      </c>
      <c r="N3269" s="18" t="s">
        <v>235</v>
      </c>
      <c r="O3269" s="29">
        <v>2.4088886554621849E-2</v>
      </c>
      <c r="Q3269" s="21">
        <v>0.74</v>
      </c>
      <c r="R3269" s="29">
        <v>8.9951972249926218E-5</v>
      </c>
      <c r="S3269" s="22">
        <v>11117.04362881071</v>
      </c>
      <c r="T3269" s="29">
        <v>2.8805996325810173E-3</v>
      </c>
      <c r="U3269" s="22">
        <v>347.14994360531801</v>
      </c>
      <c r="V3269" s="26">
        <v>3.122682209374902</v>
      </c>
    </row>
    <row r="3270" spans="1:22" x14ac:dyDescent="0.25">
      <c r="A3270" s="18" t="s">
        <v>118</v>
      </c>
      <c r="B3270" s="18" t="s">
        <v>119</v>
      </c>
      <c r="C3270" s="18" t="s">
        <v>103</v>
      </c>
      <c r="D3270" s="21">
        <v>160647981</v>
      </c>
      <c r="E3270" s="21">
        <v>3</v>
      </c>
      <c r="F3270" s="26">
        <v>69</v>
      </c>
      <c r="G3270" s="18" t="s">
        <v>306</v>
      </c>
      <c r="H3270" s="18" t="s">
        <v>307</v>
      </c>
      <c r="I3270" s="22">
        <v>298.93</v>
      </c>
      <c r="J3270" s="18" t="s">
        <v>388</v>
      </c>
      <c r="K3270" s="18" t="s">
        <v>389</v>
      </c>
      <c r="L3270" s="22">
        <v>298.93</v>
      </c>
      <c r="M3270" s="18" t="s">
        <v>234</v>
      </c>
      <c r="N3270" s="18" t="s">
        <v>235</v>
      </c>
      <c r="O3270" s="29">
        <v>1.4415962121212116E-2</v>
      </c>
      <c r="Q3270" s="21">
        <v>0.74</v>
      </c>
      <c r="R3270" s="29">
        <v>8.4398032841636068E-5</v>
      </c>
      <c r="S3270" s="22">
        <v>11848.617394630437</v>
      </c>
      <c r="T3270" s="29">
        <v>2.8805996325810173E-3</v>
      </c>
      <c r="U3270" s="22">
        <v>347.14994360531801</v>
      </c>
      <c r="V3270" s="26">
        <v>2.9298772341373738</v>
      </c>
    </row>
    <row r="3271" spans="1:22" x14ac:dyDescent="0.25">
      <c r="A3271" s="18" t="s">
        <v>118</v>
      </c>
      <c r="B3271" s="18" t="s">
        <v>119</v>
      </c>
      <c r="C3271" s="18" t="s">
        <v>103</v>
      </c>
      <c r="D3271" s="21">
        <v>160647981</v>
      </c>
      <c r="E3271" s="21">
        <v>3</v>
      </c>
      <c r="F3271" s="26">
        <v>69</v>
      </c>
      <c r="G3271" s="18" t="s">
        <v>260</v>
      </c>
      <c r="H3271" s="18" t="s">
        <v>261</v>
      </c>
      <c r="I3271" s="22">
        <v>143</v>
      </c>
      <c r="J3271" s="18" t="s">
        <v>382</v>
      </c>
      <c r="K3271" s="18" t="s">
        <v>383</v>
      </c>
      <c r="L3271" s="22">
        <v>100</v>
      </c>
      <c r="M3271" s="18" t="s">
        <v>234</v>
      </c>
      <c r="N3271" s="18" t="s">
        <v>235</v>
      </c>
      <c r="O3271" s="29">
        <v>2.4088886554621849E-2</v>
      </c>
      <c r="Q3271" s="21">
        <v>0.74</v>
      </c>
      <c r="R3271" s="29">
        <v>6.7463979187444657E-5</v>
      </c>
      <c r="S3271" s="22">
        <v>14822.72483841428</v>
      </c>
      <c r="T3271" s="29">
        <v>2.8805996325810173E-3</v>
      </c>
      <c r="U3271" s="22">
        <v>347.14994360531801</v>
      </c>
      <c r="V3271" s="26">
        <v>2.342011657031176</v>
      </c>
    </row>
    <row r="3272" spans="1:22" x14ac:dyDescent="0.25">
      <c r="A3272" s="18" t="s">
        <v>118</v>
      </c>
      <c r="B3272" s="18" t="s">
        <v>119</v>
      </c>
      <c r="C3272" s="18" t="s">
        <v>103</v>
      </c>
      <c r="D3272" s="21">
        <v>160647981</v>
      </c>
      <c r="E3272" s="21">
        <v>3</v>
      </c>
      <c r="F3272" s="26">
        <v>69</v>
      </c>
      <c r="G3272" s="18" t="s">
        <v>282</v>
      </c>
      <c r="H3272" s="18" t="s">
        <v>283</v>
      </c>
      <c r="I3272" s="22">
        <v>78.066666666666663</v>
      </c>
      <c r="J3272" s="18" t="s">
        <v>388</v>
      </c>
      <c r="K3272" s="18" t="s">
        <v>389</v>
      </c>
      <c r="L3272" s="22">
        <v>78.066666666666663</v>
      </c>
      <c r="M3272" s="18" t="s">
        <v>180</v>
      </c>
      <c r="N3272" s="18" t="s">
        <v>181</v>
      </c>
      <c r="O3272" s="29">
        <v>0.2879232184536995</v>
      </c>
      <c r="Q3272" s="21">
        <v>5</v>
      </c>
      <c r="R3272" s="29">
        <v>6.5151321509040013E-5</v>
      </c>
      <c r="S3272" s="22">
        <v>15348.882829049689</v>
      </c>
      <c r="T3272" s="29">
        <v>2.8805996325810173E-3</v>
      </c>
      <c r="U3272" s="22">
        <v>347.14994360531801</v>
      </c>
      <c r="V3272" s="26">
        <v>2.2617277587675186</v>
      </c>
    </row>
    <row r="3273" spans="1:22" x14ac:dyDescent="0.25">
      <c r="A3273" s="18" t="s">
        <v>118</v>
      </c>
      <c r="B3273" s="18" t="s">
        <v>119</v>
      </c>
      <c r="C3273" s="18" t="s">
        <v>103</v>
      </c>
      <c r="D3273" s="21">
        <v>160647981</v>
      </c>
      <c r="E3273" s="21">
        <v>3</v>
      </c>
      <c r="F3273" s="26">
        <v>69</v>
      </c>
      <c r="G3273" s="18" t="s">
        <v>328</v>
      </c>
      <c r="H3273" s="18" t="s">
        <v>329</v>
      </c>
      <c r="I3273" s="22">
        <v>35.366666666666667</v>
      </c>
      <c r="J3273" s="18" t="s">
        <v>388</v>
      </c>
      <c r="K3273" s="18" t="s">
        <v>389</v>
      </c>
      <c r="L3273" s="22">
        <v>35.366666666666667</v>
      </c>
      <c r="M3273" s="18" t="s">
        <v>198</v>
      </c>
      <c r="N3273" s="18" t="s">
        <v>199</v>
      </c>
      <c r="O3273" s="29">
        <v>0.83673244444444494</v>
      </c>
      <c r="Q3273" s="21">
        <v>12</v>
      </c>
      <c r="R3273" s="29">
        <v>3.5739658758275202E-5</v>
      </c>
      <c r="S3273" s="22">
        <v>27980.121655986961</v>
      </c>
      <c r="T3273" s="29">
        <v>2.8805996325810173E-3</v>
      </c>
      <c r="U3273" s="22">
        <v>347.14994360531801</v>
      </c>
      <c r="V3273" s="26">
        <v>1.2407020522408547</v>
      </c>
    </row>
    <row r="3274" spans="1:22" x14ac:dyDescent="0.25">
      <c r="A3274" s="18" t="s">
        <v>118</v>
      </c>
      <c r="B3274" s="18" t="s">
        <v>119</v>
      </c>
      <c r="C3274" s="18" t="s">
        <v>103</v>
      </c>
      <c r="D3274" s="21">
        <v>160647981</v>
      </c>
      <c r="E3274" s="21">
        <v>3</v>
      </c>
      <c r="F3274" s="26">
        <v>69</v>
      </c>
      <c r="G3274" s="18" t="s">
        <v>260</v>
      </c>
      <c r="H3274" s="18" t="s">
        <v>261</v>
      </c>
      <c r="I3274" s="22">
        <v>190.66666666666666</v>
      </c>
      <c r="J3274" s="18" t="s">
        <v>400</v>
      </c>
      <c r="K3274" s="18" t="s">
        <v>401</v>
      </c>
      <c r="L3274" s="22">
        <v>133.33333333333334</v>
      </c>
      <c r="M3274" s="18" t="s">
        <v>140</v>
      </c>
      <c r="N3274" s="18" t="s">
        <v>141</v>
      </c>
      <c r="O3274" s="29">
        <v>4.0606037483266418E-2</v>
      </c>
      <c r="Q3274" s="21">
        <v>3.14</v>
      </c>
      <c r="R3274" s="29">
        <v>3.5734412505659236E-5</v>
      </c>
      <c r="S3274" s="22">
        <v>27984.22948304049</v>
      </c>
      <c r="T3274" s="29">
        <v>2.8805996325810173E-3</v>
      </c>
      <c r="U3274" s="22">
        <v>347.14994360531801</v>
      </c>
      <c r="V3274" s="26">
        <v>1.2405199286108777</v>
      </c>
    </row>
    <row r="3275" spans="1:22" x14ac:dyDescent="0.25">
      <c r="A3275" s="18" t="s">
        <v>118</v>
      </c>
      <c r="B3275" s="18" t="s">
        <v>119</v>
      </c>
      <c r="C3275" s="18" t="s">
        <v>103</v>
      </c>
      <c r="D3275" s="21">
        <v>160647981</v>
      </c>
      <c r="E3275" s="21">
        <v>3</v>
      </c>
      <c r="F3275" s="26">
        <v>69</v>
      </c>
      <c r="G3275" s="18" t="s">
        <v>260</v>
      </c>
      <c r="H3275" s="18" t="s">
        <v>261</v>
      </c>
      <c r="I3275" s="22">
        <v>190.66666666666666</v>
      </c>
      <c r="J3275" s="18" t="s">
        <v>400</v>
      </c>
      <c r="K3275" s="18" t="s">
        <v>401</v>
      </c>
      <c r="L3275" s="22">
        <v>133.33333333333334</v>
      </c>
      <c r="M3275" s="18" t="s">
        <v>232</v>
      </c>
      <c r="N3275" s="18" t="s">
        <v>233</v>
      </c>
      <c r="O3275" s="29">
        <v>2.9925490756302523E-2</v>
      </c>
      <c r="Q3275" s="21">
        <v>2.6</v>
      </c>
      <c r="R3275" s="29">
        <v>3.1804869402833602E-5</v>
      </c>
      <c r="S3275" s="22">
        <v>31441.726338637523</v>
      </c>
      <c r="T3275" s="29">
        <v>2.8805996325810173E-3</v>
      </c>
      <c r="U3275" s="22">
        <v>347.14994360531801</v>
      </c>
      <c r="V3275" s="26">
        <v>1.1041058619568189</v>
      </c>
    </row>
    <row r="3276" spans="1:22" x14ac:dyDescent="0.25">
      <c r="A3276" s="18" t="s">
        <v>118</v>
      </c>
      <c r="B3276" s="18" t="s">
        <v>119</v>
      </c>
      <c r="C3276" s="18" t="s">
        <v>103</v>
      </c>
      <c r="D3276" s="21">
        <v>160647982</v>
      </c>
      <c r="E3276" s="21">
        <v>3</v>
      </c>
      <c r="F3276" s="26">
        <v>49</v>
      </c>
      <c r="G3276" s="18" t="s">
        <v>352</v>
      </c>
      <c r="H3276" s="18" t="s">
        <v>353</v>
      </c>
      <c r="I3276" s="22">
        <v>330.03666350416671</v>
      </c>
      <c r="J3276" s="18" t="s">
        <v>391</v>
      </c>
      <c r="K3276" s="18" t="s">
        <v>3409</v>
      </c>
      <c r="L3276" s="22">
        <v>230.79486958333334</v>
      </c>
      <c r="M3276" s="18" t="s">
        <v>198</v>
      </c>
      <c r="N3276" s="18" t="s">
        <v>199</v>
      </c>
      <c r="O3276" s="29">
        <v>1.5671559633027525</v>
      </c>
      <c r="Q3276" s="21">
        <v>12</v>
      </c>
      <c r="R3276" s="29">
        <v>8.796240226515283E-4</v>
      </c>
      <c r="S3276" s="22">
        <v>1136.8493518237619</v>
      </c>
      <c r="T3276" s="29">
        <v>3.4073821697404045E-3</v>
      </c>
      <c r="U3276" s="22">
        <v>293.48043459304307</v>
      </c>
      <c r="V3276" s="26">
        <v>25.815244044625128</v>
      </c>
    </row>
    <row r="3277" spans="1:22" x14ac:dyDescent="0.25">
      <c r="A3277" s="18" t="s">
        <v>118</v>
      </c>
      <c r="B3277" s="18" t="s">
        <v>119</v>
      </c>
      <c r="C3277" s="18" t="s">
        <v>103</v>
      </c>
      <c r="D3277" s="21">
        <v>160647982</v>
      </c>
      <c r="E3277" s="21">
        <v>3</v>
      </c>
      <c r="F3277" s="26">
        <v>49</v>
      </c>
      <c r="G3277" s="18" t="s">
        <v>306</v>
      </c>
      <c r="H3277" s="18" t="s">
        <v>307</v>
      </c>
      <c r="I3277" s="22">
        <v>298.93</v>
      </c>
      <c r="J3277" s="18" t="s">
        <v>388</v>
      </c>
      <c r="K3277" s="18" t="s">
        <v>389</v>
      </c>
      <c r="L3277" s="22">
        <v>298.93</v>
      </c>
      <c r="M3277" s="18" t="s">
        <v>198</v>
      </c>
      <c r="N3277" s="18" t="s">
        <v>199</v>
      </c>
      <c r="O3277" s="29">
        <v>0.83249053349875934</v>
      </c>
      <c r="Q3277" s="21">
        <v>12</v>
      </c>
      <c r="R3277" s="29">
        <v>4.2322516186868046E-4</v>
      </c>
      <c r="S3277" s="22">
        <v>2362.8084766620823</v>
      </c>
      <c r="T3277" s="29">
        <v>3.4073821697404045E-3</v>
      </c>
      <c r="U3277" s="22">
        <v>293.48043459304307</v>
      </c>
      <c r="V3277" s="26">
        <v>12.420830443593136</v>
      </c>
    </row>
    <row r="3278" spans="1:22" x14ac:dyDescent="0.25">
      <c r="A3278" s="18" t="s">
        <v>118</v>
      </c>
      <c r="B3278" s="18" t="s">
        <v>119</v>
      </c>
      <c r="C3278" s="18" t="s">
        <v>103</v>
      </c>
      <c r="D3278" s="21">
        <v>160647982</v>
      </c>
      <c r="E3278" s="21">
        <v>3</v>
      </c>
      <c r="F3278" s="26">
        <v>49</v>
      </c>
      <c r="G3278" s="18" t="s">
        <v>352</v>
      </c>
      <c r="H3278" s="18" t="s">
        <v>353</v>
      </c>
      <c r="I3278" s="22">
        <v>100.63863333333332</v>
      </c>
      <c r="J3278" s="18" t="s">
        <v>390</v>
      </c>
      <c r="K3278" s="18" t="s">
        <v>3408</v>
      </c>
      <c r="L3278" s="22">
        <v>70.376666666666665</v>
      </c>
      <c r="M3278" s="18" t="s">
        <v>198</v>
      </c>
      <c r="N3278" s="18" t="s">
        <v>199</v>
      </c>
      <c r="O3278" s="29">
        <v>1.5671559633027525</v>
      </c>
      <c r="Q3278" s="21">
        <v>12</v>
      </c>
      <c r="R3278" s="29">
        <v>2.6822522851525937E-4</v>
      </c>
      <c r="S3278" s="22">
        <v>3728.2100775360504</v>
      </c>
      <c r="T3278" s="29">
        <v>3.4073821697404045E-3</v>
      </c>
      <c r="U3278" s="22">
        <v>293.48043459304307</v>
      </c>
      <c r="V3278" s="26">
        <v>7.871885663347661</v>
      </c>
    </row>
    <row r="3279" spans="1:22" x14ac:dyDescent="0.25">
      <c r="A3279" s="18" t="s">
        <v>118</v>
      </c>
      <c r="B3279" s="18" t="s">
        <v>119</v>
      </c>
      <c r="C3279" s="18" t="s">
        <v>103</v>
      </c>
      <c r="D3279" s="21">
        <v>160647982</v>
      </c>
      <c r="E3279" s="21">
        <v>3</v>
      </c>
      <c r="F3279" s="26">
        <v>49</v>
      </c>
      <c r="G3279" s="18" t="s">
        <v>374</v>
      </c>
      <c r="H3279" s="18" t="s">
        <v>375</v>
      </c>
      <c r="I3279" s="22">
        <v>130</v>
      </c>
      <c r="J3279" s="18" t="s">
        <v>388</v>
      </c>
      <c r="K3279" s="18" t="s">
        <v>389</v>
      </c>
      <c r="L3279" s="22">
        <v>130</v>
      </c>
      <c r="M3279" s="18" t="s">
        <v>198</v>
      </c>
      <c r="N3279" s="18" t="s">
        <v>199</v>
      </c>
      <c r="O3279" s="29">
        <v>1.2067567567567568</v>
      </c>
      <c r="Q3279" s="21">
        <v>12</v>
      </c>
      <c r="R3279" s="29">
        <v>2.6679996322853466E-4</v>
      </c>
      <c r="S3279" s="22">
        <v>3748.1264536135754</v>
      </c>
      <c r="T3279" s="29">
        <v>3.4073821697404045E-3</v>
      </c>
      <c r="U3279" s="22">
        <v>293.48043459304307</v>
      </c>
      <c r="V3279" s="26">
        <v>7.8300569157718272</v>
      </c>
    </row>
    <row r="3280" spans="1:22" x14ac:dyDescent="0.25">
      <c r="A3280" s="18" t="s">
        <v>118</v>
      </c>
      <c r="B3280" s="18" t="s">
        <v>119</v>
      </c>
      <c r="C3280" s="18" t="s">
        <v>103</v>
      </c>
      <c r="D3280" s="21">
        <v>160647982</v>
      </c>
      <c r="E3280" s="21">
        <v>3</v>
      </c>
      <c r="F3280" s="26">
        <v>49</v>
      </c>
      <c r="G3280" s="18" t="s">
        <v>350</v>
      </c>
      <c r="H3280" s="18" t="s">
        <v>351</v>
      </c>
      <c r="I3280" s="22">
        <v>46.187100000000008</v>
      </c>
      <c r="J3280" s="18" t="s">
        <v>405</v>
      </c>
      <c r="K3280" s="18" t="s">
        <v>406</v>
      </c>
      <c r="L3280" s="22">
        <v>41.61</v>
      </c>
      <c r="M3280" s="18" t="s">
        <v>198</v>
      </c>
      <c r="N3280" s="18" t="s">
        <v>199</v>
      </c>
      <c r="O3280" s="29">
        <v>3.3119866666666691</v>
      </c>
      <c r="Q3280" s="21">
        <v>12</v>
      </c>
      <c r="R3280" s="29">
        <v>2.6015486287755122E-4</v>
      </c>
      <c r="S3280" s="22">
        <v>3843.8643388752512</v>
      </c>
      <c r="T3280" s="29">
        <v>3.4073821697404045E-3</v>
      </c>
      <c r="U3280" s="22">
        <v>293.48043459304307</v>
      </c>
      <c r="V3280" s="26">
        <v>7.6350362218797265</v>
      </c>
    </row>
    <row r="3281" spans="1:22" x14ac:dyDescent="0.25">
      <c r="A3281" s="18" t="s">
        <v>118</v>
      </c>
      <c r="B3281" s="18" t="s">
        <v>119</v>
      </c>
      <c r="C3281" s="18" t="s">
        <v>103</v>
      </c>
      <c r="D3281" s="21">
        <v>160647982</v>
      </c>
      <c r="E3281" s="21">
        <v>3</v>
      </c>
      <c r="F3281" s="26">
        <v>49</v>
      </c>
      <c r="G3281" s="18" t="s">
        <v>320</v>
      </c>
      <c r="H3281" s="18" t="s">
        <v>321</v>
      </c>
      <c r="I3281" s="22">
        <v>112.8</v>
      </c>
      <c r="J3281" s="18" t="s">
        <v>388</v>
      </c>
      <c r="K3281" s="18" t="s">
        <v>389</v>
      </c>
      <c r="L3281" s="22">
        <v>112.8</v>
      </c>
      <c r="M3281" s="18" t="s">
        <v>198</v>
      </c>
      <c r="N3281" s="18" t="s">
        <v>199</v>
      </c>
      <c r="O3281" s="29">
        <v>1.0835164835164834</v>
      </c>
      <c r="Q3281" s="21">
        <v>12</v>
      </c>
      <c r="R3281" s="29">
        <v>2.0785826418479478E-4</v>
      </c>
      <c r="S3281" s="22">
        <v>4810.9706098139923</v>
      </c>
      <c r="T3281" s="29">
        <v>3.4073821697404045E-3</v>
      </c>
      <c r="U3281" s="22">
        <v>293.48043459304307</v>
      </c>
      <c r="V3281" s="26">
        <v>6.1002333706709138</v>
      </c>
    </row>
    <row r="3282" spans="1:22" x14ac:dyDescent="0.25">
      <c r="A3282" s="18" t="s">
        <v>118</v>
      </c>
      <c r="B3282" s="18" t="s">
        <v>119</v>
      </c>
      <c r="C3282" s="18" t="s">
        <v>103</v>
      </c>
      <c r="D3282" s="21">
        <v>160647982</v>
      </c>
      <c r="E3282" s="21">
        <v>3</v>
      </c>
      <c r="F3282" s="26">
        <v>49</v>
      </c>
      <c r="G3282" s="18" t="s">
        <v>306</v>
      </c>
      <c r="H3282" s="18" t="s">
        <v>307</v>
      </c>
      <c r="I3282" s="22">
        <v>298.93</v>
      </c>
      <c r="J3282" s="18" t="s">
        <v>388</v>
      </c>
      <c r="K3282" s="18" t="s">
        <v>389</v>
      </c>
      <c r="L3282" s="22">
        <v>298.93</v>
      </c>
      <c r="M3282" s="18" t="s">
        <v>234</v>
      </c>
      <c r="N3282" s="18" t="s">
        <v>235</v>
      </c>
      <c r="O3282" s="29">
        <v>1.4415962121212116E-2</v>
      </c>
      <c r="Q3282" s="21">
        <v>0.74</v>
      </c>
      <c r="R3282" s="29">
        <v>1.1884620951169161E-4</v>
      </c>
      <c r="S3282" s="22">
        <v>8414.2355411143672</v>
      </c>
      <c r="T3282" s="29">
        <v>3.4073821697404045E-3</v>
      </c>
      <c r="U3282" s="22">
        <v>293.48043459304307</v>
      </c>
      <c r="V3282" s="26">
        <v>3.4879037217227107</v>
      </c>
    </row>
    <row r="3283" spans="1:22" x14ac:dyDescent="0.25">
      <c r="A3283" s="18" t="s">
        <v>118</v>
      </c>
      <c r="B3283" s="18" t="s">
        <v>119</v>
      </c>
      <c r="C3283" s="18" t="s">
        <v>103</v>
      </c>
      <c r="D3283" s="21">
        <v>160647982</v>
      </c>
      <c r="E3283" s="21">
        <v>3</v>
      </c>
      <c r="F3283" s="26">
        <v>49</v>
      </c>
      <c r="G3283" s="18" t="s">
        <v>260</v>
      </c>
      <c r="H3283" s="18" t="s">
        <v>261</v>
      </c>
      <c r="I3283" s="22">
        <v>114.39999999999999</v>
      </c>
      <c r="J3283" s="18" t="s">
        <v>400</v>
      </c>
      <c r="K3283" s="18" t="s">
        <v>401</v>
      </c>
      <c r="L3283" s="22">
        <v>80</v>
      </c>
      <c r="M3283" s="18" t="s">
        <v>208</v>
      </c>
      <c r="N3283" s="18" t="s">
        <v>209</v>
      </c>
      <c r="O3283" s="29">
        <v>2.6352366806722684E-2</v>
      </c>
      <c r="Q3283" s="21">
        <v>0.56000000000000005</v>
      </c>
      <c r="R3283" s="29">
        <v>1.0986555257613245E-4</v>
      </c>
      <c r="S3283" s="22">
        <v>9102.0340457218372</v>
      </c>
      <c r="T3283" s="29">
        <v>3.4073821697404045E-3</v>
      </c>
      <c r="U3283" s="22">
        <v>293.48043459304307</v>
      </c>
      <c r="V3283" s="26">
        <v>3.2243390116848172</v>
      </c>
    </row>
    <row r="3284" spans="1:22" x14ac:dyDescent="0.25">
      <c r="A3284" s="18" t="s">
        <v>118</v>
      </c>
      <c r="B3284" s="18" t="s">
        <v>119</v>
      </c>
      <c r="C3284" s="18" t="s">
        <v>103</v>
      </c>
      <c r="D3284" s="21">
        <v>160647982</v>
      </c>
      <c r="E3284" s="21">
        <v>3</v>
      </c>
      <c r="F3284" s="26">
        <v>49</v>
      </c>
      <c r="G3284" s="18" t="s">
        <v>282</v>
      </c>
      <c r="H3284" s="18" t="s">
        <v>283</v>
      </c>
      <c r="I3284" s="22">
        <v>78.066666666666663</v>
      </c>
      <c r="J3284" s="18" t="s">
        <v>388</v>
      </c>
      <c r="K3284" s="18" t="s">
        <v>389</v>
      </c>
      <c r="L3284" s="22">
        <v>78.066666666666663</v>
      </c>
      <c r="M3284" s="18" t="s">
        <v>180</v>
      </c>
      <c r="N3284" s="18" t="s">
        <v>181</v>
      </c>
      <c r="O3284" s="29">
        <v>0.2879232184536995</v>
      </c>
      <c r="Q3284" s="21">
        <v>5</v>
      </c>
      <c r="R3284" s="29">
        <v>9.1743697635178798E-5</v>
      </c>
      <c r="S3284" s="22">
        <v>10899.931284397606</v>
      </c>
      <c r="T3284" s="29">
        <v>3.4073821697404045E-3</v>
      </c>
      <c r="U3284" s="22">
        <v>293.48043459304307</v>
      </c>
      <c r="V3284" s="26">
        <v>2.6924980253145012</v>
      </c>
    </row>
    <row r="3285" spans="1:22" x14ac:dyDescent="0.25">
      <c r="A3285" s="18" t="s">
        <v>118</v>
      </c>
      <c r="B3285" s="18" t="s">
        <v>119</v>
      </c>
      <c r="C3285" s="18" t="s">
        <v>103</v>
      </c>
      <c r="D3285" s="21">
        <v>160647982</v>
      </c>
      <c r="E3285" s="21">
        <v>3</v>
      </c>
      <c r="F3285" s="26">
        <v>49</v>
      </c>
      <c r="G3285" s="18" t="s">
        <v>260</v>
      </c>
      <c r="H3285" s="18" t="s">
        <v>261</v>
      </c>
      <c r="I3285" s="22">
        <v>114.39999999999999</v>
      </c>
      <c r="J3285" s="18" t="s">
        <v>400</v>
      </c>
      <c r="K3285" s="18" t="s">
        <v>401</v>
      </c>
      <c r="L3285" s="22">
        <v>80</v>
      </c>
      <c r="M3285" s="18" t="s">
        <v>234</v>
      </c>
      <c r="N3285" s="18" t="s">
        <v>235</v>
      </c>
      <c r="O3285" s="29">
        <v>2.4088886554621849E-2</v>
      </c>
      <c r="Q3285" s="21">
        <v>0.74</v>
      </c>
      <c r="R3285" s="29">
        <v>7.6000237778509085E-5</v>
      </c>
      <c r="S3285" s="22">
        <v>13157.853570331517</v>
      </c>
      <c r="T3285" s="29">
        <v>3.4073821697404045E-3</v>
      </c>
      <c r="U3285" s="22">
        <v>293.48043459304307</v>
      </c>
      <c r="V3285" s="26">
        <v>2.2304582812411455</v>
      </c>
    </row>
    <row r="3286" spans="1:22" x14ac:dyDescent="0.25">
      <c r="A3286" s="18" t="s">
        <v>118</v>
      </c>
      <c r="B3286" s="18" t="s">
        <v>119</v>
      </c>
      <c r="C3286" s="18" t="s">
        <v>103</v>
      </c>
      <c r="D3286" s="21">
        <v>160647982</v>
      </c>
      <c r="E3286" s="21">
        <v>3</v>
      </c>
      <c r="F3286" s="26">
        <v>49</v>
      </c>
      <c r="G3286" s="18" t="s">
        <v>328</v>
      </c>
      <c r="H3286" s="18" t="s">
        <v>329</v>
      </c>
      <c r="I3286" s="22">
        <v>35.366666666666667</v>
      </c>
      <c r="J3286" s="18" t="s">
        <v>388</v>
      </c>
      <c r="K3286" s="18" t="s">
        <v>389</v>
      </c>
      <c r="L3286" s="22">
        <v>35.366666666666667</v>
      </c>
      <c r="M3286" s="18" t="s">
        <v>198</v>
      </c>
      <c r="N3286" s="18" t="s">
        <v>199</v>
      </c>
      <c r="O3286" s="29">
        <v>0.83673244444444494</v>
      </c>
      <c r="Q3286" s="21">
        <v>12</v>
      </c>
      <c r="R3286" s="29">
        <v>5.0327274577979366E-5</v>
      </c>
      <c r="S3286" s="22">
        <v>19869.941465845812</v>
      </c>
      <c r="T3286" s="29">
        <v>3.4073821697404045E-3</v>
      </c>
      <c r="U3286" s="22">
        <v>293.48043459304307</v>
      </c>
      <c r="V3286" s="26">
        <v>1.4770070415028793</v>
      </c>
    </row>
    <row r="3287" spans="1:22" x14ac:dyDescent="0.25">
      <c r="A3287" s="18" t="s">
        <v>118</v>
      </c>
      <c r="B3287" s="18" t="s">
        <v>119</v>
      </c>
      <c r="C3287" s="18" t="s">
        <v>103</v>
      </c>
      <c r="D3287" s="21">
        <v>160647982</v>
      </c>
      <c r="E3287" s="21">
        <v>3</v>
      </c>
      <c r="F3287" s="26">
        <v>49</v>
      </c>
      <c r="G3287" s="18" t="s">
        <v>282</v>
      </c>
      <c r="H3287" s="18" t="s">
        <v>283</v>
      </c>
      <c r="I3287" s="22">
        <v>78.066666666666663</v>
      </c>
      <c r="J3287" s="18" t="s">
        <v>388</v>
      </c>
      <c r="K3287" s="18" t="s">
        <v>389</v>
      </c>
      <c r="L3287" s="22">
        <v>78.066666666666663</v>
      </c>
      <c r="M3287" s="18" t="s">
        <v>290</v>
      </c>
      <c r="N3287" s="18" t="s">
        <v>291</v>
      </c>
      <c r="O3287" s="29">
        <v>1.4895260606060614</v>
      </c>
      <c r="Q3287" s="21">
        <v>63</v>
      </c>
      <c r="R3287" s="29">
        <v>3.7668394708340305E-5</v>
      </c>
      <c r="S3287" s="22">
        <v>26547.454643151708</v>
      </c>
      <c r="T3287" s="29">
        <v>3.4073821697404045E-3</v>
      </c>
      <c r="U3287" s="22">
        <v>293.48043459304307</v>
      </c>
      <c r="V3287" s="26">
        <v>1.1054936849425996</v>
      </c>
    </row>
    <row r="3288" spans="1:22" x14ac:dyDescent="0.25">
      <c r="A3288" s="18" t="s">
        <v>118</v>
      </c>
      <c r="B3288" s="18" t="s">
        <v>119</v>
      </c>
      <c r="C3288" s="18" t="s">
        <v>103</v>
      </c>
      <c r="D3288" s="21">
        <v>160647982</v>
      </c>
      <c r="E3288" s="21">
        <v>3</v>
      </c>
      <c r="F3288" s="26">
        <v>49</v>
      </c>
      <c r="G3288" s="18" t="s">
        <v>348</v>
      </c>
      <c r="H3288" s="18" t="s">
        <v>349</v>
      </c>
      <c r="I3288" s="22">
        <v>383.27006666666665</v>
      </c>
      <c r="J3288" s="18" t="s">
        <v>432</v>
      </c>
      <c r="K3288" s="18" t="s">
        <v>3430</v>
      </c>
      <c r="L3288" s="22">
        <v>76.654013333333339</v>
      </c>
      <c r="M3288" s="18" t="s">
        <v>154</v>
      </c>
      <c r="N3288" s="18" t="s">
        <v>155</v>
      </c>
      <c r="O3288" s="29">
        <v>9.0937500000000029E-3</v>
      </c>
      <c r="Q3288" s="21">
        <v>1.94</v>
      </c>
      <c r="R3288" s="29">
        <v>3.6664866071428583E-5</v>
      </c>
      <c r="S3288" s="22">
        <v>27274.066624213276</v>
      </c>
      <c r="T3288" s="29">
        <v>3.4073821697404045E-3</v>
      </c>
      <c r="U3288" s="22">
        <v>293.48043459304307</v>
      </c>
      <c r="V3288" s="26">
        <v>1.0760420828938582</v>
      </c>
    </row>
    <row r="3289" spans="1:22" x14ac:dyDescent="0.25">
      <c r="A3289" s="18" t="s">
        <v>118</v>
      </c>
      <c r="B3289" s="18" t="s">
        <v>119</v>
      </c>
      <c r="C3289" s="18" t="s">
        <v>103</v>
      </c>
      <c r="D3289" s="21">
        <v>160648271</v>
      </c>
      <c r="E3289" s="21">
        <v>3</v>
      </c>
      <c r="F3289" s="26">
        <v>68</v>
      </c>
      <c r="G3289" s="18" t="s">
        <v>260</v>
      </c>
      <c r="H3289" s="18" t="s">
        <v>261</v>
      </c>
      <c r="I3289" s="22">
        <v>916.02730266666651</v>
      </c>
      <c r="J3289" s="18" t="s">
        <v>382</v>
      </c>
      <c r="K3289" s="18" t="s">
        <v>383</v>
      </c>
      <c r="L3289" s="22">
        <v>640.57853333333333</v>
      </c>
      <c r="M3289" s="18" t="s">
        <v>208</v>
      </c>
      <c r="N3289" s="18" t="s">
        <v>209</v>
      </c>
      <c r="O3289" s="29">
        <v>2.6352366806722684E-2</v>
      </c>
      <c r="Q3289" s="21">
        <v>0.56000000000000005</v>
      </c>
      <c r="R3289" s="29">
        <v>6.3391511252218415E-4</v>
      </c>
      <c r="S3289" s="22">
        <v>1577.4982805209656</v>
      </c>
      <c r="T3289" s="29">
        <v>2.7776167473934155E-3</v>
      </c>
      <c r="U3289" s="22">
        <v>360.02087074771021</v>
      </c>
      <c r="V3289" s="26">
        <v>22.822267079036944</v>
      </c>
    </row>
    <row r="3290" spans="1:22" x14ac:dyDescent="0.25">
      <c r="A3290" s="18" t="s">
        <v>118</v>
      </c>
      <c r="B3290" s="18" t="s">
        <v>119</v>
      </c>
      <c r="C3290" s="18" t="s">
        <v>103</v>
      </c>
      <c r="D3290" s="21">
        <v>160648271</v>
      </c>
      <c r="E3290" s="21">
        <v>3</v>
      </c>
      <c r="F3290" s="26">
        <v>68</v>
      </c>
      <c r="G3290" s="18" t="s">
        <v>260</v>
      </c>
      <c r="H3290" s="18" t="s">
        <v>261</v>
      </c>
      <c r="I3290" s="22">
        <v>916.02730266666651</v>
      </c>
      <c r="J3290" s="18" t="s">
        <v>382</v>
      </c>
      <c r="K3290" s="18" t="s">
        <v>383</v>
      </c>
      <c r="L3290" s="22">
        <v>640.57853333333333</v>
      </c>
      <c r="M3290" s="18" t="s">
        <v>234</v>
      </c>
      <c r="N3290" s="18" t="s">
        <v>235</v>
      </c>
      <c r="O3290" s="29">
        <v>2.4088886554621849E-2</v>
      </c>
      <c r="Q3290" s="21">
        <v>0.74</v>
      </c>
      <c r="R3290" s="29">
        <v>4.385150591191094E-4</v>
      </c>
      <c r="S3290" s="22">
        <v>2280.4233952849954</v>
      </c>
      <c r="T3290" s="29">
        <v>2.7776167473934155E-3</v>
      </c>
      <c r="U3290" s="22">
        <v>360.02087074771021</v>
      </c>
      <c r="V3290" s="26">
        <v>15.787457342004538</v>
      </c>
    </row>
    <row r="3291" spans="1:22" x14ac:dyDescent="0.25">
      <c r="A3291" s="18" t="s">
        <v>118</v>
      </c>
      <c r="B3291" s="18" t="s">
        <v>119</v>
      </c>
      <c r="C3291" s="18" t="s">
        <v>103</v>
      </c>
      <c r="D3291" s="21">
        <v>160648271</v>
      </c>
      <c r="E3291" s="21">
        <v>3</v>
      </c>
      <c r="F3291" s="26">
        <v>68</v>
      </c>
      <c r="G3291" s="18" t="s">
        <v>352</v>
      </c>
      <c r="H3291" s="18" t="s">
        <v>353</v>
      </c>
      <c r="I3291" s="22">
        <v>125.50633333333333</v>
      </c>
      <c r="J3291" s="18" t="s">
        <v>390</v>
      </c>
      <c r="K3291" s="18" t="s">
        <v>3408</v>
      </c>
      <c r="L3291" s="22">
        <v>87.766666666666666</v>
      </c>
      <c r="M3291" s="18" t="s">
        <v>198</v>
      </c>
      <c r="N3291" s="18" t="s">
        <v>199</v>
      </c>
      <c r="O3291" s="29">
        <v>1.5671559633027525</v>
      </c>
      <c r="Q3291" s="21">
        <v>12</v>
      </c>
      <c r="R3291" s="29">
        <v>2.4103921411225047E-4</v>
      </c>
      <c r="S3291" s="22">
        <v>4148.7025407173214</v>
      </c>
      <c r="T3291" s="29">
        <v>2.7776167473934155E-3</v>
      </c>
      <c r="U3291" s="22">
        <v>360.02087074771021</v>
      </c>
      <c r="V3291" s="26">
        <v>8.6779147749036163</v>
      </c>
    </row>
    <row r="3292" spans="1:22" x14ac:dyDescent="0.25">
      <c r="A3292" s="18" t="s">
        <v>118</v>
      </c>
      <c r="B3292" s="18" t="s">
        <v>119</v>
      </c>
      <c r="C3292" s="18" t="s">
        <v>103</v>
      </c>
      <c r="D3292" s="21">
        <v>160648271</v>
      </c>
      <c r="E3292" s="21">
        <v>3</v>
      </c>
      <c r="F3292" s="26">
        <v>68</v>
      </c>
      <c r="G3292" s="18" t="s">
        <v>352</v>
      </c>
      <c r="H3292" s="18" t="s">
        <v>353</v>
      </c>
      <c r="I3292" s="22">
        <v>99.552935386666675</v>
      </c>
      <c r="J3292" s="18" t="s">
        <v>391</v>
      </c>
      <c r="K3292" s="18" t="s">
        <v>3409</v>
      </c>
      <c r="L3292" s="22">
        <v>69.617437333333342</v>
      </c>
      <c r="M3292" s="18" t="s">
        <v>198</v>
      </c>
      <c r="N3292" s="18" t="s">
        <v>199</v>
      </c>
      <c r="O3292" s="29">
        <v>1.5671559633027525</v>
      </c>
      <c r="Q3292" s="21">
        <v>12</v>
      </c>
      <c r="R3292" s="29">
        <v>1.9119482396508372E-4</v>
      </c>
      <c r="S3292" s="22">
        <v>5230.26711320711</v>
      </c>
      <c r="T3292" s="29">
        <v>2.7776167473934155E-3</v>
      </c>
      <c r="U3292" s="22">
        <v>360.02087074771021</v>
      </c>
      <c r="V3292" s="26">
        <v>6.8834127006364616</v>
      </c>
    </row>
    <row r="3293" spans="1:22" x14ac:dyDescent="0.25">
      <c r="A3293" s="18" t="s">
        <v>118</v>
      </c>
      <c r="B3293" s="18" t="s">
        <v>119</v>
      </c>
      <c r="C3293" s="18" t="s">
        <v>103</v>
      </c>
      <c r="D3293" s="21">
        <v>160648271</v>
      </c>
      <c r="E3293" s="21">
        <v>3</v>
      </c>
      <c r="F3293" s="26">
        <v>68</v>
      </c>
      <c r="G3293" s="18" t="s">
        <v>260</v>
      </c>
      <c r="H3293" s="18" t="s">
        <v>261</v>
      </c>
      <c r="I3293" s="22">
        <v>916.02730266666651</v>
      </c>
      <c r="J3293" s="18" t="s">
        <v>382</v>
      </c>
      <c r="K3293" s="18" t="s">
        <v>383</v>
      </c>
      <c r="L3293" s="22">
        <v>640.57853333333333</v>
      </c>
      <c r="M3293" s="18" t="s">
        <v>140</v>
      </c>
      <c r="N3293" s="18" t="s">
        <v>141</v>
      </c>
      <c r="O3293" s="29">
        <v>4.0606037483266418E-2</v>
      </c>
      <c r="Q3293" s="21">
        <v>3.14</v>
      </c>
      <c r="R3293" s="29">
        <v>1.7420494093189443E-4</v>
      </c>
      <c r="S3293" s="22">
        <v>5740.3653114003864</v>
      </c>
      <c r="T3293" s="29">
        <v>2.7776167473934155E-3</v>
      </c>
      <c r="U3293" s="22">
        <v>360.02087074771021</v>
      </c>
      <c r="V3293" s="26">
        <v>6.2717414522854051</v>
      </c>
    </row>
    <row r="3294" spans="1:22" x14ac:dyDescent="0.25">
      <c r="A3294" s="18" t="s">
        <v>118</v>
      </c>
      <c r="B3294" s="18" t="s">
        <v>119</v>
      </c>
      <c r="C3294" s="18" t="s">
        <v>103</v>
      </c>
      <c r="D3294" s="21">
        <v>160648271</v>
      </c>
      <c r="E3294" s="21">
        <v>3</v>
      </c>
      <c r="F3294" s="26">
        <v>68</v>
      </c>
      <c r="G3294" s="18" t="s">
        <v>260</v>
      </c>
      <c r="H3294" s="18" t="s">
        <v>261</v>
      </c>
      <c r="I3294" s="22">
        <v>916.02730266666651</v>
      </c>
      <c r="J3294" s="18" t="s">
        <v>382</v>
      </c>
      <c r="K3294" s="18" t="s">
        <v>383</v>
      </c>
      <c r="L3294" s="22">
        <v>640.57853333333333</v>
      </c>
      <c r="M3294" s="18" t="s">
        <v>232</v>
      </c>
      <c r="N3294" s="18" t="s">
        <v>233</v>
      </c>
      <c r="O3294" s="29">
        <v>2.9925490756302523E-2</v>
      </c>
      <c r="Q3294" s="21">
        <v>2.6</v>
      </c>
      <c r="R3294" s="29">
        <v>1.5504845349814515E-4</v>
      </c>
      <c r="S3294" s="22">
        <v>6449.596738557364</v>
      </c>
      <c r="T3294" s="29">
        <v>2.7776167473934155E-3</v>
      </c>
      <c r="U3294" s="22">
        <v>360.02087074771021</v>
      </c>
      <c r="V3294" s="26">
        <v>5.5820679236488067</v>
      </c>
    </row>
    <row r="3295" spans="1:22" x14ac:dyDescent="0.25">
      <c r="A3295" s="18" t="s">
        <v>118</v>
      </c>
      <c r="B3295" s="18" t="s">
        <v>119</v>
      </c>
      <c r="C3295" s="18" t="s">
        <v>103</v>
      </c>
      <c r="D3295" s="21">
        <v>160648271</v>
      </c>
      <c r="E3295" s="21">
        <v>3</v>
      </c>
      <c r="F3295" s="26">
        <v>68</v>
      </c>
      <c r="G3295" s="18" t="s">
        <v>350</v>
      </c>
      <c r="H3295" s="18" t="s">
        <v>351</v>
      </c>
      <c r="I3295" s="22">
        <v>31.666666666666668</v>
      </c>
      <c r="J3295" s="18" t="s">
        <v>384</v>
      </c>
      <c r="K3295" s="18" t="s">
        <v>3406</v>
      </c>
      <c r="L3295" s="22">
        <v>83.333333333333329</v>
      </c>
      <c r="M3295" s="18" t="s">
        <v>198</v>
      </c>
      <c r="N3295" s="18" t="s">
        <v>199</v>
      </c>
      <c r="O3295" s="29">
        <v>3.3119866666666691</v>
      </c>
      <c r="Q3295" s="21">
        <v>12</v>
      </c>
      <c r="R3295" s="29">
        <v>1.2852889433551207E-4</v>
      </c>
      <c r="S3295" s="22">
        <v>7780.3516879994168</v>
      </c>
      <c r="T3295" s="29">
        <v>2.7776167473934155E-3</v>
      </c>
      <c r="U3295" s="22">
        <v>360.02087074771021</v>
      </c>
      <c r="V3295" s="26">
        <v>4.6273084454911491</v>
      </c>
    </row>
    <row r="3296" spans="1:22" x14ac:dyDescent="0.25">
      <c r="A3296" s="18" t="s">
        <v>118</v>
      </c>
      <c r="B3296" s="18" t="s">
        <v>119</v>
      </c>
      <c r="C3296" s="18" t="s">
        <v>103</v>
      </c>
      <c r="D3296" s="21">
        <v>160648271</v>
      </c>
      <c r="E3296" s="21">
        <v>3</v>
      </c>
      <c r="F3296" s="26">
        <v>68</v>
      </c>
      <c r="G3296" s="18" t="s">
        <v>282</v>
      </c>
      <c r="H3296" s="18" t="s">
        <v>283</v>
      </c>
      <c r="I3296" s="22">
        <v>127.08666666666666</v>
      </c>
      <c r="J3296" s="18" t="s">
        <v>388</v>
      </c>
      <c r="K3296" s="18" t="s">
        <v>389</v>
      </c>
      <c r="L3296" s="22">
        <v>127.08666666666666</v>
      </c>
      <c r="M3296" s="18" t="s">
        <v>180</v>
      </c>
      <c r="N3296" s="18" t="s">
        <v>181</v>
      </c>
      <c r="O3296" s="29">
        <v>0.2879232184536995</v>
      </c>
      <c r="Q3296" s="21">
        <v>5</v>
      </c>
      <c r="R3296" s="29">
        <v>1.0762118261535046E-4</v>
      </c>
      <c r="S3296" s="22">
        <v>9291.851062203119</v>
      </c>
      <c r="T3296" s="29">
        <v>2.7776167473934155E-3</v>
      </c>
      <c r="U3296" s="22">
        <v>360.02087074771021</v>
      </c>
      <c r="V3296" s="26">
        <v>3.8745871876076801</v>
      </c>
    </row>
    <row r="3297" spans="1:22" x14ac:dyDescent="0.25">
      <c r="A3297" s="18" t="s">
        <v>118</v>
      </c>
      <c r="B3297" s="18" t="s">
        <v>119</v>
      </c>
      <c r="C3297" s="18" t="s">
        <v>103</v>
      </c>
      <c r="D3297" s="21">
        <v>160648271</v>
      </c>
      <c r="E3297" s="21">
        <v>3</v>
      </c>
      <c r="F3297" s="26">
        <v>68</v>
      </c>
      <c r="G3297" s="18" t="s">
        <v>306</v>
      </c>
      <c r="H3297" s="18" t="s">
        <v>307</v>
      </c>
      <c r="I3297" s="22">
        <v>84.126666666666665</v>
      </c>
      <c r="J3297" s="18" t="s">
        <v>388</v>
      </c>
      <c r="K3297" s="18" t="s">
        <v>389</v>
      </c>
      <c r="L3297" s="22">
        <v>84.126666666666665</v>
      </c>
      <c r="M3297" s="18" t="s">
        <v>198</v>
      </c>
      <c r="N3297" s="18" t="s">
        <v>199</v>
      </c>
      <c r="O3297" s="29">
        <v>0.83249053349875934</v>
      </c>
      <c r="Q3297" s="21">
        <v>12</v>
      </c>
      <c r="R3297" s="29">
        <v>8.5826781390693172E-5</v>
      </c>
      <c r="S3297" s="22">
        <v>11651.374824926586</v>
      </c>
      <c r="T3297" s="29">
        <v>2.7776167473934155E-3</v>
      </c>
      <c r="U3297" s="22">
        <v>360.02087074771021</v>
      </c>
      <c r="V3297" s="26">
        <v>3.0899432569750722</v>
      </c>
    </row>
    <row r="3298" spans="1:22" x14ac:dyDescent="0.25">
      <c r="A3298" s="18" t="s">
        <v>118</v>
      </c>
      <c r="B3298" s="18" t="s">
        <v>119</v>
      </c>
      <c r="C3298" s="18" t="s">
        <v>103</v>
      </c>
      <c r="D3298" s="21">
        <v>160648271</v>
      </c>
      <c r="E3298" s="21">
        <v>3</v>
      </c>
      <c r="F3298" s="26">
        <v>68</v>
      </c>
      <c r="G3298" s="18" t="s">
        <v>260</v>
      </c>
      <c r="H3298" s="18" t="s">
        <v>261</v>
      </c>
      <c r="I3298" s="22">
        <v>916.02730266666651</v>
      </c>
      <c r="J3298" s="18" t="s">
        <v>382</v>
      </c>
      <c r="K3298" s="18" t="s">
        <v>383</v>
      </c>
      <c r="L3298" s="22">
        <v>640.57853333333333</v>
      </c>
      <c r="M3298" s="18" t="s">
        <v>164</v>
      </c>
      <c r="N3298" s="18" t="s">
        <v>165</v>
      </c>
      <c r="O3298" s="29">
        <v>6.8566873591989999E-2</v>
      </c>
      <c r="Q3298" s="21">
        <v>17</v>
      </c>
      <c r="R3298" s="29">
        <v>5.4333155941831222E-5</v>
      </c>
      <c r="S3298" s="22">
        <v>18404.968065366837</v>
      </c>
      <c r="T3298" s="29">
        <v>2.7776167473934155E-3</v>
      </c>
      <c r="U3298" s="22">
        <v>360.02087074771021</v>
      </c>
      <c r="V3298" s="26">
        <v>1.9561070112649199</v>
      </c>
    </row>
    <row r="3299" spans="1:22" x14ac:dyDescent="0.25">
      <c r="A3299" s="18" t="s">
        <v>118</v>
      </c>
      <c r="B3299" s="18" t="s">
        <v>119</v>
      </c>
      <c r="C3299" s="18" t="s">
        <v>103</v>
      </c>
      <c r="D3299" s="21">
        <v>160648271</v>
      </c>
      <c r="E3299" s="21">
        <v>3</v>
      </c>
      <c r="F3299" s="26">
        <v>68</v>
      </c>
      <c r="G3299" s="18" t="s">
        <v>206</v>
      </c>
      <c r="H3299" s="18" t="s">
        <v>207</v>
      </c>
      <c r="I3299" s="22">
        <v>200</v>
      </c>
      <c r="J3299" s="18" t="s">
        <v>388</v>
      </c>
      <c r="K3299" s="18" t="s">
        <v>389</v>
      </c>
      <c r="L3299" s="22">
        <v>200</v>
      </c>
      <c r="M3299" s="18" t="s">
        <v>208</v>
      </c>
      <c r="N3299" s="18" t="s">
        <v>209</v>
      </c>
      <c r="O3299" s="29">
        <v>8.8134814585908508E-3</v>
      </c>
      <c r="Q3299" s="21">
        <v>0.56000000000000005</v>
      </c>
      <c r="R3299" s="29">
        <v>4.6289293374951946E-5</v>
      </c>
      <c r="S3299" s="22">
        <v>21603.267777276546</v>
      </c>
      <c r="T3299" s="29">
        <v>2.7776167473934155E-3</v>
      </c>
      <c r="U3299" s="22">
        <v>360.02087074771021</v>
      </c>
      <c r="V3299" s="26">
        <v>1.6665111707146412</v>
      </c>
    </row>
    <row r="3300" spans="1:22" x14ac:dyDescent="0.25">
      <c r="A3300" s="18" t="s">
        <v>118</v>
      </c>
      <c r="B3300" s="18" t="s">
        <v>119</v>
      </c>
      <c r="C3300" s="18" t="s">
        <v>103</v>
      </c>
      <c r="D3300" s="21">
        <v>160648271</v>
      </c>
      <c r="E3300" s="21">
        <v>3</v>
      </c>
      <c r="F3300" s="26">
        <v>68</v>
      </c>
      <c r="G3300" s="18" t="s">
        <v>282</v>
      </c>
      <c r="H3300" s="18" t="s">
        <v>283</v>
      </c>
      <c r="I3300" s="22">
        <v>127.08666666666666</v>
      </c>
      <c r="J3300" s="18" t="s">
        <v>388</v>
      </c>
      <c r="K3300" s="18" t="s">
        <v>389</v>
      </c>
      <c r="L3300" s="22">
        <v>127.08666666666666</v>
      </c>
      <c r="M3300" s="18" t="s">
        <v>290</v>
      </c>
      <c r="N3300" s="18" t="s">
        <v>291</v>
      </c>
      <c r="O3300" s="29">
        <v>1.4895260606060614</v>
      </c>
      <c r="Q3300" s="21">
        <v>63</v>
      </c>
      <c r="R3300" s="29">
        <v>4.4187418757132508E-5</v>
      </c>
      <c r="S3300" s="22">
        <v>22630.876121013182</v>
      </c>
      <c r="T3300" s="29">
        <v>2.7776167473934155E-3</v>
      </c>
      <c r="U3300" s="22">
        <v>360.02087074771021</v>
      </c>
      <c r="V3300" s="26">
        <v>1.5908392977036545</v>
      </c>
    </row>
    <row r="3301" spans="1:22" x14ac:dyDescent="0.25">
      <c r="A3301" s="18" t="s">
        <v>118</v>
      </c>
      <c r="B3301" s="18" t="s">
        <v>119</v>
      </c>
      <c r="C3301" s="18" t="s">
        <v>103</v>
      </c>
      <c r="D3301" s="21">
        <v>160648271</v>
      </c>
      <c r="E3301" s="21">
        <v>3</v>
      </c>
      <c r="F3301" s="26">
        <v>68</v>
      </c>
      <c r="G3301" s="18" t="s">
        <v>206</v>
      </c>
      <c r="H3301" s="18" t="s">
        <v>207</v>
      </c>
      <c r="I3301" s="22">
        <v>200</v>
      </c>
      <c r="J3301" s="18" t="s">
        <v>388</v>
      </c>
      <c r="K3301" s="18" t="s">
        <v>389</v>
      </c>
      <c r="L3301" s="22">
        <v>200</v>
      </c>
      <c r="M3301" s="18" t="s">
        <v>234</v>
      </c>
      <c r="N3301" s="18" t="s">
        <v>235</v>
      </c>
      <c r="O3301" s="29">
        <v>1.0345989287185829E-2</v>
      </c>
      <c r="Q3301" s="21">
        <v>0.74</v>
      </c>
      <c r="R3301" s="29">
        <v>4.1120784130309335E-5</v>
      </c>
      <c r="S3301" s="22">
        <v>24318.602408724968</v>
      </c>
      <c r="T3301" s="29">
        <v>2.7776167473934155E-3</v>
      </c>
      <c r="U3301" s="22">
        <v>360.02087074771021</v>
      </c>
      <c r="V3301" s="26">
        <v>1.4804340508422589</v>
      </c>
    </row>
    <row r="3302" spans="1:22" x14ac:dyDescent="0.25">
      <c r="A3302" s="18" t="s">
        <v>118</v>
      </c>
      <c r="B3302" s="18" t="s">
        <v>119</v>
      </c>
      <c r="C3302" s="18" t="s">
        <v>103</v>
      </c>
      <c r="D3302" s="21">
        <v>160648271</v>
      </c>
      <c r="E3302" s="21">
        <v>3</v>
      </c>
      <c r="F3302" s="26">
        <v>68</v>
      </c>
      <c r="G3302" s="18" t="s">
        <v>306</v>
      </c>
      <c r="H3302" s="18" t="s">
        <v>307</v>
      </c>
      <c r="I3302" s="22">
        <v>39.375</v>
      </c>
      <c r="J3302" s="18" t="s">
        <v>396</v>
      </c>
      <c r="K3302" s="18" t="s">
        <v>3412</v>
      </c>
      <c r="L3302" s="22">
        <v>31.5</v>
      </c>
      <c r="M3302" s="18" t="s">
        <v>198</v>
      </c>
      <c r="N3302" s="18" t="s">
        <v>199</v>
      </c>
      <c r="O3302" s="29">
        <v>0.83249053349875934</v>
      </c>
      <c r="Q3302" s="21">
        <v>12</v>
      </c>
      <c r="R3302" s="29">
        <v>4.0170728868276528E-5</v>
      </c>
      <c r="S3302" s="22">
        <v>24893.74796457119</v>
      </c>
      <c r="T3302" s="29">
        <v>2.7776167473934155E-3</v>
      </c>
      <c r="U3302" s="22">
        <v>360.02087074771021</v>
      </c>
      <c r="V3302" s="26">
        <v>1.4462300785727094</v>
      </c>
    </row>
    <row r="3303" spans="1:22" x14ac:dyDescent="0.25">
      <c r="A3303" s="18" t="s">
        <v>118</v>
      </c>
      <c r="B3303" s="18" t="s">
        <v>119</v>
      </c>
      <c r="C3303" s="18" t="s">
        <v>103</v>
      </c>
      <c r="D3303" s="21">
        <v>160648271</v>
      </c>
      <c r="E3303" s="21">
        <v>3</v>
      </c>
      <c r="F3303" s="26">
        <v>68</v>
      </c>
      <c r="G3303" s="18" t="s">
        <v>282</v>
      </c>
      <c r="H3303" s="18" t="s">
        <v>283</v>
      </c>
      <c r="I3303" s="22">
        <v>127.08666666666666</v>
      </c>
      <c r="J3303" s="18" t="s">
        <v>388</v>
      </c>
      <c r="K3303" s="18" t="s">
        <v>389</v>
      </c>
      <c r="L3303" s="22">
        <v>127.08666666666666</v>
      </c>
      <c r="M3303" s="18" t="s">
        <v>198</v>
      </c>
      <c r="N3303" s="18" t="s">
        <v>199</v>
      </c>
      <c r="O3303" s="29">
        <v>0.23269230769230764</v>
      </c>
      <c r="Q3303" s="21">
        <v>12</v>
      </c>
      <c r="R3303" s="29">
        <v>3.6240306058320755E-5</v>
      </c>
      <c r="S3303" s="22">
        <v>27593.585947942083</v>
      </c>
      <c r="T3303" s="29">
        <v>2.7776167473934155E-3</v>
      </c>
      <c r="U3303" s="22">
        <v>360.02087074771021</v>
      </c>
      <c r="V3303" s="26">
        <v>1.3047266543280156</v>
      </c>
    </row>
    <row r="3304" spans="1:22" x14ac:dyDescent="0.25">
      <c r="A3304" s="18" t="s">
        <v>118</v>
      </c>
      <c r="B3304" s="18" t="s">
        <v>119</v>
      </c>
      <c r="C3304" s="18" t="s">
        <v>103</v>
      </c>
      <c r="D3304" s="21">
        <v>160648271</v>
      </c>
      <c r="E3304" s="21">
        <v>3</v>
      </c>
      <c r="F3304" s="26">
        <v>68</v>
      </c>
      <c r="G3304" s="18" t="s">
        <v>260</v>
      </c>
      <c r="H3304" s="18" t="s">
        <v>261</v>
      </c>
      <c r="I3304" s="22">
        <v>916.02730266666651</v>
      </c>
      <c r="J3304" s="18" t="s">
        <v>382</v>
      </c>
      <c r="K3304" s="18" t="s">
        <v>383</v>
      </c>
      <c r="L3304" s="22">
        <v>640.57853333333333</v>
      </c>
      <c r="M3304" s="18" t="s">
        <v>182</v>
      </c>
      <c r="N3304" s="18" t="s">
        <v>183</v>
      </c>
      <c r="O3304" s="29">
        <v>1.1304645378151261E-2</v>
      </c>
      <c r="Q3304" s="21">
        <v>4.8</v>
      </c>
      <c r="R3304" s="29">
        <v>3.1725992075217826E-5</v>
      </c>
      <c r="S3304" s="22">
        <v>31519.896923290591</v>
      </c>
      <c r="T3304" s="29">
        <v>2.7776167473934155E-3</v>
      </c>
      <c r="U3304" s="22">
        <v>360.02087074771021</v>
      </c>
      <c r="V3304" s="26">
        <v>1.1422019292254875</v>
      </c>
    </row>
    <row r="3305" spans="1:22" x14ac:dyDescent="0.25">
      <c r="A3305" s="18" t="s">
        <v>118</v>
      </c>
      <c r="B3305" s="18" t="s">
        <v>119</v>
      </c>
      <c r="C3305" s="18" t="s">
        <v>103</v>
      </c>
      <c r="D3305" s="21">
        <v>160648271</v>
      </c>
      <c r="E3305" s="21">
        <v>3</v>
      </c>
      <c r="F3305" s="26">
        <v>68</v>
      </c>
      <c r="G3305" s="18" t="s">
        <v>260</v>
      </c>
      <c r="H3305" s="18" t="s">
        <v>261</v>
      </c>
      <c r="I3305" s="22">
        <v>916.02730266666651</v>
      </c>
      <c r="J3305" s="18" t="s">
        <v>382</v>
      </c>
      <c r="K3305" s="18" t="s">
        <v>383</v>
      </c>
      <c r="L3305" s="22">
        <v>640.57853333333333</v>
      </c>
      <c r="M3305" s="18" t="s">
        <v>160</v>
      </c>
      <c r="N3305" s="18" t="s">
        <v>161</v>
      </c>
      <c r="O3305" s="29">
        <v>2.7630718954248373E-3</v>
      </c>
      <c r="Q3305" s="21">
        <v>1.2</v>
      </c>
      <c r="R3305" s="29">
        <v>3.1017760973530484E-5</v>
      </c>
      <c r="S3305" s="22">
        <v>32239.593336648846</v>
      </c>
      <c r="T3305" s="29">
        <v>2.7776167473934155E-3</v>
      </c>
      <c r="U3305" s="22">
        <v>360.02087074771021</v>
      </c>
      <c r="V3305" s="26">
        <v>1.1167041314334789</v>
      </c>
    </row>
    <row r="3306" spans="1:22" x14ac:dyDescent="0.25">
      <c r="A3306" s="18" t="s">
        <v>118</v>
      </c>
      <c r="B3306" s="18" t="s">
        <v>119</v>
      </c>
      <c r="C3306" s="18" t="s">
        <v>103</v>
      </c>
      <c r="D3306" s="21">
        <v>160648271</v>
      </c>
      <c r="E3306" s="21">
        <v>3</v>
      </c>
      <c r="F3306" s="26">
        <v>68</v>
      </c>
      <c r="G3306" s="18" t="s">
        <v>260</v>
      </c>
      <c r="H3306" s="18" t="s">
        <v>261</v>
      </c>
      <c r="I3306" s="22">
        <v>916.02730266666651</v>
      </c>
      <c r="J3306" s="18" t="s">
        <v>382</v>
      </c>
      <c r="K3306" s="18" t="s">
        <v>383</v>
      </c>
      <c r="L3306" s="22">
        <v>640.57853333333333</v>
      </c>
      <c r="M3306" s="18" t="s">
        <v>230</v>
      </c>
      <c r="N3306" s="18" t="s">
        <v>231</v>
      </c>
      <c r="O3306" s="29">
        <v>1.0708018487394959E-2</v>
      </c>
      <c r="Q3306" s="21">
        <v>5</v>
      </c>
      <c r="R3306" s="29">
        <v>2.884952144680354E-5</v>
      </c>
      <c r="S3306" s="22">
        <v>34662.620031459744</v>
      </c>
      <c r="T3306" s="29">
        <v>2.7776167473934155E-3</v>
      </c>
      <c r="U3306" s="22">
        <v>360.02087074771021</v>
      </c>
      <c r="V3306" s="26">
        <v>1.0386429831932951</v>
      </c>
    </row>
    <row r="3307" spans="1:22" x14ac:dyDescent="0.25">
      <c r="A3307" s="18" t="s">
        <v>118</v>
      </c>
      <c r="B3307" s="18" t="s">
        <v>119</v>
      </c>
      <c r="C3307" s="18" t="s">
        <v>103</v>
      </c>
      <c r="D3307" s="21">
        <v>160648360</v>
      </c>
      <c r="E3307" s="21">
        <v>3</v>
      </c>
      <c r="F3307" s="26">
        <v>58</v>
      </c>
      <c r="G3307" s="18" t="s">
        <v>352</v>
      </c>
      <c r="H3307" s="18" t="s">
        <v>353</v>
      </c>
      <c r="I3307" s="22">
        <v>488.82268385426664</v>
      </c>
      <c r="J3307" s="18" t="s">
        <v>391</v>
      </c>
      <c r="K3307" s="18" t="s">
        <v>3409</v>
      </c>
      <c r="L3307" s="22">
        <v>341.83404465333336</v>
      </c>
      <c r="M3307" s="18" t="s">
        <v>198</v>
      </c>
      <c r="N3307" s="18" t="s">
        <v>199</v>
      </c>
      <c r="O3307" s="29">
        <v>1.5671559633027525</v>
      </c>
      <c r="Q3307" s="21">
        <v>12</v>
      </c>
      <c r="R3307" s="29">
        <v>1.1006629080457903E-3</v>
      </c>
      <c r="S3307" s="22">
        <v>908.54338116606857</v>
      </c>
      <c r="T3307" s="29">
        <v>2.8950644860949444E-3</v>
      </c>
      <c r="U3307" s="22">
        <v>345.41544922505909</v>
      </c>
      <c r="V3307" s="26">
        <v>38.018597282799654</v>
      </c>
    </row>
    <row r="3308" spans="1:22" x14ac:dyDescent="0.25">
      <c r="A3308" s="18" t="s">
        <v>118</v>
      </c>
      <c r="B3308" s="18" t="s">
        <v>119</v>
      </c>
      <c r="C3308" s="18" t="s">
        <v>103</v>
      </c>
      <c r="D3308" s="21">
        <v>160648360</v>
      </c>
      <c r="E3308" s="21">
        <v>3</v>
      </c>
      <c r="F3308" s="26">
        <v>58</v>
      </c>
      <c r="G3308" s="18" t="s">
        <v>334</v>
      </c>
      <c r="H3308" s="18" t="s">
        <v>335</v>
      </c>
      <c r="I3308" s="22">
        <v>71.55</v>
      </c>
      <c r="J3308" s="18" t="s">
        <v>388</v>
      </c>
      <c r="K3308" s="18" t="s">
        <v>389</v>
      </c>
      <c r="L3308" s="22">
        <v>71.55</v>
      </c>
      <c r="M3308" s="18" t="s">
        <v>198</v>
      </c>
      <c r="N3308" s="18" t="s">
        <v>199</v>
      </c>
      <c r="O3308" s="29">
        <v>2.2477112676056339</v>
      </c>
      <c r="Q3308" s="21">
        <v>12</v>
      </c>
      <c r="R3308" s="29">
        <v>2.3106859367411368E-4</v>
      </c>
      <c r="S3308" s="22">
        <v>4327.7192460449405</v>
      </c>
      <c r="T3308" s="29">
        <v>2.8950644860949444E-3</v>
      </c>
      <c r="U3308" s="22">
        <v>345.41544922505909</v>
      </c>
      <c r="V3308" s="26">
        <v>7.9814662085746626</v>
      </c>
    </row>
    <row r="3309" spans="1:22" x14ac:dyDescent="0.25">
      <c r="A3309" s="18" t="s">
        <v>118</v>
      </c>
      <c r="B3309" s="18" t="s">
        <v>119</v>
      </c>
      <c r="C3309" s="18" t="s">
        <v>103</v>
      </c>
      <c r="D3309" s="21">
        <v>160648360</v>
      </c>
      <c r="E3309" s="21">
        <v>3</v>
      </c>
      <c r="F3309" s="26">
        <v>58</v>
      </c>
      <c r="G3309" s="18" t="s">
        <v>352</v>
      </c>
      <c r="H3309" s="18" t="s">
        <v>353</v>
      </c>
      <c r="I3309" s="22">
        <v>87.387299999999996</v>
      </c>
      <c r="J3309" s="18" t="s">
        <v>390</v>
      </c>
      <c r="K3309" s="18" t="s">
        <v>3408</v>
      </c>
      <c r="L3309" s="22">
        <v>61.109999999999992</v>
      </c>
      <c r="M3309" s="18" t="s">
        <v>198</v>
      </c>
      <c r="N3309" s="18" t="s">
        <v>199</v>
      </c>
      <c r="O3309" s="29">
        <v>1.5671559633027525</v>
      </c>
      <c r="Q3309" s="21">
        <v>12</v>
      </c>
      <c r="R3309" s="29">
        <v>1.9676656366656125E-4</v>
      </c>
      <c r="S3309" s="22">
        <v>5082.1642730651665</v>
      </c>
      <c r="T3309" s="29">
        <v>2.8950644860949444E-3</v>
      </c>
      <c r="U3309" s="22">
        <v>345.41544922505909</v>
      </c>
      <c r="V3309" s="26">
        <v>6.7966210981356436</v>
      </c>
    </row>
    <row r="3310" spans="1:22" x14ac:dyDescent="0.25">
      <c r="A3310" s="18" t="s">
        <v>118</v>
      </c>
      <c r="B3310" s="18" t="s">
        <v>119</v>
      </c>
      <c r="C3310" s="18" t="s">
        <v>103</v>
      </c>
      <c r="D3310" s="21">
        <v>160648360</v>
      </c>
      <c r="E3310" s="21">
        <v>3</v>
      </c>
      <c r="F3310" s="26">
        <v>58</v>
      </c>
      <c r="G3310" s="18" t="s">
        <v>316</v>
      </c>
      <c r="H3310" s="18" t="s">
        <v>317</v>
      </c>
      <c r="I3310" s="22">
        <v>96.833333333333329</v>
      </c>
      <c r="J3310" s="18" t="s">
        <v>388</v>
      </c>
      <c r="K3310" s="18" t="s">
        <v>389</v>
      </c>
      <c r="L3310" s="22">
        <v>96.833333333333329</v>
      </c>
      <c r="M3310" s="18" t="s">
        <v>198</v>
      </c>
      <c r="N3310" s="18" t="s">
        <v>199</v>
      </c>
      <c r="O3310" s="29">
        <v>1.3758620689655172</v>
      </c>
      <c r="Q3310" s="21">
        <v>12</v>
      </c>
      <c r="R3310" s="29">
        <v>1.9142142290923503E-4</v>
      </c>
      <c r="S3310" s="22">
        <v>5224.075679732895</v>
      </c>
      <c r="T3310" s="29">
        <v>2.8950644860949444E-3</v>
      </c>
      <c r="U3310" s="22">
        <v>345.41544922505909</v>
      </c>
      <c r="V3310" s="26">
        <v>6.6119916785493436</v>
      </c>
    </row>
    <row r="3311" spans="1:22" x14ac:dyDescent="0.25">
      <c r="A3311" s="18" t="s">
        <v>118</v>
      </c>
      <c r="B3311" s="18" t="s">
        <v>119</v>
      </c>
      <c r="C3311" s="18" t="s">
        <v>103</v>
      </c>
      <c r="D3311" s="21">
        <v>160648360</v>
      </c>
      <c r="E3311" s="21">
        <v>3</v>
      </c>
      <c r="F3311" s="26">
        <v>58</v>
      </c>
      <c r="G3311" s="18" t="s">
        <v>282</v>
      </c>
      <c r="H3311" s="18" t="s">
        <v>283</v>
      </c>
      <c r="I3311" s="22">
        <v>190.43333333333331</v>
      </c>
      <c r="J3311" s="18" t="s">
        <v>388</v>
      </c>
      <c r="K3311" s="18" t="s">
        <v>389</v>
      </c>
      <c r="L3311" s="22">
        <v>190.43333333333331</v>
      </c>
      <c r="M3311" s="18" t="s">
        <v>180</v>
      </c>
      <c r="N3311" s="18" t="s">
        <v>181</v>
      </c>
      <c r="O3311" s="29">
        <v>0.2879232184536995</v>
      </c>
      <c r="Q3311" s="21">
        <v>5</v>
      </c>
      <c r="R3311" s="29">
        <v>1.8906958011792932E-4</v>
      </c>
      <c r="S3311" s="22">
        <v>5289.0581307488228</v>
      </c>
      <c r="T3311" s="29">
        <v>2.8950644860949444E-3</v>
      </c>
      <c r="U3311" s="22">
        <v>345.41544922505909</v>
      </c>
      <c r="V3311" s="26">
        <v>6.5307553951227852</v>
      </c>
    </row>
    <row r="3312" spans="1:22" x14ac:dyDescent="0.25">
      <c r="A3312" s="18" t="s">
        <v>118</v>
      </c>
      <c r="B3312" s="18" t="s">
        <v>119</v>
      </c>
      <c r="C3312" s="18" t="s">
        <v>103</v>
      </c>
      <c r="D3312" s="21">
        <v>160648360</v>
      </c>
      <c r="E3312" s="21">
        <v>3</v>
      </c>
      <c r="F3312" s="26">
        <v>58</v>
      </c>
      <c r="G3312" s="18" t="s">
        <v>350</v>
      </c>
      <c r="H3312" s="18" t="s">
        <v>351</v>
      </c>
      <c r="I3312" s="22">
        <v>31.666666666666668</v>
      </c>
      <c r="J3312" s="18" t="s">
        <v>384</v>
      </c>
      <c r="K3312" s="18" t="s">
        <v>3406</v>
      </c>
      <c r="L3312" s="22">
        <v>83.333333333333329</v>
      </c>
      <c r="M3312" s="18" t="s">
        <v>198</v>
      </c>
      <c r="N3312" s="18" t="s">
        <v>199</v>
      </c>
      <c r="O3312" s="29">
        <v>3.3119866666666691</v>
      </c>
      <c r="Q3312" s="21">
        <v>12</v>
      </c>
      <c r="R3312" s="29">
        <v>1.5068904853129001E-4</v>
      </c>
      <c r="S3312" s="22">
        <v>6636.1823221171499</v>
      </c>
      <c r="T3312" s="29">
        <v>2.8950644860949444E-3</v>
      </c>
      <c r="U3312" s="22">
        <v>345.41544922505909</v>
      </c>
      <c r="V3312" s="26">
        <v>5.2050325391732262</v>
      </c>
    </row>
    <row r="3313" spans="1:22" x14ac:dyDescent="0.25">
      <c r="A3313" s="18" t="s">
        <v>118</v>
      </c>
      <c r="B3313" s="18" t="s">
        <v>119</v>
      </c>
      <c r="C3313" s="18" t="s">
        <v>103</v>
      </c>
      <c r="D3313" s="21">
        <v>160648360</v>
      </c>
      <c r="E3313" s="21">
        <v>3</v>
      </c>
      <c r="F3313" s="26">
        <v>58</v>
      </c>
      <c r="G3313" s="18" t="s">
        <v>306</v>
      </c>
      <c r="H3313" s="18" t="s">
        <v>307</v>
      </c>
      <c r="I3313" s="22">
        <v>80.36399999999999</v>
      </c>
      <c r="J3313" s="18" t="s">
        <v>397</v>
      </c>
      <c r="K3313" s="18" t="s">
        <v>3413</v>
      </c>
      <c r="L3313" s="22">
        <v>24.133333333333336</v>
      </c>
      <c r="M3313" s="18" t="s">
        <v>198</v>
      </c>
      <c r="N3313" s="18" t="s">
        <v>199</v>
      </c>
      <c r="O3313" s="29">
        <v>0.83249053349875934</v>
      </c>
      <c r="Q3313" s="21">
        <v>12</v>
      </c>
      <c r="R3313" s="29">
        <v>9.6123950048986056E-5</v>
      </c>
      <c r="S3313" s="22">
        <v>10403.234568392025</v>
      </c>
      <c r="T3313" s="29">
        <v>2.8950644860949444E-3</v>
      </c>
      <c r="U3313" s="22">
        <v>345.41544922505909</v>
      </c>
      <c r="V3313" s="26">
        <v>3.320269738745766</v>
      </c>
    </row>
    <row r="3314" spans="1:22" x14ac:dyDescent="0.25">
      <c r="A3314" s="18" t="s">
        <v>118</v>
      </c>
      <c r="B3314" s="18" t="s">
        <v>119</v>
      </c>
      <c r="C3314" s="18" t="s">
        <v>103</v>
      </c>
      <c r="D3314" s="21">
        <v>160648360</v>
      </c>
      <c r="E3314" s="21">
        <v>3</v>
      </c>
      <c r="F3314" s="26">
        <v>58</v>
      </c>
      <c r="G3314" s="18" t="s">
        <v>282</v>
      </c>
      <c r="H3314" s="18" t="s">
        <v>283</v>
      </c>
      <c r="I3314" s="22">
        <v>190.43333333333331</v>
      </c>
      <c r="J3314" s="18" t="s">
        <v>388</v>
      </c>
      <c r="K3314" s="18" t="s">
        <v>389</v>
      </c>
      <c r="L3314" s="22">
        <v>190.43333333333331</v>
      </c>
      <c r="M3314" s="18" t="s">
        <v>290</v>
      </c>
      <c r="N3314" s="18" t="s">
        <v>291</v>
      </c>
      <c r="O3314" s="29">
        <v>1.4895260606060614</v>
      </c>
      <c r="Q3314" s="21">
        <v>63</v>
      </c>
      <c r="R3314" s="29">
        <v>7.7628739137405845E-5</v>
      </c>
      <c r="S3314" s="22">
        <v>12881.827157207354</v>
      </c>
      <c r="T3314" s="29">
        <v>2.8950644860949444E-3</v>
      </c>
      <c r="U3314" s="22">
        <v>345.41544922505909</v>
      </c>
      <c r="V3314" s="26">
        <v>2.6814165801921965</v>
      </c>
    </row>
    <row r="3315" spans="1:22" x14ac:dyDescent="0.25">
      <c r="A3315" s="18" t="s">
        <v>118</v>
      </c>
      <c r="B3315" s="18" t="s">
        <v>119</v>
      </c>
      <c r="C3315" s="18" t="s">
        <v>103</v>
      </c>
      <c r="D3315" s="21">
        <v>160648360</v>
      </c>
      <c r="E3315" s="21">
        <v>3</v>
      </c>
      <c r="F3315" s="26">
        <v>58</v>
      </c>
      <c r="G3315" s="18" t="s">
        <v>282</v>
      </c>
      <c r="H3315" s="18" t="s">
        <v>283</v>
      </c>
      <c r="I3315" s="22">
        <v>190.43333333333331</v>
      </c>
      <c r="J3315" s="18" t="s">
        <v>388</v>
      </c>
      <c r="K3315" s="18" t="s">
        <v>389</v>
      </c>
      <c r="L3315" s="22">
        <v>190.43333333333331</v>
      </c>
      <c r="M3315" s="18" t="s">
        <v>198</v>
      </c>
      <c r="N3315" s="18" t="s">
        <v>199</v>
      </c>
      <c r="O3315" s="29">
        <v>0.23269230769230764</v>
      </c>
      <c r="Q3315" s="21">
        <v>12</v>
      </c>
      <c r="R3315" s="29">
        <v>6.3667200854700831E-5</v>
      </c>
      <c r="S3315" s="22">
        <v>15706.674497629741</v>
      </c>
      <c r="T3315" s="29">
        <v>2.8950644860949444E-3</v>
      </c>
      <c r="U3315" s="22">
        <v>345.41544922505909</v>
      </c>
      <c r="V3315" s="26">
        <v>2.1991634784128555</v>
      </c>
    </row>
    <row r="3316" spans="1:22" x14ac:dyDescent="0.25">
      <c r="A3316" s="18" t="s">
        <v>118</v>
      </c>
      <c r="B3316" s="18" t="s">
        <v>119</v>
      </c>
      <c r="C3316" s="18" t="s">
        <v>103</v>
      </c>
      <c r="D3316" s="21">
        <v>160648360</v>
      </c>
      <c r="E3316" s="21">
        <v>3</v>
      </c>
      <c r="F3316" s="26">
        <v>58</v>
      </c>
      <c r="G3316" s="18" t="s">
        <v>306</v>
      </c>
      <c r="H3316" s="18" t="s">
        <v>307</v>
      </c>
      <c r="I3316" s="22">
        <v>39.375</v>
      </c>
      <c r="J3316" s="18" t="s">
        <v>396</v>
      </c>
      <c r="K3316" s="18" t="s">
        <v>3412</v>
      </c>
      <c r="L3316" s="22">
        <v>31.5</v>
      </c>
      <c r="M3316" s="18" t="s">
        <v>198</v>
      </c>
      <c r="N3316" s="18" t="s">
        <v>199</v>
      </c>
      <c r="O3316" s="29">
        <v>0.83249053349875934</v>
      </c>
      <c r="Q3316" s="21">
        <v>12</v>
      </c>
      <c r="R3316" s="29">
        <v>4.7096716604186273E-5</v>
      </c>
      <c r="S3316" s="22">
        <v>21232.902675663663</v>
      </c>
      <c r="T3316" s="29">
        <v>2.8950644860949444E-3</v>
      </c>
      <c r="U3316" s="22">
        <v>345.41544922505909</v>
      </c>
      <c r="V3316" s="26">
        <v>1.6267933522860298</v>
      </c>
    </row>
    <row r="3317" spans="1:22" x14ac:dyDescent="0.25">
      <c r="A3317" s="18" t="s">
        <v>118</v>
      </c>
      <c r="B3317" s="18" t="s">
        <v>119</v>
      </c>
      <c r="C3317" s="18" t="s">
        <v>103</v>
      </c>
      <c r="D3317" s="21">
        <v>160648360</v>
      </c>
      <c r="E3317" s="21">
        <v>3</v>
      </c>
      <c r="F3317" s="26">
        <v>58</v>
      </c>
      <c r="G3317" s="18" t="s">
        <v>306</v>
      </c>
      <c r="H3317" s="18" t="s">
        <v>307</v>
      </c>
      <c r="I3317" s="22">
        <v>39.083333333333336</v>
      </c>
      <c r="J3317" s="18" t="s">
        <v>388</v>
      </c>
      <c r="K3317" s="18" t="s">
        <v>389</v>
      </c>
      <c r="L3317" s="22">
        <v>39.083333333333336</v>
      </c>
      <c r="M3317" s="18" t="s">
        <v>198</v>
      </c>
      <c r="N3317" s="18" t="s">
        <v>199</v>
      </c>
      <c r="O3317" s="29">
        <v>0.83249053349875934</v>
      </c>
      <c r="Q3317" s="21">
        <v>12</v>
      </c>
      <c r="R3317" s="29">
        <v>4.6747852036747856E-5</v>
      </c>
      <c r="S3317" s="22">
        <v>21391.357173243243</v>
      </c>
      <c r="T3317" s="29">
        <v>2.8950644860949444E-3</v>
      </c>
      <c r="U3317" s="22">
        <v>345.41544922505909</v>
      </c>
      <c r="V3317" s="26">
        <v>1.6147430311579853</v>
      </c>
    </row>
    <row r="3318" spans="1:22" x14ac:dyDescent="0.25">
      <c r="A3318" s="18" t="s">
        <v>118</v>
      </c>
      <c r="B3318" s="18" t="s">
        <v>119</v>
      </c>
      <c r="C3318" s="18" t="s">
        <v>103</v>
      </c>
      <c r="D3318" s="21">
        <v>160648360</v>
      </c>
      <c r="E3318" s="21">
        <v>3</v>
      </c>
      <c r="F3318" s="26">
        <v>58</v>
      </c>
      <c r="G3318" s="18" t="s">
        <v>352</v>
      </c>
      <c r="H3318" s="18" t="s">
        <v>353</v>
      </c>
      <c r="I3318" s="22">
        <v>488.82268385426664</v>
      </c>
      <c r="J3318" s="18" t="s">
        <v>391</v>
      </c>
      <c r="K3318" s="18" t="s">
        <v>3409</v>
      </c>
      <c r="L3318" s="22">
        <v>341.83404465333336</v>
      </c>
      <c r="M3318" s="18" t="s">
        <v>230</v>
      </c>
      <c r="N3318" s="18" t="s">
        <v>231</v>
      </c>
      <c r="O3318" s="29">
        <v>1.9947937743190664E-2</v>
      </c>
      <c r="Q3318" s="21">
        <v>5</v>
      </c>
      <c r="R3318" s="29">
        <v>3.3624153327532015E-5</v>
      </c>
      <c r="S3318" s="22">
        <v>29740.525813662152</v>
      </c>
      <c r="T3318" s="29">
        <v>2.8950644860949444E-3</v>
      </c>
      <c r="U3318" s="22">
        <v>345.41544922505909</v>
      </c>
      <c r="V3318" s="26">
        <v>1.1614302026441736</v>
      </c>
    </row>
    <row r="3319" spans="1:22" x14ac:dyDescent="0.25">
      <c r="A3319" s="18" t="s">
        <v>118</v>
      </c>
      <c r="B3319" s="18" t="s">
        <v>119</v>
      </c>
      <c r="C3319" s="18" t="s">
        <v>103</v>
      </c>
      <c r="D3319" s="21">
        <v>160648360</v>
      </c>
      <c r="E3319" s="21">
        <v>3</v>
      </c>
      <c r="F3319" s="26">
        <v>58</v>
      </c>
      <c r="G3319" s="18" t="s">
        <v>348</v>
      </c>
      <c r="H3319" s="18" t="s">
        <v>349</v>
      </c>
      <c r="I3319" s="22">
        <v>378.90559999999999</v>
      </c>
      <c r="J3319" s="18" t="s">
        <v>432</v>
      </c>
      <c r="K3319" s="18" t="s">
        <v>3430</v>
      </c>
      <c r="L3319" s="22">
        <v>75.781120000000001</v>
      </c>
      <c r="M3319" s="18" t="s">
        <v>154</v>
      </c>
      <c r="N3319" s="18" t="s">
        <v>155</v>
      </c>
      <c r="O3319" s="29">
        <v>9.0937500000000029E-3</v>
      </c>
      <c r="Q3319" s="21">
        <v>1.94</v>
      </c>
      <c r="R3319" s="29">
        <v>3.062275862068967E-5</v>
      </c>
      <c r="S3319" s="22">
        <v>32655.451208251678</v>
      </c>
      <c r="T3319" s="29">
        <v>2.8950644860949444E-3</v>
      </c>
      <c r="U3319" s="22">
        <v>345.41544922505909</v>
      </c>
      <c r="V3319" s="26">
        <v>1.0577573925476071</v>
      </c>
    </row>
    <row r="3320" spans="1:22" x14ac:dyDescent="0.25">
      <c r="A3320" s="18" t="s">
        <v>118</v>
      </c>
      <c r="B3320" s="18" t="s">
        <v>119</v>
      </c>
      <c r="C3320" s="18" t="s">
        <v>103</v>
      </c>
      <c r="D3320" s="21">
        <v>160648360</v>
      </c>
      <c r="E3320" s="21">
        <v>3</v>
      </c>
      <c r="F3320" s="26">
        <v>58</v>
      </c>
      <c r="G3320" s="18" t="s">
        <v>358</v>
      </c>
      <c r="H3320" s="18" t="s">
        <v>359</v>
      </c>
      <c r="I3320" s="22">
        <v>2099.55817415</v>
      </c>
      <c r="J3320" s="18" t="s">
        <v>388</v>
      </c>
      <c r="K3320" s="18" t="s">
        <v>389</v>
      </c>
      <c r="L3320" s="22">
        <v>2099.55817415</v>
      </c>
      <c r="M3320" s="18" t="s">
        <v>184</v>
      </c>
      <c r="N3320" s="18" t="s">
        <v>185</v>
      </c>
      <c r="O3320" s="29">
        <v>5.0000000000000002E-5</v>
      </c>
      <c r="Q3320" s="21">
        <v>0.06</v>
      </c>
      <c r="R3320" s="29">
        <v>3.0166065720545981E-5</v>
      </c>
      <c r="S3320" s="22">
        <v>33149.831644068327</v>
      </c>
      <c r="T3320" s="29">
        <v>2.8950644860949444E-3</v>
      </c>
      <c r="U3320" s="22">
        <v>345.41544922505909</v>
      </c>
      <c r="V3320" s="26">
        <v>1.0419825142215047</v>
      </c>
    </row>
    <row r="3321" spans="1:22" x14ac:dyDescent="0.25">
      <c r="A3321" s="18" t="s">
        <v>118</v>
      </c>
      <c r="B3321" s="18" t="s">
        <v>119</v>
      </c>
      <c r="C3321" s="18" t="s">
        <v>103</v>
      </c>
      <c r="D3321" s="21">
        <v>160649008</v>
      </c>
      <c r="E3321" s="21">
        <v>3</v>
      </c>
      <c r="F3321" s="26">
        <v>49</v>
      </c>
      <c r="G3321" s="18" t="s">
        <v>352</v>
      </c>
      <c r="H3321" s="18" t="s">
        <v>353</v>
      </c>
      <c r="I3321" s="22">
        <v>583.33333333333337</v>
      </c>
      <c r="J3321" s="18" t="s">
        <v>425</v>
      </c>
      <c r="K3321" s="18" t="s">
        <v>3427</v>
      </c>
      <c r="L3321" s="22">
        <v>11.666666666666666</v>
      </c>
      <c r="M3321" s="18" t="s">
        <v>198</v>
      </c>
      <c r="N3321" s="18" t="s">
        <v>199</v>
      </c>
      <c r="O3321" s="29">
        <v>1.5671559633027525</v>
      </c>
      <c r="Q3321" s="21">
        <v>12</v>
      </c>
      <c r="R3321" s="29">
        <v>1.5547182175622545E-3</v>
      </c>
      <c r="S3321" s="22">
        <v>643.20337197049514</v>
      </c>
      <c r="T3321" s="29">
        <v>2.8014883651297628E-3</v>
      </c>
      <c r="U3321" s="22">
        <v>356.95311551068346</v>
      </c>
      <c r="V3321" s="26">
        <v>55.496151150006334</v>
      </c>
    </row>
    <row r="3322" spans="1:22" x14ac:dyDescent="0.25">
      <c r="A3322" s="18" t="s">
        <v>118</v>
      </c>
      <c r="B3322" s="18" t="s">
        <v>119</v>
      </c>
      <c r="C3322" s="18" t="s">
        <v>103</v>
      </c>
      <c r="D3322" s="21">
        <v>160649008</v>
      </c>
      <c r="E3322" s="21">
        <v>3</v>
      </c>
      <c r="F3322" s="26">
        <v>49</v>
      </c>
      <c r="G3322" s="18" t="s">
        <v>352</v>
      </c>
      <c r="H3322" s="18" t="s">
        <v>353</v>
      </c>
      <c r="I3322" s="22">
        <v>182.47824547333335</v>
      </c>
      <c r="J3322" s="18" t="s">
        <v>391</v>
      </c>
      <c r="K3322" s="18" t="s">
        <v>3409</v>
      </c>
      <c r="L3322" s="22">
        <v>127.60716466666668</v>
      </c>
      <c r="M3322" s="18" t="s">
        <v>198</v>
      </c>
      <c r="N3322" s="18" t="s">
        <v>199</v>
      </c>
      <c r="O3322" s="29">
        <v>1.5671559633027525</v>
      </c>
      <c r="Q3322" s="21">
        <v>12</v>
      </c>
      <c r="R3322" s="29">
        <v>4.8634671865060861E-4</v>
      </c>
      <c r="S3322" s="22">
        <v>2056.1462875179791</v>
      </c>
      <c r="T3322" s="29">
        <v>2.8014883651297628E-3</v>
      </c>
      <c r="U3322" s="22">
        <v>356.95311551068346</v>
      </c>
      <c r="V3322" s="26">
        <v>17.36029764407326</v>
      </c>
    </row>
    <row r="3323" spans="1:22" x14ac:dyDescent="0.25">
      <c r="A3323" s="18" t="s">
        <v>118</v>
      </c>
      <c r="B3323" s="18" t="s">
        <v>119</v>
      </c>
      <c r="C3323" s="18" t="s">
        <v>103</v>
      </c>
      <c r="D3323" s="21">
        <v>160649008</v>
      </c>
      <c r="E3323" s="21">
        <v>3</v>
      </c>
      <c r="F3323" s="26">
        <v>49</v>
      </c>
      <c r="G3323" s="18" t="s">
        <v>350</v>
      </c>
      <c r="H3323" s="18" t="s">
        <v>351</v>
      </c>
      <c r="I3323" s="22">
        <v>28.090400000000002</v>
      </c>
      <c r="J3323" s="18" t="s">
        <v>405</v>
      </c>
      <c r="K3323" s="18" t="s">
        <v>406</v>
      </c>
      <c r="L3323" s="22">
        <v>25.306666666666668</v>
      </c>
      <c r="M3323" s="18" t="s">
        <v>198</v>
      </c>
      <c r="N3323" s="18" t="s">
        <v>199</v>
      </c>
      <c r="O3323" s="29">
        <v>3.3119866666666691</v>
      </c>
      <c r="Q3323" s="21">
        <v>12</v>
      </c>
      <c r="R3323" s="29">
        <v>1.5822284058049902E-4</v>
      </c>
      <c r="S3323" s="22">
        <v>6320.2000187275744</v>
      </c>
      <c r="T3323" s="29">
        <v>2.8014883651297628E-3</v>
      </c>
      <c r="U3323" s="22">
        <v>356.95311551068346</v>
      </c>
      <c r="V3323" s="26">
        <v>5.6478135890159331</v>
      </c>
    </row>
    <row r="3324" spans="1:22" x14ac:dyDescent="0.25">
      <c r="A3324" s="18" t="s">
        <v>118</v>
      </c>
      <c r="B3324" s="18" t="s">
        <v>119</v>
      </c>
      <c r="C3324" s="18" t="s">
        <v>103</v>
      </c>
      <c r="D3324" s="21">
        <v>160649008</v>
      </c>
      <c r="E3324" s="21">
        <v>3</v>
      </c>
      <c r="F3324" s="26">
        <v>49</v>
      </c>
      <c r="G3324" s="18" t="s">
        <v>306</v>
      </c>
      <c r="H3324" s="18" t="s">
        <v>307</v>
      </c>
      <c r="I3324" s="22">
        <v>78.38333333333334</v>
      </c>
      <c r="J3324" s="18" t="s">
        <v>388</v>
      </c>
      <c r="K3324" s="18" t="s">
        <v>389</v>
      </c>
      <c r="L3324" s="22">
        <v>78.38333333333334</v>
      </c>
      <c r="M3324" s="18" t="s">
        <v>198</v>
      </c>
      <c r="N3324" s="18" t="s">
        <v>199</v>
      </c>
      <c r="O3324" s="29">
        <v>0.83249053349875934</v>
      </c>
      <c r="Q3324" s="21">
        <v>12</v>
      </c>
      <c r="R3324" s="29">
        <v>1.1097514112938394E-4</v>
      </c>
      <c r="S3324" s="22">
        <v>9011.0270626654838</v>
      </c>
      <c r="T3324" s="29">
        <v>2.8014883651297628E-3</v>
      </c>
      <c r="U3324" s="22">
        <v>356.95311551068346</v>
      </c>
      <c r="V3324" s="26">
        <v>3.9612922370371382</v>
      </c>
    </row>
    <row r="3325" spans="1:22" x14ac:dyDescent="0.25">
      <c r="A3325" s="18" t="s">
        <v>118</v>
      </c>
      <c r="B3325" s="18" t="s">
        <v>119</v>
      </c>
      <c r="C3325" s="18" t="s">
        <v>103</v>
      </c>
      <c r="D3325" s="21">
        <v>160649008</v>
      </c>
      <c r="E3325" s="21">
        <v>3</v>
      </c>
      <c r="F3325" s="26">
        <v>49</v>
      </c>
      <c r="G3325" s="18" t="s">
        <v>352</v>
      </c>
      <c r="H3325" s="18" t="s">
        <v>353</v>
      </c>
      <c r="I3325" s="22">
        <v>40.04</v>
      </c>
      <c r="J3325" s="18" t="s">
        <v>390</v>
      </c>
      <c r="K3325" s="18" t="s">
        <v>3408</v>
      </c>
      <c r="L3325" s="22">
        <v>28</v>
      </c>
      <c r="M3325" s="18" t="s">
        <v>198</v>
      </c>
      <c r="N3325" s="18" t="s">
        <v>199</v>
      </c>
      <c r="O3325" s="29">
        <v>1.5671559633027525</v>
      </c>
      <c r="Q3325" s="21">
        <v>12</v>
      </c>
      <c r="R3325" s="29">
        <v>1.0671585845347314E-4</v>
      </c>
      <c r="S3325" s="22">
        <v>9370.6784960736477</v>
      </c>
      <c r="T3325" s="29">
        <v>2.8014883651297628E-3</v>
      </c>
      <c r="U3325" s="22">
        <v>356.95311551068346</v>
      </c>
      <c r="V3325" s="26">
        <v>3.8092558149364346</v>
      </c>
    </row>
    <row r="3326" spans="1:22" x14ac:dyDescent="0.25">
      <c r="A3326" s="18" t="s">
        <v>118</v>
      </c>
      <c r="B3326" s="18" t="s">
        <v>119</v>
      </c>
      <c r="C3326" s="18" t="s">
        <v>103</v>
      </c>
      <c r="D3326" s="21">
        <v>160649008</v>
      </c>
      <c r="E3326" s="21">
        <v>3</v>
      </c>
      <c r="F3326" s="26">
        <v>49</v>
      </c>
      <c r="G3326" s="18" t="s">
        <v>352</v>
      </c>
      <c r="H3326" s="18" t="s">
        <v>353</v>
      </c>
      <c r="I3326" s="22">
        <v>583.33333333333337</v>
      </c>
      <c r="J3326" s="18" t="s">
        <v>425</v>
      </c>
      <c r="K3326" s="18" t="s">
        <v>3427</v>
      </c>
      <c r="L3326" s="22">
        <v>11.666666666666666</v>
      </c>
      <c r="M3326" s="18" t="s">
        <v>230</v>
      </c>
      <c r="N3326" s="18" t="s">
        <v>231</v>
      </c>
      <c r="O3326" s="29">
        <v>1.9947937743190664E-2</v>
      </c>
      <c r="Q3326" s="21">
        <v>5</v>
      </c>
      <c r="R3326" s="29">
        <v>4.7495089864739678E-5</v>
      </c>
      <c r="S3326" s="22">
        <v>21054.808041165521</v>
      </c>
      <c r="T3326" s="29">
        <v>2.8014883651297628E-3</v>
      </c>
      <c r="U3326" s="22">
        <v>356.95311551068346</v>
      </c>
      <c r="V3326" s="26">
        <v>1.6953520298678713</v>
      </c>
    </row>
    <row r="3327" spans="1:22" x14ac:dyDescent="0.25">
      <c r="A3327" s="18" t="s">
        <v>118</v>
      </c>
      <c r="B3327" s="18" t="s">
        <v>119</v>
      </c>
      <c r="C3327" s="18" t="s">
        <v>103</v>
      </c>
      <c r="D3327" s="21">
        <v>160649008</v>
      </c>
      <c r="E3327" s="21">
        <v>3</v>
      </c>
      <c r="F3327" s="26">
        <v>49</v>
      </c>
      <c r="G3327" s="18" t="s">
        <v>282</v>
      </c>
      <c r="H3327" s="18" t="s">
        <v>283</v>
      </c>
      <c r="I3327" s="22">
        <v>39.033333333333331</v>
      </c>
      <c r="J3327" s="18" t="s">
        <v>388</v>
      </c>
      <c r="K3327" s="18" t="s">
        <v>389</v>
      </c>
      <c r="L3327" s="22">
        <v>39.033333333333331</v>
      </c>
      <c r="M3327" s="18" t="s">
        <v>180</v>
      </c>
      <c r="N3327" s="18" t="s">
        <v>181</v>
      </c>
      <c r="O3327" s="29">
        <v>0.2879232184536995</v>
      </c>
      <c r="Q3327" s="21">
        <v>5</v>
      </c>
      <c r="R3327" s="29">
        <v>4.5871848817589399E-5</v>
      </c>
      <c r="S3327" s="22">
        <v>21799.862568795212</v>
      </c>
      <c r="T3327" s="29">
        <v>2.8014883651297628E-3</v>
      </c>
      <c r="U3327" s="22">
        <v>356.95311551068346</v>
      </c>
      <c r="V3327" s="26">
        <v>1.6374099349673599</v>
      </c>
    </row>
    <row r="3328" spans="1:22" x14ac:dyDescent="0.25">
      <c r="A3328" s="18" t="s">
        <v>118</v>
      </c>
      <c r="B3328" s="18" t="s">
        <v>119</v>
      </c>
      <c r="C3328" s="18" t="s">
        <v>103</v>
      </c>
      <c r="D3328" s="21">
        <v>160649008</v>
      </c>
      <c r="E3328" s="21">
        <v>3</v>
      </c>
      <c r="F3328" s="26">
        <v>49</v>
      </c>
      <c r="G3328" s="18" t="s">
        <v>206</v>
      </c>
      <c r="H3328" s="18" t="s">
        <v>207</v>
      </c>
      <c r="I3328" s="22">
        <v>100</v>
      </c>
      <c r="J3328" s="18" t="s">
        <v>388</v>
      </c>
      <c r="K3328" s="18" t="s">
        <v>389</v>
      </c>
      <c r="L3328" s="22">
        <v>100</v>
      </c>
      <c r="M3328" s="18" t="s">
        <v>208</v>
      </c>
      <c r="N3328" s="18" t="s">
        <v>209</v>
      </c>
      <c r="O3328" s="29">
        <v>8.8134814585908508E-3</v>
      </c>
      <c r="Q3328" s="21">
        <v>0.56000000000000005</v>
      </c>
      <c r="R3328" s="29">
        <v>3.2119101525476857E-5</v>
      </c>
      <c r="S3328" s="22">
        <v>31134.121208427965</v>
      </c>
      <c r="T3328" s="29">
        <v>2.8014883651297628E-3</v>
      </c>
      <c r="U3328" s="22">
        <v>356.95311551068346</v>
      </c>
      <c r="V3328" s="26">
        <v>1.1465013356922908</v>
      </c>
    </row>
    <row r="3329" spans="1:22" x14ac:dyDescent="0.25">
      <c r="A3329" s="18" t="s">
        <v>118</v>
      </c>
      <c r="B3329" s="18" t="s">
        <v>119</v>
      </c>
      <c r="C3329" s="18" t="s">
        <v>103</v>
      </c>
      <c r="D3329" s="21">
        <v>160649008</v>
      </c>
      <c r="E3329" s="21">
        <v>3</v>
      </c>
      <c r="F3329" s="26">
        <v>49</v>
      </c>
      <c r="G3329" s="18" t="s">
        <v>306</v>
      </c>
      <c r="H3329" s="18" t="s">
        <v>307</v>
      </c>
      <c r="I3329" s="22">
        <v>78.38333333333334</v>
      </c>
      <c r="J3329" s="18" t="s">
        <v>388</v>
      </c>
      <c r="K3329" s="18" t="s">
        <v>389</v>
      </c>
      <c r="L3329" s="22">
        <v>78.38333333333334</v>
      </c>
      <c r="M3329" s="18" t="s">
        <v>234</v>
      </c>
      <c r="N3329" s="18" t="s">
        <v>235</v>
      </c>
      <c r="O3329" s="29">
        <v>1.4415962121212116E-2</v>
      </c>
      <c r="Q3329" s="21">
        <v>0.74</v>
      </c>
      <c r="R3329" s="29">
        <v>3.1163021629003763E-5</v>
      </c>
      <c r="S3329" s="22">
        <v>32089.314441488212</v>
      </c>
      <c r="T3329" s="29">
        <v>2.8014883651297628E-3</v>
      </c>
      <c r="U3329" s="22">
        <v>356.95311551068346</v>
      </c>
      <c r="V3329" s="26">
        <v>1.1123737659199706</v>
      </c>
    </row>
    <row r="3330" spans="1:22" x14ac:dyDescent="0.25">
      <c r="A3330" s="18" t="s">
        <v>118</v>
      </c>
      <c r="B3330" s="18" t="s">
        <v>119</v>
      </c>
      <c r="C3330" s="18" t="s">
        <v>103</v>
      </c>
      <c r="D3330" s="21">
        <v>160649008</v>
      </c>
      <c r="E3330" s="21">
        <v>3</v>
      </c>
      <c r="F3330" s="26">
        <v>49</v>
      </c>
      <c r="G3330" s="18" t="s">
        <v>334</v>
      </c>
      <c r="H3330" s="18" t="s">
        <v>335</v>
      </c>
      <c r="I3330" s="22">
        <v>7.543333333333333</v>
      </c>
      <c r="J3330" s="18" t="s">
        <v>388</v>
      </c>
      <c r="K3330" s="18" t="s">
        <v>389</v>
      </c>
      <c r="L3330" s="22">
        <v>7.543333333333333</v>
      </c>
      <c r="M3330" s="18" t="s">
        <v>198</v>
      </c>
      <c r="N3330" s="18" t="s">
        <v>199</v>
      </c>
      <c r="O3330" s="29">
        <v>2.2477112676056339</v>
      </c>
      <c r="Q3330" s="21">
        <v>12</v>
      </c>
      <c r="R3330" s="29">
        <v>2.8835434232378395E-5</v>
      </c>
      <c r="S3330" s="22">
        <v>34679.554049410908</v>
      </c>
      <c r="T3330" s="29">
        <v>2.8014883651297628E-3</v>
      </c>
      <c r="U3330" s="22">
        <v>356.95311551068346</v>
      </c>
      <c r="V3330" s="26">
        <v>1.0292898086350881</v>
      </c>
    </row>
    <row r="3331" spans="1:22" x14ac:dyDescent="0.25">
      <c r="A3331" s="18" t="s">
        <v>118</v>
      </c>
      <c r="B3331" s="18" t="s">
        <v>119</v>
      </c>
      <c r="C3331" s="18" t="s">
        <v>103</v>
      </c>
      <c r="D3331" s="21">
        <v>160649008</v>
      </c>
      <c r="E3331" s="21">
        <v>3</v>
      </c>
      <c r="F3331" s="26">
        <v>49</v>
      </c>
      <c r="G3331" s="18" t="s">
        <v>206</v>
      </c>
      <c r="H3331" s="18" t="s">
        <v>207</v>
      </c>
      <c r="I3331" s="22">
        <v>100</v>
      </c>
      <c r="J3331" s="18" t="s">
        <v>388</v>
      </c>
      <c r="K3331" s="18" t="s">
        <v>389</v>
      </c>
      <c r="L3331" s="22">
        <v>100</v>
      </c>
      <c r="M3331" s="18" t="s">
        <v>234</v>
      </c>
      <c r="N3331" s="18" t="s">
        <v>235</v>
      </c>
      <c r="O3331" s="29">
        <v>1.0345989287185829E-2</v>
      </c>
      <c r="Q3331" s="21">
        <v>0.74</v>
      </c>
      <c r="R3331" s="29">
        <v>2.8532788988377904E-5</v>
      </c>
      <c r="S3331" s="22">
        <v>35047.397589044805</v>
      </c>
      <c r="T3331" s="29">
        <v>2.8014883651297628E-3</v>
      </c>
      <c r="U3331" s="22">
        <v>356.95311551068346</v>
      </c>
      <c r="V3331" s="26">
        <v>1.0184867923610417</v>
      </c>
    </row>
    <row r="3332" spans="1:22" x14ac:dyDescent="0.25">
      <c r="A3332" s="18" t="s">
        <v>120</v>
      </c>
      <c r="B3332" s="18" t="s">
        <v>121</v>
      </c>
      <c r="C3332" s="18" t="s">
        <v>113</v>
      </c>
      <c r="D3332" s="21">
        <v>330006686</v>
      </c>
      <c r="E3332" s="21">
        <v>2</v>
      </c>
      <c r="F3332" s="26">
        <v>11</v>
      </c>
      <c r="G3332" s="18" t="s">
        <v>352</v>
      </c>
      <c r="H3332" s="18" t="s">
        <v>353</v>
      </c>
      <c r="I3332" s="22">
        <v>47.174150000000004</v>
      </c>
      <c r="J3332" s="18" t="s">
        <v>392</v>
      </c>
      <c r="K3332" s="18" t="s">
        <v>3410</v>
      </c>
      <c r="L3332" s="22">
        <v>37.145000000000003</v>
      </c>
      <c r="M3332" s="18" t="s">
        <v>198</v>
      </c>
      <c r="N3332" s="18" t="s">
        <v>199</v>
      </c>
      <c r="O3332" s="29">
        <v>1.5671559633027525</v>
      </c>
      <c r="Q3332" s="21">
        <v>12</v>
      </c>
      <c r="R3332" s="29">
        <v>5.6007007944120109E-4</v>
      </c>
      <c r="S3332" s="22">
        <v>1785.4908460700674</v>
      </c>
      <c r="T3332" s="29">
        <v>7.659312849534348E-3</v>
      </c>
      <c r="U3332" s="22">
        <v>130.56001493146942</v>
      </c>
      <c r="V3332" s="26">
        <v>7.3122757934512475</v>
      </c>
    </row>
    <row r="3333" spans="1:22" x14ac:dyDescent="0.25">
      <c r="A3333" s="18" t="s">
        <v>120</v>
      </c>
      <c r="B3333" s="18" t="s">
        <v>121</v>
      </c>
      <c r="C3333" s="18" t="s">
        <v>113</v>
      </c>
      <c r="D3333" s="21">
        <v>330006686</v>
      </c>
      <c r="E3333" s="21">
        <v>2</v>
      </c>
      <c r="F3333" s="26">
        <v>11</v>
      </c>
      <c r="G3333" s="18" t="s">
        <v>122</v>
      </c>
      <c r="H3333" s="18" t="s">
        <v>123</v>
      </c>
      <c r="I3333" s="22">
        <v>197.12</v>
      </c>
      <c r="J3333" s="18" t="s">
        <v>426</v>
      </c>
      <c r="K3333" s="18" t="s">
        <v>3428</v>
      </c>
      <c r="L3333" s="22">
        <v>19.712</v>
      </c>
      <c r="M3333" s="18" t="s">
        <v>172</v>
      </c>
      <c r="N3333" s="18" t="s">
        <v>173</v>
      </c>
      <c r="O3333" s="29">
        <v>0.27199530516432224</v>
      </c>
      <c r="Q3333" s="21">
        <v>10</v>
      </c>
      <c r="R3333" s="29">
        <v>4.8741558685446552E-4</v>
      </c>
      <c r="S3333" s="22">
        <v>2051.6373028886824</v>
      </c>
      <c r="T3333" s="29">
        <v>7.659312849534348E-3</v>
      </c>
      <c r="U3333" s="22">
        <v>130.56001493146942</v>
      </c>
      <c r="V3333" s="26">
        <v>6.3636986297549951</v>
      </c>
    </row>
    <row r="3334" spans="1:22" x14ac:dyDescent="0.25">
      <c r="A3334" s="18" t="s">
        <v>120</v>
      </c>
      <c r="B3334" s="18" t="s">
        <v>121</v>
      </c>
      <c r="C3334" s="18" t="s">
        <v>113</v>
      </c>
      <c r="D3334" s="21">
        <v>330006686</v>
      </c>
      <c r="E3334" s="21">
        <v>2</v>
      </c>
      <c r="F3334" s="26">
        <v>11</v>
      </c>
      <c r="G3334" s="18" t="s">
        <v>122</v>
      </c>
      <c r="H3334" s="18" t="s">
        <v>123</v>
      </c>
      <c r="I3334" s="22">
        <v>182</v>
      </c>
      <c r="J3334" s="18" t="s">
        <v>393</v>
      </c>
      <c r="K3334" s="18" t="s">
        <v>394</v>
      </c>
      <c r="L3334" s="22">
        <v>100</v>
      </c>
      <c r="M3334" s="18" t="s">
        <v>172</v>
      </c>
      <c r="N3334" s="18" t="s">
        <v>173</v>
      </c>
      <c r="O3334" s="29">
        <v>0.27199530516432224</v>
      </c>
      <c r="Q3334" s="21">
        <v>10</v>
      </c>
      <c r="R3334" s="29">
        <v>4.5002859581733318E-4</v>
      </c>
      <c r="S3334" s="22">
        <v>2222.0810172825118</v>
      </c>
      <c r="T3334" s="29">
        <v>7.659312849534348E-3</v>
      </c>
      <c r="U3334" s="22">
        <v>130.56001493146942</v>
      </c>
      <c r="V3334" s="26">
        <v>5.8755740189499237</v>
      </c>
    </row>
    <row r="3335" spans="1:22" x14ac:dyDescent="0.25">
      <c r="A3335" s="18" t="s">
        <v>120</v>
      </c>
      <c r="B3335" s="18" t="s">
        <v>121</v>
      </c>
      <c r="C3335" s="18" t="s">
        <v>113</v>
      </c>
      <c r="D3335" s="21">
        <v>330006686</v>
      </c>
      <c r="E3335" s="21">
        <v>2</v>
      </c>
      <c r="F3335" s="26">
        <v>11</v>
      </c>
      <c r="G3335" s="18" t="s">
        <v>352</v>
      </c>
      <c r="H3335" s="18" t="s">
        <v>353</v>
      </c>
      <c r="I3335" s="22">
        <v>35.839375000000004</v>
      </c>
      <c r="J3335" s="18" t="s">
        <v>391</v>
      </c>
      <c r="K3335" s="18" t="s">
        <v>3409</v>
      </c>
      <c r="L3335" s="22">
        <v>25.0625</v>
      </c>
      <c r="M3335" s="18" t="s">
        <v>198</v>
      </c>
      <c r="N3335" s="18" t="s">
        <v>199</v>
      </c>
      <c r="O3335" s="29">
        <v>1.5671559633027525</v>
      </c>
      <c r="Q3335" s="21">
        <v>12</v>
      </c>
      <c r="R3335" s="29">
        <v>4.2549916857798173E-4</v>
      </c>
      <c r="S3335" s="22">
        <v>2350.180855445617</v>
      </c>
      <c r="T3335" s="29">
        <v>7.659312849534348E-3</v>
      </c>
      <c r="U3335" s="22">
        <v>130.56001493146942</v>
      </c>
      <c r="V3335" s="26">
        <v>5.5553177802869111</v>
      </c>
    </row>
    <row r="3336" spans="1:22" x14ac:dyDescent="0.25">
      <c r="A3336" s="18" t="s">
        <v>120</v>
      </c>
      <c r="B3336" s="18" t="s">
        <v>121</v>
      </c>
      <c r="C3336" s="18" t="s">
        <v>113</v>
      </c>
      <c r="D3336" s="21">
        <v>330006686</v>
      </c>
      <c r="E3336" s="21">
        <v>2</v>
      </c>
      <c r="F3336" s="26">
        <v>11</v>
      </c>
      <c r="G3336" s="18" t="s">
        <v>240</v>
      </c>
      <c r="H3336" s="18" t="s">
        <v>241</v>
      </c>
      <c r="I3336" s="22">
        <v>74.591999999999999</v>
      </c>
      <c r="J3336" s="18" t="s">
        <v>426</v>
      </c>
      <c r="K3336" s="18" t="s">
        <v>3428</v>
      </c>
      <c r="L3336" s="22">
        <v>13.44</v>
      </c>
      <c r="M3336" s="18" t="s">
        <v>208</v>
      </c>
      <c r="N3336" s="18" t="s">
        <v>209</v>
      </c>
      <c r="O3336" s="29">
        <v>2.8455584154929575E-2</v>
      </c>
      <c r="Q3336" s="21">
        <v>0.56000000000000005</v>
      </c>
      <c r="R3336" s="29">
        <v>3.4457125540332897E-4</v>
      </c>
      <c r="S3336" s="22">
        <v>2902.1573457410886</v>
      </c>
      <c r="T3336" s="29">
        <v>7.659312849534348E-3</v>
      </c>
      <c r="U3336" s="22">
        <v>130.56001493146942</v>
      </c>
      <c r="V3336" s="26">
        <v>4.4987228250413791</v>
      </c>
    </row>
    <row r="3337" spans="1:22" x14ac:dyDescent="0.25">
      <c r="A3337" s="18" t="s">
        <v>120</v>
      </c>
      <c r="B3337" s="18" t="s">
        <v>121</v>
      </c>
      <c r="C3337" s="18" t="s">
        <v>113</v>
      </c>
      <c r="D3337" s="21">
        <v>330006686</v>
      </c>
      <c r="E3337" s="21">
        <v>2</v>
      </c>
      <c r="F3337" s="26">
        <v>11</v>
      </c>
      <c r="G3337" s="18" t="s">
        <v>240</v>
      </c>
      <c r="H3337" s="18" t="s">
        <v>241</v>
      </c>
      <c r="I3337" s="22">
        <v>74.591999999999999</v>
      </c>
      <c r="J3337" s="18" t="s">
        <v>426</v>
      </c>
      <c r="K3337" s="18" t="s">
        <v>3428</v>
      </c>
      <c r="L3337" s="22">
        <v>13.44</v>
      </c>
      <c r="M3337" s="18" t="s">
        <v>234</v>
      </c>
      <c r="N3337" s="18" t="s">
        <v>235</v>
      </c>
      <c r="O3337" s="29">
        <v>3.2224793259557342E-2</v>
      </c>
      <c r="Q3337" s="21">
        <v>0.74</v>
      </c>
      <c r="R3337" s="29">
        <v>2.9529628732394362E-4</v>
      </c>
      <c r="S3337" s="22">
        <v>3386.4293014391606</v>
      </c>
      <c r="T3337" s="29">
        <v>7.659312849534348E-3</v>
      </c>
      <c r="U3337" s="22">
        <v>130.56001493146942</v>
      </c>
      <c r="V3337" s="26">
        <v>3.8553887682221557</v>
      </c>
    </row>
    <row r="3338" spans="1:22" x14ac:dyDescent="0.25">
      <c r="A3338" s="18" t="s">
        <v>120</v>
      </c>
      <c r="B3338" s="18" t="s">
        <v>121</v>
      </c>
      <c r="C3338" s="18" t="s">
        <v>113</v>
      </c>
      <c r="D3338" s="21">
        <v>330006686</v>
      </c>
      <c r="E3338" s="21">
        <v>2</v>
      </c>
      <c r="F3338" s="26">
        <v>11</v>
      </c>
      <c r="G3338" s="18" t="s">
        <v>374</v>
      </c>
      <c r="H3338" s="18" t="s">
        <v>375</v>
      </c>
      <c r="I3338" s="22">
        <v>28.2</v>
      </c>
      <c r="J3338" s="18" t="s">
        <v>388</v>
      </c>
      <c r="K3338" s="18" t="s">
        <v>389</v>
      </c>
      <c r="L3338" s="22">
        <v>28.2</v>
      </c>
      <c r="M3338" s="18" t="s">
        <v>198</v>
      </c>
      <c r="N3338" s="18" t="s">
        <v>199</v>
      </c>
      <c r="O3338" s="29">
        <v>1.2067567567567568</v>
      </c>
      <c r="Q3338" s="21">
        <v>12</v>
      </c>
      <c r="R3338" s="29">
        <v>2.5780712530712533E-4</v>
      </c>
      <c r="S3338" s="22">
        <v>3878.8687427032946</v>
      </c>
      <c r="T3338" s="29">
        <v>7.659312849534348E-3</v>
      </c>
      <c r="U3338" s="22">
        <v>130.56001493146942</v>
      </c>
      <c r="V3338" s="26">
        <v>3.3659302129537485</v>
      </c>
    </row>
    <row r="3339" spans="1:22" x14ac:dyDescent="0.25">
      <c r="A3339" s="18" t="s">
        <v>120</v>
      </c>
      <c r="B3339" s="18" t="s">
        <v>121</v>
      </c>
      <c r="C3339" s="18" t="s">
        <v>113</v>
      </c>
      <c r="D3339" s="21">
        <v>330006686</v>
      </c>
      <c r="E3339" s="21">
        <v>2</v>
      </c>
      <c r="F3339" s="26">
        <v>11</v>
      </c>
      <c r="G3339" s="18" t="s">
        <v>372</v>
      </c>
      <c r="H3339" s="18" t="s">
        <v>373</v>
      </c>
      <c r="I3339" s="22">
        <v>16.436662500000001</v>
      </c>
      <c r="J3339" s="18" t="s">
        <v>409</v>
      </c>
      <c r="K3339" s="18" t="s">
        <v>3419</v>
      </c>
      <c r="L3339" s="22">
        <v>13.929375000000002</v>
      </c>
      <c r="M3339" s="18" t="s">
        <v>198</v>
      </c>
      <c r="N3339" s="18" t="s">
        <v>199</v>
      </c>
      <c r="O3339" s="29">
        <v>1.797923076923077</v>
      </c>
      <c r="Q3339" s="21">
        <v>12</v>
      </c>
      <c r="R3339" s="29">
        <v>2.2387768800262239E-4</v>
      </c>
      <c r="S3339" s="22">
        <v>4466.7247054484787</v>
      </c>
      <c r="T3339" s="29">
        <v>7.659312849534348E-3</v>
      </c>
      <c r="U3339" s="22">
        <v>130.56001493146942</v>
      </c>
      <c r="V3339" s="26">
        <v>2.9229474288445227</v>
      </c>
    </row>
    <row r="3340" spans="1:22" x14ac:dyDescent="0.25">
      <c r="A3340" s="18" t="s">
        <v>120</v>
      </c>
      <c r="B3340" s="18" t="s">
        <v>121</v>
      </c>
      <c r="C3340" s="18" t="s">
        <v>113</v>
      </c>
      <c r="D3340" s="21">
        <v>330006686</v>
      </c>
      <c r="E3340" s="21">
        <v>2</v>
      </c>
      <c r="F3340" s="26">
        <v>11</v>
      </c>
      <c r="G3340" s="18" t="s">
        <v>350</v>
      </c>
      <c r="H3340" s="18" t="s">
        <v>351</v>
      </c>
      <c r="I3340" s="22">
        <v>8.7749999999999986</v>
      </c>
      <c r="J3340" s="18" t="s">
        <v>424</v>
      </c>
      <c r="K3340" s="18" t="s">
        <v>3426</v>
      </c>
      <c r="L3340" s="22">
        <v>7.5</v>
      </c>
      <c r="M3340" s="18" t="s">
        <v>198</v>
      </c>
      <c r="N3340" s="18" t="s">
        <v>199</v>
      </c>
      <c r="O3340" s="29">
        <v>3.3119866666666691</v>
      </c>
      <c r="Q3340" s="21">
        <v>12</v>
      </c>
      <c r="R3340" s="29">
        <v>2.2017184090909107E-4</v>
      </c>
      <c r="S3340" s="22">
        <v>4541.9068845089041</v>
      </c>
      <c r="T3340" s="29">
        <v>7.659312849534348E-3</v>
      </c>
      <c r="U3340" s="22">
        <v>130.56001493146942</v>
      </c>
      <c r="V3340" s="26">
        <v>2.8745638836580039</v>
      </c>
    </row>
    <row r="3341" spans="1:22" x14ac:dyDescent="0.25">
      <c r="A3341" s="18" t="s">
        <v>120</v>
      </c>
      <c r="B3341" s="18" t="s">
        <v>121</v>
      </c>
      <c r="C3341" s="18" t="s">
        <v>113</v>
      </c>
      <c r="D3341" s="21">
        <v>330006686</v>
      </c>
      <c r="E3341" s="21">
        <v>2</v>
      </c>
      <c r="F3341" s="26">
        <v>11</v>
      </c>
      <c r="G3341" s="18" t="s">
        <v>280</v>
      </c>
      <c r="H3341" s="18" t="s">
        <v>281</v>
      </c>
      <c r="I3341" s="22">
        <v>195</v>
      </c>
      <c r="J3341" s="18" t="s">
        <v>388</v>
      </c>
      <c r="K3341" s="18" t="s">
        <v>389</v>
      </c>
      <c r="L3341" s="22">
        <v>195</v>
      </c>
      <c r="M3341" s="18" t="s">
        <v>172</v>
      </c>
      <c r="N3341" s="18" t="s">
        <v>173</v>
      </c>
      <c r="O3341" s="29">
        <v>0.11100431266846258</v>
      </c>
      <c r="Q3341" s="21">
        <v>10</v>
      </c>
      <c r="R3341" s="29">
        <v>1.9678037245772915E-4</v>
      </c>
      <c r="S3341" s="22">
        <v>5081.8076391984287</v>
      </c>
      <c r="T3341" s="29">
        <v>7.659312849534348E-3</v>
      </c>
      <c r="U3341" s="22">
        <v>130.56001493146942</v>
      </c>
      <c r="V3341" s="26">
        <v>2.5691648366301232</v>
      </c>
    </row>
    <row r="3342" spans="1:22" x14ac:dyDescent="0.25">
      <c r="A3342" s="18" t="s">
        <v>120</v>
      </c>
      <c r="B3342" s="18" t="s">
        <v>121</v>
      </c>
      <c r="C3342" s="18" t="s">
        <v>113</v>
      </c>
      <c r="D3342" s="21">
        <v>330006686</v>
      </c>
      <c r="E3342" s="21">
        <v>2</v>
      </c>
      <c r="F3342" s="26">
        <v>11</v>
      </c>
      <c r="G3342" s="18" t="s">
        <v>280</v>
      </c>
      <c r="H3342" s="18" t="s">
        <v>281</v>
      </c>
      <c r="I3342" s="22">
        <v>195</v>
      </c>
      <c r="J3342" s="18" t="s">
        <v>388</v>
      </c>
      <c r="K3342" s="18" t="s">
        <v>389</v>
      </c>
      <c r="L3342" s="22">
        <v>195</v>
      </c>
      <c r="M3342" s="18" t="s">
        <v>198</v>
      </c>
      <c r="N3342" s="18" t="s">
        <v>199</v>
      </c>
      <c r="O3342" s="29">
        <v>0.13030303030303031</v>
      </c>
      <c r="Q3342" s="21">
        <v>12</v>
      </c>
      <c r="R3342" s="29">
        <v>1.924931129476584E-4</v>
      </c>
      <c r="S3342" s="22">
        <v>5194.991055456172</v>
      </c>
      <c r="T3342" s="29">
        <v>7.659312849534348E-3</v>
      </c>
      <c r="U3342" s="22">
        <v>130.56001493146942</v>
      </c>
      <c r="V3342" s="26">
        <v>2.5131903700651308</v>
      </c>
    </row>
    <row r="3343" spans="1:22" x14ac:dyDescent="0.25">
      <c r="A3343" s="18" t="s">
        <v>120</v>
      </c>
      <c r="B3343" s="18" t="s">
        <v>121</v>
      </c>
      <c r="C3343" s="18" t="s">
        <v>113</v>
      </c>
      <c r="D3343" s="21">
        <v>330006686</v>
      </c>
      <c r="E3343" s="21">
        <v>2</v>
      </c>
      <c r="F3343" s="26">
        <v>11</v>
      </c>
      <c r="G3343" s="18" t="s">
        <v>206</v>
      </c>
      <c r="H3343" s="18" t="s">
        <v>207</v>
      </c>
      <c r="I3343" s="22">
        <v>128.4</v>
      </c>
      <c r="J3343" s="18" t="s">
        <v>388</v>
      </c>
      <c r="K3343" s="18" t="s">
        <v>389</v>
      </c>
      <c r="L3343" s="22">
        <v>128.4</v>
      </c>
      <c r="M3343" s="18" t="s">
        <v>208</v>
      </c>
      <c r="N3343" s="18" t="s">
        <v>209</v>
      </c>
      <c r="O3343" s="29">
        <v>8.8134814585908508E-3</v>
      </c>
      <c r="Q3343" s="21">
        <v>0.56000000000000005</v>
      </c>
      <c r="R3343" s="29">
        <v>1.8370958105244563E-4</v>
      </c>
      <c r="S3343" s="22">
        <v>5443.37423378326</v>
      </c>
      <c r="T3343" s="29">
        <v>7.659312849534348E-3</v>
      </c>
      <c r="U3343" s="22">
        <v>130.56001493146942</v>
      </c>
      <c r="V3343" s="26">
        <v>2.3985125645261292</v>
      </c>
    </row>
    <row r="3344" spans="1:22" x14ac:dyDescent="0.25">
      <c r="A3344" s="18" t="s">
        <v>120</v>
      </c>
      <c r="B3344" s="18" t="s">
        <v>121</v>
      </c>
      <c r="C3344" s="18" t="s">
        <v>113</v>
      </c>
      <c r="D3344" s="21">
        <v>330006686</v>
      </c>
      <c r="E3344" s="21">
        <v>2</v>
      </c>
      <c r="F3344" s="26">
        <v>11</v>
      </c>
      <c r="G3344" s="18" t="s">
        <v>122</v>
      </c>
      <c r="H3344" s="18" t="s">
        <v>123</v>
      </c>
      <c r="I3344" s="22">
        <v>197.12</v>
      </c>
      <c r="J3344" s="18" t="s">
        <v>426</v>
      </c>
      <c r="K3344" s="18" t="s">
        <v>3428</v>
      </c>
      <c r="L3344" s="22">
        <v>19.712</v>
      </c>
      <c r="M3344" s="18" t="s">
        <v>164</v>
      </c>
      <c r="N3344" s="18" t="s">
        <v>165</v>
      </c>
      <c r="O3344" s="29">
        <v>0.16889085434782553</v>
      </c>
      <c r="Q3344" s="21">
        <v>17</v>
      </c>
      <c r="R3344" s="29">
        <v>1.7803082999488435E-4</v>
      </c>
      <c r="S3344" s="22">
        <v>5617.0046504233824</v>
      </c>
      <c r="T3344" s="29">
        <v>7.659312849534348E-3</v>
      </c>
      <c r="U3344" s="22">
        <v>130.56001493146942</v>
      </c>
      <c r="V3344" s="26">
        <v>2.3243707822393991</v>
      </c>
    </row>
    <row r="3345" spans="1:22" x14ac:dyDescent="0.25">
      <c r="A3345" s="18" t="s">
        <v>120</v>
      </c>
      <c r="B3345" s="18" t="s">
        <v>121</v>
      </c>
      <c r="C3345" s="18" t="s">
        <v>113</v>
      </c>
      <c r="D3345" s="21">
        <v>330006686</v>
      </c>
      <c r="E3345" s="21">
        <v>2</v>
      </c>
      <c r="F3345" s="26">
        <v>11</v>
      </c>
      <c r="G3345" s="18" t="s">
        <v>122</v>
      </c>
      <c r="H3345" s="18" t="s">
        <v>123</v>
      </c>
      <c r="I3345" s="22">
        <v>197.12</v>
      </c>
      <c r="J3345" s="18" t="s">
        <v>426</v>
      </c>
      <c r="K3345" s="18" t="s">
        <v>3428</v>
      </c>
      <c r="L3345" s="22">
        <v>19.712</v>
      </c>
      <c r="M3345" s="18" t="s">
        <v>182</v>
      </c>
      <c r="N3345" s="18" t="s">
        <v>183</v>
      </c>
      <c r="O3345" s="29">
        <v>4.6081340473225367E-2</v>
      </c>
      <c r="Q3345" s="21">
        <v>4.8</v>
      </c>
      <c r="R3345" s="29">
        <v>1.7203700443337472E-4</v>
      </c>
      <c r="S3345" s="22">
        <v>5812.702931521183</v>
      </c>
      <c r="T3345" s="29">
        <v>7.659312849534348E-3</v>
      </c>
      <c r="U3345" s="22">
        <v>130.56001493146942</v>
      </c>
      <c r="V3345" s="26">
        <v>2.2461153867586674</v>
      </c>
    </row>
    <row r="3346" spans="1:22" x14ac:dyDescent="0.25">
      <c r="A3346" s="18" t="s">
        <v>120</v>
      </c>
      <c r="B3346" s="18" t="s">
        <v>121</v>
      </c>
      <c r="C3346" s="18" t="s">
        <v>113</v>
      </c>
      <c r="D3346" s="21">
        <v>330006686</v>
      </c>
      <c r="E3346" s="21">
        <v>2</v>
      </c>
      <c r="F3346" s="26">
        <v>11</v>
      </c>
      <c r="G3346" s="18" t="s">
        <v>280</v>
      </c>
      <c r="H3346" s="18" t="s">
        <v>281</v>
      </c>
      <c r="I3346" s="22">
        <v>195</v>
      </c>
      <c r="J3346" s="18" t="s">
        <v>388</v>
      </c>
      <c r="K3346" s="18" t="s">
        <v>389</v>
      </c>
      <c r="L3346" s="22">
        <v>195</v>
      </c>
      <c r="M3346" s="18" t="s">
        <v>130</v>
      </c>
      <c r="N3346" s="18" t="s">
        <v>131</v>
      </c>
      <c r="O3346" s="29">
        <v>8.4733075435202993E-3</v>
      </c>
      <c r="Q3346" s="21">
        <v>0.9</v>
      </c>
      <c r="R3346" s="29">
        <v>1.6689848191782407E-4</v>
      </c>
      <c r="S3346" s="22">
        <v>5991.6662423111238</v>
      </c>
      <c r="T3346" s="29">
        <v>7.659312849534348E-3</v>
      </c>
      <c r="U3346" s="22">
        <v>130.56001493146942</v>
      </c>
      <c r="V3346" s="26">
        <v>2.1790268291230692</v>
      </c>
    </row>
    <row r="3347" spans="1:22" x14ac:dyDescent="0.25">
      <c r="A3347" s="18" t="s">
        <v>120</v>
      </c>
      <c r="B3347" s="18" t="s">
        <v>121</v>
      </c>
      <c r="C3347" s="18" t="s">
        <v>113</v>
      </c>
      <c r="D3347" s="21">
        <v>330006686</v>
      </c>
      <c r="E3347" s="21">
        <v>2</v>
      </c>
      <c r="F3347" s="26">
        <v>11</v>
      </c>
      <c r="G3347" s="18" t="s">
        <v>122</v>
      </c>
      <c r="H3347" s="18" t="s">
        <v>123</v>
      </c>
      <c r="I3347" s="22">
        <v>182</v>
      </c>
      <c r="J3347" s="18" t="s">
        <v>393</v>
      </c>
      <c r="K3347" s="18" t="s">
        <v>394</v>
      </c>
      <c r="L3347" s="22">
        <v>100</v>
      </c>
      <c r="M3347" s="18" t="s">
        <v>164</v>
      </c>
      <c r="N3347" s="18" t="s">
        <v>165</v>
      </c>
      <c r="O3347" s="29">
        <v>0.16889085434782553</v>
      </c>
      <c r="Q3347" s="21">
        <v>17</v>
      </c>
      <c r="R3347" s="29">
        <v>1.6437505610323127E-4</v>
      </c>
      <c r="S3347" s="22">
        <v>6083.6481136893253</v>
      </c>
      <c r="T3347" s="29">
        <v>7.659312849534348E-3</v>
      </c>
      <c r="U3347" s="22">
        <v>130.56001493146942</v>
      </c>
      <c r="V3347" s="26">
        <v>2.1460809779198997</v>
      </c>
    </row>
    <row r="3348" spans="1:22" x14ac:dyDescent="0.25">
      <c r="A3348" s="18" t="s">
        <v>120</v>
      </c>
      <c r="B3348" s="18" t="s">
        <v>121</v>
      </c>
      <c r="C3348" s="18" t="s">
        <v>113</v>
      </c>
      <c r="D3348" s="21">
        <v>330006686</v>
      </c>
      <c r="E3348" s="21">
        <v>2</v>
      </c>
      <c r="F3348" s="26">
        <v>11</v>
      </c>
      <c r="G3348" s="18" t="s">
        <v>206</v>
      </c>
      <c r="H3348" s="18" t="s">
        <v>207</v>
      </c>
      <c r="I3348" s="22">
        <v>128.4</v>
      </c>
      <c r="J3348" s="18" t="s">
        <v>388</v>
      </c>
      <c r="K3348" s="18" t="s">
        <v>389</v>
      </c>
      <c r="L3348" s="22">
        <v>128.4</v>
      </c>
      <c r="M3348" s="18" t="s">
        <v>234</v>
      </c>
      <c r="N3348" s="18" t="s">
        <v>235</v>
      </c>
      <c r="O3348" s="29">
        <v>1.0345989287185829E-2</v>
      </c>
      <c r="Q3348" s="21">
        <v>0.74</v>
      </c>
      <c r="R3348" s="29">
        <v>1.6319717745388949E-4</v>
      </c>
      <c r="S3348" s="22">
        <v>6127.556956568963</v>
      </c>
      <c r="T3348" s="29">
        <v>7.659312849534348E-3</v>
      </c>
      <c r="U3348" s="22">
        <v>130.56001493146942</v>
      </c>
      <c r="V3348" s="26">
        <v>2.1307025925153473</v>
      </c>
    </row>
    <row r="3349" spans="1:22" x14ac:dyDescent="0.25">
      <c r="A3349" s="18" t="s">
        <v>120</v>
      </c>
      <c r="B3349" s="18" t="s">
        <v>121</v>
      </c>
      <c r="C3349" s="18" t="s">
        <v>113</v>
      </c>
      <c r="D3349" s="21">
        <v>330006686</v>
      </c>
      <c r="E3349" s="21">
        <v>2</v>
      </c>
      <c r="F3349" s="26">
        <v>11</v>
      </c>
      <c r="G3349" s="18" t="s">
        <v>122</v>
      </c>
      <c r="H3349" s="18" t="s">
        <v>123</v>
      </c>
      <c r="I3349" s="22">
        <v>182</v>
      </c>
      <c r="J3349" s="18" t="s">
        <v>393</v>
      </c>
      <c r="K3349" s="18" t="s">
        <v>394</v>
      </c>
      <c r="L3349" s="22">
        <v>100</v>
      </c>
      <c r="M3349" s="18" t="s">
        <v>182</v>
      </c>
      <c r="N3349" s="18" t="s">
        <v>183</v>
      </c>
      <c r="O3349" s="29">
        <v>4.6081340473225367E-2</v>
      </c>
      <c r="Q3349" s="21">
        <v>4.8</v>
      </c>
      <c r="R3349" s="29">
        <v>1.5884098420695109E-4</v>
      </c>
      <c r="S3349" s="22">
        <v>6295.6044058321741</v>
      </c>
      <c r="T3349" s="29">
        <v>7.659312849534348E-3</v>
      </c>
      <c r="U3349" s="22">
        <v>130.56001493146942</v>
      </c>
      <c r="V3349" s="26">
        <v>2.0738281269788832</v>
      </c>
    </row>
    <row r="3350" spans="1:22" x14ac:dyDescent="0.25">
      <c r="A3350" s="18" t="s">
        <v>120</v>
      </c>
      <c r="B3350" s="18" t="s">
        <v>121</v>
      </c>
      <c r="C3350" s="18" t="s">
        <v>113</v>
      </c>
      <c r="D3350" s="21">
        <v>330006686</v>
      </c>
      <c r="E3350" s="21">
        <v>2</v>
      </c>
      <c r="F3350" s="26">
        <v>11</v>
      </c>
      <c r="G3350" s="18" t="s">
        <v>282</v>
      </c>
      <c r="H3350" s="18" t="s">
        <v>283</v>
      </c>
      <c r="I3350" s="22">
        <v>73.593000000000004</v>
      </c>
      <c r="J3350" s="18" t="s">
        <v>414</v>
      </c>
      <c r="K3350" s="18" t="s">
        <v>3420</v>
      </c>
      <c r="L3350" s="22">
        <v>39.78</v>
      </c>
      <c r="M3350" s="18" t="s">
        <v>290</v>
      </c>
      <c r="N3350" s="18" t="s">
        <v>291</v>
      </c>
      <c r="O3350" s="29">
        <v>1.4895260606060614</v>
      </c>
      <c r="Q3350" s="21">
        <v>63</v>
      </c>
      <c r="R3350" s="29">
        <v>1.5817992983864628E-4</v>
      </c>
      <c r="S3350" s="22">
        <v>6321.9145502217907</v>
      </c>
      <c r="T3350" s="29">
        <v>7.659312849534348E-3</v>
      </c>
      <c r="U3350" s="22">
        <v>130.56001493146942</v>
      </c>
      <c r="V3350" s="26">
        <v>2.0651974001592444</v>
      </c>
    </row>
    <row r="3351" spans="1:22" x14ac:dyDescent="0.25">
      <c r="A3351" s="18" t="s">
        <v>120</v>
      </c>
      <c r="B3351" s="18" t="s">
        <v>121</v>
      </c>
      <c r="C3351" s="18" t="s">
        <v>113</v>
      </c>
      <c r="D3351" s="21">
        <v>330006686</v>
      </c>
      <c r="E3351" s="21">
        <v>2</v>
      </c>
      <c r="F3351" s="26">
        <v>11</v>
      </c>
      <c r="G3351" s="18" t="s">
        <v>206</v>
      </c>
      <c r="H3351" s="18" t="s">
        <v>207</v>
      </c>
      <c r="I3351" s="22">
        <v>101.91999999999999</v>
      </c>
      <c r="J3351" s="18" t="s">
        <v>426</v>
      </c>
      <c r="K3351" s="18" t="s">
        <v>3428</v>
      </c>
      <c r="L3351" s="22">
        <v>22.4</v>
      </c>
      <c r="M3351" s="18" t="s">
        <v>208</v>
      </c>
      <c r="N3351" s="18" t="s">
        <v>209</v>
      </c>
      <c r="O3351" s="29">
        <v>8.8134814585908508E-3</v>
      </c>
      <c r="Q3351" s="21">
        <v>0.56000000000000005</v>
      </c>
      <c r="R3351" s="29">
        <v>1.458230568603213E-4</v>
      </c>
      <c r="S3351" s="22">
        <v>6857.626095150812</v>
      </c>
      <c r="T3351" s="29">
        <v>7.659312849534348E-3</v>
      </c>
      <c r="U3351" s="22">
        <v>130.56001493146942</v>
      </c>
      <c r="V3351" s="26">
        <v>1.9038660481036065</v>
      </c>
    </row>
    <row r="3352" spans="1:22" x14ac:dyDescent="0.25">
      <c r="A3352" s="18" t="s">
        <v>120</v>
      </c>
      <c r="B3352" s="18" t="s">
        <v>121</v>
      </c>
      <c r="C3352" s="18" t="s">
        <v>113</v>
      </c>
      <c r="D3352" s="21">
        <v>330006686</v>
      </c>
      <c r="E3352" s="21">
        <v>2</v>
      </c>
      <c r="F3352" s="26">
        <v>11</v>
      </c>
      <c r="G3352" s="18" t="s">
        <v>250</v>
      </c>
      <c r="H3352" s="18" t="s">
        <v>251</v>
      </c>
      <c r="I3352" s="22">
        <v>50</v>
      </c>
      <c r="J3352" s="18" t="s">
        <v>388</v>
      </c>
      <c r="K3352" s="18" t="s">
        <v>389</v>
      </c>
      <c r="L3352" s="22">
        <v>50</v>
      </c>
      <c r="M3352" s="18" t="s">
        <v>208</v>
      </c>
      <c r="N3352" s="18" t="s">
        <v>209</v>
      </c>
      <c r="O3352" s="29">
        <v>1.6860620409292034E-2</v>
      </c>
      <c r="Q3352" s="21">
        <v>0.56000000000000005</v>
      </c>
      <c r="R3352" s="29">
        <v>1.3685568514035739E-4</v>
      </c>
      <c r="S3352" s="22">
        <v>7306.9671820678341</v>
      </c>
      <c r="T3352" s="29">
        <v>7.659312849534348E-3</v>
      </c>
      <c r="U3352" s="22">
        <v>130.56001493146942</v>
      </c>
      <c r="V3352" s="26">
        <v>1.7867880295381537</v>
      </c>
    </row>
    <row r="3353" spans="1:22" x14ac:dyDescent="0.25">
      <c r="A3353" s="18" t="s">
        <v>120</v>
      </c>
      <c r="B3353" s="18" t="s">
        <v>121</v>
      </c>
      <c r="C3353" s="18" t="s">
        <v>113</v>
      </c>
      <c r="D3353" s="21">
        <v>330006686</v>
      </c>
      <c r="E3353" s="21">
        <v>2</v>
      </c>
      <c r="F3353" s="26">
        <v>11</v>
      </c>
      <c r="G3353" s="18" t="s">
        <v>282</v>
      </c>
      <c r="H3353" s="18" t="s">
        <v>283</v>
      </c>
      <c r="I3353" s="22">
        <v>73.593000000000004</v>
      </c>
      <c r="J3353" s="18" t="s">
        <v>414</v>
      </c>
      <c r="K3353" s="18" t="s">
        <v>3420</v>
      </c>
      <c r="L3353" s="22">
        <v>39.78</v>
      </c>
      <c r="M3353" s="18" t="s">
        <v>198</v>
      </c>
      <c r="N3353" s="18" t="s">
        <v>199</v>
      </c>
      <c r="O3353" s="29">
        <v>0.23269230769230764</v>
      </c>
      <c r="Q3353" s="21">
        <v>12</v>
      </c>
      <c r="R3353" s="29">
        <v>1.2973124999999999E-4</v>
      </c>
      <c r="S3353" s="22">
        <v>7708.2430023606503</v>
      </c>
      <c r="T3353" s="29">
        <v>7.659312849534348E-3</v>
      </c>
      <c r="U3353" s="22">
        <v>130.56001493146942</v>
      </c>
      <c r="V3353" s="26">
        <v>1.6937713937078189</v>
      </c>
    </row>
    <row r="3354" spans="1:22" x14ac:dyDescent="0.25">
      <c r="A3354" s="18" t="s">
        <v>120</v>
      </c>
      <c r="B3354" s="18" t="s">
        <v>121</v>
      </c>
      <c r="C3354" s="18" t="s">
        <v>113</v>
      </c>
      <c r="D3354" s="21">
        <v>330006686</v>
      </c>
      <c r="E3354" s="21">
        <v>2</v>
      </c>
      <c r="F3354" s="26">
        <v>11</v>
      </c>
      <c r="G3354" s="18" t="s">
        <v>206</v>
      </c>
      <c r="H3354" s="18" t="s">
        <v>207</v>
      </c>
      <c r="I3354" s="22">
        <v>101.91999999999999</v>
      </c>
      <c r="J3354" s="18" t="s">
        <v>426</v>
      </c>
      <c r="K3354" s="18" t="s">
        <v>3428</v>
      </c>
      <c r="L3354" s="22">
        <v>22.4</v>
      </c>
      <c r="M3354" s="18" t="s">
        <v>234</v>
      </c>
      <c r="N3354" s="18" t="s">
        <v>235</v>
      </c>
      <c r="O3354" s="29">
        <v>1.0345989287185829E-2</v>
      </c>
      <c r="Q3354" s="21">
        <v>0.74</v>
      </c>
      <c r="R3354" s="29">
        <v>1.2954093711916209E-4</v>
      </c>
      <c r="S3354" s="22">
        <v>7719.5674374357832</v>
      </c>
      <c r="T3354" s="29">
        <v>7.659312849534348E-3</v>
      </c>
      <c r="U3354" s="22">
        <v>130.56001493146942</v>
      </c>
      <c r="V3354" s="26">
        <v>1.6912866684514343</v>
      </c>
    </row>
    <row r="3355" spans="1:22" x14ac:dyDescent="0.25">
      <c r="A3355" s="18" t="s">
        <v>120</v>
      </c>
      <c r="B3355" s="18" t="s">
        <v>121</v>
      </c>
      <c r="C3355" s="18" t="s">
        <v>113</v>
      </c>
      <c r="D3355" s="21">
        <v>330006686</v>
      </c>
      <c r="E3355" s="21">
        <v>2</v>
      </c>
      <c r="F3355" s="26">
        <v>11</v>
      </c>
      <c r="G3355" s="18" t="s">
        <v>250</v>
      </c>
      <c r="H3355" s="18" t="s">
        <v>251</v>
      </c>
      <c r="I3355" s="22">
        <v>50</v>
      </c>
      <c r="J3355" s="18" t="s">
        <v>388</v>
      </c>
      <c r="K3355" s="18" t="s">
        <v>389</v>
      </c>
      <c r="L3355" s="22">
        <v>50</v>
      </c>
      <c r="M3355" s="18" t="s">
        <v>192</v>
      </c>
      <c r="N3355" s="18" t="s">
        <v>193</v>
      </c>
      <c r="O3355" s="29">
        <v>3.1127558881796094E-2</v>
      </c>
      <c r="Q3355" s="21">
        <v>1.2</v>
      </c>
      <c r="R3355" s="29">
        <v>1.1790742000680338E-4</v>
      </c>
      <c r="S3355" s="22">
        <v>8481.2304428533753</v>
      </c>
      <c r="T3355" s="29">
        <v>7.659312849534348E-3</v>
      </c>
      <c r="U3355" s="22">
        <v>130.56001493146942</v>
      </c>
      <c r="V3355" s="26">
        <v>1.5393994516619285</v>
      </c>
    </row>
    <row r="3356" spans="1:22" x14ac:dyDescent="0.25">
      <c r="A3356" s="18" t="s">
        <v>120</v>
      </c>
      <c r="B3356" s="18" t="s">
        <v>121</v>
      </c>
      <c r="C3356" s="18" t="s">
        <v>113</v>
      </c>
      <c r="D3356" s="21">
        <v>330006686</v>
      </c>
      <c r="E3356" s="21">
        <v>2</v>
      </c>
      <c r="F3356" s="26">
        <v>11</v>
      </c>
      <c r="G3356" s="18" t="s">
        <v>358</v>
      </c>
      <c r="H3356" s="18" t="s">
        <v>359</v>
      </c>
      <c r="I3356" s="22">
        <v>1331.9724125</v>
      </c>
      <c r="J3356" s="18" t="s">
        <v>388</v>
      </c>
      <c r="K3356" s="18" t="s">
        <v>389</v>
      </c>
      <c r="L3356" s="22">
        <v>1331.9724125</v>
      </c>
      <c r="M3356" s="18" t="s">
        <v>184</v>
      </c>
      <c r="N3356" s="18" t="s">
        <v>185</v>
      </c>
      <c r="O3356" s="29">
        <v>5.0000000000000002E-5</v>
      </c>
      <c r="Q3356" s="21">
        <v>0.06</v>
      </c>
      <c r="R3356" s="29">
        <v>1.009070009469697E-4</v>
      </c>
      <c r="S3356" s="22">
        <v>9910.1151616381539</v>
      </c>
      <c r="T3356" s="29">
        <v>7.659312849534348E-3</v>
      </c>
      <c r="U3356" s="22">
        <v>130.56001493146942</v>
      </c>
      <c r="V3356" s="26">
        <v>1.3174419550326162</v>
      </c>
    </row>
    <row r="3357" spans="1:22" x14ac:dyDescent="0.25">
      <c r="A3357" s="18" t="s">
        <v>120</v>
      </c>
      <c r="B3357" s="18" t="s">
        <v>121</v>
      </c>
      <c r="C3357" s="18" t="s">
        <v>113</v>
      </c>
      <c r="D3357" s="21">
        <v>330006686</v>
      </c>
      <c r="E3357" s="21">
        <v>2</v>
      </c>
      <c r="F3357" s="26">
        <v>11</v>
      </c>
      <c r="G3357" s="18" t="s">
        <v>250</v>
      </c>
      <c r="H3357" s="18" t="s">
        <v>251</v>
      </c>
      <c r="I3357" s="22">
        <v>50</v>
      </c>
      <c r="J3357" s="18" t="s">
        <v>388</v>
      </c>
      <c r="K3357" s="18" t="s">
        <v>389</v>
      </c>
      <c r="L3357" s="22">
        <v>50</v>
      </c>
      <c r="M3357" s="18" t="s">
        <v>234</v>
      </c>
      <c r="N3357" s="18" t="s">
        <v>235</v>
      </c>
      <c r="O3357" s="29">
        <v>1.526942146017699E-2</v>
      </c>
      <c r="Q3357" s="21">
        <v>0.74</v>
      </c>
      <c r="R3357" s="29">
        <v>9.3792515111652279E-5</v>
      </c>
      <c r="S3357" s="22">
        <v>10661.831584424217</v>
      </c>
      <c r="T3357" s="29">
        <v>7.659312849534348E-3</v>
      </c>
      <c r="U3357" s="22">
        <v>130.56001493146942</v>
      </c>
      <c r="V3357" s="26">
        <v>1.2245552173437393</v>
      </c>
    </row>
    <row r="3358" spans="1:22" x14ac:dyDescent="0.25">
      <c r="A3358" s="18" t="s">
        <v>120</v>
      </c>
      <c r="B3358" s="18" t="s">
        <v>121</v>
      </c>
      <c r="C3358" s="18" t="s">
        <v>113</v>
      </c>
      <c r="D3358" s="21">
        <v>330006686</v>
      </c>
      <c r="E3358" s="21">
        <v>2</v>
      </c>
      <c r="F3358" s="26">
        <v>11</v>
      </c>
      <c r="G3358" s="18" t="s">
        <v>306</v>
      </c>
      <c r="H3358" s="18" t="s">
        <v>307</v>
      </c>
      <c r="I3358" s="22">
        <v>12.6</v>
      </c>
      <c r="J3358" s="18" t="s">
        <v>388</v>
      </c>
      <c r="K3358" s="18" t="s">
        <v>389</v>
      </c>
      <c r="L3358" s="22">
        <v>12.6</v>
      </c>
      <c r="M3358" s="18" t="s">
        <v>198</v>
      </c>
      <c r="N3358" s="18" t="s">
        <v>199</v>
      </c>
      <c r="O3358" s="29">
        <v>0.83249053349875934</v>
      </c>
      <c r="Q3358" s="21">
        <v>12</v>
      </c>
      <c r="R3358" s="29">
        <v>7.9465005470336124E-5</v>
      </c>
      <c r="S3358" s="22">
        <v>12584.155680619626</v>
      </c>
      <c r="T3358" s="29">
        <v>7.659312849534348E-3</v>
      </c>
      <c r="U3358" s="22">
        <v>130.56001493146942</v>
      </c>
      <c r="V3358" s="26">
        <v>1.0374952300736384</v>
      </c>
    </row>
    <row r="3359" spans="1:22" x14ac:dyDescent="0.25">
      <c r="A3359" s="18" t="s">
        <v>120</v>
      </c>
      <c r="B3359" s="18" t="s">
        <v>121</v>
      </c>
      <c r="C3359" s="18" t="s">
        <v>113</v>
      </c>
      <c r="D3359" s="21">
        <v>330006768</v>
      </c>
      <c r="E3359" s="21">
        <v>2</v>
      </c>
      <c r="F3359" s="26">
        <v>14.200000000000001</v>
      </c>
      <c r="G3359" s="18" t="s">
        <v>352</v>
      </c>
      <c r="H3359" s="18" t="s">
        <v>353</v>
      </c>
      <c r="I3359" s="22">
        <v>123.65567070999998</v>
      </c>
      <c r="J3359" s="18" t="s">
        <v>391</v>
      </c>
      <c r="K3359" s="18" t="s">
        <v>3409</v>
      </c>
      <c r="L3359" s="22">
        <v>86.472497000000004</v>
      </c>
      <c r="M3359" s="18" t="s">
        <v>198</v>
      </c>
      <c r="N3359" s="18" t="s">
        <v>199</v>
      </c>
      <c r="O3359" s="29">
        <v>1.5671559633027525</v>
      </c>
      <c r="Q3359" s="21">
        <v>12</v>
      </c>
      <c r="R3359" s="29">
        <v>1.1372518882005749E-3</v>
      </c>
      <c r="S3359" s="22">
        <v>879.31267503301956</v>
      </c>
      <c r="T3359" s="29">
        <v>6.5397775341698994E-3</v>
      </c>
      <c r="U3359" s="22">
        <v>152.91040020475728</v>
      </c>
      <c r="V3359" s="26">
        <v>17.389764135836579</v>
      </c>
    </row>
    <row r="3360" spans="1:22" x14ac:dyDescent="0.25">
      <c r="A3360" s="18" t="s">
        <v>120</v>
      </c>
      <c r="B3360" s="18" t="s">
        <v>121</v>
      </c>
      <c r="C3360" s="18" t="s">
        <v>113</v>
      </c>
      <c r="D3360" s="21">
        <v>330006768</v>
      </c>
      <c r="E3360" s="21">
        <v>2</v>
      </c>
      <c r="F3360" s="26">
        <v>14.200000000000001</v>
      </c>
      <c r="G3360" s="18" t="s">
        <v>350</v>
      </c>
      <c r="H3360" s="18" t="s">
        <v>351</v>
      </c>
      <c r="I3360" s="22">
        <v>35.029800000000002</v>
      </c>
      <c r="J3360" s="18" t="s">
        <v>399</v>
      </c>
      <c r="K3360" s="18" t="s">
        <v>3415</v>
      </c>
      <c r="L3360" s="22">
        <v>29.94</v>
      </c>
      <c r="M3360" s="18" t="s">
        <v>198</v>
      </c>
      <c r="N3360" s="18" t="s">
        <v>199</v>
      </c>
      <c r="O3360" s="29">
        <v>3.3119866666666691</v>
      </c>
      <c r="Q3360" s="21">
        <v>12</v>
      </c>
      <c r="R3360" s="29">
        <v>6.8085816042253561E-4</v>
      </c>
      <c r="S3360" s="22">
        <v>1468.7346912011853</v>
      </c>
      <c r="T3360" s="29">
        <v>6.5397775341698994E-3</v>
      </c>
      <c r="U3360" s="22">
        <v>152.91040020475728</v>
      </c>
      <c r="V3360" s="26">
        <v>10.411029379288475</v>
      </c>
    </row>
    <row r="3361" spans="1:22" x14ac:dyDescent="0.25">
      <c r="A3361" s="18" t="s">
        <v>120</v>
      </c>
      <c r="B3361" s="18" t="s">
        <v>121</v>
      </c>
      <c r="C3361" s="18" t="s">
        <v>113</v>
      </c>
      <c r="D3361" s="21">
        <v>330006768</v>
      </c>
      <c r="E3361" s="21">
        <v>2</v>
      </c>
      <c r="F3361" s="26">
        <v>14.200000000000001</v>
      </c>
      <c r="G3361" s="18" t="s">
        <v>372</v>
      </c>
      <c r="H3361" s="18" t="s">
        <v>373</v>
      </c>
      <c r="I3361" s="22">
        <v>41.420389499999999</v>
      </c>
      <c r="J3361" s="18" t="s">
        <v>409</v>
      </c>
      <c r="K3361" s="18" t="s">
        <v>3419</v>
      </c>
      <c r="L3361" s="22">
        <v>35.102024999999998</v>
      </c>
      <c r="M3361" s="18" t="s">
        <v>198</v>
      </c>
      <c r="N3361" s="18" t="s">
        <v>199</v>
      </c>
      <c r="O3361" s="29">
        <v>1.797923076923077</v>
      </c>
      <c r="Q3361" s="21">
        <v>12</v>
      </c>
      <c r="R3361" s="29">
        <v>4.3703447263610499E-4</v>
      </c>
      <c r="S3361" s="22">
        <v>2288.1490193855852</v>
      </c>
      <c r="T3361" s="29">
        <v>6.5397775341698994E-3</v>
      </c>
      <c r="U3361" s="22">
        <v>152.91040020475728</v>
      </c>
      <c r="V3361" s="26">
        <v>6.6827116114061864</v>
      </c>
    </row>
    <row r="3362" spans="1:22" x14ac:dyDescent="0.25">
      <c r="A3362" s="18" t="s">
        <v>120</v>
      </c>
      <c r="B3362" s="18" t="s">
        <v>121</v>
      </c>
      <c r="C3362" s="18" t="s">
        <v>113</v>
      </c>
      <c r="D3362" s="21">
        <v>330006768</v>
      </c>
      <c r="E3362" s="21">
        <v>2</v>
      </c>
      <c r="F3362" s="26">
        <v>14.200000000000001</v>
      </c>
      <c r="G3362" s="18" t="s">
        <v>122</v>
      </c>
      <c r="H3362" s="18" t="s">
        <v>123</v>
      </c>
      <c r="I3362" s="22">
        <v>195.91</v>
      </c>
      <c r="J3362" s="18" t="s">
        <v>426</v>
      </c>
      <c r="K3362" s="18" t="s">
        <v>3428</v>
      </c>
      <c r="L3362" s="22">
        <v>19.591000000000001</v>
      </c>
      <c r="M3362" s="18" t="s">
        <v>172</v>
      </c>
      <c r="N3362" s="18" t="s">
        <v>173</v>
      </c>
      <c r="O3362" s="29">
        <v>0.27199530516432224</v>
      </c>
      <c r="Q3362" s="21">
        <v>10</v>
      </c>
      <c r="R3362" s="29">
        <v>3.7525774813198842E-4</v>
      </c>
      <c r="S3362" s="22">
        <v>2664.8350499834919</v>
      </c>
      <c r="T3362" s="29">
        <v>6.5397775341698994E-3</v>
      </c>
      <c r="U3362" s="22">
        <v>152.91040020475728</v>
      </c>
      <c r="V3362" s="26">
        <v>5.7380812446798357</v>
      </c>
    </row>
    <row r="3363" spans="1:22" x14ac:dyDescent="0.25">
      <c r="A3363" s="18" t="s">
        <v>120</v>
      </c>
      <c r="B3363" s="18" t="s">
        <v>121</v>
      </c>
      <c r="C3363" s="18" t="s">
        <v>113</v>
      </c>
      <c r="D3363" s="21">
        <v>330006768</v>
      </c>
      <c r="E3363" s="21">
        <v>2</v>
      </c>
      <c r="F3363" s="26">
        <v>14.200000000000001</v>
      </c>
      <c r="G3363" s="18" t="s">
        <v>240</v>
      </c>
      <c r="H3363" s="18" t="s">
        <v>241</v>
      </c>
      <c r="I3363" s="22">
        <v>74.134124999999997</v>
      </c>
      <c r="J3363" s="18" t="s">
        <v>426</v>
      </c>
      <c r="K3363" s="18" t="s">
        <v>3428</v>
      </c>
      <c r="L3363" s="22">
        <v>13.357500000000002</v>
      </c>
      <c r="M3363" s="18" t="s">
        <v>208</v>
      </c>
      <c r="N3363" s="18" t="s">
        <v>209</v>
      </c>
      <c r="O3363" s="29">
        <v>2.8455584154929575E-2</v>
      </c>
      <c r="Q3363" s="21">
        <v>0.56000000000000005</v>
      </c>
      <c r="R3363" s="29">
        <v>2.6528292664607241E-4</v>
      </c>
      <c r="S3363" s="22">
        <v>3769.5603431507352</v>
      </c>
      <c r="T3363" s="29">
        <v>6.5397775341698994E-3</v>
      </c>
      <c r="U3363" s="22">
        <v>152.91040020475728</v>
      </c>
      <c r="V3363" s="26">
        <v>4.0564518480940199</v>
      </c>
    </row>
    <row r="3364" spans="1:22" x14ac:dyDescent="0.25">
      <c r="A3364" s="18" t="s">
        <v>120</v>
      </c>
      <c r="B3364" s="18" t="s">
        <v>121</v>
      </c>
      <c r="C3364" s="18" t="s">
        <v>113</v>
      </c>
      <c r="D3364" s="21">
        <v>330006768</v>
      </c>
      <c r="E3364" s="21">
        <v>2</v>
      </c>
      <c r="F3364" s="26">
        <v>14.200000000000001</v>
      </c>
      <c r="G3364" s="18" t="s">
        <v>240</v>
      </c>
      <c r="H3364" s="18" t="s">
        <v>241</v>
      </c>
      <c r="I3364" s="22">
        <v>74.134124999999997</v>
      </c>
      <c r="J3364" s="18" t="s">
        <v>426</v>
      </c>
      <c r="K3364" s="18" t="s">
        <v>3428</v>
      </c>
      <c r="L3364" s="22">
        <v>13.357500000000002</v>
      </c>
      <c r="M3364" s="18" t="s">
        <v>234</v>
      </c>
      <c r="N3364" s="18" t="s">
        <v>235</v>
      </c>
      <c r="O3364" s="29">
        <v>3.2224793259557342E-2</v>
      </c>
      <c r="Q3364" s="21">
        <v>0.74</v>
      </c>
      <c r="R3364" s="29">
        <v>2.2734648378408648E-4</v>
      </c>
      <c r="S3364" s="22">
        <v>4398.5725371926637</v>
      </c>
      <c r="T3364" s="29">
        <v>6.5397775341698994E-3</v>
      </c>
      <c r="U3364" s="22">
        <v>152.91040020475728</v>
      </c>
      <c r="V3364" s="26">
        <v>3.4763641820569027</v>
      </c>
    </row>
    <row r="3365" spans="1:22" x14ac:dyDescent="0.25">
      <c r="A3365" s="18" t="s">
        <v>120</v>
      </c>
      <c r="B3365" s="18" t="s">
        <v>121</v>
      </c>
      <c r="C3365" s="18" t="s">
        <v>113</v>
      </c>
      <c r="D3365" s="21">
        <v>330006768</v>
      </c>
      <c r="E3365" s="21">
        <v>2</v>
      </c>
      <c r="F3365" s="26">
        <v>14.200000000000001</v>
      </c>
      <c r="G3365" s="18" t="s">
        <v>368</v>
      </c>
      <c r="H3365" s="18" t="s">
        <v>369</v>
      </c>
      <c r="I3365" s="22">
        <v>21.312720000000002</v>
      </c>
      <c r="J3365" s="18" t="s">
        <v>420</v>
      </c>
      <c r="K3365" s="18" t="s">
        <v>3424</v>
      </c>
      <c r="L3365" s="22">
        <v>13.662000000000001</v>
      </c>
      <c r="M3365" s="18" t="s">
        <v>198</v>
      </c>
      <c r="N3365" s="18" t="s">
        <v>199</v>
      </c>
      <c r="O3365" s="29">
        <v>1.7925925925925925</v>
      </c>
      <c r="Q3365" s="21">
        <v>12</v>
      </c>
      <c r="R3365" s="29">
        <v>2.2420788732394363E-4</v>
      </c>
      <c r="S3365" s="22">
        <v>4460.1463933120422</v>
      </c>
      <c r="T3365" s="29">
        <v>6.5397775341698994E-3</v>
      </c>
      <c r="U3365" s="22">
        <v>152.91040020475728</v>
      </c>
      <c r="V3365" s="26">
        <v>3.4283717779767344</v>
      </c>
    </row>
    <row r="3366" spans="1:22" x14ac:dyDescent="0.25">
      <c r="A3366" s="18" t="s">
        <v>120</v>
      </c>
      <c r="B3366" s="18" t="s">
        <v>121</v>
      </c>
      <c r="C3366" s="18" t="s">
        <v>113</v>
      </c>
      <c r="D3366" s="21">
        <v>330006768</v>
      </c>
      <c r="E3366" s="21">
        <v>2</v>
      </c>
      <c r="F3366" s="26">
        <v>14.200000000000001</v>
      </c>
      <c r="G3366" s="18" t="s">
        <v>122</v>
      </c>
      <c r="H3366" s="18" t="s">
        <v>123</v>
      </c>
      <c r="I3366" s="22">
        <v>195.91</v>
      </c>
      <c r="J3366" s="18" t="s">
        <v>426</v>
      </c>
      <c r="K3366" s="18" t="s">
        <v>3428</v>
      </c>
      <c r="L3366" s="22">
        <v>19.591000000000001</v>
      </c>
      <c r="M3366" s="18" t="s">
        <v>164</v>
      </c>
      <c r="N3366" s="18" t="s">
        <v>165</v>
      </c>
      <c r="O3366" s="29">
        <v>0.16889085434782553</v>
      </c>
      <c r="Q3366" s="21">
        <v>17</v>
      </c>
      <c r="R3366" s="29">
        <v>1.3706465317018434E-4</v>
      </c>
      <c r="S3366" s="22">
        <v>7295.827019372854</v>
      </c>
      <c r="T3366" s="29">
        <v>6.5397775341698994E-3</v>
      </c>
      <c r="U3366" s="22">
        <v>152.91040020475728</v>
      </c>
      <c r="V3366" s="26">
        <v>2.0958610970179139</v>
      </c>
    </row>
    <row r="3367" spans="1:22" x14ac:dyDescent="0.25">
      <c r="A3367" s="18" t="s">
        <v>120</v>
      </c>
      <c r="B3367" s="18" t="s">
        <v>121</v>
      </c>
      <c r="C3367" s="18" t="s">
        <v>113</v>
      </c>
      <c r="D3367" s="21">
        <v>330006768</v>
      </c>
      <c r="E3367" s="21">
        <v>2</v>
      </c>
      <c r="F3367" s="26">
        <v>14.200000000000001</v>
      </c>
      <c r="G3367" s="18" t="s">
        <v>122</v>
      </c>
      <c r="H3367" s="18" t="s">
        <v>123</v>
      </c>
      <c r="I3367" s="22">
        <v>195.91</v>
      </c>
      <c r="J3367" s="18" t="s">
        <v>426</v>
      </c>
      <c r="K3367" s="18" t="s">
        <v>3428</v>
      </c>
      <c r="L3367" s="22">
        <v>19.591000000000001</v>
      </c>
      <c r="M3367" s="18" t="s">
        <v>182</v>
      </c>
      <c r="N3367" s="18" t="s">
        <v>183</v>
      </c>
      <c r="O3367" s="29">
        <v>4.6081340473225367E-2</v>
      </c>
      <c r="Q3367" s="21">
        <v>4.8</v>
      </c>
      <c r="R3367" s="29">
        <v>1.3245005006029314E-4</v>
      </c>
      <c r="S3367" s="22">
        <v>7550.0160214721382</v>
      </c>
      <c r="T3367" s="29">
        <v>6.5397775341698994E-3</v>
      </c>
      <c r="U3367" s="22">
        <v>152.91040020475728</v>
      </c>
      <c r="V3367" s="26">
        <v>2.0252990161859561</v>
      </c>
    </row>
    <row r="3368" spans="1:22" x14ac:dyDescent="0.25">
      <c r="A3368" s="18" t="s">
        <v>120</v>
      </c>
      <c r="B3368" s="18" t="s">
        <v>121</v>
      </c>
      <c r="C3368" s="18" t="s">
        <v>113</v>
      </c>
      <c r="D3368" s="21">
        <v>330006768</v>
      </c>
      <c r="E3368" s="21">
        <v>2</v>
      </c>
      <c r="F3368" s="26">
        <v>14.200000000000001</v>
      </c>
      <c r="G3368" s="18" t="s">
        <v>306</v>
      </c>
      <c r="H3368" s="18" t="s">
        <v>307</v>
      </c>
      <c r="I3368" s="22">
        <v>26.6</v>
      </c>
      <c r="J3368" s="18" t="s">
        <v>388</v>
      </c>
      <c r="K3368" s="18" t="s">
        <v>389</v>
      </c>
      <c r="L3368" s="22">
        <v>26.6</v>
      </c>
      <c r="M3368" s="18" t="s">
        <v>198</v>
      </c>
      <c r="N3368" s="18" t="s">
        <v>199</v>
      </c>
      <c r="O3368" s="29">
        <v>0.83249053349875934</v>
      </c>
      <c r="Q3368" s="21">
        <v>12</v>
      </c>
      <c r="R3368" s="29">
        <v>1.299545081635387E-4</v>
      </c>
      <c r="S3368" s="22">
        <v>7695.0004592497062</v>
      </c>
      <c r="T3368" s="29">
        <v>6.5397775341698994E-3</v>
      </c>
      <c r="U3368" s="22">
        <v>152.91040020475728</v>
      </c>
      <c r="V3368" s="26">
        <v>1.9871395851699096</v>
      </c>
    </row>
    <row r="3369" spans="1:22" x14ac:dyDescent="0.25">
      <c r="A3369" s="18" t="s">
        <v>120</v>
      </c>
      <c r="B3369" s="18" t="s">
        <v>121</v>
      </c>
      <c r="C3369" s="18" t="s">
        <v>113</v>
      </c>
      <c r="D3369" s="21">
        <v>330006768</v>
      </c>
      <c r="E3369" s="21">
        <v>2</v>
      </c>
      <c r="F3369" s="26">
        <v>14.200000000000001</v>
      </c>
      <c r="G3369" s="18" t="s">
        <v>306</v>
      </c>
      <c r="H3369" s="18" t="s">
        <v>307</v>
      </c>
      <c r="I3369" s="22">
        <v>25.720067520000001</v>
      </c>
      <c r="J3369" s="18" t="s">
        <v>397</v>
      </c>
      <c r="K3369" s="18" t="s">
        <v>3413</v>
      </c>
      <c r="L3369" s="22">
        <v>7.7237439999999999</v>
      </c>
      <c r="M3369" s="18" t="s">
        <v>198</v>
      </c>
      <c r="N3369" s="18" t="s">
        <v>199</v>
      </c>
      <c r="O3369" s="29">
        <v>0.83249053349875934</v>
      </c>
      <c r="Q3369" s="21">
        <v>12</v>
      </c>
      <c r="R3369" s="29">
        <v>1.2565559114641379E-4</v>
      </c>
      <c r="S3369" s="22">
        <v>7958.2610759818945</v>
      </c>
      <c r="T3369" s="29">
        <v>6.5397775341698994E-3</v>
      </c>
      <c r="U3369" s="22">
        <v>152.91040020475728</v>
      </c>
      <c r="V3369" s="26">
        <v>1.9214046730163488</v>
      </c>
    </row>
    <row r="3370" spans="1:22" x14ac:dyDescent="0.25">
      <c r="A3370" s="18" t="s">
        <v>120</v>
      </c>
      <c r="B3370" s="18" t="s">
        <v>121</v>
      </c>
      <c r="C3370" s="18" t="s">
        <v>113</v>
      </c>
      <c r="D3370" s="21">
        <v>330006768</v>
      </c>
      <c r="E3370" s="21">
        <v>2</v>
      </c>
      <c r="F3370" s="26">
        <v>14.200000000000001</v>
      </c>
      <c r="G3370" s="18" t="s">
        <v>240</v>
      </c>
      <c r="H3370" s="18" t="s">
        <v>241</v>
      </c>
      <c r="I3370" s="22">
        <v>32</v>
      </c>
      <c r="J3370" s="18" t="s">
        <v>388</v>
      </c>
      <c r="K3370" s="18" t="s">
        <v>389</v>
      </c>
      <c r="L3370" s="22">
        <v>32</v>
      </c>
      <c r="M3370" s="18" t="s">
        <v>208</v>
      </c>
      <c r="N3370" s="18" t="s">
        <v>209</v>
      </c>
      <c r="O3370" s="29">
        <v>2.8455584154929575E-2</v>
      </c>
      <c r="Q3370" s="21">
        <v>0.56000000000000005</v>
      </c>
      <c r="R3370" s="29">
        <v>1.1450939297758378E-4</v>
      </c>
      <c r="S3370" s="22">
        <v>8732.9080523181074</v>
      </c>
      <c r="T3370" s="29">
        <v>6.5397775341698994E-3</v>
      </c>
      <c r="U3370" s="22">
        <v>152.91040020475728</v>
      </c>
      <c r="V3370" s="26">
        <v>1.7509677107406159</v>
      </c>
    </row>
    <row r="3371" spans="1:22" x14ac:dyDescent="0.25">
      <c r="A3371" s="18" t="s">
        <v>120</v>
      </c>
      <c r="B3371" s="18" t="s">
        <v>121</v>
      </c>
      <c r="C3371" s="18" t="s">
        <v>113</v>
      </c>
      <c r="D3371" s="21">
        <v>330006768</v>
      </c>
      <c r="E3371" s="21">
        <v>2</v>
      </c>
      <c r="F3371" s="26">
        <v>14.200000000000001</v>
      </c>
      <c r="G3371" s="18" t="s">
        <v>206</v>
      </c>
      <c r="H3371" s="18" t="s">
        <v>207</v>
      </c>
      <c r="I3371" s="22">
        <v>101.294375</v>
      </c>
      <c r="J3371" s="18" t="s">
        <v>426</v>
      </c>
      <c r="K3371" s="18" t="s">
        <v>3428</v>
      </c>
      <c r="L3371" s="22">
        <v>22.262499999999999</v>
      </c>
      <c r="M3371" s="18" t="s">
        <v>208</v>
      </c>
      <c r="N3371" s="18" t="s">
        <v>209</v>
      </c>
      <c r="O3371" s="29">
        <v>8.8134814585908508E-3</v>
      </c>
      <c r="Q3371" s="21">
        <v>0.56000000000000005</v>
      </c>
      <c r="R3371" s="29">
        <v>1.1226812071454332E-4</v>
      </c>
      <c r="S3371" s="22">
        <v>8907.2480561301418</v>
      </c>
      <c r="T3371" s="29">
        <v>6.5397775341698994E-3</v>
      </c>
      <c r="U3371" s="22">
        <v>152.91040020475728</v>
      </c>
      <c r="V3371" s="26">
        <v>1.7166963268696818</v>
      </c>
    </row>
    <row r="3372" spans="1:22" x14ac:dyDescent="0.25">
      <c r="A3372" s="18" t="s">
        <v>120</v>
      </c>
      <c r="B3372" s="18" t="s">
        <v>121</v>
      </c>
      <c r="C3372" s="18" t="s">
        <v>113</v>
      </c>
      <c r="D3372" s="21">
        <v>330006768</v>
      </c>
      <c r="E3372" s="21">
        <v>2</v>
      </c>
      <c r="F3372" s="26">
        <v>14.200000000000001</v>
      </c>
      <c r="G3372" s="18" t="s">
        <v>206</v>
      </c>
      <c r="H3372" s="18" t="s">
        <v>207</v>
      </c>
      <c r="I3372" s="22">
        <v>101.294375</v>
      </c>
      <c r="J3372" s="18" t="s">
        <v>426</v>
      </c>
      <c r="K3372" s="18" t="s">
        <v>3428</v>
      </c>
      <c r="L3372" s="22">
        <v>22.262499999999999</v>
      </c>
      <c r="M3372" s="18" t="s">
        <v>234</v>
      </c>
      <c r="N3372" s="18" t="s">
        <v>235</v>
      </c>
      <c r="O3372" s="29">
        <v>1.0345989287185829E-2</v>
      </c>
      <c r="Q3372" s="21">
        <v>0.74</v>
      </c>
      <c r="R3372" s="29">
        <v>9.973263405045526E-5</v>
      </c>
      <c r="S3372" s="22">
        <v>10026.808271143173</v>
      </c>
      <c r="T3372" s="29">
        <v>6.5397775341698994E-3</v>
      </c>
      <c r="U3372" s="22">
        <v>152.91040020475728</v>
      </c>
      <c r="V3372" s="26">
        <v>1.5250156986129717</v>
      </c>
    </row>
    <row r="3373" spans="1:22" x14ac:dyDescent="0.25">
      <c r="A3373" s="18" t="s">
        <v>120</v>
      </c>
      <c r="B3373" s="18" t="s">
        <v>121</v>
      </c>
      <c r="C3373" s="18" t="s">
        <v>113</v>
      </c>
      <c r="D3373" s="21">
        <v>330006768</v>
      </c>
      <c r="E3373" s="21">
        <v>2</v>
      </c>
      <c r="F3373" s="26">
        <v>14.200000000000001</v>
      </c>
      <c r="G3373" s="18" t="s">
        <v>240</v>
      </c>
      <c r="H3373" s="18" t="s">
        <v>241</v>
      </c>
      <c r="I3373" s="22">
        <v>32</v>
      </c>
      <c r="J3373" s="18" t="s">
        <v>388</v>
      </c>
      <c r="K3373" s="18" t="s">
        <v>389</v>
      </c>
      <c r="L3373" s="22">
        <v>32</v>
      </c>
      <c r="M3373" s="18" t="s">
        <v>234</v>
      </c>
      <c r="N3373" s="18" t="s">
        <v>235</v>
      </c>
      <c r="O3373" s="29">
        <v>3.2224793259557342E-2</v>
      </c>
      <c r="Q3373" s="21">
        <v>0.74</v>
      </c>
      <c r="R3373" s="29">
        <v>9.8134124886356565E-5</v>
      </c>
      <c r="S3373" s="22">
        <v>10190.1351966815</v>
      </c>
      <c r="T3373" s="29">
        <v>6.5397775341698994E-3</v>
      </c>
      <c r="U3373" s="22">
        <v>152.91040020475728</v>
      </c>
      <c r="V3373" s="26">
        <v>1.5005728310116413</v>
      </c>
    </row>
    <row r="3374" spans="1:22" x14ac:dyDescent="0.25">
      <c r="A3374" s="18" t="s">
        <v>120</v>
      </c>
      <c r="B3374" s="18" t="s">
        <v>121</v>
      </c>
      <c r="C3374" s="18" t="s">
        <v>113</v>
      </c>
      <c r="D3374" s="21">
        <v>330006768</v>
      </c>
      <c r="E3374" s="21">
        <v>2</v>
      </c>
      <c r="F3374" s="26">
        <v>14.200000000000001</v>
      </c>
      <c r="G3374" s="18" t="s">
        <v>352</v>
      </c>
      <c r="H3374" s="18" t="s">
        <v>353</v>
      </c>
      <c r="I3374" s="22">
        <v>7.6079203200000007</v>
      </c>
      <c r="J3374" s="18" t="s">
        <v>390</v>
      </c>
      <c r="K3374" s="18" t="s">
        <v>3408</v>
      </c>
      <c r="L3374" s="22">
        <v>5.3202240000000005</v>
      </c>
      <c r="M3374" s="18" t="s">
        <v>198</v>
      </c>
      <c r="N3374" s="18" t="s">
        <v>199</v>
      </c>
      <c r="O3374" s="29">
        <v>1.5671559633027525</v>
      </c>
      <c r="Q3374" s="21">
        <v>12</v>
      </c>
      <c r="R3374" s="29">
        <v>6.9969470057630197E-5</v>
      </c>
      <c r="S3374" s="22">
        <v>14291.947604810388</v>
      </c>
      <c r="T3374" s="29">
        <v>6.5397775341698994E-3</v>
      </c>
      <c r="U3374" s="22">
        <v>152.91040020475728</v>
      </c>
      <c r="V3374" s="26">
        <v>1.0699059668627016</v>
      </c>
    </row>
    <row r="3375" spans="1:22" x14ac:dyDescent="0.25">
      <c r="A3375" s="18" t="s">
        <v>120</v>
      </c>
      <c r="B3375" s="18" t="s">
        <v>121</v>
      </c>
      <c r="C3375" s="18" t="s">
        <v>113</v>
      </c>
      <c r="D3375" s="21">
        <v>330006768</v>
      </c>
      <c r="E3375" s="21">
        <v>2</v>
      </c>
      <c r="F3375" s="26">
        <v>14.200000000000001</v>
      </c>
      <c r="G3375" s="18" t="s">
        <v>318</v>
      </c>
      <c r="H3375" s="18" t="s">
        <v>319</v>
      </c>
      <c r="I3375" s="22">
        <v>18</v>
      </c>
      <c r="J3375" s="18" t="s">
        <v>388</v>
      </c>
      <c r="K3375" s="18" t="s">
        <v>389</v>
      </c>
      <c r="L3375" s="22">
        <v>18</v>
      </c>
      <c r="M3375" s="18" t="s">
        <v>198</v>
      </c>
      <c r="N3375" s="18" t="s">
        <v>199</v>
      </c>
      <c r="O3375" s="29">
        <v>0.65</v>
      </c>
      <c r="Q3375" s="21">
        <v>12</v>
      </c>
      <c r="R3375" s="29">
        <v>6.866197183098591E-5</v>
      </c>
      <c r="S3375" s="22">
        <v>14564.102564102564</v>
      </c>
      <c r="T3375" s="29">
        <v>6.5397775341698994E-3</v>
      </c>
      <c r="U3375" s="22">
        <v>152.91040020475728</v>
      </c>
      <c r="V3375" s="26">
        <v>1.0499129591523826</v>
      </c>
    </row>
    <row r="3376" spans="1:22" x14ac:dyDescent="0.25">
      <c r="A3376" s="18" t="s">
        <v>120</v>
      </c>
      <c r="B3376" s="18" t="s">
        <v>121</v>
      </c>
      <c r="C3376" s="18" t="s">
        <v>113</v>
      </c>
      <c r="D3376" s="21">
        <v>330007585</v>
      </c>
      <c r="E3376" s="21">
        <v>2</v>
      </c>
      <c r="F3376" s="26">
        <v>12.200000000000001</v>
      </c>
      <c r="G3376" s="18" t="s">
        <v>352</v>
      </c>
      <c r="H3376" s="18" t="s">
        <v>353</v>
      </c>
      <c r="I3376" s="22">
        <v>157.26537612499999</v>
      </c>
      <c r="J3376" s="18" t="s">
        <v>391</v>
      </c>
      <c r="K3376" s="18" t="s">
        <v>3409</v>
      </c>
      <c r="L3376" s="22">
        <v>109.9757875</v>
      </c>
      <c r="M3376" s="18" t="s">
        <v>198</v>
      </c>
      <c r="N3376" s="18" t="s">
        <v>199</v>
      </c>
      <c r="O3376" s="29">
        <v>1.5671559633027525</v>
      </c>
      <c r="Q3376" s="21">
        <v>12</v>
      </c>
      <c r="R3376" s="29">
        <v>1.6834656558425139E-3</v>
      </c>
      <c r="S3376" s="22">
        <v>594.01271212719575</v>
      </c>
      <c r="T3376" s="29">
        <v>6.5604435746378946E-3</v>
      </c>
      <c r="U3376" s="22">
        <v>152.42871745226392</v>
      </c>
      <c r="V3376" s="26">
        <v>25.660851079500873</v>
      </c>
    </row>
    <row r="3377" spans="1:22" x14ac:dyDescent="0.25">
      <c r="A3377" s="18" t="s">
        <v>120</v>
      </c>
      <c r="B3377" s="18" t="s">
        <v>121</v>
      </c>
      <c r="C3377" s="18" t="s">
        <v>113</v>
      </c>
      <c r="D3377" s="21">
        <v>330007585</v>
      </c>
      <c r="E3377" s="21">
        <v>2</v>
      </c>
      <c r="F3377" s="26">
        <v>12.200000000000001</v>
      </c>
      <c r="G3377" s="18" t="s">
        <v>206</v>
      </c>
      <c r="H3377" s="18" t="s">
        <v>207</v>
      </c>
      <c r="I3377" s="22">
        <v>462</v>
      </c>
      <c r="J3377" s="18" t="s">
        <v>393</v>
      </c>
      <c r="K3377" s="18" t="s">
        <v>394</v>
      </c>
      <c r="L3377" s="22">
        <v>300</v>
      </c>
      <c r="M3377" s="18" t="s">
        <v>208</v>
      </c>
      <c r="N3377" s="18" t="s">
        <v>209</v>
      </c>
      <c r="O3377" s="29">
        <v>8.8134814585908508E-3</v>
      </c>
      <c r="Q3377" s="21">
        <v>0.56000000000000005</v>
      </c>
      <c r="R3377" s="29">
        <v>5.9599362322438113E-4</v>
      </c>
      <c r="S3377" s="22">
        <v>1677.8703010107838</v>
      </c>
      <c r="T3377" s="29">
        <v>6.5604435746378946E-3</v>
      </c>
      <c r="U3377" s="22">
        <v>152.42871745226392</v>
      </c>
      <c r="V3377" s="26">
        <v>9.0846543597820233</v>
      </c>
    </row>
    <row r="3378" spans="1:22" x14ac:dyDescent="0.25">
      <c r="A3378" s="18" t="s">
        <v>120</v>
      </c>
      <c r="B3378" s="18" t="s">
        <v>121</v>
      </c>
      <c r="C3378" s="18" t="s">
        <v>113</v>
      </c>
      <c r="D3378" s="21">
        <v>330007585</v>
      </c>
      <c r="E3378" s="21">
        <v>2</v>
      </c>
      <c r="F3378" s="26">
        <v>12.200000000000001</v>
      </c>
      <c r="G3378" s="18" t="s">
        <v>206</v>
      </c>
      <c r="H3378" s="18" t="s">
        <v>207</v>
      </c>
      <c r="I3378" s="22">
        <v>462</v>
      </c>
      <c r="J3378" s="18" t="s">
        <v>393</v>
      </c>
      <c r="K3378" s="18" t="s">
        <v>394</v>
      </c>
      <c r="L3378" s="22">
        <v>300</v>
      </c>
      <c r="M3378" s="18" t="s">
        <v>234</v>
      </c>
      <c r="N3378" s="18" t="s">
        <v>235</v>
      </c>
      <c r="O3378" s="29">
        <v>1.0345989287185829E-2</v>
      </c>
      <c r="Q3378" s="21">
        <v>0.74</v>
      </c>
      <c r="R3378" s="29">
        <v>5.2944694845811385E-4</v>
      </c>
      <c r="S3378" s="22">
        <v>1888.7633650779517</v>
      </c>
      <c r="T3378" s="29">
        <v>6.5604435746378946E-3</v>
      </c>
      <c r="U3378" s="22">
        <v>152.42871745226392</v>
      </c>
      <c r="V3378" s="26">
        <v>8.0702919312485175</v>
      </c>
    </row>
    <row r="3379" spans="1:22" x14ac:dyDescent="0.25">
      <c r="A3379" s="18" t="s">
        <v>120</v>
      </c>
      <c r="B3379" s="18" t="s">
        <v>121</v>
      </c>
      <c r="C3379" s="18" t="s">
        <v>113</v>
      </c>
      <c r="D3379" s="21">
        <v>330007585</v>
      </c>
      <c r="E3379" s="21">
        <v>2</v>
      </c>
      <c r="F3379" s="26">
        <v>12.200000000000001</v>
      </c>
      <c r="G3379" s="18" t="s">
        <v>334</v>
      </c>
      <c r="H3379" s="18" t="s">
        <v>335</v>
      </c>
      <c r="I3379" s="22">
        <v>34.32</v>
      </c>
      <c r="J3379" s="18" t="s">
        <v>418</v>
      </c>
      <c r="K3379" s="18" t="s">
        <v>419</v>
      </c>
      <c r="L3379" s="22">
        <v>24</v>
      </c>
      <c r="M3379" s="18" t="s">
        <v>198</v>
      </c>
      <c r="N3379" s="18" t="s">
        <v>199</v>
      </c>
      <c r="O3379" s="29">
        <v>2.2477112676056339</v>
      </c>
      <c r="Q3379" s="21">
        <v>12</v>
      </c>
      <c r="R3379" s="29">
        <v>5.2692247748787799E-4</v>
      </c>
      <c r="S3379" s="22">
        <v>1897.8123779564999</v>
      </c>
      <c r="T3379" s="29">
        <v>6.5604435746378946E-3</v>
      </c>
      <c r="U3379" s="22">
        <v>152.42871745226392</v>
      </c>
      <c r="V3379" s="26">
        <v>8.0318117440246652</v>
      </c>
    </row>
    <row r="3380" spans="1:22" x14ac:dyDescent="0.25">
      <c r="A3380" s="18" t="s">
        <v>120</v>
      </c>
      <c r="B3380" s="18" t="s">
        <v>121</v>
      </c>
      <c r="C3380" s="18" t="s">
        <v>113</v>
      </c>
      <c r="D3380" s="21">
        <v>330007585</v>
      </c>
      <c r="E3380" s="21">
        <v>2</v>
      </c>
      <c r="F3380" s="26">
        <v>12.200000000000001</v>
      </c>
      <c r="G3380" s="18" t="s">
        <v>194</v>
      </c>
      <c r="H3380" s="18" t="s">
        <v>195</v>
      </c>
      <c r="I3380" s="22">
        <v>225.33</v>
      </c>
      <c r="J3380" s="18" t="s">
        <v>393</v>
      </c>
      <c r="K3380" s="18" t="s">
        <v>394</v>
      </c>
      <c r="L3380" s="22">
        <v>101.5</v>
      </c>
      <c r="M3380" s="18" t="s">
        <v>172</v>
      </c>
      <c r="N3380" s="18" t="s">
        <v>173</v>
      </c>
      <c r="O3380" s="29">
        <v>0.25507766198501736</v>
      </c>
      <c r="Q3380" s="21">
        <v>10</v>
      </c>
      <c r="R3380" s="29">
        <v>4.7112007848429469E-4</v>
      </c>
      <c r="S3380" s="22">
        <v>2122.6011067438217</v>
      </c>
      <c r="T3380" s="29">
        <v>6.5604435746378946E-3</v>
      </c>
      <c r="U3380" s="22">
        <v>152.42871745226392</v>
      </c>
      <c r="V3380" s="26">
        <v>7.1812229329370965</v>
      </c>
    </row>
    <row r="3381" spans="1:22" x14ac:dyDescent="0.25">
      <c r="A3381" s="18" t="s">
        <v>120</v>
      </c>
      <c r="B3381" s="18" t="s">
        <v>121</v>
      </c>
      <c r="C3381" s="18" t="s">
        <v>113</v>
      </c>
      <c r="D3381" s="21">
        <v>330007585</v>
      </c>
      <c r="E3381" s="21">
        <v>2</v>
      </c>
      <c r="F3381" s="26">
        <v>12.200000000000001</v>
      </c>
      <c r="G3381" s="18" t="s">
        <v>352</v>
      </c>
      <c r="H3381" s="18" t="s">
        <v>353</v>
      </c>
      <c r="I3381" s="22">
        <v>33.021905000000004</v>
      </c>
      <c r="J3381" s="18" t="s">
        <v>392</v>
      </c>
      <c r="K3381" s="18" t="s">
        <v>3410</v>
      </c>
      <c r="L3381" s="22">
        <v>26.0015</v>
      </c>
      <c r="M3381" s="18" t="s">
        <v>198</v>
      </c>
      <c r="N3381" s="18" t="s">
        <v>199</v>
      </c>
      <c r="O3381" s="29">
        <v>1.5671559633027525</v>
      </c>
      <c r="Q3381" s="21">
        <v>12</v>
      </c>
      <c r="R3381" s="29">
        <v>3.5348685341780726E-4</v>
      </c>
      <c r="S3381" s="22">
        <v>2828.9595223447818</v>
      </c>
      <c r="T3381" s="29">
        <v>6.5604435746378946E-3</v>
      </c>
      <c r="U3381" s="22">
        <v>152.42871745226392</v>
      </c>
      <c r="V3381" s="26">
        <v>5.388154770271278</v>
      </c>
    </row>
    <row r="3382" spans="1:22" x14ac:dyDescent="0.25">
      <c r="A3382" s="18" t="s">
        <v>120</v>
      </c>
      <c r="B3382" s="18" t="s">
        <v>121</v>
      </c>
      <c r="C3382" s="18" t="s">
        <v>113</v>
      </c>
      <c r="D3382" s="21">
        <v>330007585</v>
      </c>
      <c r="E3382" s="21">
        <v>2</v>
      </c>
      <c r="F3382" s="26">
        <v>12.200000000000001</v>
      </c>
      <c r="G3382" s="18" t="s">
        <v>282</v>
      </c>
      <c r="H3382" s="18" t="s">
        <v>283</v>
      </c>
      <c r="I3382" s="22">
        <v>74.099999999999994</v>
      </c>
      <c r="J3382" s="18" t="s">
        <v>395</v>
      </c>
      <c r="K3382" s="18" t="s">
        <v>3411</v>
      </c>
      <c r="L3382" s="22">
        <v>74.099999999999994</v>
      </c>
      <c r="M3382" s="18" t="s">
        <v>180</v>
      </c>
      <c r="N3382" s="18" t="s">
        <v>181</v>
      </c>
      <c r="O3382" s="29">
        <v>0.2879232184536995</v>
      </c>
      <c r="Q3382" s="21">
        <v>5</v>
      </c>
      <c r="R3382" s="29">
        <v>3.4975590962982181E-4</v>
      </c>
      <c r="S3382" s="22">
        <v>2859.1368221866219</v>
      </c>
      <c r="T3382" s="29">
        <v>6.5604435746378946E-3</v>
      </c>
      <c r="U3382" s="22">
        <v>152.42871745226392</v>
      </c>
      <c r="V3382" s="26">
        <v>5.3312844726223663</v>
      </c>
    </row>
    <row r="3383" spans="1:22" x14ac:dyDescent="0.25">
      <c r="A3383" s="18" t="s">
        <v>120</v>
      </c>
      <c r="B3383" s="18" t="s">
        <v>121</v>
      </c>
      <c r="C3383" s="18" t="s">
        <v>113</v>
      </c>
      <c r="D3383" s="21">
        <v>330007585</v>
      </c>
      <c r="E3383" s="21">
        <v>2</v>
      </c>
      <c r="F3383" s="26">
        <v>12.200000000000001</v>
      </c>
      <c r="G3383" s="18" t="s">
        <v>194</v>
      </c>
      <c r="H3383" s="18" t="s">
        <v>195</v>
      </c>
      <c r="I3383" s="22">
        <v>225.33</v>
      </c>
      <c r="J3383" s="18" t="s">
        <v>393</v>
      </c>
      <c r="K3383" s="18" t="s">
        <v>394</v>
      </c>
      <c r="L3383" s="22">
        <v>101.5</v>
      </c>
      <c r="M3383" s="18" t="s">
        <v>164</v>
      </c>
      <c r="N3383" s="18" t="s">
        <v>165</v>
      </c>
      <c r="O3383" s="29">
        <v>0.18644491899852658</v>
      </c>
      <c r="Q3383" s="21">
        <v>17</v>
      </c>
      <c r="R3383" s="29">
        <v>2.025633249659498E-4</v>
      </c>
      <c r="S3383" s="22">
        <v>4936.7278117502101</v>
      </c>
      <c r="T3383" s="29">
        <v>6.5604435746378946E-3</v>
      </c>
      <c r="U3383" s="22">
        <v>152.42871745226392</v>
      </c>
      <c r="V3383" s="26">
        <v>3.0876467827425884</v>
      </c>
    </row>
    <row r="3384" spans="1:22" x14ac:dyDescent="0.25">
      <c r="A3384" s="18" t="s">
        <v>120</v>
      </c>
      <c r="B3384" s="18" t="s">
        <v>121</v>
      </c>
      <c r="C3384" s="18" t="s">
        <v>113</v>
      </c>
      <c r="D3384" s="21">
        <v>330007585</v>
      </c>
      <c r="E3384" s="21">
        <v>2</v>
      </c>
      <c r="F3384" s="26">
        <v>12.200000000000001</v>
      </c>
      <c r="G3384" s="18" t="s">
        <v>122</v>
      </c>
      <c r="H3384" s="18" t="s">
        <v>123</v>
      </c>
      <c r="I3384" s="22">
        <v>68.614000000000004</v>
      </c>
      <c r="J3384" s="18" t="s">
        <v>393</v>
      </c>
      <c r="K3384" s="18" t="s">
        <v>394</v>
      </c>
      <c r="L3384" s="22">
        <v>37.700000000000003</v>
      </c>
      <c r="M3384" s="18" t="s">
        <v>172</v>
      </c>
      <c r="N3384" s="18" t="s">
        <v>173</v>
      </c>
      <c r="O3384" s="29">
        <v>0.27199530516432224</v>
      </c>
      <c r="Q3384" s="21">
        <v>10</v>
      </c>
      <c r="R3384" s="29">
        <v>1.529728349880722E-4</v>
      </c>
      <c r="S3384" s="22">
        <v>6537.1083701101134</v>
      </c>
      <c r="T3384" s="29">
        <v>6.5604435746378946E-3</v>
      </c>
      <c r="U3384" s="22">
        <v>152.42871745226392</v>
      </c>
      <c r="V3384" s="26">
        <v>2.3317453042268652</v>
      </c>
    </row>
    <row r="3385" spans="1:22" x14ac:dyDescent="0.25">
      <c r="A3385" s="18" t="s">
        <v>120</v>
      </c>
      <c r="B3385" s="18" t="s">
        <v>121</v>
      </c>
      <c r="C3385" s="18" t="s">
        <v>113</v>
      </c>
      <c r="D3385" s="21">
        <v>330007585</v>
      </c>
      <c r="E3385" s="21">
        <v>2</v>
      </c>
      <c r="F3385" s="26">
        <v>12.200000000000001</v>
      </c>
      <c r="G3385" s="18" t="s">
        <v>282</v>
      </c>
      <c r="H3385" s="18" t="s">
        <v>283</v>
      </c>
      <c r="I3385" s="22">
        <v>74.099999999999994</v>
      </c>
      <c r="J3385" s="18" t="s">
        <v>395</v>
      </c>
      <c r="K3385" s="18" t="s">
        <v>3411</v>
      </c>
      <c r="L3385" s="22">
        <v>74.099999999999994</v>
      </c>
      <c r="M3385" s="18" t="s">
        <v>290</v>
      </c>
      <c r="N3385" s="18" t="s">
        <v>291</v>
      </c>
      <c r="O3385" s="29">
        <v>1.4895260606060614</v>
      </c>
      <c r="Q3385" s="21">
        <v>63</v>
      </c>
      <c r="R3385" s="29">
        <v>1.4360380053462024E-4</v>
      </c>
      <c r="S3385" s="22">
        <v>6963.6040012667936</v>
      </c>
      <c r="T3385" s="29">
        <v>6.5604435746378946E-3</v>
      </c>
      <c r="U3385" s="22">
        <v>152.42871745226392</v>
      </c>
      <c r="V3385" s="26">
        <v>2.18893431367629</v>
      </c>
    </row>
    <row r="3386" spans="1:22" x14ac:dyDescent="0.25">
      <c r="A3386" s="18" t="s">
        <v>120</v>
      </c>
      <c r="B3386" s="18" t="s">
        <v>121</v>
      </c>
      <c r="C3386" s="18" t="s">
        <v>113</v>
      </c>
      <c r="D3386" s="21">
        <v>330007585</v>
      </c>
      <c r="E3386" s="21">
        <v>2</v>
      </c>
      <c r="F3386" s="26">
        <v>12.200000000000001</v>
      </c>
      <c r="G3386" s="18" t="s">
        <v>194</v>
      </c>
      <c r="H3386" s="18" t="s">
        <v>195</v>
      </c>
      <c r="I3386" s="22">
        <v>225.33</v>
      </c>
      <c r="J3386" s="18" t="s">
        <v>393</v>
      </c>
      <c r="K3386" s="18" t="s">
        <v>394</v>
      </c>
      <c r="L3386" s="22">
        <v>101.5</v>
      </c>
      <c r="M3386" s="18" t="s">
        <v>198</v>
      </c>
      <c r="N3386" s="18" t="s">
        <v>199</v>
      </c>
      <c r="O3386" s="29">
        <v>8.4722222222222213E-2</v>
      </c>
      <c r="Q3386" s="21">
        <v>12</v>
      </c>
      <c r="R3386" s="29">
        <v>1.303993055555555E-4</v>
      </c>
      <c r="S3386" s="22">
        <v>7668.7524963387059</v>
      </c>
      <c r="T3386" s="29">
        <v>6.5604435746378946E-3</v>
      </c>
      <c r="U3386" s="22">
        <v>152.42871745226392</v>
      </c>
      <c r="V3386" s="26">
        <v>1.9876598902499198</v>
      </c>
    </row>
    <row r="3387" spans="1:22" x14ac:dyDescent="0.25">
      <c r="A3387" s="18" t="s">
        <v>120</v>
      </c>
      <c r="B3387" s="18" t="s">
        <v>121</v>
      </c>
      <c r="C3387" s="18" t="s">
        <v>113</v>
      </c>
      <c r="D3387" s="21">
        <v>330007585</v>
      </c>
      <c r="E3387" s="21">
        <v>2</v>
      </c>
      <c r="F3387" s="26">
        <v>12.200000000000001</v>
      </c>
      <c r="G3387" s="18" t="s">
        <v>282</v>
      </c>
      <c r="H3387" s="18" t="s">
        <v>283</v>
      </c>
      <c r="I3387" s="22">
        <v>74.099999999999994</v>
      </c>
      <c r="J3387" s="18" t="s">
        <v>395</v>
      </c>
      <c r="K3387" s="18" t="s">
        <v>3411</v>
      </c>
      <c r="L3387" s="22">
        <v>74.099999999999994</v>
      </c>
      <c r="M3387" s="18" t="s">
        <v>198</v>
      </c>
      <c r="N3387" s="18" t="s">
        <v>199</v>
      </c>
      <c r="O3387" s="29">
        <v>0.23269230769230764</v>
      </c>
      <c r="Q3387" s="21">
        <v>12</v>
      </c>
      <c r="R3387" s="29">
        <v>1.1777663934426224E-4</v>
      </c>
      <c r="S3387" s="22">
        <v>8490.6481078729921</v>
      </c>
      <c r="T3387" s="29">
        <v>6.5604435746378946E-3</v>
      </c>
      <c r="U3387" s="22">
        <v>152.42871745226392</v>
      </c>
      <c r="V3387" s="26">
        <v>1.7952542081083742</v>
      </c>
    </row>
    <row r="3388" spans="1:22" x14ac:dyDescent="0.25">
      <c r="A3388" s="18" t="s">
        <v>120</v>
      </c>
      <c r="B3388" s="18" t="s">
        <v>121</v>
      </c>
      <c r="C3388" s="18" t="s">
        <v>113</v>
      </c>
      <c r="D3388" s="21">
        <v>330007585</v>
      </c>
      <c r="E3388" s="21">
        <v>2</v>
      </c>
      <c r="F3388" s="26">
        <v>12.200000000000001</v>
      </c>
      <c r="G3388" s="18" t="s">
        <v>206</v>
      </c>
      <c r="H3388" s="18" t="s">
        <v>207</v>
      </c>
      <c r="I3388" s="22">
        <v>462</v>
      </c>
      <c r="J3388" s="18" t="s">
        <v>393</v>
      </c>
      <c r="K3388" s="18" t="s">
        <v>394</v>
      </c>
      <c r="L3388" s="22">
        <v>300</v>
      </c>
      <c r="M3388" s="18" t="s">
        <v>214</v>
      </c>
      <c r="N3388" s="18" t="s">
        <v>215</v>
      </c>
      <c r="O3388" s="29">
        <v>2.3369883589936219E-2</v>
      </c>
      <c r="Q3388" s="21">
        <v>7.9</v>
      </c>
      <c r="R3388" s="29">
        <v>1.1202413590527631E-4</v>
      </c>
      <c r="S3388" s="22">
        <v>8926.647743532385</v>
      </c>
      <c r="T3388" s="29">
        <v>6.5604435746378946E-3</v>
      </c>
      <c r="U3388" s="22">
        <v>152.42871745226392</v>
      </c>
      <c r="V3388" s="26">
        <v>1.707569535973938</v>
      </c>
    </row>
    <row r="3389" spans="1:22" x14ac:dyDescent="0.25">
      <c r="A3389" s="18" t="s">
        <v>120</v>
      </c>
      <c r="B3389" s="18" t="s">
        <v>121</v>
      </c>
      <c r="C3389" s="18" t="s">
        <v>113</v>
      </c>
      <c r="D3389" s="21">
        <v>330007585</v>
      </c>
      <c r="E3389" s="21">
        <v>2</v>
      </c>
      <c r="F3389" s="26">
        <v>12.200000000000001</v>
      </c>
      <c r="G3389" s="18" t="s">
        <v>206</v>
      </c>
      <c r="H3389" s="18" t="s">
        <v>207</v>
      </c>
      <c r="I3389" s="22">
        <v>462</v>
      </c>
      <c r="J3389" s="18" t="s">
        <v>393</v>
      </c>
      <c r="K3389" s="18" t="s">
        <v>394</v>
      </c>
      <c r="L3389" s="22">
        <v>300</v>
      </c>
      <c r="M3389" s="18" t="s">
        <v>232</v>
      </c>
      <c r="N3389" s="18" t="s">
        <v>233</v>
      </c>
      <c r="O3389" s="29">
        <v>6.5882546765554176E-3</v>
      </c>
      <c r="Q3389" s="21">
        <v>2.6</v>
      </c>
      <c r="R3389" s="29">
        <v>9.5957555503423781E-5</v>
      </c>
      <c r="S3389" s="22">
        <v>10421.274226439833</v>
      </c>
      <c r="T3389" s="29">
        <v>6.5604435746378946E-3</v>
      </c>
      <c r="U3389" s="22">
        <v>152.42871745226392</v>
      </c>
      <c r="V3389" s="26">
        <v>1.4626687115241317</v>
      </c>
    </row>
    <row r="3390" spans="1:22" x14ac:dyDescent="0.25">
      <c r="A3390" s="18" t="s">
        <v>120</v>
      </c>
      <c r="B3390" s="18" t="s">
        <v>121</v>
      </c>
      <c r="C3390" s="18" t="s">
        <v>113</v>
      </c>
      <c r="D3390" s="21">
        <v>330007585</v>
      </c>
      <c r="E3390" s="21">
        <v>2</v>
      </c>
      <c r="F3390" s="26">
        <v>12.200000000000001</v>
      </c>
      <c r="G3390" s="18" t="s">
        <v>194</v>
      </c>
      <c r="H3390" s="18" t="s">
        <v>195</v>
      </c>
      <c r="I3390" s="22">
        <v>225.33</v>
      </c>
      <c r="J3390" s="18" t="s">
        <v>393</v>
      </c>
      <c r="K3390" s="18" t="s">
        <v>394</v>
      </c>
      <c r="L3390" s="22">
        <v>101.5</v>
      </c>
      <c r="M3390" s="18" t="s">
        <v>182</v>
      </c>
      <c r="N3390" s="18" t="s">
        <v>183</v>
      </c>
      <c r="O3390" s="29">
        <v>2.3161671300448428E-2</v>
      </c>
      <c r="Q3390" s="21">
        <v>4.8</v>
      </c>
      <c r="R3390" s="29">
        <v>8.9122598943477529E-5</v>
      </c>
      <c r="S3390" s="22">
        <v>11220.498637323293</v>
      </c>
      <c r="T3390" s="29">
        <v>6.5604435746378946E-3</v>
      </c>
      <c r="U3390" s="22">
        <v>152.42871745226392</v>
      </c>
      <c r="V3390" s="26">
        <v>1.3584843452966773</v>
      </c>
    </row>
    <row r="3391" spans="1:22" x14ac:dyDescent="0.25">
      <c r="A3391" s="18" t="s">
        <v>120</v>
      </c>
      <c r="B3391" s="18" t="s">
        <v>121</v>
      </c>
      <c r="C3391" s="18" t="s">
        <v>113</v>
      </c>
      <c r="D3391" s="21">
        <v>330007585</v>
      </c>
      <c r="E3391" s="21">
        <v>2</v>
      </c>
      <c r="F3391" s="26">
        <v>12.200000000000001</v>
      </c>
      <c r="G3391" s="18" t="s">
        <v>194</v>
      </c>
      <c r="H3391" s="18" t="s">
        <v>195</v>
      </c>
      <c r="I3391" s="22">
        <v>225.33</v>
      </c>
      <c r="J3391" s="18" t="s">
        <v>393</v>
      </c>
      <c r="K3391" s="18" t="s">
        <v>394</v>
      </c>
      <c r="L3391" s="22">
        <v>101.5</v>
      </c>
      <c r="M3391" s="18" t="s">
        <v>178</v>
      </c>
      <c r="N3391" s="18" t="s">
        <v>179</v>
      </c>
      <c r="O3391" s="29">
        <v>2.0359217171717181E-2</v>
      </c>
      <c r="Q3391" s="21">
        <v>5</v>
      </c>
      <c r="R3391" s="29">
        <v>7.5205613201689061E-5</v>
      </c>
      <c r="S3391" s="22">
        <v>13296.879812922538</v>
      </c>
      <c r="T3391" s="29">
        <v>6.5604435746378946E-3</v>
      </c>
      <c r="U3391" s="22">
        <v>152.42871745226392</v>
      </c>
      <c r="V3391" s="26">
        <v>1.1463495165544513</v>
      </c>
    </row>
    <row r="3392" spans="1:22" x14ac:dyDescent="0.25">
      <c r="A3392" s="18" t="s">
        <v>120</v>
      </c>
      <c r="B3392" s="18" t="s">
        <v>121</v>
      </c>
      <c r="C3392" s="18" t="s">
        <v>113</v>
      </c>
      <c r="D3392" s="21">
        <v>330007585</v>
      </c>
      <c r="E3392" s="21">
        <v>2</v>
      </c>
      <c r="F3392" s="26">
        <v>12.200000000000001</v>
      </c>
      <c r="G3392" s="18" t="s">
        <v>206</v>
      </c>
      <c r="H3392" s="18" t="s">
        <v>207</v>
      </c>
      <c r="I3392" s="22">
        <v>462</v>
      </c>
      <c r="J3392" s="18" t="s">
        <v>393</v>
      </c>
      <c r="K3392" s="18" t="s">
        <v>394</v>
      </c>
      <c r="L3392" s="22">
        <v>300</v>
      </c>
      <c r="M3392" s="18" t="s">
        <v>182</v>
      </c>
      <c r="N3392" s="18" t="s">
        <v>183</v>
      </c>
      <c r="O3392" s="29">
        <v>9.2592343634116184E-3</v>
      </c>
      <c r="Q3392" s="21">
        <v>4.8</v>
      </c>
      <c r="R3392" s="29">
        <v>7.3049287498226897E-5</v>
      </c>
      <c r="S3392" s="22">
        <v>13689.387456712329</v>
      </c>
      <c r="T3392" s="29">
        <v>6.5604435746378946E-3</v>
      </c>
      <c r="U3392" s="22">
        <v>152.42871745226392</v>
      </c>
      <c r="V3392" s="26">
        <v>1.1134809204156424</v>
      </c>
    </row>
    <row r="3393" spans="1:22" x14ac:dyDescent="0.25">
      <c r="A3393" s="18" t="s">
        <v>120</v>
      </c>
      <c r="B3393" s="18" t="s">
        <v>121</v>
      </c>
      <c r="C3393" s="18" t="s">
        <v>113</v>
      </c>
      <c r="D3393" s="21">
        <v>330007585</v>
      </c>
      <c r="E3393" s="21">
        <v>2</v>
      </c>
      <c r="F3393" s="26">
        <v>12.200000000000001</v>
      </c>
      <c r="G3393" s="18" t="s">
        <v>206</v>
      </c>
      <c r="H3393" s="18" t="s">
        <v>207</v>
      </c>
      <c r="I3393" s="22">
        <v>462</v>
      </c>
      <c r="J3393" s="18" t="s">
        <v>393</v>
      </c>
      <c r="K3393" s="18" t="s">
        <v>394</v>
      </c>
      <c r="L3393" s="22">
        <v>300</v>
      </c>
      <c r="M3393" s="18" t="s">
        <v>230</v>
      </c>
      <c r="N3393" s="18" t="s">
        <v>231</v>
      </c>
      <c r="O3393" s="29">
        <v>8.7256949320148325E-3</v>
      </c>
      <c r="Q3393" s="21">
        <v>5</v>
      </c>
      <c r="R3393" s="29">
        <v>6.6086410796571351E-5</v>
      </c>
      <c r="S3393" s="22">
        <v>15131.703900189437</v>
      </c>
      <c r="T3393" s="29">
        <v>6.5604435746378946E-3</v>
      </c>
      <c r="U3393" s="22">
        <v>152.42871745226392</v>
      </c>
      <c r="V3393" s="26">
        <v>1.0073466838744818</v>
      </c>
    </row>
    <row r="3394" spans="1:22" x14ac:dyDescent="0.25">
      <c r="A3394" s="18" t="s">
        <v>120</v>
      </c>
      <c r="B3394" s="18" t="s">
        <v>121</v>
      </c>
      <c r="C3394" s="18" t="s">
        <v>113</v>
      </c>
      <c r="D3394" s="21">
        <v>330007636</v>
      </c>
      <c r="E3394" s="21">
        <v>2</v>
      </c>
      <c r="F3394" s="26">
        <v>16.2</v>
      </c>
      <c r="G3394" s="18" t="s">
        <v>122</v>
      </c>
      <c r="H3394" s="18" t="s">
        <v>123</v>
      </c>
      <c r="I3394" s="22">
        <v>3003</v>
      </c>
      <c r="J3394" s="18" t="s">
        <v>393</v>
      </c>
      <c r="K3394" s="18" t="s">
        <v>394</v>
      </c>
      <c r="L3394" s="22">
        <v>1650</v>
      </c>
      <c r="M3394" s="18" t="s">
        <v>172</v>
      </c>
      <c r="N3394" s="18" t="s">
        <v>173</v>
      </c>
      <c r="O3394" s="29">
        <v>0.27199530516432224</v>
      </c>
      <c r="Q3394" s="21">
        <v>10</v>
      </c>
      <c r="R3394" s="29">
        <v>5.0419870457312325E-3</v>
      </c>
      <c r="S3394" s="22">
        <v>198.33450402191013</v>
      </c>
      <c r="T3394" s="29">
        <v>1.1399828155378079E-2</v>
      </c>
      <c r="U3394" s="22">
        <v>87.720620554111733</v>
      </c>
      <c r="V3394" s="26">
        <v>44.22862324773363</v>
      </c>
    </row>
    <row r="3395" spans="1:22" x14ac:dyDescent="0.25">
      <c r="A3395" s="18" t="s">
        <v>120</v>
      </c>
      <c r="B3395" s="18" t="s">
        <v>121</v>
      </c>
      <c r="C3395" s="18" t="s">
        <v>113</v>
      </c>
      <c r="D3395" s="21">
        <v>330007636</v>
      </c>
      <c r="E3395" s="21">
        <v>2</v>
      </c>
      <c r="F3395" s="26">
        <v>16.2</v>
      </c>
      <c r="G3395" s="18" t="s">
        <v>122</v>
      </c>
      <c r="H3395" s="18" t="s">
        <v>123</v>
      </c>
      <c r="I3395" s="22">
        <v>3003</v>
      </c>
      <c r="J3395" s="18" t="s">
        <v>393</v>
      </c>
      <c r="K3395" s="18" t="s">
        <v>394</v>
      </c>
      <c r="L3395" s="22">
        <v>1650</v>
      </c>
      <c r="M3395" s="18" t="s">
        <v>164</v>
      </c>
      <c r="N3395" s="18" t="s">
        <v>165</v>
      </c>
      <c r="O3395" s="29">
        <v>0.16889085434782553</v>
      </c>
      <c r="Q3395" s="21">
        <v>17</v>
      </c>
      <c r="R3395" s="29">
        <v>1.841609424860276E-3</v>
      </c>
      <c r="S3395" s="22">
        <v>543.00330270946051</v>
      </c>
      <c r="T3395" s="29">
        <v>1.1399828155378079E-2</v>
      </c>
      <c r="U3395" s="22">
        <v>87.720620554111733</v>
      </c>
      <c r="V3395" s="26">
        <v>16.15471215670442</v>
      </c>
    </row>
    <row r="3396" spans="1:22" x14ac:dyDescent="0.25">
      <c r="A3396" s="18" t="s">
        <v>120</v>
      </c>
      <c r="B3396" s="18" t="s">
        <v>121</v>
      </c>
      <c r="C3396" s="18" t="s">
        <v>113</v>
      </c>
      <c r="D3396" s="21">
        <v>330007636</v>
      </c>
      <c r="E3396" s="21">
        <v>2</v>
      </c>
      <c r="F3396" s="26">
        <v>16.2</v>
      </c>
      <c r="G3396" s="18" t="s">
        <v>122</v>
      </c>
      <c r="H3396" s="18" t="s">
        <v>123</v>
      </c>
      <c r="I3396" s="22">
        <v>3003</v>
      </c>
      <c r="J3396" s="18" t="s">
        <v>393</v>
      </c>
      <c r="K3396" s="18" t="s">
        <v>394</v>
      </c>
      <c r="L3396" s="22">
        <v>1650</v>
      </c>
      <c r="M3396" s="18" t="s">
        <v>182</v>
      </c>
      <c r="N3396" s="18" t="s">
        <v>183</v>
      </c>
      <c r="O3396" s="29">
        <v>4.6081340473225367E-2</v>
      </c>
      <c r="Q3396" s="21">
        <v>4.8</v>
      </c>
      <c r="R3396" s="29">
        <v>1.7796073230593595E-3</v>
      </c>
      <c r="S3396" s="22">
        <v>561.92171556187998</v>
      </c>
      <c r="T3396" s="29">
        <v>1.1399828155378079E-2</v>
      </c>
      <c r="U3396" s="22">
        <v>87.720620554111733</v>
      </c>
      <c r="V3396" s="26">
        <v>15.610825872140863</v>
      </c>
    </row>
    <row r="3397" spans="1:22" x14ac:dyDescent="0.25">
      <c r="A3397" s="18" t="s">
        <v>120</v>
      </c>
      <c r="B3397" s="18" t="s">
        <v>121</v>
      </c>
      <c r="C3397" s="18" t="s">
        <v>113</v>
      </c>
      <c r="D3397" s="21">
        <v>330007636</v>
      </c>
      <c r="E3397" s="21">
        <v>2</v>
      </c>
      <c r="F3397" s="26">
        <v>16.2</v>
      </c>
      <c r="G3397" s="18" t="s">
        <v>122</v>
      </c>
      <c r="H3397" s="18" t="s">
        <v>123</v>
      </c>
      <c r="I3397" s="22">
        <v>3003</v>
      </c>
      <c r="J3397" s="18" t="s">
        <v>393</v>
      </c>
      <c r="K3397" s="18" t="s">
        <v>394</v>
      </c>
      <c r="L3397" s="22">
        <v>1650</v>
      </c>
      <c r="M3397" s="18" t="s">
        <v>178</v>
      </c>
      <c r="N3397" s="18" t="s">
        <v>179</v>
      </c>
      <c r="O3397" s="29">
        <v>1.9532571912013508E-2</v>
      </c>
      <c r="Q3397" s="21">
        <v>5</v>
      </c>
      <c r="R3397" s="29">
        <v>7.2415201792316744E-4</v>
      </c>
      <c r="S3397" s="22">
        <v>1380.9255173629856</v>
      </c>
      <c r="T3397" s="29">
        <v>1.1399828155378079E-2</v>
      </c>
      <c r="U3397" s="22">
        <v>87.720620554111733</v>
      </c>
      <c r="V3397" s="26">
        <v>6.3523064387732493</v>
      </c>
    </row>
    <row r="3398" spans="1:22" x14ac:dyDescent="0.25">
      <c r="A3398" s="18" t="s">
        <v>120</v>
      </c>
      <c r="B3398" s="18" t="s">
        <v>121</v>
      </c>
      <c r="C3398" s="18" t="s">
        <v>113</v>
      </c>
      <c r="D3398" s="21">
        <v>330007636</v>
      </c>
      <c r="E3398" s="21">
        <v>2</v>
      </c>
      <c r="F3398" s="26">
        <v>16.2</v>
      </c>
      <c r="G3398" s="18" t="s">
        <v>352</v>
      </c>
      <c r="H3398" s="18" t="s">
        <v>353</v>
      </c>
      <c r="I3398" s="22">
        <v>66.043810000000008</v>
      </c>
      <c r="J3398" s="18" t="s">
        <v>392</v>
      </c>
      <c r="K3398" s="18" t="s">
        <v>3410</v>
      </c>
      <c r="L3398" s="22">
        <v>52.003</v>
      </c>
      <c r="M3398" s="18" t="s">
        <v>198</v>
      </c>
      <c r="N3398" s="18" t="s">
        <v>199</v>
      </c>
      <c r="O3398" s="29">
        <v>1.5671559633027525</v>
      </c>
      <c r="Q3398" s="21">
        <v>12</v>
      </c>
      <c r="R3398" s="29">
        <v>5.3241229774040114E-4</v>
      </c>
      <c r="S3398" s="22">
        <v>1878.2436172944861</v>
      </c>
      <c r="T3398" s="29">
        <v>1.1399828155378079E-2</v>
      </c>
      <c r="U3398" s="22">
        <v>87.720620554111733</v>
      </c>
      <c r="V3398" s="26">
        <v>4.6703537148428484</v>
      </c>
    </row>
    <row r="3399" spans="1:22" x14ac:dyDescent="0.25">
      <c r="A3399" s="18" t="s">
        <v>120</v>
      </c>
      <c r="B3399" s="18" t="s">
        <v>121</v>
      </c>
      <c r="C3399" s="18" t="s">
        <v>113</v>
      </c>
      <c r="D3399" s="21">
        <v>330007636</v>
      </c>
      <c r="E3399" s="21">
        <v>2</v>
      </c>
      <c r="F3399" s="26">
        <v>16.2</v>
      </c>
      <c r="G3399" s="18" t="s">
        <v>352</v>
      </c>
      <c r="H3399" s="18" t="s">
        <v>353</v>
      </c>
      <c r="I3399" s="22">
        <v>49.488009999999996</v>
      </c>
      <c r="J3399" s="18" t="s">
        <v>391</v>
      </c>
      <c r="K3399" s="18" t="s">
        <v>3409</v>
      </c>
      <c r="L3399" s="22">
        <v>34.606999999999999</v>
      </c>
      <c r="M3399" s="18" t="s">
        <v>198</v>
      </c>
      <c r="N3399" s="18" t="s">
        <v>199</v>
      </c>
      <c r="O3399" s="29">
        <v>1.5671559633027525</v>
      </c>
      <c r="Q3399" s="21">
        <v>12</v>
      </c>
      <c r="R3399" s="29">
        <v>3.9894768510023791E-4</v>
      </c>
      <c r="S3399" s="22">
        <v>2506.5943163669299</v>
      </c>
      <c r="T3399" s="29">
        <v>1.1399828155378079E-2</v>
      </c>
      <c r="U3399" s="22">
        <v>87.720620554111733</v>
      </c>
      <c r="V3399" s="26">
        <v>3.4995938505619226</v>
      </c>
    </row>
    <row r="3400" spans="1:22" x14ac:dyDescent="0.25">
      <c r="A3400" s="18" t="s">
        <v>120</v>
      </c>
      <c r="B3400" s="18" t="s">
        <v>121</v>
      </c>
      <c r="C3400" s="18" t="s">
        <v>113</v>
      </c>
      <c r="D3400" s="21">
        <v>330007636</v>
      </c>
      <c r="E3400" s="21">
        <v>2</v>
      </c>
      <c r="F3400" s="26">
        <v>16.2</v>
      </c>
      <c r="G3400" s="18" t="s">
        <v>282</v>
      </c>
      <c r="H3400" s="18" t="s">
        <v>283</v>
      </c>
      <c r="I3400" s="22">
        <v>49.4</v>
      </c>
      <c r="J3400" s="18" t="s">
        <v>395</v>
      </c>
      <c r="K3400" s="18" t="s">
        <v>3411</v>
      </c>
      <c r="L3400" s="22">
        <v>49.4</v>
      </c>
      <c r="M3400" s="18" t="s">
        <v>180</v>
      </c>
      <c r="N3400" s="18" t="s">
        <v>181</v>
      </c>
      <c r="O3400" s="29">
        <v>0.2879232184536995</v>
      </c>
      <c r="Q3400" s="21">
        <v>5</v>
      </c>
      <c r="R3400" s="29">
        <v>1.7559761718040438E-4</v>
      </c>
      <c r="S3400" s="22">
        <v>5694.8380966504019</v>
      </c>
      <c r="T3400" s="29">
        <v>1.1399828155378079E-2</v>
      </c>
      <c r="U3400" s="22">
        <v>87.720620554111733</v>
      </c>
      <c r="V3400" s="26">
        <v>1.5403531946888422</v>
      </c>
    </row>
    <row r="3401" spans="1:22" x14ac:dyDescent="0.25">
      <c r="A3401" s="18" t="s">
        <v>120</v>
      </c>
      <c r="B3401" s="18" t="s">
        <v>121</v>
      </c>
      <c r="C3401" s="18" t="s">
        <v>113</v>
      </c>
      <c r="D3401" s="21">
        <v>330007636</v>
      </c>
      <c r="E3401" s="21">
        <v>2</v>
      </c>
      <c r="F3401" s="26">
        <v>16.2</v>
      </c>
      <c r="G3401" s="18" t="s">
        <v>350</v>
      </c>
      <c r="H3401" s="18" t="s">
        <v>351</v>
      </c>
      <c r="I3401" s="22">
        <v>8.19</v>
      </c>
      <c r="J3401" s="18" t="s">
        <v>399</v>
      </c>
      <c r="K3401" s="18" t="s">
        <v>3415</v>
      </c>
      <c r="L3401" s="22">
        <v>7</v>
      </c>
      <c r="M3401" s="18" t="s">
        <v>198</v>
      </c>
      <c r="N3401" s="18" t="s">
        <v>199</v>
      </c>
      <c r="O3401" s="29">
        <v>3.3119866666666691</v>
      </c>
      <c r="Q3401" s="21">
        <v>12</v>
      </c>
      <c r="R3401" s="29">
        <v>1.3953277160493835E-4</v>
      </c>
      <c r="S3401" s="22">
        <v>7166.775148932883</v>
      </c>
      <c r="T3401" s="29">
        <v>1.1399828155378079E-2</v>
      </c>
      <c r="U3401" s="22">
        <v>87.720620554111733</v>
      </c>
      <c r="V3401" s="26">
        <v>1.2239901312820334</v>
      </c>
    </row>
    <row r="3402" spans="1:22" x14ac:dyDescent="0.25">
      <c r="A3402" s="18" t="s">
        <v>120</v>
      </c>
      <c r="B3402" s="18" t="s">
        <v>121</v>
      </c>
      <c r="C3402" s="18" t="s">
        <v>106</v>
      </c>
      <c r="D3402" s="21">
        <v>330006585</v>
      </c>
      <c r="E3402" s="21">
        <v>2</v>
      </c>
      <c r="F3402" s="26">
        <v>15.6</v>
      </c>
      <c r="G3402" s="18" t="s">
        <v>328</v>
      </c>
      <c r="H3402" s="18" t="s">
        <v>329</v>
      </c>
      <c r="I3402" s="22">
        <v>90</v>
      </c>
      <c r="J3402" s="18" t="s">
        <v>388</v>
      </c>
      <c r="K3402" s="18" t="s">
        <v>389</v>
      </c>
      <c r="L3402" s="22">
        <v>90</v>
      </c>
      <c r="M3402" s="18" t="s">
        <v>198</v>
      </c>
      <c r="N3402" s="18" t="s">
        <v>199</v>
      </c>
      <c r="O3402" s="29">
        <v>0.83673244444444494</v>
      </c>
      <c r="Q3402" s="21">
        <v>12</v>
      </c>
      <c r="R3402" s="29">
        <v>4.0227521367521392E-4</v>
      </c>
      <c r="S3402" s="22">
        <v>2485.8603413914852</v>
      </c>
      <c r="T3402" s="29">
        <v>5.2033423365620644E-3</v>
      </c>
      <c r="U3402" s="22">
        <v>192.18416458462673</v>
      </c>
      <c r="V3402" s="26">
        <v>7.7310925873273195</v>
      </c>
    </row>
    <row r="3403" spans="1:22" x14ac:dyDescent="0.25">
      <c r="A3403" s="18" t="s">
        <v>120</v>
      </c>
      <c r="B3403" s="18" t="s">
        <v>121</v>
      </c>
      <c r="C3403" s="18" t="s">
        <v>106</v>
      </c>
      <c r="D3403" s="21">
        <v>330006585</v>
      </c>
      <c r="E3403" s="21">
        <v>2</v>
      </c>
      <c r="F3403" s="26">
        <v>15.6</v>
      </c>
      <c r="G3403" s="18" t="s">
        <v>352</v>
      </c>
      <c r="H3403" s="18" t="s">
        <v>353</v>
      </c>
      <c r="I3403" s="22">
        <v>47.711681874999996</v>
      </c>
      <c r="J3403" s="18" t="s">
        <v>391</v>
      </c>
      <c r="K3403" s="18" t="s">
        <v>3409</v>
      </c>
      <c r="L3403" s="22">
        <v>33.364812499999999</v>
      </c>
      <c r="M3403" s="18" t="s">
        <v>198</v>
      </c>
      <c r="N3403" s="18" t="s">
        <v>199</v>
      </c>
      <c r="O3403" s="29">
        <v>1.5671559633027525</v>
      </c>
      <c r="Q3403" s="21">
        <v>12</v>
      </c>
      <c r="R3403" s="29">
        <v>3.9942119000860093E-4</v>
      </c>
      <c r="S3403" s="22">
        <v>2503.6228047351883</v>
      </c>
      <c r="T3403" s="29">
        <v>5.2033423365620644E-3</v>
      </c>
      <c r="U3403" s="22">
        <v>192.18416458462673</v>
      </c>
      <c r="V3403" s="26">
        <v>7.6762427719200428</v>
      </c>
    </row>
    <row r="3404" spans="1:22" x14ac:dyDescent="0.25">
      <c r="A3404" s="18" t="s">
        <v>120</v>
      </c>
      <c r="B3404" s="18" t="s">
        <v>121</v>
      </c>
      <c r="C3404" s="18" t="s">
        <v>106</v>
      </c>
      <c r="D3404" s="21">
        <v>330006585</v>
      </c>
      <c r="E3404" s="21">
        <v>2</v>
      </c>
      <c r="F3404" s="26">
        <v>15.6</v>
      </c>
      <c r="G3404" s="18" t="s">
        <v>352</v>
      </c>
      <c r="H3404" s="18" t="s">
        <v>353</v>
      </c>
      <c r="I3404" s="22">
        <v>33.021905000000004</v>
      </c>
      <c r="J3404" s="18" t="s">
        <v>392</v>
      </c>
      <c r="K3404" s="18" t="s">
        <v>3410</v>
      </c>
      <c r="L3404" s="22">
        <v>26.0015</v>
      </c>
      <c r="M3404" s="18" t="s">
        <v>198</v>
      </c>
      <c r="N3404" s="18" t="s">
        <v>199</v>
      </c>
      <c r="O3404" s="29">
        <v>1.5671559633027525</v>
      </c>
      <c r="Q3404" s="21">
        <v>12</v>
      </c>
      <c r="R3404" s="29">
        <v>2.7644484690366979E-4</v>
      </c>
      <c r="S3404" s="22">
        <v>3617.3580777523439</v>
      </c>
      <c r="T3404" s="29">
        <v>5.2033423365620644E-3</v>
      </c>
      <c r="U3404" s="22">
        <v>192.18416458462673</v>
      </c>
      <c r="V3404" s="26">
        <v>5.3128321955906808</v>
      </c>
    </row>
    <row r="3405" spans="1:22" x14ac:dyDescent="0.25">
      <c r="A3405" s="18" t="s">
        <v>120</v>
      </c>
      <c r="B3405" s="18" t="s">
        <v>121</v>
      </c>
      <c r="C3405" s="18" t="s">
        <v>106</v>
      </c>
      <c r="D3405" s="21">
        <v>330006585</v>
      </c>
      <c r="E3405" s="21">
        <v>2</v>
      </c>
      <c r="F3405" s="26">
        <v>15.6</v>
      </c>
      <c r="G3405" s="18" t="s">
        <v>306</v>
      </c>
      <c r="H3405" s="18" t="s">
        <v>307</v>
      </c>
      <c r="I3405" s="22">
        <v>50</v>
      </c>
      <c r="J3405" s="18" t="s">
        <v>388</v>
      </c>
      <c r="K3405" s="18" t="s">
        <v>389</v>
      </c>
      <c r="L3405" s="22">
        <v>50</v>
      </c>
      <c r="M3405" s="18" t="s">
        <v>198</v>
      </c>
      <c r="N3405" s="18" t="s">
        <v>199</v>
      </c>
      <c r="O3405" s="29">
        <v>0.83249053349875934</v>
      </c>
      <c r="Q3405" s="21">
        <v>12</v>
      </c>
      <c r="R3405" s="29">
        <v>2.2235324078492504E-4</v>
      </c>
      <c r="S3405" s="22">
        <v>4497.3484374228974</v>
      </c>
      <c r="T3405" s="29">
        <v>5.2033423365620644E-3</v>
      </c>
      <c r="U3405" s="22">
        <v>192.18416458462673</v>
      </c>
      <c r="V3405" s="26">
        <v>4.2732771822935174</v>
      </c>
    </row>
    <row r="3406" spans="1:22" x14ac:dyDescent="0.25">
      <c r="A3406" s="18" t="s">
        <v>120</v>
      </c>
      <c r="B3406" s="18" t="s">
        <v>121</v>
      </c>
      <c r="C3406" s="18" t="s">
        <v>106</v>
      </c>
      <c r="D3406" s="21">
        <v>330006585</v>
      </c>
      <c r="E3406" s="21">
        <v>2</v>
      </c>
      <c r="F3406" s="26">
        <v>15.6</v>
      </c>
      <c r="G3406" s="18" t="s">
        <v>206</v>
      </c>
      <c r="H3406" s="18" t="s">
        <v>207</v>
      </c>
      <c r="I3406" s="22">
        <v>214.38339999999999</v>
      </c>
      <c r="J3406" s="18" t="s">
        <v>393</v>
      </c>
      <c r="K3406" s="18" t="s">
        <v>394</v>
      </c>
      <c r="L3406" s="22">
        <v>139.21</v>
      </c>
      <c r="M3406" s="18" t="s">
        <v>208</v>
      </c>
      <c r="N3406" s="18" t="s">
        <v>209</v>
      </c>
      <c r="O3406" s="29">
        <v>8.8134814585908508E-3</v>
      </c>
      <c r="Q3406" s="21">
        <v>0.56000000000000005</v>
      </c>
      <c r="R3406" s="29">
        <v>2.1628481237748003E-4</v>
      </c>
      <c r="S3406" s="22">
        <v>4623.533150606565</v>
      </c>
      <c r="T3406" s="29">
        <v>5.2033423365620644E-3</v>
      </c>
      <c r="U3406" s="22">
        <v>192.18416458462673</v>
      </c>
      <c r="V3406" s="26">
        <v>4.1566515979108738</v>
      </c>
    </row>
    <row r="3407" spans="1:22" x14ac:dyDescent="0.25">
      <c r="A3407" s="18" t="s">
        <v>120</v>
      </c>
      <c r="B3407" s="18" t="s">
        <v>121</v>
      </c>
      <c r="C3407" s="18" t="s">
        <v>106</v>
      </c>
      <c r="D3407" s="21">
        <v>330006585</v>
      </c>
      <c r="E3407" s="21">
        <v>2</v>
      </c>
      <c r="F3407" s="26">
        <v>15.6</v>
      </c>
      <c r="G3407" s="18" t="s">
        <v>240</v>
      </c>
      <c r="H3407" s="18" t="s">
        <v>241</v>
      </c>
      <c r="I3407" s="22">
        <v>64</v>
      </c>
      <c r="J3407" s="18" t="s">
        <v>388</v>
      </c>
      <c r="K3407" s="18" t="s">
        <v>389</v>
      </c>
      <c r="L3407" s="22">
        <v>64</v>
      </c>
      <c r="M3407" s="18" t="s">
        <v>208</v>
      </c>
      <c r="N3407" s="18" t="s">
        <v>209</v>
      </c>
      <c r="O3407" s="29">
        <v>2.8455584154929575E-2</v>
      </c>
      <c r="Q3407" s="21">
        <v>0.56000000000000005</v>
      </c>
      <c r="R3407" s="29">
        <v>2.0846581798483204E-4</v>
      </c>
      <c r="S3407" s="22">
        <v>4796.9494935268476</v>
      </c>
      <c r="T3407" s="29">
        <v>5.2033423365620644E-3</v>
      </c>
      <c r="U3407" s="22">
        <v>192.18416458462673</v>
      </c>
      <c r="V3407" s="26">
        <v>4.0063829073865795</v>
      </c>
    </row>
    <row r="3408" spans="1:22" x14ac:dyDescent="0.25">
      <c r="A3408" s="18" t="s">
        <v>120</v>
      </c>
      <c r="B3408" s="18" t="s">
        <v>121</v>
      </c>
      <c r="C3408" s="18" t="s">
        <v>106</v>
      </c>
      <c r="D3408" s="21">
        <v>330006585</v>
      </c>
      <c r="E3408" s="21">
        <v>2</v>
      </c>
      <c r="F3408" s="26">
        <v>15.6</v>
      </c>
      <c r="G3408" s="18" t="s">
        <v>250</v>
      </c>
      <c r="H3408" s="18" t="s">
        <v>251</v>
      </c>
      <c r="I3408" s="22">
        <v>100</v>
      </c>
      <c r="J3408" s="18" t="s">
        <v>388</v>
      </c>
      <c r="K3408" s="18" t="s">
        <v>389</v>
      </c>
      <c r="L3408" s="22">
        <v>100</v>
      </c>
      <c r="M3408" s="18" t="s">
        <v>208</v>
      </c>
      <c r="N3408" s="18" t="s">
        <v>209</v>
      </c>
      <c r="O3408" s="29">
        <v>1.6860620409292034E-2</v>
      </c>
      <c r="Q3408" s="21">
        <v>0.56000000000000005</v>
      </c>
      <c r="R3408" s="29">
        <v>1.9300160724922198E-4</v>
      </c>
      <c r="S3408" s="22">
        <v>5181.304001829918</v>
      </c>
      <c r="T3408" s="29">
        <v>5.2033423365620644E-3</v>
      </c>
      <c r="U3408" s="22">
        <v>192.18416458462673</v>
      </c>
      <c r="V3408" s="26">
        <v>3.7091852652681965</v>
      </c>
    </row>
    <row r="3409" spans="1:22" x14ac:dyDescent="0.25">
      <c r="A3409" s="18" t="s">
        <v>120</v>
      </c>
      <c r="B3409" s="18" t="s">
        <v>121</v>
      </c>
      <c r="C3409" s="18" t="s">
        <v>106</v>
      </c>
      <c r="D3409" s="21">
        <v>330006585</v>
      </c>
      <c r="E3409" s="21">
        <v>2</v>
      </c>
      <c r="F3409" s="26">
        <v>15.6</v>
      </c>
      <c r="G3409" s="18" t="s">
        <v>206</v>
      </c>
      <c r="H3409" s="18" t="s">
        <v>207</v>
      </c>
      <c r="I3409" s="22">
        <v>214.38339999999999</v>
      </c>
      <c r="J3409" s="18" t="s">
        <v>393</v>
      </c>
      <c r="K3409" s="18" t="s">
        <v>394</v>
      </c>
      <c r="L3409" s="22">
        <v>139.21</v>
      </c>
      <c r="M3409" s="18" t="s">
        <v>234</v>
      </c>
      <c r="N3409" s="18" t="s">
        <v>235</v>
      </c>
      <c r="O3409" s="29">
        <v>1.0345989287185829E-2</v>
      </c>
      <c r="Q3409" s="21">
        <v>0.74</v>
      </c>
      <c r="R3409" s="29">
        <v>1.9213516629855112E-4</v>
      </c>
      <c r="S3409" s="22">
        <v>5204.6692922738575</v>
      </c>
      <c r="T3409" s="29">
        <v>5.2033423365620644E-3</v>
      </c>
      <c r="U3409" s="22">
        <v>192.18416458462673</v>
      </c>
      <c r="V3409" s="26">
        <v>3.6925336422415378</v>
      </c>
    </row>
    <row r="3410" spans="1:22" x14ac:dyDescent="0.25">
      <c r="A3410" s="18" t="s">
        <v>120</v>
      </c>
      <c r="B3410" s="18" t="s">
        <v>121</v>
      </c>
      <c r="C3410" s="18" t="s">
        <v>106</v>
      </c>
      <c r="D3410" s="21">
        <v>330006585</v>
      </c>
      <c r="E3410" s="21">
        <v>2</v>
      </c>
      <c r="F3410" s="26">
        <v>15.6</v>
      </c>
      <c r="G3410" s="18" t="s">
        <v>282</v>
      </c>
      <c r="H3410" s="18" t="s">
        <v>283</v>
      </c>
      <c r="I3410" s="22">
        <v>49.4</v>
      </c>
      <c r="J3410" s="18" t="s">
        <v>395</v>
      </c>
      <c r="K3410" s="18" t="s">
        <v>3411</v>
      </c>
      <c r="L3410" s="22">
        <v>49.4</v>
      </c>
      <c r="M3410" s="18" t="s">
        <v>180</v>
      </c>
      <c r="N3410" s="18" t="s">
        <v>181</v>
      </c>
      <c r="O3410" s="29">
        <v>0.2879232184536995</v>
      </c>
      <c r="Q3410" s="21">
        <v>5</v>
      </c>
      <c r="R3410" s="29">
        <v>1.8235137168734302E-4</v>
      </c>
      <c r="S3410" s="22">
        <v>5483.9181671448314</v>
      </c>
      <c r="T3410" s="29">
        <v>5.2033423365620644E-3</v>
      </c>
      <c r="U3410" s="22">
        <v>192.18416458462673</v>
      </c>
      <c r="V3410" s="26">
        <v>3.504504602859277</v>
      </c>
    </row>
    <row r="3411" spans="1:22" x14ac:dyDescent="0.25">
      <c r="A3411" s="18" t="s">
        <v>120</v>
      </c>
      <c r="B3411" s="18" t="s">
        <v>121</v>
      </c>
      <c r="C3411" s="18" t="s">
        <v>106</v>
      </c>
      <c r="D3411" s="21">
        <v>330006585</v>
      </c>
      <c r="E3411" s="21">
        <v>2</v>
      </c>
      <c r="F3411" s="26">
        <v>15.6</v>
      </c>
      <c r="G3411" s="18" t="s">
        <v>240</v>
      </c>
      <c r="H3411" s="18" t="s">
        <v>241</v>
      </c>
      <c r="I3411" s="22">
        <v>64</v>
      </c>
      <c r="J3411" s="18" t="s">
        <v>388</v>
      </c>
      <c r="K3411" s="18" t="s">
        <v>389</v>
      </c>
      <c r="L3411" s="22">
        <v>64</v>
      </c>
      <c r="M3411" s="18" t="s">
        <v>234</v>
      </c>
      <c r="N3411" s="18" t="s">
        <v>235</v>
      </c>
      <c r="O3411" s="29">
        <v>3.2224793259557342E-2</v>
      </c>
      <c r="Q3411" s="21">
        <v>0.74</v>
      </c>
      <c r="R3411" s="29">
        <v>1.786544324854184E-4</v>
      </c>
      <c r="S3411" s="22">
        <v>5597.3982066278659</v>
      </c>
      <c r="T3411" s="29">
        <v>5.2033423365620644E-3</v>
      </c>
      <c r="U3411" s="22">
        <v>192.18416458462673</v>
      </c>
      <c r="V3411" s="26">
        <v>3.4334552856550729</v>
      </c>
    </row>
    <row r="3412" spans="1:22" x14ac:dyDescent="0.25">
      <c r="A3412" s="18" t="s">
        <v>120</v>
      </c>
      <c r="B3412" s="18" t="s">
        <v>121</v>
      </c>
      <c r="C3412" s="18" t="s">
        <v>106</v>
      </c>
      <c r="D3412" s="21">
        <v>330006585</v>
      </c>
      <c r="E3412" s="21">
        <v>2</v>
      </c>
      <c r="F3412" s="26">
        <v>15.6</v>
      </c>
      <c r="G3412" s="18" t="s">
        <v>250</v>
      </c>
      <c r="H3412" s="18" t="s">
        <v>251</v>
      </c>
      <c r="I3412" s="22">
        <v>100</v>
      </c>
      <c r="J3412" s="18" t="s">
        <v>388</v>
      </c>
      <c r="K3412" s="18" t="s">
        <v>389</v>
      </c>
      <c r="L3412" s="22">
        <v>100</v>
      </c>
      <c r="M3412" s="18" t="s">
        <v>192</v>
      </c>
      <c r="N3412" s="18" t="s">
        <v>193</v>
      </c>
      <c r="O3412" s="29">
        <v>3.1127558881796094E-2</v>
      </c>
      <c r="Q3412" s="21">
        <v>1.2</v>
      </c>
      <c r="R3412" s="29">
        <v>1.6627969488138938E-4</v>
      </c>
      <c r="S3412" s="22">
        <v>6013.963404932394</v>
      </c>
      <c r="T3412" s="29">
        <v>5.2033423365620644E-3</v>
      </c>
      <c r="U3412" s="22">
        <v>192.18416458462673</v>
      </c>
      <c r="V3412" s="26">
        <v>3.1956324248166452</v>
      </c>
    </row>
    <row r="3413" spans="1:22" x14ac:dyDescent="0.25">
      <c r="A3413" s="18" t="s">
        <v>120</v>
      </c>
      <c r="B3413" s="18" t="s">
        <v>121</v>
      </c>
      <c r="C3413" s="18" t="s">
        <v>106</v>
      </c>
      <c r="D3413" s="21">
        <v>330006585</v>
      </c>
      <c r="E3413" s="21">
        <v>2</v>
      </c>
      <c r="F3413" s="26">
        <v>15.6</v>
      </c>
      <c r="G3413" s="18" t="s">
        <v>372</v>
      </c>
      <c r="H3413" s="18" t="s">
        <v>373</v>
      </c>
      <c r="I3413" s="22">
        <v>15.340885</v>
      </c>
      <c r="J3413" s="18" t="s">
        <v>409</v>
      </c>
      <c r="K3413" s="18" t="s">
        <v>3419</v>
      </c>
      <c r="L3413" s="22">
        <v>13.00075</v>
      </c>
      <c r="M3413" s="18" t="s">
        <v>198</v>
      </c>
      <c r="N3413" s="18" t="s">
        <v>199</v>
      </c>
      <c r="O3413" s="29">
        <v>1.797923076923077</v>
      </c>
      <c r="Q3413" s="21">
        <v>12</v>
      </c>
      <c r="R3413" s="29">
        <v>1.4733830748890533E-4</v>
      </c>
      <c r="S3413" s="22">
        <v>6787.1011758113254</v>
      </c>
      <c r="T3413" s="29">
        <v>5.2033423365620644E-3</v>
      </c>
      <c r="U3413" s="22">
        <v>192.18416458462673</v>
      </c>
      <c r="V3413" s="26">
        <v>2.8316089536068123</v>
      </c>
    </row>
    <row r="3414" spans="1:22" x14ac:dyDescent="0.25">
      <c r="A3414" s="18" t="s">
        <v>120</v>
      </c>
      <c r="B3414" s="18" t="s">
        <v>121</v>
      </c>
      <c r="C3414" s="18" t="s">
        <v>106</v>
      </c>
      <c r="D3414" s="21">
        <v>330006585</v>
      </c>
      <c r="E3414" s="21">
        <v>2</v>
      </c>
      <c r="F3414" s="26">
        <v>15.6</v>
      </c>
      <c r="G3414" s="18" t="s">
        <v>328</v>
      </c>
      <c r="H3414" s="18" t="s">
        <v>329</v>
      </c>
      <c r="I3414" s="22">
        <v>90</v>
      </c>
      <c r="J3414" s="18" t="s">
        <v>388</v>
      </c>
      <c r="K3414" s="18" t="s">
        <v>389</v>
      </c>
      <c r="L3414" s="22">
        <v>90</v>
      </c>
      <c r="M3414" s="18" t="s">
        <v>232</v>
      </c>
      <c r="N3414" s="18" t="s">
        <v>233</v>
      </c>
      <c r="O3414" s="29">
        <v>6.5144125048923612E-2</v>
      </c>
      <c r="Q3414" s="21">
        <v>2.6</v>
      </c>
      <c r="R3414" s="29">
        <v>1.4455057333341039E-4</v>
      </c>
      <c r="S3414" s="22">
        <v>6917.9940067997441</v>
      </c>
      <c r="T3414" s="29">
        <v>5.2033423365620644E-3</v>
      </c>
      <c r="U3414" s="22">
        <v>192.18416458462673</v>
      </c>
      <c r="V3414" s="26">
        <v>2.77803311763103</v>
      </c>
    </row>
    <row r="3415" spans="1:22" x14ac:dyDescent="0.25">
      <c r="A3415" s="18" t="s">
        <v>120</v>
      </c>
      <c r="B3415" s="18" t="s">
        <v>121</v>
      </c>
      <c r="C3415" s="18" t="s">
        <v>106</v>
      </c>
      <c r="D3415" s="21">
        <v>330006585</v>
      </c>
      <c r="E3415" s="21">
        <v>2</v>
      </c>
      <c r="F3415" s="26">
        <v>15.6</v>
      </c>
      <c r="G3415" s="18" t="s">
        <v>250</v>
      </c>
      <c r="H3415" s="18" t="s">
        <v>251</v>
      </c>
      <c r="I3415" s="22">
        <v>100</v>
      </c>
      <c r="J3415" s="18" t="s">
        <v>388</v>
      </c>
      <c r="K3415" s="18" t="s">
        <v>389</v>
      </c>
      <c r="L3415" s="22">
        <v>100</v>
      </c>
      <c r="M3415" s="18" t="s">
        <v>234</v>
      </c>
      <c r="N3415" s="18" t="s">
        <v>235</v>
      </c>
      <c r="O3415" s="29">
        <v>1.526942146017699E-2</v>
      </c>
      <c r="Q3415" s="21">
        <v>0.74</v>
      </c>
      <c r="R3415" s="29">
        <v>1.3227149567027885E-4</v>
      </c>
      <c r="S3415" s="22">
        <v>7560.2078507735368</v>
      </c>
      <c r="T3415" s="29">
        <v>5.2033423365620644E-3</v>
      </c>
      <c r="U3415" s="22">
        <v>192.18416458462673</v>
      </c>
      <c r="V3415" s="26">
        <v>2.5420486893751613</v>
      </c>
    </row>
    <row r="3416" spans="1:22" x14ac:dyDescent="0.25">
      <c r="A3416" s="18" t="s">
        <v>120</v>
      </c>
      <c r="B3416" s="18" t="s">
        <v>121</v>
      </c>
      <c r="C3416" s="18" t="s">
        <v>106</v>
      </c>
      <c r="D3416" s="21">
        <v>330006585</v>
      </c>
      <c r="E3416" s="21">
        <v>2</v>
      </c>
      <c r="F3416" s="26">
        <v>15.6</v>
      </c>
      <c r="G3416" s="18" t="s">
        <v>206</v>
      </c>
      <c r="H3416" s="18" t="s">
        <v>207</v>
      </c>
      <c r="I3416" s="22">
        <v>128.4</v>
      </c>
      <c r="J3416" s="18" t="s">
        <v>388</v>
      </c>
      <c r="K3416" s="18" t="s">
        <v>389</v>
      </c>
      <c r="L3416" s="22">
        <v>128.4</v>
      </c>
      <c r="M3416" s="18" t="s">
        <v>208</v>
      </c>
      <c r="N3416" s="18" t="s">
        <v>209</v>
      </c>
      <c r="O3416" s="29">
        <v>8.8134814585908508E-3</v>
      </c>
      <c r="Q3416" s="21">
        <v>0.56000000000000005</v>
      </c>
      <c r="R3416" s="29">
        <v>1.2953880715236554E-4</v>
      </c>
      <c r="S3416" s="22">
        <v>7719.6943679108035</v>
      </c>
      <c r="T3416" s="29">
        <v>5.2033423365620644E-3</v>
      </c>
      <c r="U3416" s="22">
        <v>192.18416458462673</v>
      </c>
      <c r="V3416" s="26">
        <v>2.489530743386644</v>
      </c>
    </row>
    <row r="3417" spans="1:22" x14ac:dyDescent="0.25">
      <c r="A3417" s="18" t="s">
        <v>120</v>
      </c>
      <c r="B3417" s="18" t="s">
        <v>121</v>
      </c>
      <c r="C3417" s="18" t="s">
        <v>106</v>
      </c>
      <c r="D3417" s="21">
        <v>330006585</v>
      </c>
      <c r="E3417" s="21">
        <v>2</v>
      </c>
      <c r="F3417" s="26">
        <v>15.6</v>
      </c>
      <c r="G3417" s="18" t="s">
        <v>318</v>
      </c>
      <c r="H3417" s="18" t="s">
        <v>319</v>
      </c>
      <c r="I3417" s="22">
        <v>36</v>
      </c>
      <c r="J3417" s="18" t="s">
        <v>388</v>
      </c>
      <c r="K3417" s="18" t="s">
        <v>389</v>
      </c>
      <c r="L3417" s="22">
        <v>36</v>
      </c>
      <c r="M3417" s="18" t="s">
        <v>198</v>
      </c>
      <c r="N3417" s="18" t="s">
        <v>199</v>
      </c>
      <c r="O3417" s="29">
        <v>0.65</v>
      </c>
      <c r="Q3417" s="21">
        <v>12</v>
      </c>
      <c r="R3417" s="29">
        <v>1.25E-4</v>
      </c>
      <c r="S3417" s="22">
        <v>8000</v>
      </c>
      <c r="T3417" s="29">
        <v>5.2033423365620644E-3</v>
      </c>
      <c r="U3417" s="22">
        <v>192.18416458462673</v>
      </c>
      <c r="V3417" s="26">
        <v>2.4023020573078342</v>
      </c>
    </row>
    <row r="3418" spans="1:22" x14ac:dyDescent="0.25">
      <c r="A3418" s="18" t="s">
        <v>120</v>
      </c>
      <c r="B3418" s="18" t="s">
        <v>121</v>
      </c>
      <c r="C3418" s="18" t="s">
        <v>106</v>
      </c>
      <c r="D3418" s="21">
        <v>330006585</v>
      </c>
      <c r="E3418" s="21">
        <v>2</v>
      </c>
      <c r="F3418" s="26">
        <v>15.6</v>
      </c>
      <c r="G3418" s="18" t="s">
        <v>206</v>
      </c>
      <c r="H3418" s="18" t="s">
        <v>207</v>
      </c>
      <c r="I3418" s="22">
        <v>128.4</v>
      </c>
      <c r="J3418" s="18" t="s">
        <v>388</v>
      </c>
      <c r="K3418" s="18" t="s">
        <v>389</v>
      </c>
      <c r="L3418" s="22">
        <v>128.4</v>
      </c>
      <c r="M3418" s="18" t="s">
        <v>234</v>
      </c>
      <c r="N3418" s="18" t="s">
        <v>235</v>
      </c>
      <c r="O3418" s="29">
        <v>1.0345989287185829E-2</v>
      </c>
      <c r="Q3418" s="21">
        <v>0.74</v>
      </c>
      <c r="R3418" s="29">
        <v>1.1507493282005028E-4</v>
      </c>
      <c r="S3418" s="22">
        <v>8689.9898656796195</v>
      </c>
      <c r="T3418" s="29">
        <v>5.2033423365620644E-3</v>
      </c>
      <c r="U3418" s="22">
        <v>192.18416458462673</v>
      </c>
      <c r="V3418" s="26">
        <v>2.2115579828653407</v>
      </c>
    </row>
    <row r="3419" spans="1:22" x14ac:dyDescent="0.25">
      <c r="A3419" s="18" t="s">
        <v>120</v>
      </c>
      <c r="B3419" s="18" t="s">
        <v>121</v>
      </c>
      <c r="C3419" s="18" t="s">
        <v>106</v>
      </c>
      <c r="D3419" s="21">
        <v>330006585</v>
      </c>
      <c r="E3419" s="21">
        <v>2</v>
      </c>
      <c r="F3419" s="26">
        <v>15.6</v>
      </c>
      <c r="G3419" s="18" t="s">
        <v>250</v>
      </c>
      <c r="H3419" s="18" t="s">
        <v>251</v>
      </c>
      <c r="I3419" s="22">
        <v>100</v>
      </c>
      <c r="J3419" s="18" t="s">
        <v>388</v>
      </c>
      <c r="K3419" s="18" t="s">
        <v>389</v>
      </c>
      <c r="L3419" s="22">
        <v>100</v>
      </c>
      <c r="M3419" s="18" t="s">
        <v>140</v>
      </c>
      <c r="N3419" s="18" t="s">
        <v>141</v>
      </c>
      <c r="O3419" s="29">
        <v>4.7094062813230621E-2</v>
      </c>
      <c r="Q3419" s="21">
        <v>3.14</v>
      </c>
      <c r="R3419" s="29">
        <v>9.6141725488385228E-5</v>
      </c>
      <c r="S3419" s="22">
        <v>10401.311136451455</v>
      </c>
      <c r="T3419" s="29">
        <v>5.2033423365620644E-3</v>
      </c>
      <c r="U3419" s="22">
        <v>192.18416458462673</v>
      </c>
      <c r="V3419" s="26">
        <v>1.847691719470983</v>
      </c>
    </row>
    <row r="3420" spans="1:22" x14ac:dyDescent="0.25">
      <c r="A3420" s="18" t="s">
        <v>120</v>
      </c>
      <c r="B3420" s="18" t="s">
        <v>121</v>
      </c>
      <c r="C3420" s="18" t="s">
        <v>106</v>
      </c>
      <c r="D3420" s="21">
        <v>330006585</v>
      </c>
      <c r="E3420" s="21">
        <v>2</v>
      </c>
      <c r="F3420" s="26">
        <v>15.6</v>
      </c>
      <c r="G3420" s="18" t="s">
        <v>328</v>
      </c>
      <c r="H3420" s="18" t="s">
        <v>329</v>
      </c>
      <c r="I3420" s="22">
        <v>90</v>
      </c>
      <c r="J3420" s="18" t="s">
        <v>388</v>
      </c>
      <c r="K3420" s="18" t="s">
        <v>389</v>
      </c>
      <c r="L3420" s="22">
        <v>90</v>
      </c>
      <c r="M3420" s="18" t="s">
        <v>140</v>
      </c>
      <c r="N3420" s="18" t="s">
        <v>141</v>
      </c>
      <c r="O3420" s="29">
        <v>4.602217009345768E-2</v>
      </c>
      <c r="Q3420" s="21">
        <v>3.14</v>
      </c>
      <c r="R3420" s="29">
        <v>8.4558127315270115E-5</v>
      </c>
      <c r="S3420" s="22">
        <v>11826.184327280067</v>
      </c>
      <c r="T3420" s="29">
        <v>5.2033423365620644E-3</v>
      </c>
      <c r="U3420" s="22">
        <v>192.18416458462673</v>
      </c>
      <c r="V3420" s="26">
        <v>1.6250733056925692</v>
      </c>
    </row>
    <row r="3421" spans="1:22" x14ac:dyDescent="0.25">
      <c r="A3421" s="18" t="s">
        <v>120</v>
      </c>
      <c r="B3421" s="18" t="s">
        <v>121</v>
      </c>
      <c r="C3421" s="18" t="s">
        <v>106</v>
      </c>
      <c r="D3421" s="21">
        <v>330006585</v>
      </c>
      <c r="E3421" s="21">
        <v>2</v>
      </c>
      <c r="F3421" s="26">
        <v>15.6</v>
      </c>
      <c r="G3421" s="18" t="s">
        <v>282</v>
      </c>
      <c r="H3421" s="18" t="s">
        <v>283</v>
      </c>
      <c r="I3421" s="22">
        <v>49.4</v>
      </c>
      <c r="J3421" s="18" t="s">
        <v>395</v>
      </c>
      <c r="K3421" s="18" t="s">
        <v>3411</v>
      </c>
      <c r="L3421" s="22">
        <v>49.4</v>
      </c>
      <c r="M3421" s="18" t="s">
        <v>290</v>
      </c>
      <c r="N3421" s="18" t="s">
        <v>291</v>
      </c>
      <c r="O3421" s="29">
        <v>1.4895260606060614</v>
      </c>
      <c r="Q3421" s="21">
        <v>63</v>
      </c>
      <c r="R3421" s="29">
        <v>7.4870357543690923E-5</v>
      </c>
      <c r="S3421" s="22">
        <v>13356.420789314992</v>
      </c>
      <c r="T3421" s="29">
        <v>5.2033423365620644E-3</v>
      </c>
      <c r="U3421" s="22">
        <v>192.18416458462673</v>
      </c>
      <c r="V3421" s="26">
        <v>1.4388897116686545</v>
      </c>
    </row>
    <row r="3422" spans="1:22" x14ac:dyDescent="0.25">
      <c r="A3422" s="18" t="s">
        <v>120</v>
      </c>
      <c r="B3422" s="18" t="s">
        <v>121</v>
      </c>
      <c r="C3422" s="18" t="s">
        <v>106</v>
      </c>
      <c r="D3422" s="21">
        <v>330006585</v>
      </c>
      <c r="E3422" s="21">
        <v>2</v>
      </c>
      <c r="F3422" s="26">
        <v>15.6</v>
      </c>
      <c r="G3422" s="18" t="s">
        <v>194</v>
      </c>
      <c r="H3422" s="18" t="s">
        <v>195</v>
      </c>
      <c r="I3422" s="22">
        <v>43.978200000000001</v>
      </c>
      <c r="J3422" s="18" t="s">
        <v>393</v>
      </c>
      <c r="K3422" s="18" t="s">
        <v>394</v>
      </c>
      <c r="L3422" s="22">
        <v>19.810000000000002</v>
      </c>
      <c r="M3422" s="18" t="s">
        <v>172</v>
      </c>
      <c r="N3422" s="18" t="s">
        <v>173</v>
      </c>
      <c r="O3422" s="29">
        <v>0.25507766198501736</v>
      </c>
      <c r="Q3422" s="21">
        <v>10</v>
      </c>
      <c r="R3422" s="29">
        <v>7.1909336117368535E-5</v>
      </c>
      <c r="S3422" s="22">
        <v>13906.400114274817</v>
      </c>
      <c r="T3422" s="29">
        <v>5.2033423365620644E-3</v>
      </c>
      <c r="U3422" s="22">
        <v>192.18416458462673</v>
      </c>
      <c r="V3422" s="26">
        <v>1.3819835687551598</v>
      </c>
    </row>
    <row r="3423" spans="1:22" x14ac:dyDescent="0.25">
      <c r="A3423" s="18" t="s">
        <v>120</v>
      </c>
      <c r="B3423" s="18" t="s">
        <v>121</v>
      </c>
      <c r="C3423" s="18" t="s">
        <v>106</v>
      </c>
      <c r="D3423" s="21">
        <v>330006585</v>
      </c>
      <c r="E3423" s="21">
        <v>2</v>
      </c>
      <c r="F3423" s="26">
        <v>15.6</v>
      </c>
      <c r="G3423" s="18" t="s">
        <v>282</v>
      </c>
      <c r="H3423" s="18" t="s">
        <v>283</v>
      </c>
      <c r="I3423" s="22">
        <v>18.7</v>
      </c>
      <c r="J3423" s="18" t="s">
        <v>388</v>
      </c>
      <c r="K3423" s="18" t="s">
        <v>389</v>
      </c>
      <c r="L3423" s="22">
        <v>18.7</v>
      </c>
      <c r="M3423" s="18" t="s">
        <v>180</v>
      </c>
      <c r="N3423" s="18" t="s">
        <v>181</v>
      </c>
      <c r="O3423" s="29">
        <v>0.2879232184536995</v>
      </c>
      <c r="Q3423" s="21">
        <v>5</v>
      </c>
      <c r="R3423" s="29">
        <v>6.9027745962617701E-5</v>
      </c>
      <c r="S3423" s="22">
        <v>14486.928206254261</v>
      </c>
      <c r="T3423" s="29">
        <v>5.2033423365620644E-3</v>
      </c>
      <c r="U3423" s="22">
        <v>192.18416458462673</v>
      </c>
      <c r="V3423" s="26">
        <v>1.3266039690985525</v>
      </c>
    </row>
    <row r="3424" spans="1:22" x14ac:dyDescent="0.25">
      <c r="A3424" s="18" t="s">
        <v>120</v>
      </c>
      <c r="B3424" s="18" t="s">
        <v>121</v>
      </c>
      <c r="C3424" s="18" t="s">
        <v>106</v>
      </c>
      <c r="D3424" s="21">
        <v>330006585</v>
      </c>
      <c r="E3424" s="21">
        <v>2</v>
      </c>
      <c r="F3424" s="26">
        <v>15.6</v>
      </c>
      <c r="G3424" s="18" t="s">
        <v>306</v>
      </c>
      <c r="H3424" s="18" t="s">
        <v>307</v>
      </c>
      <c r="I3424" s="22">
        <v>50</v>
      </c>
      <c r="J3424" s="18" t="s">
        <v>388</v>
      </c>
      <c r="K3424" s="18" t="s">
        <v>389</v>
      </c>
      <c r="L3424" s="22">
        <v>50</v>
      </c>
      <c r="M3424" s="18" t="s">
        <v>234</v>
      </c>
      <c r="N3424" s="18" t="s">
        <v>235</v>
      </c>
      <c r="O3424" s="29">
        <v>1.4415962121212116E-2</v>
      </c>
      <c r="Q3424" s="21">
        <v>0.74</v>
      </c>
      <c r="R3424" s="29">
        <v>6.2439198376698358E-5</v>
      </c>
      <c r="S3424" s="22">
        <v>16015.580372556309</v>
      </c>
      <c r="T3424" s="29">
        <v>5.2033423365620644E-3</v>
      </c>
      <c r="U3424" s="22">
        <v>192.18416458462673</v>
      </c>
      <c r="V3424" s="26">
        <v>1.1999825177359555</v>
      </c>
    </row>
    <row r="3425" spans="1:22" x14ac:dyDescent="0.25">
      <c r="A3425" s="18" t="s">
        <v>120</v>
      </c>
      <c r="B3425" s="18" t="s">
        <v>121</v>
      </c>
      <c r="C3425" s="18" t="s">
        <v>106</v>
      </c>
      <c r="D3425" s="21">
        <v>330006585</v>
      </c>
      <c r="E3425" s="21">
        <v>2</v>
      </c>
      <c r="F3425" s="26">
        <v>15.6</v>
      </c>
      <c r="G3425" s="18" t="s">
        <v>282</v>
      </c>
      <c r="H3425" s="18" t="s">
        <v>283</v>
      </c>
      <c r="I3425" s="22">
        <v>49.4</v>
      </c>
      <c r="J3425" s="18" t="s">
        <v>395</v>
      </c>
      <c r="K3425" s="18" t="s">
        <v>3411</v>
      </c>
      <c r="L3425" s="22">
        <v>49.4</v>
      </c>
      <c r="M3425" s="18" t="s">
        <v>198</v>
      </c>
      <c r="N3425" s="18" t="s">
        <v>199</v>
      </c>
      <c r="O3425" s="29">
        <v>0.23269230769230764</v>
      </c>
      <c r="Q3425" s="21">
        <v>12</v>
      </c>
      <c r="R3425" s="29">
        <v>6.1404914529914522E-5</v>
      </c>
      <c r="S3425" s="22">
        <v>16285.341452805569</v>
      </c>
      <c r="T3425" s="29">
        <v>5.2033423365620644E-3</v>
      </c>
      <c r="U3425" s="22">
        <v>192.18416458462673</v>
      </c>
      <c r="V3425" s="26">
        <v>1.1801052200322029</v>
      </c>
    </row>
    <row r="3426" spans="1:22" x14ac:dyDescent="0.25">
      <c r="A3426" s="18" t="s">
        <v>120</v>
      </c>
      <c r="B3426" s="18" t="s">
        <v>121</v>
      </c>
      <c r="C3426" s="18" t="s">
        <v>106</v>
      </c>
      <c r="D3426" s="21">
        <v>330006624</v>
      </c>
      <c r="E3426" s="21">
        <v>2</v>
      </c>
      <c r="F3426" s="26">
        <v>12.9</v>
      </c>
      <c r="G3426" s="18" t="s">
        <v>334</v>
      </c>
      <c r="H3426" s="18" t="s">
        <v>335</v>
      </c>
      <c r="I3426" s="22">
        <v>51.48</v>
      </c>
      <c r="J3426" s="18" t="s">
        <v>418</v>
      </c>
      <c r="K3426" s="18" t="s">
        <v>419</v>
      </c>
      <c r="L3426" s="22">
        <v>36</v>
      </c>
      <c r="M3426" s="18" t="s">
        <v>198</v>
      </c>
      <c r="N3426" s="18" t="s">
        <v>199</v>
      </c>
      <c r="O3426" s="29">
        <v>2.2477112676056339</v>
      </c>
      <c r="Q3426" s="21">
        <v>12</v>
      </c>
      <c r="R3426" s="29">
        <v>7.4749467736652466E-4</v>
      </c>
      <c r="S3426" s="22">
        <v>1337.8021680676966</v>
      </c>
      <c r="T3426" s="29">
        <v>4.8707903544298369E-3</v>
      </c>
      <c r="U3426" s="22">
        <v>205.30548991716103</v>
      </c>
      <c r="V3426" s="26">
        <v>15.346476094720455</v>
      </c>
    </row>
    <row r="3427" spans="1:22" x14ac:dyDescent="0.25">
      <c r="A3427" s="18" t="s">
        <v>120</v>
      </c>
      <c r="B3427" s="18" t="s">
        <v>121</v>
      </c>
      <c r="C3427" s="18" t="s">
        <v>106</v>
      </c>
      <c r="D3427" s="21">
        <v>330006624</v>
      </c>
      <c r="E3427" s="21">
        <v>2</v>
      </c>
      <c r="F3427" s="26">
        <v>12.9</v>
      </c>
      <c r="G3427" s="18" t="s">
        <v>352</v>
      </c>
      <c r="H3427" s="18" t="s">
        <v>353</v>
      </c>
      <c r="I3427" s="22">
        <v>63.888640530000004</v>
      </c>
      <c r="J3427" s="18" t="s">
        <v>391</v>
      </c>
      <c r="K3427" s="18" t="s">
        <v>3409</v>
      </c>
      <c r="L3427" s="22">
        <v>44.677371000000001</v>
      </c>
      <c r="M3427" s="18" t="s">
        <v>198</v>
      </c>
      <c r="N3427" s="18" t="s">
        <v>199</v>
      </c>
      <c r="O3427" s="29">
        <v>1.5671559633027525</v>
      </c>
      <c r="Q3427" s="21">
        <v>12</v>
      </c>
      <c r="R3427" s="29">
        <v>6.4679240306133993E-4</v>
      </c>
      <c r="S3427" s="22">
        <v>1546.091134136532</v>
      </c>
      <c r="T3427" s="29">
        <v>4.8707903544298369E-3</v>
      </c>
      <c r="U3427" s="22">
        <v>205.30548991716103</v>
      </c>
      <c r="V3427" s="26">
        <v>13.279003118520627</v>
      </c>
    </row>
    <row r="3428" spans="1:22" x14ac:dyDescent="0.25">
      <c r="A3428" s="18" t="s">
        <v>120</v>
      </c>
      <c r="B3428" s="18" t="s">
        <v>121</v>
      </c>
      <c r="C3428" s="18" t="s">
        <v>106</v>
      </c>
      <c r="D3428" s="21">
        <v>330006624</v>
      </c>
      <c r="E3428" s="21">
        <v>2</v>
      </c>
      <c r="F3428" s="26">
        <v>12.9</v>
      </c>
      <c r="G3428" s="18" t="s">
        <v>122</v>
      </c>
      <c r="H3428" s="18" t="s">
        <v>123</v>
      </c>
      <c r="I3428" s="22">
        <v>204.60000000000002</v>
      </c>
      <c r="J3428" s="18" t="s">
        <v>426</v>
      </c>
      <c r="K3428" s="18" t="s">
        <v>3428</v>
      </c>
      <c r="L3428" s="22">
        <v>20.46</v>
      </c>
      <c r="M3428" s="18" t="s">
        <v>172</v>
      </c>
      <c r="N3428" s="18" t="s">
        <v>173</v>
      </c>
      <c r="O3428" s="29">
        <v>0.27199530516432224</v>
      </c>
      <c r="Q3428" s="21">
        <v>10</v>
      </c>
      <c r="R3428" s="29">
        <v>4.3139720493504141E-4</v>
      </c>
      <c r="S3428" s="22">
        <v>2318.0493256802097</v>
      </c>
      <c r="T3428" s="29">
        <v>4.8707903544298369E-3</v>
      </c>
      <c r="U3428" s="22">
        <v>205.30548991716103</v>
      </c>
      <c r="V3428" s="26">
        <v>8.8568214508082583</v>
      </c>
    </row>
    <row r="3429" spans="1:22" x14ac:dyDescent="0.25">
      <c r="A3429" s="18" t="s">
        <v>120</v>
      </c>
      <c r="B3429" s="18" t="s">
        <v>121</v>
      </c>
      <c r="C3429" s="18" t="s">
        <v>106</v>
      </c>
      <c r="D3429" s="21">
        <v>330006624</v>
      </c>
      <c r="E3429" s="21">
        <v>2</v>
      </c>
      <c r="F3429" s="26">
        <v>12.9</v>
      </c>
      <c r="G3429" s="18" t="s">
        <v>240</v>
      </c>
      <c r="H3429" s="18" t="s">
        <v>241</v>
      </c>
      <c r="I3429" s="22">
        <v>77.422499999999999</v>
      </c>
      <c r="J3429" s="18" t="s">
        <v>426</v>
      </c>
      <c r="K3429" s="18" t="s">
        <v>3428</v>
      </c>
      <c r="L3429" s="22">
        <v>13.950000000000001</v>
      </c>
      <c r="M3429" s="18" t="s">
        <v>208</v>
      </c>
      <c r="N3429" s="18" t="s">
        <v>209</v>
      </c>
      <c r="O3429" s="29">
        <v>2.8455584154929575E-2</v>
      </c>
      <c r="Q3429" s="21">
        <v>0.56000000000000005</v>
      </c>
      <c r="R3429" s="29">
        <v>3.0496988707572466E-4</v>
      </c>
      <c r="S3429" s="22">
        <v>3279.0122644197259</v>
      </c>
      <c r="T3429" s="29">
        <v>4.8707903544298369E-3</v>
      </c>
      <c r="U3429" s="22">
        <v>205.30548991716103</v>
      </c>
      <c r="V3429" s="26">
        <v>6.2611992076062926</v>
      </c>
    </row>
    <row r="3430" spans="1:22" x14ac:dyDescent="0.25">
      <c r="A3430" s="18" t="s">
        <v>120</v>
      </c>
      <c r="B3430" s="18" t="s">
        <v>121</v>
      </c>
      <c r="C3430" s="18" t="s">
        <v>106</v>
      </c>
      <c r="D3430" s="21">
        <v>330006624</v>
      </c>
      <c r="E3430" s="21">
        <v>2</v>
      </c>
      <c r="F3430" s="26">
        <v>12.9</v>
      </c>
      <c r="G3430" s="18" t="s">
        <v>240</v>
      </c>
      <c r="H3430" s="18" t="s">
        <v>241</v>
      </c>
      <c r="I3430" s="22">
        <v>77.422499999999999</v>
      </c>
      <c r="J3430" s="18" t="s">
        <v>426</v>
      </c>
      <c r="K3430" s="18" t="s">
        <v>3428</v>
      </c>
      <c r="L3430" s="22">
        <v>13.950000000000001</v>
      </c>
      <c r="M3430" s="18" t="s">
        <v>234</v>
      </c>
      <c r="N3430" s="18" t="s">
        <v>235</v>
      </c>
      <c r="O3430" s="29">
        <v>3.2224793259557342E-2</v>
      </c>
      <c r="Q3430" s="21">
        <v>0.74</v>
      </c>
      <c r="R3430" s="29">
        <v>2.613580616109447E-4</v>
      </c>
      <c r="S3430" s="22">
        <v>3826.1685667404099</v>
      </c>
      <c r="T3430" s="29">
        <v>4.8707903544298369E-3</v>
      </c>
      <c r="U3430" s="22">
        <v>205.30548991716103</v>
      </c>
      <c r="V3430" s="26">
        <v>5.3658244882834554</v>
      </c>
    </row>
    <row r="3431" spans="1:22" x14ac:dyDescent="0.25">
      <c r="A3431" s="18" t="s">
        <v>120</v>
      </c>
      <c r="B3431" s="18" t="s">
        <v>121</v>
      </c>
      <c r="C3431" s="18" t="s">
        <v>106</v>
      </c>
      <c r="D3431" s="21">
        <v>330006624</v>
      </c>
      <c r="E3431" s="21">
        <v>2</v>
      </c>
      <c r="F3431" s="26">
        <v>12.9</v>
      </c>
      <c r="G3431" s="18" t="s">
        <v>352</v>
      </c>
      <c r="H3431" s="18" t="s">
        <v>353</v>
      </c>
      <c r="I3431" s="22">
        <v>21.228367500000001</v>
      </c>
      <c r="J3431" s="18" t="s">
        <v>392</v>
      </c>
      <c r="K3431" s="18" t="s">
        <v>3410</v>
      </c>
      <c r="L3431" s="22">
        <v>16.715250000000001</v>
      </c>
      <c r="M3431" s="18" t="s">
        <v>198</v>
      </c>
      <c r="N3431" s="18" t="s">
        <v>199</v>
      </c>
      <c r="O3431" s="29">
        <v>1.5671559633027525</v>
      </c>
      <c r="Q3431" s="21">
        <v>12</v>
      </c>
      <c r="R3431" s="29">
        <v>2.1491061187860043E-4</v>
      </c>
      <c r="S3431" s="22">
        <v>4653.0973564250244</v>
      </c>
      <c r="T3431" s="29">
        <v>4.8707903544298369E-3</v>
      </c>
      <c r="U3431" s="22">
        <v>205.30548991716103</v>
      </c>
      <c r="V3431" s="26">
        <v>4.4122328460132909</v>
      </c>
    </row>
    <row r="3432" spans="1:22" x14ac:dyDescent="0.25">
      <c r="A3432" s="18" t="s">
        <v>120</v>
      </c>
      <c r="B3432" s="18" t="s">
        <v>121</v>
      </c>
      <c r="C3432" s="18" t="s">
        <v>106</v>
      </c>
      <c r="D3432" s="21">
        <v>330006624</v>
      </c>
      <c r="E3432" s="21">
        <v>2</v>
      </c>
      <c r="F3432" s="26">
        <v>12.9</v>
      </c>
      <c r="G3432" s="18" t="s">
        <v>206</v>
      </c>
      <c r="H3432" s="18" t="s">
        <v>207</v>
      </c>
      <c r="I3432" s="22">
        <v>151.28750000000002</v>
      </c>
      <c r="J3432" s="18" t="s">
        <v>426</v>
      </c>
      <c r="K3432" s="18" t="s">
        <v>3428</v>
      </c>
      <c r="L3432" s="22">
        <v>33.25</v>
      </c>
      <c r="M3432" s="18" t="s">
        <v>208</v>
      </c>
      <c r="N3432" s="18" t="s">
        <v>209</v>
      </c>
      <c r="O3432" s="29">
        <v>8.8134814585908508E-3</v>
      </c>
      <c r="Q3432" s="21">
        <v>0.56000000000000005</v>
      </c>
      <c r="R3432" s="29">
        <v>1.8457496901530499E-4</v>
      </c>
      <c r="S3432" s="22">
        <v>5417.8527312502474</v>
      </c>
      <c r="T3432" s="29">
        <v>4.8707903544298369E-3</v>
      </c>
      <c r="U3432" s="22">
        <v>205.30548991716103</v>
      </c>
      <c r="V3432" s="26">
        <v>3.7894254440132</v>
      </c>
    </row>
    <row r="3433" spans="1:22" x14ac:dyDescent="0.25">
      <c r="A3433" s="18" t="s">
        <v>120</v>
      </c>
      <c r="B3433" s="18" t="s">
        <v>121</v>
      </c>
      <c r="C3433" s="18" t="s">
        <v>106</v>
      </c>
      <c r="D3433" s="21">
        <v>330006624</v>
      </c>
      <c r="E3433" s="21">
        <v>2</v>
      </c>
      <c r="F3433" s="26">
        <v>12.9</v>
      </c>
      <c r="G3433" s="18" t="s">
        <v>372</v>
      </c>
      <c r="H3433" s="18" t="s">
        <v>373</v>
      </c>
      <c r="I3433" s="22">
        <v>15.340885</v>
      </c>
      <c r="J3433" s="18" t="s">
        <v>409</v>
      </c>
      <c r="K3433" s="18" t="s">
        <v>3419</v>
      </c>
      <c r="L3433" s="22">
        <v>13.00075</v>
      </c>
      <c r="M3433" s="18" t="s">
        <v>198</v>
      </c>
      <c r="N3433" s="18" t="s">
        <v>199</v>
      </c>
      <c r="O3433" s="29">
        <v>1.797923076923077</v>
      </c>
      <c r="Q3433" s="21">
        <v>12</v>
      </c>
      <c r="R3433" s="29">
        <v>1.7817655789355993E-4</v>
      </c>
      <c r="S3433" s="22">
        <v>5612.4105876901349</v>
      </c>
      <c r="T3433" s="29">
        <v>4.8707903544298369E-3</v>
      </c>
      <c r="U3433" s="22">
        <v>205.30548991716103</v>
      </c>
      <c r="V3433" s="26">
        <v>3.6580625510090723</v>
      </c>
    </row>
    <row r="3434" spans="1:22" x14ac:dyDescent="0.25">
      <c r="A3434" s="18" t="s">
        <v>120</v>
      </c>
      <c r="B3434" s="18" t="s">
        <v>121</v>
      </c>
      <c r="C3434" s="18" t="s">
        <v>106</v>
      </c>
      <c r="D3434" s="21">
        <v>330006624</v>
      </c>
      <c r="E3434" s="21">
        <v>2</v>
      </c>
      <c r="F3434" s="26">
        <v>12.9</v>
      </c>
      <c r="G3434" s="18" t="s">
        <v>206</v>
      </c>
      <c r="H3434" s="18" t="s">
        <v>207</v>
      </c>
      <c r="I3434" s="22">
        <v>151.28750000000002</v>
      </c>
      <c r="J3434" s="18" t="s">
        <v>426</v>
      </c>
      <c r="K3434" s="18" t="s">
        <v>3428</v>
      </c>
      <c r="L3434" s="22">
        <v>33.25</v>
      </c>
      <c r="M3434" s="18" t="s">
        <v>234</v>
      </c>
      <c r="N3434" s="18" t="s">
        <v>235</v>
      </c>
      <c r="O3434" s="29">
        <v>1.0345989287185829E-2</v>
      </c>
      <c r="Q3434" s="21">
        <v>0.74</v>
      </c>
      <c r="R3434" s="29">
        <v>1.6396593906192394E-4</v>
      </c>
      <c r="S3434" s="22">
        <v>6098.8276328679249</v>
      </c>
      <c r="T3434" s="29">
        <v>4.8707903544298369E-3</v>
      </c>
      <c r="U3434" s="22">
        <v>205.30548991716103</v>
      </c>
      <c r="V3434" s="26">
        <v>3.3663107448835659</v>
      </c>
    </row>
    <row r="3435" spans="1:22" x14ac:dyDescent="0.25">
      <c r="A3435" s="18" t="s">
        <v>120</v>
      </c>
      <c r="B3435" s="18" t="s">
        <v>121</v>
      </c>
      <c r="C3435" s="18" t="s">
        <v>106</v>
      </c>
      <c r="D3435" s="21">
        <v>330006624</v>
      </c>
      <c r="E3435" s="21">
        <v>2</v>
      </c>
      <c r="F3435" s="26">
        <v>12.9</v>
      </c>
      <c r="G3435" s="18" t="s">
        <v>122</v>
      </c>
      <c r="H3435" s="18" t="s">
        <v>123</v>
      </c>
      <c r="I3435" s="22">
        <v>204.60000000000002</v>
      </c>
      <c r="J3435" s="18" t="s">
        <v>426</v>
      </c>
      <c r="K3435" s="18" t="s">
        <v>3428</v>
      </c>
      <c r="L3435" s="22">
        <v>20.46</v>
      </c>
      <c r="M3435" s="18" t="s">
        <v>164</v>
      </c>
      <c r="N3435" s="18" t="s">
        <v>165</v>
      </c>
      <c r="O3435" s="29">
        <v>0.16889085434782553</v>
      </c>
      <c r="Q3435" s="21">
        <v>17</v>
      </c>
      <c r="R3435" s="29">
        <v>1.5756985316719155E-4</v>
      </c>
      <c r="S3435" s="22">
        <v>6346.3916472584187</v>
      </c>
      <c r="T3435" s="29">
        <v>4.8707903544298369E-3</v>
      </c>
      <c r="U3435" s="22">
        <v>205.30548991716103</v>
      </c>
      <c r="V3435" s="26">
        <v>3.2349955900665388</v>
      </c>
    </row>
    <row r="3436" spans="1:22" x14ac:dyDescent="0.25">
      <c r="A3436" s="18" t="s">
        <v>120</v>
      </c>
      <c r="B3436" s="18" t="s">
        <v>121</v>
      </c>
      <c r="C3436" s="18" t="s">
        <v>106</v>
      </c>
      <c r="D3436" s="21">
        <v>330006624</v>
      </c>
      <c r="E3436" s="21">
        <v>2</v>
      </c>
      <c r="F3436" s="26">
        <v>12.9</v>
      </c>
      <c r="G3436" s="18" t="s">
        <v>122</v>
      </c>
      <c r="H3436" s="18" t="s">
        <v>123</v>
      </c>
      <c r="I3436" s="22">
        <v>204.60000000000002</v>
      </c>
      <c r="J3436" s="18" t="s">
        <v>426</v>
      </c>
      <c r="K3436" s="18" t="s">
        <v>3428</v>
      </c>
      <c r="L3436" s="22">
        <v>20.46</v>
      </c>
      <c r="M3436" s="18" t="s">
        <v>182</v>
      </c>
      <c r="N3436" s="18" t="s">
        <v>183</v>
      </c>
      <c r="O3436" s="29">
        <v>4.6081340473225367E-2</v>
      </c>
      <c r="Q3436" s="21">
        <v>4.8</v>
      </c>
      <c r="R3436" s="29">
        <v>1.5226489439311872E-4</v>
      </c>
      <c r="S3436" s="22">
        <v>6567.5020101363089</v>
      </c>
      <c r="T3436" s="29">
        <v>4.8707903544298369E-3</v>
      </c>
      <c r="U3436" s="22">
        <v>205.30548991716103</v>
      </c>
      <c r="V3436" s="26">
        <v>3.1260818740564025</v>
      </c>
    </row>
    <row r="3437" spans="1:22" x14ac:dyDescent="0.25">
      <c r="A3437" s="18" t="s">
        <v>120</v>
      </c>
      <c r="B3437" s="18" t="s">
        <v>121</v>
      </c>
      <c r="C3437" s="18" t="s">
        <v>106</v>
      </c>
      <c r="D3437" s="21">
        <v>330006624</v>
      </c>
      <c r="E3437" s="21">
        <v>2</v>
      </c>
      <c r="F3437" s="26">
        <v>12.9</v>
      </c>
      <c r="G3437" s="18" t="s">
        <v>206</v>
      </c>
      <c r="H3437" s="18" t="s">
        <v>207</v>
      </c>
      <c r="I3437" s="22">
        <v>94.710000000000008</v>
      </c>
      <c r="J3437" s="18" t="s">
        <v>393</v>
      </c>
      <c r="K3437" s="18" t="s">
        <v>394</v>
      </c>
      <c r="L3437" s="22">
        <v>61.5</v>
      </c>
      <c r="M3437" s="18" t="s">
        <v>208</v>
      </c>
      <c r="N3437" s="18" t="s">
        <v>209</v>
      </c>
      <c r="O3437" s="29">
        <v>8.8134814585908508E-3</v>
      </c>
      <c r="Q3437" s="21">
        <v>0.56000000000000005</v>
      </c>
      <c r="R3437" s="29">
        <v>1.1554884121582772E-4</v>
      </c>
      <c r="S3437" s="22">
        <v>8654.3490136101973</v>
      </c>
      <c r="T3437" s="29">
        <v>4.8707903544298369E-3</v>
      </c>
      <c r="U3437" s="22">
        <v>205.30548991716103</v>
      </c>
      <c r="V3437" s="26">
        <v>2.3722811455175759</v>
      </c>
    </row>
    <row r="3438" spans="1:22" x14ac:dyDescent="0.25">
      <c r="A3438" s="18" t="s">
        <v>120</v>
      </c>
      <c r="B3438" s="18" t="s">
        <v>121</v>
      </c>
      <c r="C3438" s="18" t="s">
        <v>106</v>
      </c>
      <c r="D3438" s="21">
        <v>330006624</v>
      </c>
      <c r="E3438" s="21">
        <v>2</v>
      </c>
      <c r="F3438" s="26">
        <v>12.9</v>
      </c>
      <c r="G3438" s="18" t="s">
        <v>206</v>
      </c>
      <c r="H3438" s="18" t="s">
        <v>207</v>
      </c>
      <c r="I3438" s="22">
        <v>94.710000000000008</v>
      </c>
      <c r="J3438" s="18" t="s">
        <v>393</v>
      </c>
      <c r="K3438" s="18" t="s">
        <v>394</v>
      </c>
      <c r="L3438" s="22">
        <v>61.5</v>
      </c>
      <c r="M3438" s="18" t="s">
        <v>234</v>
      </c>
      <c r="N3438" s="18" t="s">
        <v>235</v>
      </c>
      <c r="O3438" s="29">
        <v>1.0345989287185829E-2</v>
      </c>
      <c r="Q3438" s="21">
        <v>0.74</v>
      </c>
      <c r="R3438" s="29">
        <v>1.0264704016230567E-4</v>
      </c>
      <c r="S3438" s="22">
        <v>9742.1221149562462</v>
      </c>
      <c r="T3438" s="29">
        <v>4.8707903544298369E-3</v>
      </c>
      <c r="U3438" s="22">
        <v>205.30548991716103</v>
      </c>
      <c r="V3438" s="26">
        <v>2.1074000869068672</v>
      </c>
    </row>
    <row r="3439" spans="1:22" x14ac:dyDescent="0.25">
      <c r="A3439" s="18" t="s">
        <v>120</v>
      </c>
      <c r="B3439" s="18" t="s">
        <v>121</v>
      </c>
      <c r="C3439" s="18" t="s">
        <v>106</v>
      </c>
      <c r="D3439" s="21">
        <v>330006624</v>
      </c>
      <c r="E3439" s="21">
        <v>2</v>
      </c>
      <c r="F3439" s="26">
        <v>12.9</v>
      </c>
      <c r="G3439" s="18" t="s">
        <v>306</v>
      </c>
      <c r="H3439" s="18" t="s">
        <v>307</v>
      </c>
      <c r="I3439" s="22">
        <v>14.6</v>
      </c>
      <c r="J3439" s="18" t="s">
        <v>398</v>
      </c>
      <c r="K3439" s="18" t="s">
        <v>3414</v>
      </c>
      <c r="L3439" s="22">
        <v>3.65</v>
      </c>
      <c r="M3439" s="18" t="s">
        <v>198</v>
      </c>
      <c r="N3439" s="18" t="s">
        <v>199</v>
      </c>
      <c r="O3439" s="29">
        <v>0.83249053349875934</v>
      </c>
      <c r="Q3439" s="21">
        <v>12</v>
      </c>
      <c r="R3439" s="29">
        <v>7.8516549025076777E-5</v>
      </c>
      <c r="S3439" s="22">
        <v>12736.168520099094</v>
      </c>
      <c r="T3439" s="29">
        <v>4.8707903544298369E-3</v>
      </c>
      <c r="U3439" s="22">
        <v>205.30548991716103</v>
      </c>
      <c r="V3439" s="26">
        <v>1.6119878564198178</v>
      </c>
    </row>
    <row r="3440" spans="1:22" x14ac:dyDescent="0.25">
      <c r="A3440" s="18" t="s">
        <v>120</v>
      </c>
      <c r="B3440" s="18" t="s">
        <v>121</v>
      </c>
      <c r="C3440" s="18" t="s">
        <v>106</v>
      </c>
      <c r="D3440" s="21">
        <v>330006624</v>
      </c>
      <c r="E3440" s="21">
        <v>2</v>
      </c>
      <c r="F3440" s="26">
        <v>12.9</v>
      </c>
      <c r="G3440" s="18" t="s">
        <v>122</v>
      </c>
      <c r="H3440" s="18" t="s">
        <v>123</v>
      </c>
      <c r="I3440" s="22">
        <v>204.60000000000002</v>
      </c>
      <c r="J3440" s="18" t="s">
        <v>426</v>
      </c>
      <c r="K3440" s="18" t="s">
        <v>3428</v>
      </c>
      <c r="L3440" s="22">
        <v>20.46</v>
      </c>
      <c r="M3440" s="18" t="s">
        <v>178</v>
      </c>
      <c r="N3440" s="18" t="s">
        <v>179</v>
      </c>
      <c r="O3440" s="29">
        <v>1.9532571912013508E-2</v>
      </c>
      <c r="Q3440" s="21">
        <v>5</v>
      </c>
      <c r="R3440" s="29">
        <v>6.1959135088340532E-5</v>
      </c>
      <c r="S3440" s="22">
        <v>16139.670099884592</v>
      </c>
      <c r="T3440" s="29">
        <v>4.8707903544298369E-3</v>
      </c>
      <c r="U3440" s="22">
        <v>205.30548991716103</v>
      </c>
      <c r="V3440" s="26">
        <v>1.2720550584155315</v>
      </c>
    </row>
    <row r="3441" spans="1:22" x14ac:dyDescent="0.25">
      <c r="A3441" s="18" t="s">
        <v>120</v>
      </c>
      <c r="B3441" s="18" t="s">
        <v>121</v>
      </c>
      <c r="C3441" s="18" t="s">
        <v>106</v>
      </c>
      <c r="D3441" s="21">
        <v>330006624</v>
      </c>
      <c r="E3441" s="21">
        <v>2</v>
      </c>
      <c r="F3441" s="26">
        <v>12.9</v>
      </c>
      <c r="G3441" s="18" t="s">
        <v>194</v>
      </c>
      <c r="H3441" s="18" t="s">
        <v>195</v>
      </c>
      <c r="I3441" s="22">
        <v>30.969000000000001</v>
      </c>
      <c r="J3441" s="18" t="s">
        <v>426</v>
      </c>
      <c r="K3441" s="18" t="s">
        <v>3428</v>
      </c>
      <c r="L3441" s="22">
        <v>4.6500000000000004</v>
      </c>
      <c r="M3441" s="18" t="s">
        <v>172</v>
      </c>
      <c r="N3441" s="18" t="s">
        <v>173</v>
      </c>
      <c r="O3441" s="29">
        <v>0.25507766198501736</v>
      </c>
      <c r="Q3441" s="21">
        <v>10</v>
      </c>
      <c r="R3441" s="29">
        <v>6.123643499235661E-5</v>
      </c>
      <c r="S3441" s="22">
        <v>16330.147241994373</v>
      </c>
      <c r="T3441" s="29">
        <v>4.8707903544298369E-3</v>
      </c>
      <c r="U3441" s="22">
        <v>205.30548991716103</v>
      </c>
      <c r="V3441" s="26">
        <v>1.2572176286886156</v>
      </c>
    </row>
    <row r="3442" spans="1:22" x14ac:dyDescent="0.25">
      <c r="A3442" s="18" t="s">
        <v>120</v>
      </c>
      <c r="B3442" s="18" t="s">
        <v>121</v>
      </c>
      <c r="C3442" s="18" t="s">
        <v>106</v>
      </c>
      <c r="D3442" s="21">
        <v>330006624</v>
      </c>
      <c r="E3442" s="21">
        <v>2</v>
      </c>
      <c r="F3442" s="26">
        <v>12.9</v>
      </c>
      <c r="G3442" s="18" t="s">
        <v>240</v>
      </c>
      <c r="H3442" s="18" t="s">
        <v>241</v>
      </c>
      <c r="I3442" s="22">
        <v>77.422499999999999</v>
      </c>
      <c r="J3442" s="18" t="s">
        <v>426</v>
      </c>
      <c r="K3442" s="18" t="s">
        <v>3428</v>
      </c>
      <c r="L3442" s="22">
        <v>13.950000000000001</v>
      </c>
      <c r="M3442" s="18" t="s">
        <v>232</v>
      </c>
      <c r="N3442" s="18" t="s">
        <v>233</v>
      </c>
      <c r="O3442" s="29">
        <v>2.3323339839034212E-2</v>
      </c>
      <c r="Q3442" s="21">
        <v>2.6</v>
      </c>
      <c r="R3442" s="29">
        <v>5.3838738183888678E-5</v>
      </c>
      <c r="S3442" s="22">
        <v>18573.986570496028</v>
      </c>
      <c r="T3442" s="29">
        <v>4.8707903544298369E-3</v>
      </c>
      <c r="U3442" s="22">
        <v>205.30548991716103</v>
      </c>
      <c r="V3442" s="26">
        <v>1.1053388519365028</v>
      </c>
    </row>
    <row r="3443" spans="1:22" x14ac:dyDescent="0.25">
      <c r="A3443" s="18" t="s">
        <v>120</v>
      </c>
      <c r="B3443" s="18" t="s">
        <v>121</v>
      </c>
      <c r="C3443" s="18" t="s">
        <v>106</v>
      </c>
      <c r="D3443" s="21">
        <v>330006633</v>
      </c>
      <c r="E3443" s="21">
        <v>2</v>
      </c>
      <c r="F3443" s="26">
        <v>16.5</v>
      </c>
      <c r="G3443" s="18" t="s">
        <v>350</v>
      </c>
      <c r="H3443" s="18" t="s">
        <v>351</v>
      </c>
      <c r="I3443" s="22">
        <v>58.382999999999996</v>
      </c>
      <c r="J3443" s="18" t="s">
        <v>399</v>
      </c>
      <c r="K3443" s="18" t="s">
        <v>3415</v>
      </c>
      <c r="L3443" s="22">
        <v>49.9</v>
      </c>
      <c r="M3443" s="18" t="s">
        <v>198</v>
      </c>
      <c r="N3443" s="18" t="s">
        <v>199</v>
      </c>
      <c r="O3443" s="29">
        <v>3.3119866666666691</v>
      </c>
      <c r="Q3443" s="21">
        <v>12</v>
      </c>
      <c r="R3443" s="29">
        <v>9.765844321212129E-4</v>
      </c>
      <c r="S3443" s="22">
        <v>1023.9770030205445</v>
      </c>
      <c r="T3443" s="29">
        <v>4.8043846339349775E-3</v>
      </c>
      <c r="U3443" s="22">
        <v>208.14320171966773</v>
      </c>
      <c r="V3443" s="26">
        <v>20.326941045129278</v>
      </c>
    </row>
    <row r="3444" spans="1:22" x14ac:dyDescent="0.25">
      <c r="A3444" s="18" t="s">
        <v>120</v>
      </c>
      <c r="B3444" s="18" t="s">
        <v>121</v>
      </c>
      <c r="C3444" s="18" t="s">
        <v>106</v>
      </c>
      <c r="D3444" s="21">
        <v>330006633</v>
      </c>
      <c r="E3444" s="21">
        <v>2</v>
      </c>
      <c r="F3444" s="26">
        <v>16.5</v>
      </c>
      <c r="G3444" s="18" t="s">
        <v>122</v>
      </c>
      <c r="H3444" s="18" t="s">
        <v>123</v>
      </c>
      <c r="I3444" s="22">
        <v>523.25</v>
      </c>
      <c r="J3444" s="18" t="s">
        <v>393</v>
      </c>
      <c r="K3444" s="18" t="s">
        <v>394</v>
      </c>
      <c r="L3444" s="22">
        <v>287.5</v>
      </c>
      <c r="M3444" s="18" t="s">
        <v>172</v>
      </c>
      <c r="N3444" s="18" t="s">
        <v>173</v>
      </c>
      <c r="O3444" s="29">
        <v>0.27199530516432224</v>
      </c>
      <c r="Q3444" s="21">
        <v>10</v>
      </c>
      <c r="R3444" s="29">
        <v>8.6255480864988856E-4</v>
      </c>
      <c r="S3444" s="22">
        <v>1159.3466177126149</v>
      </c>
      <c r="T3444" s="29">
        <v>4.8043846339349775E-3</v>
      </c>
      <c r="U3444" s="22">
        <v>208.14320171966773</v>
      </c>
      <c r="V3444" s="26">
        <v>17.953491953108312</v>
      </c>
    </row>
    <row r="3445" spans="1:22" x14ac:dyDescent="0.25">
      <c r="A3445" s="18" t="s">
        <v>120</v>
      </c>
      <c r="B3445" s="18" t="s">
        <v>121</v>
      </c>
      <c r="C3445" s="18" t="s">
        <v>106</v>
      </c>
      <c r="D3445" s="21">
        <v>330006633</v>
      </c>
      <c r="E3445" s="21">
        <v>2</v>
      </c>
      <c r="F3445" s="26">
        <v>16.5</v>
      </c>
      <c r="G3445" s="18" t="s">
        <v>352</v>
      </c>
      <c r="H3445" s="18" t="s">
        <v>353</v>
      </c>
      <c r="I3445" s="22">
        <v>56.608980000000003</v>
      </c>
      <c r="J3445" s="18" t="s">
        <v>392</v>
      </c>
      <c r="K3445" s="18" t="s">
        <v>3410</v>
      </c>
      <c r="L3445" s="22">
        <v>44.574000000000005</v>
      </c>
      <c r="M3445" s="18" t="s">
        <v>198</v>
      </c>
      <c r="N3445" s="18" t="s">
        <v>199</v>
      </c>
      <c r="O3445" s="29">
        <v>1.5671559633027525</v>
      </c>
      <c r="Q3445" s="21">
        <v>12</v>
      </c>
      <c r="R3445" s="29">
        <v>4.4805606355296086E-4</v>
      </c>
      <c r="S3445" s="22">
        <v>2231.8635575875842</v>
      </c>
      <c r="T3445" s="29">
        <v>4.8043846339349775E-3</v>
      </c>
      <c r="U3445" s="22">
        <v>208.14320171966773</v>
      </c>
      <c r="V3445" s="26">
        <v>9.3259823617824207</v>
      </c>
    </row>
    <row r="3446" spans="1:22" x14ac:dyDescent="0.25">
      <c r="A3446" s="18" t="s">
        <v>120</v>
      </c>
      <c r="B3446" s="18" t="s">
        <v>121</v>
      </c>
      <c r="C3446" s="18" t="s">
        <v>106</v>
      </c>
      <c r="D3446" s="21">
        <v>330006633</v>
      </c>
      <c r="E3446" s="21">
        <v>2</v>
      </c>
      <c r="F3446" s="26">
        <v>16.5</v>
      </c>
      <c r="G3446" s="18" t="s">
        <v>352</v>
      </c>
      <c r="H3446" s="18" t="s">
        <v>353</v>
      </c>
      <c r="I3446" s="22">
        <v>41.055586000000005</v>
      </c>
      <c r="J3446" s="18" t="s">
        <v>391</v>
      </c>
      <c r="K3446" s="18" t="s">
        <v>3409</v>
      </c>
      <c r="L3446" s="22">
        <v>28.710200000000004</v>
      </c>
      <c r="M3446" s="18" t="s">
        <v>198</v>
      </c>
      <c r="N3446" s="18" t="s">
        <v>199</v>
      </c>
      <c r="O3446" s="29">
        <v>1.5671559633027525</v>
      </c>
      <c r="Q3446" s="21">
        <v>12</v>
      </c>
      <c r="R3446" s="29">
        <v>3.2495205266055055E-4</v>
      </c>
      <c r="S3446" s="22">
        <v>3077.3770832111468</v>
      </c>
      <c r="T3446" s="29">
        <v>4.8043846339349775E-3</v>
      </c>
      <c r="U3446" s="22">
        <v>208.14320171966773</v>
      </c>
      <c r="V3446" s="26">
        <v>6.7636560646145067</v>
      </c>
    </row>
    <row r="3447" spans="1:22" x14ac:dyDescent="0.25">
      <c r="A3447" s="18" t="s">
        <v>120</v>
      </c>
      <c r="B3447" s="18" t="s">
        <v>121</v>
      </c>
      <c r="C3447" s="18" t="s">
        <v>106</v>
      </c>
      <c r="D3447" s="21">
        <v>330006633</v>
      </c>
      <c r="E3447" s="21">
        <v>2</v>
      </c>
      <c r="F3447" s="26">
        <v>16.5</v>
      </c>
      <c r="G3447" s="18" t="s">
        <v>122</v>
      </c>
      <c r="H3447" s="18" t="s">
        <v>123</v>
      </c>
      <c r="I3447" s="22">
        <v>523.25</v>
      </c>
      <c r="J3447" s="18" t="s">
        <v>393</v>
      </c>
      <c r="K3447" s="18" t="s">
        <v>394</v>
      </c>
      <c r="L3447" s="22">
        <v>287.5</v>
      </c>
      <c r="M3447" s="18" t="s">
        <v>164</v>
      </c>
      <c r="N3447" s="18" t="s">
        <v>165</v>
      </c>
      <c r="O3447" s="29">
        <v>0.16889085434782553</v>
      </c>
      <c r="Q3447" s="21">
        <v>17</v>
      </c>
      <c r="R3447" s="29">
        <v>3.1505219086452657E-4</v>
      </c>
      <c r="S3447" s="22">
        <v>3174.0772767074745</v>
      </c>
      <c r="T3447" s="29">
        <v>4.8043846339349775E-3</v>
      </c>
      <c r="U3447" s="22">
        <v>208.14320171966773</v>
      </c>
      <c r="V3447" s="26">
        <v>6.5575971715338408</v>
      </c>
    </row>
    <row r="3448" spans="1:22" x14ac:dyDescent="0.25">
      <c r="A3448" s="18" t="s">
        <v>120</v>
      </c>
      <c r="B3448" s="18" t="s">
        <v>121</v>
      </c>
      <c r="C3448" s="18" t="s">
        <v>106</v>
      </c>
      <c r="D3448" s="21">
        <v>330006633</v>
      </c>
      <c r="E3448" s="21">
        <v>2</v>
      </c>
      <c r="F3448" s="26">
        <v>16.5</v>
      </c>
      <c r="G3448" s="18" t="s">
        <v>122</v>
      </c>
      <c r="H3448" s="18" t="s">
        <v>123</v>
      </c>
      <c r="I3448" s="22">
        <v>523.25</v>
      </c>
      <c r="J3448" s="18" t="s">
        <v>393</v>
      </c>
      <c r="K3448" s="18" t="s">
        <v>394</v>
      </c>
      <c r="L3448" s="22">
        <v>287.5</v>
      </c>
      <c r="M3448" s="18" t="s">
        <v>182</v>
      </c>
      <c r="N3448" s="18" t="s">
        <v>183</v>
      </c>
      <c r="O3448" s="29">
        <v>4.6081340473225367E-2</v>
      </c>
      <c r="Q3448" s="21">
        <v>4.8</v>
      </c>
      <c r="R3448" s="29">
        <v>3.0444521972998955E-4</v>
      </c>
      <c r="S3448" s="22">
        <v>3284.6631682602651</v>
      </c>
      <c r="T3448" s="29">
        <v>4.8043846339349775E-3</v>
      </c>
      <c r="U3448" s="22">
        <v>208.14320171966773</v>
      </c>
      <c r="V3448" s="26">
        <v>6.3368202782847787</v>
      </c>
    </row>
    <row r="3449" spans="1:22" x14ac:dyDescent="0.25">
      <c r="A3449" s="18" t="s">
        <v>120</v>
      </c>
      <c r="B3449" s="18" t="s">
        <v>121</v>
      </c>
      <c r="C3449" s="18" t="s">
        <v>106</v>
      </c>
      <c r="D3449" s="21">
        <v>330006633</v>
      </c>
      <c r="E3449" s="21">
        <v>2</v>
      </c>
      <c r="F3449" s="26">
        <v>16.5</v>
      </c>
      <c r="G3449" s="18" t="s">
        <v>306</v>
      </c>
      <c r="H3449" s="18" t="s">
        <v>307</v>
      </c>
      <c r="I3449" s="22">
        <v>38.799999999999997</v>
      </c>
      <c r="J3449" s="18" t="s">
        <v>398</v>
      </c>
      <c r="K3449" s="18" t="s">
        <v>3414</v>
      </c>
      <c r="L3449" s="22">
        <v>9.6999999999999993</v>
      </c>
      <c r="M3449" s="18" t="s">
        <v>198</v>
      </c>
      <c r="N3449" s="18" t="s">
        <v>199</v>
      </c>
      <c r="O3449" s="29">
        <v>0.83249053349875934</v>
      </c>
      <c r="Q3449" s="21">
        <v>12</v>
      </c>
      <c r="R3449" s="29">
        <v>1.6313450858460534E-4</v>
      </c>
      <c r="S3449" s="22">
        <v>6129.9108856626544</v>
      </c>
      <c r="T3449" s="29">
        <v>4.8043846339349775E-3</v>
      </c>
      <c r="U3449" s="22">
        <v>208.14320171966773</v>
      </c>
      <c r="V3449" s="26">
        <v>3.3955338927764376</v>
      </c>
    </row>
    <row r="3450" spans="1:22" x14ac:dyDescent="0.25">
      <c r="A3450" s="18" t="s">
        <v>120</v>
      </c>
      <c r="B3450" s="18" t="s">
        <v>121</v>
      </c>
      <c r="C3450" s="18" t="s">
        <v>106</v>
      </c>
      <c r="D3450" s="21">
        <v>330006633</v>
      </c>
      <c r="E3450" s="21">
        <v>2</v>
      </c>
      <c r="F3450" s="26">
        <v>16.5</v>
      </c>
      <c r="G3450" s="18" t="s">
        <v>122</v>
      </c>
      <c r="H3450" s="18" t="s">
        <v>123</v>
      </c>
      <c r="I3450" s="22">
        <v>523.25</v>
      </c>
      <c r="J3450" s="18" t="s">
        <v>393</v>
      </c>
      <c r="K3450" s="18" t="s">
        <v>394</v>
      </c>
      <c r="L3450" s="22">
        <v>287.5</v>
      </c>
      <c r="M3450" s="18" t="s">
        <v>178</v>
      </c>
      <c r="N3450" s="18" t="s">
        <v>179</v>
      </c>
      <c r="O3450" s="29">
        <v>1.9532571912013508E-2</v>
      </c>
      <c r="Q3450" s="21">
        <v>5</v>
      </c>
      <c r="R3450" s="29">
        <v>1.2388385761164932E-4</v>
      </c>
      <c r="S3450" s="22">
        <v>8072.0766956966781</v>
      </c>
      <c r="T3450" s="29">
        <v>4.8043846339349775E-3</v>
      </c>
      <c r="U3450" s="22">
        <v>208.14320171966773</v>
      </c>
      <c r="V3450" s="26">
        <v>2.5785582764672119</v>
      </c>
    </row>
    <row r="3451" spans="1:22" x14ac:dyDescent="0.25">
      <c r="A3451" s="18" t="s">
        <v>120</v>
      </c>
      <c r="B3451" s="18" t="s">
        <v>121</v>
      </c>
      <c r="C3451" s="18" t="s">
        <v>106</v>
      </c>
      <c r="D3451" s="21">
        <v>330006633</v>
      </c>
      <c r="E3451" s="21">
        <v>2</v>
      </c>
      <c r="F3451" s="26">
        <v>16.5</v>
      </c>
      <c r="G3451" s="18" t="s">
        <v>206</v>
      </c>
      <c r="H3451" s="18" t="s">
        <v>207</v>
      </c>
      <c r="I3451" s="22">
        <v>128.4</v>
      </c>
      <c r="J3451" s="18" t="s">
        <v>388</v>
      </c>
      <c r="K3451" s="18" t="s">
        <v>389</v>
      </c>
      <c r="L3451" s="22">
        <v>128.4</v>
      </c>
      <c r="M3451" s="18" t="s">
        <v>208</v>
      </c>
      <c r="N3451" s="18" t="s">
        <v>209</v>
      </c>
      <c r="O3451" s="29">
        <v>8.8134814585908508E-3</v>
      </c>
      <c r="Q3451" s="21">
        <v>0.56000000000000005</v>
      </c>
      <c r="R3451" s="29">
        <v>1.2247305403496379E-4</v>
      </c>
      <c r="S3451" s="22">
        <v>8165.0613506748878</v>
      </c>
      <c r="T3451" s="29">
        <v>4.8043846339349775E-3</v>
      </c>
      <c r="U3451" s="22">
        <v>208.14320171966773</v>
      </c>
      <c r="V3451" s="26">
        <v>2.5491933591223237</v>
      </c>
    </row>
    <row r="3452" spans="1:22" x14ac:dyDescent="0.25">
      <c r="A3452" s="18" t="s">
        <v>120</v>
      </c>
      <c r="B3452" s="18" t="s">
        <v>121</v>
      </c>
      <c r="C3452" s="18" t="s">
        <v>106</v>
      </c>
      <c r="D3452" s="21">
        <v>330006633</v>
      </c>
      <c r="E3452" s="21">
        <v>2</v>
      </c>
      <c r="F3452" s="26">
        <v>16.5</v>
      </c>
      <c r="G3452" s="18" t="s">
        <v>206</v>
      </c>
      <c r="H3452" s="18" t="s">
        <v>207</v>
      </c>
      <c r="I3452" s="22">
        <v>128.4</v>
      </c>
      <c r="J3452" s="18" t="s">
        <v>388</v>
      </c>
      <c r="K3452" s="18" t="s">
        <v>389</v>
      </c>
      <c r="L3452" s="22">
        <v>128.4</v>
      </c>
      <c r="M3452" s="18" t="s">
        <v>234</v>
      </c>
      <c r="N3452" s="18" t="s">
        <v>235</v>
      </c>
      <c r="O3452" s="29">
        <v>1.0345989287185829E-2</v>
      </c>
      <c r="Q3452" s="21">
        <v>0.74</v>
      </c>
      <c r="R3452" s="29">
        <v>1.0879811830259299E-4</v>
      </c>
      <c r="S3452" s="22">
        <v>9191.3354348534431</v>
      </c>
      <c r="T3452" s="29">
        <v>4.8043846339349775E-3</v>
      </c>
      <c r="U3452" s="22">
        <v>208.14320171966773</v>
      </c>
      <c r="V3452" s="26">
        <v>2.2645588684576885</v>
      </c>
    </row>
    <row r="3453" spans="1:22" x14ac:dyDescent="0.25">
      <c r="A3453" s="18" t="s">
        <v>120</v>
      </c>
      <c r="B3453" s="18" t="s">
        <v>121</v>
      </c>
      <c r="C3453" s="18" t="s">
        <v>106</v>
      </c>
      <c r="D3453" s="21">
        <v>330006633</v>
      </c>
      <c r="E3453" s="21">
        <v>2</v>
      </c>
      <c r="F3453" s="26">
        <v>16.5</v>
      </c>
      <c r="G3453" s="18" t="s">
        <v>206</v>
      </c>
      <c r="H3453" s="18" t="s">
        <v>207</v>
      </c>
      <c r="I3453" s="22">
        <v>96.25</v>
      </c>
      <c r="J3453" s="18" t="s">
        <v>393</v>
      </c>
      <c r="K3453" s="18" t="s">
        <v>394</v>
      </c>
      <c r="L3453" s="22">
        <v>62.5</v>
      </c>
      <c r="M3453" s="18" t="s">
        <v>208</v>
      </c>
      <c r="N3453" s="18" t="s">
        <v>209</v>
      </c>
      <c r="O3453" s="29">
        <v>8.8134814585908508E-3</v>
      </c>
      <c r="Q3453" s="21">
        <v>0.56000000000000005</v>
      </c>
      <c r="R3453" s="29">
        <v>9.1807098526988025E-5</v>
      </c>
      <c r="S3453" s="22">
        <v>10892.403921315905</v>
      </c>
      <c r="T3453" s="29">
        <v>4.8043846339349775E-3</v>
      </c>
      <c r="U3453" s="22">
        <v>208.14320171966773</v>
      </c>
      <c r="V3453" s="26">
        <v>1.9109023428000276</v>
      </c>
    </row>
    <row r="3454" spans="1:22" x14ac:dyDescent="0.25">
      <c r="A3454" s="18" t="s">
        <v>120</v>
      </c>
      <c r="B3454" s="18" t="s">
        <v>121</v>
      </c>
      <c r="C3454" s="18" t="s">
        <v>106</v>
      </c>
      <c r="D3454" s="21">
        <v>330006633</v>
      </c>
      <c r="E3454" s="21">
        <v>2</v>
      </c>
      <c r="F3454" s="26">
        <v>16.5</v>
      </c>
      <c r="G3454" s="18" t="s">
        <v>280</v>
      </c>
      <c r="H3454" s="18" t="s">
        <v>281</v>
      </c>
      <c r="I3454" s="22">
        <v>130</v>
      </c>
      <c r="J3454" s="18" t="s">
        <v>388</v>
      </c>
      <c r="K3454" s="18" t="s">
        <v>389</v>
      </c>
      <c r="L3454" s="22">
        <v>130</v>
      </c>
      <c r="M3454" s="18" t="s">
        <v>172</v>
      </c>
      <c r="N3454" s="18" t="s">
        <v>173</v>
      </c>
      <c r="O3454" s="29">
        <v>0.11100431266846258</v>
      </c>
      <c r="Q3454" s="21">
        <v>10</v>
      </c>
      <c r="R3454" s="29">
        <v>8.7457943314546281E-5</v>
      </c>
      <c r="S3454" s="22">
        <v>11434.067188196464</v>
      </c>
      <c r="T3454" s="29">
        <v>4.8043846339349775E-3</v>
      </c>
      <c r="U3454" s="22">
        <v>208.14320171966773</v>
      </c>
      <c r="V3454" s="26">
        <v>1.8203776337306872</v>
      </c>
    </row>
    <row r="3455" spans="1:22" x14ac:dyDescent="0.25">
      <c r="A3455" s="18" t="s">
        <v>120</v>
      </c>
      <c r="B3455" s="18" t="s">
        <v>121</v>
      </c>
      <c r="C3455" s="18" t="s">
        <v>106</v>
      </c>
      <c r="D3455" s="21">
        <v>330006633</v>
      </c>
      <c r="E3455" s="21">
        <v>2</v>
      </c>
      <c r="F3455" s="26">
        <v>16.5</v>
      </c>
      <c r="G3455" s="18" t="s">
        <v>280</v>
      </c>
      <c r="H3455" s="18" t="s">
        <v>281</v>
      </c>
      <c r="I3455" s="22">
        <v>130</v>
      </c>
      <c r="J3455" s="18" t="s">
        <v>388</v>
      </c>
      <c r="K3455" s="18" t="s">
        <v>389</v>
      </c>
      <c r="L3455" s="22">
        <v>130</v>
      </c>
      <c r="M3455" s="18" t="s">
        <v>198</v>
      </c>
      <c r="N3455" s="18" t="s">
        <v>199</v>
      </c>
      <c r="O3455" s="29">
        <v>0.13030303030303031</v>
      </c>
      <c r="Q3455" s="21">
        <v>12</v>
      </c>
      <c r="R3455" s="29">
        <v>8.5552494643403748E-5</v>
      </c>
      <c r="S3455" s="22">
        <v>11688.729874776385</v>
      </c>
      <c r="T3455" s="29">
        <v>4.8043846339349775E-3</v>
      </c>
      <c r="U3455" s="22">
        <v>208.14320171966773</v>
      </c>
      <c r="V3455" s="26">
        <v>1.7807170150182781</v>
      </c>
    </row>
    <row r="3456" spans="1:22" x14ac:dyDescent="0.25">
      <c r="A3456" s="18" t="s">
        <v>120</v>
      </c>
      <c r="B3456" s="18" t="s">
        <v>121</v>
      </c>
      <c r="C3456" s="18" t="s">
        <v>106</v>
      </c>
      <c r="D3456" s="21">
        <v>330006633</v>
      </c>
      <c r="E3456" s="21">
        <v>2</v>
      </c>
      <c r="F3456" s="26">
        <v>16.5</v>
      </c>
      <c r="G3456" s="18" t="s">
        <v>206</v>
      </c>
      <c r="H3456" s="18" t="s">
        <v>207</v>
      </c>
      <c r="I3456" s="22">
        <v>96.25</v>
      </c>
      <c r="J3456" s="18" t="s">
        <v>393</v>
      </c>
      <c r="K3456" s="18" t="s">
        <v>394</v>
      </c>
      <c r="L3456" s="22">
        <v>62.5</v>
      </c>
      <c r="M3456" s="18" t="s">
        <v>234</v>
      </c>
      <c r="N3456" s="18" t="s">
        <v>235</v>
      </c>
      <c r="O3456" s="29">
        <v>1.0345989287185829E-2</v>
      </c>
      <c r="Q3456" s="21">
        <v>0.74</v>
      </c>
      <c r="R3456" s="29">
        <v>8.1556221858446846E-5</v>
      </c>
      <c r="S3456" s="22">
        <v>12261.480206079816</v>
      </c>
      <c r="T3456" s="29">
        <v>4.8043846339349775E-3</v>
      </c>
      <c r="U3456" s="22">
        <v>208.14320171966773</v>
      </c>
      <c r="V3456" s="26">
        <v>1.6975373137776677</v>
      </c>
    </row>
    <row r="3457" spans="1:22" x14ac:dyDescent="0.25">
      <c r="A3457" s="18" t="s">
        <v>120</v>
      </c>
      <c r="B3457" s="18" t="s">
        <v>121</v>
      </c>
      <c r="C3457" s="18" t="s">
        <v>106</v>
      </c>
      <c r="D3457" s="21">
        <v>330006633</v>
      </c>
      <c r="E3457" s="21">
        <v>2</v>
      </c>
      <c r="F3457" s="26">
        <v>16.5</v>
      </c>
      <c r="G3457" s="18" t="s">
        <v>280</v>
      </c>
      <c r="H3457" s="18" t="s">
        <v>281</v>
      </c>
      <c r="I3457" s="22">
        <v>130</v>
      </c>
      <c r="J3457" s="18" t="s">
        <v>388</v>
      </c>
      <c r="K3457" s="18" t="s">
        <v>389</v>
      </c>
      <c r="L3457" s="22">
        <v>130</v>
      </c>
      <c r="M3457" s="18" t="s">
        <v>130</v>
      </c>
      <c r="N3457" s="18" t="s">
        <v>131</v>
      </c>
      <c r="O3457" s="29">
        <v>8.4733075435202993E-3</v>
      </c>
      <c r="Q3457" s="21">
        <v>0.9</v>
      </c>
      <c r="R3457" s="29">
        <v>7.4177103074588474E-5</v>
      </c>
      <c r="S3457" s="22">
        <v>13481.249045200029</v>
      </c>
      <c r="T3457" s="29">
        <v>4.8043846339349775E-3</v>
      </c>
      <c r="U3457" s="22">
        <v>208.14320171966773</v>
      </c>
      <c r="V3457" s="26">
        <v>1.5439459728234655</v>
      </c>
    </row>
    <row r="3458" spans="1:22" x14ac:dyDescent="0.25">
      <c r="A3458" s="18" t="s">
        <v>120</v>
      </c>
      <c r="B3458" s="18" t="s">
        <v>121</v>
      </c>
      <c r="C3458" s="18" t="s">
        <v>106</v>
      </c>
      <c r="D3458" s="21">
        <v>330006633</v>
      </c>
      <c r="E3458" s="21">
        <v>2</v>
      </c>
      <c r="F3458" s="26">
        <v>16.5</v>
      </c>
      <c r="G3458" s="18" t="s">
        <v>352</v>
      </c>
      <c r="H3458" s="18" t="s">
        <v>353</v>
      </c>
      <c r="I3458" s="22">
        <v>8.8800000000000008</v>
      </c>
      <c r="J3458" s="18" t="s">
        <v>409</v>
      </c>
      <c r="K3458" s="18" t="s">
        <v>3419</v>
      </c>
      <c r="L3458" s="22">
        <v>8</v>
      </c>
      <c r="M3458" s="18" t="s">
        <v>198</v>
      </c>
      <c r="N3458" s="18" t="s">
        <v>199</v>
      </c>
      <c r="O3458" s="29">
        <v>1.5671559633027525</v>
      </c>
      <c r="Q3458" s="21">
        <v>12</v>
      </c>
      <c r="R3458" s="29">
        <v>7.0284570475396177E-5</v>
      </c>
      <c r="S3458" s="22">
        <v>14227.873816914909</v>
      </c>
      <c r="T3458" s="29">
        <v>4.8043846339349775E-3</v>
      </c>
      <c r="U3458" s="22">
        <v>208.14320171966773</v>
      </c>
      <c r="V3458" s="26">
        <v>1.4629255530240588</v>
      </c>
    </row>
    <row r="3459" spans="1:22" x14ac:dyDescent="0.25">
      <c r="A3459" s="18" t="s">
        <v>120</v>
      </c>
      <c r="B3459" s="18" t="s">
        <v>121</v>
      </c>
      <c r="C3459" s="18" t="s">
        <v>106</v>
      </c>
      <c r="D3459" s="21">
        <v>330006633</v>
      </c>
      <c r="E3459" s="21">
        <v>2</v>
      </c>
      <c r="F3459" s="26">
        <v>16.5</v>
      </c>
      <c r="G3459" s="18" t="s">
        <v>306</v>
      </c>
      <c r="H3459" s="18" t="s">
        <v>307</v>
      </c>
      <c r="I3459" s="22">
        <v>14.35</v>
      </c>
      <c r="J3459" s="18" t="s">
        <v>388</v>
      </c>
      <c r="K3459" s="18" t="s">
        <v>389</v>
      </c>
      <c r="L3459" s="22">
        <v>14.35</v>
      </c>
      <c r="M3459" s="18" t="s">
        <v>198</v>
      </c>
      <c r="N3459" s="18" t="s">
        <v>199</v>
      </c>
      <c r="O3459" s="29">
        <v>0.83249053349875934</v>
      </c>
      <c r="Q3459" s="21">
        <v>12</v>
      </c>
      <c r="R3459" s="29">
        <v>6.0334541190440385E-5</v>
      </c>
      <c r="S3459" s="22">
        <v>16574.25382325512</v>
      </c>
      <c r="T3459" s="29">
        <v>4.8043846339349775E-3</v>
      </c>
      <c r="U3459" s="22">
        <v>208.14320171966773</v>
      </c>
      <c r="V3459" s="26">
        <v>1.2558224577665433</v>
      </c>
    </row>
    <row r="3460" spans="1:22" x14ac:dyDescent="0.25">
      <c r="A3460" s="18" t="s">
        <v>120</v>
      </c>
      <c r="B3460" s="18" t="s">
        <v>121</v>
      </c>
      <c r="C3460" s="18" t="s">
        <v>106</v>
      </c>
      <c r="D3460" s="21">
        <v>330006724</v>
      </c>
      <c r="E3460" s="21">
        <v>2</v>
      </c>
      <c r="F3460" s="26">
        <v>13.1</v>
      </c>
      <c r="G3460" s="18" t="s">
        <v>334</v>
      </c>
      <c r="H3460" s="18" t="s">
        <v>335</v>
      </c>
      <c r="I3460" s="22">
        <v>56.699499999999993</v>
      </c>
      <c r="J3460" s="18" t="s">
        <v>418</v>
      </c>
      <c r="K3460" s="18" t="s">
        <v>419</v>
      </c>
      <c r="L3460" s="22">
        <v>39.65</v>
      </c>
      <c r="M3460" s="18" t="s">
        <v>198</v>
      </c>
      <c r="N3460" s="18" t="s">
        <v>199</v>
      </c>
      <c r="O3460" s="29">
        <v>2.2477112676056339</v>
      </c>
      <c r="Q3460" s="21">
        <v>12</v>
      </c>
      <c r="R3460" s="29">
        <v>8.1071313624431055E-4</v>
      </c>
      <c r="S3460" s="22">
        <v>1233.4819251018616</v>
      </c>
      <c r="T3460" s="29">
        <v>5.1539750675351301E-3</v>
      </c>
      <c r="U3460" s="22">
        <v>194.02499757885838</v>
      </c>
      <c r="V3460" s="26">
        <v>15.729861429695102</v>
      </c>
    </row>
    <row r="3461" spans="1:22" x14ac:dyDescent="0.25">
      <c r="A3461" s="18" t="s">
        <v>120</v>
      </c>
      <c r="B3461" s="18" t="s">
        <v>121</v>
      </c>
      <c r="C3461" s="18" t="s">
        <v>106</v>
      </c>
      <c r="D3461" s="21">
        <v>330006724</v>
      </c>
      <c r="E3461" s="21">
        <v>2</v>
      </c>
      <c r="F3461" s="26">
        <v>13.1</v>
      </c>
      <c r="G3461" s="18" t="s">
        <v>352</v>
      </c>
      <c r="H3461" s="18" t="s">
        <v>353</v>
      </c>
      <c r="I3461" s="22">
        <v>47.174150000000004</v>
      </c>
      <c r="J3461" s="18" t="s">
        <v>392</v>
      </c>
      <c r="K3461" s="18" t="s">
        <v>3410</v>
      </c>
      <c r="L3461" s="22">
        <v>37.145000000000003</v>
      </c>
      <c r="M3461" s="18" t="s">
        <v>198</v>
      </c>
      <c r="N3461" s="18" t="s">
        <v>199</v>
      </c>
      <c r="O3461" s="29">
        <v>1.5671559633027525</v>
      </c>
      <c r="Q3461" s="21">
        <v>12</v>
      </c>
      <c r="R3461" s="29">
        <v>4.702878529658941E-4</v>
      </c>
      <c r="S3461" s="22">
        <v>2126.3572803198072</v>
      </c>
      <c r="T3461" s="29">
        <v>5.1539750675351301E-3</v>
      </c>
      <c r="U3461" s="22">
        <v>194.02499757885838</v>
      </c>
      <c r="V3461" s="26">
        <v>9.1247599533074091</v>
      </c>
    </row>
    <row r="3462" spans="1:22" x14ac:dyDescent="0.25">
      <c r="A3462" s="18" t="s">
        <v>120</v>
      </c>
      <c r="B3462" s="18" t="s">
        <v>121</v>
      </c>
      <c r="C3462" s="18" t="s">
        <v>106</v>
      </c>
      <c r="D3462" s="21">
        <v>330006724</v>
      </c>
      <c r="E3462" s="21">
        <v>2</v>
      </c>
      <c r="F3462" s="26">
        <v>13.1</v>
      </c>
      <c r="G3462" s="18" t="s">
        <v>206</v>
      </c>
      <c r="H3462" s="18" t="s">
        <v>207</v>
      </c>
      <c r="I3462" s="22">
        <v>384.44560000000001</v>
      </c>
      <c r="J3462" s="18" t="s">
        <v>393</v>
      </c>
      <c r="K3462" s="18" t="s">
        <v>394</v>
      </c>
      <c r="L3462" s="22">
        <v>249.64</v>
      </c>
      <c r="M3462" s="18" t="s">
        <v>208</v>
      </c>
      <c r="N3462" s="18" t="s">
        <v>209</v>
      </c>
      <c r="O3462" s="29">
        <v>8.8134814585908508E-3</v>
      </c>
      <c r="Q3462" s="21">
        <v>0.56000000000000005</v>
      </c>
      <c r="R3462" s="29">
        <v>4.6187352336925219E-4</v>
      </c>
      <c r="S3462" s="22">
        <v>2165.094878583317</v>
      </c>
      <c r="T3462" s="29">
        <v>5.1539750675351301E-3</v>
      </c>
      <c r="U3462" s="22">
        <v>194.02499757885838</v>
      </c>
      <c r="V3462" s="26">
        <v>8.9615009253457938</v>
      </c>
    </row>
    <row r="3463" spans="1:22" x14ac:dyDescent="0.25">
      <c r="A3463" s="18" t="s">
        <v>120</v>
      </c>
      <c r="B3463" s="18" t="s">
        <v>121</v>
      </c>
      <c r="C3463" s="18" t="s">
        <v>106</v>
      </c>
      <c r="D3463" s="21">
        <v>330006724</v>
      </c>
      <c r="E3463" s="21">
        <v>2</v>
      </c>
      <c r="F3463" s="26">
        <v>13.1</v>
      </c>
      <c r="G3463" s="18" t="s">
        <v>206</v>
      </c>
      <c r="H3463" s="18" t="s">
        <v>207</v>
      </c>
      <c r="I3463" s="22">
        <v>384.44560000000001</v>
      </c>
      <c r="J3463" s="18" t="s">
        <v>393</v>
      </c>
      <c r="K3463" s="18" t="s">
        <v>394</v>
      </c>
      <c r="L3463" s="22">
        <v>249.64</v>
      </c>
      <c r="M3463" s="18" t="s">
        <v>234</v>
      </c>
      <c r="N3463" s="18" t="s">
        <v>235</v>
      </c>
      <c r="O3463" s="29">
        <v>1.0345989287185829E-2</v>
      </c>
      <c r="Q3463" s="21">
        <v>0.74</v>
      </c>
      <c r="R3463" s="29">
        <v>4.1030225491084469E-4</v>
      </c>
      <c r="S3463" s="22">
        <v>2437.2276487178747</v>
      </c>
      <c r="T3463" s="29">
        <v>5.1539750675351301E-3</v>
      </c>
      <c r="U3463" s="22">
        <v>194.02499757885838</v>
      </c>
      <c r="V3463" s="26">
        <v>7.9608894015676768</v>
      </c>
    </row>
    <row r="3464" spans="1:22" x14ac:dyDescent="0.25">
      <c r="A3464" s="18" t="s">
        <v>120</v>
      </c>
      <c r="B3464" s="18" t="s">
        <v>121</v>
      </c>
      <c r="C3464" s="18" t="s">
        <v>106</v>
      </c>
      <c r="D3464" s="21">
        <v>330006724</v>
      </c>
      <c r="E3464" s="21">
        <v>2</v>
      </c>
      <c r="F3464" s="26">
        <v>13.1</v>
      </c>
      <c r="G3464" s="18" t="s">
        <v>122</v>
      </c>
      <c r="H3464" s="18" t="s">
        <v>123</v>
      </c>
      <c r="I3464" s="22">
        <v>159.25</v>
      </c>
      <c r="J3464" s="18" t="s">
        <v>393</v>
      </c>
      <c r="K3464" s="18" t="s">
        <v>394</v>
      </c>
      <c r="L3464" s="22">
        <v>87.5</v>
      </c>
      <c r="M3464" s="18" t="s">
        <v>172</v>
      </c>
      <c r="N3464" s="18" t="s">
        <v>173</v>
      </c>
      <c r="O3464" s="29">
        <v>0.27199530516432224</v>
      </c>
      <c r="Q3464" s="21">
        <v>10</v>
      </c>
      <c r="R3464" s="29">
        <v>3.306507812780024E-4</v>
      </c>
      <c r="S3464" s="22">
        <v>3024.3388391065878</v>
      </c>
      <c r="T3464" s="29">
        <v>5.1539750675351301E-3</v>
      </c>
      <c r="U3464" s="22">
        <v>194.02499757885838</v>
      </c>
      <c r="V3464" s="26">
        <v>6.415451703691204</v>
      </c>
    </row>
    <row r="3465" spans="1:22" x14ac:dyDescent="0.25">
      <c r="A3465" s="18" t="s">
        <v>120</v>
      </c>
      <c r="B3465" s="18" t="s">
        <v>121</v>
      </c>
      <c r="C3465" s="18" t="s">
        <v>106</v>
      </c>
      <c r="D3465" s="21">
        <v>330006724</v>
      </c>
      <c r="E3465" s="21">
        <v>2</v>
      </c>
      <c r="F3465" s="26">
        <v>13.1</v>
      </c>
      <c r="G3465" s="18" t="s">
        <v>298</v>
      </c>
      <c r="H3465" s="18" t="s">
        <v>299</v>
      </c>
      <c r="I3465" s="22">
        <v>72.222999999999999</v>
      </c>
      <c r="J3465" s="18" t="s">
        <v>388</v>
      </c>
      <c r="K3465" s="18" t="s">
        <v>389</v>
      </c>
      <c r="L3465" s="22">
        <v>72.222999999999999</v>
      </c>
      <c r="M3465" s="18" t="s">
        <v>198</v>
      </c>
      <c r="N3465" s="18" t="s">
        <v>199</v>
      </c>
      <c r="O3465" s="29">
        <v>0.61199999999999999</v>
      </c>
      <c r="Q3465" s="21">
        <v>12</v>
      </c>
      <c r="R3465" s="29">
        <v>2.8117351145038168E-4</v>
      </c>
      <c r="S3465" s="22">
        <v>3556.5227849582434</v>
      </c>
      <c r="T3465" s="29">
        <v>5.1539750675351301E-3</v>
      </c>
      <c r="U3465" s="22">
        <v>194.02499757885838</v>
      </c>
      <c r="V3465" s="26">
        <v>5.4554689878399412</v>
      </c>
    </row>
    <row r="3466" spans="1:22" x14ac:dyDescent="0.25">
      <c r="A3466" s="18" t="s">
        <v>120</v>
      </c>
      <c r="B3466" s="18" t="s">
        <v>121</v>
      </c>
      <c r="C3466" s="18" t="s">
        <v>106</v>
      </c>
      <c r="D3466" s="21">
        <v>330006724</v>
      </c>
      <c r="E3466" s="21">
        <v>2</v>
      </c>
      <c r="F3466" s="26">
        <v>13.1</v>
      </c>
      <c r="G3466" s="18" t="s">
        <v>328</v>
      </c>
      <c r="H3466" s="18" t="s">
        <v>329</v>
      </c>
      <c r="I3466" s="22">
        <v>37.5</v>
      </c>
      <c r="J3466" s="18" t="s">
        <v>388</v>
      </c>
      <c r="K3466" s="18" t="s">
        <v>389</v>
      </c>
      <c r="L3466" s="22">
        <v>37.5</v>
      </c>
      <c r="M3466" s="18" t="s">
        <v>198</v>
      </c>
      <c r="N3466" s="18" t="s">
        <v>199</v>
      </c>
      <c r="O3466" s="29">
        <v>0.83673244444444494</v>
      </c>
      <c r="Q3466" s="21">
        <v>12</v>
      </c>
      <c r="R3466" s="29">
        <v>1.9960220525869392E-4</v>
      </c>
      <c r="S3466" s="22">
        <v>5009.9646880351474</v>
      </c>
      <c r="T3466" s="29">
        <v>5.1539750675351301E-3</v>
      </c>
      <c r="U3466" s="22">
        <v>194.02499757885838</v>
      </c>
      <c r="V3466" s="26">
        <v>3.8727817392052875</v>
      </c>
    </row>
    <row r="3467" spans="1:22" x14ac:dyDescent="0.25">
      <c r="A3467" s="18" t="s">
        <v>120</v>
      </c>
      <c r="B3467" s="18" t="s">
        <v>121</v>
      </c>
      <c r="C3467" s="18" t="s">
        <v>106</v>
      </c>
      <c r="D3467" s="21">
        <v>330006724</v>
      </c>
      <c r="E3467" s="21">
        <v>2</v>
      </c>
      <c r="F3467" s="26">
        <v>13.1</v>
      </c>
      <c r="G3467" s="18" t="s">
        <v>352</v>
      </c>
      <c r="H3467" s="18" t="s">
        <v>353</v>
      </c>
      <c r="I3467" s="22">
        <v>18.220653408099999</v>
      </c>
      <c r="J3467" s="18" t="s">
        <v>391</v>
      </c>
      <c r="K3467" s="18" t="s">
        <v>3409</v>
      </c>
      <c r="L3467" s="22">
        <v>12.741715670000001</v>
      </c>
      <c r="M3467" s="18" t="s">
        <v>198</v>
      </c>
      <c r="N3467" s="18" t="s">
        <v>199</v>
      </c>
      <c r="O3467" s="29">
        <v>1.5671559633027525</v>
      </c>
      <c r="Q3467" s="21">
        <v>12</v>
      </c>
      <c r="R3467" s="29">
        <v>1.8164507406982531E-4</v>
      </c>
      <c r="S3467" s="22">
        <v>5505.2414997810229</v>
      </c>
      <c r="T3467" s="29">
        <v>5.1539750675351301E-3</v>
      </c>
      <c r="U3467" s="22">
        <v>194.02499757885838</v>
      </c>
      <c r="V3467" s="26">
        <v>3.5243685056609402</v>
      </c>
    </row>
    <row r="3468" spans="1:22" x14ac:dyDescent="0.25">
      <c r="A3468" s="18" t="s">
        <v>120</v>
      </c>
      <c r="B3468" s="18" t="s">
        <v>121</v>
      </c>
      <c r="C3468" s="18" t="s">
        <v>106</v>
      </c>
      <c r="D3468" s="21">
        <v>330006724</v>
      </c>
      <c r="E3468" s="21">
        <v>2</v>
      </c>
      <c r="F3468" s="26">
        <v>13.1</v>
      </c>
      <c r="G3468" s="18" t="s">
        <v>282</v>
      </c>
      <c r="H3468" s="18" t="s">
        <v>283</v>
      </c>
      <c r="I3468" s="22">
        <v>38.927</v>
      </c>
      <c r="J3468" s="18" t="s">
        <v>404</v>
      </c>
      <c r="K3468" s="18" t="s">
        <v>3417</v>
      </c>
      <c r="L3468" s="22">
        <v>38.927</v>
      </c>
      <c r="M3468" s="18" t="s">
        <v>180</v>
      </c>
      <c r="N3468" s="18" t="s">
        <v>181</v>
      </c>
      <c r="O3468" s="29">
        <v>0.2879232184536995</v>
      </c>
      <c r="Q3468" s="21">
        <v>5</v>
      </c>
      <c r="R3468" s="29">
        <v>1.7111430724804825E-4</v>
      </c>
      <c r="S3468" s="22">
        <v>5844.0466848303595</v>
      </c>
      <c r="T3468" s="29">
        <v>5.1539750675351301E-3</v>
      </c>
      <c r="U3468" s="22">
        <v>194.02499757885838</v>
      </c>
      <c r="V3468" s="26">
        <v>3.320045304951059</v>
      </c>
    </row>
    <row r="3469" spans="1:22" x14ac:dyDescent="0.25">
      <c r="A3469" s="18" t="s">
        <v>120</v>
      </c>
      <c r="B3469" s="18" t="s">
        <v>121</v>
      </c>
      <c r="C3469" s="18" t="s">
        <v>106</v>
      </c>
      <c r="D3469" s="21">
        <v>330006724</v>
      </c>
      <c r="E3469" s="21">
        <v>2</v>
      </c>
      <c r="F3469" s="26">
        <v>13.1</v>
      </c>
      <c r="G3469" s="18" t="s">
        <v>122</v>
      </c>
      <c r="H3469" s="18" t="s">
        <v>123</v>
      </c>
      <c r="I3469" s="22">
        <v>159.25</v>
      </c>
      <c r="J3469" s="18" t="s">
        <v>393</v>
      </c>
      <c r="K3469" s="18" t="s">
        <v>394</v>
      </c>
      <c r="L3469" s="22">
        <v>87.5</v>
      </c>
      <c r="M3469" s="18" t="s">
        <v>164</v>
      </c>
      <c r="N3469" s="18" t="s">
        <v>165</v>
      </c>
      <c r="O3469" s="29">
        <v>0.16889085434782553</v>
      </c>
      <c r="Q3469" s="21">
        <v>17</v>
      </c>
      <c r="R3469" s="29">
        <v>1.2077174923615275E-4</v>
      </c>
      <c r="S3469" s="22">
        <v>8280.0821079823545</v>
      </c>
      <c r="T3469" s="29">
        <v>5.1539750675351301E-3</v>
      </c>
      <c r="U3469" s="22">
        <v>194.02499757885838</v>
      </c>
      <c r="V3469" s="26">
        <v>2.3432738353139024</v>
      </c>
    </row>
    <row r="3470" spans="1:22" x14ac:dyDescent="0.25">
      <c r="A3470" s="18" t="s">
        <v>120</v>
      </c>
      <c r="B3470" s="18" t="s">
        <v>121</v>
      </c>
      <c r="C3470" s="18" t="s">
        <v>106</v>
      </c>
      <c r="D3470" s="21">
        <v>330006724</v>
      </c>
      <c r="E3470" s="21">
        <v>2</v>
      </c>
      <c r="F3470" s="26">
        <v>13.1</v>
      </c>
      <c r="G3470" s="18" t="s">
        <v>122</v>
      </c>
      <c r="H3470" s="18" t="s">
        <v>123</v>
      </c>
      <c r="I3470" s="22">
        <v>159.25</v>
      </c>
      <c r="J3470" s="18" t="s">
        <v>393</v>
      </c>
      <c r="K3470" s="18" t="s">
        <v>394</v>
      </c>
      <c r="L3470" s="22">
        <v>87.5</v>
      </c>
      <c r="M3470" s="18" t="s">
        <v>182</v>
      </c>
      <c r="N3470" s="18" t="s">
        <v>183</v>
      </c>
      <c r="O3470" s="29">
        <v>4.6081340473225367E-2</v>
      </c>
      <c r="Q3470" s="21">
        <v>4.8</v>
      </c>
      <c r="R3470" s="29">
        <v>1.1670568496121405E-4</v>
      </c>
      <c r="S3470" s="22">
        <v>8568.5628796261281</v>
      </c>
      <c r="T3470" s="29">
        <v>5.1539750675351301E-3</v>
      </c>
      <c r="U3470" s="22">
        <v>194.02499757885838</v>
      </c>
      <c r="V3470" s="26">
        <v>2.2643820242038566</v>
      </c>
    </row>
    <row r="3471" spans="1:22" x14ac:dyDescent="0.25">
      <c r="A3471" s="18" t="s">
        <v>120</v>
      </c>
      <c r="B3471" s="18" t="s">
        <v>121</v>
      </c>
      <c r="C3471" s="18" t="s">
        <v>106</v>
      </c>
      <c r="D3471" s="21">
        <v>330006724</v>
      </c>
      <c r="E3471" s="21">
        <v>2</v>
      </c>
      <c r="F3471" s="26">
        <v>13.1</v>
      </c>
      <c r="G3471" s="18" t="s">
        <v>206</v>
      </c>
      <c r="H3471" s="18" t="s">
        <v>207</v>
      </c>
      <c r="I3471" s="22">
        <v>384.44560000000001</v>
      </c>
      <c r="J3471" s="18" t="s">
        <v>393</v>
      </c>
      <c r="K3471" s="18" t="s">
        <v>394</v>
      </c>
      <c r="L3471" s="22">
        <v>249.64</v>
      </c>
      <c r="M3471" s="18" t="s">
        <v>214</v>
      </c>
      <c r="N3471" s="18" t="s">
        <v>215</v>
      </c>
      <c r="O3471" s="29">
        <v>2.3369883589936219E-2</v>
      </c>
      <c r="Q3471" s="21">
        <v>7.9</v>
      </c>
      <c r="R3471" s="29">
        <v>8.6814657635164599E-5</v>
      </c>
      <c r="S3471" s="22">
        <v>11518.792186020743</v>
      </c>
      <c r="T3471" s="29">
        <v>5.1539750675351301E-3</v>
      </c>
      <c r="U3471" s="22">
        <v>194.02499757885838</v>
      </c>
      <c r="V3471" s="26">
        <v>1.6844213737472229</v>
      </c>
    </row>
    <row r="3472" spans="1:22" x14ac:dyDescent="0.25">
      <c r="A3472" s="18" t="s">
        <v>120</v>
      </c>
      <c r="B3472" s="18" t="s">
        <v>121</v>
      </c>
      <c r="C3472" s="18" t="s">
        <v>106</v>
      </c>
      <c r="D3472" s="21">
        <v>330006724</v>
      </c>
      <c r="E3472" s="21">
        <v>2</v>
      </c>
      <c r="F3472" s="26">
        <v>13.1</v>
      </c>
      <c r="G3472" s="18" t="s">
        <v>206</v>
      </c>
      <c r="H3472" s="18" t="s">
        <v>207</v>
      </c>
      <c r="I3472" s="22">
        <v>384.44560000000001</v>
      </c>
      <c r="J3472" s="18" t="s">
        <v>393</v>
      </c>
      <c r="K3472" s="18" t="s">
        <v>394</v>
      </c>
      <c r="L3472" s="22">
        <v>249.64</v>
      </c>
      <c r="M3472" s="18" t="s">
        <v>232</v>
      </c>
      <c r="N3472" s="18" t="s">
        <v>233</v>
      </c>
      <c r="O3472" s="29">
        <v>6.5882546765554176E-3</v>
      </c>
      <c r="Q3472" s="21">
        <v>2.6</v>
      </c>
      <c r="R3472" s="29">
        <v>7.4363638346481298E-5</v>
      </c>
      <c r="S3472" s="22">
        <v>13447.432404271509</v>
      </c>
      <c r="T3472" s="29">
        <v>5.1539750675351301E-3</v>
      </c>
      <c r="U3472" s="22">
        <v>194.02499757885838</v>
      </c>
      <c r="V3472" s="26">
        <v>1.4428404750131134</v>
      </c>
    </row>
    <row r="3473" spans="1:22" x14ac:dyDescent="0.25">
      <c r="A3473" s="18" t="s">
        <v>120</v>
      </c>
      <c r="B3473" s="18" t="s">
        <v>121</v>
      </c>
      <c r="C3473" s="18" t="s">
        <v>106</v>
      </c>
      <c r="D3473" s="21">
        <v>330006724</v>
      </c>
      <c r="E3473" s="21">
        <v>2</v>
      </c>
      <c r="F3473" s="26">
        <v>13.1</v>
      </c>
      <c r="G3473" s="18" t="s">
        <v>328</v>
      </c>
      <c r="H3473" s="18" t="s">
        <v>329</v>
      </c>
      <c r="I3473" s="22">
        <v>37.5</v>
      </c>
      <c r="J3473" s="18" t="s">
        <v>388</v>
      </c>
      <c r="K3473" s="18" t="s">
        <v>389</v>
      </c>
      <c r="L3473" s="22">
        <v>37.5</v>
      </c>
      <c r="M3473" s="18" t="s">
        <v>232</v>
      </c>
      <c r="N3473" s="18" t="s">
        <v>233</v>
      </c>
      <c r="O3473" s="29">
        <v>6.5144125048923612E-2</v>
      </c>
      <c r="Q3473" s="21">
        <v>2.6</v>
      </c>
      <c r="R3473" s="29">
        <v>7.1723566921157823E-5</v>
      </c>
      <c r="S3473" s="22">
        <v>13942.418690627177</v>
      </c>
      <c r="T3473" s="29">
        <v>5.1539750675351301E-3</v>
      </c>
      <c r="U3473" s="22">
        <v>194.02499757885838</v>
      </c>
      <c r="V3473" s="26">
        <v>1.3916164898224732</v>
      </c>
    </row>
    <row r="3474" spans="1:22" x14ac:dyDescent="0.25">
      <c r="A3474" s="18" t="s">
        <v>120</v>
      </c>
      <c r="B3474" s="18" t="s">
        <v>121</v>
      </c>
      <c r="C3474" s="18" t="s">
        <v>106</v>
      </c>
      <c r="D3474" s="21">
        <v>330006724</v>
      </c>
      <c r="E3474" s="21">
        <v>2</v>
      </c>
      <c r="F3474" s="26">
        <v>13.1</v>
      </c>
      <c r="G3474" s="18" t="s">
        <v>282</v>
      </c>
      <c r="H3474" s="18" t="s">
        <v>283</v>
      </c>
      <c r="I3474" s="22">
        <v>38.927</v>
      </c>
      <c r="J3474" s="18" t="s">
        <v>404</v>
      </c>
      <c r="K3474" s="18" t="s">
        <v>3417</v>
      </c>
      <c r="L3474" s="22">
        <v>38.927</v>
      </c>
      <c r="M3474" s="18" t="s">
        <v>290</v>
      </c>
      <c r="N3474" s="18" t="s">
        <v>291</v>
      </c>
      <c r="O3474" s="29">
        <v>1.4895260606060614</v>
      </c>
      <c r="Q3474" s="21">
        <v>63</v>
      </c>
      <c r="R3474" s="29">
        <v>7.0256610882360538E-5</v>
      </c>
      <c r="S3474" s="22">
        <v>14233.535996696817</v>
      </c>
      <c r="T3474" s="29">
        <v>5.1539750675351301E-3</v>
      </c>
      <c r="U3474" s="22">
        <v>194.02499757885838</v>
      </c>
      <c r="V3474" s="26">
        <v>1.3631538756348798</v>
      </c>
    </row>
    <row r="3475" spans="1:22" x14ac:dyDescent="0.25">
      <c r="A3475" s="18" t="s">
        <v>120</v>
      </c>
      <c r="B3475" s="18" t="s">
        <v>121</v>
      </c>
      <c r="C3475" s="18" t="s">
        <v>106</v>
      </c>
      <c r="D3475" s="21">
        <v>330006724</v>
      </c>
      <c r="E3475" s="21">
        <v>2</v>
      </c>
      <c r="F3475" s="26">
        <v>13.1</v>
      </c>
      <c r="G3475" s="18" t="s">
        <v>282</v>
      </c>
      <c r="H3475" s="18" t="s">
        <v>283</v>
      </c>
      <c r="I3475" s="22">
        <v>38.927</v>
      </c>
      <c r="J3475" s="18" t="s">
        <v>404</v>
      </c>
      <c r="K3475" s="18" t="s">
        <v>3417</v>
      </c>
      <c r="L3475" s="22">
        <v>38.927</v>
      </c>
      <c r="M3475" s="18" t="s">
        <v>198</v>
      </c>
      <c r="N3475" s="18" t="s">
        <v>199</v>
      </c>
      <c r="O3475" s="29">
        <v>0.23269230769230764</v>
      </c>
      <c r="Q3475" s="21">
        <v>12</v>
      </c>
      <c r="R3475" s="29">
        <v>5.7620950773145416E-5</v>
      </c>
      <c r="S3475" s="22">
        <v>17354.798672743455</v>
      </c>
      <c r="T3475" s="29">
        <v>5.1539750675351301E-3</v>
      </c>
      <c r="U3475" s="22">
        <v>194.02499757885838</v>
      </c>
      <c r="V3475" s="26">
        <v>1.1179904834251055</v>
      </c>
    </row>
    <row r="3476" spans="1:22" x14ac:dyDescent="0.25">
      <c r="A3476" s="18" t="s">
        <v>120</v>
      </c>
      <c r="B3476" s="18" t="s">
        <v>121</v>
      </c>
      <c r="C3476" s="18" t="s">
        <v>106</v>
      </c>
      <c r="D3476" s="21">
        <v>330006724</v>
      </c>
      <c r="E3476" s="21">
        <v>2</v>
      </c>
      <c r="F3476" s="26">
        <v>13.1</v>
      </c>
      <c r="G3476" s="18" t="s">
        <v>206</v>
      </c>
      <c r="H3476" s="18" t="s">
        <v>207</v>
      </c>
      <c r="I3476" s="22">
        <v>384.44560000000001</v>
      </c>
      <c r="J3476" s="18" t="s">
        <v>393</v>
      </c>
      <c r="K3476" s="18" t="s">
        <v>394</v>
      </c>
      <c r="L3476" s="22">
        <v>249.64</v>
      </c>
      <c r="M3476" s="18" t="s">
        <v>182</v>
      </c>
      <c r="N3476" s="18" t="s">
        <v>183</v>
      </c>
      <c r="O3476" s="29">
        <v>9.2592343634116184E-3</v>
      </c>
      <c r="Q3476" s="21">
        <v>4.8</v>
      </c>
      <c r="R3476" s="29">
        <v>5.6610558371221339E-5</v>
      </c>
      <c r="S3476" s="22">
        <v>17664.54931326666</v>
      </c>
      <c r="T3476" s="29">
        <v>5.1539750675351301E-3</v>
      </c>
      <c r="U3476" s="22">
        <v>194.02499757885838</v>
      </c>
      <c r="V3476" s="26">
        <v>1.098386345091404</v>
      </c>
    </row>
    <row r="3477" spans="1:22" x14ac:dyDescent="0.25">
      <c r="A3477" s="18" t="s">
        <v>120</v>
      </c>
      <c r="B3477" s="18" t="s">
        <v>121</v>
      </c>
      <c r="C3477" s="18" t="s">
        <v>106</v>
      </c>
      <c r="D3477" s="21">
        <v>330006724</v>
      </c>
      <c r="E3477" s="21">
        <v>2</v>
      </c>
      <c r="F3477" s="26">
        <v>13.1</v>
      </c>
      <c r="G3477" s="18" t="s">
        <v>280</v>
      </c>
      <c r="H3477" s="18" t="s">
        <v>281</v>
      </c>
      <c r="I3477" s="22">
        <v>65</v>
      </c>
      <c r="J3477" s="18" t="s">
        <v>388</v>
      </c>
      <c r="K3477" s="18" t="s">
        <v>389</v>
      </c>
      <c r="L3477" s="22">
        <v>65</v>
      </c>
      <c r="M3477" s="18" t="s">
        <v>172</v>
      </c>
      <c r="N3477" s="18" t="s">
        <v>173</v>
      </c>
      <c r="O3477" s="29">
        <v>0.11100431266846258</v>
      </c>
      <c r="Q3477" s="21">
        <v>10</v>
      </c>
      <c r="R3477" s="29">
        <v>5.5078475751527241E-5</v>
      </c>
      <c r="S3477" s="22">
        <v>18155.912747318023</v>
      </c>
      <c r="T3477" s="29">
        <v>5.1539750675351301E-3</v>
      </c>
      <c r="U3477" s="22">
        <v>194.02499757885838</v>
      </c>
      <c r="V3477" s="26">
        <v>1.0686601124337283</v>
      </c>
    </row>
    <row r="3478" spans="1:22" x14ac:dyDescent="0.25">
      <c r="A3478" s="18" t="s">
        <v>120</v>
      </c>
      <c r="B3478" s="18" t="s">
        <v>121</v>
      </c>
      <c r="C3478" s="18" t="s">
        <v>106</v>
      </c>
      <c r="D3478" s="21">
        <v>330006724</v>
      </c>
      <c r="E3478" s="21">
        <v>2</v>
      </c>
      <c r="F3478" s="26">
        <v>13.1</v>
      </c>
      <c r="G3478" s="18" t="s">
        <v>280</v>
      </c>
      <c r="H3478" s="18" t="s">
        <v>281</v>
      </c>
      <c r="I3478" s="22">
        <v>65</v>
      </c>
      <c r="J3478" s="18" t="s">
        <v>388</v>
      </c>
      <c r="K3478" s="18" t="s">
        <v>389</v>
      </c>
      <c r="L3478" s="22">
        <v>65</v>
      </c>
      <c r="M3478" s="18" t="s">
        <v>198</v>
      </c>
      <c r="N3478" s="18" t="s">
        <v>199</v>
      </c>
      <c r="O3478" s="29">
        <v>0.13030303030303031</v>
      </c>
      <c r="Q3478" s="21">
        <v>12</v>
      </c>
      <c r="R3478" s="29">
        <v>5.3878479450998544E-5</v>
      </c>
      <c r="S3478" s="22">
        <v>18560.286225402502</v>
      </c>
      <c r="T3478" s="29">
        <v>5.1539750675351301E-3</v>
      </c>
      <c r="U3478" s="22">
        <v>194.02499757885838</v>
      </c>
      <c r="V3478" s="26">
        <v>1.0453771845032562</v>
      </c>
    </row>
    <row r="3479" spans="1:22" x14ac:dyDescent="0.25">
      <c r="A3479" s="18" t="s">
        <v>120</v>
      </c>
      <c r="B3479" s="18" t="s">
        <v>121</v>
      </c>
      <c r="C3479" s="18" t="s">
        <v>106</v>
      </c>
      <c r="D3479" s="21">
        <v>330006820</v>
      </c>
      <c r="E3479" s="21">
        <v>2</v>
      </c>
      <c r="F3479" s="26">
        <v>16.7</v>
      </c>
      <c r="G3479" s="18" t="s">
        <v>352</v>
      </c>
      <c r="H3479" s="18" t="s">
        <v>353</v>
      </c>
      <c r="I3479" s="22">
        <v>80.979068706250004</v>
      </c>
      <c r="J3479" s="18" t="s">
        <v>391</v>
      </c>
      <c r="K3479" s="18" t="s">
        <v>3409</v>
      </c>
      <c r="L3479" s="22">
        <v>56.628719375000003</v>
      </c>
      <c r="M3479" s="18" t="s">
        <v>198</v>
      </c>
      <c r="N3479" s="18" t="s">
        <v>199</v>
      </c>
      <c r="O3479" s="29">
        <v>1.5671559633027525</v>
      </c>
      <c r="Q3479" s="21">
        <v>12</v>
      </c>
      <c r="R3479" s="29">
        <v>6.3326761689472559E-4</v>
      </c>
      <c r="S3479" s="22">
        <v>1579.1112214194272</v>
      </c>
      <c r="T3479" s="29">
        <v>5.3058595151794681E-3</v>
      </c>
      <c r="U3479" s="22">
        <v>188.47087774169526</v>
      </c>
      <c r="V3479" s="26">
        <v>11.935250360154054</v>
      </c>
    </row>
    <row r="3480" spans="1:22" x14ac:dyDescent="0.25">
      <c r="A3480" s="18" t="s">
        <v>120</v>
      </c>
      <c r="B3480" s="18" t="s">
        <v>121</v>
      </c>
      <c r="C3480" s="18" t="s">
        <v>106</v>
      </c>
      <c r="D3480" s="21">
        <v>330006820</v>
      </c>
      <c r="E3480" s="21">
        <v>2</v>
      </c>
      <c r="F3480" s="26">
        <v>16.7</v>
      </c>
      <c r="G3480" s="18" t="s">
        <v>334</v>
      </c>
      <c r="H3480" s="18" t="s">
        <v>335</v>
      </c>
      <c r="I3480" s="22">
        <v>51.48</v>
      </c>
      <c r="J3480" s="18" t="s">
        <v>418</v>
      </c>
      <c r="K3480" s="18" t="s">
        <v>419</v>
      </c>
      <c r="L3480" s="22">
        <v>36</v>
      </c>
      <c r="M3480" s="18" t="s">
        <v>198</v>
      </c>
      <c r="N3480" s="18" t="s">
        <v>199</v>
      </c>
      <c r="O3480" s="29">
        <v>2.2477112676056339</v>
      </c>
      <c r="Q3480" s="21">
        <v>12</v>
      </c>
      <c r="R3480" s="29">
        <v>5.774060681453993E-4</v>
      </c>
      <c r="S3480" s="22">
        <v>1731.8834268783357</v>
      </c>
      <c r="T3480" s="29">
        <v>5.3058595151794681E-3</v>
      </c>
      <c r="U3480" s="22">
        <v>188.47087774169526</v>
      </c>
      <c r="V3480" s="26">
        <v>10.882422847674452</v>
      </c>
    </row>
    <row r="3481" spans="1:22" x14ac:dyDescent="0.25">
      <c r="A3481" s="18" t="s">
        <v>120</v>
      </c>
      <c r="B3481" s="18" t="s">
        <v>121</v>
      </c>
      <c r="C3481" s="18" t="s">
        <v>106</v>
      </c>
      <c r="D3481" s="21">
        <v>330006820</v>
      </c>
      <c r="E3481" s="21">
        <v>2</v>
      </c>
      <c r="F3481" s="26">
        <v>16.7</v>
      </c>
      <c r="G3481" s="18" t="s">
        <v>122</v>
      </c>
      <c r="H3481" s="18" t="s">
        <v>123</v>
      </c>
      <c r="I3481" s="22">
        <v>277.89125000000001</v>
      </c>
      <c r="J3481" s="18" t="s">
        <v>393</v>
      </c>
      <c r="K3481" s="18" t="s">
        <v>394</v>
      </c>
      <c r="L3481" s="22">
        <v>152.6875</v>
      </c>
      <c r="M3481" s="18" t="s">
        <v>172</v>
      </c>
      <c r="N3481" s="18" t="s">
        <v>173</v>
      </c>
      <c r="O3481" s="29">
        <v>0.27199530516432224</v>
      </c>
      <c r="Q3481" s="21">
        <v>10</v>
      </c>
      <c r="R3481" s="29">
        <v>4.5260548111523936E-4</v>
      </c>
      <c r="S3481" s="22">
        <v>2209.4297168826965</v>
      </c>
      <c r="T3481" s="29">
        <v>5.3058595151794681E-3</v>
      </c>
      <c r="U3481" s="22">
        <v>188.47087774169526</v>
      </c>
      <c r="V3481" s="26">
        <v>8.5302952296491448</v>
      </c>
    </row>
    <row r="3482" spans="1:22" x14ac:dyDescent="0.25">
      <c r="A3482" s="18" t="s">
        <v>120</v>
      </c>
      <c r="B3482" s="18" t="s">
        <v>121</v>
      </c>
      <c r="C3482" s="18" t="s">
        <v>106</v>
      </c>
      <c r="D3482" s="21">
        <v>330006820</v>
      </c>
      <c r="E3482" s="21">
        <v>2</v>
      </c>
      <c r="F3482" s="26">
        <v>16.7</v>
      </c>
      <c r="G3482" s="18" t="s">
        <v>194</v>
      </c>
      <c r="H3482" s="18" t="s">
        <v>195</v>
      </c>
      <c r="I3482" s="22">
        <v>218.53125</v>
      </c>
      <c r="J3482" s="18" t="s">
        <v>393</v>
      </c>
      <c r="K3482" s="18" t="s">
        <v>394</v>
      </c>
      <c r="L3482" s="22">
        <v>98.4375</v>
      </c>
      <c r="M3482" s="18" t="s">
        <v>172</v>
      </c>
      <c r="N3482" s="18" t="s">
        <v>173</v>
      </c>
      <c r="O3482" s="29">
        <v>0.25507766198501736</v>
      </c>
      <c r="Q3482" s="21">
        <v>10</v>
      </c>
      <c r="R3482" s="29">
        <v>3.3378706778840319E-4</v>
      </c>
      <c r="S3482" s="22">
        <v>2995.9219409720436</v>
      </c>
      <c r="T3482" s="29">
        <v>5.3058595151794681E-3</v>
      </c>
      <c r="U3482" s="22">
        <v>188.47087774169526</v>
      </c>
      <c r="V3482" s="26">
        <v>6.2909141644907089</v>
      </c>
    </row>
    <row r="3483" spans="1:22" x14ac:dyDescent="0.25">
      <c r="A3483" s="18" t="s">
        <v>120</v>
      </c>
      <c r="B3483" s="18" t="s">
        <v>121</v>
      </c>
      <c r="C3483" s="18" t="s">
        <v>106</v>
      </c>
      <c r="D3483" s="21">
        <v>330006820</v>
      </c>
      <c r="E3483" s="21">
        <v>2</v>
      </c>
      <c r="F3483" s="26">
        <v>16.7</v>
      </c>
      <c r="G3483" s="18" t="s">
        <v>282</v>
      </c>
      <c r="H3483" s="18" t="s">
        <v>283</v>
      </c>
      <c r="I3483" s="22">
        <v>65.155000000000001</v>
      </c>
      <c r="J3483" s="18" t="s">
        <v>404</v>
      </c>
      <c r="K3483" s="18" t="s">
        <v>3417</v>
      </c>
      <c r="L3483" s="22">
        <v>65.155000000000001</v>
      </c>
      <c r="M3483" s="18" t="s">
        <v>180</v>
      </c>
      <c r="N3483" s="18" t="s">
        <v>181</v>
      </c>
      <c r="O3483" s="29">
        <v>0.2879232184536995</v>
      </c>
      <c r="Q3483" s="21">
        <v>5</v>
      </c>
      <c r="R3483" s="29">
        <v>2.2466631495030888E-4</v>
      </c>
      <c r="S3483" s="22">
        <v>4451.0455437931469</v>
      </c>
      <c r="T3483" s="29">
        <v>5.3058595151794681E-3</v>
      </c>
      <c r="U3483" s="22">
        <v>188.47087774169526</v>
      </c>
      <c r="V3483" s="26">
        <v>4.2343057577676868</v>
      </c>
    </row>
    <row r="3484" spans="1:22" x14ac:dyDescent="0.25">
      <c r="A3484" s="18" t="s">
        <v>120</v>
      </c>
      <c r="B3484" s="18" t="s">
        <v>121</v>
      </c>
      <c r="C3484" s="18" t="s">
        <v>106</v>
      </c>
      <c r="D3484" s="21">
        <v>330006820</v>
      </c>
      <c r="E3484" s="21">
        <v>2</v>
      </c>
      <c r="F3484" s="26">
        <v>16.7</v>
      </c>
      <c r="G3484" s="18" t="s">
        <v>368</v>
      </c>
      <c r="H3484" s="18" t="s">
        <v>369</v>
      </c>
      <c r="I3484" s="22">
        <v>19.319039999999998</v>
      </c>
      <c r="J3484" s="18" t="s">
        <v>420</v>
      </c>
      <c r="K3484" s="18" t="s">
        <v>3424</v>
      </c>
      <c r="L3484" s="22">
        <v>12.383999999999999</v>
      </c>
      <c r="M3484" s="18" t="s">
        <v>198</v>
      </c>
      <c r="N3484" s="18" t="s">
        <v>199</v>
      </c>
      <c r="O3484" s="29">
        <v>1.7925925925925925</v>
      </c>
      <c r="Q3484" s="21">
        <v>12</v>
      </c>
      <c r="R3484" s="29">
        <v>1.7281021956087821E-4</v>
      </c>
      <c r="S3484" s="22">
        <v>5786.6948062508327</v>
      </c>
      <c r="T3484" s="29">
        <v>5.3058595151794681E-3</v>
      </c>
      <c r="U3484" s="22">
        <v>188.47087774169526</v>
      </c>
      <c r="V3484" s="26">
        <v>3.2569693763373793</v>
      </c>
    </row>
    <row r="3485" spans="1:22" x14ac:dyDescent="0.25">
      <c r="A3485" s="18" t="s">
        <v>120</v>
      </c>
      <c r="B3485" s="18" t="s">
        <v>121</v>
      </c>
      <c r="C3485" s="18" t="s">
        <v>106</v>
      </c>
      <c r="D3485" s="21">
        <v>330006820</v>
      </c>
      <c r="E3485" s="21">
        <v>2</v>
      </c>
      <c r="F3485" s="26">
        <v>16.7</v>
      </c>
      <c r="G3485" s="18" t="s">
        <v>122</v>
      </c>
      <c r="H3485" s="18" t="s">
        <v>123</v>
      </c>
      <c r="I3485" s="22">
        <v>277.89125000000001</v>
      </c>
      <c r="J3485" s="18" t="s">
        <v>393</v>
      </c>
      <c r="K3485" s="18" t="s">
        <v>394</v>
      </c>
      <c r="L3485" s="22">
        <v>152.6875</v>
      </c>
      <c r="M3485" s="18" t="s">
        <v>164</v>
      </c>
      <c r="N3485" s="18" t="s">
        <v>165</v>
      </c>
      <c r="O3485" s="29">
        <v>0.16889085434782553</v>
      </c>
      <c r="Q3485" s="21">
        <v>17</v>
      </c>
      <c r="R3485" s="29">
        <v>1.6531627554873255E-4</v>
      </c>
      <c r="S3485" s="22">
        <v>6049.0111858660657</v>
      </c>
      <c r="T3485" s="29">
        <v>5.3058595151794681E-3</v>
      </c>
      <c r="U3485" s="22">
        <v>188.47087774169526</v>
      </c>
      <c r="V3485" s="26">
        <v>3.1157303557657579</v>
      </c>
    </row>
    <row r="3486" spans="1:22" x14ac:dyDescent="0.25">
      <c r="A3486" s="18" t="s">
        <v>120</v>
      </c>
      <c r="B3486" s="18" t="s">
        <v>121</v>
      </c>
      <c r="C3486" s="18" t="s">
        <v>106</v>
      </c>
      <c r="D3486" s="21">
        <v>330006820</v>
      </c>
      <c r="E3486" s="21">
        <v>2</v>
      </c>
      <c r="F3486" s="26">
        <v>16.7</v>
      </c>
      <c r="G3486" s="18" t="s">
        <v>122</v>
      </c>
      <c r="H3486" s="18" t="s">
        <v>123</v>
      </c>
      <c r="I3486" s="22">
        <v>277.89125000000001</v>
      </c>
      <c r="J3486" s="18" t="s">
        <v>393</v>
      </c>
      <c r="K3486" s="18" t="s">
        <v>394</v>
      </c>
      <c r="L3486" s="22">
        <v>152.6875</v>
      </c>
      <c r="M3486" s="18" t="s">
        <v>182</v>
      </c>
      <c r="N3486" s="18" t="s">
        <v>183</v>
      </c>
      <c r="O3486" s="29">
        <v>4.6081340473225367E-2</v>
      </c>
      <c r="Q3486" s="21">
        <v>4.8</v>
      </c>
      <c r="R3486" s="29">
        <v>1.5975051529166904E-4</v>
      </c>
      <c r="S3486" s="22">
        <v>6259.760716102991</v>
      </c>
      <c r="T3486" s="29">
        <v>5.3058595151794681E-3</v>
      </c>
      <c r="U3486" s="22">
        <v>188.47087774169526</v>
      </c>
      <c r="V3486" s="26">
        <v>3.0108319836708972</v>
      </c>
    </row>
    <row r="3487" spans="1:22" x14ac:dyDescent="0.25">
      <c r="A3487" s="18" t="s">
        <v>120</v>
      </c>
      <c r="B3487" s="18" t="s">
        <v>121</v>
      </c>
      <c r="C3487" s="18" t="s">
        <v>106</v>
      </c>
      <c r="D3487" s="21">
        <v>330006820</v>
      </c>
      <c r="E3487" s="21">
        <v>2</v>
      </c>
      <c r="F3487" s="26">
        <v>16.7</v>
      </c>
      <c r="G3487" s="18" t="s">
        <v>206</v>
      </c>
      <c r="H3487" s="18" t="s">
        <v>207</v>
      </c>
      <c r="I3487" s="22">
        <v>164.9725</v>
      </c>
      <c r="J3487" s="18" t="s">
        <v>393</v>
      </c>
      <c r="K3487" s="18" t="s">
        <v>394</v>
      </c>
      <c r="L3487" s="22">
        <v>107.125</v>
      </c>
      <c r="M3487" s="18" t="s">
        <v>208</v>
      </c>
      <c r="N3487" s="18" t="s">
        <v>209</v>
      </c>
      <c r="O3487" s="29">
        <v>8.8134814585908508E-3</v>
      </c>
      <c r="Q3487" s="21">
        <v>0.56000000000000005</v>
      </c>
      <c r="R3487" s="29">
        <v>1.5547284751148192E-4</v>
      </c>
      <c r="S3487" s="22">
        <v>6431.9912834049583</v>
      </c>
      <c r="T3487" s="29">
        <v>5.3058595151794681E-3</v>
      </c>
      <c r="U3487" s="22">
        <v>188.47087774169526</v>
      </c>
      <c r="V3487" s="26">
        <v>2.930210403548974</v>
      </c>
    </row>
    <row r="3488" spans="1:22" x14ac:dyDescent="0.25">
      <c r="A3488" s="18" t="s">
        <v>120</v>
      </c>
      <c r="B3488" s="18" t="s">
        <v>121</v>
      </c>
      <c r="C3488" s="18" t="s">
        <v>106</v>
      </c>
      <c r="D3488" s="21">
        <v>330006820</v>
      </c>
      <c r="E3488" s="21">
        <v>2</v>
      </c>
      <c r="F3488" s="26">
        <v>16.7</v>
      </c>
      <c r="G3488" s="18" t="s">
        <v>194</v>
      </c>
      <c r="H3488" s="18" t="s">
        <v>195</v>
      </c>
      <c r="I3488" s="22">
        <v>218.53125</v>
      </c>
      <c r="J3488" s="18" t="s">
        <v>393</v>
      </c>
      <c r="K3488" s="18" t="s">
        <v>394</v>
      </c>
      <c r="L3488" s="22">
        <v>98.4375</v>
      </c>
      <c r="M3488" s="18" t="s">
        <v>164</v>
      </c>
      <c r="N3488" s="18" t="s">
        <v>165</v>
      </c>
      <c r="O3488" s="29">
        <v>0.18644491899852658</v>
      </c>
      <c r="Q3488" s="21">
        <v>17</v>
      </c>
      <c r="R3488" s="29">
        <v>1.4351546743535316E-4</v>
      </c>
      <c r="S3488" s="22">
        <v>6967.8900669745026</v>
      </c>
      <c r="T3488" s="29">
        <v>5.3058595151794681E-3</v>
      </c>
      <c r="U3488" s="22">
        <v>188.47087774169526</v>
      </c>
      <c r="V3488" s="26">
        <v>2.7048486117050694</v>
      </c>
    </row>
    <row r="3489" spans="1:22" x14ac:dyDescent="0.25">
      <c r="A3489" s="18" t="s">
        <v>120</v>
      </c>
      <c r="B3489" s="18" t="s">
        <v>121</v>
      </c>
      <c r="C3489" s="18" t="s">
        <v>106</v>
      </c>
      <c r="D3489" s="21">
        <v>330006820</v>
      </c>
      <c r="E3489" s="21">
        <v>2</v>
      </c>
      <c r="F3489" s="26">
        <v>16.7</v>
      </c>
      <c r="G3489" s="18" t="s">
        <v>206</v>
      </c>
      <c r="H3489" s="18" t="s">
        <v>207</v>
      </c>
      <c r="I3489" s="22">
        <v>164.9725</v>
      </c>
      <c r="J3489" s="18" t="s">
        <v>393</v>
      </c>
      <c r="K3489" s="18" t="s">
        <v>394</v>
      </c>
      <c r="L3489" s="22">
        <v>107.125</v>
      </c>
      <c r="M3489" s="18" t="s">
        <v>234</v>
      </c>
      <c r="N3489" s="18" t="s">
        <v>235</v>
      </c>
      <c r="O3489" s="29">
        <v>1.0345989287185829E-2</v>
      </c>
      <c r="Q3489" s="21">
        <v>0.74</v>
      </c>
      <c r="R3489" s="29">
        <v>1.3811326409453504E-4</v>
      </c>
      <c r="S3489" s="22">
        <v>7240.4341940360282</v>
      </c>
      <c r="T3489" s="29">
        <v>5.3058595151794681E-3</v>
      </c>
      <c r="U3489" s="22">
        <v>188.47087774169526</v>
      </c>
      <c r="V3489" s="26">
        <v>2.6030328111667584</v>
      </c>
    </row>
    <row r="3490" spans="1:22" x14ac:dyDescent="0.25">
      <c r="A3490" s="18" t="s">
        <v>120</v>
      </c>
      <c r="B3490" s="18" t="s">
        <v>121</v>
      </c>
      <c r="C3490" s="18" t="s">
        <v>106</v>
      </c>
      <c r="D3490" s="21">
        <v>330006820</v>
      </c>
      <c r="E3490" s="21">
        <v>2</v>
      </c>
      <c r="F3490" s="26">
        <v>16.7</v>
      </c>
      <c r="G3490" s="18" t="s">
        <v>282</v>
      </c>
      <c r="H3490" s="18" t="s">
        <v>283</v>
      </c>
      <c r="I3490" s="22">
        <v>39.25</v>
      </c>
      <c r="J3490" s="18" t="s">
        <v>395</v>
      </c>
      <c r="K3490" s="18" t="s">
        <v>3411</v>
      </c>
      <c r="L3490" s="22">
        <v>39.25</v>
      </c>
      <c r="M3490" s="18" t="s">
        <v>180</v>
      </c>
      <c r="N3490" s="18" t="s">
        <v>181</v>
      </c>
      <c r="O3490" s="29">
        <v>0.2879232184536995</v>
      </c>
      <c r="Q3490" s="21">
        <v>5</v>
      </c>
      <c r="R3490" s="29">
        <v>1.3534115358452341E-4</v>
      </c>
      <c r="S3490" s="22">
        <v>7388.7356026966245</v>
      </c>
      <c r="T3490" s="29">
        <v>5.3058595151794681E-3</v>
      </c>
      <c r="U3490" s="22">
        <v>188.47087774169526</v>
      </c>
      <c r="V3490" s="26">
        <v>2.5507866010648712</v>
      </c>
    </row>
    <row r="3491" spans="1:22" x14ac:dyDescent="0.25">
      <c r="A3491" s="18" t="s">
        <v>120</v>
      </c>
      <c r="B3491" s="18" t="s">
        <v>121</v>
      </c>
      <c r="C3491" s="18" t="s">
        <v>106</v>
      </c>
      <c r="D3491" s="21">
        <v>330006820</v>
      </c>
      <c r="E3491" s="21">
        <v>2</v>
      </c>
      <c r="F3491" s="26">
        <v>16.7</v>
      </c>
      <c r="G3491" s="18" t="s">
        <v>326</v>
      </c>
      <c r="H3491" s="18" t="s">
        <v>327</v>
      </c>
      <c r="I3491" s="22">
        <v>24</v>
      </c>
      <c r="J3491" s="18" t="s">
        <v>388</v>
      </c>
      <c r="K3491" s="18" t="s">
        <v>389</v>
      </c>
      <c r="L3491" s="22">
        <v>24</v>
      </c>
      <c r="M3491" s="18" t="s">
        <v>182</v>
      </c>
      <c r="N3491" s="18" t="s">
        <v>183</v>
      </c>
      <c r="O3491" s="29">
        <v>0.42388778730158777</v>
      </c>
      <c r="Q3491" s="21">
        <v>4.8</v>
      </c>
      <c r="R3491" s="29">
        <v>1.2691251116814004E-4</v>
      </c>
      <c r="S3491" s="22">
        <v>7879.4438057816851</v>
      </c>
      <c r="T3491" s="29">
        <v>5.3058595151794681E-3</v>
      </c>
      <c r="U3491" s="22">
        <v>188.47087774169526</v>
      </c>
      <c r="V3491" s="26">
        <v>2.3919312376262054</v>
      </c>
    </row>
    <row r="3492" spans="1:22" x14ac:dyDescent="0.25">
      <c r="A3492" s="18" t="s">
        <v>120</v>
      </c>
      <c r="B3492" s="18" t="s">
        <v>121</v>
      </c>
      <c r="C3492" s="18" t="s">
        <v>106</v>
      </c>
      <c r="D3492" s="21">
        <v>330006820</v>
      </c>
      <c r="E3492" s="21">
        <v>2</v>
      </c>
      <c r="F3492" s="26">
        <v>16.7</v>
      </c>
      <c r="G3492" s="18" t="s">
        <v>122</v>
      </c>
      <c r="H3492" s="18" t="s">
        <v>123</v>
      </c>
      <c r="I3492" s="22">
        <v>73.92</v>
      </c>
      <c r="J3492" s="18" t="s">
        <v>426</v>
      </c>
      <c r="K3492" s="18" t="s">
        <v>3428</v>
      </c>
      <c r="L3492" s="22">
        <v>7.3920000000000003</v>
      </c>
      <c r="M3492" s="18" t="s">
        <v>172</v>
      </c>
      <c r="N3492" s="18" t="s">
        <v>173</v>
      </c>
      <c r="O3492" s="29">
        <v>0.27199530516432224</v>
      </c>
      <c r="Q3492" s="21">
        <v>10</v>
      </c>
      <c r="R3492" s="29">
        <v>1.2039456860926168E-4</v>
      </c>
      <c r="S3492" s="22">
        <v>8306.0225353311507</v>
      </c>
      <c r="T3492" s="29">
        <v>5.3058595151794681E-3</v>
      </c>
      <c r="U3492" s="22">
        <v>188.47087774169526</v>
      </c>
      <c r="V3492" s="26">
        <v>2.2690870021120304</v>
      </c>
    </row>
    <row r="3493" spans="1:22" x14ac:dyDescent="0.25">
      <c r="A3493" s="18" t="s">
        <v>120</v>
      </c>
      <c r="B3493" s="18" t="s">
        <v>121</v>
      </c>
      <c r="C3493" s="18" t="s">
        <v>106</v>
      </c>
      <c r="D3493" s="21">
        <v>330006820</v>
      </c>
      <c r="E3493" s="21">
        <v>2</v>
      </c>
      <c r="F3493" s="26">
        <v>16.7</v>
      </c>
      <c r="G3493" s="18" t="s">
        <v>352</v>
      </c>
      <c r="H3493" s="18" t="s">
        <v>353</v>
      </c>
      <c r="I3493" s="22">
        <v>12.728</v>
      </c>
      <c r="J3493" s="18" t="s">
        <v>420</v>
      </c>
      <c r="K3493" s="18" t="s">
        <v>3424</v>
      </c>
      <c r="L3493" s="22">
        <v>12.728</v>
      </c>
      <c r="M3493" s="18" t="s">
        <v>198</v>
      </c>
      <c r="N3493" s="18" t="s">
        <v>199</v>
      </c>
      <c r="O3493" s="29">
        <v>1.5671559633027525</v>
      </c>
      <c r="Q3493" s="21">
        <v>12</v>
      </c>
      <c r="R3493" s="29">
        <v>9.9534736032522134E-5</v>
      </c>
      <c r="S3493" s="22">
        <v>10046.743879174588</v>
      </c>
      <c r="T3493" s="29">
        <v>5.3058595151794681E-3</v>
      </c>
      <c r="U3493" s="22">
        <v>188.47087774169526</v>
      </c>
      <c r="V3493" s="26">
        <v>1.8759399065837388</v>
      </c>
    </row>
    <row r="3494" spans="1:22" x14ac:dyDescent="0.25">
      <c r="A3494" s="18" t="s">
        <v>120</v>
      </c>
      <c r="B3494" s="18" t="s">
        <v>121</v>
      </c>
      <c r="C3494" s="18" t="s">
        <v>106</v>
      </c>
      <c r="D3494" s="21">
        <v>330006820</v>
      </c>
      <c r="E3494" s="21">
        <v>2</v>
      </c>
      <c r="F3494" s="26">
        <v>16.7</v>
      </c>
      <c r="G3494" s="18" t="s">
        <v>194</v>
      </c>
      <c r="H3494" s="18" t="s">
        <v>195</v>
      </c>
      <c r="I3494" s="22">
        <v>218.53125</v>
      </c>
      <c r="J3494" s="18" t="s">
        <v>393</v>
      </c>
      <c r="K3494" s="18" t="s">
        <v>394</v>
      </c>
      <c r="L3494" s="22">
        <v>98.4375</v>
      </c>
      <c r="M3494" s="18" t="s">
        <v>198</v>
      </c>
      <c r="N3494" s="18" t="s">
        <v>199</v>
      </c>
      <c r="O3494" s="29">
        <v>8.4722222222222213E-2</v>
      </c>
      <c r="Q3494" s="21">
        <v>12</v>
      </c>
      <c r="R3494" s="29">
        <v>9.238749064371257E-5</v>
      </c>
      <c r="S3494" s="22">
        <v>10823.976201025382</v>
      </c>
      <c r="T3494" s="29">
        <v>5.3058595151794681E-3</v>
      </c>
      <c r="U3494" s="22">
        <v>188.47087774169526</v>
      </c>
      <c r="V3494" s="26">
        <v>1.7412351453973167</v>
      </c>
    </row>
    <row r="3495" spans="1:22" x14ac:dyDescent="0.25">
      <c r="A3495" s="18" t="s">
        <v>120</v>
      </c>
      <c r="B3495" s="18" t="s">
        <v>121</v>
      </c>
      <c r="C3495" s="18" t="s">
        <v>106</v>
      </c>
      <c r="D3495" s="21">
        <v>330006820</v>
      </c>
      <c r="E3495" s="21">
        <v>2</v>
      </c>
      <c r="F3495" s="26">
        <v>16.7</v>
      </c>
      <c r="G3495" s="18" t="s">
        <v>282</v>
      </c>
      <c r="H3495" s="18" t="s">
        <v>283</v>
      </c>
      <c r="I3495" s="22">
        <v>65.155000000000001</v>
      </c>
      <c r="J3495" s="18" t="s">
        <v>404</v>
      </c>
      <c r="K3495" s="18" t="s">
        <v>3417</v>
      </c>
      <c r="L3495" s="22">
        <v>65.155000000000001</v>
      </c>
      <c r="M3495" s="18" t="s">
        <v>290</v>
      </c>
      <c r="N3495" s="18" t="s">
        <v>291</v>
      </c>
      <c r="O3495" s="29">
        <v>1.4895260606060614</v>
      </c>
      <c r="Q3495" s="21">
        <v>63</v>
      </c>
      <c r="R3495" s="29">
        <v>9.2244150250725144E-5</v>
      </c>
      <c r="S3495" s="22">
        <v>10840.795836721785</v>
      </c>
      <c r="T3495" s="29">
        <v>5.3058595151794681E-3</v>
      </c>
      <c r="U3495" s="22">
        <v>188.47087774169526</v>
      </c>
      <c r="V3495" s="26">
        <v>1.7385335964290987</v>
      </c>
    </row>
    <row r="3496" spans="1:22" x14ac:dyDescent="0.25">
      <c r="A3496" s="18" t="s">
        <v>120</v>
      </c>
      <c r="B3496" s="18" t="s">
        <v>121</v>
      </c>
      <c r="C3496" s="18" t="s">
        <v>106</v>
      </c>
      <c r="D3496" s="21">
        <v>330006820</v>
      </c>
      <c r="E3496" s="21">
        <v>2</v>
      </c>
      <c r="F3496" s="26">
        <v>16.7</v>
      </c>
      <c r="G3496" s="18" t="s">
        <v>240</v>
      </c>
      <c r="H3496" s="18" t="s">
        <v>241</v>
      </c>
      <c r="I3496" s="22">
        <v>27.972000000000001</v>
      </c>
      <c r="J3496" s="18" t="s">
        <v>426</v>
      </c>
      <c r="K3496" s="18" t="s">
        <v>3428</v>
      </c>
      <c r="L3496" s="22">
        <v>5.04</v>
      </c>
      <c r="M3496" s="18" t="s">
        <v>208</v>
      </c>
      <c r="N3496" s="18" t="s">
        <v>209</v>
      </c>
      <c r="O3496" s="29">
        <v>2.8455584154929575E-2</v>
      </c>
      <c r="Q3496" s="21">
        <v>0.56000000000000005</v>
      </c>
      <c r="R3496" s="29">
        <v>8.5111163385552828E-5</v>
      </c>
      <c r="S3496" s="22">
        <v>11749.3400421518</v>
      </c>
      <c r="T3496" s="29">
        <v>5.3058595151794681E-3</v>
      </c>
      <c r="U3496" s="22">
        <v>188.47087774169526</v>
      </c>
      <c r="V3496" s="26">
        <v>1.6040975668891975</v>
      </c>
    </row>
    <row r="3497" spans="1:22" x14ac:dyDescent="0.25">
      <c r="A3497" s="18" t="s">
        <v>120</v>
      </c>
      <c r="B3497" s="18" t="s">
        <v>121</v>
      </c>
      <c r="C3497" s="18" t="s">
        <v>106</v>
      </c>
      <c r="D3497" s="21">
        <v>330006820</v>
      </c>
      <c r="E3497" s="21">
        <v>2</v>
      </c>
      <c r="F3497" s="26">
        <v>16.7</v>
      </c>
      <c r="G3497" s="18" t="s">
        <v>282</v>
      </c>
      <c r="H3497" s="18" t="s">
        <v>283</v>
      </c>
      <c r="I3497" s="22">
        <v>65.155000000000001</v>
      </c>
      <c r="J3497" s="18" t="s">
        <v>404</v>
      </c>
      <c r="K3497" s="18" t="s">
        <v>3417</v>
      </c>
      <c r="L3497" s="22">
        <v>65.155000000000001</v>
      </c>
      <c r="M3497" s="18" t="s">
        <v>198</v>
      </c>
      <c r="N3497" s="18" t="s">
        <v>199</v>
      </c>
      <c r="O3497" s="29">
        <v>0.23269230769230764</v>
      </c>
      <c r="Q3497" s="21">
        <v>12</v>
      </c>
      <c r="R3497" s="29">
        <v>7.5654028481498523E-5</v>
      </c>
      <c r="S3497" s="22">
        <v>13218.066771481359</v>
      </c>
      <c r="T3497" s="29">
        <v>5.3058595151794681E-3</v>
      </c>
      <c r="U3497" s="22">
        <v>188.47087774169526</v>
      </c>
      <c r="V3497" s="26">
        <v>1.4258581152603238</v>
      </c>
    </row>
    <row r="3498" spans="1:22" x14ac:dyDescent="0.25">
      <c r="A3498" s="18" t="s">
        <v>120</v>
      </c>
      <c r="B3498" s="18" t="s">
        <v>121</v>
      </c>
      <c r="C3498" s="18" t="s">
        <v>106</v>
      </c>
      <c r="D3498" s="21">
        <v>330006820</v>
      </c>
      <c r="E3498" s="21">
        <v>2</v>
      </c>
      <c r="F3498" s="26">
        <v>16.7</v>
      </c>
      <c r="G3498" s="18" t="s">
        <v>240</v>
      </c>
      <c r="H3498" s="18" t="s">
        <v>241</v>
      </c>
      <c r="I3498" s="22">
        <v>27.972000000000001</v>
      </c>
      <c r="J3498" s="18" t="s">
        <v>426</v>
      </c>
      <c r="K3498" s="18" t="s">
        <v>3428</v>
      </c>
      <c r="L3498" s="22">
        <v>5.04</v>
      </c>
      <c r="M3498" s="18" t="s">
        <v>234</v>
      </c>
      <c r="N3498" s="18" t="s">
        <v>235</v>
      </c>
      <c r="O3498" s="29">
        <v>3.2224793259557342E-2</v>
      </c>
      <c r="Q3498" s="21">
        <v>0.74</v>
      </c>
      <c r="R3498" s="29">
        <v>7.2939951210255555E-5</v>
      </c>
      <c r="S3498" s="22">
        <v>13709.907717341566</v>
      </c>
      <c r="T3498" s="29">
        <v>5.3058595151794681E-3</v>
      </c>
      <c r="U3498" s="22">
        <v>188.47087774169526</v>
      </c>
      <c r="V3498" s="26">
        <v>1.3747056627033292</v>
      </c>
    </row>
    <row r="3499" spans="1:22" x14ac:dyDescent="0.25">
      <c r="A3499" s="18" t="s">
        <v>120</v>
      </c>
      <c r="B3499" s="18" t="s">
        <v>121</v>
      </c>
      <c r="C3499" s="18" t="s">
        <v>106</v>
      </c>
      <c r="D3499" s="21">
        <v>330006820</v>
      </c>
      <c r="E3499" s="21">
        <v>2</v>
      </c>
      <c r="F3499" s="26">
        <v>16.7</v>
      </c>
      <c r="G3499" s="18" t="s">
        <v>122</v>
      </c>
      <c r="H3499" s="18" t="s">
        <v>123</v>
      </c>
      <c r="I3499" s="22">
        <v>277.89125000000001</v>
      </c>
      <c r="J3499" s="18" t="s">
        <v>393</v>
      </c>
      <c r="K3499" s="18" t="s">
        <v>394</v>
      </c>
      <c r="L3499" s="22">
        <v>152.6875</v>
      </c>
      <c r="M3499" s="18" t="s">
        <v>178</v>
      </c>
      <c r="N3499" s="18" t="s">
        <v>179</v>
      </c>
      <c r="O3499" s="29">
        <v>1.9532571912013508E-2</v>
      </c>
      <c r="Q3499" s="21">
        <v>5</v>
      </c>
      <c r="R3499" s="29">
        <v>6.500515957298592E-5</v>
      </c>
      <c r="S3499" s="22">
        <v>15383.39428083749</v>
      </c>
      <c r="T3499" s="29">
        <v>5.3058595151794681E-3</v>
      </c>
      <c r="U3499" s="22">
        <v>188.47087774169526</v>
      </c>
      <c r="V3499" s="26">
        <v>1.225157948245962</v>
      </c>
    </row>
    <row r="3500" spans="1:22" x14ac:dyDescent="0.25">
      <c r="A3500" s="18" t="s">
        <v>120</v>
      </c>
      <c r="B3500" s="18" t="s">
        <v>121</v>
      </c>
      <c r="C3500" s="18" t="s">
        <v>106</v>
      </c>
      <c r="D3500" s="21">
        <v>330006820</v>
      </c>
      <c r="E3500" s="21">
        <v>2</v>
      </c>
      <c r="F3500" s="26">
        <v>16.7</v>
      </c>
      <c r="G3500" s="18" t="s">
        <v>194</v>
      </c>
      <c r="H3500" s="18" t="s">
        <v>195</v>
      </c>
      <c r="I3500" s="22">
        <v>218.53125</v>
      </c>
      <c r="J3500" s="18" t="s">
        <v>393</v>
      </c>
      <c r="K3500" s="18" t="s">
        <v>394</v>
      </c>
      <c r="L3500" s="22">
        <v>98.4375</v>
      </c>
      <c r="M3500" s="18" t="s">
        <v>182</v>
      </c>
      <c r="N3500" s="18" t="s">
        <v>183</v>
      </c>
      <c r="O3500" s="29">
        <v>2.3161671300448428E-2</v>
      </c>
      <c r="Q3500" s="21">
        <v>4.8</v>
      </c>
      <c r="R3500" s="29">
        <v>6.3143076114971573E-5</v>
      </c>
      <c r="S3500" s="22">
        <v>15837.049151346215</v>
      </c>
      <c r="T3500" s="29">
        <v>5.3058595151794681E-3</v>
      </c>
      <c r="U3500" s="22">
        <v>188.47087774169526</v>
      </c>
      <c r="V3500" s="26">
        <v>1.1900630978699365</v>
      </c>
    </row>
    <row r="3501" spans="1:22" x14ac:dyDescent="0.25">
      <c r="A3501" s="18" t="s">
        <v>120</v>
      </c>
      <c r="B3501" s="18" t="s">
        <v>121</v>
      </c>
      <c r="C3501" s="18" t="s">
        <v>106</v>
      </c>
      <c r="D3501" s="21">
        <v>330006820</v>
      </c>
      <c r="E3501" s="21">
        <v>2</v>
      </c>
      <c r="F3501" s="26">
        <v>16.7</v>
      </c>
      <c r="G3501" s="18" t="s">
        <v>282</v>
      </c>
      <c r="H3501" s="18" t="s">
        <v>283</v>
      </c>
      <c r="I3501" s="22">
        <v>39.25</v>
      </c>
      <c r="J3501" s="18" t="s">
        <v>395</v>
      </c>
      <c r="K3501" s="18" t="s">
        <v>3411</v>
      </c>
      <c r="L3501" s="22">
        <v>39.25</v>
      </c>
      <c r="M3501" s="18" t="s">
        <v>290</v>
      </c>
      <c r="N3501" s="18" t="s">
        <v>291</v>
      </c>
      <c r="O3501" s="29">
        <v>1.4895260606060614</v>
      </c>
      <c r="Q3501" s="21">
        <v>63</v>
      </c>
      <c r="R3501" s="29">
        <v>5.5568765211280212E-5</v>
      </c>
      <c r="S3501" s="22">
        <v>17995.721088958162</v>
      </c>
      <c r="T3501" s="29">
        <v>5.3058595151794681E-3</v>
      </c>
      <c r="U3501" s="22">
        <v>188.47087774169526</v>
      </c>
      <c r="V3501" s="26">
        <v>1.0473093954392161</v>
      </c>
    </row>
    <row r="3502" spans="1:22" x14ac:dyDescent="0.25">
      <c r="A3502" s="18" t="s">
        <v>120</v>
      </c>
      <c r="B3502" s="18" t="s">
        <v>121</v>
      </c>
      <c r="C3502" s="18" t="s">
        <v>106</v>
      </c>
      <c r="D3502" s="21">
        <v>330006820</v>
      </c>
      <c r="E3502" s="21">
        <v>2</v>
      </c>
      <c r="F3502" s="26">
        <v>16.7</v>
      </c>
      <c r="G3502" s="18" t="s">
        <v>194</v>
      </c>
      <c r="H3502" s="18" t="s">
        <v>195</v>
      </c>
      <c r="I3502" s="22">
        <v>218.53125</v>
      </c>
      <c r="J3502" s="18" t="s">
        <v>393</v>
      </c>
      <c r="K3502" s="18" t="s">
        <v>394</v>
      </c>
      <c r="L3502" s="22">
        <v>98.4375</v>
      </c>
      <c r="M3502" s="18" t="s">
        <v>178</v>
      </c>
      <c r="N3502" s="18" t="s">
        <v>179</v>
      </c>
      <c r="O3502" s="29">
        <v>2.0359217171717181E-2</v>
      </c>
      <c r="Q3502" s="21">
        <v>5</v>
      </c>
      <c r="R3502" s="29">
        <v>5.3282936258165515E-5</v>
      </c>
      <c r="S3502" s="22">
        <v>18767.734479849576</v>
      </c>
      <c r="T3502" s="29">
        <v>5.3058595151794681E-3</v>
      </c>
      <c r="U3502" s="22">
        <v>188.47087774169526</v>
      </c>
      <c r="V3502" s="26">
        <v>1.0042281765231253</v>
      </c>
    </row>
    <row r="3503" spans="1:22" x14ac:dyDescent="0.25">
      <c r="A3503" s="18" t="s">
        <v>120</v>
      </c>
      <c r="B3503" s="18" t="s">
        <v>121</v>
      </c>
      <c r="C3503" s="18" t="s">
        <v>106</v>
      </c>
      <c r="D3503" s="21">
        <v>330006952</v>
      </c>
      <c r="E3503" s="21">
        <v>2</v>
      </c>
      <c r="F3503" s="26">
        <v>18</v>
      </c>
      <c r="G3503" s="18" t="s">
        <v>206</v>
      </c>
      <c r="H3503" s="18" t="s">
        <v>207</v>
      </c>
      <c r="I3503" s="22">
        <v>885.5</v>
      </c>
      <c r="J3503" s="18" t="s">
        <v>393</v>
      </c>
      <c r="K3503" s="18" t="s">
        <v>394</v>
      </c>
      <c r="L3503" s="22">
        <v>575</v>
      </c>
      <c r="M3503" s="18" t="s">
        <v>208</v>
      </c>
      <c r="N3503" s="18" t="s">
        <v>209</v>
      </c>
      <c r="O3503" s="29">
        <v>8.8134814585908508E-3</v>
      </c>
      <c r="Q3503" s="21">
        <v>0.56000000000000005</v>
      </c>
      <c r="R3503" s="29">
        <v>7.7423986424426548E-4</v>
      </c>
      <c r="S3503" s="22">
        <v>1291.5893977844951</v>
      </c>
      <c r="T3503" s="29">
        <v>5.4348112606735464E-3</v>
      </c>
      <c r="U3503" s="22">
        <v>183.99902996375042</v>
      </c>
      <c r="V3503" s="26">
        <v>14.245938398021066</v>
      </c>
    </row>
    <row r="3504" spans="1:22" x14ac:dyDescent="0.25">
      <c r="A3504" s="18" t="s">
        <v>120</v>
      </c>
      <c r="B3504" s="18" t="s">
        <v>121</v>
      </c>
      <c r="C3504" s="18" t="s">
        <v>106</v>
      </c>
      <c r="D3504" s="21">
        <v>330006952</v>
      </c>
      <c r="E3504" s="21">
        <v>2</v>
      </c>
      <c r="F3504" s="26">
        <v>18</v>
      </c>
      <c r="G3504" s="18" t="s">
        <v>206</v>
      </c>
      <c r="H3504" s="18" t="s">
        <v>207</v>
      </c>
      <c r="I3504" s="22">
        <v>885.5</v>
      </c>
      <c r="J3504" s="18" t="s">
        <v>393</v>
      </c>
      <c r="K3504" s="18" t="s">
        <v>394</v>
      </c>
      <c r="L3504" s="22">
        <v>575</v>
      </c>
      <c r="M3504" s="18" t="s">
        <v>234</v>
      </c>
      <c r="N3504" s="18" t="s">
        <v>235</v>
      </c>
      <c r="O3504" s="29">
        <v>1.0345989287185829E-2</v>
      </c>
      <c r="Q3504" s="21">
        <v>0.74</v>
      </c>
      <c r="R3504" s="29">
        <v>6.8779080433956845E-4</v>
      </c>
      <c r="S3504" s="22">
        <v>1453.9304592189503</v>
      </c>
      <c r="T3504" s="29">
        <v>5.4348112606735464E-3</v>
      </c>
      <c r="U3504" s="22">
        <v>183.99902996375042</v>
      </c>
      <c r="V3504" s="26">
        <v>12.655284081646826</v>
      </c>
    </row>
    <row r="3505" spans="1:22" x14ac:dyDescent="0.25">
      <c r="A3505" s="18" t="s">
        <v>120</v>
      </c>
      <c r="B3505" s="18" t="s">
        <v>121</v>
      </c>
      <c r="C3505" s="18" t="s">
        <v>106</v>
      </c>
      <c r="D3505" s="21">
        <v>330006952</v>
      </c>
      <c r="E3505" s="21">
        <v>2</v>
      </c>
      <c r="F3505" s="26">
        <v>18</v>
      </c>
      <c r="G3505" s="18" t="s">
        <v>122</v>
      </c>
      <c r="H3505" s="18" t="s">
        <v>123</v>
      </c>
      <c r="I3505" s="22">
        <v>182</v>
      </c>
      <c r="J3505" s="18" t="s">
        <v>393</v>
      </c>
      <c r="K3505" s="18" t="s">
        <v>394</v>
      </c>
      <c r="L3505" s="22">
        <v>100</v>
      </c>
      <c r="M3505" s="18" t="s">
        <v>172</v>
      </c>
      <c r="N3505" s="18" t="s">
        <v>173</v>
      </c>
      <c r="O3505" s="29">
        <v>0.27199530516432224</v>
      </c>
      <c r="Q3505" s="21">
        <v>10</v>
      </c>
      <c r="R3505" s="29">
        <v>2.7501747522170358E-4</v>
      </c>
      <c r="S3505" s="22">
        <v>3636.1325737350194</v>
      </c>
      <c r="T3505" s="29">
        <v>5.4348112606735464E-3</v>
      </c>
      <c r="U3505" s="22">
        <v>183.99902996375042</v>
      </c>
      <c r="V3505" s="26">
        <v>5.0602948663873226</v>
      </c>
    </row>
    <row r="3506" spans="1:22" x14ac:dyDescent="0.25">
      <c r="A3506" s="18" t="s">
        <v>120</v>
      </c>
      <c r="B3506" s="18" t="s">
        <v>121</v>
      </c>
      <c r="C3506" s="18" t="s">
        <v>106</v>
      </c>
      <c r="D3506" s="21">
        <v>330006952</v>
      </c>
      <c r="E3506" s="21">
        <v>2</v>
      </c>
      <c r="F3506" s="26">
        <v>18</v>
      </c>
      <c r="G3506" s="18" t="s">
        <v>352</v>
      </c>
      <c r="H3506" s="18" t="s">
        <v>353</v>
      </c>
      <c r="I3506" s="22">
        <v>37.625444999999999</v>
      </c>
      <c r="J3506" s="18" t="s">
        <v>391</v>
      </c>
      <c r="K3506" s="18" t="s">
        <v>3409</v>
      </c>
      <c r="L3506" s="22">
        <v>26.311500000000002</v>
      </c>
      <c r="M3506" s="18" t="s">
        <v>198</v>
      </c>
      <c r="N3506" s="18" t="s">
        <v>199</v>
      </c>
      <c r="O3506" s="29">
        <v>1.5671559633027525</v>
      </c>
      <c r="Q3506" s="21">
        <v>12</v>
      </c>
      <c r="R3506" s="29">
        <v>2.7298583566513768E-4</v>
      </c>
      <c r="S3506" s="22">
        <v>3663.1937241852561</v>
      </c>
      <c r="T3506" s="29">
        <v>5.4348112606735464E-3</v>
      </c>
      <c r="U3506" s="22">
        <v>183.99902996375042</v>
      </c>
      <c r="V3506" s="26">
        <v>5.0229128956229117</v>
      </c>
    </row>
    <row r="3507" spans="1:22" x14ac:dyDescent="0.25">
      <c r="A3507" s="18" t="s">
        <v>120</v>
      </c>
      <c r="B3507" s="18" t="s">
        <v>121</v>
      </c>
      <c r="C3507" s="18" t="s">
        <v>106</v>
      </c>
      <c r="D3507" s="21">
        <v>330006952</v>
      </c>
      <c r="E3507" s="21">
        <v>2</v>
      </c>
      <c r="F3507" s="26">
        <v>18</v>
      </c>
      <c r="G3507" s="18" t="s">
        <v>350</v>
      </c>
      <c r="H3507" s="18" t="s">
        <v>351</v>
      </c>
      <c r="I3507" s="22">
        <v>11.229000000000001</v>
      </c>
      <c r="J3507" s="18" t="s">
        <v>384</v>
      </c>
      <c r="K3507" s="18" t="s">
        <v>3406</v>
      </c>
      <c r="L3507" s="22">
        <v>29.55</v>
      </c>
      <c r="M3507" s="18" t="s">
        <v>198</v>
      </c>
      <c r="N3507" s="18" t="s">
        <v>199</v>
      </c>
      <c r="O3507" s="29">
        <v>3.3119866666666691</v>
      </c>
      <c r="Q3507" s="21">
        <v>12</v>
      </c>
      <c r="R3507" s="29">
        <v>1.7217730685185198E-4</v>
      </c>
      <c r="S3507" s="22">
        <v>5807.9663242754677</v>
      </c>
      <c r="T3507" s="29">
        <v>5.4348112606735464E-3</v>
      </c>
      <c r="U3507" s="22">
        <v>183.99902996375042</v>
      </c>
      <c r="V3507" s="26">
        <v>3.168045744251176</v>
      </c>
    </row>
    <row r="3508" spans="1:22" x14ac:dyDescent="0.25">
      <c r="A3508" s="18" t="s">
        <v>120</v>
      </c>
      <c r="B3508" s="18" t="s">
        <v>121</v>
      </c>
      <c r="C3508" s="18" t="s">
        <v>106</v>
      </c>
      <c r="D3508" s="21">
        <v>330006952</v>
      </c>
      <c r="E3508" s="21">
        <v>2</v>
      </c>
      <c r="F3508" s="26">
        <v>18</v>
      </c>
      <c r="G3508" s="18" t="s">
        <v>282</v>
      </c>
      <c r="H3508" s="18" t="s">
        <v>283</v>
      </c>
      <c r="I3508" s="22">
        <v>47.4</v>
      </c>
      <c r="J3508" s="18" t="s">
        <v>395</v>
      </c>
      <c r="K3508" s="18" t="s">
        <v>3411</v>
      </c>
      <c r="L3508" s="22">
        <v>47.4</v>
      </c>
      <c r="M3508" s="18" t="s">
        <v>180</v>
      </c>
      <c r="N3508" s="18" t="s">
        <v>181</v>
      </c>
      <c r="O3508" s="29">
        <v>0.2879232184536995</v>
      </c>
      <c r="Q3508" s="21">
        <v>5</v>
      </c>
      <c r="R3508" s="29">
        <v>1.5163956171894839E-4</v>
      </c>
      <c r="S3508" s="22">
        <v>6594.5851377058107</v>
      </c>
      <c r="T3508" s="29">
        <v>5.4348112606735464E-3</v>
      </c>
      <c r="U3508" s="22">
        <v>183.99902996375042</v>
      </c>
      <c r="V3508" s="26">
        <v>2.7901532260414763</v>
      </c>
    </row>
    <row r="3509" spans="1:22" x14ac:dyDescent="0.25">
      <c r="A3509" s="18" t="s">
        <v>120</v>
      </c>
      <c r="B3509" s="18" t="s">
        <v>121</v>
      </c>
      <c r="C3509" s="18" t="s">
        <v>106</v>
      </c>
      <c r="D3509" s="21">
        <v>330006952</v>
      </c>
      <c r="E3509" s="21">
        <v>2</v>
      </c>
      <c r="F3509" s="26">
        <v>18</v>
      </c>
      <c r="G3509" s="18" t="s">
        <v>206</v>
      </c>
      <c r="H3509" s="18" t="s">
        <v>207</v>
      </c>
      <c r="I3509" s="22">
        <v>885.5</v>
      </c>
      <c r="J3509" s="18" t="s">
        <v>393</v>
      </c>
      <c r="K3509" s="18" t="s">
        <v>394</v>
      </c>
      <c r="L3509" s="22">
        <v>575</v>
      </c>
      <c r="M3509" s="18" t="s">
        <v>214</v>
      </c>
      <c r="N3509" s="18" t="s">
        <v>215</v>
      </c>
      <c r="O3509" s="29">
        <v>2.3369883589936219E-2</v>
      </c>
      <c r="Q3509" s="21">
        <v>7.9</v>
      </c>
      <c r="R3509" s="29">
        <v>1.4552765062509509E-4</v>
      </c>
      <c r="S3509" s="22">
        <v>6871.5463742088195</v>
      </c>
      <c r="T3509" s="29">
        <v>5.4348112606735464E-3</v>
      </c>
      <c r="U3509" s="22">
        <v>183.99902996375042</v>
      </c>
      <c r="V3509" s="26">
        <v>2.6776946547921074</v>
      </c>
    </row>
    <row r="3510" spans="1:22" x14ac:dyDescent="0.25">
      <c r="A3510" s="18" t="s">
        <v>120</v>
      </c>
      <c r="B3510" s="18" t="s">
        <v>121</v>
      </c>
      <c r="C3510" s="18" t="s">
        <v>106</v>
      </c>
      <c r="D3510" s="21">
        <v>330006952</v>
      </c>
      <c r="E3510" s="21">
        <v>2</v>
      </c>
      <c r="F3510" s="26">
        <v>18</v>
      </c>
      <c r="G3510" s="18" t="s">
        <v>122</v>
      </c>
      <c r="H3510" s="18" t="s">
        <v>123</v>
      </c>
      <c r="I3510" s="22">
        <v>93.72</v>
      </c>
      <c r="J3510" s="18" t="s">
        <v>426</v>
      </c>
      <c r="K3510" s="18" t="s">
        <v>3428</v>
      </c>
      <c r="L3510" s="22">
        <v>9.3719999999999999</v>
      </c>
      <c r="M3510" s="18" t="s">
        <v>172</v>
      </c>
      <c r="N3510" s="18" t="s">
        <v>173</v>
      </c>
      <c r="O3510" s="29">
        <v>0.27199530516432224</v>
      </c>
      <c r="Q3510" s="21">
        <v>10</v>
      </c>
      <c r="R3510" s="29">
        <v>1.4161888888889048E-4</v>
      </c>
      <c r="S3510" s="22">
        <v>7061.2049553966426</v>
      </c>
      <c r="T3510" s="29">
        <v>5.4348112606735464E-3</v>
      </c>
      <c r="U3510" s="22">
        <v>183.99902996375042</v>
      </c>
      <c r="V3510" s="26">
        <v>2.6057738180100003</v>
      </c>
    </row>
    <row r="3511" spans="1:22" x14ac:dyDescent="0.25">
      <c r="A3511" s="18" t="s">
        <v>120</v>
      </c>
      <c r="B3511" s="18" t="s">
        <v>121</v>
      </c>
      <c r="C3511" s="18" t="s">
        <v>106</v>
      </c>
      <c r="D3511" s="21">
        <v>330006952</v>
      </c>
      <c r="E3511" s="21">
        <v>2</v>
      </c>
      <c r="F3511" s="26">
        <v>18</v>
      </c>
      <c r="G3511" s="18" t="s">
        <v>368</v>
      </c>
      <c r="H3511" s="18" t="s">
        <v>369</v>
      </c>
      <c r="I3511" s="22">
        <v>16.5672</v>
      </c>
      <c r="J3511" s="18" t="s">
        <v>420</v>
      </c>
      <c r="K3511" s="18" t="s">
        <v>3424</v>
      </c>
      <c r="L3511" s="22">
        <v>10.62</v>
      </c>
      <c r="M3511" s="18" t="s">
        <v>198</v>
      </c>
      <c r="N3511" s="18" t="s">
        <v>199</v>
      </c>
      <c r="O3511" s="29">
        <v>1.7925925925925925</v>
      </c>
      <c r="Q3511" s="21">
        <v>12</v>
      </c>
      <c r="R3511" s="29">
        <v>1.3749185185185184E-4</v>
      </c>
      <c r="S3511" s="22">
        <v>7273.158274699108</v>
      </c>
      <c r="T3511" s="29">
        <v>5.4348112606735464E-3</v>
      </c>
      <c r="U3511" s="22">
        <v>183.99902996375042</v>
      </c>
      <c r="V3511" s="26">
        <v>2.5298367368660415</v>
      </c>
    </row>
    <row r="3512" spans="1:22" x14ac:dyDescent="0.25">
      <c r="A3512" s="18" t="s">
        <v>120</v>
      </c>
      <c r="B3512" s="18" t="s">
        <v>121</v>
      </c>
      <c r="C3512" s="18" t="s">
        <v>106</v>
      </c>
      <c r="D3512" s="21">
        <v>330006952</v>
      </c>
      <c r="E3512" s="21">
        <v>2</v>
      </c>
      <c r="F3512" s="26">
        <v>18</v>
      </c>
      <c r="G3512" s="18" t="s">
        <v>206</v>
      </c>
      <c r="H3512" s="18" t="s">
        <v>207</v>
      </c>
      <c r="I3512" s="22">
        <v>885.5</v>
      </c>
      <c r="J3512" s="18" t="s">
        <v>393</v>
      </c>
      <c r="K3512" s="18" t="s">
        <v>394</v>
      </c>
      <c r="L3512" s="22">
        <v>575</v>
      </c>
      <c r="M3512" s="18" t="s">
        <v>232</v>
      </c>
      <c r="N3512" s="18" t="s">
        <v>233</v>
      </c>
      <c r="O3512" s="29">
        <v>6.5882546765554176E-3</v>
      </c>
      <c r="Q3512" s="21">
        <v>2.6</v>
      </c>
      <c r="R3512" s="29">
        <v>1.2465597256602185E-4</v>
      </c>
      <c r="S3512" s="22">
        <v>8022.0785207092067</v>
      </c>
      <c r="T3512" s="29">
        <v>5.4348112606735464E-3</v>
      </c>
      <c r="U3512" s="22">
        <v>183.99902996375042</v>
      </c>
      <c r="V3512" s="26">
        <v>2.2936578031335904</v>
      </c>
    </row>
    <row r="3513" spans="1:22" x14ac:dyDescent="0.25">
      <c r="A3513" s="18" t="s">
        <v>120</v>
      </c>
      <c r="B3513" s="18" t="s">
        <v>121</v>
      </c>
      <c r="C3513" s="18" t="s">
        <v>106</v>
      </c>
      <c r="D3513" s="21">
        <v>330006952</v>
      </c>
      <c r="E3513" s="21">
        <v>2</v>
      </c>
      <c r="F3513" s="26">
        <v>18</v>
      </c>
      <c r="G3513" s="18" t="s">
        <v>122</v>
      </c>
      <c r="H3513" s="18" t="s">
        <v>123</v>
      </c>
      <c r="I3513" s="22">
        <v>182</v>
      </c>
      <c r="J3513" s="18" t="s">
        <v>393</v>
      </c>
      <c r="K3513" s="18" t="s">
        <v>394</v>
      </c>
      <c r="L3513" s="22">
        <v>100</v>
      </c>
      <c r="M3513" s="18" t="s">
        <v>164</v>
      </c>
      <c r="N3513" s="18" t="s">
        <v>165</v>
      </c>
      <c r="O3513" s="29">
        <v>0.16889085434782553</v>
      </c>
      <c r="Q3513" s="21">
        <v>17</v>
      </c>
      <c r="R3513" s="29">
        <v>1.0045142317419687E-4</v>
      </c>
      <c r="S3513" s="22">
        <v>9955.0605496734443</v>
      </c>
      <c r="T3513" s="29">
        <v>5.4348112606735464E-3</v>
      </c>
      <c r="U3513" s="22">
        <v>183.99902996375042</v>
      </c>
      <c r="V3513" s="26">
        <v>1.8482964422530421</v>
      </c>
    </row>
    <row r="3514" spans="1:22" x14ac:dyDescent="0.25">
      <c r="A3514" s="18" t="s">
        <v>120</v>
      </c>
      <c r="B3514" s="18" t="s">
        <v>121</v>
      </c>
      <c r="C3514" s="18" t="s">
        <v>106</v>
      </c>
      <c r="D3514" s="21">
        <v>330006952</v>
      </c>
      <c r="E3514" s="21">
        <v>2</v>
      </c>
      <c r="F3514" s="26">
        <v>18</v>
      </c>
      <c r="G3514" s="18" t="s">
        <v>240</v>
      </c>
      <c r="H3514" s="18" t="s">
        <v>241</v>
      </c>
      <c r="I3514" s="22">
        <v>35.464500000000001</v>
      </c>
      <c r="J3514" s="18" t="s">
        <v>426</v>
      </c>
      <c r="K3514" s="18" t="s">
        <v>3428</v>
      </c>
      <c r="L3514" s="22">
        <v>6.3900000000000006</v>
      </c>
      <c r="M3514" s="18" t="s">
        <v>208</v>
      </c>
      <c r="N3514" s="18" t="s">
        <v>209</v>
      </c>
      <c r="O3514" s="29">
        <v>2.8455584154929575E-2</v>
      </c>
      <c r="Q3514" s="21">
        <v>0.56000000000000005</v>
      </c>
      <c r="R3514" s="29">
        <v>1.0011538335937499E-4</v>
      </c>
      <c r="S3514" s="22">
        <v>9988.47496203847</v>
      </c>
      <c r="T3514" s="29">
        <v>5.4348112606735464E-3</v>
      </c>
      <c r="U3514" s="22">
        <v>183.99902996375042</v>
      </c>
      <c r="V3514" s="26">
        <v>1.8421133422573999</v>
      </c>
    </row>
    <row r="3515" spans="1:22" x14ac:dyDescent="0.25">
      <c r="A3515" s="18" t="s">
        <v>120</v>
      </c>
      <c r="B3515" s="18" t="s">
        <v>121</v>
      </c>
      <c r="C3515" s="18" t="s">
        <v>106</v>
      </c>
      <c r="D3515" s="21">
        <v>330006952</v>
      </c>
      <c r="E3515" s="21">
        <v>2</v>
      </c>
      <c r="F3515" s="26">
        <v>18</v>
      </c>
      <c r="G3515" s="18" t="s">
        <v>122</v>
      </c>
      <c r="H3515" s="18" t="s">
        <v>123</v>
      </c>
      <c r="I3515" s="22">
        <v>182</v>
      </c>
      <c r="J3515" s="18" t="s">
        <v>393</v>
      </c>
      <c r="K3515" s="18" t="s">
        <v>394</v>
      </c>
      <c r="L3515" s="22">
        <v>100</v>
      </c>
      <c r="M3515" s="18" t="s">
        <v>182</v>
      </c>
      <c r="N3515" s="18" t="s">
        <v>183</v>
      </c>
      <c r="O3515" s="29">
        <v>4.6081340473225367E-2</v>
      </c>
      <c r="Q3515" s="21">
        <v>4.8</v>
      </c>
      <c r="R3515" s="29">
        <v>9.706949034869233E-5</v>
      </c>
      <c r="S3515" s="22">
        <v>10301.898118634466</v>
      </c>
      <c r="T3515" s="29">
        <v>5.4348112606735464E-3</v>
      </c>
      <c r="U3515" s="22">
        <v>183.99902996375042</v>
      </c>
      <c r="V3515" s="26">
        <v>1.7860692063235022</v>
      </c>
    </row>
    <row r="3516" spans="1:22" x14ac:dyDescent="0.25">
      <c r="A3516" s="18" t="s">
        <v>120</v>
      </c>
      <c r="B3516" s="18" t="s">
        <v>121</v>
      </c>
      <c r="C3516" s="18" t="s">
        <v>106</v>
      </c>
      <c r="D3516" s="21">
        <v>330006952</v>
      </c>
      <c r="E3516" s="21">
        <v>2</v>
      </c>
      <c r="F3516" s="26">
        <v>18</v>
      </c>
      <c r="G3516" s="18" t="s">
        <v>206</v>
      </c>
      <c r="H3516" s="18" t="s">
        <v>207</v>
      </c>
      <c r="I3516" s="22">
        <v>885.5</v>
      </c>
      <c r="J3516" s="18" t="s">
        <v>393</v>
      </c>
      <c r="K3516" s="18" t="s">
        <v>394</v>
      </c>
      <c r="L3516" s="22">
        <v>575</v>
      </c>
      <c r="M3516" s="18" t="s">
        <v>182</v>
      </c>
      <c r="N3516" s="18" t="s">
        <v>183</v>
      </c>
      <c r="O3516" s="29">
        <v>9.2592343634116184E-3</v>
      </c>
      <c r="Q3516" s="21">
        <v>4.8</v>
      </c>
      <c r="R3516" s="29">
        <v>9.4896435518529952E-5</v>
      </c>
      <c r="S3516" s="22">
        <v>10537.803601745769</v>
      </c>
      <c r="T3516" s="29">
        <v>5.4348112606735464E-3</v>
      </c>
      <c r="U3516" s="22">
        <v>183.99902996375042</v>
      </c>
      <c r="V3516" s="26">
        <v>1.7460852082427103</v>
      </c>
    </row>
    <row r="3517" spans="1:22" x14ac:dyDescent="0.25">
      <c r="A3517" s="18" t="s">
        <v>120</v>
      </c>
      <c r="B3517" s="18" t="s">
        <v>121</v>
      </c>
      <c r="C3517" s="18" t="s">
        <v>106</v>
      </c>
      <c r="D3517" s="21">
        <v>330006952</v>
      </c>
      <c r="E3517" s="21">
        <v>2</v>
      </c>
      <c r="F3517" s="26">
        <v>18</v>
      </c>
      <c r="G3517" s="18" t="s">
        <v>326</v>
      </c>
      <c r="H3517" s="18" t="s">
        <v>327</v>
      </c>
      <c r="I3517" s="22">
        <v>19.100000000000001</v>
      </c>
      <c r="J3517" s="18" t="s">
        <v>388</v>
      </c>
      <c r="K3517" s="18" t="s">
        <v>389</v>
      </c>
      <c r="L3517" s="22">
        <v>19.100000000000001</v>
      </c>
      <c r="M3517" s="18" t="s">
        <v>182</v>
      </c>
      <c r="N3517" s="18" t="s">
        <v>183</v>
      </c>
      <c r="O3517" s="29">
        <v>0.42388778730158777</v>
      </c>
      <c r="Q3517" s="21">
        <v>4.8</v>
      </c>
      <c r="R3517" s="29">
        <v>9.3706675202087126E-5</v>
      </c>
      <c r="S3517" s="22">
        <v>10671.598344978171</v>
      </c>
      <c r="T3517" s="29">
        <v>5.4348112606735464E-3</v>
      </c>
      <c r="U3517" s="22">
        <v>183.99902996375042</v>
      </c>
      <c r="V3517" s="26">
        <v>1.7241937338312257</v>
      </c>
    </row>
    <row r="3518" spans="1:22" x14ac:dyDescent="0.25">
      <c r="A3518" s="18" t="s">
        <v>120</v>
      </c>
      <c r="B3518" s="18" t="s">
        <v>121</v>
      </c>
      <c r="C3518" s="18" t="s">
        <v>106</v>
      </c>
      <c r="D3518" s="21">
        <v>330006952</v>
      </c>
      <c r="E3518" s="21">
        <v>2</v>
      </c>
      <c r="F3518" s="26">
        <v>18</v>
      </c>
      <c r="G3518" s="18" t="s">
        <v>206</v>
      </c>
      <c r="H3518" s="18" t="s">
        <v>207</v>
      </c>
      <c r="I3518" s="22">
        <v>885.5</v>
      </c>
      <c r="J3518" s="18" t="s">
        <v>393</v>
      </c>
      <c r="K3518" s="18" t="s">
        <v>394</v>
      </c>
      <c r="L3518" s="22">
        <v>575</v>
      </c>
      <c r="M3518" s="18" t="s">
        <v>230</v>
      </c>
      <c r="N3518" s="18" t="s">
        <v>231</v>
      </c>
      <c r="O3518" s="29">
        <v>8.7256949320148325E-3</v>
      </c>
      <c r="Q3518" s="21">
        <v>5</v>
      </c>
      <c r="R3518" s="29">
        <v>8.5851142914434818E-5</v>
      </c>
      <c r="S3518" s="22">
        <v>11648.068576054591</v>
      </c>
      <c r="T3518" s="29">
        <v>5.4348112606735464E-3</v>
      </c>
      <c r="U3518" s="22">
        <v>183.99902996375042</v>
      </c>
      <c r="V3518" s="26">
        <v>1.5796527017535311</v>
      </c>
    </row>
    <row r="3519" spans="1:22" x14ac:dyDescent="0.25">
      <c r="A3519" s="18" t="s">
        <v>120</v>
      </c>
      <c r="B3519" s="18" t="s">
        <v>121</v>
      </c>
      <c r="C3519" s="18" t="s">
        <v>106</v>
      </c>
      <c r="D3519" s="21">
        <v>330006952</v>
      </c>
      <c r="E3519" s="21">
        <v>2</v>
      </c>
      <c r="F3519" s="26">
        <v>18</v>
      </c>
      <c r="G3519" s="18" t="s">
        <v>240</v>
      </c>
      <c r="H3519" s="18" t="s">
        <v>241</v>
      </c>
      <c r="I3519" s="22">
        <v>35.464500000000001</v>
      </c>
      <c r="J3519" s="18" t="s">
        <v>426</v>
      </c>
      <c r="K3519" s="18" t="s">
        <v>3428</v>
      </c>
      <c r="L3519" s="22">
        <v>6.3900000000000006</v>
      </c>
      <c r="M3519" s="18" t="s">
        <v>234</v>
      </c>
      <c r="N3519" s="18" t="s">
        <v>235</v>
      </c>
      <c r="O3519" s="29">
        <v>3.2224793259557342E-2</v>
      </c>
      <c r="Q3519" s="21">
        <v>0.74</v>
      </c>
      <c r="R3519" s="29">
        <v>8.5798512053571413E-5</v>
      </c>
      <c r="S3519" s="22">
        <v>11655.21378011327</v>
      </c>
      <c r="T3519" s="29">
        <v>5.4348112606735464E-3</v>
      </c>
      <c r="U3519" s="22">
        <v>183.99902996375042</v>
      </c>
      <c r="V3519" s="26">
        <v>1.5786842990190286</v>
      </c>
    </row>
    <row r="3520" spans="1:22" x14ac:dyDescent="0.25">
      <c r="A3520" s="18" t="s">
        <v>120</v>
      </c>
      <c r="B3520" s="18" t="s">
        <v>121</v>
      </c>
      <c r="C3520" s="18" t="s">
        <v>106</v>
      </c>
      <c r="D3520" s="21">
        <v>330006952</v>
      </c>
      <c r="E3520" s="21">
        <v>2</v>
      </c>
      <c r="F3520" s="26">
        <v>18</v>
      </c>
      <c r="G3520" s="18" t="s">
        <v>280</v>
      </c>
      <c r="H3520" s="18" t="s">
        <v>281</v>
      </c>
      <c r="I3520" s="22">
        <v>130</v>
      </c>
      <c r="J3520" s="18" t="s">
        <v>388</v>
      </c>
      <c r="K3520" s="18" t="s">
        <v>389</v>
      </c>
      <c r="L3520" s="22">
        <v>130</v>
      </c>
      <c r="M3520" s="18" t="s">
        <v>172</v>
      </c>
      <c r="N3520" s="18" t="s">
        <v>173</v>
      </c>
      <c r="O3520" s="29">
        <v>0.11100431266846258</v>
      </c>
      <c r="Q3520" s="21">
        <v>10</v>
      </c>
      <c r="R3520" s="29">
        <v>8.0169781371667426E-5</v>
      </c>
      <c r="S3520" s="22">
        <v>12473.527841668871</v>
      </c>
      <c r="T3520" s="29">
        <v>5.4348112606735464E-3</v>
      </c>
      <c r="U3520" s="22">
        <v>183.99902996375042</v>
      </c>
      <c r="V3520" s="26">
        <v>1.4751162004792755</v>
      </c>
    </row>
    <row r="3521" spans="1:22" x14ac:dyDescent="0.25">
      <c r="A3521" s="18" t="s">
        <v>120</v>
      </c>
      <c r="B3521" s="18" t="s">
        <v>121</v>
      </c>
      <c r="C3521" s="18" t="s">
        <v>106</v>
      </c>
      <c r="D3521" s="21">
        <v>330006952</v>
      </c>
      <c r="E3521" s="21">
        <v>2</v>
      </c>
      <c r="F3521" s="26">
        <v>18</v>
      </c>
      <c r="G3521" s="18" t="s">
        <v>352</v>
      </c>
      <c r="H3521" s="18" t="s">
        <v>353</v>
      </c>
      <c r="I3521" s="22">
        <v>10.914999999999999</v>
      </c>
      <c r="J3521" s="18" t="s">
        <v>420</v>
      </c>
      <c r="K3521" s="18" t="s">
        <v>3424</v>
      </c>
      <c r="L3521" s="22">
        <v>10.914999999999999</v>
      </c>
      <c r="M3521" s="18" t="s">
        <v>198</v>
      </c>
      <c r="N3521" s="18" t="s">
        <v>199</v>
      </c>
      <c r="O3521" s="29">
        <v>1.5671559633027525</v>
      </c>
      <c r="Q3521" s="21">
        <v>12</v>
      </c>
      <c r="R3521" s="29">
        <v>7.9192163608562689E-5</v>
      </c>
      <c r="S3521" s="22">
        <v>12627.512047061618</v>
      </c>
      <c r="T3521" s="29">
        <v>5.4348112606735464E-3</v>
      </c>
      <c r="U3521" s="22">
        <v>183.99902996375042</v>
      </c>
      <c r="V3521" s="26">
        <v>1.457128128470615</v>
      </c>
    </row>
    <row r="3522" spans="1:22" x14ac:dyDescent="0.25">
      <c r="A3522" s="18" t="s">
        <v>120</v>
      </c>
      <c r="B3522" s="18" t="s">
        <v>121</v>
      </c>
      <c r="C3522" s="18" t="s">
        <v>106</v>
      </c>
      <c r="D3522" s="21">
        <v>330006952</v>
      </c>
      <c r="E3522" s="21">
        <v>2</v>
      </c>
      <c r="F3522" s="26">
        <v>18</v>
      </c>
      <c r="G3522" s="18" t="s">
        <v>280</v>
      </c>
      <c r="H3522" s="18" t="s">
        <v>281</v>
      </c>
      <c r="I3522" s="22">
        <v>130</v>
      </c>
      <c r="J3522" s="18" t="s">
        <v>388</v>
      </c>
      <c r="K3522" s="18" t="s">
        <v>389</v>
      </c>
      <c r="L3522" s="22">
        <v>130</v>
      </c>
      <c r="M3522" s="18" t="s">
        <v>198</v>
      </c>
      <c r="N3522" s="18" t="s">
        <v>199</v>
      </c>
      <c r="O3522" s="29">
        <v>0.13030303030303031</v>
      </c>
      <c r="Q3522" s="21">
        <v>12</v>
      </c>
      <c r="R3522" s="29">
        <v>7.8423120089786766E-5</v>
      </c>
      <c r="S3522" s="22">
        <v>12751.341681574238</v>
      </c>
      <c r="T3522" s="29">
        <v>5.4348112606735464E-3</v>
      </c>
      <c r="U3522" s="22">
        <v>183.99902996375042</v>
      </c>
      <c r="V3522" s="26">
        <v>1.4429778023251472</v>
      </c>
    </row>
    <row r="3523" spans="1:22" x14ac:dyDescent="0.25">
      <c r="A3523" s="18" t="s">
        <v>120</v>
      </c>
      <c r="B3523" s="18" t="s">
        <v>121</v>
      </c>
      <c r="C3523" s="18" t="s">
        <v>106</v>
      </c>
      <c r="D3523" s="21">
        <v>330006952</v>
      </c>
      <c r="E3523" s="21">
        <v>2</v>
      </c>
      <c r="F3523" s="26">
        <v>18</v>
      </c>
      <c r="G3523" s="18" t="s">
        <v>206</v>
      </c>
      <c r="H3523" s="18" t="s">
        <v>207</v>
      </c>
      <c r="I3523" s="22">
        <v>885.5</v>
      </c>
      <c r="J3523" s="18" t="s">
        <v>393</v>
      </c>
      <c r="K3523" s="18" t="s">
        <v>394</v>
      </c>
      <c r="L3523" s="22">
        <v>575</v>
      </c>
      <c r="M3523" s="18" t="s">
        <v>174</v>
      </c>
      <c r="N3523" s="18" t="s">
        <v>175</v>
      </c>
      <c r="O3523" s="29">
        <v>1.890690941842518E-3</v>
      </c>
      <c r="Q3523" s="21">
        <v>1.2</v>
      </c>
      <c r="R3523" s="29">
        <v>7.7509575416738407E-5</v>
      </c>
      <c r="S3523" s="22">
        <v>12901.631761281036</v>
      </c>
      <c r="T3523" s="29">
        <v>5.4348112606735464E-3</v>
      </c>
      <c r="U3523" s="22">
        <v>183.99902996375042</v>
      </c>
      <c r="V3523" s="26">
        <v>1.4261686689582023</v>
      </c>
    </row>
    <row r="3524" spans="1:22" x14ac:dyDescent="0.25">
      <c r="A3524" s="18" t="s">
        <v>120</v>
      </c>
      <c r="B3524" s="18" t="s">
        <v>121</v>
      </c>
      <c r="C3524" s="18" t="s">
        <v>106</v>
      </c>
      <c r="D3524" s="21">
        <v>330006952</v>
      </c>
      <c r="E3524" s="21">
        <v>2</v>
      </c>
      <c r="F3524" s="26">
        <v>18</v>
      </c>
      <c r="G3524" s="18" t="s">
        <v>206</v>
      </c>
      <c r="H3524" s="18" t="s">
        <v>207</v>
      </c>
      <c r="I3524" s="22">
        <v>885.5</v>
      </c>
      <c r="J3524" s="18" t="s">
        <v>393</v>
      </c>
      <c r="K3524" s="18" t="s">
        <v>394</v>
      </c>
      <c r="L3524" s="22">
        <v>575</v>
      </c>
      <c r="M3524" s="18" t="s">
        <v>140</v>
      </c>
      <c r="N3524" s="18" t="s">
        <v>141</v>
      </c>
      <c r="O3524" s="29">
        <v>4.6750836236933834E-3</v>
      </c>
      <c r="Q3524" s="21">
        <v>3.14</v>
      </c>
      <c r="R3524" s="29">
        <v>7.3244631082457375E-5</v>
      </c>
      <c r="S3524" s="22">
        <v>13652.877831744685</v>
      </c>
      <c r="T3524" s="29">
        <v>5.4348112606735464E-3</v>
      </c>
      <c r="U3524" s="22">
        <v>183.99902996375042</v>
      </c>
      <c r="V3524" s="26">
        <v>1.3476941069224919</v>
      </c>
    </row>
    <row r="3525" spans="1:22" x14ac:dyDescent="0.25">
      <c r="A3525" s="18" t="s">
        <v>120</v>
      </c>
      <c r="B3525" s="18" t="s">
        <v>121</v>
      </c>
      <c r="C3525" s="18" t="s">
        <v>106</v>
      </c>
      <c r="D3525" s="21">
        <v>330006952</v>
      </c>
      <c r="E3525" s="21">
        <v>2</v>
      </c>
      <c r="F3525" s="26">
        <v>18</v>
      </c>
      <c r="G3525" s="18" t="s">
        <v>250</v>
      </c>
      <c r="H3525" s="18" t="s">
        <v>251</v>
      </c>
      <c r="I3525" s="22">
        <v>42.16</v>
      </c>
      <c r="J3525" s="18" t="s">
        <v>417</v>
      </c>
      <c r="K3525" s="18" t="s">
        <v>3423</v>
      </c>
      <c r="L3525" s="22">
        <v>10.54</v>
      </c>
      <c r="M3525" s="18" t="s">
        <v>208</v>
      </c>
      <c r="N3525" s="18" t="s">
        <v>209</v>
      </c>
      <c r="O3525" s="29">
        <v>1.6860620409292034E-2</v>
      </c>
      <c r="Q3525" s="21">
        <v>0.56000000000000005</v>
      </c>
      <c r="R3525" s="29">
        <v>7.0520213934102376E-5</v>
      </c>
      <c r="S3525" s="22">
        <v>14180.331343498903</v>
      </c>
      <c r="T3525" s="29">
        <v>5.4348112606735464E-3</v>
      </c>
      <c r="U3525" s="22">
        <v>183.99902996375042</v>
      </c>
      <c r="V3525" s="26">
        <v>1.2975650956710991</v>
      </c>
    </row>
    <row r="3526" spans="1:22" x14ac:dyDescent="0.25">
      <c r="A3526" s="18" t="s">
        <v>120</v>
      </c>
      <c r="B3526" s="18" t="s">
        <v>121</v>
      </c>
      <c r="C3526" s="18" t="s">
        <v>106</v>
      </c>
      <c r="D3526" s="21">
        <v>330006952</v>
      </c>
      <c r="E3526" s="21">
        <v>2</v>
      </c>
      <c r="F3526" s="26">
        <v>18</v>
      </c>
      <c r="G3526" s="18" t="s">
        <v>280</v>
      </c>
      <c r="H3526" s="18" t="s">
        <v>281</v>
      </c>
      <c r="I3526" s="22">
        <v>130</v>
      </c>
      <c r="J3526" s="18" t="s">
        <v>388</v>
      </c>
      <c r="K3526" s="18" t="s">
        <v>389</v>
      </c>
      <c r="L3526" s="22">
        <v>130</v>
      </c>
      <c r="M3526" s="18" t="s">
        <v>130</v>
      </c>
      <c r="N3526" s="18" t="s">
        <v>131</v>
      </c>
      <c r="O3526" s="29">
        <v>8.4733075435202993E-3</v>
      </c>
      <c r="Q3526" s="21">
        <v>0.9</v>
      </c>
      <c r="R3526" s="29">
        <v>6.7995677818372775E-5</v>
      </c>
      <c r="S3526" s="22">
        <v>14706.817140218212</v>
      </c>
      <c r="T3526" s="29">
        <v>5.4348112606735464E-3</v>
      </c>
      <c r="U3526" s="22">
        <v>183.99902996375042</v>
      </c>
      <c r="V3526" s="26">
        <v>1.2511138760308291</v>
      </c>
    </row>
    <row r="3527" spans="1:22" x14ac:dyDescent="0.25">
      <c r="A3527" s="18" t="s">
        <v>120</v>
      </c>
      <c r="B3527" s="18" t="s">
        <v>121</v>
      </c>
      <c r="C3527" s="18" t="s">
        <v>106</v>
      </c>
      <c r="D3527" s="21">
        <v>330006952</v>
      </c>
      <c r="E3527" s="21">
        <v>2</v>
      </c>
      <c r="F3527" s="26">
        <v>18</v>
      </c>
      <c r="G3527" s="18" t="s">
        <v>206</v>
      </c>
      <c r="H3527" s="18" t="s">
        <v>207</v>
      </c>
      <c r="I3527" s="22">
        <v>72.831960000000009</v>
      </c>
      <c r="J3527" s="18" t="s">
        <v>387</v>
      </c>
      <c r="K3527" s="18" t="s">
        <v>3407</v>
      </c>
      <c r="L3527" s="22">
        <v>53.949600000000004</v>
      </c>
      <c r="M3527" s="18" t="s">
        <v>208</v>
      </c>
      <c r="N3527" s="18" t="s">
        <v>209</v>
      </c>
      <c r="O3527" s="29">
        <v>8.8134814585908508E-3</v>
      </c>
      <c r="Q3527" s="21">
        <v>0.56000000000000005</v>
      </c>
      <c r="R3527" s="29">
        <v>6.3680865977463336E-5</v>
      </c>
      <c r="S3527" s="22">
        <v>15703.304040398887</v>
      </c>
      <c r="T3527" s="29">
        <v>5.4348112606735464E-3</v>
      </c>
      <c r="U3527" s="22">
        <v>183.99902996375042</v>
      </c>
      <c r="V3527" s="26">
        <v>1.171721756710485</v>
      </c>
    </row>
    <row r="3528" spans="1:22" x14ac:dyDescent="0.25">
      <c r="A3528" s="18" t="s">
        <v>120</v>
      </c>
      <c r="B3528" s="18" t="s">
        <v>121</v>
      </c>
      <c r="C3528" s="18" t="s">
        <v>106</v>
      </c>
      <c r="D3528" s="21">
        <v>330006952</v>
      </c>
      <c r="E3528" s="21">
        <v>2</v>
      </c>
      <c r="F3528" s="26">
        <v>18</v>
      </c>
      <c r="G3528" s="18" t="s">
        <v>282</v>
      </c>
      <c r="H3528" s="18" t="s">
        <v>283</v>
      </c>
      <c r="I3528" s="22">
        <v>47.4</v>
      </c>
      <c r="J3528" s="18" t="s">
        <v>395</v>
      </c>
      <c r="K3528" s="18" t="s">
        <v>3411</v>
      </c>
      <c r="L3528" s="22">
        <v>47.4</v>
      </c>
      <c r="M3528" s="18" t="s">
        <v>290</v>
      </c>
      <c r="N3528" s="18" t="s">
        <v>291</v>
      </c>
      <c r="O3528" s="29">
        <v>1.4895260606060614</v>
      </c>
      <c r="Q3528" s="21">
        <v>63</v>
      </c>
      <c r="R3528" s="29">
        <v>6.2260613115279822E-5</v>
      </c>
      <c r="S3528" s="22">
        <v>16061.518670695243</v>
      </c>
      <c r="T3528" s="29">
        <v>5.4348112606735464E-3</v>
      </c>
      <c r="U3528" s="22">
        <v>183.99902996375042</v>
      </c>
      <c r="V3528" s="26">
        <v>1.1455892418159843</v>
      </c>
    </row>
    <row r="3529" spans="1:22" x14ac:dyDescent="0.25">
      <c r="A3529" s="18" t="s">
        <v>120</v>
      </c>
      <c r="B3529" s="18" t="s">
        <v>121</v>
      </c>
      <c r="C3529" s="18" t="s">
        <v>106</v>
      </c>
      <c r="D3529" s="21">
        <v>330006952</v>
      </c>
      <c r="E3529" s="21">
        <v>2</v>
      </c>
      <c r="F3529" s="26">
        <v>18</v>
      </c>
      <c r="G3529" s="18" t="s">
        <v>206</v>
      </c>
      <c r="H3529" s="18" t="s">
        <v>207</v>
      </c>
      <c r="I3529" s="22">
        <v>72.831960000000009</v>
      </c>
      <c r="J3529" s="18" t="s">
        <v>387</v>
      </c>
      <c r="K3529" s="18" t="s">
        <v>3407</v>
      </c>
      <c r="L3529" s="22">
        <v>53.949600000000004</v>
      </c>
      <c r="M3529" s="18" t="s">
        <v>234</v>
      </c>
      <c r="N3529" s="18" t="s">
        <v>235</v>
      </c>
      <c r="O3529" s="29">
        <v>1.0345989287185829E-2</v>
      </c>
      <c r="Q3529" s="21">
        <v>0.74</v>
      </c>
      <c r="R3529" s="29">
        <v>5.6570471315671687E-5</v>
      </c>
      <c r="S3529" s="22">
        <v>17677.066793731494</v>
      </c>
      <c r="T3529" s="29">
        <v>5.4348112606735464E-3</v>
      </c>
      <c r="U3529" s="22">
        <v>183.99902996375042</v>
      </c>
      <c r="V3529" s="26">
        <v>1.0408911846675757</v>
      </c>
    </row>
    <row r="3530" spans="1:22" x14ac:dyDescent="0.25">
      <c r="A3530" s="18" t="s">
        <v>120</v>
      </c>
      <c r="B3530" s="18" t="s">
        <v>121</v>
      </c>
      <c r="C3530" s="18" t="s">
        <v>106</v>
      </c>
      <c r="D3530" s="21">
        <v>330007180</v>
      </c>
      <c r="E3530" s="21">
        <v>2</v>
      </c>
      <c r="F3530" s="26">
        <v>16.2</v>
      </c>
      <c r="G3530" s="18" t="s">
        <v>122</v>
      </c>
      <c r="H3530" s="18" t="s">
        <v>123</v>
      </c>
      <c r="I3530" s="22">
        <v>608.19213000000013</v>
      </c>
      <c r="J3530" s="18" t="s">
        <v>393</v>
      </c>
      <c r="K3530" s="18" t="s">
        <v>394</v>
      </c>
      <c r="L3530" s="22">
        <v>334.17149999999998</v>
      </c>
      <c r="M3530" s="18" t="s">
        <v>172</v>
      </c>
      <c r="N3530" s="18" t="s">
        <v>173</v>
      </c>
      <c r="O3530" s="29">
        <v>0.27199530516432224</v>
      </c>
      <c r="Q3530" s="21">
        <v>10</v>
      </c>
      <c r="R3530" s="29">
        <v>1.0211444691227726E-3</v>
      </c>
      <c r="S3530" s="22">
        <v>979.29336175033382</v>
      </c>
      <c r="T3530" s="29">
        <v>5.9923210082726708E-3</v>
      </c>
      <c r="U3530" s="22">
        <v>166.88024533723322</v>
      </c>
      <c r="V3530" s="26">
        <v>17.040883953196705</v>
      </c>
    </row>
    <row r="3531" spans="1:22" x14ac:dyDescent="0.25">
      <c r="A3531" s="18" t="s">
        <v>120</v>
      </c>
      <c r="B3531" s="18" t="s">
        <v>121</v>
      </c>
      <c r="C3531" s="18" t="s">
        <v>106</v>
      </c>
      <c r="D3531" s="21">
        <v>330007180</v>
      </c>
      <c r="E3531" s="21">
        <v>2</v>
      </c>
      <c r="F3531" s="26">
        <v>16.2</v>
      </c>
      <c r="G3531" s="18" t="s">
        <v>352</v>
      </c>
      <c r="H3531" s="18" t="s">
        <v>353</v>
      </c>
      <c r="I3531" s="22">
        <v>115.61049500000001</v>
      </c>
      <c r="J3531" s="18" t="s">
        <v>391</v>
      </c>
      <c r="K3531" s="18" t="s">
        <v>3409</v>
      </c>
      <c r="L3531" s="22">
        <v>80.846500000000006</v>
      </c>
      <c r="M3531" s="18" t="s">
        <v>198</v>
      </c>
      <c r="N3531" s="18" t="s">
        <v>199</v>
      </c>
      <c r="O3531" s="29">
        <v>1.5671559633027525</v>
      </c>
      <c r="Q3531" s="21">
        <v>12</v>
      </c>
      <c r="R3531" s="29">
        <v>9.319942215001701E-4</v>
      </c>
      <c r="S3531" s="22">
        <v>1072.9680259072481</v>
      </c>
      <c r="T3531" s="29">
        <v>5.9923210082726708E-3</v>
      </c>
      <c r="U3531" s="22">
        <v>166.88024533723322</v>
      </c>
      <c r="V3531" s="26">
        <v>15.553142433683206</v>
      </c>
    </row>
    <row r="3532" spans="1:22" x14ac:dyDescent="0.25">
      <c r="A3532" s="18" t="s">
        <v>120</v>
      </c>
      <c r="B3532" s="18" t="s">
        <v>121</v>
      </c>
      <c r="C3532" s="18" t="s">
        <v>106</v>
      </c>
      <c r="D3532" s="21">
        <v>330007180</v>
      </c>
      <c r="E3532" s="21">
        <v>2</v>
      </c>
      <c r="F3532" s="26">
        <v>16.2</v>
      </c>
      <c r="G3532" s="18" t="s">
        <v>122</v>
      </c>
      <c r="H3532" s="18" t="s">
        <v>123</v>
      </c>
      <c r="I3532" s="22">
        <v>608.19213000000013</v>
      </c>
      <c r="J3532" s="18" t="s">
        <v>393</v>
      </c>
      <c r="K3532" s="18" t="s">
        <v>394</v>
      </c>
      <c r="L3532" s="22">
        <v>334.17149999999998</v>
      </c>
      <c r="M3532" s="18" t="s">
        <v>164</v>
      </c>
      <c r="N3532" s="18" t="s">
        <v>165</v>
      </c>
      <c r="O3532" s="29">
        <v>0.16889085434782553</v>
      </c>
      <c r="Q3532" s="21">
        <v>17</v>
      </c>
      <c r="R3532" s="29">
        <v>3.7297780843617925E-4</v>
      </c>
      <c r="S3532" s="22">
        <v>2681.1246604531202</v>
      </c>
      <c r="T3532" s="29">
        <v>5.9923210082726708E-3</v>
      </c>
      <c r="U3532" s="22">
        <v>166.88024533723322</v>
      </c>
      <c r="V3532" s="26">
        <v>6.2242628177173165</v>
      </c>
    </row>
    <row r="3533" spans="1:22" x14ac:dyDescent="0.25">
      <c r="A3533" s="18" t="s">
        <v>120</v>
      </c>
      <c r="B3533" s="18" t="s">
        <v>121</v>
      </c>
      <c r="C3533" s="18" t="s">
        <v>106</v>
      </c>
      <c r="D3533" s="21">
        <v>330007180</v>
      </c>
      <c r="E3533" s="21">
        <v>2</v>
      </c>
      <c r="F3533" s="26">
        <v>16.2</v>
      </c>
      <c r="G3533" s="18" t="s">
        <v>122</v>
      </c>
      <c r="H3533" s="18" t="s">
        <v>123</v>
      </c>
      <c r="I3533" s="22">
        <v>608.19213000000013</v>
      </c>
      <c r="J3533" s="18" t="s">
        <v>393</v>
      </c>
      <c r="K3533" s="18" t="s">
        <v>394</v>
      </c>
      <c r="L3533" s="22">
        <v>334.17149999999998</v>
      </c>
      <c r="M3533" s="18" t="s">
        <v>182</v>
      </c>
      <c r="N3533" s="18" t="s">
        <v>183</v>
      </c>
      <c r="O3533" s="29">
        <v>4.6081340473225367E-2</v>
      </c>
      <c r="Q3533" s="21">
        <v>4.8</v>
      </c>
      <c r="R3533" s="29">
        <v>3.6042063548953379E-4</v>
      </c>
      <c r="S3533" s="22">
        <v>2774.5359214568025</v>
      </c>
      <c r="T3533" s="29">
        <v>5.9923210082726708E-3</v>
      </c>
      <c r="U3533" s="22">
        <v>166.88024533723322</v>
      </c>
      <c r="V3533" s="26">
        <v>6.0147084075094908</v>
      </c>
    </row>
    <row r="3534" spans="1:22" x14ac:dyDescent="0.25">
      <c r="A3534" s="18" t="s">
        <v>120</v>
      </c>
      <c r="B3534" s="18" t="s">
        <v>121</v>
      </c>
      <c r="C3534" s="18" t="s">
        <v>106</v>
      </c>
      <c r="D3534" s="21">
        <v>330007180</v>
      </c>
      <c r="E3534" s="21">
        <v>2</v>
      </c>
      <c r="F3534" s="26">
        <v>16.2</v>
      </c>
      <c r="G3534" s="18" t="s">
        <v>206</v>
      </c>
      <c r="H3534" s="18" t="s">
        <v>207</v>
      </c>
      <c r="I3534" s="22">
        <v>208.95952</v>
      </c>
      <c r="J3534" s="18" t="s">
        <v>393</v>
      </c>
      <c r="K3534" s="18" t="s">
        <v>394</v>
      </c>
      <c r="L3534" s="22">
        <v>135.68799999999999</v>
      </c>
      <c r="M3534" s="18" t="s">
        <v>208</v>
      </c>
      <c r="N3534" s="18" t="s">
        <v>209</v>
      </c>
      <c r="O3534" s="29">
        <v>8.8134814585908508E-3</v>
      </c>
      <c r="Q3534" s="21">
        <v>0.56000000000000005</v>
      </c>
      <c r="R3534" s="29">
        <v>2.0300494434700664E-4</v>
      </c>
      <c r="S3534" s="22">
        <v>4925.9883950937146</v>
      </c>
      <c r="T3534" s="29">
        <v>5.9923210082726708E-3</v>
      </c>
      <c r="U3534" s="22">
        <v>166.88024533723322</v>
      </c>
      <c r="V3534" s="26">
        <v>3.3877514917299845</v>
      </c>
    </row>
    <row r="3535" spans="1:22" x14ac:dyDescent="0.25">
      <c r="A3535" s="18" t="s">
        <v>120</v>
      </c>
      <c r="B3535" s="18" t="s">
        <v>121</v>
      </c>
      <c r="C3535" s="18" t="s">
        <v>106</v>
      </c>
      <c r="D3535" s="21">
        <v>330007180</v>
      </c>
      <c r="E3535" s="21">
        <v>2</v>
      </c>
      <c r="F3535" s="26">
        <v>16.2</v>
      </c>
      <c r="G3535" s="18" t="s">
        <v>240</v>
      </c>
      <c r="H3535" s="18" t="s">
        <v>241</v>
      </c>
      <c r="I3535" s="22">
        <v>64</v>
      </c>
      <c r="J3535" s="18" t="s">
        <v>388</v>
      </c>
      <c r="K3535" s="18" t="s">
        <v>389</v>
      </c>
      <c r="L3535" s="22">
        <v>64</v>
      </c>
      <c r="M3535" s="18" t="s">
        <v>208</v>
      </c>
      <c r="N3535" s="18" t="s">
        <v>209</v>
      </c>
      <c r="O3535" s="29">
        <v>2.8455584154929575E-2</v>
      </c>
      <c r="Q3535" s="21">
        <v>0.56000000000000005</v>
      </c>
      <c r="R3535" s="29">
        <v>2.0074486176317161E-4</v>
      </c>
      <c r="S3535" s="22">
        <v>4981.447550970187</v>
      </c>
      <c r="T3535" s="29">
        <v>5.9923210082726708E-3</v>
      </c>
      <c r="U3535" s="22">
        <v>166.88024533723322</v>
      </c>
      <c r="V3535" s="26">
        <v>3.3500351781227047</v>
      </c>
    </row>
    <row r="3536" spans="1:22" x14ac:dyDescent="0.25">
      <c r="A3536" s="18" t="s">
        <v>120</v>
      </c>
      <c r="B3536" s="18" t="s">
        <v>121</v>
      </c>
      <c r="C3536" s="18" t="s">
        <v>106</v>
      </c>
      <c r="D3536" s="21">
        <v>330007180</v>
      </c>
      <c r="E3536" s="21">
        <v>2</v>
      </c>
      <c r="F3536" s="26">
        <v>16.2</v>
      </c>
      <c r="G3536" s="18" t="s">
        <v>206</v>
      </c>
      <c r="H3536" s="18" t="s">
        <v>207</v>
      </c>
      <c r="I3536" s="22">
        <v>208.95952</v>
      </c>
      <c r="J3536" s="18" t="s">
        <v>393</v>
      </c>
      <c r="K3536" s="18" t="s">
        <v>394</v>
      </c>
      <c r="L3536" s="22">
        <v>135.68799999999999</v>
      </c>
      <c r="M3536" s="18" t="s">
        <v>234</v>
      </c>
      <c r="N3536" s="18" t="s">
        <v>235</v>
      </c>
      <c r="O3536" s="29">
        <v>1.0345989287185829E-2</v>
      </c>
      <c r="Q3536" s="21">
        <v>0.74</v>
      </c>
      <c r="R3536" s="29">
        <v>1.8033808436565676E-4</v>
      </c>
      <c r="S3536" s="22">
        <v>5545.1404151126608</v>
      </c>
      <c r="T3536" s="29">
        <v>5.9923210082726708E-3</v>
      </c>
      <c r="U3536" s="22">
        <v>166.88024533723322</v>
      </c>
      <c r="V3536" s="26">
        <v>3.0094863762587463</v>
      </c>
    </row>
    <row r="3537" spans="1:22" x14ac:dyDescent="0.25">
      <c r="A3537" s="18" t="s">
        <v>120</v>
      </c>
      <c r="B3537" s="18" t="s">
        <v>121</v>
      </c>
      <c r="C3537" s="18" t="s">
        <v>106</v>
      </c>
      <c r="D3537" s="21">
        <v>330007180</v>
      </c>
      <c r="E3537" s="21">
        <v>2</v>
      </c>
      <c r="F3537" s="26">
        <v>16.2</v>
      </c>
      <c r="G3537" s="18" t="s">
        <v>240</v>
      </c>
      <c r="H3537" s="18" t="s">
        <v>241</v>
      </c>
      <c r="I3537" s="22">
        <v>64</v>
      </c>
      <c r="J3537" s="18" t="s">
        <v>388</v>
      </c>
      <c r="K3537" s="18" t="s">
        <v>389</v>
      </c>
      <c r="L3537" s="22">
        <v>64</v>
      </c>
      <c r="M3537" s="18" t="s">
        <v>234</v>
      </c>
      <c r="N3537" s="18" t="s">
        <v>235</v>
      </c>
      <c r="O3537" s="29">
        <v>3.2224793259557342E-2</v>
      </c>
      <c r="Q3537" s="21">
        <v>0.74</v>
      </c>
      <c r="R3537" s="29">
        <v>1.7203760165262512E-4</v>
      </c>
      <c r="S3537" s="22">
        <v>5812.6827530366299</v>
      </c>
      <c r="T3537" s="29">
        <v>5.9923210082726708E-3</v>
      </c>
      <c r="U3537" s="22">
        <v>166.88024533723322</v>
      </c>
      <c r="V3537" s="26">
        <v>2.8709677171019279</v>
      </c>
    </row>
    <row r="3538" spans="1:22" x14ac:dyDescent="0.25">
      <c r="A3538" s="18" t="s">
        <v>120</v>
      </c>
      <c r="B3538" s="18" t="s">
        <v>121</v>
      </c>
      <c r="C3538" s="18" t="s">
        <v>106</v>
      </c>
      <c r="D3538" s="21">
        <v>330007180</v>
      </c>
      <c r="E3538" s="21">
        <v>2</v>
      </c>
      <c r="F3538" s="26">
        <v>16.2</v>
      </c>
      <c r="G3538" s="18" t="s">
        <v>352</v>
      </c>
      <c r="H3538" s="18" t="s">
        <v>353</v>
      </c>
      <c r="I3538" s="22">
        <v>18.869660000000003</v>
      </c>
      <c r="J3538" s="18" t="s">
        <v>392</v>
      </c>
      <c r="K3538" s="18" t="s">
        <v>3410</v>
      </c>
      <c r="L3538" s="22">
        <v>14.858000000000002</v>
      </c>
      <c r="M3538" s="18" t="s">
        <v>198</v>
      </c>
      <c r="N3538" s="18" t="s">
        <v>199</v>
      </c>
      <c r="O3538" s="29">
        <v>1.5671559633027525</v>
      </c>
      <c r="Q3538" s="21">
        <v>12</v>
      </c>
      <c r="R3538" s="29">
        <v>1.5211779935440033E-4</v>
      </c>
      <c r="S3538" s="22">
        <v>6573.8526605307015</v>
      </c>
      <c r="T3538" s="29">
        <v>5.9923210082726708E-3</v>
      </c>
      <c r="U3538" s="22">
        <v>166.88024533723322</v>
      </c>
      <c r="V3538" s="26">
        <v>2.5385455676422342</v>
      </c>
    </row>
    <row r="3539" spans="1:22" x14ac:dyDescent="0.25">
      <c r="A3539" s="18" t="s">
        <v>120</v>
      </c>
      <c r="B3539" s="18" t="s">
        <v>121</v>
      </c>
      <c r="C3539" s="18" t="s">
        <v>106</v>
      </c>
      <c r="D3539" s="21">
        <v>330007180</v>
      </c>
      <c r="E3539" s="21">
        <v>2</v>
      </c>
      <c r="F3539" s="26">
        <v>16.2</v>
      </c>
      <c r="G3539" s="18" t="s">
        <v>122</v>
      </c>
      <c r="H3539" s="18" t="s">
        <v>123</v>
      </c>
      <c r="I3539" s="22">
        <v>608.19213000000013</v>
      </c>
      <c r="J3539" s="18" t="s">
        <v>393</v>
      </c>
      <c r="K3539" s="18" t="s">
        <v>394</v>
      </c>
      <c r="L3539" s="22">
        <v>334.17149999999998</v>
      </c>
      <c r="M3539" s="18" t="s">
        <v>178</v>
      </c>
      <c r="N3539" s="18" t="s">
        <v>179</v>
      </c>
      <c r="O3539" s="29">
        <v>1.9532571912013508E-2</v>
      </c>
      <c r="Q3539" s="21">
        <v>5</v>
      </c>
      <c r="R3539" s="29">
        <v>1.4666119154994653E-4</v>
      </c>
      <c r="S3539" s="22">
        <v>6818.4363527378191</v>
      </c>
      <c r="T3539" s="29">
        <v>5.9923210082726708E-3</v>
      </c>
      <c r="U3539" s="22">
        <v>166.88024533723322</v>
      </c>
      <c r="V3539" s="26">
        <v>2.4474855627306029</v>
      </c>
    </row>
    <row r="3540" spans="1:22" x14ac:dyDescent="0.25">
      <c r="A3540" s="18" t="s">
        <v>120</v>
      </c>
      <c r="B3540" s="18" t="s">
        <v>121</v>
      </c>
      <c r="C3540" s="18" t="s">
        <v>106</v>
      </c>
      <c r="D3540" s="21">
        <v>330007180</v>
      </c>
      <c r="E3540" s="21">
        <v>2</v>
      </c>
      <c r="F3540" s="26">
        <v>16.2</v>
      </c>
      <c r="G3540" s="18" t="s">
        <v>282</v>
      </c>
      <c r="H3540" s="18" t="s">
        <v>283</v>
      </c>
      <c r="I3540" s="22">
        <v>39.25</v>
      </c>
      <c r="J3540" s="18" t="s">
        <v>395</v>
      </c>
      <c r="K3540" s="18" t="s">
        <v>3411</v>
      </c>
      <c r="L3540" s="22">
        <v>39.25</v>
      </c>
      <c r="M3540" s="18" t="s">
        <v>180</v>
      </c>
      <c r="N3540" s="18" t="s">
        <v>181</v>
      </c>
      <c r="O3540" s="29">
        <v>0.2879232184536995</v>
      </c>
      <c r="Q3540" s="21">
        <v>5</v>
      </c>
      <c r="R3540" s="29">
        <v>1.3951834968281118E-4</v>
      </c>
      <c r="S3540" s="22">
        <v>7167.5159738733719</v>
      </c>
      <c r="T3540" s="29">
        <v>5.9923210082726708E-3</v>
      </c>
      <c r="U3540" s="22">
        <v>166.88024533723322</v>
      </c>
      <c r="V3540" s="26">
        <v>2.3282856424113421</v>
      </c>
    </row>
    <row r="3541" spans="1:22" x14ac:dyDescent="0.25">
      <c r="A3541" s="18" t="s">
        <v>120</v>
      </c>
      <c r="B3541" s="18" t="s">
        <v>121</v>
      </c>
      <c r="C3541" s="18" t="s">
        <v>106</v>
      </c>
      <c r="D3541" s="21">
        <v>330007180</v>
      </c>
      <c r="E3541" s="21">
        <v>2</v>
      </c>
      <c r="F3541" s="26">
        <v>16.2</v>
      </c>
      <c r="G3541" s="18" t="s">
        <v>306</v>
      </c>
      <c r="H3541" s="18" t="s">
        <v>307</v>
      </c>
      <c r="I3541" s="22">
        <v>27.056250000000002</v>
      </c>
      <c r="J3541" s="18" t="s">
        <v>397</v>
      </c>
      <c r="K3541" s="18" t="s">
        <v>3413</v>
      </c>
      <c r="L3541" s="22">
        <v>8.125</v>
      </c>
      <c r="M3541" s="18" t="s">
        <v>198</v>
      </c>
      <c r="N3541" s="18" t="s">
        <v>199</v>
      </c>
      <c r="O3541" s="29">
        <v>0.83249053349875934</v>
      </c>
      <c r="Q3541" s="21">
        <v>12</v>
      </c>
      <c r="R3541" s="29">
        <v>1.1586456788567803E-4</v>
      </c>
      <c r="S3541" s="22">
        <v>8630.7662320605741</v>
      </c>
      <c r="T3541" s="29">
        <v>5.9923210082726708E-3</v>
      </c>
      <c r="U3541" s="22">
        <v>166.88024533723322</v>
      </c>
      <c r="V3541" s="26">
        <v>1.9335507514654464</v>
      </c>
    </row>
    <row r="3542" spans="1:22" x14ac:dyDescent="0.25">
      <c r="A3542" s="18" t="s">
        <v>120</v>
      </c>
      <c r="B3542" s="18" t="s">
        <v>121</v>
      </c>
      <c r="C3542" s="18" t="s">
        <v>106</v>
      </c>
      <c r="D3542" s="21">
        <v>330007180</v>
      </c>
      <c r="E3542" s="21">
        <v>2</v>
      </c>
      <c r="F3542" s="26">
        <v>16.2</v>
      </c>
      <c r="G3542" s="18" t="s">
        <v>206</v>
      </c>
      <c r="H3542" s="18" t="s">
        <v>207</v>
      </c>
      <c r="I3542" s="22">
        <v>116.55171000000001</v>
      </c>
      <c r="J3542" s="18" t="s">
        <v>387</v>
      </c>
      <c r="K3542" s="18" t="s">
        <v>3407</v>
      </c>
      <c r="L3542" s="22">
        <v>86.334600000000009</v>
      </c>
      <c r="M3542" s="18" t="s">
        <v>208</v>
      </c>
      <c r="N3542" s="18" t="s">
        <v>209</v>
      </c>
      <c r="O3542" s="29">
        <v>8.8134814585908508E-3</v>
      </c>
      <c r="Q3542" s="21">
        <v>0.56000000000000005</v>
      </c>
      <c r="R3542" s="29">
        <v>1.1323041612125861E-4</v>
      </c>
      <c r="S3542" s="22">
        <v>8831.5492802666959</v>
      </c>
      <c r="T3542" s="29">
        <v>5.9923210082726708E-3</v>
      </c>
      <c r="U3542" s="22">
        <v>166.88024533723322</v>
      </c>
      <c r="V3542" s="26">
        <v>1.8895919621952644</v>
      </c>
    </row>
    <row r="3543" spans="1:22" x14ac:dyDescent="0.25">
      <c r="A3543" s="18" t="s">
        <v>120</v>
      </c>
      <c r="B3543" s="18" t="s">
        <v>121</v>
      </c>
      <c r="C3543" s="18" t="s">
        <v>106</v>
      </c>
      <c r="D3543" s="21">
        <v>330007180</v>
      </c>
      <c r="E3543" s="21">
        <v>2</v>
      </c>
      <c r="F3543" s="26">
        <v>16.2</v>
      </c>
      <c r="G3543" s="18" t="s">
        <v>338</v>
      </c>
      <c r="H3543" s="18" t="s">
        <v>339</v>
      </c>
      <c r="I3543" s="22">
        <v>72</v>
      </c>
      <c r="J3543" s="18" t="s">
        <v>388</v>
      </c>
      <c r="K3543" s="18" t="s">
        <v>389</v>
      </c>
      <c r="L3543" s="22">
        <v>72</v>
      </c>
      <c r="M3543" s="18" t="s">
        <v>198</v>
      </c>
      <c r="N3543" s="18" t="s">
        <v>199</v>
      </c>
      <c r="O3543" s="29">
        <v>0.27472602739726026</v>
      </c>
      <c r="Q3543" s="21">
        <v>12</v>
      </c>
      <c r="R3543" s="29">
        <v>1.017503805175038E-4</v>
      </c>
      <c r="S3543" s="22">
        <v>9827.9730740463729</v>
      </c>
      <c r="T3543" s="29">
        <v>5.9923210082726708E-3</v>
      </c>
      <c r="U3543" s="22">
        <v>166.88024533723322</v>
      </c>
      <c r="V3543" s="26">
        <v>1.6980128463917867</v>
      </c>
    </row>
    <row r="3544" spans="1:22" x14ac:dyDescent="0.25">
      <c r="A3544" s="18" t="s">
        <v>120</v>
      </c>
      <c r="B3544" s="18" t="s">
        <v>121</v>
      </c>
      <c r="C3544" s="18" t="s">
        <v>106</v>
      </c>
      <c r="D3544" s="21">
        <v>330007180</v>
      </c>
      <c r="E3544" s="21">
        <v>2</v>
      </c>
      <c r="F3544" s="26">
        <v>16.2</v>
      </c>
      <c r="G3544" s="18" t="s">
        <v>206</v>
      </c>
      <c r="H3544" s="18" t="s">
        <v>207</v>
      </c>
      <c r="I3544" s="22">
        <v>116.55171000000001</v>
      </c>
      <c r="J3544" s="18" t="s">
        <v>387</v>
      </c>
      <c r="K3544" s="18" t="s">
        <v>3407</v>
      </c>
      <c r="L3544" s="22">
        <v>86.334600000000009</v>
      </c>
      <c r="M3544" s="18" t="s">
        <v>234</v>
      </c>
      <c r="N3544" s="18" t="s">
        <v>235</v>
      </c>
      <c r="O3544" s="29">
        <v>1.0345989287185829E-2</v>
      </c>
      <c r="Q3544" s="21">
        <v>0.74</v>
      </c>
      <c r="R3544" s="29">
        <v>1.0058748273800379E-4</v>
      </c>
      <c r="S3544" s="22">
        <v>9941.5948463951536</v>
      </c>
      <c r="T3544" s="29">
        <v>5.9923210082726708E-3</v>
      </c>
      <c r="U3544" s="22">
        <v>166.88024533723322</v>
      </c>
      <c r="V3544" s="26">
        <v>1.6786063797172783</v>
      </c>
    </row>
    <row r="3545" spans="1:22" x14ac:dyDescent="0.25">
      <c r="A3545" s="18" t="s">
        <v>120</v>
      </c>
      <c r="B3545" s="18" t="s">
        <v>121</v>
      </c>
      <c r="C3545" s="18" t="s">
        <v>106</v>
      </c>
      <c r="D3545" s="21">
        <v>330007180</v>
      </c>
      <c r="E3545" s="21">
        <v>2</v>
      </c>
      <c r="F3545" s="26">
        <v>16.2</v>
      </c>
      <c r="G3545" s="18" t="s">
        <v>194</v>
      </c>
      <c r="H3545" s="18" t="s">
        <v>195</v>
      </c>
      <c r="I3545" s="22">
        <v>54.817350000000005</v>
      </c>
      <c r="J3545" s="18" t="s">
        <v>393</v>
      </c>
      <c r="K3545" s="18" t="s">
        <v>394</v>
      </c>
      <c r="L3545" s="22">
        <v>24.692499999999999</v>
      </c>
      <c r="M3545" s="18" t="s">
        <v>172</v>
      </c>
      <c r="N3545" s="18" t="s">
        <v>173</v>
      </c>
      <c r="O3545" s="29">
        <v>0.25507766198501736</v>
      </c>
      <c r="Q3545" s="21">
        <v>10</v>
      </c>
      <c r="R3545" s="29">
        <v>8.6312848606261673E-5</v>
      </c>
      <c r="S3545" s="22">
        <v>11585.760592397524</v>
      </c>
      <c r="T3545" s="29">
        <v>5.9923210082726708E-3</v>
      </c>
      <c r="U3545" s="22">
        <v>166.88024533723322</v>
      </c>
      <c r="V3545" s="26">
        <v>1.4403909351168416</v>
      </c>
    </row>
    <row r="3546" spans="1:22" x14ac:dyDescent="0.25">
      <c r="A3546" s="18" t="s">
        <v>120</v>
      </c>
      <c r="B3546" s="18" t="s">
        <v>121</v>
      </c>
      <c r="C3546" s="18" t="s">
        <v>106</v>
      </c>
      <c r="D3546" s="21">
        <v>330007180</v>
      </c>
      <c r="E3546" s="21">
        <v>2</v>
      </c>
      <c r="F3546" s="26">
        <v>16.2</v>
      </c>
      <c r="G3546" s="18" t="s">
        <v>338</v>
      </c>
      <c r="H3546" s="18" t="s">
        <v>339</v>
      </c>
      <c r="I3546" s="22">
        <v>72</v>
      </c>
      <c r="J3546" s="18" t="s">
        <v>388</v>
      </c>
      <c r="K3546" s="18" t="s">
        <v>389</v>
      </c>
      <c r="L3546" s="22">
        <v>72</v>
      </c>
      <c r="M3546" s="18" t="s">
        <v>182</v>
      </c>
      <c r="N3546" s="18" t="s">
        <v>183</v>
      </c>
      <c r="O3546" s="29">
        <v>8.8492762725137022E-2</v>
      </c>
      <c r="Q3546" s="21">
        <v>4.8</v>
      </c>
      <c r="R3546" s="29">
        <v>8.1937743264015763E-5</v>
      </c>
      <c r="S3546" s="22">
        <v>12204.387870164415</v>
      </c>
      <c r="T3546" s="29">
        <v>5.9923210082726708E-3</v>
      </c>
      <c r="U3546" s="22">
        <v>166.88024533723322</v>
      </c>
      <c r="V3546" s="26">
        <v>1.3673790698278179</v>
      </c>
    </row>
    <row r="3547" spans="1:22" x14ac:dyDescent="0.25">
      <c r="A3547" s="18" t="s">
        <v>120</v>
      </c>
      <c r="B3547" s="18" t="s">
        <v>121</v>
      </c>
      <c r="C3547" s="18" t="s">
        <v>106</v>
      </c>
      <c r="D3547" s="21">
        <v>330007180</v>
      </c>
      <c r="E3547" s="21">
        <v>2</v>
      </c>
      <c r="F3547" s="26">
        <v>16.2</v>
      </c>
      <c r="G3547" s="18" t="s">
        <v>282</v>
      </c>
      <c r="H3547" s="18" t="s">
        <v>283</v>
      </c>
      <c r="I3547" s="22">
        <v>48.747500000000002</v>
      </c>
      <c r="J3547" s="18" t="s">
        <v>414</v>
      </c>
      <c r="K3547" s="18" t="s">
        <v>3420</v>
      </c>
      <c r="L3547" s="22">
        <v>26.35</v>
      </c>
      <c r="M3547" s="18" t="s">
        <v>290</v>
      </c>
      <c r="N3547" s="18" t="s">
        <v>291</v>
      </c>
      <c r="O3547" s="29">
        <v>1.4895260606060614</v>
      </c>
      <c r="Q3547" s="21">
        <v>63</v>
      </c>
      <c r="R3547" s="29">
        <v>7.114508293101508E-5</v>
      </c>
      <c r="S3547" s="22">
        <v>14055.785147789304</v>
      </c>
      <c r="T3547" s="29">
        <v>5.9923210082726708E-3</v>
      </c>
      <c r="U3547" s="22">
        <v>166.88024533723322</v>
      </c>
      <c r="V3547" s="26">
        <v>1.18727088940656</v>
      </c>
    </row>
    <row r="3548" spans="1:22" x14ac:dyDescent="0.25">
      <c r="A3548" s="18" t="s">
        <v>120</v>
      </c>
      <c r="B3548" s="18" t="s">
        <v>121</v>
      </c>
      <c r="C3548" s="18" t="s">
        <v>106</v>
      </c>
      <c r="D3548" s="21">
        <v>330007364</v>
      </c>
      <c r="E3548" s="21">
        <v>2</v>
      </c>
      <c r="F3548" s="26">
        <v>16.7</v>
      </c>
      <c r="G3548" s="18" t="s">
        <v>352</v>
      </c>
      <c r="H3548" s="18" t="s">
        <v>353</v>
      </c>
      <c r="I3548" s="22">
        <v>85.390376499999988</v>
      </c>
      <c r="J3548" s="18" t="s">
        <v>391</v>
      </c>
      <c r="K3548" s="18" t="s">
        <v>3409</v>
      </c>
      <c r="L3548" s="22">
        <v>59.713550000000005</v>
      </c>
      <c r="M3548" s="18" t="s">
        <v>198</v>
      </c>
      <c r="N3548" s="18" t="s">
        <v>199</v>
      </c>
      <c r="O3548" s="29">
        <v>1.5671559633027525</v>
      </c>
      <c r="Q3548" s="21">
        <v>12</v>
      </c>
      <c r="R3548" s="29">
        <v>6.6776465938444228E-4</v>
      </c>
      <c r="S3548" s="22">
        <v>1497.5335785541845</v>
      </c>
      <c r="T3548" s="29">
        <v>4.862634505989295E-3</v>
      </c>
      <c r="U3548" s="22">
        <v>205.64983832700204</v>
      </c>
      <c r="V3548" s="26">
        <v>13.732569424289615</v>
      </c>
    </row>
    <row r="3549" spans="1:22" x14ac:dyDescent="0.25">
      <c r="A3549" s="18" t="s">
        <v>120</v>
      </c>
      <c r="B3549" s="18" t="s">
        <v>121</v>
      </c>
      <c r="C3549" s="18" t="s">
        <v>106</v>
      </c>
      <c r="D3549" s="21">
        <v>330007364</v>
      </c>
      <c r="E3549" s="21">
        <v>2</v>
      </c>
      <c r="F3549" s="26">
        <v>16.7</v>
      </c>
      <c r="G3549" s="18" t="s">
        <v>282</v>
      </c>
      <c r="H3549" s="18" t="s">
        <v>283</v>
      </c>
      <c r="I3549" s="22">
        <v>148.19999999999999</v>
      </c>
      <c r="J3549" s="18" t="s">
        <v>395</v>
      </c>
      <c r="K3549" s="18" t="s">
        <v>3411</v>
      </c>
      <c r="L3549" s="22">
        <v>148.19999999999999</v>
      </c>
      <c r="M3549" s="18" t="s">
        <v>180</v>
      </c>
      <c r="N3549" s="18" t="s">
        <v>181</v>
      </c>
      <c r="O3549" s="29">
        <v>0.2879232184536995</v>
      </c>
      <c r="Q3549" s="21">
        <v>5</v>
      </c>
      <c r="R3549" s="29">
        <v>5.1102061047710501E-4</v>
      </c>
      <c r="S3549" s="22">
        <v>1956.8682348572368</v>
      </c>
      <c r="T3549" s="29">
        <v>4.862634505989295E-3</v>
      </c>
      <c r="U3549" s="22">
        <v>205.64983832700204</v>
      </c>
      <c r="V3549" s="26">
        <v>10.509130592638254</v>
      </c>
    </row>
    <row r="3550" spans="1:22" x14ac:dyDescent="0.25">
      <c r="A3550" s="18" t="s">
        <v>120</v>
      </c>
      <c r="B3550" s="18" t="s">
        <v>121</v>
      </c>
      <c r="C3550" s="18" t="s">
        <v>106</v>
      </c>
      <c r="D3550" s="21">
        <v>330007364</v>
      </c>
      <c r="E3550" s="21">
        <v>2</v>
      </c>
      <c r="F3550" s="26">
        <v>16.7</v>
      </c>
      <c r="G3550" s="18" t="s">
        <v>334</v>
      </c>
      <c r="H3550" s="18" t="s">
        <v>335</v>
      </c>
      <c r="I3550" s="22">
        <v>31.603000000000002</v>
      </c>
      <c r="J3550" s="18" t="s">
        <v>418</v>
      </c>
      <c r="K3550" s="18" t="s">
        <v>419</v>
      </c>
      <c r="L3550" s="22">
        <v>22.1</v>
      </c>
      <c r="M3550" s="18" t="s">
        <v>198</v>
      </c>
      <c r="N3550" s="18" t="s">
        <v>199</v>
      </c>
      <c r="O3550" s="29">
        <v>2.2477112676056339</v>
      </c>
      <c r="Q3550" s="21">
        <v>12</v>
      </c>
      <c r="R3550" s="29">
        <v>3.5446316961148128E-4</v>
      </c>
      <c r="S3550" s="22">
        <v>2821.1675731954788</v>
      </c>
      <c r="T3550" s="29">
        <v>4.862634505989295E-3</v>
      </c>
      <c r="U3550" s="22">
        <v>205.64983832700204</v>
      </c>
      <c r="V3550" s="26">
        <v>7.2895293523477829</v>
      </c>
    </row>
    <row r="3551" spans="1:22" x14ac:dyDescent="0.25">
      <c r="A3551" s="18" t="s">
        <v>120</v>
      </c>
      <c r="B3551" s="18" t="s">
        <v>121</v>
      </c>
      <c r="C3551" s="18" t="s">
        <v>106</v>
      </c>
      <c r="D3551" s="21">
        <v>330007364</v>
      </c>
      <c r="E3551" s="21">
        <v>2</v>
      </c>
      <c r="F3551" s="26">
        <v>16.7</v>
      </c>
      <c r="G3551" s="18" t="s">
        <v>352</v>
      </c>
      <c r="H3551" s="18" t="s">
        <v>353</v>
      </c>
      <c r="I3551" s="22">
        <v>33.021905000000004</v>
      </c>
      <c r="J3551" s="18" t="s">
        <v>392</v>
      </c>
      <c r="K3551" s="18" t="s">
        <v>3410</v>
      </c>
      <c r="L3551" s="22">
        <v>26.0015</v>
      </c>
      <c r="M3551" s="18" t="s">
        <v>198</v>
      </c>
      <c r="N3551" s="18" t="s">
        <v>199</v>
      </c>
      <c r="O3551" s="29">
        <v>1.5671559633027525</v>
      </c>
      <c r="Q3551" s="21">
        <v>12</v>
      </c>
      <c r="R3551" s="29">
        <v>2.5823590489205083E-4</v>
      </c>
      <c r="S3551" s="22">
        <v>3872.4281986194965</v>
      </c>
      <c r="T3551" s="29">
        <v>4.862634505989295E-3</v>
      </c>
      <c r="U3551" s="22">
        <v>205.64983832700204</v>
      </c>
      <c r="V3551" s="26">
        <v>5.3106172091277335</v>
      </c>
    </row>
    <row r="3552" spans="1:22" x14ac:dyDescent="0.25">
      <c r="A3552" s="18" t="s">
        <v>120</v>
      </c>
      <c r="B3552" s="18" t="s">
        <v>121</v>
      </c>
      <c r="C3552" s="18" t="s">
        <v>106</v>
      </c>
      <c r="D3552" s="21">
        <v>330007364</v>
      </c>
      <c r="E3552" s="21">
        <v>2</v>
      </c>
      <c r="F3552" s="26">
        <v>16.7</v>
      </c>
      <c r="G3552" s="18" t="s">
        <v>282</v>
      </c>
      <c r="H3552" s="18" t="s">
        <v>283</v>
      </c>
      <c r="I3552" s="22">
        <v>148.19999999999999</v>
      </c>
      <c r="J3552" s="18" t="s">
        <v>395</v>
      </c>
      <c r="K3552" s="18" t="s">
        <v>3411</v>
      </c>
      <c r="L3552" s="22">
        <v>148.19999999999999</v>
      </c>
      <c r="M3552" s="18" t="s">
        <v>290</v>
      </c>
      <c r="N3552" s="18" t="s">
        <v>291</v>
      </c>
      <c r="O3552" s="29">
        <v>1.4895260606060614</v>
      </c>
      <c r="Q3552" s="21">
        <v>63</v>
      </c>
      <c r="R3552" s="29">
        <v>2.0981633132004398E-4</v>
      </c>
      <c r="S3552" s="22">
        <v>4766.0732303752229</v>
      </c>
      <c r="T3552" s="29">
        <v>4.862634505989295E-3</v>
      </c>
      <c r="U3552" s="22">
        <v>205.64983832700204</v>
      </c>
      <c r="V3552" s="26">
        <v>4.3148694614331742</v>
      </c>
    </row>
    <row r="3553" spans="1:22" x14ac:dyDescent="0.25">
      <c r="A3553" s="18" t="s">
        <v>120</v>
      </c>
      <c r="B3553" s="18" t="s">
        <v>121</v>
      </c>
      <c r="C3553" s="18" t="s">
        <v>106</v>
      </c>
      <c r="D3553" s="21">
        <v>330007364</v>
      </c>
      <c r="E3553" s="21">
        <v>2</v>
      </c>
      <c r="F3553" s="26">
        <v>16.7</v>
      </c>
      <c r="G3553" s="18" t="s">
        <v>122</v>
      </c>
      <c r="H3553" s="18" t="s">
        <v>123</v>
      </c>
      <c r="I3553" s="22">
        <v>110.88</v>
      </c>
      <c r="J3553" s="18" t="s">
        <v>426</v>
      </c>
      <c r="K3553" s="18" t="s">
        <v>3428</v>
      </c>
      <c r="L3553" s="22">
        <v>11.088000000000001</v>
      </c>
      <c r="M3553" s="18" t="s">
        <v>172</v>
      </c>
      <c r="N3553" s="18" t="s">
        <v>173</v>
      </c>
      <c r="O3553" s="29">
        <v>0.27199530516432224</v>
      </c>
      <c r="Q3553" s="21">
        <v>10</v>
      </c>
      <c r="R3553" s="29">
        <v>1.8059185291389253E-4</v>
      </c>
      <c r="S3553" s="22">
        <v>5537.3483568874344</v>
      </c>
      <c r="T3553" s="29">
        <v>4.862634505989295E-3</v>
      </c>
      <c r="U3553" s="22">
        <v>205.64983832700204</v>
      </c>
      <c r="V3553" s="26">
        <v>3.7138685354915735</v>
      </c>
    </row>
    <row r="3554" spans="1:22" x14ac:dyDescent="0.25">
      <c r="A3554" s="18" t="s">
        <v>120</v>
      </c>
      <c r="B3554" s="18" t="s">
        <v>121</v>
      </c>
      <c r="C3554" s="18" t="s">
        <v>106</v>
      </c>
      <c r="D3554" s="21">
        <v>330007364</v>
      </c>
      <c r="E3554" s="21">
        <v>2</v>
      </c>
      <c r="F3554" s="26">
        <v>16.7</v>
      </c>
      <c r="G3554" s="18" t="s">
        <v>282</v>
      </c>
      <c r="H3554" s="18" t="s">
        <v>283</v>
      </c>
      <c r="I3554" s="22">
        <v>148.19999999999999</v>
      </c>
      <c r="J3554" s="18" t="s">
        <v>395</v>
      </c>
      <c r="K3554" s="18" t="s">
        <v>3411</v>
      </c>
      <c r="L3554" s="22">
        <v>148.19999999999999</v>
      </c>
      <c r="M3554" s="18" t="s">
        <v>198</v>
      </c>
      <c r="N3554" s="18" t="s">
        <v>199</v>
      </c>
      <c r="O3554" s="29">
        <v>0.23269230769230764</v>
      </c>
      <c r="Q3554" s="21">
        <v>12</v>
      </c>
      <c r="R3554" s="29">
        <v>1.7208083832335325E-4</v>
      </c>
      <c r="S3554" s="22">
        <v>5811.2222705524155</v>
      </c>
      <c r="T3554" s="29">
        <v>4.862634505989295E-3</v>
      </c>
      <c r="U3554" s="22">
        <v>205.64983832700204</v>
      </c>
      <c r="V3554" s="26">
        <v>3.538839658037257</v>
      </c>
    </row>
    <row r="3555" spans="1:22" x14ac:dyDescent="0.25">
      <c r="A3555" s="18" t="s">
        <v>120</v>
      </c>
      <c r="B3555" s="18" t="s">
        <v>121</v>
      </c>
      <c r="C3555" s="18" t="s">
        <v>106</v>
      </c>
      <c r="D3555" s="21">
        <v>330007364</v>
      </c>
      <c r="E3555" s="21">
        <v>2</v>
      </c>
      <c r="F3555" s="26">
        <v>16.7</v>
      </c>
      <c r="G3555" s="18" t="s">
        <v>206</v>
      </c>
      <c r="H3555" s="18" t="s">
        <v>207</v>
      </c>
      <c r="I3555" s="22">
        <v>143.22</v>
      </c>
      <c r="J3555" s="18" t="s">
        <v>393</v>
      </c>
      <c r="K3555" s="18" t="s">
        <v>394</v>
      </c>
      <c r="L3555" s="22">
        <v>93</v>
      </c>
      <c r="M3555" s="18" t="s">
        <v>208</v>
      </c>
      <c r="N3555" s="18" t="s">
        <v>209</v>
      </c>
      <c r="O3555" s="29">
        <v>8.8134814585908508E-3</v>
      </c>
      <c r="Q3555" s="21">
        <v>0.56000000000000005</v>
      </c>
      <c r="R3555" s="29">
        <v>1.3497292712782099E-4</v>
      </c>
      <c r="S3555" s="22">
        <v>7408.8931853199565</v>
      </c>
      <c r="T3555" s="29">
        <v>4.862634505989295E-3</v>
      </c>
      <c r="U3555" s="22">
        <v>205.64983832700204</v>
      </c>
      <c r="V3555" s="26">
        <v>2.7757160642358616</v>
      </c>
    </row>
    <row r="3556" spans="1:22" x14ac:dyDescent="0.25">
      <c r="A3556" s="18" t="s">
        <v>120</v>
      </c>
      <c r="B3556" s="18" t="s">
        <v>121</v>
      </c>
      <c r="C3556" s="18" t="s">
        <v>106</v>
      </c>
      <c r="D3556" s="21">
        <v>330007364</v>
      </c>
      <c r="E3556" s="21">
        <v>2</v>
      </c>
      <c r="F3556" s="26">
        <v>16.7</v>
      </c>
      <c r="G3556" s="18" t="s">
        <v>240</v>
      </c>
      <c r="H3556" s="18" t="s">
        <v>241</v>
      </c>
      <c r="I3556" s="22">
        <v>41.957999999999998</v>
      </c>
      <c r="J3556" s="18" t="s">
        <v>426</v>
      </c>
      <c r="K3556" s="18" t="s">
        <v>3428</v>
      </c>
      <c r="L3556" s="22">
        <v>7.5600000000000005</v>
      </c>
      <c r="M3556" s="18" t="s">
        <v>208</v>
      </c>
      <c r="N3556" s="18" t="s">
        <v>209</v>
      </c>
      <c r="O3556" s="29">
        <v>2.8455584154929575E-2</v>
      </c>
      <c r="Q3556" s="21">
        <v>0.56000000000000005</v>
      </c>
      <c r="R3556" s="29">
        <v>1.2766674507832921E-4</v>
      </c>
      <c r="S3556" s="22">
        <v>7832.8933614345351</v>
      </c>
      <c r="T3556" s="29">
        <v>4.862634505989295E-3</v>
      </c>
      <c r="U3556" s="22">
        <v>205.64983832700204</v>
      </c>
      <c r="V3556" s="26">
        <v>2.6254645485092984</v>
      </c>
    </row>
    <row r="3557" spans="1:22" x14ac:dyDescent="0.25">
      <c r="A3557" s="18" t="s">
        <v>120</v>
      </c>
      <c r="B3557" s="18" t="s">
        <v>121</v>
      </c>
      <c r="C3557" s="18" t="s">
        <v>106</v>
      </c>
      <c r="D3557" s="21">
        <v>330007364</v>
      </c>
      <c r="E3557" s="21">
        <v>2</v>
      </c>
      <c r="F3557" s="26">
        <v>16.7</v>
      </c>
      <c r="G3557" s="18" t="s">
        <v>326</v>
      </c>
      <c r="H3557" s="18" t="s">
        <v>327</v>
      </c>
      <c r="I3557" s="22">
        <v>24</v>
      </c>
      <c r="J3557" s="18" t="s">
        <v>388</v>
      </c>
      <c r="K3557" s="18" t="s">
        <v>389</v>
      </c>
      <c r="L3557" s="22">
        <v>24</v>
      </c>
      <c r="M3557" s="18" t="s">
        <v>182</v>
      </c>
      <c r="N3557" s="18" t="s">
        <v>183</v>
      </c>
      <c r="O3557" s="29">
        <v>0.42388778730158777</v>
      </c>
      <c r="Q3557" s="21">
        <v>4.8</v>
      </c>
      <c r="R3557" s="29">
        <v>1.2691251116814004E-4</v>
      </c>
      <c r="S3557" s="22">
        <v>7879.4438057816851</v>
      </c>
      <c r="T3557" s="29">
        <v>4.862634505989295E-3</v>
      </c>
      <c r="U3557" s="22">
        <v>205.64983832700204</v>
      </c>
      <c r="V3557" s="26">
        <v>2.6099537403401842</v>
      </c>
    </row>
    <row r="3558" spans="1:22" x14ac:dyDescent="0.25">
      <c r="A3558" s="18" t="s">
        <v>120</v>
      </c>
      <c r="B3558" s="18" t="s">
        <v>121</v>
      </c>
      <c r="C3558" s="18" t="s">
        <v>106</v>
      </c>
      <c r="D3558" s="21">
        <v>330007364</v>
      </c>
      <c r="E3558" s="21">
        <v>2</v>
      </c>
      <c r="F3558" s="26">
        <v>16.7</v>
      </c>
      <c r="G3558" s="18" t="s">
        <v>206</v>
      </c>
      <c r="H3558" s="18" t="s">
        <v>207</v>
      </c>
      <c r="I3558" s="22">
        <v>128.4</v>
      </c>
      <c r="J3558" s="18" t="s">
        <v>388</v>
      </c>
      <c r="K3558" s="18" t="s">
        <v>389</v>
      </c>
      <c r="L3558" s="22">
        <v>128.4</v>
      </c>
      <c r="M3558" s="18" t="s">
        <v>208</v>
      </c>
      <c r="N3558" s="18" t="s">
        <v>209</v>
      </c>
      <c r="O3558" s="29">
        <v>8.8134814585908508E-3</v>
      </c>
      <c r="Q3558" s="21">
        <v>0.56000000000000005</v>
      </c>
      <c r="R3558" s="29">
        <v>1.2100631087286841E-4</v>
      </c>
      <c r="S3558" s="22">
        <v>8264.0317912891296</v>
      </c>
      <c r="T3558" s="29">
        <v>4.862634505989295E-3</v>
      </c>
      <c r="U3558" s="22">
        <v>205.64983832700204</v>
      </c>
      <c r="V3558" s="26">
        <v>2.488492826755234</v>
      </c>
    </row>
    <row r="3559" spans="1:22" x14ac:dyDescent="0.25">
      <c r="A3559" s="18" t="s">
        <v>120</v>
      </c>
      <c r="B3559" s="18" t="s">
        <v>121</v>
      </c>
      <c r="C3559" s="18" t="s">
        <v>106</v>
      </c>
      <c r="D3559" s="21">
        <v>330007364</v>
      </c>
      <c r="E3559" s="21">
        <v>2</v>
      </c>
      <c r="F3559" s="26">
        <v>16.7</v>
      </c>
      <c r="G3559" s="18" t="s">
        <v>206</v>
      </c>
      <c r="H3559" s="18" t="s">
        <v>207</v>
      </c>
      <c r="I3559" s="22">
        <v>143.22</v>
      </c>
      <c r="J3559" s="18" t="s">
        <v>393</v>
      </c>
      <c r="K3559" s="18" t="s">
        <v>394</v>
      </c>
      <c r="L3559" s="22">
        <v>93</v>
      </c>
      <c r="M3559" s="18" t="s">
        <v>234</v>
      </c>
      <c r="N3559" s="18" t="s">
        <v>235</v>
      </c>
      <c r="O3559" s="29">
        <v>1.0345989287185829E-2</v>
      </c>
      <c r="Q3559" s="21">
        <v>0.74</v>
      </c>
      <c r="R3559" s="29">
        <v>1.1990229695021479E-4</v>
      </c>
      <c r="S3559" s="22">
        <v>8340.1237960871986</v>
      </c>
      <c r="T3559" s="29">
        <v>4.862634505989295E-3</v>
      </c>
      <c r="U3559" s="22">
        <v>205.64983832700204</v>
      </c>
      <c r="V3559" s="26">
        <v>2.4657887982847861</v>
      </c>
    </row>
    <row r="3560" spans="1:22" x14ac:dyDescent="0.25">
      <c r="A3560" s="18" t="s">
        <v>120</v>
      </c>
      <c r="B3560" s="18" t="s">
        <v>121</v>
      </c>
      <c r="C3560" s="18" t="s">
        <v>106</v>
      </c>
      <c r="D3560" s="21">
        <v>330007364</v>
      </c>
      <c r="E3560" s="21">
        <v>2</v>
      </c>
      <c r="F3560" s="26">
        <v>16.7</v>
      </c>
      <c r="G3560" s="18" t="s">
        <v>240</v>
      </c>
      <c r="H3560" s="18" t="s">
        <v>241</v>
      </c>
      <c r="I3560" s="22">
        <v>41.957999999999998</v>
      </c>
      <c r="J3560" s="18" t="s">
        <v>426</v>
      </c>
      <c r="K3560" s="18" t="s">
        <v>3428</v>
      </c>
      <c r="L3560" s="22">
        <v>7.5600000000000005</v>
      </c>
      <c r="M3560" s="18" t="s">
        <v>234</v>
      </c>
      <c r="N3560" s="18" t="s">
        <v>235</v>
      </c>
      <c r="O3560" s="29">
        <v>3.2224793259557342E-2</v>
      </c>
      <c r="Q3560" s="21">
        <v>0.74</v>
      </c>
      <c r="R3560" s="29">
        <v>1.0940992681538332E-4</v>
      </c>
      <c r="S3560" s="22">
        <v>9139.938478227712</v>
      </c>
      <c r="T3560" s="29">
        <v>4.862634505989295E-3</v>
      </c>
      <c r="U3560" s="22">
        <v>205.64983832700204</v>
      </c>
      <c r="V3560" s="26">
        <v>2.2500133760952705</v>
      </c>
    </row>
    <row r="3561" spans="1:22" x14ac:dyDescent="0.25">
      <c r="A3561" s="18" t="s">
        <v>120</v>
      </c>
      <c r="B3561" s="18" t="s">
        <v>121</v>
      </c>
      <c r="C3561" s="18" t="s">
        <v>106</v>
      </c>
      <c r="D3561" s="21">
        <v>330007364</v>
      </c>
      <c r="E3561" s="21">
        <v>2</v>
      </c>
      <c r="F3561" s="26">
        <v>16.7</v>
      </c>
      <c r="G3561" s="18" t="s">
        <v>206</v>
      </c>
      <c r="H3561" s="18" t="s">
        <v>207</v>
      </c>
      <c r="I3561" s="22">
        <v>128.4</v>
      </c>
      <c r="J3561" s="18" t="s">
        <v>388</v>
      </c>
      <c r="K3561" s="18" t="s">
        <v>389</v>
      </c>
      <c r="L3561" s="22">
        <v>128.4</v>
      </c>
      <c r="M3561" s="18" t="s">
        <v>234</v>
      </c>
      <c r="N3561" s="18" t="s">
        <v>235</v>
      </c>
      <c r="O3561" s="29">
        <v>1.0345989287185829E-2</v>
      </c>
      <c r="Q3561" s="21">
        <v>0.74</v>
      </c>
      <c r="R3561" s="29">
        <v>1.0749514682591524E-4</v>
      </c>
      <c r="S3561" s="22">
        <v>9302.7455613365164</v>
      </c>
      <c r="T3561" s="29">
        <v>4.862634505989295E-3</v>
      </c>
      <c r="U3561" s="22">
        <v>205.64983832700204</v>
      </c>
      <c r="V3561" s="26">
        <v>2.2106359565686815</v>
      </c>
    </row>
    <row r="3562" spans="1:22" x14ac:dyDescent="0.25">
      <c r="A3562" s="18" t="s">
        <v>120</v>
      </c>
      <c r="B3562" s="18" t="s">
        <v>121</v>
      </c>
      <c r="C3562" s="18" t="s">
        <v>106</v>
      </c>
      <c r="D3562" s="21">
        <v>330007364</v>
      </c>
      <c r="E3562" s="21">
        <v>2</v>
      </c>
      <c r="F3562" s="26">
        <v>16.7</v>
      </c>
      <c r="G3562" s="18" t="s">
        <v>280</v>
      </c>
      <c r="H3562" s="18" t="s">
        <v>281</v>
      </c>
      <c r="I3562" s="22">
        <v>130</v>
      </c>
      <c r="J3562" s="18" t="s">
        <v>388</v>
      </c>
      <c r="K3562" s="18" t="s">
        <v>389</v>
      </c>
      <c r="L3562" s="22">
        <v>130</v>
      </c>
      <c r="M3562" s="18" t="s">
        <v>172</v>
      </c>
      <c r="N3562" s="18" t="s">
        <v>173</v>
      </c>
      <c r="O3562" s="29">
        <v>0.11100431266846258</v>
      </c>
      <c r="Q3562" s="21">
        <v>10</v>
      </c>
      <c r="R3562" s="29">
        <v>8.6410542795809203E-5</v>
      </c>
      <c r="S3562" s="22">
        <v>11572.661941992785</v>
      </c>
      <c r="T3562" s="29">
        <v>4.862634505989295E-3</v>
      </c>
      <c r="U3562" s="22">
        <v>205.64983832700204</v>
      </c>
      <c r="V3562" s="26">
        <v>1.7770314155706655</v>
      </c>
    </row>
    <row r="3563" spans="1:22" x14ac:dyDescent="0.25">
      <c r="A3563" s="18" t="s">
        <v>120</v>
      </c>
      <c r="B3563" s="18" t="s">
        <v>121</v>
      </c>
      <c r="C3563" s="18" t="s">
        <v>106</v>
      </c>
      <c r="D3563" s="21">
        <v>330007364</v>
      </c>
      <c r="E3563" s="21">
        <v>2</v>
      </c>
      <c r="F3563" s="26">
        <v>16.7</v>
      </c>
      <c r="G3563" s="18" t="s">
        <v>280</v>
      </c>
      <c r="H3563" s="18" t="s">
        <v>281</v>
      </c>
      <c r="I3563" s="22">
        <v>130</v>
      </c>
      <c r="J3563" s="18" t="s">
        <v>388</v>
      </c>
      <c r="K3563" s="18" t="s">
        <v>389</v>
      </c>
      <c r="L3563" s="22">
        <v>130</v>
      </c>
      <c r="M3563" s="18" t="s">
        <v>198</v>
      </c>
      <c r="N3563" s="18" t="s">
        <v>199</v>
      </c>
      <c r="O3563" s="29">
        <v>0.13030303030303031</v>
      </c>
      <c r="Q3563" s="21">
        <v>12</v>
      </c>
      <c r="R3563" s="29">
        <v>8.4527913869231238E-5</v>
      </c>
      <c r="S3563" s="22">
        <v>11830.411449016099</v>
      </c>
      <c r="T3563" s="29">
        <v>4.862634505989295E-3</v>
      </c>
      <c r="U3563" s="22">
        <v>205.64983832700204</v>
      </c>
      <c r="V3563" s="26">
        <v>1.7383151821326159</v>
      </c>
    </row>
    <row r="3564" spans="1:22" x14ac:dyDescent="0.25">
      <c r="A3564" s="18" t="s">
        <v>120</v>
      </c>
      <c r="B3564" s="18" t="s">
        <v>121</v>
      </c>
      <c r="C3564" s="18" t="s">
        <v>106</v>
      </c>
      <c r="D3564" s="21">
        <v>330007364</v>
      </c>
      <c r="E3564" s="21">
        <v>2</v>
      </c>
      <c r="F3564" s="26">
        <v>16.7</v>
      </c>
      <c r="G3564" s="18" t="s">
        <v>194</v>
      </c>
      <c r="H3564" s="18" t="s">
        <v>195</v>
      </c>
      <c r="I3564" s="22">
        <v>127.5</v>
      </c>
      <c r="J3564" s="18" t="s">
        <v>388</v>
      </c>
      <c r="K3564" s="18" t="s">
        <v>389</v>
      </c>
      <c r="L3564" s="22">
        <v>127.5</v>
      </c>
      <c r="M3564" s="18" t="s">
        <v>164</v>
      </c>
      <c r="N3564" s="18" t="s">
        <v>165</v>
      </c>
      <c r="O3564" s="29">
        <v>0.18644491899852658</v>
      </c>
      <c r="Q3564" s="21">
        <v>17</v>
      </c>
      <c r="R3564" s="29">
        <v>8.3732748053230502E-5</v>
      </c>
      <c r="S3564" s="22">
        <v>11942.758636851151</v>
      </c>
      <c r="T3564" s="29">
        <v>4.862634505989295E-3</v>
      </c>
      <c r="U3564" s="22">
        <v>205.64983832700204</v>
      </c>
      <c r="V3564" s="26">
        <v>1.7219626099822447</v>
      </c>
    </row>
    <row r="3565" spans="1:22" x14ac:dyDescent="0.25">
      <c r="A3565" s="18" t="s">
        <v>120</v>
      </c>
      <c r="B3565" s="18" t="s">
        <v>121</v>
      </c>
      <c r="C3565" s="18" t="s">
        <v>106</v>
      </c>
      <c r="D3565" s="21">
        <v>330007364</v>
      </c>
      <c r="E3565" s="21">
        <v>2</v>
      </c>
      <c r="F3565" s="26">
        <v>16.7</v>
      </c>
      <c r="G3565" s="18" t="s">
        <v>280</v>
      </c>
      <c r="H3565" s="18" t="s">
        <v>281</v>
      </c>
      <c r="I3565" s="22">
        <v>130</v>
      </c>
      <c r="J3565" s="18" t="s">
        <v>388</v>
      </c>
      <c r="K3565" s="18" t="s">
        <v>389</v>
      </c>
      <c r="L3565" s="22">
        <v>130</v>
      </c>
      <c r="M3565" s="18" t="s">
        <v>130</v>
      </c>
      <c r="N3565" s="18" t="s">
        <v>131</v>
      </c>
      <c r="O3565" s="29">
        <v>8.4733075435202993E-3</v>
      </c>
      <c r="Q3565" s="21">
        <v>0.9</v>
      </c>
      <c r="R3565" s="29">
        <v>7.3288754534773048E-5</v>
      </c>
      <c r="S3565" s="22">
        <v>13644.658124535787</v>
      </c>
      <c r="T3565" s="29">
        <v>4.862634505989295E-3</v>
      </c>
      <c r="U3565" s="22">
        <v>205.64983832700204</v>
      </c>
      <c r="V3565" s="26">
        <v>1.5071820521263415</v>
      </c>
    </row>
    <row r="3566" spans="1:22" x14ac:dyDescent="0.25">
      <c r="A3566" s="18" t="s">
        <v>120</v>
      </c>
      <c r="B3566" s="18" t="s">
        <v>121</v>
      </c>
      <c r="C3566" s="18" t="s">
        <v>106</v>
      </c>
      <c r="D3566" s="21">
        <v>330007364</v>
      </c>
      <c r="E3566" s="21">
        <v>2</v>
      </c>
      <c r="F3566" s="26">
        <v>16.7</v>
      </c>
      <c r="G3566" s="18" t="s">
        <v>122</v>
      </c>
      <c r="H3566" s="18" t="s">
        <v>123</v>
      </c>
      <c r="I3566" s="22">
        <v>110.88</v>
      </c>
      <c r="J3566" s="18" t="s">
        <v>426</v>
      </c>
      <c r="K3566" s="18" t="s">
        <v>3428</v>
      </c>
      <c r="L3566" s="22">
        <v>11.088000000000001</v>
      </c>
      <c r="M3566" s="18" t="s">
        <v>164</v>
      </c>
      <c r="N3566" s="18" t="s">
        <v>165</v>
      </c>
      <c r="O3566" s="29">
        <v>0.16889085434782553</v>
      </c>
      <c r="Q3566" s="21">
        <v>17</v>
      </c>
      <c r="R3566" s="29">
        <v>6.5962021592415969E-5</v>
      </c>
      <c r="S3566" s="22">
        <v>15160.238814072001</v>
      </c>
      <c r="T3566" s="29">
        <v>4.862634505989295E-3</v>
      </c>
      <c r="U3566" s="22">
        <v>205.64983832700204</v>
      </c>
      <c r="V3566" s="26">
        <v>1.3565079076202562</v>
      </c>
    </row>
    <row r="3567" spans="1:22" x14ac:dyDescent="0.25">
      <c r="A3567" s="18" t="s">
        <v>120</v>
      </c>
      <c r="B3567" s="18" t="s">
        <v>121</v>
      </c>
      <c r="C3567" s="18" t="s">
        <v>106</v>
      </c>
      <c r="D3567" s="21">
        <v>330007364</v>
      </c>
      <c r="E3567" s="21">
        <v>2</v>
      </c>
      <c r="F3567" s="26">
        <v>16.7</v>
      </c>
      <c r="G3567" s="18" t="s">
        <v>122</v>
      </c>
      <c r="H3567" s="18" t="s">
        <v>123</v>
      </c>
      <c r="I3567" s="22">
        <v>110.88</v>
      </c>
      <c r="J3567" s="18" t="s">
        <v>426</v>
      </c>
      <c r="K3567" s="18" t="s">
        <v>3428</v>
      </c>
      <c r="L3567" s="22">
        <v>11.088000000000001</v>
      </c>
      <c r="M3567" s="18" t="s">
        <v>182</v>
      </c>
      <c r="N3567" s="18" t="s">
        <v>183</v>
      </c>
      <c r="O3567" s="29">
        <v>4.6081340473225367E-2</v>
      </c>
      <c r="Q3567" s="21">
        <v>4.8</v>
      </c>
      <c r="R3567" s="29">
        <v>6.3741255385120114E-5</v>
      </c>
      <c r="S3567" s="22">
        <v>15688.42649800465</v>
      </c>
      <c r="T3567" s="29">
        <v>4.862634505989295E-3</v>
      </c>
      <c r="U3567" s="22">
        <v>205.64983832700204</v>
      </c>
      <c r="V3567" s="26">
        <v>1.3108378864710102</v>
      </c>
    </row>
    <row r="3568" spans="1:22" x14ac:dyDescent="0.25">
      <c r="A3568" s="18" t="s">
        <v>120</v>
      </c>
      <c r="B3568" s="18" t="s">
        <v>121</v>
      </c>
      <c r="C3568" s="18" t="s">
        <v>106</v>
      </c>
      <c r="D3568" s="21">
        <v>330007364</v>
      </c>
      <c r="E3568" s="21">
        <v>2</v>
      </c>
      <c r="F3568" s="26">
        <v>16.7</v>
      </c>
      <c r="G3568" s="18" t="s">
        <v>250</v>
      </c>
      <c r="H3568" s="18" t="s">
        <v>251</v>
      </c>
      <c r="I3568" s="22">
        <v>31.92</v>
      </c>
      <c r="J3568" s="18" t="s">
        <v>393</v>
      </c>
      <c r="K3568" s="18" t="s">
        <v>394</v>
      </c>
      <c r="L3568" s="22">
        <v>24</v>
      </c>
      <c r="M3568" s="18" t="s">
        <v>208</v>
      </c>
      <c r="N3568" s="18" t="s">
        <v>209</v>
      </c>
      <c r="O3568" s="29">
        <v>1.6860620409292034E-2</v>
      </c>
      <c r="Q3568" s="21">
        <v>0.56000000000000005</v>
      </c>
      <c r="R3568" s="29">
        <v>5.7548225349080601E-5</v>
      </c>
      <c r="S3568" s="22">
        <v>17376.730454051718</v>
      </c>
      <c r="T3568" s="29">
        <v>4.862634505989295E-3</v>
      </c>
      <c r="U3568" s="22">
        <v>205.64983832700204</v>
      </c>
      <c r="V3568" s="26">
        <v>1.1834783239044306</v>
      </c>
    </row>
    <row r="3569" spans="1:22" x14ac:dyDescent="0.25">
      <c r="A3569" s="18" t="s">
        <v>120</v>
      </c>
      <c r="B3569" s="18" t="s">
        <v>121</v>
      </c>
      <c r="C3569" s="18" t="s">
        <v>106</v>
      </c>
      <c r="D3569" s="21">
        <v>330007364</v>
      </c>
      <c r="E3569" s="21">
        <v>2</v>
      </c>
      <c r="F3569" s="26">
        <v>16.7</v>
      </c>
      <c r="G3569" s="18" t="s">
        <v>206</v>
      </c>
      <c r="H3569" s="18" t="s">
        <v>207</v>
      </c>
      <c r="I3569" s="22">
        <v>57.33</v>
      </c>
      <c r="J3569" s="18" t="s">
        <v>426</v>
      </c>
      <c r="K3569" s="18" t="s">
        <v>3428</v>
      </c>
      <c r="L3569" s="22">
        <v>12.600000000000001</v>
      </c>
      <c r="M3569" s="18" t="s">
        <v>208</v>
      </c>
      <c r="N3569" s="18" t="s">
        <v>209</v>
      </c>
      <c r="O3569" s="29">
        <v>8.8134814585908508E-3</v>
      </c>
      <c r="Q3569" s="21">
        <v>0.56000000000000005</v>
      </c>
      <c r="R3569" s="29">
        <v>5.4028752354684932E-5</v>
      </c>
      <c r="S3569" s="22">
        <v>18508.66356186158</v>
      </c>
      <c r="T3569" s="29">
        <v>4.862634505989295E-3</v>
      </c>
      <c r="U3569" s="22">
        <v>205.64983832700204</v>
      </c>
      <c r="V3569" s="26">
        <v>1.1111004186750588</v>
      </c>
    </row>
    <row r="3570" spans="1:22" x14ac:dyDescent="0.25">
      <c r="A3570" s="18" t="s">
        <v>120</v>
      </c>
      <c r="B3570" s="18" t="s">
        <v>121</v>
      </c>
      <c r="C3570" s="18" t="s">
        <v>106</v>
      </c>
      <c r="D3570" s="21">
        <v>330007364</v>
      </c>
      <c r="E3570" s="21">
        <v>2</v>
      </c>
      <c r="F3570" s="26">
        <v>16.7</v>
      </c>
      <c r="G3570" s="18" t="s">
        <v>194</v>
      </c>
      <c r="H3570" s="18" t="s">
        <v>195</v>
      </c>
      <c r="I3570" s="22">
        <v>127.5</v>
      </c>
      <c r="J3570" s="18" t="s">
        <v>388</v>
      </c>
      <c r="K3570" s="18" t="s">
        <v>389</v>
      </c>
      <c r="L3570" s="22">
        <v>127.5</v>
      </c>
      <c r="M3570" s="18" t="s">
        <v>198</v>
      </c>
      <c r="N3570" s="18" t="s">
        <v>199</v>
      </c>
      <c r="O3570" s="29">
        <v>8.4722222222222213E-2</v>
      </c>
      <c r="Q3570" s="21">
        <v>12</v>
      </c>
      <c r="R3570" s="29">
        <v>5.3902611443779106E-5</v>
      </c>
      <c r="S3570" s="22">
        <v>18551.976856316298</v>
      </c>
      <c r="T3570" s="29">
        <v>4.862634505989295E-3</v>
      </c>
      <c r="U3570" s="22">
        <v>205.64983832700204</v>
      </c>
      <c r="V3570" s="26">
        <v>1.1085063328816382</v>
      </c>
    </row>
    <row r="3571" spans="1:22" x14ac:dyDescent="0.25">
      <c r="A3571" s="18" t="s">
        <v>120</v>
      </c>
      <c r="B3571" s="18" t="s">
        <v>121</v>
      </c>
      <c r="C3571" s="18" t="s">
        <v>106</v>
      </c>
      <c r="D3571" s="21">
        <v>330007494</v>
      </c>
      <c r="E3571" s="21">
        <v>2</v>
      </c>
      <c r="F3571" s="26">
        <v>16.100000000000001</v>
      </c>
      <c r="G3571" s="18" t="s">
        <v>352</v>
      </c>
      <c r="H3571" s="18" t="s">
        <v>353</v>
      </c>
      <c r="I3571" s="22">
        <v>151.23750273774999</v>
      </c>
      <c r="J3571" s="18" t="s">
        <v>391</v>
      </c>
      <c r="K3571" s="18" t="s">
        <v>3409</v>
      </c>
      <c r="L3571" s="22">
        <v>105.760491425</v>
      </c>
      <c r="M3571" s="18" t="s">
        <v>198</v>
      </c>
      <c r="N3571" s="18" t="s">
        <v>199</v>
      </c>
      <c r="O3571" s="29">
        <v>1.5671559633027525</v>
      </c>
      <c r="Q3571" s="21">
        <v>12</v>
      </c>
      <c r="R3571" s="29">
        <v>1.2267740905304411E-3</v>
      </c>
      <c r="S3571" s="22">
        <v>815.14600586943686</v>
      </c>
      <c r="T3571" s="29">
        <v>5.7902606149326102E-3</v>
      </c>
      <c r="U3571" s="22">
        <v>172.70379806758291</v>
      </c>
      <c r="V3571" s="26">
        <v>21.186854480551197</v>
      </c>
    </row>
    <row r="3572" spans="1:22" x14ac:dyDescent="0.25">
      <c r="A3572" s="18" t="s">
        <v>120</v>
      </c>
      <c r="B3572" s="18" t="s">
        <v>121</v>
      </c>
      <c r="C3572" s="18" t="s">
        <v>106</v>
      </c>
      <c r="D3572" s="21">
        <v>330007494</v>
      </c>
      <c r="E3572" s="21">
        <v>2</v>
      </c>
      <c r="F3572" s="26">
        <v>16.100000000000001</v>
      </c>
      <c r="G3572" s="18" t="s">
        <v>206</v>
      </c>
      <c r="H3572" s="18" t="s">
        <v>207</v>
      </c>
      <c r="I3572" s="22">
        <v>781.85799999999995</v>
      </c>
      <c r="J3572" s="18" t="s">
        <v>393</v>
      </c>
      <c r="K3572" s="18" t="s">
        <v>394</v>
      </c>
      <c r="L3572" s="22">
        <v>507.7</v>
      </c>
      <c r="M3572" s="18" t="s">
        <v>208</v>
      </c>
      <c r="N3572" s="18" t="s">
        <v>209</v>
      </c>
      <c r="O3572" s="29">
        <v>8.8134814585908508E-3</v>
      </c>
      <c r="Q3572" s="21">
        <v>0.56000000000000005</v>
      </c>
      <c r="R3572" s="29">
        <v>7.6429580592845213E-4</v>
      </c>
      <c r="S3572" s="22">
        <v>1308.3939388954502</v>
      </c>
      <c r="T3572" s="29">
        <v>5.7902606149326102E-3</v>
      </c>
      <c r="U3572" s="22">
        <v>172.70379806758291</v>
      </c>
      <c r="V3572" s="26">
        <v>13.199678853096794</v>
      </c>
    </row>
    <row r="3573" spans="1:22" x14ac:dyDescent="0.25">
      <c r="A3573" s="18" t="s">
        <v>120</v>
      </c>
      <c r="B3573" s="18" t="s">
        <v>121</v>
      </c>
      <c r="C3573" s="18" t="s">
        <v>106</v>
      </c>
      <c r="D3573" s="21">
        <v>330007494</v>
      </c>
      <c r="E3573" s="21">
        <v>2</v>
      </c>
      <c r="F3573" s="26">
        <v>16.100000000000001</v>
      </c>
      <c r="G3573" s="18" t="s">
        <v>206</v>
      </c>
      <c r="H3573" s="18" t="s">
        <v>207</v>
      </c>
      <c r="I3573" s="22">
        <v>781.85799999999995</v>
      </c>
      <c r="J3573" s="18" t="s">
        <v>393</v>
      </c>
      <c r="K3573" s="18" t="s">
        <v>394</v>
      </c>
      <c r="L3573" s="22">
        <v>507.7</v>
      </c>
      <c r="M3573" s="18" t="s">
        <v>234</v>
      </c>
      <c r="N3573" s="18" t="s">
        <v>235</v>
      </c>
      <c r="O3573" s="29">
        <v>1.0345989287185829E-2</v>
      </c>
      <c r="Q3573" s="21">
        <v>0.74</v>
      </c>
      <c r="R3573" s="29">
        <v>6.7895706665272262E-4</v>
      </c>
      <c r="S3573" s="22">
        <v>1472.8471785852794</v>
      </c>
      <c r="T3573" s="29">
        <v>5.7902606149326102E-3</v>
      </c>
      <c r="U3573" s="22">
        <v>172.70379806758291</v>
      </c>
      <c r="V3573" s="26">
        <v>11.725846413575024</v>
      </c>
    </row>
    <row r="3574" spans="1:22" x14ac:dyDescent="0.25">
      <c r="A3574" s="18" t="s">
        <v>120</v>
      </c>
      <c r="B3574" s="18" t="s">
        <v>121</v>
      </c>
      <c r="C3574" s="18" t="s">
        <v>106</v>
      </c>
      <c r="D3574" s="21">
        <v>330007494</v>
      </c>
      <c r="E3574" s="21">
        <v>2</v>
      </c>
      <c r="F3574" s="26">
        <v>16.100000000000001</v>
      </c>
      <c r="G3574" s="18" t="s">
        <v>122</v>
      </c>
      <c r="H3574" s="18" t="s">
        <v>123</v>
      </c>
      <c r="I3574" s="22">
        <v>193.92464000000001</v>
      </c>
      <c r="J3574" s="18" t="s">
        <v>393</v>
      </c>
      <c r="K3574" s="18" t="s">
        <v>394</v>
      </c>
      <c r="L3574" s="22">
        <v>106.55200000000001</v>
      </c>
      <c r="M3574" s="18" t="s">
        <v>172</v>
      </c>
      <c r="N3574" s="18" t="s">
        <v>173</v>
      </c>
      <c r="O3574" s="29">
        <v>0.27199530516432224</v>
      </c>
      <c r="Q3574" s="21">
        <v>10</v>
      </c>
      <c r="R3574" s="29">
        <v>3.2761858158808277E-4</v>
      </c>
      <c r="S3574" s="22">
        <v>3052.329923268233</v>
      </c>
      <c r="T3574" s="29">
        <v>5.7902606149326102E-3</v>
      </c>
      <c r="U3574" s="22">
        <v>172.70379806758291</v>
      </c>
      <c r="V3574" s="26">
        <v>5.6580973357776188</v>
      </c>
    </row>
    <row r="3575" spans="1:22" x14ac:dyDescent="0.25">
      <c r="A3575" s="18" t="s">
        <v>120</v>
      </c>
      <c r="B3575" s="18" t="s">
        <v>121</v>
      </c>
      <c r="C3575" s="18" t="s">
        <v>106</v>
      </c>
      <c r="D3575" s="21">
        <v>330007494</v>
      </c>
      <c r="E3575" s="21">
        <v>2</v>
      </c>
      <c r="F3575" s="26">
        <v>16.100000000000001</v>
      </c>
      <c r="G3575" s="18" t="s">
        <v>334</v>
      </c>
      <c r="H3575" s="18" t="s">
        <v>335</v>
      </c>
      <c r="I3575" s="22">
        <v>26.311999999999998</v>
      </c>
      <c r="J3575" s="18" t="s">
        <v>418</v>
      </c>
      <c r="K3575" s="18" t="s">
        <v>419</v>
      </c>
      <c r="L3575" s="22">
        <v>18.399999999999999</v>
      </c>
      <c r="M3575" s="18" t="s">
        <v>198</v>
      </c>
      <c r="N3575" s="18" t="s">
        <v>199</v>
      </c>
      <c r="O3575" s="29">
        <v>2.2477112676056339</v>
      </c>
      <c r="Q3575" s="21">
        <v>12</v>
      </c>
      <c r="R3575" s="29">
        <v>3.0611686787391005E-4</v>
      </c>
      <c r="S3575" s="22">
        <v>3266.7262243513524</v>
      </c>
      <c r="T3575" s="29">
        <v>5.7902606149326102E-3</v>
      </c>
      <c r="U3575" s="22">
        <v>172.70379806758291</v>
      </c>
      <c r="V3575" s="26">
        <v>5.2867545734376717</v>
      </c>
    </row>
    <row r="3576" spans="1:22" x14ac:dyDescent="0.25">
      <c r="A3576" s="18" t="s">
        <v>120</v>
      </c>
      <c r="B3576" s="18" t="s">
        <v>121</v>
      </c>
      <c r="C3576" s="18" t="s">
        <v>106</v>
      </c>
      <c r="D3576" s="21">
        <v>330007494</v>
      </c>
      <c r="E3576" s="21">
        <v>2</v>
      </c>
      <c r="F3576" s="26">
        <v>16.100000000000001</v>
      </c>
      <c r="G3576" s="18" t="s">
        <v>282</v>
      </c>
      <c r="H3576" s="18" t="s">
        <v>283</v>
      </c>
      <c r="I3576" s="22">
        <v>65.849999999999994</v>
      </c>
      <c r="J3576" s="18" t="s">
        <v>395</v>
      </c>
      <c r="K3576" s="18" t="s">
        <v>3411</v>
      </c>
      <c r="L3576" s="22">
        <v>65.849999999999994</v>
      </c>
      <c r="M3576" s="18" t="s">
        <v>180</v>
      </c>
      <c r="N3576" s="18" t="s">
        <v>181</v>
      </c>
      <c r="O3576" s="29">
        <v>0.2879232184536995</v>
      </c>
      <c r="Q3576" s="21">
        <v>5</v>
      </c>
      <c r="R3576" s="29">
        <v>2.3552476938106968E-4</v>
      </c>
      <c r="S3576" s="22">
        <v>4245.8379330033003</v>
      </c>
      <c r="T3576" s="29">
        <v>5.7902606149326102E-3</v>
      </c>
      <c r="U3576" s="22">
        <v>172.70379806758291</v>
      </c>
      <c r="V3576" s="26">
        <v>4.0676022211102296</v>
      </c>
    </row>
    <row r="3577" spans="1:22" x14ac:dyDescent="0.25">
      <c r="A3577" s="18" t="s">
        <v>120</v>
      </c>
      <c r="B3577" s="18" t="s">
        <v>121</v>
      </c>
      <c r="C3577" s="18" t="s">
        <v>106</v>
      </c>
      <c r="D3577" s="21">
        <v>330007494</v>
      </c>
      <c r="E3577" s="21">
        <v>2</v>
      </c>
      <c r="F3577" s="26">
        <v>16.100000000000001</v>
      </c>
      <c r="G3577" s="18" t="s">
        <v>206</v>
      </c>
      <c r="H3577" s="18" t="s">
        <v>207</v>
      </c>
      <c r="I3577" s="22">
        <v>781.85799999999995</v>
      </c>
      <c r="J3577" s="18" t="s">
        <v>393</v>
      </c>
      <c r="K3577" s="18" t="s">
        <v>394</v>
      </c>
      <c r="L3577" s="22">
        <v>507.7</v>
      </c>
      <c r="M3577" s="18" t="s">
        <v>214</v>
      </c>
      <c r="N3577" s="18" t="s">
        <v>215</v>
      </c>
      <c r="O3577" s="29">
        <v>2.3369883589936219E-2</v>
      </c>
      <c r="Q3577" s="21">
        <v>7.9</v>
      </c>
      <c r="R3577" s="29">
        <v>1.4365854582797663E-4</v>
      </c>
      <c r="S3577" s="22">
        <v>6960.9503161576349</v>
      </c>
      <c r="T3577" s="29">
        <v>5.7902606149326102E-3</v>
      </c>
      <c r="U3577" s="22">
        <v>172.70379806758291</v>
      </c>
      <c r="V3577" s="26">
        <v>2.4810376489357484</v>
      </c>
    </row>
    <row r="3578" spans="1:22" x14ac:dyDescent="0.25">
      <c r="A3578" s="18" t="s">
        <v>120</v>
      </c>
      <c r="B3578" s="18" t="s">
        <v>121</v>
      </c>
      <c r="C3578" s="18" t="s">
        <v>106</v>
      </c>
      <c r="D3578" s="21">
        <v>330007494</v>
      </c>
      <c r="E3578" s="21">
        <v>2</v>
      </c>
      <c r="F3578" s="26">
        <v>16.100000000000001</v>
      </c>
      <c r="G3578" s="18" t="s">
        <v>206</v>
      </c>
      <c r="H3578" s="18" t="s">
        <v>207</v>
      </c>
      <c r="I3578" s="22">
        <v>781.85799999999995</v>
      </c>
      <c r="J3578" s="18" t="s">
        <v>393</v>
      </c>
      <c r="K3578" s="18" t="s">
        <v>394</v>
      </c>
      <c r="L3578" s="22">
        <v>507.7</v>
      </c>
      <c r="M3578" s="18" t="s">
        <v>232</v>
      </c>
      <c r="N3578" s="18" t="s">
        <v>233</v>
      </c>
      <c r="O3578" s="29">
        <v>6.5882546765554176E-3</v>
      </c>
      <c r="Q3578" s="21">
        <v>2.6</v>
      </c>
      <c r="R3578" s="29">
        <v>1.2305493609417737E-4</v>
      </c>
      <c r="S3578" s="22">
        <v>8126.4517437534741</v>
      </c>
      <c r="T3578" s="29">
        <v>5.7902606149326102E-3</v>
      </c>
      <c r="U3578" s="22">
        <v>172.70379806758291</v>
      </c>
      <c r="V3578" s="26">
        <v>2.1252054834428131</v>
      </c>
    </row>
    <row r="3579" spans="1:22" x14ac:dyDescent="0.25">
      <c r="A3579" s="18" t="s">
        <v>120</v>
      </c>
      <c r="B3579" s="18" t="s">
        <v>121</v>
      </c>
      <c r="C3579" s="18" t="s">
        <v>106</v>
      </c>
      <c r="D3579" s="21">
        <v>330007494</v>
      </c>
      <c r="E3579" s="21">
        <v>2</v>
      </c>
      <c r="F3579" s="26">
        <v>16.100000000000001</v>
      </c>
      <c r="G3579" s="18" t="s">
        <v>122</v>
      </c>
      <c r="H3579" s="18" t="s">
        <v>123</v>
      </c>
      <c r="I3579" s="22">
        <v>193.92464000000001</v>
      </c>
      <c r="J3579" s="18" t="s">
        <v>393</v>
      </c>
      <c r="K3579" s="18" t="s">
        <v>394</v>
      </c>
      <c r="L3579" s="22">
        <v>106.55200000000001</v>
      </c>
      <c r="M3579" s="18" t="s">
        <v>164</v>
      </c>
      <c r="N3579" s="18" t="s">
        <v>165</v>
      </c>
      <c r="O3579" s="29">
        <v>0.16889085434782553</v>
      </c>
      <c r="Q3579" s="21">
        <v>17</v>
      </c>
      <c r="R3579" s="29">
        <v>1.1966422407268722E-4</v>
      </c>
      <c r="S3579" s="22">
        <v>8356.7165353662731</v>
      </c>
      <c r="T3579" s="29">
        <v>5.7902606149326102E-3</v>
      </c>
      <c r="U3579" s="22">
        <v>172.70379806758291</v>
      </c>
      <c r="V3579" s="26">
        <v>2.0666465990163365</v>
      </c>
    </row>
    <row r="3580" spans="1:22" x14ac:dyDescent="0.25">
      <c r="A3580" s="18" t="s">
        <v>120</v>
      </c>
      <c r="B3580" s="18" t="s">
        <v>121</v>
      </c>
      <c r="C3580" s="18" t="s">
        <v>106</v>
      </c>
      <c r="D3580" s="21">
        <v>330007494</v>
      </c>
      <c r="E3580" s="21">
        <v>2</v>
      </c>
      <c r="F3580" s="26">
        <v>16.100000000000001</v>
      </c>
      <c r="G3580" s="18" t="s">
        <v>122</v>
      </c>
      <c r="H3580" s="18" t="s">
        <v>123</v>
      </c>
      <c r="I3580" s="22">
        <v>193.92464000000001</v>
      </c>
      <c r="J3580" s="18" t="s">
        <v>393</v>
      </c>
      <c r="K3580" s="18" t="s">
        <v>394</v>
      </c>
      <c r="L3580" s="22">
        <v>106.55200000000001</v>
      </c>
      <c r="M3580" s="18" t="s">
        <v>182</v>
      </c>
      <c r="N3580" s="18" t="s">
        <v>183</v>
      </c>
      <c r="O3580" s="29">
        <v>4.6081340473225367E-2</v>
      </c>
      <c r="Q3580" s="21">
        <v>4.8</v>
      </c>
      <c r="R3580" s="29">
        <v>1.1563544723068917E-4</v>
      </c>
      <c r="S3580" s="22">
        <v>8647.8672755511616</v>
      </c>
      <c r="T3580" s="29">
        <v>5.7902606149326102E-3</v>
      </c>
      <c r="U3580" s="22">
        <v>172.70379806758291</v>
      </c>
      <c r="V3580" s="26">
        <v>1.9970680927983584</v>
      </c>
    </row>
    <row r="3581" spans="1:22" x14ac:dyDescent="0.25">
      <c r="A3581" s="18" t="s">
        <v>120</v>
      </c>
      <c r="B3581" s="18" t="s">
        <v>121</v>
      </c>
      <c r="C3581" s="18" t="s">
        <v>106</v>
      </c>
      <c r="D3581" s="21">
        <v>330007494</v>
      </c>
      <c r="E3581" s="21">
        <v>2</v>
      </c>
      <c r="F3581" s="26">
        <v>16.100000000000001</v>
      </c>
      <c r="G3581" s="18" t="s">
        <v>282</v>
      </c>
      <c r="H3581" s="18" t="s">
        <v>283</v>
      </c>
      <c r="I3581" s="22">
        <v>65.849999999999994</v>
      </c>
      <c r="J3581" s="18" t="s">
        <v>395</v>
      </c>
      <c r="K3581" s="18" t="s">
        <v>3411</v>
      </c>
      <c r="L3581" s="22">
        <v>65.849999999999994</v>
      </c>
      <c r="M3581" s="18" t="s">
        <v>290</v>
      </c>
      <c r="N3581" s="18" t="s">
        <v>291</v>
      </c>
      <c r="O3581" s="29">
        <v>1.4895260606060614</v>
      </c>
      <c r="Q3581" s="21">
        <v>63</v>
      </c>
      <c r="R3581" s="29">
        <v>9.670244611151448E-5</v>
      </c>
      <c r="S3581" s="22">
        <v>10341.00004923173</v>
      </c>
      <c r="T3581" s="29">
        <v>5.7902606149326102E-3</v>
      </c>
      <c r="U3581" s="22">
        <v>172.70379806758291</v>
      </c>
      <c r="V3581" s="26">
        <v>1.6700879725884317</v>
      </c>
    </row>
    <row r="3582" spans="1:22" x14ac:dyDescent="0.25">
      <c r="A3582" s="18" t="s">
        <v>120</v>
      </c>
      <c r="B3582" s="18" t="s">
        <v>121</v>
      </c>
      <c r="C3582" s="18" t="s">
        <v>106</v>
      </c>
      <c r="D3582" s="21">
        <v>330007494</v>
      </c>
      <c r="E3582" s="21">
        <v>2</v>
      </c>
      <c r="F3582" s="26">
        <v>16.100000000000001</v>
      </c>
      <c r="G3582" s="18" t="s">
        <v>206</v>
      </c>
      <c r="H3582" s="18" t="s">
        <v>207</v>
      </c>
      <c r="I3582" s="22">
        <v>781.85799999999995</v>
      </c>
      <c r="J3582" s="18" t="s">
        <v>393</v>
      </c>
      <c r="K3582" s="18" t="s">
        <v>394</v>
      </c>
      <c r="L3582" s="22">
        <v>507.7</v>
      </c>
      <c r="M3582" s="18" t="s">
        <v>182</v>
      </c>
      <c r="N3582" s="18" t="s">
        <v>183</v>
      </c>
      <c r="O3582" s="29">
        <v>9.2592343634116184E-3</v>
      </c>
      <c r="Q3582" s="21">
        <v>4.8</v>
      </c>
      <c r="R3582" s="29">
        <v>9.3677619835769684E-5</v>
      </c>
      <c r="S3582" s="22">
        <v>10674.908283890471</v>
      </c>
      <c r="T3582" s="29">
        <v>5.7902606149326102E-3</v>
      </c>
      <c r="U3582" s="22">
        <v>172.70379806758291</v>
      </c>
      <c r="V3582" s="26">
        <v>1.6178480739568568</v>
      </c>
    </row>
    <row r="3583" spans="1:22" x14ac:dyDescent="0.25">
      <c r="A3583" s="18" t="s">
        <v>120</v>
      </c>
      <c r="B3583" s="18" t="s">
        <v>121</v>
      </c>
      <c r="C3583" s="18" t="s">
        <v>106</v>
      </c>
      <c r="D3583" s="21">
        <v>330007494</v>
      </c>
      <c r="E3583" s="21">
        <v>2</v>
      </c>
      <c r="F3583" s="26">
        <v>16.100000000000001</v>
      </c>
      <c r="G3583" s="18" t="s">
        <v>280</v>
      </c>
      <c r="H3583" s="18" t="s">
        <v>281</v>
      </c>
      <c r="I3583" s="22">
        <v>130</v>
      </c>
      <c r="J3583" s="18" t="s">
        <v>388</v>
      </c>
      <c r="K3583" s="18" t="s">
        <v>389</v>
      </c>
      <c r="L3583" s="22">
        <v>130</v>
      </c>
      <c r="M3583" s="18" t="s">
        <v>172</v>
      </c>
      <c r="N3583" s="18" t="s">
        <v>173</v>
      </c>
      <c r="O3583" s="29">
        <v>0.11100431266846258</v>
      </c>
      <c r="Q3583" s="21">
        <v>10</v>
      </c>
      <c r="R3583" s="29">
        <v>8.9630811471429406E-5</v>
      </c>
      <c r="S3583" s="22">
        <v>11156.877680603824</v>
      </c>
      <c r="T3583" s="29">
        <v>5.7902606149326102E-3</v>
      </c>
      <c r="U3583" s="22">
        <v>172.70379806758291</v>
      </c>
      <c r="V3583" s="26">
        <v>1.5479581564995337</v>
      </c>
    </row>
    <row r="3584" spans="1:22" x14ac:dyDescent="0.25">
      <c r="A3584" s="18" t="s">
        <v>120</v>
      </c>
      <c r="B3584" s="18" t="s">
        <v>121</v>
      </c>
      <c r="C3584" s="18" t="s">
        <v>106</v>
      </c>
      <c r="D3584" s="21">
        <v>330007494</v>
      </c>
      <c r="E3584" s="21">
        <v>2</v>
      </c>
      <c r="F3584" s="26">
        <v>16.100000000000001</v>
      </c>
      <c r="G3584" s="18" t="s">
        <v>280</v>
      </c>
      <c r="H3584" s="18" t="s">
        <v>281</v>
      </c>
      <c r="I3584" s="22">
        <v>130</v>
      </c>
      <c r="J3584" s="18" t="s">
        <v>388</v>
      </c>
      <c r="K3584" s="18" t="s">
        <v>389</v>
      </c>
      <c r="L3584" s="22">
        <v>130</v>
      </c>
      <c r="M3584" s="18" t="s">
        <v>198</v>
      </c>
      <c r="N3584" s="18" t="s">
        <v>199</v>
      </c>
      <c r="O3584" s="29">
        <v>0.13030303030303031</v>
      </c>
      <c r="Q3584" s="21">
        <v>12</v>
      </c>
      <c r="R3584" s="29">
        <v>8.7678022460631157E-5</v>
      </c>
      <c r="S3584" s="22">
        <v>11405.366726296959</v>
      </c>
      <c r="T3584" s="29">
        <v>5.7902606149326102E-3</v>
      </c>
      <c r="U3584" s="22">
        <v>172.70379806758291</v>
      </c>
      <c r="V3584" s="26">
        <v>1.5142327486005842</v>
      </c>
    </row>
    <row r="3585" spans="1:22" x14ac:dyDescent="0.25">
      <c r="A3585" s="18" t="s">
        <v>120</v>
      </c>
      <c r="B3585" s="18" t="s">
        <v>121</v>
      </c>
      <c r="C3585" s="18" t="s">
        <v>106</v>
      </c>
      <c r="D3585" s="21">
        <v>330007494</v>
      </c>
      <c r="E3585" s="21">
        <v>2</v>
      </c>
      <c r="F3585" s="26">
        <v>16.100000000000001</v>
      </c>
      <c r="G3585" s="18" t="s">
        <v>206</v>
      </c>
      <c r="H3585" s="18" t="s">
        <v>207</v>
      </c>
      <c r="I3585" s="22">
        <v>781.85799999999995</v>
      </c>
      <c r="J3585" s="18" t="s">
        <v>393</v>
      </c>
      <c r="K3585" s="18" t="s">
        <v>394</v>
      </c>
      <c r="L3585" s="22">
        <v>507.7</v>
      </c>
      <c r="M3585" s="18" t="s">
        <v>230</v>
      </c>
      <c r="N3585" s="18" t="s">
        <v>231</v>
      </c>
      <c r="O3585" s="29">
        <v>8.7256949320148325E-3</v>
      </c>
      <c r="Q3585" s="21">
        <v>5</v>
      </c>
      <c r="R3585" s="29">
        <v>8.4748501716214305E-5</v>
      </c>
      <c r="S3585" s="22">
        <v>11799.618633360185</v>
      </c>
      <c r="T3585" s="29">
        <v>5.7902606149326102E-3</v>
      </c>
      <c r="U3585" s="22">
        <v>172.70379806758291</v>
      </c>
      <c r="V3585" s="26">
        <v>1.463638812692728</v>
      </c>
    </row>
    <row r="3586" spans="1:22" x14ac:dyDescent="0.25">
      <c r="A3586" s="18" t="s">
        <v>120</v>
      </c>
      <c r="B3586" s="18" t="s">
        <v>121</v>
      </c>
      <c r="C3586" s="18" t="s">
        <v>106</v>
      </c>
      <c r="D3586" s="21">
        <v>330007494</v>
      </c>
      <c r="E3586" s="21">
        <v>2</v>
      </c>
      <c r="F3586" s="26">
        <v>16.100000000000001</v>
      </c>
      <c r="G3586" s="18" t="s">
        <v>282</v>
      </c>
      <c r="H3586" s="18" t="s">
        <v>283</v>
      </c>
      <c r="I3586" s="22">
        <v>65.849999999999994</v>
      </c>
      <c r="J3586" s="18" t="s">
        <v>395</v>
      </c>
      <c r="K3586" s="18" t="s">
        <v>3411</v>
      </c>
      <c r="L3586" s="22">
        <v>65.849999999999994</v>
      </c>
      <c r="M3586" s="18" t="s">
        <v>198</v>
      </c>
      <c r="N3586" s="18" t="s">
        <v>199</v>
      </c>
      <c r="O3586" s="29">
        <v>0.23269230769230764</v>
      </c>
      <c r="Q3586" s="21">
        <v>12</v>
      </c>
      <c r="R3586" s="29">
        <v>7.9310499283325348E-5</v>
      </c>
      <c r="S3586" s="22">
        <v>12608.671096970955</v>
      </c>
      <c r="T3586" s="29">
        <v>5.7902606149326102E-3</v>
      </c>
      <c r="U3586" s="22">
        <v>172.70379806758291</v>
      </c>
      <c r="V3586" s="26">
        <v>1.3697224452866601</v>
      </c>
    </row>
    <row r="3587" spans="1:22" x14ac:dyDescent="0.25">
      <c r="A3587" s="18" t="s">
        <v>120</v>
      </c>
      <c r="B3587" s="18" t="s">
        <v>121</v>
      </c>
      <c r="C3587" s="18" t="s">
        <v>106</v>
      </c>
      <c r="D3587" s="21">
        <v>330007494</v>
      </c>
      <c r="E3587" s="21">
        <v>2</v>
      </c>
      <c r="F3587" s="26">
        <v>16.100000000000001</v>
      </c>
      <c r="G3587" s="18" t="s">
        <v>206</v>
      </c>
      <c r="H3587" s="18" t="s">
        <v>207</v>
      </c>
      <c r="I3587" s="22">
        <v>781.85799999999995</v>
      </c>
      <c r="J3587" s="18" t="s">
        <v>393</v>
      </c>
      <c r="K3587" s="18" t="s">
        <v>394</v>
      </c>
      <c r="L3587" s="22">
        <v>507.7</v>
      </c>
      <c r="M3587" s="18" t="s">
        <v>174</v>
      </c>
      <c r="N3587" s="18" t="s">
        <v>175</v>
      </c>
      <c r="O3587" s="29">
        <v>1.890690941842518E-3</v>
      </c>
      <c r="Q3587" s="21">
        <v>1.2</v>
      </c>
      <c r="R3587" s="29">
        <v>7.6514070310926887E-5</v>
      </c>
      <c r="S3587" s="22">
        <v>13069.491610318777</v>
      </c>
      <c r="T3587" s="29">
        <v>5.7902606149326102E-3</v>
      </c>
      <c r="U3587" s="22">
        <v>172.70379806758291</v>
      </c>
      <c r="V3587" s="26">
        <v>1.3214270548307159</v>
      </c>
    </row>
    <row r="3588" spans="1:22" x14ac:dyDescent="0.25">
      <c r="A3588" s="18" t="s">
        <v>120</v>
      </c>
      <c r="B3588" s="18" t="s">
        <v>121</v>
      </c>
      <c r="C3588" s="18" t="s">
        <v>106</v>
      </c>
      <c r="D3588" s="21">
        <v>330007494</v>
      </c>
      <c r="E3588" s="21">
        <v>2</v>
      </c>
      <c r="F3588" s="26">
        <v>16.100000000000001</v>
      </c>
      <c r="G3588" s="18" t="s">
        <v>280</v>
      </c>
      <c r="H3588" s="18" t="s">
        <v>281</v>
      </c>
      <c r="I3588" s="22">
        <v>130</v>
      </c>
      <c r="J3588" s="18" t="s">
        <v>388</v>
      </c>
      <c r="K3588" s="18" t="s">
        <v>389</v>
      </c>
      <c r="L3588" s="22">
        <v>130</v>
      </c>
      <c r="M3588" s="18" t="s">
        <v>130</v>
      </c>
      <c r="N3588" s="18" t="s">
        <v>131</v>
      </c>
      <c r="O3588" s="29">
        <v>8.4733075435202993E-3</v>
      </c>
      <c r="Q3588" s="21">
        <v>0.9</v>
      </c>
      <c r="R3588" s="29">
        <v>7.6020012467745946E-5</v>
      </c>
      <c r="S3588" s="22">
        <v>13154.430886528515</v>
      </c>
      <c r="T3588" s="29">
        <v>5.7902606149326102E-3</v>
      </c>
      <c r="U3588" s="22">
        <v>172.70379806758291</v>
      </c>
      <c r="V3588" s="26">
        <v>1.3128944882324731</v>
      </c>
    </row>
    <row r="3589" spans="1:22" x14ac:dyDescent="0.25">
      <c r="A3589" s="18" t="s">
        <v>120</v>
      </c>
      <c r="B3589" s="18" t="s">
        <v>121</v>
      </c>
      <c r="C3589" s="18" t="s">
        <v>106</v>
      </c>
      <c r="D3589" s="21">
        <v>330007494</v>
      </c>
      <c r="E3589" s="21">
        <v>2</v>
      </c>
      <c r="F3589" s="26">
        <v>16.100000000000001</v>
      </c>
      <c r="G3589" s="18" t="s">
        <v>206</v>
      </c>
      <c r="H3589" s="18" t="s">
        <v>207</v>
      </c>
      <c r="I3589" s="22">
        <v>781.85799999999995</v>
      </c>
      <c r="J3589" s="18" t="s">
        <v>393</v>
      </c>
      <c r="K3589" s="18" t="s">
        <v>394</v>
      </c>
      <c r="L3589" s="22">
        <v>507.7</v>
      </c>
      <c r="M3589" s="18" t="s">
        <v>140</v>
      </c>
      <c r="N3589" s="18" t="s">
        <v>141</v>
      </c>
      <c r="O3589" s="29">
        <v>4.6750836236933834E-3</v>
      </c>
      <c r="Q3589" s="21">
        <v>3.14</v>
      </c>
      <c r="R3589" s="29">
        <v>7.2303903387539283E-5</v>
      </c>
      <c r="S3589" s="22">
        <v>13830.511952309591</v>
      </c>
      <c r="T3589" s="29">
        <v>5.7902606149326102E-3</v>
      </c>
      <c r="U3589" s="22">
        <v>172.70379806758291</v>
      </c>
      <c r="V3589" s="26">
        <v>1.2487158730139609</v>
      </c>
    </row>
    <row r="3590" spans="1:22" x14ac:dyDescent="0.25">
      <c r="A3590" s="18" t="s">
        <v>120</v>
      </c>
      <c r="B3590" s="18" t="s">
        <v>121</v>
      </c>
      <c r="C3590" s="18" t="s">
        <v>106</v>
      </c>
      <c r="D3590" s="21">
        <v>330007494</v>
      </c>
      <c r="E3590" s="21">
        <v>2</v>
      </c>
      <c r="F3590" s="26">
        <v>16.100000000000001</v>
      </c>
      <c r="G3590" s="18" t="s">
        <v>350</v>
      </c>
      <c r="H3590" s="18" t="s">
        <v>351</v>
      </c>
      <c r="I3590" s="22">
        <v>4.0949999999999998</v>
      </c>
      <c r="J3590" s="18" t="s">
        <v>399</v>
      </c>
      <c r="K3590" s="18" t="s">
        <v>3415</v>
      </c>
      <c r="L3590" s="22">
        <v>3.5</v>
      </c>
      <c r="M3590" s="18" t="s">
        <v>198</v>
      </c>
      <c r="N3590" s="18" t="s">
        <v>199</v>
      </c>
      <c r="O3590" s="29">
        <v>3.3119866666666691</v>
      </c>
      <c r="Q3590" s="21">
        <v>12</v>
      </c>
      <c r="R3590" s="29">
        <v>7.0199717391304385E-5</v>
      </c>
      <c r="S3590" s="22">
        <v>14245.071592323386</v>
      </c>
      <c r="T3590" s="29">
        <v>5.7902606149326102E-3</v>
      </c>
      <c r="U3590" s="22">
        <v>172.70379806758291</v>
      </c>
      <c r="V3590" s="26">
        <v>1.2123757816749221</v>
      </c>
    </row>
    <row r="3591" spans="1:22" x14ac:dyDescent="0.25">
      <c r="A3591" s="18" t="s">
        <v>120</v>
      </c>
      <c r="B3591" s="18" t="s">
        <v>121</v>
      </c>
      <c r="C3591" s="18" t="s">
        <v>106</v>
      </c>
      <c r="D3591" s="21">
        <v>330007494</v>
      </c>
      <c r="E3591" s="21">
        <v>2</v>
      </c>
      <c r="F3591" s="26">
        <v>16.100000000000001</v>
      </c>
      <c r="G3591" s="18" t="s">
        <v>206</v>
      </c>
      <c r="H3591" s="18" t="s">
        <v>207</v>
      </c>
      <c r="I3591" s="22">
        <v>64.2</v>
      </c>
      <c r="J3591" s="18" t="s">
        <v>388</v>
      </c>
      <c r="K3591" s="18" t="s">
        <v>389</v>
      </c>
      <c r="L3591" s="22">
        <v>64.2</v>
      </c>
      <c r="M3591" s="18" t="s">
        <v>208</v>
      </c>
      <c r="N3591" s="18" t="s">
        <v>209</v>
      </c>
      <c r="O3591" s="29">
        <v>8.8134814585908508E-3</v>
      </c>
      <c r="Q3591" s="21">
        <v>0.56000000000000005</v>
      </c>
      <c r="R3591" s="29">
        <v>6.2757931415431743E-5</v>
      </c>
      <c r="S3591" s="22">
        <v>15934.240938892815</v>
      </c>
      <c r="T3591" s="29">
        <v>5.7902606149326102E-3</v>
      </c>
      <c r="U3591" s="22">
        <v>172.70379806758291</v>
      </c>
      <c r="V3591" s="26">
        <v>1.0838533114309943</v>
      </c>
    </row>
    <row r="3592" spans="1:22" x14ac:dyDescent="0.25">
      <c r="A3592" s="18" t="s">
        <v>120</v>
      </c>
      <c r="B3592" s="18" t="s">
        <v>121</v>
      </c>
      <c r="C3592" s="18" t="s">
        <v>106</v>
      </c>
      <c r="D3592" s="21">
        <v>330007494</v>
      </c>
      <c r="E3592" s="21">
        <v>2</v>
      </c>
      <c r="F3592" s="26">
        <v>16.100000000000001</v>
      </c>
      <c r="G3592" s="18" t="s">
        <v>194</v>
      </c>
      <c r="H3592" s="18" t="s">
        <v>195</v>
      </c>
      <c r="I3592" s="22">
        <v>39.160800000000002</v>
      </c>
      <c r="J3592" s="18" t="s">
        <v>393</v>
      </c>
      <c r="K3592" s="18" t="s">
        <v>394</v>
      </c>
      <c r="L3592" s="22">
        <v>17.64</v>
      </c>
      <c r="M3592" s="18" t="s">
        <v>172</v>
      </c>
      <c r="N3592" s="18" t="s">
        <v>173</v>
      </c>
      <c r="O3592" s="29">
        <v>0.25507766198501736</v>
      </c>
      <c r="Q3592" s="21">
        <v>10</v>
      </c>
      <c r="R3592" s="29">
        <v>6.2043759661260046E-5</v>
      </c>
      <c r="S3592" s="22">
        <v>16117.656400251923</v>
      </c>
      <c r="T3592" s="29">
        <v>5.7902606149326102E-3</v>
      </c>
      <c r="U3592" s="22">
        <v>172.70379806758291</v>
      </c>
      <c r="V3592" s="26">
        <v>1.0715192939891902</v>
      </c>
    </row>
    <row r="3593" spans="1:22" x14ac:dyDescent="0.25">
      <c r="A3593" s="18" t="s">
        <v>120</v>
      </c>
      <c r="B3593" s="18" t="s">
        <v>121</v>
      </c>
      <c r="C3593" s="18" t="s">
        <v>106</v>
      </c>
      <c r="D3593" s="21">
        <v>330007758</v>
      </c>
      <c r="E3593" s="21">
        <v>2</v>
      </c>
      <c r="F3593" s="26">
        <v>15.8</v>
      </c>
      <c r="G3593" s="18" t="s">
        <v>350</v>
      </c>
      <c r="H3593" s="18" t="s">
        <v>351</v>
      </c>
      <c r="I3593" s="22">
        <v>58.382999999999996</v>
      </c>
      <c r="J3593" s="18" t="s">
        <v>399</v>
      </c>
      <c r="K3593" s="18" t="s">
        <v>3415</v>
      </c>
      <c r="L3593" s="22">
        <v>49.9</v>
      </c>
      <c r="M3593" s="18" t="s">
        <v>198</v>
      </c>
      <c r="N3593" s="18" t="s">
        <v>199</v>
      </c>
      <c r="O3593" s="29">
        <v>3.3119866666666691</v>
      </c>
      <c r="Q3593" s="21">
        <v>12</v>
      </c>
      <c r="R3593" s="29">
        <v>1.019850831012659E-3</v>
      </c>
      <c r="S3593" s="22">
        <v>980.53555440755179</v>
      </c>
      <c r="T3593" s="29">
        <v>5.4700076117885424E-3</v>
      </c>
      <c r="U3593" s="22">
        <v>182.81510209325421</v>
      </c>
      <c r="V3593" s="26">
        <v>18.64441337914694</v>
      </c>
    </row>
    <row r="3594" spans="1:22" x14ac:dyDescent="0.25">
      <c r="A3594" s="18" t="s">
        <v>120</v>
      </c>
      <c r="B3594" s="18" t="s">
        <v>121</v>
      </c>
      <c r="C3594" s="18" t="s">
        <v>106</v>
      </c>
      <c r="D3594" s="21">
        <v>330007758</v>
      </c>
      <c r="E3594" s="21">
        <v>2</v>
      </c>
      <c r="F3594" s="26">
        <v>15.8</v>
      </c>
      <c r="G3594" s="18" t="s">
        <v>194</v>
      </c>
      <c r="H3594" s="18" t="s">
        <v>195</v>
      </c>
      <c r="I3594" s="22">
        <v>349.65000000000003</v>
      </c>
      <c r="J3594" s="18" t="s">
        <v>393</v>
      </c>
      <c r="K3594" s="18" t="s">
        <v>394</v>
      </c>
      <c r="L3594" s="22">
        <v>157.5</v>
      </c>
      <c r="M3594" s="18" t="s">
        <v>172</v>
      </c>
      <c r="N3594" s="18" t="s">
        <v>173</v>
      </c>
      <c r="O3594" s="29">
        <v>0.25507766198501736</v>
      </c>
      <c r="Q3594" s="21">
        <v>10</v>
      </c>
      <c r="R3594" s="29">
        <v>5.6448040831051476E-4</v>
      </c>
      <c r="S3594" s="22">
        <v>1771.5406686885588</v>
      </c>
      <c r="T3594" s="29">
        <v>5.4700076117885424E-3</v>
      </c>
      <c r="U3594" s="22">
        <v>182.81510209325421</v>
      </c>
      <c r="V3594" s="26">
        <v>10.319554347492858</v>
      </c>
    </row>
    <row r="3595" spans="1:22" x14ac:dyDescent="0.25">
      <c r="A3595" s="18" t="s">
        <v>120</v>
      </c>
      <c r="B3595" s="18" t="s">
        <v>121</v>
      </c>
      <c r="C3595" s="18" t="s">
        <v>106</v>
      </c>
      <c r="D3595" s="21">
        <v>330007758</v>
      </c>
      <c r="E3595" s="21">
        <v>2</v>
      </c>
      <c r="F3595" s="26">
        <v>15.8</v>
      </c>
      <c r="G3595" s="18" t="s">
        <v>206</v>
      </c>
      <c r="H3595" s="18" t="s">
        <v>207</v>
      </c>
      <c r="I3595" s="22">
        <v>466.8356</v>
      </c>
      <c r="J3595" s="18" t="s">
        <v>393</v>
      </c>
      <c r="K3595" s="18" t="s">
        <v>394</v>
      </c>
      <c r="L3595" s="22">
        <v>303.14</v>
      </c>
      <c r="M3595" s="18" t="s">
        <v>208</v>
      </c>
      <c r="N3595" s="18" t="s">
        <v>209</v>
      </c>
      <c r="O3595" s="29">
        <v>8.8134814585908508E-3</v>
      </c>
      <c r="Q3595" s="21">
        <v>0.56000000000000005</v>
      </c>
      <c r="R3595" s="29">
        <v>4.6501434276787244E-4</v>
      </c>
      <c r="S3595" s="22">
        <v>2150.4713038478981</v>
      </c>
      <c r="T3595" s="29">
        <v>5.4700076117885424E-3</v>
      </c>
      <c r="U3595" s="22">
        <v>182.81510209325421</v>
      </c>
      <c r="V3595" s="26">
        <v>8.5011644547936118</v>
      </c>
    </row>
    <row r="3596" spans="1:22" x14ac:dyDescent="0.25">
      <c r="A3596" s="18" t="s">
        <v>120</v>
      </c>
      <c r="B3596" s="18" t="s">
        <v>121</v>
      </c>
      <c r="C3596" s="18" t="s">
        <v>106</v>
      </c>
      <c r="D3596" s="21">
        <v>330007758</v>
      </c>
      <c r="E3596" s="21">
        <v>2</v>
      </c>
      <c r="F3596" s="26">
        <v>15.8</v>
      </c>
      <c r="G3596" s="18" t="s">
        <v>206</v>
      </c>
      <c r="H3596" s="18" t="s">
        <v>207</v>
      </c>
      <c r="I3596" s="22">
        <v>466.8356</v>
      </c>
      <c r="J3596" s="18" t="s">
        <v>393</v>
      </c>
      <c r="K3596" s="18" t="s">
        <v>394</v>
      </c>
      <c r="L3596" s="22">
        <v>303.14</v>
      </c>
      <c r="M3596" s="18" t="s">
        <v>234</v>
      </c>
      <c r="N3596" s="18" t="s">
        <v>235</v>
      </c>
      <c r="O3596" s="29">
        <v>1.0345989287185829E-2</v>
      </c>
      <c r="Q3596" s="21">
        <v>0.74</v>
      </c>
      <c r="R3596" s="29">
        <v>4.1309238081397274E-4</v>
      </c>
      <c r="S3596" s="22">
        <v>2420.7660234002924</v>
      </c>
      <c r="T3596" s="29">
        <v>5.4700076117885424E-3</v>
      </c>
      <c r="U3596" s="22">
        <v>182.81510209325421</v>
      </c>
      <c r="V3596" s="26">
        <v>7.5519525772451868</v>
      </c>
    </row>
    <row r="3597" spans="1:22" x14ac:dyDescent="0.25">
      <c r="A3597" s="18" t="s">
        <v>120</v>
      </c>
      <c r="B3597" s="18" t="s">
        <v>121</v>
      </c>
      <c r="C3597" s="18" t="s">
        <v>106</v>
      </c>
      <c r="D3597" s="21">
        <v>330007758</v>
      </c>
      <c r="E3597" s="21">
        <v>2</v>
      </c>
      <c r="F3597" s="26">
        <v>15.8</v>
      </c>
      <c r="G3597" s="18" t="s">
        <v>194</v>
      </c>
      <c r="H3597" s="18" t="s">
        <v>195</v>
      </c>
      <c r="I3597" s="22">
        <v>349.65000000000003</v>
      </c>
      <c r="J3597" s="18" t="s">
        <v>393</v>
      </c>
      <c r="K3597" s="18" t="s">
        <v>394</v>
      </c>
      <c r="L3597" s="22">
        <v>157.5</v>
      </c>
      <c r="M3597" s="18" t="s">
        <v>164</v>
      </c>
      <c r="N3597" s="18" t="s">
        <v>165</v>
      </c>
      <c r="O3597" s="29">
        <v>0.18644491899852658</v>
      </c>
      <c r="Q3597" s="21">
        <v>17</v>
      </c>
      <c r="R3597" s="29">
        <v>2.4270463859953396E-4</v>
      </c>
      <c r="S3597" s="22">
        <v>4120.2343958906113</v>
      </c>
      <c r="T3597" s="29">
        <v>5.4700076117885424E-3</v>
      </c>
      <c r="U3597" s="22">
        <v>182.81510209325421</v>
      </c>
      <c r="V3597" s="26">
        <v>4.4370073284080167</v>
      </c>
    </row>
    <row r="3598" spans="1:22" x14ac:dyDescent="0.25">
      <c r="A3598" s="18" t="s">
        <v>120</v>
      </c>
      <c r="B3598" s="18" t="s">
        <v>121</v>
      </c>
      <c r="C3598" s="18" t="s">
        <v>106</v>
      </c>
      <c r="D3598" s="21">
        <v>330007758</v>
      </c>
      <c r="E3598" s="21">
        <v>2</v>
      </c>
      <c r="F3598" s="26">
        <v>15.8</v>
      </c>
      <c r="G3598" s="18" t="s">
        <v>122</v>
      </c>
      <c r="H3598" s="18" t="s">
        <v>123</v>
      </c>
      <c r="I3598" s="22">
        <v>106.47</v>
      </c>
      <c r="J3598" s="18" t="s">
        <v>393</v>
      </c>
      <c r="K3598" s="18" t="s">
        <v>394</v>
      </c>
      <c r="L3598" s="22">
        <v>58.5</v>
      </c>
      <c r="M3598" s="18" t="s">
        <v>172</v>
      </c>
      <c r="N3598" s="18" t="s">
        <v>173</v>
      </c>
      <c r="O3598" s="29">
        <v>0.27199530516432224</v>
      </c>
      <c r="Q3598" s="21">
        <v>10</v>
      </c>
      <c r="R3598" s="29">
        <v>1.8328696291674296E-4</v>
      </c>
      <c r="S3598" s="22">
        <v>5455.9254192795161</v>
      </c>
      <c r="T3598" s="29">
        <v>5.4700076117885424E-3</v>
      </c>
      <c r="U3598" s="22">
        <v>182.81510209325421</v>
      </c>
      <c r="V3598" s="26">
        <v>3.350762483798686</v>
      </c>
    </row>
    <row r="3599" spans="1:22" x14ac:dyDescent="0.25">
      <c r="A3599" s="18" t="s">
        <v>120</v>
      </c>
      <c r="B3599" s="18" t="s">
        <v>121</v>
      </c>
      <c r="C3599" s="18" t="s">
        <v>106</v>
      </c>
      <c r="D3599" s="21">
        <v>330007758</v>
      </c>
      <c r="E3599" s="21">
        <v>2</v>
      </c>
      <c r="F3599" s="26">
        <v>15.8</v>
      </c>
      <c r="G3599" s="18" t="s">
        <v>352</v>
      </c>
      <c r="H3599" s="18" t="s">
        <v>353</v>
      </c>
      <c r="I3599" s="22">
        <v>22.092155263749994</v>
      </c>
      <c r="J3599" s="18" t="s">
        <v>391</v>
      </c>
      <c r="K3599" s="18" t="s">
        <v>3409</v>
      </c>
      <c r="L3599" s="22">
        <v>15.449059624999999</v>
      </c>
      <c r="M3599" s="18" t="s">
        <v>198</v>
      </c>
      <c r="N3599" s="18" t="s">
        <v>199</v>
      </c>
      <c r="O3599" s="29">
        <v>1.5671559633027525</v>
      </c>
      <c r="Q3599" s="21">
        <v>12</v>
      </c>
      <c r="R3599" s="29">
        <v>1.826047091972368E-4</v>
      </c>
      <c r="S3599" s="22">
        <v>5476.3100272505571</v>
      </c>
      <c r="T3599" s="29">
        <v>5.4700076117885424E-3</v>
      </c>
      <c r="U3599" s="22">
        <v>182.81510209325421</v>
      </c>
      <c r="V3599" s="26">
        <v>3.3382898554601836</v>
      </c>
    </row>
    <row r="3600" spans="1:22" x14ac:dyDescent="0.25">
      <c r="A3600" s="18" t="s">
        <v>120</v>
      </c>
      <c r="B3600" s="18" t="s">
        <v>121</v>
      </c>
      <c r="C3600" s="18" t="s">
        <v>106</v>
      </c>
      <c r="D3600" s="21">
        <v>330007758</v>
      </c>
      <c r="E3600" s="21">
        <v>2</v>
      </c>
      <c r="F3600" s="26">
        <v>15.8</v>
      </c>
      <c r="G3600" s="18" t="s">
        <v>194</v>
      </c>
      <c r="H3600" s="18" t="s">
        <v>195</v>
      </c>
      <c r="I3600" s="22">
        <v>349.65000000000003</v>
      </c>
      <c r="J3600" s="18" t="s">
        <v>393</v>
      </c>
      <c r="K3600" s="18" t="s">
        <v>394</v>
      </c>
      <c r="L3600" s="22">
        <v>157.5</v>
      </c>
      <c r="M3600" s="18" t="s">
        <v>198</v>
      </c>
      <c r="N3600" s="18" t="s">
        <v>199</v>
      </c>
      <c r="O3600" s="29">
        <v>8.4722222222222213E-2</v>
      </c>
      <c r="Q3600" s="21">
        <v>12</v>
      </c>
      <c r="R3600" s="29">
        <v>1.5624011075949365E-4</v>
      </c>
      <c r="S3600" s="22">
        <v>6400.4050889296796</v>
      </c>
      <c r="T3600" s="29">
        <v>5.4700076117885424E-3</v>
      </c>
      <c r="U3600" s="22">
        <v>182.81510209325421</v>
      </c>
      <c r="V3600" s="26">
        <v>2.8563051799558177</v>
      </c>
    </row>
    <row r="3601" spans="1:22" x14ac:dyDescent="0.25">
      <c r="A3601" s="18" t="s">
        <v>120</v>
      </c>
      <c r="B3601" s="18" t="s">
        <v>121</v>
      </c>
      <c r="C3601" s="18" t="s">
        <v>106</v>
      </c>
      <c r="D3601" s="21">
        <v>330007758</v>
      </c>
      <c r="E3601" s="21">
        <v>2</v>
      </c>
      <c r="F3601" s="26">
        <v>15.8</v>
      </c>
      <c r="G3601" s="18" t="s">
        <v>306</v>
      </c>
      <c r="H3601" s="18" t="s">
        <v>307</v>
      </c>
      <c r="I3601" s="22">
        <v>35.167875000000002</v>
      </c>
      <c r="J3601" s="18" t="s">
        <v>396</v>
      </c>
      <c r="K3601" s="18" t="s">
        <v>3412</v>
      </c>
      <c r="L3601" s="22">
        <v>28.134300000000003</v>
      </c>
      <c r="M3601" s="18" t="s">
        <v>198</v>
      </c>
      <c r="N3601" s="18" t="s">
        <v>199</v>
      </c>
      <c r="O3601" s="29">
        <v>0.83249053349875934</v>
      </c>
      <c r="Q3601" s="21">
        <v>12</v>
      </c>
      <c r="R3601" s="29">
        <v>1.5441415095341604E-4</v>
      </c>
      <c r="S3601" s="22">
        <v>6476.090396026475</v>
      </c>
      <c r="T3601" s="29">
        <v>5.4700076117885424E-3</v>
      </c>
      <c r="U3601" s="22">
        <v>182.81510209325421</v>
      </c>
      <c r="V3601" s="26">
        <v>2.8229238771191918</v>
      </c>
    </row>
    <row r="3602" spans="1:22" x14ac:dyDescent="0.25">
      <c r="A3602" s="18" t="s">
        <v>120</v>
      </c>
      <c r="B3602" s="18" t="s">
        <v>121</v>
      </c>
      <c r="C3602" s="18" t="s">
        <v>106</v>
      </c>
      <c r="D3602" s="21">
        <v>330007758</v>
      </c>
      <c r="E3602" s="21">
        <v>2</v>
      </c>
      <c r="F3602" s="26">
        <v>15.8</v>
      </c>
      <c r="G3602" s="18" t="s">
        <v>194</v>
      </c>
      <c r="H3602" s="18" t="s">
        <v>195</v>
      </c>
      <c r="I3602" s="22">
        <v>349.65000000000003</v>
      </c>
      <c r="J3602" s="18" t="s">
        <v>393</v>
      </c>
      <c r="K3602" s="18" t="s">
        <v>394</v>
      </c>
      <c r="L3602" s="22">
        <v>157.5</v>
      </c>
      <c r="M3602" s="18" t="s">
        <v>182</v>
      </c>
      <c r="N3602" s="18" t="s">
        <v>183</v>
      </c>
      <c r="O3602" s="29">
        <v>2.3161671300448428E-2</v>
      </c>
      <c r="Q3602" s="21">
        <v>4.8</v>
      </c>
      <c r="R3602" s="29">
        <v>1.0678373378430636E-4</v>
      </c>
      <c r="S3602" s="22">
        <v>9364.7221778169987</v>
      </c>
      <c r="T3602" s="29">
        <v>5.4700076117885424E-3</v>
      </c>
      <c r="U3602" s="22">
        <v>182.81510209325421</v>
      </c>
      <c r="V3602" s="26">
        <v>1.9521679193676846</v>
      </c>
    </row>
    <row r="3603" spans="1:22" x14ac:dyDescent="0.25">
      <c r="A3603" s="18" t="s">
        <v>120</v>
      </c>
      <c r="B3603" s="18" t="s">
        <v>121</v>
      </c>
      <c r="C3603" s="18" t="s">
        <v>106</v>
      </c>
      <c r="D3603" s="21">
        <v>330007758</v>
      </c>
      <c r="E3603" s="21">
        <v>2</v>
      </c>
      <c r="F3603" s="26">
        <v>15.8</v>
      </c>
      <c r="G3603" s="18" t="s">
        <v>306</v>
      </c>
      <c r="H3603" s="18" t="s">
        <v>307</v>
      </c>
      <c r="I3603" s="22">
        <v>24.066000000000003</v>
      </c>
      <c r="J3603" s="18" t="s">
        <v>398</v>
      </c>
      <c r="K3603" s="18" t="s">
        <v>3414</v>
      </c>
      <c r="L3603" s="22">
        <v>6.0165000000000006</v>
      </c>
      <c r="M3603" s="18" t="s">
        <v>198</v>
      </c>
      <c r="N3603" s="18" t="s">
        <v>199</v>
      </c>
      <c r="O3603" s="29">
        <v>0.83249053349875934</v>
      </c>
      <c r="Q3603" s="21">
        <v>12</v>
      </c>
      <c r="R3603" s="29">
        <v>1.0566833955264316E-4</v>
      </c>
      <c r="S3603" s="22">
        <v>9463.5725727648787</v>
      </c>
      <c r="T3603" s="29">
        <v>5.4700076117885424E-3</v>
      </c>
      <c r="U3603" s="22">
        <v>182.81510209325421</v>
      </c>
      <c r="V3603" s="26">
        <v>1.931776828334111</v>
      </c>
    </row>
    <row r="3604" spans="1:22" x14ac:dyDescent="0.25">
      <c r="A3604" s="18" t="s">
        <v>120</v>
      </c>
      <c r="B3604" s="18" t="s">
        <v>121</v>
      </c>
      <c r="C3604" s="18" t="s">
        <v>106</v>
      </c>
      <c r="D3604" s="21">
        <v>330007758</v>
      </c>
      <c r="E3604" s="21">
        <v>2</v>
      </c>
      <c r="F3604" s="26">
        <v>15.8</v>
      </c>
      <c r="G3604" s="18" t="s">
        <v>206</v>
      </c>
      <c r="H3604" s="18" t="s">
        <v>207</v>
      </c>
      <c r="I3604" s="22">
        <v>93</v>
      </c>
      <c r="J3604" s="18" t="s">
        <v>388</v>
      </c>
      <c r="K3604" s="18" t="s">
        <v>389</v>
      </c>
      <c r="L3604" s="22">
        <v>93</v>
      </c>
      <c r="M3604" s="18" t="s">
        <v>208</v>
      </c>
      <c r="N3604" s="18" t="s">
        <v>209</v>
      </c>
      <c r="O3604" s="29">
        <v>8.8134814585908508E-3</v>
      </c>
      <c r="Q3604" s="21">
        <v>0.56000000000000005</v>
      </c>
      <c r="R3604" s="29">
        <v>9.263718079215066E-5</v>
      </c>
      <c r="S3604" s="22">
        <v>10794.801735641031</v>
      </c>
      <c r="T3604" s="29">
        <v>5.4700076117885424E-3</v>
      </c>
      <c r="U3604" s="22">
        <v>182.81510209325421</v>
      </c>
      <c r="V3604" s="26">
        <v>1.693547566414827</v>
      </c>
    </row>
    <row r="3605" spans="1:22" x14ac:dyDescent="0.25">
      <c r="A3605" s="18" t="s">
        <v>120</v>
      </c>
      <c r="B3605" s="18" t="s">
        <v>121</v>
      </c>
      <c r="C3605" s="18" t="s">
        <v>106</v>
      </c>
      <c r="D3605" s="21">
        <v>330007758</v>
      </c>
      <c r="E3605" s="21">
        <v>2</v>
      </c>
      <c r="F3605" s="26">
        <v>15.8</v>
      </c>
      <c r="G3605" s="18" t="s">
        <v>194</v>
      </c>
      <c r="H3605" s="18" t="s">
        <v>195</v>
      </c>
      <c r="I3605" s="22">
        <v>349.65000000000003</v>
      </c>
      <c r="J3605" s="18" t="s">
        <v>393</v>
      </c>
      <c r="K3605" s="18" t="s">
        <v>394</v>
      </c>
      <c r="L3605" s="22">
        <v>157.5</v>
      </c>
      <c r="M3605" s="18" t="s">
        <v>178</v>
      </c>
      <c r="N3605" s="18" t="s">
        <v>179</v>
      </c>
      <c r="O3605" s="29">
        <v>2.0359217171717181E-2</v>
      </c>
      <c r="Q3605" s="21">
        <v>5</v>
      </c>
      <c r="R3605" s="29">
        <v>9.0108864355581181E-5</v>
      </c>
      <c r="S3605" s="22">
        <v>11097.687304701469</v>
      </c>
      <c r="T3605" s="29">
        <v>5.4700076117885424E-3</v>
      </c>
      <c r="U3605" s="22">
        <v>182.81510209325421</v>
      </c>
      <c r="V3605" s="26">
        <v>1.6473261236672767</v>
      </c>
    </row>
    <row r="3606" spans="1:22" x14ac:dyDescent="0.25">
      <c r="A3606" s="18" t="s">
        <v>120</v>
      </c>
      <c r="B3606" s="18" t="s">
        <v>121</v>
      </c>
      <c r="C3606" s="18" t="s">
        <v>106</v>
      </c>
      <c r="D3606" s="21">
        <v>330007758</v>
      </c>
      <c r="E3606" s="21">
        <v>2</v>
      </c>
      <c r="F3606" s="26">
        <v>15.8</v>
      </c>
      <c r="G3606" s="18" t="s">
        <v>206</v>
      </c>
      <c r="H3606" s="18" t="s">
        <v>207</v>
      </c>
      <c r="I3606" s="22">
        <v>466.8356</v>
      </c>
      <c r="J3606" s="18" t="s">
        <v>393</v>
      </c>
      <c r="K3606" s="18" t="s">
        <v>394</v>
      </c>
      <c r="L3606" s="22">
        <v>303.14</v>
      </c>
      <c r="M3606" s="18" t="s">
        <v>214</v>
      </c>
      <c r="N3606" s="18" t="s">
        <v>215</v>
      </c>
      <c r="O3606" s="29">
        <v>2.3369883589936219E-2</v>
      </c>
      <c r="Q3606" s="21">
        <v>7.9</v>
      </c>
      <c r="R3606" s="29">
        <v>8.7405012238727997E-5</v>
      </c>
      <c r="S3606" s="22">
        <v>11440.991476194924</v>
      </c>
      <c r="T3606" s="29">
        <v>5.4700076117885424E-3</v>
      </c>
      <c r="U3606" s="22">
        <v>182.81510209325421</v>
      </c>
      <c r="V3606" s="26">
        <v>1.5978956235885193</v>
      </c>
    </row>
    <row r="3607" spans="1:22" x14ac:dyDescent="0.25">
      <c r="A3607" s="18" t="s">
        <v>120</v>
      </c>
      <c r="B3607" s="18" t="s">
        <v>121</v>
      </c>
      <c r="C3607" s="18" t="s">
        <v>106</v>
      </c>
      <c r="D3607" s="21">
        <v>330007758</v>
      </c>
      <c r="E3607" s="21">
        <v>2</v>
      </c>
      <c r="F3607" s="26">
        <v>15.8</v>
      </c>
      <c r="G3607" s="18" t="s">
        <v>206</v>
      </c>
      <c r="H3607" s="18" t="s">
        <v>207</v>
      </c>
      <c r="I3607" s="22">
        <v>93</v>
      </c>
      <c r="J3607" s="18" t="s">
        <v>388</v>
      </c>
      <c r="K3607" s="18" t="s">
        <v>389</v>
      </c>
      <c r="L3607" s="22">
        <v>93</v>
      </c>
      <c r="M3607" s="18" t="s">
        <v>234</v>
      </c>
      <c r="N3607" s="18" t="s">
        <v>235</v>
      </c>
      <c r="O3607" s="29">
        <v>1.0345989287185829E-2</v>
      </c>
      <c r="Q3607" s="21">
        <v>0.74</v>
      </c>
      <c r="R3607" s="29">
        <v>8.2293619886100071E-5</v>
      </c>
      <c r="S3607" s="22">
        <v>12151.610311760103</v>
      </c>
      <c r="T3607" s="29">
        <v>5.4700076117885424E-3</v>
      </c>
      <c r="U3607" s="22">
        <v>182.81510209325421</v>
      </c>
      <c r="V3607" s="26">
        <v>1.5044516521100839</v>
      </c>
    </row>
    <row r="3608" spans="1:22" x14ac:dyDescent="0.25">
      <c r="A3608" s="18" t="s">
        <v>120</v>
      </c>
      <c r="B3608" s="18" t="s">
        <v>121</v>
      </c>
      <c r="C3608" s="18" t="s">
        <v>106</v>
      </c>
      <c r="D3608" s="21">
        <v>330007758</v>
      </c>
      <c r="E3608" s="21">
        <v>2</v>
      </c>
      <c r="F3608" s="26">
        <v>15.8</v>
      </c>
      <c r="G3608" s="18" t="s">
        <v>358</v>
      </c>
      <c r="H3608" s="18" t="s">
        <v>359</v>
      </c>
      <c r="I3608" s="22">
        <v>1496.8487500000001</v>
      </c>
      <c r="J3608" s="18" t="s">
        <v>388</v>
      </c>
      <c r="K3608" s="18" t="s">
        <v>389</v>
      </c>
      <c r="L3608" s="22">
        <v>1496.8487500000001</v>
      </c>
      <c r="M3608" s="18" t="s">
        <v>184</v>
      </c>
      <c r="N3608" s="18" t="s">
        <v>185</v>
      </c>
      <c r="O3608" s="29">
        <v>5.0000000000000002E-5</v>
      </c>
      <c r="Q3608" s="21">
        <v>0.06</v>
      </c>
      <c r="R3608" s="29">
        <v>7.8947718881856551E-5</v>
      </c>
      <c r="S3608" s="22">
        <v>12666.610437427293</v>
      </c>
      <c r="T3608" s="29">
        <v>5.4700076117885424E-3</v>
      </c>
      <c r="U3608" s="22">
        <v>182.81510209325421</v>
      </c>
      <c r="V3608" s="26">
        <v>1.4432835287416137</v>
      </c>
    </row>
    <row r="3609" spans="1:22" x14ac:dyDescent="0.25">
      <c r="A3609" s="18" t="s">
        <v>120</v>
      </c>
      <c r="B3609" s="18" t="s">
        <v>121</v>
      </c>
      <c r="C3609" s="18" t="s">
        <v>106</v>
      </c>
      <c r="D3609" s="21">
        <v>330007758</v>
      </c>
      <c r="E3609" s="21">
        <v>2</v>
      </c>
      <c r="F3609" s="26">
        <v>15.8</v>
      </c>
      <c r="G3609" s="18" t="s">
        <v>206</v>
      </c>
      <c r="H3609" s="18" t="s">
        <v>207</v>
      </c>
      <c r="I3609" s="22">
        <v>466.8356</v>
      </c>
      <c r="J3609" s="18" t="s">
        <v>393</v>
      </c>
      <c r="K3609" s="18" t="s">
        <v>394</v>
      </c>
      <c r="L3609" s="22">
        <v>303.14</v>
      </c>
      <c r="M3609" s="18" t="s">
        <v>232</v>
      </c>
      <c r="N3609" s="18" t="s">
        <v>233</v>
      </c>
      <c r="O3609" s="29">
        <v>6.5882546765554176E-3</v>
      </c>
      <c r="Q3609" s="21">
        <v>2.6</v>
      </c>
      <c r="R3609" s="29">
        <v>7.4869323877374739E-5</v>
      </c>
      <c r="S3609" s="22">
        <v>13356.605191705179</v>
      </c>
      <c r="T3609" s="29">
        <v>5.4700076117885424E-3</v>
      </c>
      <c r="U3609" s="22">
        <v>182.81510209325421</v>
      </c>
      <c r="V3609" s="26">
        <v>1.3687243088295178</v>
      </c>
    </row>
    <row r="3610" spans="1:22" x14ac:dyDescent="0.25">
      <c r="A3610" s="18" t="s">
        <v>120</v>
      </c>
      <c r="B3610" s="18" t="s">
        <v>121</v>
      </c>
      <c r="C3610" s="18" t="s">
        <v>106</v>
      </c>
      <c r="D3610" s="21">
        <v>330007758</v>
      </c>
      <c r="E3610" s="21">
        <v>2</v>
      </c>
      <c r="F3610" s="26">
        <v>15.8</v>
      </c>
      <c r="G3610" s="18" t="s">
        <v>282</v>
      </c>
      <c r="H3610" s="18" t="s">
        <v>283</v>
      </c>
      <c r="I3610" s="22">
        <v>48.747500000000002</v>
      </c>
      <c r="J3610" s="18" t="s">
        <v>414</v>
      </c>
      <c r="K3610" s="18" t="s">
        <v>3420</v>
      </c>
      <c r="L3610" s="22">
        <v>26.35</v>
      </c>
      <c r="M3610" s="18" t="s">
        <v>290</v>
      </c>
      <c r="N3610" s="18" t="s">
        <v>291</v>
      </c>
      <c r="O3610" s="29">
        <v>1.4895260606060614</v>
      </c>
      <c r="Q3610" s="21">
        <v>63</v>
      </c>
      <c r="R3610" s="29">
        <v>7.2946224271040774E-5</v>
      </c>
      <c r="S3610" s="22">
        <v>13708.728724387098</v>
      </c>
      <c r="T3610" s="29">
        <v>5.4700076117885424E-3</v>
      </c>
      <c r="U3610" s="22">
        <v>182.81510209325421</v>
      </c>
      <c r="V3610" s="26">
        <v>1.3335671437427736</v>
      </c>
    </row>
    <row r="3611" spans="1:22" x14ac:dyDescent="0.25">
      <c r="A3611" s="18" t="s">
        <v>120</v>
      </c>
      <c r="B3611" s="18" t="s">
        <v>121</v>
      </c>
      <c r="C3611" s="18" t="s">
        <v>106</v>
      </c>
      <c r="D3611" s="21">
        <v>330007758</v>
      </c>
      <c r="E3611" s="21">
        <v>2</v>
      </c>
      <c r="F3611" s="26">
        <v>15.8</v>
      </c>
      <c r="G3611" s="18" t="s">
        <v>122</v>
      </c>
      <c r="H3611" s="18" t="s">
        <v>123</v>
      </c>
      <c r="I3611" s="22">
        <v>106.47</v>
      </c>
      <c r="J3611" s="18" t="s">
        <v>393</v>
      </c>
      <c r="K3611" s="18" t="s">
        <v>394</v>
      </c>
      <c r="L3611" s="22">
        <v>58.5</v>
      </c>
      <c r="M3611" s="18" t="s">
        <v>164</v>
      </c>
      <c r="N3611" s="18" t="s">
        <v>165</v>
      </c>
      <c r="O3611" s="29">
        <v>0.16889085434782553</v>
      </c>
      <c r="Q3611" s="21">
        <v>17</v>
      </c>
      <c r="R3611" s="29">
        <v>6.6946423166094511E-5</v>
      </c>
      <c r="S3611" s="22">
        <v>14937.317823821499</v>
      </c>
      <c r="T3611" s="29">
        <v>5.4700076117885424E-3</v>
      </c>
      <c r="U3611" s="22">
        <v>182.81510209325421</v>
      </c>
      <c r="V3611" s="26">
        <v>1.2238817185887767</v>
      </c>
    </row>
    <row r="3612" spans="1:22" x14ac:dyDescent="0.25">
      <c r="A3612" s="18" t="s">
        <v>120</v>
      </c>
      <c r="B3612" s="18" t="s">
        <v>121</v>
      </c>
      <c r="C3612" s="18" t="s">
        <v>106</v>
      </c>
      <c r="D3612" s="21">
        <v>330007758</v>
      </c>
      <c r="E3612" s="21">
        <v>2</v>
      </c>
      <c r="F3612" s="26">
        <v>15.8</v>
      </c>
      <c r="G3612" s="18" t="s">
        <v>122</v>
      </c>
      <c r="H3612" s="18" t="s">
        <v>123</v>
      </c>
      <c r="I3612" s="22">
        <v>106.47</v>
      </c>
      <c r="J3612" s="18" t="s">
        <v>393</v>
      </c>
      <c r="K3612" s="18" t="s">
        <v>394</v>
      </c>
      <c r="L3612" s="22">
        <v>58.5</v>
      </c>
      <c r="M3612" s="18" t="s">
        <v>182</v>
      </c>
      <c r="N3612" s="18" t="s">
        <v>183</v>
      </c>
      <c r="O3612" s="29">
        <v>4.6081340473225367E-2</v>
      </c>
      <c r="Q3612" s="21">
        <v>4.8</v>
      </c>
      <c r="R3612" s="29">
        <v>6.4692514770362672E-5</v>
      </c>
      <c r="S3612" s="22">
        <v>15457.738867466722</v>
      </c>
      <c r="T3612" s="29">
        <v>5.4700076117885424E-3</v>
      </c>
      <c r="U3612" s="22">
        <v>182.81510209325421</v>
      </c>
      <c r="V3612" s="26">
        <v>1.1826768692413208</v>
      </c>
    </row>
    <row r="3613" spans="1:22" x14ac:dyDescent="0.25">
      <c r="A3613" s="18" t="s">
        <v>120</v>
      </c>
      <c r="B3613" s="18" t="s">
        <v>121</v>
      </c>
      <c r="C3613" s="18" t="s">
        <v>106</v>
      </c>
      <c r="D3613" s="21">
        <v>330007758</v>
      </c>
      <c r="E3613" s="21">
        <v>2</v>
      </c>
      <c r="F3613" s="26">
        <v>15.8</v>
      </c>
      <c r="G3613" s="18" t="s">
        <v>282</v>
      </c>
      <c r="H3613" s="18" t="s">
        <v>283</v>
      </c>
      <c r="I3613" s="22">
        <v>48.747500000000002</v>
      </c>
      <c r="J3613" s="18" t="s">
        <v>414</v>
      </c>
      <c r="K3613" s="18" t="s">
        <v>3420</v>
      </c>
      <c r="L3613" s="22">
        <v>26.35</v>
      </c>
      <c r="M3613" s="18" t="s">
        <v>198</v>
      </c>
      <c r="N3613" s="18" t="s">
        <v>199</v>
      </c>
      <c r="O3613" s="29">
        <v>0.23269230769230764</v>
      </c>
      <c r="Q3613" s="21">
        <v>12</v>
      </c>
      <c r="R3613" s="29">
        <v>5.9826836863031475E-5</v>
      </c>
      <c r="S3613" s="22">
        <v>16714.90676148258</v>
      </c>
      <c r="T3613" s="29">
        <v>5.4700076117885424E-3</v>
      </c>
      <c r="U3613" s="22">
        <v>182.81510209325421</v>
      </c>
      <c r="V3613" s="26">
        <v>1.0937249289031563</v>
      </c>
    </row>
    <row r="3614" spans="1:22" x14ac:dyDescent="0.25">
      <c r="A3614" s="18" t="s">
        <v>120</v>
      </c>
      <c r="B3614" s="18" t="s">
        <v>121</v>
      </c>
      <c r="C3614" s="18" t="s">
        <v>106</v>
      </c>
      <c r="D3614" s="21">
        <v>330007758</v>
      </c>
      <c r="E3614" s="21">
        <v>2</v>
      </c>
      <c r="F3614" s="26">
        <v>15.8</v>
      </c>
      <c r="G3614" s="18" t="s">
        <v>206</v>
      </c>
      <c r="H3614" s="18" t="s">
        <v>207</v>
      </c>
      <c r="I3614" s="22">
        <v>466.8356</v>
      </c>
      <c r="J3614" s="18" t="s">
        <v>393</v>
      </c>
      <c r="K3614" s="18" t="s">
        <v>394</v>
      </c>
      <c r="L3614" s="22">
        <v>303.14</v>
      </c>
      <c r="M3614" s="18" t="s">
        <v>182</v>
      </c>
      <c r="N3614" s="18" t="s">
        <v>183</v>
      </c>
      <c r="O3614" s="29">
        <v>9.2592343634116184E-3</v>
      </c>
      <c r="Q3614" s="21">
        <v>4.8</v>
      </c>
      <c r="R3614" s="29">
        <v>5.6995519904850758E-5</v>
      </c>
      <c r="S3614" s="22">
        <v>17545.238672608237</v>
      </c>
      <c r="T3614" s="29">
        <v>5.4700076117885424E-3</v>
      </c>
      <c r="U3614" s="22">
        <v>182.81510209325421</v>
      </c>
      <c r="V3614" s="26">
        <v>1.0419641790263394</v>
      </c>
    </row>
  </sheetData>
  <pageMargins left="0.75" right="0.75" top="1" bottom="1" header="0.5" footer="0.5"/>
  <headerFooter alignWithMargins="0"/>
  <tableParts count="1">
    <tablePart r:id="rId1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H461"/>
  <sheetViews>
    <sheetView zoomScale="85" zoomScaleNormal="85" workbookViewId="0"/>
  </sheetViews>
  <sheetFormatPr defaultRowHeight="15" x14ac:dyDescent="0.25"/>
  <cols>
    <col min="1" max="1" width="13.7109375" style="18" bestFit="1" customWidth="1"/>
    <col min="2" max="2" width="55.7109375" style="18" bestFit="1" customWidth="1"/>
    <col min="3" max="3" width="20.7109375" style="18" customWidth="1"/>
    <col min="4" max="4" width="40.7109375" style="18" customWidth="1"/>
    <col min="5" max="5" width="15.42578125" style="21" bestFit="1" customWidth="1"/>
    <col min="6" max="6" width="15.7109375" style="21" bestFit="1" customWidth="1"/>
    <col min="7" max="8" width="18.140625" style="31" bestFit="1" customWidth="1"/>
  </cols>
  <sheetData>
    <row r="1" spans="1:8" s="19" customFormat="1" ht="60" x14ac:dyDescent="0.25">
      <c r="A1" s="21" t="s">
        <v>3482</v>
      </c>
      <c r="B1" s="21" t="s">
        <v>3483</v>
      </c>
      <c r="C1" s="21" t="s">
        <v>3484</v>
      </c>
      <c r="D1" s="21" t="s">
        <v>3485</v>
      </c>
      <c r="E1" s="21" t="s">
        <v>3501</v>
      </c>
      <c r="F1" s="21" t="s">
        <v>3502</v>
      </c>
      <c r="G1" s="30" t="s">
        <v>3503</v>
      </c>
      <c r="H1" s="30" t="s">
        <v>3504</v>
      </c>
    </row>
    <row r="2" spans="1:8" x14ac:dyDescent="0.25">
      <c r="A2" s="18" t="s">
        <v>122</v>
      </c>
      <c r="B2" s="18" t="s">
        <v>123</v>
      </c>
      <c r="C2" s="18" t="s">
        <v>437</v>
      </c>
      <c r="D2" s="18" t="s">
        <v>438</v>
      </c>
      <c r="E2" s="21" t="b">
        <v>0</v>
      </c>
      <c r="F2" s="21" t="b">
        <v>0</v>
      </c>
      <c r="G2" s="31">
        <v>0</v>
      </c>
      <c r="H2" s="31">
        <v>0</v>
      </c>
    </row>
    <row r="3" spans="1:8" x14ac:dyDescent="0.25">
      <c r="A3" s="18" t="s">
        <v>122</v>
      </c>
      <c r="B3" s="18" t="s">
        <v>123</v>
      </c>
      <c r="C3" s="18" t="s">
        <v>208</v>
      </c>
      <c r="D3" s="18" t="s">
        <v>209</v>
      </c>
      <c r="E3" s="21" t="b">
        <v>0</v>
      </c>
      <c r="F3" s="21" t="b">
        <v>1</v>
      </c>
      <c r="G3" s="31">
        <v>0</v>
      </c>
      <c r="H3" s="31">
        <v>0</v>
      </c>
    </row>
    <row r="4" spans="1:8" x14ac:dyDescent="0.25">
      <c r="A4" s="18" t="s">
        <v>122</v>
      </c>
      <c r="B4" s="18" t="s">
        <v>123</v>
      </c>
      <c r="C4" s="18" t="s">
        <v>439</v>
      </c>
      <c r="D4" s="18" t="s">
        <v>440</v>
      </c>
      <c r="E4" s="21" t="b">
        <v>0</v>
      </c>
      <c r="F4" s="21" t="b">
        <v>0</v>
      </c>
      <c r="G4" s="31">
        <v>0</v>
      </c>
      <c r="H4" s="31">
        <v>0</v>
      </c>
    </row>
    <row r="5" spans="1:8" x14ac:dyDescent="0.25">
      <c r="A5" s="18" t="s">
        <v>122</v>
      </c>
      <c r="B5" s="18" t="s">
        <v>123</v>
      </c>
      <c r="C5" s="18" t="s">
        <v>441</v>
      </c>
      <c r="D5" s="18" t="s">
        <v>442</v>
      </c>
      <c r="E5" s="21" t="b">
        <v>0</v>
      </c>
      <c r="F5" s="21" t="b">
        <v>0</v>
      </c>
      <c r="G5" s="31">
        <v>0</v>
      </c>
      <c r="H5" s="31">
        <v>0</v>
      </c>
    </row>
    <row r="6" spans="1:8" x14ac:dyDescent="0.25">
      <c r="A6" s="18" t="s">
        <v>122</v>
      </c>
      <c r="B6" s="18" t="s">
        <v>123</v>
      </c>
      <c r="C6" s="18" t="s">
        <v>230</v>
      </c>
      <c r="D6" s="18" t="s">
        <v>231</v>
      </c>
      <c r="E6" s="21" t="b">
        <v>0</v>
      </c>
      <c r="F6" s="21" t="b">
        <v>1</v>
      </c>
      <c r="G6" s="31">
        <v>0</v>
      </c>
      <c r="H6" s="31">
        <v>0</v>
      </c>
    </row>
    <row r="7" spans="1:8" x14ac:dyDescent="0.25">
      <c r="A7" s="18" t="s">
        <v>122</v>
      </c>
      <c r="B7" s="18" t="s">
        <v>123</v>
      </c>
      <c r="C7" s="18" t="s">
        <v>232</v>
      </c>
      <c r="D7" s="18" t="s">
        <v>233</v>
      </c>
      <c r="E7" s="21" t="b">
        <v>0</v>
      </c>
      <c r="F7" s="21" t="b">
        <v>1</v>
      </c>
      <c r="G7" s="31">
        <v>0</v>
      </c>
      <c r="H7" s="31">
        <v>0</v>
      </c>
    </row>
    <row r="8" spans="1:8" x14ac:dyDescent="0.25">
      <c r="A8" s="18" t="s">
        <v>122</v>
      </c>
      <c r="B8" s="18" t="s">
        <v>123</v>
      </c>
      <c r="C8" s="18" t="s">
        <v>234</v>
      </c>
      <c r="D8" s="18" t="s">
        <v>235</v>
      </c>
      <c r="E8" s="21" t="b">
        <v>0</v>
      </c>
      <c r="F8" s="21" t="b">
        <v>1</v>
      </c>
      <c r="G8" s="31">
        <v>0</v>
      </c>
      <c r="H8" s="31">
        <v>0</v>
      </c>
    </row>
    <row r="9" spans="1:8" x14ac:dyDescent="0.25">
      <c r="A9" s="18" t="s">
        <v>122</v>
      </c>
      <c r="B9" s="18" t="s">
        <v>123</v>
      </c>
      <c r="C9" s="18" t="s">
        <v>443</v>
      </c>
      <c r="D9" s="18" t="s">
        <v>444</v>
      </c>
      <c r="E9" s="21" t="b">
        <v>0</v>
      </c>
      <c r="F9" s="21" t="b">
        <v>1</v>
      </c>
      <c r="G9" s="31">
        <v>0</v>
      </c>
      <c r="H9" s="31">
        <v>0</v>
      </c>
    </row>
    <row r="10" spans="1:8" x14ac:dyDescent="0.25">
      <c r="A10" s="18" t="s">
        <v>122</v>
      </c>
      <c r="B10" s="18" t="s">
        <v>123</v>
      </c>
      <c r="C10" s="18" t="s">
        <v>445</v>
      </c>
      <c r="D10" s="18" t="s">
        <v>446</v>
      </c>
      <c r="E10" s="21" t="b">
        <v>0</v>
      </c>
      <c r="F10" s="21" t="b">
        <v>1</v>
      </c>
      <c r="G10" s="31">
        <v>0</v>
      </c>
      <c r="H10" s="31">
        <v>0</v>
      </c>
    </row>
    <row r="11" spans="1:8" x14ac:dyDescent="0.25">
      <c r="A11" s="18" t="s">
        <v>194</v>
      </c>
      <c r="B11" s="18" t="s">
        <v>195</v>
      </c>
      <c r="C11" s="18" t="s">
        <v>437</v>
      </c>
      <c r="D11" s="18" t="s">
        <v>438</v>
      </c>
      <c r="E11" s="21" t="b">
        <v>0</v>
      </c>
      <c r="F11" s="21" t="b">
        <v>0</v>
      </c>
      <c r="G11" s="31">
        <v>0</v>
      </c>
      <c r="H11" s="31">
        <v>0</v>
      </c>
    </row>
    <row r="12" spans="1:8" x14ac:dyDescent="0.25">
      <c r="A12" s="18" t="s">
        <v>194</v>
      </c>
      <c r="B12" s="18" t="s">
        <v>195</v>
      </c>
      <c r="C12" s="18" t="s">
        <v>208</v>
      </c>
      <c r="D12" s="18" t="s">
        <v>209</v>
      </c>
      <c r="E12" s="21" t="b">
        <v>0</v>
      </c>
      <c r="F12" s="21" t="b">
        <v>1</v>
      </c>
      <c r="G12" s="31">
        <v>0</v>
      </c>
      <c r="H12" s="31">
        <v>0</v>
      </c>
    </row>
    <row r="13" spans="1:8" x14ac:dyDescent="0.25">
      <c r="A13" s="18" t="s">
        <v>194</v>
      </c>
      <c r="B13" s="18" t="s">
        <v>195</v>
      </c>
      <c r="C13" s="18" t="s">
        <v>439</v>
      </c>
      <c r="D13" s="18" t="s">
        <v>440</v>
      </c>
      <c r="E13" s="21" t="b">
        <v>0</v>
      </c>
      <c r="F13" s="21" t="b">
        <v>0</v>
      </c>
      <c r="G13" s="31">
        <v>0</v>
      </c>
      <c r="H13" s="31">
        <v>0</v>
      </c>
    </row>
    <row r="14" spans="1:8" x14ac:dyDescent="0.25">
      <c r="A14" s="18" t="s">
        <v>194</v>
      </c>
      <c r="B14" s="18" t="s">
        <v>195</v>
      </c>
      <c r="C14" s="18" t="s">
        <v>441</v>
      </c>
      <c r="D14" s="18" t="s">
        <v>442</v>
      </c>
      <c r="E14" s="21" t="b">
        <v>0</v>
      </c>
      <c r="F14" s="21" t="b">
        <v>0</v>
      </c>
      <c r="G14" s="31">
        <v>0</v>
      </c>
      <c r="H14" s="31">
        <v>0</v>
      </c>
    </row>
    <row r="15" spans="1:8" x14ac:dyDescent="0.25">
      <c r="A15" s="18" t="s">
        <v>194</v>
      </c>
      <c r="B15" s="18" t="s">
        <v>195</v>
      </c>
      <c r="C15" s="18" t="s">
        <v>230</v>
      </c>
      <c r="D15" s="18" t="s">
        <v>231</v>
      </c>
      <c r="E15" s="21" t="b">
        <v>0</v>
      </c>
      <c r="F15" s="21" t="b">
        <v>1</v>
      </c>
      <c r="G15" s="31">
        <v>0</v>
      </c>
      <c r="H15" s="31">
        <v>0</v>
      </c>
    </row>
    <row r="16" spans="1:8" x14ac:dyDescent="0.25">
      <c r="A16" s="18" t="s">
        <v>194</v>
      </c>
      <c r="B16" s="18" t="s">
        <v>195</v>
      </c>
      <c r="C16" s="18" t="s">
        <v>232</v>
      </c>
      <c r="D16" s="18" t="s">
        <v>233</v>
      </c>
      <c r="E16" s="21" t="b">
        <v>0</v>
      </c>
      <c r="F16" s="21" t="b">
        <v>1</v>
      </c>
      <c r="G16" s="31">
        <v>0</v>
      </c>
      <c r="H16" s="31">
        <v>0</v>
      </c>
    </row>
    <row r="17" spans="1:8" x14ac:dyDescent="0.25">
      <c r="A17" s="18" t="s">
        <v>194</v>
      </c>
      <c r="B17" s="18" t="s">
        <v>195</v>
      </c>
      <c r="C17" s="18" t="s">
        <v>234</v>
      </c>
      <c r="D17" s="18" t="s">
        <v>235</v>
      </c>
      <c r="E17" s="21" t="b">
        <v>0</v>
      </c>
      <c r="F17" s="21" t="b">
        <v>1</v>
      </c>
      <c r="G17" s="31">
        <v>0</v>
      </c>
      <c r="H17" s="31">
        <v>0</v>
      </c>
    </row>
    <row r="18" spans="1:8" x14ac:dyDescent="0.25">
      <c r="A18" s="18" t="s">
        <v>194</v>
      </c>
      <c r="B18" s="18" t="s">
        <v>195</v>
      </c>
      <c r="C18" s="18" t="s">
        <v>443</v>
      </c>
      <c r="D18" s="18" t="s">
        <v>444</v>
      </c>
      <c r="E18" s="21" t="b">
        <v>0</v>
      </c>
      <c r="F18" s="21" t="b">
        <v>1</v>
      </c>
      <c r="G18" s="31">
        <v>2</v>
      </c>
      <c r="H18" s="31">
        <v>0</v>
      </c>
    </row>
    <row r="19" spans="1:8" x14ac:dyDescent="0.25">
      <c r="A19" s="18" t="s">
        <v>194</v>
      </c>
      <c r="B19" s="18" t="s">
        <v>195</v>
      </c>
      <c r="C19" s="18" t="s">
        <v>445</v>
      </c>
      <c r="D19" s="18" t="s">
        <v>446</v>
      </c>
      <c r="E19" s="21" t="b">
        <v>0</v>
      </c>
      <c r="F19" s="21" t="b">
        <v>1</v>
      </c>
      <c r="G19" s="31">
        <v>0</v>
      </c>
      <c r="H19" s="31">
        <v>0</v>
      </c>
    </row>
    <row r="20" spans="1:8" x14ac:dyDescent="0.25">
      <c r="A20" s="18" t="s">
        <v>206</v>
      </c>
      <c r="B20" s="18" t="s">
        <v>207</v>
      </c>
      <c r="C20" s="18" t="s">
        <v>441</v>
      </c>
      <c r="D20" s="18" t="s">
        <v>442</v>
      </c>
      <c r="E20" s="21" t="b">
        <v>1</v>
      </c>
      <c r="F20" s="21" t="b">
        <v>0</v>
      </c>
      <c r="G20" s="31">
        <v>0</v>
      </c>
      <c r="H20" s="31">
        <v>0</v>
      </c>
    </row>
    <row r="21" spans="1:8" x14ac:dyDescent="0.25">
      <c r="A21" s="18" t="s">
        <v>206</v>
      </c>
      <c r="B21" s="18" t="s">
        <v>207</v>
      </c>
      <c r="C21" s="18" t="s">
        <v>176</v>
      </c>
      <c r="D21" s="18" t="s">
        <v>177</v>
      </c>
      <c r="E21" s="21" t="b">
        <v>0</v>
      </c>
      <c r="F21" s="21" t="b">
        <v>1</v>
      </c>
      <c r="G21" s="31">
        <v>0</v>
      </c>
      <c r="H21" s="31">
        <v>0</v>
      </c>
    </row>
    <row r="22" spans="1:8" x14ac:dyDescent="0.25">
      <c r="A22" s="18" t="s">
        <v>206</v>
      </c>
      <c r="B22" s="18" t="s">
        <v>207</v>
      </c>
      <c r="C22" s="18" t="s">
        <v>445</v>
      </c>
      <c r="D22" s="18" t="s">
        <v>446</v>
      </c>
      <c r="E22" s="21" t="b">
        <v>0</v>
      </c>
      <c r="F22" s="21" t="b">
        <v>1</v>
      </c>
      <c r="G22" s="31">
        <v>0</v>
      </c>
      <c r="H22" s="31">
        <v>0</v>
      </c>
    </row>
    <row r="23" spans="1:8" x14ac:dyDescent="0.25">
      <c r="A23" s="18" t="s">
        <v>240</v>
      </c>
      <c r="B23" s="18" t="s">
        <v>241</v>
      </c>
      <c r="C23" s="18" t="s">
        <v>441</v>
      </c>
      <c r="D23" s="18" t="s">
        <v>442</v>
      </c>
      <c r="E23" s="21" t="b">
        <v>1</v>
      </c>
      <c r="F23" s="21" t="b">
        <v>0</v>
      </c>
      <c r="G23" s="31">
        <v>0</v>
      </c>
      <c r="H23" s="31">
        <v>0</v>
      </c>
    </row>
    <row r="24" spans="1:8" x14ac:dyDescent="0.25">
      <c r="A24" s="18" t="s">
        <v>240</v>
      </c>
      <c r="B24" s="18" t="s">
        <v>241</v>
      </c>
      <c r="C24" s="18" t="s">
        <v>445</v>
      </c>
      <c r="D24" s="18" t="s">
        <v>446</v>
      </c>
      <c r="E24" s="21" t="b">
        <v>0</v>
      </c>
      <c r="F24" s="21" t="b">
        <v>1</v>
      </c>
      <c r="G24" s="31">
        <v>0</v>
      </c>
      <c r="H24" s="31">
        <v>0</v>
      </c>
    </row>
    <row r="25" spans="1:8" x14ac:dyDescent="0.25">
      <c r="A25" s="18" t="s">
        <v>364</v>
      </c>
      <c r="B25" s="18" t="s">
        <v>365</v>
      </c>
      <c r="C25" s="18" t="s">
        <v>208</v>
      </c>
      <c r="D25" s="18" t="s">
        <v>209</v>
      </c>
      <c r="E25" s="21" t="b">
        <v>0</v>
      </c>
      <c r="F25" s="21" t="b">
        <v>1</v>
      </c>
      <c r="G25" s="31">
        <v>0</v>
      </c>
      <c r="H25" s="31">
        <v>0</v>
      </c>
    </row>
    <row r="26" spans="1:8" x14ac:dyDescent="0.25">
      <c r="A26" s="18" t="s">
        <v>364</v>
      </c>
      <c r="B26" s="18" t="s">
        <v>365</v>
      </c>
      <c r="C26" s="18" t="s">
        <v>439</v>
      </c>
      <c r="D26" s="18" t="s">
        <v>440</v>
      </c>
      <c r="E26" s="21" t="b">
        <v>1</v>
      </c>
      <c r="F26" s="21" t="b">
        <v>0</v>
      </c>
      <c r="G26" s="31">
        <v>0</v>
      </c>
      <c r="H26" s="31">
        <v>0</v>
      </c>
    </row>
    <row r="27" spans="1:8" x14ac:dyDescent="0.25">
      <c r="A27" s="18" t="s">
        <v>364</v>
      </c>
      <c r="B27" s="18" t="s">
        <v>365</v>
      </c>
      <c r="C27" s="18" t="s">
        <v>441</v>
      </c>
      <c r="D27" s="18" t="s">
        <v>442</v>
      </c>
      <c r="E27" s="21" t="b">
        <v>1</v>
      </c>
      <c r="F27" s="21" t="b">
        <v>0</v>
      </c>
      <c r="G27" s="31">
        <v>0</v>
      </c>
      <c r="H27" s="31">
        <v>0</v>
      </c>
    </row>
    <row r="28" spans="1:8" x14ac:dyDescent="0.25">
      <c r="A28" s="18" t="s">
        <v>364</v>
      </c>
      <c r="B28" s="18" t="s">
        <v>365</v>
      </c>
      <c r="C28" s="18" t="s">
        <v>230</v>
      </c>
      <c r="D28" s="18" t="s">
        <v>231</v>
      </c>
      <c r="E28" s="21" t="b">
        <v>0</v>
      </c>
      <c r="F28" s="21" t="b">
        <v>1</v>
      </c>
      <c r="G28" s="31">
        <v>0</v>
      </c>
      <c r="H28" s="31">
        <v>0</v>
      </c>
    </row>
    <row r="29" spans="1:8" x14ac:dyDescent="0.25">
      <c r="A29" s="18" t="s">
        <v>364</v>
      </c>
      <c r="B29" s="18" t="s">
        <v>365</v>
      </c>
      <c r="C29" s="18" t="s">
        <v>232</v>
      </c>
      <c r="D29" s="18" t="s">
        <v>233</v>
      </c>
      <c r="E29" s="21" t="b">
        <v>0</v>
      </c>
      <c r="F29" s="21" t="b">
        <v>1</v>
      </c>
      <c r="G29" s="31">
        <v>0</v>
      </c>
      <c r="H29" s="31">
        <v>0</v>
      </c>
    </row>
    <row r="30" spans="1:8" x14ac:dyDescent="0.25">
      <c r="A30" s="18" t="s">
        <v>364</v>
      </c>
      <c r="B30" s="18" t="s">
        <v>365</v>
      </c>
      <c r="C30" s="18" t="s">
        <v>234</v>
      </c>
      <c r="D30" s="18" t="s">
        <v>235</v>
      </c>
      <c r="E30" s="21" t="b">
        <v>0</v>
      </c>
      <c r="F30" s="21" t="b">
        <v>1</v>
      </c>
      <c r="G30" s="31">
        <v>0</v>
      </c>
      <c r="H30" s="31">
        <v>0</v>
      </c>
    </row>
    <row r="31" spans="1:8" x14ac:dyDescent="0.25">
      <c r="A31" s="18" t="s">
        <v>364</v>
      </c>
      <c r="B31" s="18" t="s">
        <v>365</v>
      </c>
      <c r="C31" s="18" t="s">
        <v>445</v>
      </c>
      <c r="D31" s="18" t="s">
        <v>446</v>
      </c>
      <c r="E31" s="21" t="b">
        <v>0</v>
      </c>
      <c r="F31" s="21" t="b">
        <v>1</v>
      </c>
      <c r="G31" s="31">
        <v>0</v>
      </c>
      <c r="H31" s="31">
        <v>0</v>
      </c>
    </row>
    <row r="32" spans="1:8" x14ac:dyDescent="0.25">
      <c r="A32" s="18" t="s">
        <v>250</v>
      </c>
      <c r="B32" s="18" t="s">
        <v>251</v>
      </c>
      <c r="C32" s="18" t="s">
        <v>439</v>
      </c>
      <c r="D32" s="18" t="s">
        <v>440</v>
      </c>
      <c r="E32" s="21" t="b">
        <v>0</v>
      </c>
      <c r="F32" s="21" t="b">
        <v>0</v>
      </c>
      <c r="G32" s="31">
        <v>0</v>
      </c>
      <c r="H32" s="31">
        <v>0</v>
      </c>
    </row>
    <row r="33" spans="1:8" x14ac:dyDescent="0.25">
      <c r="A33" s="18" t="s">
        <v>250</v>
      </c>
      <c r="B33" s="18" t="s">
        <v>251</v>
      </c>
      <c r="C33" s="18" t="s">
        <v>441</v>
      </c>
      <c r="D33" s="18" t="s">
        <v>442</v>
      </c>
      <c r="E33" s="21" t="b">
        <v>1</v>
      </c>
      <c r="F33" s="21" t="b">
        <v>0</v>
      </c>
      <c r="G33" s="31">
        <v>0</v>
      </c>
      <c r="H33" s="31">
        <v>0</v>
      </c>
    </row>
    <row r="34" spans="1:8" x14ac:dyDescent="0.25">
      <c r="A34" s="18" t="s">
        <v>250</v>
      </c>
      <c r="B34" s="18" t="s">
        <v>251</v>
      </c>
      <c r="C34" s="18" t="s">
        <v>176</v>
      </c>
      <c r="D34" s="18" t="s">
        <v>177</v>
      </c>
      <c r="E34" s="21" t="b">
        <v>0</v>
      </c>
      <c r="F34" s="21" t="b">
        <v>1</v>
      </c>
      <c r="G34" s="31">
        <v>0</v>
      </c>
      <c r="H34" s="31">
        <v>0</v>
      </c>
    </row>
    <row r="35" spans="1:8" x14ac:dyDescent="0.25">
      <c r="A35" s="18" t="s">
        <v>250</v>
      </c>
      <c r="B35" s="18" t="s">
        <v>251</v>
      </c>
      <c r="C35" s="18" t="s">
        <v>443</v>
      </c>
      <c r="D35" s="18" t="s">
        <v>444</v>
      </c>
      <c r="E35" s="21" t="b">
        <v>1</v>
      </c>
      <c r="F35" s="21" t="b">
        <v>1</v>
      </c>
      <c r="G35" s="31">
        <v>0</v>
      </c>
      <c r="H35" s="31">
        <v>0</v>
      </c>
    </row>
    <row r="36" spans="1:8" x14ac:dyDescent="0.25">
      <c r="A36" s="18" t="s">
        <v>250</v>
      </c>
      <c r="B36" s="18" t="s">
        <v>251</v>
      </c>
      <c r="C36" s="18" t="s">
        <v>445</v>
      </c>
      <c r="D36" s="18" t="s">
        <v>446</v>
      </c>
      <c r="E36" s="21" t="b">
        <v>0</v>
      </c>
      <c r="F36" s="21" t="b">
        <v>1</v>
      </c>
      <c r="G36" s="31">
        <v>0</v>
      </c>
      <c r="H36" s="31">
        <v>0</v>
      </c>
    </row>
    <row r="37" spans="1:8" x14ac:dyDescent="0.25">
      <c r="A37" s="18" t="s">
        <v>260</v>
      </c>
      <c r="B37" s="18" t="s">
        <v>261</v>
      </c>
      <c r="C37" s="18" t="s">
        <v>360</v>
      </c>
      <c r="D37" s="18" t="s">
        <v>361</v>
      </c>
      <c r="E37" s="21" t="b">
        <v>0</v>
      </c>
      <c r="F37" s="21" t="b">
        <v>1</v>
      </c>
      <c r="G37" s="31">
        <v>9</v>
      </c>
      <c r="H37" s="31">
        <v>0</v>
      </c>
    </row>
    <row r="38" spans="1:8" x14ac:dyDescent="0.25">
      <c r="A38" s="18" t="s">
        <v>260</v>
      </c>
      <c r="B38" s="18" t="s">
        <v>261</v>
      </c>
      <c r="C38" s="18" t="s">
        <v>198</v>
      </c>
      <c r="D38" s="18" t="s">
        <v>199</v>
      </c>
      <c r="E38" s="21" t="b">
        <v>1</v>
      </c>
      <c r="F38" s="21" t="b">
        <v>1</v>
      </c>
      <c r="G38" s="31">
        <v>1</v>
      </c>
      <c r="H38" s="31">
        <v>264</v>
      </c>
    </row>
    <row r="39" spans="1:8" x14ac:dyDescent="0.25">
      <c r="A39" s="18" t="s">
        <v>260</v>
      </c>
      <c r="B39" s="18" t="s">
        <v>261</v>
      </c>
      <c r="C39" s="18" t="s">
        <v>439</v>
      </c>
      <c r="D39" s="18" t="s">
        <v>440</v>
      </c>
      <c r="E39" s="21" t="b">
        <v>0</v>
      </c>
      <c r="F39" s="21" t="b">
        <v>0</v>
      </c>
      <c r="G39" s="31">
        <v>0</v>
      </c>
      <c r="H39" s="31">
        <v>0</v>
      </c>
    </row>
    <row r="40" spans="1:8" x14ac:dyDescent="0.25">
      <c r="A40" s="18" t="s">
        <v>260</v>
      </c>
      <c r="B40" s="18" t="s">
        <v>261</v>
      </c>
      <c r="C40" s="18" t="s">
        <v>441</v>
      </c>
      <c r="D40" s="18" t="s">
        <v>442</v>
      </c>
      <c r="E40" s="21" t="b">
        <v>1</v>
      </c>
      <c r="F40" s="21" t="b">
        <v>0</v>
      </c>
      <c r="G40" s="31">
        <v>0</v>
      </c>
      <c r="H40" s="31">
        <v>0</v>
      </c>
    </row>
    <row r="41" spans="1:8" x14ac:dyDescent="0.25">
      <c r="A41" s="18" t="s">
        <v>260</v>
      </c>
      <c r="B41" s="18" t="s">
        <v>261</v>
      </c>
      <c r="C41" s="18" t="s">
        <v>290</v>
      </c>
      <c r="D41" s="18" t="s">
        <v>291</v>
      </c>
      <c r="E41" s="21" t="b">
        <v>0</v>
      </c>
      <c r="F41" s="21" t="b">
        <v>1</v>
      </c>
      <c r="G41" s="31">
        <v>1</v>
      </c>
      <c r="H41" s="31">
        <v>0</v>
      </c>
    </row>
    <row r="42" spans="1:8" x14ac:dyDescent="0.25">
      <c r="A42" s="18" t="s">
        <v>260</v>
      </c>
      <c r="B42" s="18" t="s">
        <v>261</v>
      </c>
      <c r="C42" s="18" t="s">
        <v>447</v>
      </c>
      <c r="D42" s="18" t="s">
        <v>448</v>
      </c>
      <c r="E42" s="21" t="b">
        <v>0</v>
      </c>
      <c r="F42" s="21" t="b">
        <v>1</v>
      </c>
      <c r="G42" s="31">
        <v>0</v>
      </c>
      <c r="H42" s="31">
        <v>0</v>
      </c>
    </row>
    <row r="43" spans="1:8" x14ac:dyDescent="0.25">
      <c r="A43" s="18" t="s">
        <v>260</v>
      </c>
      <c r="B43" s="18" t="s">
        <v>261</v>
      </c>
      <c r="C43" s="18" t="s">
        <v>176</v>
      </c>
      <c r="D43" s="18" t="s">
        <v>177</v>
      </c>
      <c r="E43" s="21" t="b">
        <v>0</v>
      </c>
      <c r="F43" s="21" t="b">
        <v>1</v>
      </c>
      <c r="G43" s="31">
        <v>0</v>
      </c>
      <c r="H43" s="31">
        <v>0</v>
      </c>
    </row>
    <row r="44" spans="1:8" x14ac:dyDescent="0.25">
      <c r="A44" s="18" t="s">
        <v>260</v>
      </c>
      <c r="B44" s="18" t="s">
        <v>261</v>
      </c>
      <c r="C44" s="18" t="s">
        <v>453</v>
      </c>
      <c r="D44" s="18" t="s">
        <v>454</v>
      </c>
      <c r="E44" s="21" t="b">
        <v>0</v>
      </c>
      <c r="F44" s="21" t="b">
        <v>1</v>
      </c>
      <c r="G44" s="31">
        <v>0</v>
      </c>
      <c r="H44" s="31">
        <v>0</v>
      </c>
    </row>
    <row r="45" spans="1:8" x14ac:dyDescent="0.25">
      <c r="A45" s="18" t="s">
        <v>260</v>
      </c>
      <c r="B45" s="18" t="s">
        <v>261</v>
      </c>
      <c r="C45" s="18" t="s">
        <v>455</v>
      </c>
      <c r="D45" s="18" t="s">
        <v>456</v>
      </c>
      <c r="E45" s="21" t="b">
        <v>1</v>
      </c>
      <c r="F45" s="21" t="b">
        <v>1</v>
      </c>
      <c r="G45" s="31">
        <v>2</v>
      </c>
      <c r="H45" s="31">
        <v>136</v>
      </c>
    </row>
    <row r="46" spans="1:8" x14ac:dyDescent="0.25">
      <c r="A46" s="18" t="s">
        <v>260</v>
      </c>
      <c r="B46" s="18" t="s">
        <v>261</v>
      </c>
      <c r="C46" s="18" t="s">
        <v>445</v>
      </c>
      <c r="D46" s="18" t="s">
        <v>446</v>
      </c>
      <c r="E46" s="21" t="b">
        <v>0</v>
      </c>
      <c r="F46" s="21" t="b">
        <v>1</v>
      </c>
      <c r="G46" s="31">
        <v>0</v>
      </c>
      <c r="H46" s="31">
        <v>0</v>
      </c>
    </row>
    <row r="47" spans="1:8" x14ac:dyDescent="0.25">
      <c r="A47" s="18" t="s">
        <v>270</v>
      </c>
      <c r="B47" s="18" t="s">
        <v>271</v>
      </c>
      <c r="C47" s="18" t="s">
        <v>208</v>
      </c>
      <c r="D47" s="18" t="s">
        <v>209</v>
      </c>
      <c r="E47" s="21" t="b">
        <v>0</v>
      </c>
      <c r="F47" s="21" t="b">
        <v>1</v>
      </c>
      <c r="G47" s="31">
        <v>0</v>
      </c>
      <c r="H47" s="31">
        <v>0</v>
      </c>
    </row>
    <row r="48" spans="1:8" x14ac:dyDescent="0.25">
      <c r="A48" s="18" t="s">
        <v>270</v>
      </c>
      <c r="B48" s="18" t="s">
        <v>271</v>
      </c>
      <c r="C48" s="18" t="s">
        <v>441</v>
      </c>
      <c r="D48" s="18" t="s">
        <v>442</v>
      </c>
      <c r="E48" s="21" t="b">
        <v>1</v>
      </c>
      <c r="F48" s="21" t="b">
        <v>0</v>
      </c>
      <c r="G48" s="31">
        <v>0</v>
      </c>
      <c r="H48" s="31">
        <v>0</v>
      </c>
    </row>
    <row r="49" spans="1:8" x14ac:dyDescent="0.25">
      <c r="A49" s="18" t="s">
        <v>270</v>
      </c>
      <c r="B49" s="18" t="s">
        <v>271</v>
      </c>
      <c r="C49" s="18" t="s">
        <v>176</v>
      </c>
      <c r="D49" s="18" t="s">
        <v>177</v>
      </c>
      <c r="E49" s="21" t="b">
        <v>0</v>
      </c>
      <c r="F49" s="21" t="b">
        <v>1</v>
      </c>
      <c r="G49" s="31">
        <v>0</v>
      </c>
      <c r="H49" s="31">
        <v>0</v>
      </c>
    </row>
    <row r="50" spans="1:8" x14ac:dyDescent="0.25">
      <c r="A50" s="18" t="s">
        <v>270</v>
      </c>
      <c r="B50" s="18" t="s">
        <v>271</v>
      </c>
      <c r="C50" s="18" t="s">
        <v>230</v>
      </c>
      <c r="D50" s="18" t="s">
        <v>231</v>
      </c>
      <c r="E50" s="21" t="b">
        <v>0</v>
      </c>
      <c r="F50" s="21" t="b">
        <v>1</v>
      </c>
      <c r="G50" s="31">
        <v>0</v>
      </c>
      <c r="H50" s="31">
        <v>0</v>
      </c>
    </row>
    <row r="51" spans="1:8" x14ac:dyDescent="0.25">
      <c r="A51" s="18" t="s">
        <v>270</v>
      </c>
      <c r="B51" s="18" t="s">
        <v>271</v>
      </c>
      <c r="C51" s="18" t="s">
        <v>182</v>
      </c>
      <c r="D51" s="18" t="s">
        <v>183</v>
      </c>
      <c r="E51" s="21" t="b">
        <v>0</v>
      </c>
      <c r="F51" s="21" t="b">
        <v>1</v>
      </c>
      <c r="G51" s="31">
        <v>0</v>
      </c>
      <c r="H51" s="31">
        <v>0</v>
      </c>
    </row>
    <row r="52" spans="1:8" x14ac:dyDescent="0.25">
      <c r="A52" s="18" t="s">
        <v>270</v>
      </c>
      <c r="B52" s="18" t="s">
        <v>271</v>
      </c>
      <c r="C52" s="18" t="s">
        <v>232</v>
      </c>
      <c r="D52" s="18" t="s">
        <v>233</v>
      </c>
      <c r="E52" s="21" t="b">
        <v>0</v>
      </c>
      <c r="F52" s="21" t="b">
        <v>1</v>
      </c>
      <c r="G52" s="31">
        <v>0</v>
      </c>
      <c r="H52" s="31">
        <v>0</v>
      </c>
    </row>
    <row r="53" spans="1:8" x14ac:dyDescent="0.25">
      <c r="A53" s="18" t="s">
        <v>270</v>
      </c>
      <c r="B53" s="18" t="s">
        <v>271</v>
      </c>
      <c r="C53" s="18" t="s">
        <v>234</v>
      </c>
      <c r="D53" s="18" t="s">
        <v>235</v>
      </c>
      <c r="E53" s="21" t="b">
        <v>0</v>
      </c>
      <c r="F53" s="21" t="b">
        <v>1</v>
      </c>
      <c r="G53" s="31">
        <v>0</v>
      </c>
      <c r="H53" s="31">
        <v>0</v>
      </c>
    </row>
    <row r="54" spans="1:8" x14ac:dyDescent="0.25">
      <c r="A54" s="18" t="s">
        <v>270</v>
      </c>
      <c r="B54" s="18" t="s">
        <v>271</v>
      </c>
      <c r="C54" s="18" t="s">
        <v>445</v>
      </c>
      <c r="D54" s="18" t="s">
        <v>446</v>
      </c>
      <c r="E54" s="21" t="b">
        <v>0</v>
      </c>
      <c r="F54" s="21" t="b">
        <v>1</v>
      </c>
      <c r="G54" s="31">
        <v>0</v>
      </c>
      <c r="H54" s="31">
        <v>0</v>
      </c>
    </row>
    <row r="55" spans="1:8" x14ac:dyDescent="0.25">
      <c r="A55" s="18" t="s">
        <v>280</v>
      </c>
      <c r="B55" s="18" t="s">
        <v>281</v>
      </c>
      <c r="C55" s="18" t="s">
        <v>208</v>
      </c>
      <c r="D55" s="18" t="s">
        <v>209</v>
      </c>
      <c r="E55" s="21" t="b">
        <v>0</v>
      </c>
      <c r="F55" s="21" t="b">
        <v>1</v>
      </c>
      <c r="G55" s="31">
        <v>0</v>
      </c>
      <c r="H55" s="31">
        <v>0</v>
      </c>
    </row>
    <row r="56" spans="1:8" x14ac:dyDescent="0.25">
      <c r="A56" s="18" t="s">
        <v>280</v>
      </c>
      <c r="B56" s="18" t="s">
        <v>281</v>
      </c>
      <c r="C56" s="18" t="s">
        <v>439</v>
      </c>
      <c r="D56" s="18" t="s">
        <v>440</v>
      </c>
      <c r="E56" s="21" t="b">
        <v>0</v>
      </c>
      <c r="F56" s="21" t="b">
        <v>0</v>
      </c>
      <c r="G56" s="31">
        <v>0</v>
      </c>
      <c r="H56" s="31">
        <v>0</v>
      </c>
    </row>
    <row r="57" spans="1:8" x14ac:dyDescent="0.25">
      <c r="A57" s="18" t="s">
        <v>280</v>
      </c>
      <c r="B57" s="18" t="s">
        <v>281</v>
      </c>
      <c r="C57" s="18" t="s">
        <v>441</v>
      </c>
      <c r="D57" s="18" t="s">
        <v>442</v>
      </c>
      <c r="E57" s="21" t="b">
        <v>0</v>
      </c>
      <c r="F57" s="21" t="b">
        <v>0</v>
      </c>
      <c r="G57" s="31">
        <v>0</v>
      </c>
      <c r="H57" s="31">
        <v>0</v>
      </c>
    </row>
    <row r="58" spans="1:8" x14ac:dyDescent="0.25">
      <c r="A58" s="18" t="s">
        <v>280</v>
      </c>
      <c r="B58" s="18" t="s">
        <v>281</v>
      </c>
      <c r="C58" s="18" t="s">
        <v>176</v>
      </c>
      <c r="D58" s="18" t="s">
        <v>177</v>
      </c>
      <c r="E58" s="21" t="b">
        <v>0</v>
      </c>
      <c r="F58" s="21" t="b">
        <v>1</v>
      </c>
      <c r="G58" s="31">
        <v>0</v>
      </c>
      <c r="H58" s="31">
        <v>0</v>
      </c>
    </row>
    <row r="59" spans="1:8" x14ac:dyDescent="0.25">
      <c r="A59" s="18" t="s">
        <v>280</v>
      </c>
      <c r="B59" s="18" t="s">
        <v>281</v>
      </c>
      <c r="C59" s="18" t="s">
        <v>230</v>
      </c>
      <c r="D59" s="18" t="s">
        <v>231</v>
      </c>
      <c r="E59" s="21" t="b">
        <v>0</v>
      </c>
      <c r="F59" s="21" t="b">
        <v>1</v>
      </c>
      <c r="G59" s="31">
        <v>0</v>
      </c>
      <c r="H59" s="31">
        <v>0</v>
      </c>
    </row>
    <row r="60" spans="1:8" x14ac:dyDescent="0.25">
      <c r="A60" s="18" t="s">
        <v>280</v>
      </c>
      <c r="B60" s="18" t="s">
        <v>281</v>
      </c>
      <c r="C60" s="18" t="s">
        <v>234</v>
      </c>
      <c r="D60" s="18" t="s">
        <v>235</v>
      </c>
      <c r="E60" s="21" t="b">
        <v>0</v>
      </c>
      <c r="F60" s="21" t="b">
        <v>1</v>
      </c>
      <c r="G60" s="31">
        <v>0</v>
      </c>
      <c r="H60" s="31">
        <v>0</v>
      </c>
    </row>
    <row r="61" spans="1:8" x14ac:dyDescent="0.25">
      <c r="A61" s="18" t="s">
        <v>280</v>
      </c>
      <c r="B61" s="18" t="s">
        <v>281</v>
      </c>
      <c r="C61" s="18" t="s">
        <v>443</v>
      </c>
      <c r="D61" s="18" t="s">
        <v>444</v>
      </c>
      <c r="E61" s="21" t="b">
        <v>0</v>
      </c>
      <c r="F61" s="21" t="b">
        <v>1</v>
      </c>
      <c r="G61" s="31">
        <v>0</v>
      </c>
      <c r="H61" s="31">
        <v>0</v>
      </c>
    </row>
    <row r="62" spans="1:8" x14ac:dyDescent="0.25">
      <c r="A62" s="18" t="s">
        <v>280</v>
      </c>
      <c r="B62" s="18" t="s">
        <v>281</v>
      </c>
      <c r="C62" s="18" t="s">
        <v>445</v>
      </c>
      <c r="D62" s="18" t="s">
        <v>446</v>
      </c>
      <c r="E62" s="21" t="b">
        <v>0</v>
      </c>
      <c r="F62" s="21" t="b">
        <v>1</v>
      </c>
      <c r="G62" s="31">
        <v>0</v>
      </c>
      <c r="H62" s="31">
        <v>0</v>
      </c>
    </row>
    <row r="63" spans="1:8" x14ac:dyDescent="0.25">
      <c r="A63" s="18" t="s">
        <v>282</v>
      </c>
      <c r="B63" s="18" t="s">
        <v>283</v>
      </c>
      <c r="C63" s="18" t="s">
        <v>437</v>
      </c>
      <c r="D63" s="18" t="s">
        <v>438</v>
      </c>
      <c r="E63" s="21" t="b">
        <v>0</v>
      </c>
      <c r="F63" s="21" t="b">
        <v>0</v>
      </c>
      <c r="G63" s="31">
        <v>0</v>
      </c>
      <c r="H63" s="31">
        <v>0</v>
      </c>
    </row>
    <row r="64" spans="1:8" x14ac:dyDescent="0.25">
      <c r="A64" s="18" t="s">
        <v>282</v>
      </c>
      <c r="B64" s="18" t="s">
        <v>283</v>
      </c>
      <c r="C64" s="18" t="s">
        <v>439</v>
      </c>
      <c r="D64" s="18" t="s">
        <v>440</v>
      </c>
      <c r="E64" s="21" t="b">
        <v>0</v>
      </c>
      <c r="F64" s="21" t="b">
        <v>0</v>
      </c>
      <c r="G64" s="31">
        <v>0</v>
      </c>
      <c r="H64" s="31">
        <v>0</v>
      </c>
    </row>
    <row r="65" spans="1:8" x14ac:dyDescent="0.25">
      <c r="A65" s="18" t="s">
        <v>282</v>
      </c>
      <c r="B65" s="18" t="s">
        <v>283</v>
      </c>
      <c r="C65" s="18" t="s">
        <v>441</v>
      </c>
      <c r="D65" s="18" t="s">
        <v>442</v>
      </c>
      <c r="E65" s="21" t="b">
        <v>1</v>
      </c>
      <c r="F65" s="21" t="b">
        <v>0</v>
      </c>
      <c r="G65" s="31">
        <v>0</v>
      </c>
      <c r="H65" s="31">
        <v>0</v>
      </c>
    </row>
    <row r="66" spans="1:8" x14ac:dyDescent="0.25">
      <c r="A66" s="18" t="s">
        <v>282</v>
      </c>
      <c r="B66" s="18" t="s">
        <v>283</v>
      </c>
      <c r="C66" s="18" t="s">
        <v>264</v>
      </c>
      <c r="D66" s="18" t="s">
        <v>265</v>
      </c>
      <c r="E66" s="21" t="b">
        <v>0</v>
      </c>
      <c r="F66" s="21" t="b">
        <v>1</v>
      </c>
      <c r="G66" s="31">
        <v>0</v>
      </c>
      <c r="H66" s="31">
        <v>0</v>
      </c>
    </row>
    <row r="67" spans="1:8" x14ac:dyDescent="0.25">
      <c r="A67" s="18" t="s">
        <v>282</v>
      </c>
      <c r="B67" s="18" t="s">
        <v>283</v>
      </c>
      <c r="C67" s="18" t="s">
        <v>445</v>
      </c>
      <c r="D67" s="18" t="s">
        <v>446</v>
      </c>
      <c r="E67" s="21" t="b">
        <v>0</v>
      </c>
      <c r="F67" s="21" t="b">
        <v>1</v>
      </c>
      <c r="G67" s="31">
        <v>0</v>
      </c>
      <c r="H67" s="31">
        <v>0</v>
      </c>
    </row>
    <row r="68" spans="1:8" x14ac:dyDescent="0.25">
      <c r="A68" s="18" t="s">
        <v>298</v>
      </c>
      <c r="B68" s="18" t="s">
        <v>299</v>
      </c>
      <c r="C68" s="18" t="s">
        <v>437</v>
      </c>
      <c r="D68" s="18" t="s">
        <v>438</v>
      </c>
      <c r="E68" s="21" t="b">
        <v>0</v>
      </c>
      <c r="F68" s="21" t="b">
        <v>0</v>
      </c>
      <c r="G68" s="31">
        <v>0</v>
      </c>
      <c r="H68" s="31">
        <v>0</v>
      </c>
    </row>
    <row r="69" spans="1:8" x14ac:dyDescent="0.25">
      <c r="A69" s="18" t="s">
        <v>298</v>
      </c>
      <c r="B69" s="18" t="s">
        <v>299</v>
      </c>
      <c r="C69" s="18" t="s">
        <v>208</v>
      </c>
      <c r="D69" s="18" t="s">
        <v>209</v>
      </c>
      <c r="E69" s="21" t="b">
        <v>0</v>
      </c>
      <c r="F69" s="21" t="b">
        <v>1</v>
      </c>
      <c r="G69" s="31">
        <v>0</v>
      </c>
      <c r="H69" s="31">
        <v>0</v>
      </c>
    </row>
    <row r="70" spans="1:8" x14ac:dyDescent="0.25">
      <c r="A70" s="18" t="s">
        <v>298</v>
      </c>
      <c r="B70" s="18" t="s">
        <v>299</v>
      </c>
      <c r="C70" s="18" t="s">
        <v>439</v>
      </c>
      <c r="D70" s="18" t="s">
        <v>440</v>
      </c>
      <c r="E70" s="21" t="b">
        <v>0</v>
      </c>
      <c r="F70" s="21" t="b">
        <v>0</v>
      </c>
      <c r="G70" s="31">
        <v>0</v>
      </c>
      <c r="H70" s="31">
        <v>0</v>
      </c>
    </row>
    <row r="71" spans="1:8" x14ac:dyDescent="0.25">
      <c r="A71" s="18" t="s">
        <v>298</v>
      </c>
      <c r="B71" s="18" t="s">
        <v>299</v>
      </c>
      <c r="C71" s="18" t="s">
        <v>441</v>
      </c>
      <c r="D71" s="18" t="s">
        <v>442</v>
      </c>
      <c r="E71" s="21" t="b">
        <v>1</v>
      </c>
      <c r="F71" s="21" t="b">
        <v>0</v>
      </c>
      <c r="G71" s="31">
        <v>0</v>
      </c>
      <c r="H71" s="31">
        <v>0</v>
      </c>
    </row>
    <row r="72" spans="1:8" x14ac:dyDescent="0.25">
      <c r="A72" s="18" t="s">
        <v>298</v>
      </c>
      <c r="B72" s="18" t="s">
        <v>299</v>
      </c>
      <c r="C72" s="18" t="s">
        <v>230</v>
      </c>
      <c r="D72" s="18" t="s">
        <v>231</v>
      </c>
      <c r="E72" s="21" t="b">
        <v>0</v>
      </c>
      <c r="F72" s="21" t="b">
        <v>1</v>
      </c>
      <c r="G72" s="31">
        <v>0</v>
      </c>
      <c r="H72" s="31">
        <v>0</v>
      </c>
    </row>
    <row r="73" spans="1:8" x14ac:dyDescent="0.25">
      <c r="A73" s="18" t="s">
        <v>298</v>
      </c>
      <c r="B73" s="18" t="s">
        <v>299</v>
      </c>
      <c r="C73" s="18" t="s">
        <v>232</v>
      </c>
      <c r="D73" s="18" t="s">
        <v>233</v>
      </c>
      <c r="E73" s="21" t="b">
        <v>0</v>
      </c>
      <c r="F73" s="21" t="b">
        <v>1</v>
      </c>
      <c r="G73" s="31">
        <v>0</v>
      </c>
      <c r="H73" s="31">
        <v>0</v>
      </c>
    </row>
    <row r="74" spans="1:8" x14ac:dyDescent="0.25">
      <c r="A74" s="18" t="s">
        <v>298</v>
      </c>
      <c r="B74" s="18" t="s">
        <v>299</v>
      </c>
      <c r="C74" s="18" t="s">
        <v>234</v>
      </c>
      <c r="D74" s="18" t="s">
        <v>235</v>
      </c>
      <c r="E74" s="21" t="b">
        <v>0</v>
      </c>
      <c r="F74" s="21" t="b">
        <v>1</v>
      </c>
      <c r="G74" s="31">
        <v>0</v>
      </c>
      <c r="H74" s="31">
        <v>0</v>
      </c>
    </row>
    <row r="75" spans="1:8" x14ac:dyDescent="0.25">
      <c r="A75" s="18" t="s">
        <v>298</v>
      </c>
      <c r="B75" s="18" t="s">
        <v>299</v>
      </c>
      <c r="C75" s="18" t="s">
        <v>445</v>
      </c>
      <c r="D75" s="18" t="s">
        <v>446</v>
      </c>
      <c r="E75" s="21" t="b">
        <v>0</v>
      </c>
      <c r="F75" s="21" t="b">
        <v>1</v>
      </c>
      <c r="G75" s="31">
        <v>0</v>
      </c>
      <c r="H75" s="31">
        <v>0</v>
      </c>
    </row>
    <row r="76" spans="1:8" x14ac:dyDescent="0.25">
      <c r="A76" s="18" t="s">
        <v>306</v>
      </c>
      <c r="B76" s="18" t="s">
        <v>307</v>
      </c>
      <c r="C76" s="18" t="s">
        <v>437</v>
      </c>
      <c r="D76" s="18" t="s">
        <v>438</v>
      </c>
      <c r="E76" s="21" t="b">
        <v>0</v>
      </c>
      <c r="F76" s="21" t="b">
        <v>0</v>
      </c>
      <c r="G76" s="31">
        <v>0</v>
      </c>
      <c r="H76" s="31">
        <v>0</v>
      </c>
    </row>
    <row r="77" spans="1:8" x14ac:dyDescent="0.25">
      <c r="A77" s="18" t="s">
        <v>306</v>
      </c>
      <c r="B77" s="18" t="s">
        <v>307</v>
      </c>
      <c r="C77" s="18" t="s">
        <v>208</v>
      </c>
      <c r="D77" s="18" t="s">
        <v>209</v>
      </c>
      <c r="E77" s="21" t="b">
        <v>0</v>
      </c>
      <c r="F77" s="21" t="b">
        <v>1</v>
      </c>
      <c r="G77" s="31">
        <v>0</v>
      </c>
      <c r="H77" s="31">
        <v>0</v>
      </c>
    </row>
    <row r="78" spans="1:8" x14ac:dyDescent="0.25">
      <c r="A78" s="18" t="s">
        <v>306</v>
      </c>
      <c r="B78" s="18" t="s">
        <v>307</v>
      </c>
      <c r="C78" s="18" t="s">
        <v>441</v>
      </c>
      <c r="D78" s="18" t="s">
        <v>442</v>
      </c>
      <c r="E78" s="21" t="b">
        <v>1</v>
      </c>
      <c r="F78" s="21" t="b">
        <v>0</v>
      </c>
      <c r="G78" s="31">
        <v>0</v>
      </c>
      <c r="H78" s="31">
        <v>0</v>
      </c>
    </row>
    <row r="79" spans="1:8" x14ac:dyDescent="0.25">
      <c r="A79" s="18" t="s">
        <v>306</v>
      </c>
      <c r="B79" s="18" t="s">
        <v>307</v>
      </c>
      <c r="C79" s="18" t="s">
        <v>176</v>
      </c>
      <c r="D79" s="18" t="s">
        <v>177</v>
      </c>
      <c r="E79" s="21" t="b">
        <v>0</v>
      </c>
      <c r="F79" s="21" t="b">
        <v>1</v>
      </c>
      <c r="G79" s="31">
        <v>0</v>
      </c>
      <c r="H79" s="31">
        <v>0</v>
      </c>
    </row>
    <row r="80" spans="1:8" x14ac:dyDescent="0.25">
      <c r="A80" s="18" t="s">
        <v>306</v>
      </c>
      <c r="B80" s="18" t="s">
        <v>307</v>
      </c>
      <c r="C80" s="18" t="s">
        <v>230</v>
      </c>
      <c r="D80" s="18" t="s">
        <v>231</v>
      </c>
      <c r="E80" s="21" t="b">
        <v>0</v>
      </c>
      <c r="F80" s="21" t="b">
        <v>1</v>
      </c>
      <c r="G80" s="31">
        <v>0</v>
      </c>
      <c r="H80" s="31">
        <v>0</v>
      </c>
    </row>
    <row r="81" spans="1:8" x14ac:dyDescent="0.25">
      <c r="A81" s="18" t="s">
        <v>306</v>
      </c>
      <c r="B81" s="18" t="s">
        <v>307</v>
      </c>
      <c r="C81" s="18" t="s">
        <v>232</v>
      </c>
      <c r="D81" s="18" t="s">
        <v>233</v>
      </c>
      <c r="E81" s="21" t="b">
        <v>0</v>
      </c>
      <c r="F81" s="21" t="b">
        <v>1</v>
      </c>
      <c r="G81" s="31">
        <v>0</v>
      </c>
      <c r="H81" s="31">
        <v>0</v>
      </c>
    </row>
    <row r="82" spans="1:8" x14ac:dyDescent="0.25">
      <c r="A82" s="18" t="s">
        <v>306</v>
      </c>
      <c r="B82" s="18" t="s">
        <v>307</v>
      </c>
      <c r="C82" s="18" t="s">
        <v>445</v>
      </c>
      <c r="D82" s="18" t="s">
        <v>446</v>
      </c>
      <c r="E82" s="21" t="b">
        <v>1</v>
      </c>
      <c r="F82" s="21" t="b">
        <v>1</v>
      </c>
      <c r="G82" s="31">
        <v>0</v>
      </c>
      <c r="H82" s="31">
        <v>0</v>
      </c>
    </row>
    <row r="83" spans="1:8" x14ac:dyDescent="0.25">
      <c r="A83" s="18" t="s">
        <v>310</v>
      </c>
      <c r="B83" s="18" t="s">
        <v>311</v>
      </c>
      <c r="C83" s="18" t="s">
        <v>437</v>
      </c>
      <c r="D83" s="18" t="s">
        <v>438</v>
      </c>
      <c r="E83" s="21" t="b">
        <v>0</v>
      </c>
      <c r="F83" s="21" t="b">
        <v>0</v>
      </c>
      <c r="G83" s="31">
        <v>0</v>
      </c>
      <c r="H83" s="31">
        <v>0</v>
      </c>
    </row>
    <row r="84" spans="1:8" x14ac:dyDescent="0.25">
      <c r="A84" s="18" t="s">
        <v>310</v>
      </c>
      <c r="B84" s="18" t="s">
        <v>311</v>
      </c>
      <c r="C84" s="18" t="s">
        <v>208</v>
      </c>
      <c r="D84" s="18" t="s">
        <v>209</v>
      </c>
      <c r="E84" s="21" t="b">
        <v>0</v>
      </c>
      <c r="F84" s="21" t="b">
        <v>1</v>
      </c>
      <c r="G84" s="31">
        <v>0</v>
      </c>
      <c r="H84" s="31">
        <v>0</v>
      </c>
    </row>
    <row r="85" spans="1:8" x14ac:dyDescent="0.25">
      <c r="A85" s="18" t="s">
        <v>310</v>
      </c>
      <c r="B85" s="18" t="s">
        <v>311</v>
      </c>
      <c r="C85" s="18" t="s">
        <v>439</v>
      </c>
      <c r="D85" s="18" t="s">
        <v>440</v>
      </c>
      <c r="E85" s="21" t="b">
        <v>0</v>
      </c>
      <c r="F85" s="21" t="b">
        <v>0</v>
      </c>
      <c r="G85" s="31">
        <v>0</v>
      </c>
      <c r="H85" s="31">
        <v>0</v>
      </c>
    </row>
    <row r="86" spans="1:8" x14ac:dyDescent="0.25">
      <c r="A86" s="18" t="s">
        <v>310</v>
      </c>
      <c r="B86" s="18" t="s">
        <v>311</v>
      </c>
      <c r="C86" s="18" t="s">
        <v>441</v>
      </c>
      <c r="D86" s="18" t="s">
        <v>442</v>
      </c>
      <c r="E86" s="21" t="b">
        <v>1</v>
      </c>
      <c r="F86" s="21" t="b">
        <v>0</v>
      </c>
      <c r="G86" s="31">
        <v>0</v>
      </c>
      <c r="H86" s="31">
        <v>0</v>
      </c>
    </row>
    <row r="87" spans="1:8" x14ac:dyDescent="0.25">
      <c r="A87" s="18" t="s">
        <v>310</v>
      </c>
      <c r="B87" s="18" t="s">
        <v>311</v>
      </c>
      <c r="C87" s="18" t="s">
        <v>176</v>
      </c>
      <c r="D87" s="18" t="s">
        <v>177</v>
      </c>
      <c r="E87" s="21" t="b">
        <v>0</v>
      </c>
      <c r="F87" s="21" t="b">
        <v>1</v>
      </c>
      <c r="G87" s="31">
        <v>0</v>
      </c>
      <c r="H87" s="31">
        <v>0</v>
      </c>
    </row>
    <row r="88" spans="1:8" x14ac:dyDescent="0.25">
      <c r="A88" s="18" t="s">
        <v>310</v>
      </c>
      <c r="B88" s="18" t="s">
        <v>311</v>
      </c>
      <c r="C88" s="18" t="s">
        <v>230</v>
      </c>
      <c r="D88" s="18" t="s">
        <v>231</v>
      </c>
      <c r="E88" s="21" t="b">
        <v>0</v>
      </c>
      <c r="F88" s="21" t="b">
        <v>1</v>
      </c>
      <c r="G88" s="31">
        <v>0</v>
      </c>
      <c r="H88" s="31">
        <v>0</v>
      </c>
    </row>
    <row r="89" spans="1:8" x14ac:dyDescent="0.25">
      <c r="A89" s="18" t="s">
        <v>310</v>
      </c>
      <c r="B89" s="18" t="s">
        <v>311</v>
      </c>
      <c r="C89" s="18" t="s">
        <v>232</v>
      </c>
      <c r="D89" s="18" t="s">
        <v>233</v>
      </c>
      <c r="E89" s="21" t="b">
        <v>0</v>
      </c>
      <c r="F89" s="21" t="b">
        <v>1</v>
      </c>
      <c r="G89" s="31">
        <v>0</v>
      </c>
      <c r="H89" s="31">
        <v>0</v>
      </c>
    </row>
    <row r="90" spans="1:8" x14ac:dyDescent="0.25">
      <c r="A90" s="18" t="s">
        <v>310</v>
      </c>
      <c r="B90" s="18" t="s">
        <v>311</v>
      </c>
      <c r="C90" s="18" t="s">
        <v>443</v>
      </c>
      <c r="D90" s="18" t="s">
        <v>444</v>
      </c>
      <c r="E90" s="21" t="b">
        <v>0</v>
      </c>
      <c r="F90" s="21" t="b">
        <v>1</v>
      </c>
      <c r="G90" s="31">
        <v>6</v>
      </c>
      <c r="H90" s="31">
        <v>0</v>
      </c>
    </row>
    <row r="91" spans="1:8" x14ac:dyDescent="0.25">
      <c r="A91" s="18" t="s">
        <v>310</v>
      </c>
      <c r="B91" s="18" t="s">
        <v>311</v>
      </c>
      <c r="C91" s="18" t="s">
        <v>445</v>
      </c>
      <c r="D91" s="18" t="s">
        <v>446</v>
      </c>
      <c r="E91" s="21" t="b">
        <v>0</v>
      </c>
      <c r="F91" s="21" t="b">
        <v>1</v>
      </c>
      <c r="G91" s="31">
        <v>0</v>
      </c>
      <c r="H91" s="31">
        <v>0</v>
      </c>
    </row>
    <row r="92" spans="1:8" x14ac:dyDescent="0.25">
      <c r="A92" s="18" t="s">
        <v>316</v>
      </c>
      <c r="B92" s="18" t="s">
        <v>317</v>
      </c>
      <c r="C92" s="18" t="s">
        <v>437</v>
      </c>
      <c r="D92" s="18" t="s">
        <v>438</v>
      </c>
      <c r="E92" s="21" t="b">
        <v>0</v>
      </c>
      <c r="F92" s="21" t="b">
        <v>0</v>
      </c>
      <c r="G92" s="31">
        <v>0</v>
      </c>
      <c r="H92" s="31">
        <v>0</v>
      </c>
    </row>
    <row r="93" spans="1:8" x14ac:dyDescent="0.25">
      <c r="A93" s="18" t="s">
        <v>316</v>
      </c>
      <c r="B93" s="18" t="s">
        <v>317</v>
      </c>
      <c r="C93" s="18" t="s">
        <v>208</v>
      </c>
      <c r="D93" s="18" t="s">
        <v>209</v>
      </c>
      <c r="E93" s="21" t="b">
        <v>0</v>
      </c>
      <c r="F93" s="21" t="b">
        <v>1</v>
      </c>
      <c r="G93" s="31">
        <v>0</v>
      </c>
      <c r="H93" s="31">
        <v>0</v>
      </c>
    </row>
    <row r="94" spans="1:8" x14ac:dyDescent="0.25">
      <c r="A94" s="18" t="s">
        <v>316</v>
      </c>
      <c r="B94" s="18" t="s">
        <v>317</v>
      </c>
      <c r="C94" s="18" t="s">
        <v>439</v>
      </c>
      <c r="D94" s="18" t="s">
        <v>440</v>
      </c>
      <c r="E94" s="21" t="b">
        <v>0</v>
      </c>
      <c r="F94" s="21" t="b">
        <v>0</v>
      </c>
      <c r="G94" s="31">
        <v>0</v>
      </c>
      <c r="H94" s="31">
        <v>0</v>
      </c>
    </row>
    <row r="95" spans="1:8" x14ac:dyDescent="0.25">
      <c r="A95" s="18" t="s">
        <v>316</v>
      </c>
      <c r="B95" s="18" t="s">
        <v>317</v>
      </c>
      <c r="C95" s="18" t="s">
        <v>441</v>
      </c>
      <c r="D95" s="18" t="s">
        <v>442</v>
      </c>
      <c r="E95" s="21" t="b">
        <v>1</v>
      </c>
      <c r="F95" s="21" t="b">
        <v>0</v>
      </c>
      <c r="G95" s="31">
        <v>0</v>
      </c>
      <c r="H95" s="31">
        <v>0</v>
      </c>
    </row>
    <row r="96" spans="1:8" x14ac:dyDescent="0.25">
      <c r="A96" s="18" t="s">
        <v>316</v>
      </c>
      <c r="B96" s="18" t="s">
        <v>317</v>
      </c>
      <c r="C96" s="18" t="s">
        <v>447</v>
      </c>
      <c r="D96" s="18" t="s">
        <v>448</v>
      </c>
      <c r="E96" s="21" t="b">
        <v>0</v>
      </c>
      <c r="F96" s="21" t="b">
        <v>1</v>
      </c>
      <c r="G96" s="31">
        <v>0</v>
      </c>
      <c r="H96" s="31">
        <v>0</v>
      </c>
    </row>
    <row r="97" spans="1:8" x14ac:dyDescent="0.25">
      <c r="A97" s="18" t="s">
        <v>316</v>
      </c>
      <c r="B97" s="18" t="s">
        <v>317</v>
      </c>
      <c r="C97" s="18" t="s">
        <v>176</v>
      </c>
      <c r="D97" s="18" t="s">
        <v>177</v>
      </c>
      <c r="E97" s="21" t="b">
        <v>0</v>
      </c>
      <c r="F97" s="21" t="b">
        <v>1</v>
      </c>
      <c r="G97" s="31">
        <v>0</v>
      </c>
      <c r="H97" s="31">
        <v>0</v>
      </c>
    </row>
    <row r="98" spans="1:8" x14ac:dyDescent="0.25">
      <c r="A98" s="18" t="s">
        <v>316</v>
      </c>
      <c r="B98" s="18" t="s">
        <v>317</v>
      </c>
      <c r="C98" s="18" t="s">
        <v>230</v>
      </c>
      <c r="D98" s="18" t="s">
        <v>231</v>
      </c>
      <c r="E98" s="21" t="b">
        <v>0</v>
      </c>
      <c r="F98" s="21" t="b">
        <v>1</v>
      </c>
      <c r="G98" s="31">
        <v>0</v>
      </c>
      <c r="H98" s="31">
        <v>0</v>
      </c>
    </row>
    <row r="99" spans="1:8" x14ac:dyDescent="0.25">
      <c r="A99" s="18" t="s">
        <v>316</v>
      </c>
      <c r="B99" s="18" t="s">
        <v>317</v>
      </c>
      <c r="C99" s="18" t="s">
        <v>234</v>
      </c>
      <c r="D99" s="18" t="s">
        <v>235</v>
      </c>
      <c r="E99" s="21" t="b">
        <v>0</v>
      </c>
      <c r="F99" s="21" t="b">
        <v>1</v>
      </c>
      <c r="G99" s="31">
        <v>0</v>
      </c>
      <c r="H99" s="31">
        <v>0</v>
      </c>
    </row>
    <row r="100" spans="1:8" x14ac:dyDescent="0.25">
      <c r="A100" s="18" t="s">
        <v>316</v>
      </c>
      <c r="B100" s="18" t="s">
        <v>317</v>
      </c>
      <c r="C100" s="18" t="s">
        <v>457</v>
      </c>
      <c r="D100" s="18" t="s">
        <v>458</v>
      </c>
      <c r="E100" s="21" t="b">
        <v>1</v>
      </c>
      <c r="F100" s="21" t="b">
        <v>1</v>
      </c>
      <c r="G100" s="31">
        <v>9</v>
      </c>
      <c r="H100" s="31">
        <v>180</v>
      </c>
    </row>
    <row r="101" spans="1:8" x14ac:dyDescent="0.25">
      <c r="A101" s="18" t="s">
        <v>316</v>
      </c>
      <c r="B101" s="18" t="s">
        <v>317</v>
      </c>
      <c r="C101" s="18" t="s">
        <v>453</v>
      </c>
      <c r="D101" s="18" t="s">
        <v>454</v>
      </c>
      <c r="E101" s="21" t="b">
        <v>0</v>
      </c>
      <c r="F101" s="21" t="b">
        <v>1</v>
      </c>
      <c r="G101" s="31">
        <v>0</v>
      </c>
      <c r="H101" s="31">
        <v>0</v>
      </c>
    </row>
    <row r="102" spans="1:8" x14ac:dyDescent="0.25">
      <c r="A102" s="18" t="s">
        <v>316</v>
      </c>
      <c r="B102" s="18" t="s">
        <v>317</v>
      </c>
      <c r="C102" s="18" t="s">
        <v>445</v>
      </c>
      <c r="D102" s="18" t="s">
        <v>446</v>
      </c>
      <c r="E102" s="21" t="b">
        <v>0</v>
      </c>
      <c r="F102" s="21" t="b">
        <v>1</v>
      </c>
      <c r="G102" s="31">
        <v>0</v>
      </c>
      <c r="H102" s="31">
        <v>0</v>
      </c>
    </row>
    <row r="103" spans="1:8" x14ac:dyDescent="0.25">
      <c r="A103" s="18" t="s">
        <v>318</v>
      </c>
      <c r="B103" s="18" t="s">
        <v>319</v>
      </c>
      <c r="C103" s="18" t="s">
        <v>437</v>
      </c>
      <c r="D103" s="18" t="s">
        <v>438</v>
      </c>
      <c r="E103" s="21" t="b">
        <v>0</v>
      </c>
      <c r="F103" s="21" t="b">
        <v>0</v>
      </c>
      <c r="G103" s="31">
        <v>0</v>
      </c>
      <c r="H103" s="31">
        <v>0</v>
      </c>
    </row>
    <row r="104" spans="1:8" x14ac:dyDescent="0.25">
      <c r="A104" s="18" t="s">
        <v>318</v>
      </c>
      <c r="B104" s="18" t="s">
        <v>319</v>
      </c>
      <c r="C104" s="18" t="s">
        <v>208</v>
      </c>
      <c r="D104" s="18" t="s">
        <v>209</v>
      </c>
      <c r="E104" s="21" t="b">
        <v>0</v>
      </c>
      <c r="F104" s="21" t="b">
        <v>1</v>
      </c>
      <c r="G104" s="31">
        <v>0</v>
      </c>
      <c r="H104" s="31">
        <v>0</v>
      </c>
    </row>
    <row r="105" spans="1:8" x14ac:dyDescent="0.25">
      <c r="A105" s="18" t="s">
        <v>318</v>
      </c>
      <c r="B105" s="18" t="s">
        <v>319</v>
      </c>
      <c r="C105" s="18" t="s">
        <v>439</v>
      </c>
      <c r="D105" s="18" t="s">
        <v>440</v>
      </c>
      <c r="E105" s="21" t="b">
        <v>0</v>
      </c>
      <c r="F105" s="21" t="b">
        <v>0</v>
      </c>
      <c r="G105" s="31">
        <v>0</v>
      </c>
      <c r="H105" s="31">
        <v>0</v>
      </c>
    </row>
    <row r="106" spans="1:8" x14ac:dyDescent="0.25">
      <c r="A106" s="18" t="s">
        <v>318</v>
      </c>
      <c r="B106" s="18" t="s">
        <v>319</v>
      </c>
      <c r="C106" s="18" t="s">
        <v>441</v>
      </c>
      <c r="D106" s="18" t="s">
        <v>442</v>
      </c>
      <c r="E106" s="21" t="b">
        <v>1</v>
      </c>
      <c r="F106" s="21" t="b">
        <v>0</v>
      </c>
      <c r="G106" s="31">
        <v>0</v>
      </c>
      <c r="H106" s="31">
        <v>0</v>
      </c>
    </row>
    <row r="107" spans="1:8" x14ac:dyDescent="0.25">
      <c r="A107" s="18" t="s">
        <v>318</v>
      </c>
      <c r="B107" s="18" t="s">
        <v>319</v>
      </c>
      <c r="C107" s="18" t="s">
        <v>176</v>
      </c>
      <c r="D107" s="18" t="s">
        <v>177</v>
      </c>
      <c r="E107" s="21" t="b">
        <v>0</v>
      </c>
      <c r="F107" s="21" t="b">
        <v>1</v>
      </c>
      <c r="G107" s="31">
        <v>0</v>
      </c>
      <c r="H107" s="31">
        <v>0</v>
      </c>
    </row>
    <row r="108" spans="1:8" x14ac:dyDescent="0.25">
      <c r="A108" s="18" t="s">
        <v>318</v>
      </c>
      <c r="B108" s="18" t="s">
        <v>319</v>
      </c>
      <c r="C108" s="18" t="s">
        <v>230</v>
      </c>
      <c r="D108" s="18" t="s">
        <v>231</v>
      </c>
      <c r="E108" s="21" t="b">
        <v>0</v>
      </c>
      <c r="F108" s="21" t="b">
        <v>1</v>
      </c>
      <c r="G108" s="31">
        <v>0</v>
      </c>
      <c r="H108" s="31">
        <v>0</v>
      </c>
    </row>
    <row r="109" spans="1:8" x14ac:dyDescent="0.25">
      <c r="A109" s="18" t="s">
        <v>318</v>
      </c>
      <c r="B109" s="18" t="s">
        <v>319</v>
      </c>
      <c r="C109" s="18" t="s">
        <v>443</v>
      </c>
      <c r="D109" s="18" t="s">
        <v>444</v>
      </c>
      <c r="E109" s="21" t="b">
        <v>0</v>
      </c>
      <c r="F109" s="21" t="b">
        <v>1</v>
      </c>
      <c r="G109" s="31">
        <v>2</v>
      </c>
      <c r="H109" s="31">
        <v>0</v>
      </c>
    </row>
    <row r="110" spans="1:8" x14ac:dyDescent="0.25">
      <c r="A110" s="18" t="s">
        <v>318</v>
      </c>
      <c r="B110" s="18" t="s">
        <v>319</v>
      </c>
      <c r="C110" s="18" t="s">
        <v>445</v>
      </c>
      <c r="D110" s="18" t="s">
        <v>446</v>
      </c>
      <c r="E110" s="21" t="b">
        <v>0</v>
      </c>
      <c r="F110" s="21" t="b">
        <v>1</v>
      </c>
      <c r="G110" s="31">
        <v>0</v>
      </c>
      <c r="H110" s="31">
        <v>0</v>
      </c>
    </row>
    <row r="111" spans="1:8" x14ac:dyDescent="0.25">
      <c r="A111" s="18" t="s">
        <v>320</v>
      </c>
      <c r="B111" s="18" t="s">
        <v>321</v>
      </c>
      <c r="C111" s="18" t="s">
        <v>437</v>
      </c>
      <c r="D111" s="18" t="s">
        <v>438</v>
      </c>
      <c r="E111" s="21" t="b">
        <v>0</v>
      </c>
      <c r="F111" s="21" t="b">
        <v>0</v>
      </c>
      <c r="G111" s="31">
        <v>0</v>
      </c>
      <c r="H111" s="31">
        <v>0</v>
      </c>
    </row>
    <row r="112" spans="1:8" x14ac:dyDescent="0.25">
      <c r="A112" s="18" t="s">
        <v>320</v>
      </c>
      <c r="B112" s="18" t="s">
        <v>321</v>
      </c>
      <c r="C112" s="18" t="s">
        <v>208</v>
      </c>
      <c r="D112" s="18" t="s">
        <v>209</v>
      </c>
      <c r="E112" s="21" t="b">
        <v>0</v>
      </c>
      <c r="F112" s="21" t="b">
        <v>1</v>
      </c>
      <c r="G112" s="31">
        <v>0</v>
      </c>
      <c r="H112" s="31">
        <v>0</v>
      </c>
    </row>
    <row r="113" spans="1:8" x14ac:dyDescent="0.25">
      <c r="A113" s="18" t="s">
        <v>320</v>
      </c>
      <c r="B113" s="18" t="s">
        <v>321</v>
      </c>
      <c r="C113" s="18" t="s">
        <v>439</v>
      </c>
      <c r="D113" s="18" t="s">
        <v>440</v>
      </c>
      <c r="E113" s="21" t="b">
        <v>0</v>
      </c>
      <c r="F113" s="21" t="b">
        <v>0</v>
      </c>
      <c r="G113" s="31">
        <v>0</v>
      </c>
      <c r="H113" s="31">
        <v>0</v>
      </c>
    </row>
    <row r="114" spans="1:8" x14ac:dyDescent="0.25">
      <c r="A114" s="18" t="s">
        <v>320</v>
      </c>
      <c r="B114" s="18" t="s">
        <v>321</v>
      </c>
      <c r="C114" s="18" t="s">
        <v>441</v>
      </c>
      <c r="D114" s="18" t="s">
        <v>442</v>
      </c>
      <c r="E114" s="21" t="b">
        <v>1</v>
      </c>
      <c r="F114" s="21" t="b">
        <v>0</v>
      </c>
      <c r="G114" s="31">
        <v>0</v>
      </c>
      <c r="H114" s="31">
        <v>0</v>
      </c>
    </row>
    <row r="115" spans="1:8" x14ac:dyDescent="0.25">
      <c r="A115" s="18" t="s">
        <v>320</v>
      </c>
      <c r="B115" s="18" t="s">
        <v>321</v>
      </c>
      <c r="C115" s="18" t="s">
        <v>176</v>
      </c>
      <c r="D115" s="18" t="s">
        <v>177</v>
      </c>
      <c r="E115" s="21" t="b">
        <v>0</v>
      </c>
      <c r="F115" s="21" t="b">
        <v>1</v>
      </c>
      <c r="G115" s="31">
        <v>0</v>
      </c>
      <c r="H115" s="31">
        <v>0</v>
      </c>
    </row>
    <row r="116" spans="1:8" x14ac:dyDescent="0.25">
      <c r="A116" s="18" t="s">
        <v>320</v>
      </c>
      <c r="B116" s="18" t="s">
        <v>321</v>
      </c>
      <c r="C116" s="18" t="s">
        <v>230</v>
      </c>
      <c r="D116" s="18" t="s">
        <v>231</v>
      </c>
      <c r="E116" s="21" t="b">
        <v>0</v>
      </c>
      <c r="F116" s="21" t="b">
        <v>1</v>
      </c>
      <c r="G116" s="31">
        <v>0</v>
      </c>
      <c r="H116" s="31">
        <v>0</v>
      </c>
    </row>
    <row r="117" spans="1:8" x14ac:dyDescent="0.25">
      <c r="A117" s="18" t="s">
        <v>320</v>
      </c>
      <c r="B117" s="18" t="s">
        <v>321</v>
      </c>
      <c r="C117" s="18" t="s">
        <v>443</v>
      </c>
      <c r="D117" s="18" t="s">
        <v>444</v>
      </c>
      <c r="E117" s="21" t="b">
        <v>0</v>
      </c>
      <c r="F117" s="21" t="b">
        <v>1</v>
      </c>
      <c r="G117" s="31">
        <v>3</v>
      </c>
      <c r="H117" s="31">
        <v>0</v>
      </c>
    </row>
    <row r="118" spans="1:8" x14ac:dyDescent="0.25">
      <c r="A118" s="18" t="s">
        <v>320</v>
      </c>
      <c r="B118" s="18" t="s">
        <v>321</v>
      </c>
      <c r="C118" s="18" t="s">
        <v>445</v>
      </c>
      <c r="D118" s="18" t="s">
        <v>446</v>
      </c>
      <c r="E118" s="21" t="b">
        <v>0</v>
      </c>
      <c r="F118" s="21" t="b">
        <v>1</v>
      </c>
      <c r="G118" s="31">
        <v>0</v>
      </c>
      <c r="H118" s="31">
        <v>0</v>
      </c>
    </row>
    <row r="119" spans="1:8" x14ac:dyDescent="0.25">
      <c r="A119" s="18" t="s">
        <v>374</v>
      </c>
      <c r="B119" s="18" t="s">
        <v>375</v>
      </c>
      <c r="C119" s="18" t="s">
        <v>437</v>
      </c>
      <c r="D119" s="18" t="s">
        <v>438</v>
      </c>
      <c r="E119" s="21" t="b">
        <v>0</v>
      </c>
      <c r="F119" s="21" t="b">
        <v>0</v>
      </c>
      <c r="G119" s="31">
        <v>0</v>
      </c>
      <c r="H119" s="31">
        <v>0</v>
      </c>
    </row>
    <row r="120" spans="1:8" x14ac:dyDescent="0.25">
      <c r="A120" s="18" t="s">
        <v>374</v>
      </c>
      <c r="B120" s="18" t="s">
        <v>375</v>
      </c>
      <c r="C120" s="18" t="s">
        <v>208</v>
      </c>
      <c r="D120" s="18" t="s">
        <v>209</v>
      </c>
      <c r="E120" s="21" t="b">
        <v>0</v>
      </c>
      <c r="F120" s="21" t="b">
        <v>1</v>
      </c>
      <c r="G120" s="31">
        <v>0</v>
      </c>
      <c r="H120" s="31">
        <v>0</v>
      </c>
    </row>
    <row r="121" spans="1:8" x14ac:dyDescent="0.25">
      <c r="A121" s="18" t="s">
        <v>374</v>
      </c>
      <c r="B121" s="18" t="s">
        <v>375</v>
      </c>
      <c r="C121" s="18" t="s">
        <v>439</v>
      </c>
      <c r="D121" s="18" t="s">
        <v>440</v>
      </c>
      <c r="E121" s="21" t="b">
        <v>0</v>
      </c>
      <c r="F121" s="21" t="b">
        <v>0</v>
      </c>
      <c r="G121" s="31">
        <v>0</v>
      </c>
      <c r="H121" s="31">
        <v>0</v>
      </c>
    </row>
    <row r="122" spans="1:8" x14ac:dyDescent="0.25">
      <c r="A122" s="18" t="s">
        <v>374</v>
      </c>
      <c r="B122" s="18" t="s">
        <v>375</v>
      </c>
      <c r="C122" s="18" t="s">
        <v>441</v>
      </c>
      <c r="D122" s="18" t="s">
        <v>442</v>
      </c>
      <c r="E122" s="21" t="b">
        <v>1</v>
      </c>
      <c r="F122" s="21" t="b">
        <v>0</v>
      </c>
      <c r="G122" s="31">
        <v>0</v>
      </c>
      <c r="H122" s="31">
        <v>0</v>
      </c>
    </row>
    <row r="123" spans="1:8" x14ac:dyDescent="0.25">
      <c r="A123" s="18" t="s">
        <v>374</v>
      </c>
      <c r="B123" s="18" t="s">
        <v>375</v>
      </c>
      <c r="C123" s="18" t="s">
        <v>447</v>
      </c>
      <c r="D123" s="18" t="s">
        <v>448</v>
      </c>
      <c r="E123" s="21" t="b">
        <v>0</v>
      </c>
      <c r="F123" s="21" t="b">
        <v>1</v>
      </c>
      <c r="G123" s="31">
        <v>2</v>
      </c>
      <c r="H123" s="31">
        <v>0</v>
      </c>
    </row>
    <row r="124" spans="1:8" x14ac:dyDescent="0.25">
      <c r="A124" s="18" t="s">
        <v>374</v>
      </c>
      <c r="B124" s="18" t="s">
        <v>375</v>
      </c>
      <c r="C124" s="18" t="s">
        <v>176</v>
      </c>
      <c r="D124" s="18" t="s">
        <v>177</v>
      </c>
      <c r="E124" s="21" t="b">
        <v>0</v>
      </c>
      <c r="F124" s="21" t="b">
        <v>1</v>
      </c>
      <c r="G124" s="31">
        <v>0</v>
      </c>
      <c r="H124" s="31">
        <v>0</v>
      </c>
    </row>
    <row r="125" spans="1:8" x14ac:dyDescent="0.25">
      <c r="A125" s="18" t="s">
        <v>374</v>
      </c>
      <c r="B125" s="18" t="s">
        <v>375</v>
      </c>
      <c r="C125" s="18" t="s">
        <v>230</v>
      </c>
      <c r="D125" s="18" t="s">
        <v>231</v>
      </c>
      <c r="E125" s="21" t="b">
        <v>0</v>
      </c>
      <c r="F125" s="21" t="b">
        <v>1</v>
      </c>
      <c r="G125" s="31">
        <v>0</v>
      </c>
      <c r="H125" s="31">
        <v>0</v>
      </c>
    </row>
    <row r="126" spans="1:8" x14ac:dyDescent="0.25">
      <c r="A126" s="18" t="s">
        <v>374</v>
      </c>
      <c r="B126" s="18" t="s">
        <v>375</v>
      </c>
      <c r="C126" s="18" t="s">
        <v>182</v>
      </c>
      <c r="D126" s="18" t="s">
        <v>183</v>
      </c>
      <c r="E126" s="21" t="b">
        <v>0</v>
      </c>
      <c r="F126" s="21" t="b">
        <v>1</v>
      </c>
      <c r="G126" s="31">
        <v>0</v>
      </c>
      <c r="H126" s="31">
        <v>0</v>
      </c>
    </row>
    <row r="127" spans="1:8" x14ac:dyDescent="0.25">
      <c r="A127" s="18" t="s">
        <v>374</v>
      </c>
      <c r="B127" s="18" t="s">
        <v>375</v>
      </c>
      <c r="C127" s="18" t="s">
        <v>234</v>
      </c>
      <c r="D127" s="18" t="s">
        <v>235</v>
      </c>
      <c r="E127" s="21" t="b">
        <v>0</v>
      </c>
      <c r="F127" s="21" t="b">
        <v>1</v>
      </c>
      <c r="G127" s="31">
        <v>0</v>
      </c>
      <c r="H127" s="31">
        <v>0</v>
      </c>
    </row>
    <row r="128" spans="1:8" x14ac:dyDescent="0.25">
      <c r="A128" s="18" t="s">
        <v>374</v>
      </c>
      <c r="B128" s="18" t="s">
        <v>375</v>
      </c>
      <c r="C128" s="18" t="s">
        <v>443</v>
      </c>
      <c r="D128" s="18" t="s">
        <v>444</v>
      </c>
      <c r="E128" s="21" t="b">
        <v>0</v>
      </c>
      <c r="F128" s="21" t="b">
        <v>1</v>
      </c>
      <c r="G128" s="31">
        <v>1</v>
      </c>
      <c r="H128" s="31">
        <v>0</v>
      </c>
    </row>
    <row r="129" spans="1:8" x14ac:dyDescent="0.25">
      <c r="A129" s="18" t="s">
        <v>374</v>
      </c>
      <c r="B129" s="18" t="s">
        <v>375</v>
      </c>
      <c r="C129" s="18" t="s">
        <v>445</v>
      </c>
      <c r="D129" s="18" t="s">
        <v>446</v>
      </c>
      <c r="E129" s="21" t="b">
        <v>0</v>
      </c>
      <c r="F129" s="21" t="b">
        <v>1</v>
      </c>
      <c r="G129" s="31">
        <v>0</v>
      </c>
      <c r="H129" s="31">
        <v>0</v>
      </c>
    </row>
    <row r="130" spans="1:8" x14ac:dyDescent="0.25">
      <c r="A130" s="18" t="s">
        <v>370</v>
      </c>
      <c r="B130" s="18" t="s">
        <v>371</v>
      </c>
      <c r="C130" s="18" t="s">
        <v>437</v>
      </c>
      <c r="D130" s="18" t="s">
        <v>438</v>
      </c>
      <c r="E130" s="21" t="b">
        <v>0</v>
      </c>
      <c r="F130" s="21" t="b">
        <v>0</v>
      </c>
      <c r="G130" s="31">
        <v>0</v>
      </c>
      <c r="H130" s="31">
        <v>0</v>
      </c>
    </row>
    <row r="131" spans="1:8" x14ac:dyDescent="0.25">
      <c r="A131" s="18" t="s">
        <v>370</v>
      </c>
      <c r="B131" s="18" t="s">
        <v>371</v>
      </c>
      <c r="C131" s="18" t="s">
        <v>208</v>
      </c>
      <c r="D131" s="18" t="s">
        <v>209</v>
      </c>
      <c r="E131" s="21" t="b">
        <v>0</v>
      </c>
      <c r="F131" s="21" t="b">
        <v>1</v>
      </c>
      <c r="G131" s="31">
        <v>0</v>
      </c>
      <c r="H131" s="31">
        <v>0</v>
      </c>
    </row>
    <row r="132" spans="1:8" x14ac:dyDescent="0.25">
      <c r="A132" s="18" t="s">
        <v>370</v>
      </c>
      <c r="B132" s="18" t="s">
        <v>371</v>
      </c>
      <c r="C132" s="18" t="s">
        <v>439</v>
      </c>
      <c r="D132" s="18" t="s">
        <v>440</v>
      </c>
      <c r="E132" s="21" t="b">
        <v>0</v>
      </c>
      <c r="F132" s="21" t="b">
        <v>0</v>
      </c>
      <c r="G132" s="31">
        <v>0</v>
      </c>
      <c r="H132" s="31">
        <v>0</v>
      </c>
    </row>
    <row r="133" spans="1:8" x14ac:dyDescent="0.25">
      <c r="A133" s="18" t="s">
        <v>370</v>
      </c>
      <c r="B133" s="18" t="s">
        <v>371</v>
      </c>
      <c r="C133" s="18" t="s">
        <v>441</v>
      </c>
      <c r="D133" s="18" t="s">
        <v>442</v>
      </c>
      <c r="E133" s="21" t="b">
        <v>1</v>
      </c>
      <c r="F133" s="21" t="b">
        <v>0</v>
      </c>
      <c r="G133" s="31">
        <v>0</v>
      </c>
      <c r="H133" s="31">
        <v>0</v>
      </c>
    </row>
    <row r="134" spans="1:8" x14ac:dyDescent="0.25">
      <c r="A134" s="18" t="s">
        <v>370</v>
      </c>
      <c r="B134" s="18" t="s">
        <v>371</v>
      </c>
      <c r="C134" s="18" t="s">
        <v>447</v>
      </c>
      <c r="D134" s="18" t="s">
        <v>448</v>
      </c>
      <c r="E134" s="21" t="b">
        <v>0</v>
      </c>
      <c r="F134" s="21" t="b">
        <v>1</v>
      </c>
      <c r="G134" s="31">
        <v>2</v>
      </c>
      <c r="H134" s="31">
        <v>0</v>
      </c>
    </row>
    <row r="135" spans="1:8" x14ac:dyDescent="0.25">
      <c r="A135" s="18" t="s">
        <v>370</v>
      </c>
      <c r="B135" s="18" t="s">
        <v>371</v>
      </c>
      <c r="C135" s="18" t="s">
        <v>230</v>
      </c>
      <c r="D135" s="18" t="s">
        <v>231</v>
      </c>
      <c r="E135" s="21" t="b">
        <v>0</v>
      </c>
      <c r="F135" s="21" t="b">
        <v>1</v>
      </c>
      <c r="G135" s="31">
        <v>0</v>
      </c>
      <c r="H135" s="31">
        <v>0</v>
      </c>
    </row>
    <row r="136" spans="1:8" x14ac:dyDescent="0.25">
      <c r="A136" s="18" t="s">
        <v>370</v>
      </c>
      <c r="B136" s="18" t="s">
        <v>371</v>
      </c>
      <c r="C136" s="18" t="s">
        <v>232</v>
      </c>
      <c r="D136" s="18" t="s">
        <v>233</v>
      </c>
      <c r="E136" s="21" t="b">
        <v>0</v>
      </c>
      <c r="F136" s="21" t="b">
        <v>1</v>
      </c>
      <c r="G136" s="31">
        <v>0</v>
      </c>
      <c r="H136" s="31">
        <v>0</v>
      </c>
    </row>
    <row r="137" spans="1:8" x14ac:dyDescent="0.25">
      <c r="A137" s="18" t="s">
        <v>370</v>
      </c>
      <c r="B137" s="18" t="s">
        <v>371</v>
      </c>
      <c r="C137" s="18" t="s">
        <v>234</v>
      </c>
      <c r="D137" s="18" t="s">
        <v>235</v>
      </c>
      <c r="E137" s="21" t="b">
        <v>0</v>
      </c>
      <c r="F137" s="21" t="b">
        <v>1</v>
      </c>
      <c r="G137" s="31">
        <v>0</v>
      </c>
      <c r="H137" s="31">
        <v>0</v>
      </c>
    </row>
    <row r="138" spans="1:8" x14ac:dyDescent="0.25">
      <c r="A138" s="18" t="s">
        <v>370</v>
      </c>
      <c r="B138" s="18" t="s">
        <v>371</v>
      </c>
      <c r="C138" s="18" t="s">
        <v>453</v>
      </c>
      <c r="D138" s="18" t="s">
        <v>454</v>
      </c>
      <c r="E138" s="21" t="b">
        <v>0</v>
      </c>
      <c r="F138" s="21" t="b">
        <v>1</v>
      </c>
      <c r="G138" s="31">
        <v>0</v>
      </c>
      <c r="H138" s="31">
        <v>0</v>
      </c>
    </row>
    <row r="139" spans="1:8" x14ac:dyDescent="0.25">
      <c r="A139" s="18" t="s">
        <v>370</v>
      </c>
      <c r="B139" s="18" t="s">
        <v>371</v>
      </c>
      <c r="C139" s="18" t="s">
        <v>445</v>
      </c>
      <c r="D139" s="18" t="s">
        <v>446</v>
      </c>
      <c r="E139" s="21" t="b">
        <v>0</v>
      </c>
      <c r="F139" s="21" t="b">
        <v>1</v>
      </c>
      <c r="G139" s="31">
        <v>0</v>
      </c>
      <c r="H139" s="31">
        <v>0</v>
      </c>
    </row>
    <row r="140" spans="1:8" x14ac:dyDescent="0.25">
      <c r="A140" s="18" t="s">
        <v>326</v>
      </c>
      <c r="B140" s="18" t="s">
        <v>327</v>
      </c>
      <c r="C140" s="18" t="s">
        <v>437</v>
      </c>
      <c r="D140" s="18" t="s">
        <v>438</v>
      </c>
      <c r="E140" s="21" t="b">
        <v>0</v>
      </c>
      <c r="F140" s="21" t="b">
        <v>0</v>
      </c>
      <c r="G140" s="31">
        <v>0</v>
      </c>
      <c r="H140" s="31">
        <v>0</v>
      </c>
    </row>
    <row r="141" spans="1:8" x14ac:dyDescent="0.25">
      <c r="A141" s="18" t="s">
        <v>326</v>
      </c>
      <c r="B141" s="18" t="s">
        <v>327</v>
      </c>
      <c r="C141" s="18" t="s">
        <v>208</v>
      </c>
      <c r="D141" s="18" t="s">
        <v>209</v>
      </c>
      <c r="E141" s="21" t="b">
        <v>0</v>
      </c>
      <c r="F141" s="21" t="b">
        <v>1</v>
      </c>
      <c r="G141" s="31">
        <v>0</v>
      </c>
      <c r="H141" s="31">
        <v>0</v>
      </c>
    </row>
    <row r="142" spans="1:8" x14ac:dyDescent="0.25">
      <c r="A142" s="18" t="s">
        <v>326</v>
      </c>
      <c r="B142" s="18" t="s">
        <v>327</v>
      </c>
      <c r="C142" s="18" t="s">
        <v>439</v>
      </c>
      <c r="D142" s="18" t="s">
        <v>440</v>
      </c>
      <c r="E142" s="21" t="b">
        <v>0</v>
      </c>
      <c r="F142" s="21" t="b">
        <v>0</v>
      </c>
      <c r="G142" s="31">
        <v>0</v>
      </c>
      <c r="H142" s="31">
        <v>0</v>
      </c>
    </row>
    <row r="143" spans="1:8" x14ac:dyDescent="0.25">
      <c r="A143" s="18" t="s">
        <v>326</v>
      </c>
      <c r="B143" s="18" t="s">
        <v>327</v>
      </c>
      <c r="C143" s="18" t="s">
        <v>441</v>
      </c>
      <c r="D143" s="18" t="s">
        <v>442</v>
      </c>
      <c r="E143" s="21" t="b">
        <v>1</v>
      </c>
      <c r="F143" s="21" t="b">
        <v>0</v>
      </c>
      <c r="G143" s="31">
        <v>0</v>
      </c>
      <c r="H143" s="31">
        <v>0</v>
      </c>
    </row>
    <row r="144" spans="1:8" x14ac:dyDescent="0.25">
      <c r="A144" s="18" t="s">
        <v>326</v>
      </c>
      <c r="B144" s="18" t="s">
        <v>327</v>
      </c>
      <c r="C144" s="18" t="s">
        <v>447</v>
      </c>
      <c r="D144" s="18" t="s">
        <v>448</v>
      </c>
      <c r="E144" s="21" t="b">
        <v>0</v>
      </c>
      <c r="F144" s="21" t="b">
        <v>1</v>
      </c>
      <c r="G144" s="31">
        <v>1</v>
      </c>
      <c r="H144" s="31">
        <v>0</v>
      </c>
    </row>
    <row r="145" spans="1:8" x14ac:dyDescent="0.25">
      <c r="A145" s="18" t="s">
        <v>326</v>
      </c>
      <c r="B145" s="18" t="s">
        <v>327</v>
      </c>
      <c r="C145" s="18" t="s">
        <v>230</v>
      </c>
      <c r="D145" s="18" t="s">
        <v>231</v>
      </c>
      <c r="E145" s="21" t="b">
        <v>0</v>
      </c>
      <c r="F145" s="21" t="b">
        <v>1</v>
      </c>
      <c r="G145" s="31">
        <v>0</v>
      </c>
      <c r="H145" s="31">
        <v>0</v>
      </c>
    </row>
    <row r="146" spans="1:8" x14ac:dyDescent="0.25">
      <c r="A146" s="18" t="s">
        <v>326</v>
      </c>
      <c r="B146" s="18" t="s">
        <v>327</v>
      </c>
      <c r="C146" s="18" t="s">
        <v>232</v>
      </c>
      <c r="D146" s="18" t="s">
        <v>233</v>
      </c>
      <c r="E146" s="21" t="b">
        <v>0</v>
      </c>
      <c r="F146" s="21" t="b">
        <v>1</v>
      </c>
      <c r="G146" s="31">
        <v>0</v>
      </c>
      <c r="H146" s="31">
        <v>0</v>
      </c>
    </row>
    <row r="147" spans="1:8" x14ac:dyDescent="0.25">
      <c r="A147" s="18" t="s">
        <v>326</v>
      </c>
      <c r="B147" s="18" t="s">
        <v>327</v>
      </c>
      <c r="C147" s="18" t="s">
        <v>234</v>
      </c>
      <c r="D147" s="18" t="s">
        <v>235</v>
      </c>
      <c r="E147" s="21" t="b">
        <v>0</v>
      </c>
      <c r="F147" s="21" t="b">
        <v>1</v>
      </c>
      <c r="G147" s="31">
        <v>0</v>
      </c>
      <c r="H147" s="31">
        <v>0</v>
      </c>
    </row>
    <row r="148" spans="1:8" x14ac:dyDescent="0.25">
      <c r="A148" s="18" t="s">
        <v>326</v>
      </c>
      <c r="B148" s="18" t="s">
        <v>327</v>
      </c>
      <c r="C148" s="18" t="s">
        <v>457</v>
      </c>
      <c r="D148" s="18" t="s">
        <v>458</v>
      </c>
      <c r="E148" s="21" t="b">
        <v>1</v>
      </c>
      <c r="F148" s="21" t="b">
        <v>1</v>
      </c>
      <c r="G148" s="31">
        <v>7</v>
      </c>
      <c r="H148" s="31">
        <v>34</v>
      </c>
    </row>
    <row r="149" spans="1:8" x14ac:dyDescent="0.25">
      <c r="A149" s="18" t="s">
        <v>326</v>
      </c>
      <c r="B149" s="18" t="s">
        <v>327</v>
      </c>
      <c r="C149" s="18" t="s">
        <v>445</v>
      </c>
      <c r="D149" s="18" t="s">
        <v>446</v>
      </c>
      <c r="E149" s="21" t="b">
        <v>0</v>
      </c>
      <c r="F149" s="21" t="b">
        <v>1</v>
      </c>
      <c r="G149" s="31">
        <v>0</v>
      </c>
      <c r="H149" s="31">
        <v>0</v>
      </c>
    </row>
    <row r="150" spans="1:8" x14ac:dyDescent="0.25">
      <c r="A150" s="18" t="s">
        <v>366</v>
      </c>
      <c r="B150" s="18" t="s">
        <v>367</v>
      </c>
      <c r="C150" s="18" t="s">
        <v>437</v>
      </c>
      <c r="D150" s="18" t="s">
        <v>438</v>
      </c>
      <c r="E150" s="21" t="b">
        <v>0</v>
      </c>
      <c r="F150" s="21" t="b">
        <v>0</v>
      </c>
      <c r="G150" s="31">
        <v>0</v>
      </c>
      <c r="H150" s="31">
        <v>0</v>
      </c>
    </row>
    <row r="151" spans="1:8" x14ac:dyDescent="0.25">
      <c r="A151" s="18" t="s">
        <v>366</v>
      </c>
      <c r="B151" s="18" t="s">
        <v>367</v>
      </c>
      <c r="C151" s="18" t="s">
        <v>208</v>
      </c>
      <c r="D151" s="18" t="s">
        <v>209</v>
      </c>
      <c r="E151" s="21" t="b">
        <v>0</v>
      </c>
      <c r="F151" s="21" t="b">
        <v>1</v>
      </c>
      <c r="G151" s="31">
        <v>0</v>
      </c>
      <c r="H151" s="31">
        <v>0</v>
      </c>
    </row>
    <row r="152" spans="1:8" x14ac:dyDescent="0.25">
      <c r="A152" s="18" t="s">
        <v>366</v>
      </c>
      <c r="B152" s="18" t="s">
        <v>367</v>
      </c>
      <c r="C152" s="18" t="s">
        <v>439</v>
      </c>
      <c r="D152" s="18" t="s">
        <v>440</v>
      </c>
      <c r="E152" s="21" t="b">
        <v>0</v>
      </c>
      <c r="F152" s="21" t="b">
        <v>0</v>
      </c>
      <c r="G152" s="31">
        <v>0</v>
      </c>
      <c r="H152" s="31">
        <v>0</v>
      </c>
    </row>
    <row r="153" spans="1:8" x14ac:dyDescent="0.25">
      <c r="A153" s="18" t="s">
        <v>366</v>
      </c>
      <c r="B153" s="18" t="s">
        <v>367</v>
      </c>
      <c r="C153" s="18" t="s">
        <v>441</v>
      </c>
      <c r="D153" s="18" t="s">
        <v>442</v>
      </c>
      <c r="E153" s="21" t="b">
        <v>1</v>
      </c>
      <c r="F153" s="21" t="b">
        <v>0</v>
      </c>
      <c r="G153" s="31">
        <v>0</v>
      </c>
      <c r="H153" s="31">
        <v>0</v>
      </c>
    </row>
    <row r="154" spans="1:8" x14ac:dyDescent="0.25">
      <c r="A154" s="18" t="s">
        <v>366</v>
      </c>
      <c r="B154" s="18" t="s">
        <v>367</v>
      </c>
      <c r="C154" s="18" t="s">
        <v>447</v>
      </c>
      <c r="D154" s="18" t="s">
        <v>448</v>
      </c>
      <c r="E154" s="21" t="b">
        <v>0</v>
      </c>
      <c r="F154" s="21" t="b">
        <v>1</v>
      </c>
      <c r="G154" s="31">
        <v>0</v>
      </c>
      <c r="H154" s="31">
        <v>0</v>
      </c>
    </row>
    <row r="155" spans="1:8" x14ac:dyDescent="0.25">
      <c r="A155" s="18" t="s">
        <v>366</v>
      </c>
      <c r="B155" s="18" t="s">
        <v>367</v>
      </c>
      <c r="C155" s="18" t="s">
        <v>230</v>
      </c>
      <c r="D155" s="18" t="s">
        <v>231</v>
      </c>
      <c r="E155" s="21" t="b">
        <v>0</v>
      </c>
      <c r="F155" s="21" t="b">
        <v>1</v>
      </c>
      <c r="G155" s="31">
        <v>0</v>
      </c>
      <c r="H155" s="31">
        <v>0</v>
      </c>
    </row>
    <row r="156" spans="1:8" x14ac:dyDescent="0.25">
      <c r="A156" s="18" t="s">
        <v>366</v>
      </c>
      <c r="B156" s="18" t="s">
        <v>367</v>
      </c>
      <c r="C156" s="18" t="s">
        <v>232</v>
      </c>
      <c r="D156" s="18" t="s">
        <v>233</v>
      </c>
      <c r="E156" s="21" t="b">
        <v>0</v>
      </c>
      <c r="F156" s="21" t="b">
        <v>1</v>
      </c>
      <c r="G156" s="31">
        <v>0</v>
      </c>
      <c r="H156" s="31">
        <v>0</v>
      </c>
    </row>
    <row r="157" spans="1:8" x14ac:dyDescent="0.25">
      <c r="A157" s="18" t="s">
        <v>366</v>
      </c>
      <c r="B157" s="18" t="s">
        <v>367</v>
      </c>
      <c r="C157" s="18" t="s">
        <v>234</v>
      </c>
      <c r="D157" s="18" t="s">
        <v>235</v>
      </c>
      <c r="E157" s="21" t="b">
        <v>0</v>
      </c>
      <c r="F157" s="21" t="b">
        <v>1</v>
      </c>
      <c r="G157" s="31">
        <v>0</v>
      </c>
      <c r="H157" s="31">
        <v>0</v>
      </c>
    </row>
    <row r="158" spans="1:8" x14ac:dyDescent="0.25">
      <c r="A158" s="18" t="s">
        <v>366</v>
      </c>
      <c r="B158" s="18" t="s">
        <v>367</v>
      </c>
      <c r="C158" s="18" t="s">
        <v>443</v>
      </c>
      <c r="D158" s="18" t="s">
        <v>444</v>
      </c>
      <c r="E158" s="21" t="b">
        <v>0</v>
      </c>
      <c r="F158" s="21" t="b">
        <v>1</v>
      </c>
      <c r="G158" s="31">
        <v>9</v>
      </c>
      <c r="H158" s="31">
        <v>0</v>
      </c>
    </row>
    <row r="159" spans="1:8" x14ac:dyDescent="0.25">
      <c r="A159" s="18" t="s">
        <v>366</v>
      </c>
      <c r="B159" s="18" t="s">
        <v>367</v>
      </c>
      <c r="C159" s="18" t="s">
        <v>445</v>
      </c>
      <c r="D159" s="18" t="s">
        <v>446</v>
      </c>
      <c r="E159" s="21" t="b">
        <v>0</v>
      </c>
      <c r="F159" s="21" t="b">
        <v>1</v>
      </c>
      <c r="G159" s="31">
        <v>0</v>
      </c>
      <c r="H159" s="31">
        <v>0</v>
      </c>
    </row>
    <row r="160" spans="1:8" x14ac:dyDescent="0.25">
      <c r="A160" s="18" t="s">
        <v>328</v>
      </c>
      <c r="B160" s="18" t="s">
        <v>329</v>
      </c>
      <c r="C160" s="18" t="s">
        <v>208</v>
      </c>
      <c r="D160" s="18" t="s">
        <v>209</v>
      </c>
      <c r="E160" s="21" t="b">
        <v>0</v>
      </c>
      <c r="F160" s="21" t="b">
        <v>1</v>
      </c>
      <c r="G160" s="31">
        <v>0</v>
      </c>
      <c r="H160" s="31">
        <v>0</v>
      </c>
    </row>
    <row r="161" spans="1:8" x14ac:dyDescent="0.25">
      <c r="A161" s="18" t="s">
        <v>328</v>
      </c>
      <c r="B161" s="18" t="s">
        <v>329</v>
      </c>
      <c r="C161" s="18" t="s">
        <v>439</v>
      </c>
      <c r="D161" s="18" t="s">
        <v>440</v>
      </c>
      <c r="E161" s="21" t="b">
        <v>0</v>
      </c>
      <c r="F161" s="21" t="b">
        <v>0</v>
      </c>
      <c r="G161" s="31">
        <v>0</v>
      </c>
      <c r="H161" s="31">
        <v>0</v>
      </c>
    </row>
    <row r="162" spans="1:8" x14ac:dyDescent="0.25">
      <c r="A162" s="18" t="s">
        <v>328</v>
      </c>
      <c r="B162" s="18" t="s">
        <v>329</v>
      </c>
      <c r="C162" s="18" t="s">
        <v>441</v>
      </c>
      <c r="D162" s="18" t="s">
        <v>442</v>
      </c>
      <c r="E162" s="21" t="b">
        <v>1</v>
      </c>
      <c r="F162" s="21" t="b">
        <v>0</v>
      </c>
      <c r="G162" s="31">
        <v>0</v>
      </c>
      <c r="H162" s="31">
        <v>0</v>
      </c>
    </row>
    <row r="163" spans="1:8" x14ac:dyDescent="0.25">
      <c r="A163" s="18" t="s">
        <v>328</v>
      </c>
      <c r="B163" s="18" t="s">
        <v>329</v>
      </c>
      <c r="C163" s="18" t="s">
        <v>447</v>
      </c>
      <c r="D163" s="18" t="s">
        <v>448</v>
      </c>
      <c r="E163" s="21" t="b">
        <v>0</v>
      </c>
      <c r="F163" s="21" t="b">
        <v>1</v>
      </c>
      <c r="G163" s="31">
        <v>6</v>
      </c>
      <c r="H163" s="31">
        <v>0</v>
      </c>
    </row>
    <row r="164" spans="1:8" x14ac:dyDescent="0.25">
      <c r="A164" s="18" t="s">
        <v>328</v>
      </c>
      <c r="B164" s="18" t="s">
        <v>329</v>
      </c>
      <c r="C164" s="18" t="s">
        <v>230</v>
      </c>
      <c r="D164" s="18" t="s">
        <v>231</v>
      </c>
      <c r="E164" s="21" t="b">
        <v>0</v>
      </c>
      <c r="F164" s="21" t="b">
        <v>1</v>
      </c>
      <c r="G164" s="31">
        <v>0</v>
      </c>
      <c r="H164" s="31">
        <v>0</v>
      </c>
    </row>
    <row r="165" spans="1:8" x14ac:dyDescent="0.25">
      <c r="A165" s="18" t="s">
        <v>328</v>
      </c>
      <c r="B165" s="18" t="s">
        <v>329</v>
      </c>
      <c r="C165" s="18" t="s">
        <v>234</v>
      </c>
      <c r="D165" s="18" t="s">
        <v>235</v>
      </c>
      <c r="E165" s="21" t="b">
        <v>0</v>
      </c>
      <c r="F165" s="21" t="b">
        <v>1</v>
      </c>
      <c r="G165" s="31">
        <v>0</v>
      </c>
      <c r="H165" s="31">
        <v>0</v>
      </c>
    </row>
    <row r="166" spans="1:8" x14ac:dyDescent="0.25">
      <c r="A166" s="18" t="s">
        <v>328</v>
      </c>
      <c r="B166" s="18" t="s">
        <v>329</v>
      </c>
      <c r="C166" s="18" t="s">
        <v>445</v>
      </c>
      <c r="D166" s="18" t="s">
        <v>446</v>
      </c>
      <c r="E166" s="21" t="b">
        <v>0</v>
      </c>
      <c r="F166" s="21" t="b">
        <v>1</v>
      </c>
      <c r="G166" s="31">
        <v>0</v>
      </c>
      <c r="H166" s="31">
        <v>0</v>
      </c>
    </row>
    <row r="167" spans="1:8" x14ac:dyDescent="0.25">
      <c r="A167" s="18" t="s">
        <v>334</v>
      </c>
      <c r="B167" s="18" t="s">
        <v>335</v>
      </c>
      <c r="C167" s="18" t="s">
        <v>439</v>
      </c>
      <c r="D167" s="18" t="s">
        <v>440</v>
      </c>
      <c r="E167" s="21" t="b">
        <v>0</v>
      </c>
      <c r="F167" s="21" t="b">
        <v>0</v>
      </c>
      <c r="G167" s="31">
        <v>0</v>
      </c>
      <c r="H167" s="31">
        <v>0</v>
      </c>
    </row>
    <row r="168" spans="1:8" x14ac:dyDescent="0.25">
      <c r="A168" s="18" t="s">
        <v>334</v>
      </c>
      <c r="B168" s="18" t="s">
        <v>335</v>
      </c>
      <c r="C168" s="18" t="s">
        <v>441</v>
      </c>
      <c r="D168" s="18" t="s">
        <v>442</v>
      </c>
      <c r="E168" s="21" t="b">
        <v>1</v>
      </c>
      <c r="F168" s="21" t="b">
        <v>0</v>
      </c>
      <c r="G168" s="31">
        <v>0</v>
      </c>
      <c r="H168" s="31">
        <v>0</v>
      </c>
    </row>
    <row r="169" spans="1:8" x14ac:dyDescent="0.25">
      <c r="A169" s="18" t="s">
        <v>334</v>
      </c>
      <c r="B169" s="18" t="s">
        <v>335</v>
      </c>
      <c r="C169" s="18" t="s">
        <v>447</v>
      </c>
      <c r="D169" s="18" t="s">
        <v>448</v>
      </c>
      <c r="E169" s="21" t="b">
        <v>0</v>
      </c>
      <c r="F169" s="21" t="b">
        <v>1</v>
      </c>
      <c r="G169" s="31">
        <v>4</v>
      </c>
      <c r="H169" s="31">
        <v>0</v>
      </c>
    </row>
    <row r="170" spans="1:8" x14ac:dyDescent="0.25">
      <c r="A170" s="18" t="s">
        <v>334</v>
      </c>
      <c r="B170" s="18" t="s">
        <v>335</v>
      </c>
      <c r="C170" s="18" t="s">
        <v>453</v>
      </c>
      <c r="D170" s="18" t="s">
        <v>454</v>
      </c>
      <c r="E170" s="21" t="b">
        <v>0</v>
      </c>
      <c r="F170" s="21" t="b">
        <v>1</v>
      </c>
      <c r="G170" s="31">
        <v>0</v>
      </c>
      <c r="H170" s="31">
        <v>0</v>
      </c>
    </row>
    <row r="171" spans="1:8" x14ac:dyDescent="0.25">
      <c r="A171" s="18" t="s">
        <v>334</v>
      </c>
      <c r="B171" s="18" t="s">
        <v>335</v>
      </c>
      <c r="C171" s="18" t="s">
        <v>445</v>
      </c>
      <c r="D171" s="18" t="s">
        <v>446</v>
      </c>
      <c r="E171" s="21" t="b">
        <v>0</v>
      </c>
      <c r="F171" s="21" t="b">
        <v>1</v>
      </c>
      <c r="G171" s="31">
        <v>0</v>
      </c>
      <c r="H171" s="31">
        <v>0</v>
      </c>
    </row>
    <row r="172" spans="1:8" x14ac:dyDescent="0.25">
      <c r="A172" s="18" t="s">
        <v>338</v>
      </c>
      <c r="B172" s="18" t="s">
        <v>339</v>
      </c>
      <c r="C172" s="18" t="s">
        <v>437</v>
      </c>
      <c r="D172" s="18" t="s">
        <v>438</v>
      </c>
      <c r="E172" s="21" t="b">
        <v>0</v>
      </c>
      <c r="F172" s="21" t="b">
        <v>0</v>
      </c>
      <c r="G172" s="31">
        <v>0</v>
      </c>
      <c r="H172" s="31">
        <v>0</v>
      </c>
    </row>
    <row r="173" spans="1:8" x14ac:dyDescent="0.25">
      <c r="A173" s="18" t="s">
        <v>338</v>
      </c>
      <c r="B173" s="18" t="s">
        <v>339</v>
      </c>
      <c r="C173" s="18" t="s">
        <v>208</v>
      </c>
      <c r="D173" s="18" t="s">
        <v>209</v>
      </c>
      <c r="E173" s="21" t="b">
        <v>0</v>
      </c>
      <c r="F173" s="21" t="b">
        <v>1</v>
      </c>
      <c r="G173" s="31">
        <v>0</v>
      </c>
      <c r="H173" s="31">
        <v>0</v>
      </c>
    </row>
    <row r="174" spans="1:8" x14ac:dyDescent="0.25">
      <c r="A174" s="18" t="s">
        <v>338</v>
      </c>
      <c r="B174" s="18" t="s">
        <v>339</v>
      </c>
      <c r="C174" s="18" t="s">
        <v>441</v>
      </c>
      <c r="D174" s="18" t="s">
        <v>442</v>
      </c>
      <c r="E174" s="21" t="b">
        <v>1</v>
      </c>
      <c r="F174" s="21" t="b">
        <v>0</v>
      </c>
      <c r="G174" s="31">
        <v>0</v>
      </c>
      <c r="H174" s="31">
        <v>0</v>
      </c>
    </row>
    <row r="175" spans="1:8" x14ac:dyDescent="0.25">
      <c r="A175" s="18" t="s">
        <v>338</v>
      </c>
      <c r="B175" s="18" t="s">
        <v>339</v>
      </c>
      <c r="C175" s="18" t="s">
        <v>447</v>
      </c>
      <c r="D175" s="18" t="s">
        <v>448</v>
      </c>
      <c r="E175" s="21" t="b">
        <v>0</v>
      </c>
      <c r="F175" s="21" t="b">
        <v>1</v>
      </c>
      <c r="G175" s="31">
        <v>5</v>
      </c>
      <c r="H175" s="31">
        <v>0</v>
      </c>
    </row>
    <row r="176" spans="1:8" x14ac:dyDescent="0.25">
      <c r="A176" s="18" t="s">
        <v>338</v>
      </c>
      <c r="B176" s="18" t="s">
        <v>339</v>
      </c>
      <c r="C176" s="18" t="s">
        <v>230</v>
      </c>
      <c r="D176" s="18" t="s">
        <v>231</v>
      </c>
      <c r="E176" s="21" t="b">
        <v>0</v>
      </c>
      <c r="F176" s="21" t="b">
        <v>1</v>
      </c>
      <c r="G176" s="31">
        <v>0</v>
      </c>
      <c r="H176" s="31">
        <v>0</v>
      </c>
    </row>
    <row r="177" spans="1:8" x14ac:dyDescent="0.25">
      <c r="A177" s="18" t="s">
        <v>338</v>
      </c>
      <c r="B177" s="18" t="s">
        <v>339</v>
      </c>
      <c r="C177" s="18" t="s">
        <v>232</v>
      </c>
      <c r="D177" s="18" t="s">
        <v>233</v>
      </c>
      <c r="E177" s="21" t="b">
        <v>0</v>
      </c>
      <c r="F177" s="21" t="b">
        <v>1</v>
      </c>
      <c r="G177" s="31">
        <v>0</v>
      </c>
      <c r="H177" s="31">
        <v>0</v>
      </c>
    </row>
    <row r="178" spans="1:8" x14ac:dyDescent="0.25">
      <c r="A178" s="18" t="s">
        <v>338</v>
      </c>
      <c r="B178" s="18" t="s">
        <v>339</v>
      </c>
      <c r="C178" s="18" t="s">
        <v>234</v>
      </c>
      <c r="D178" s="18" t="s">
        <v>235</v>
      </c>
      <c r="E178" s="21" t="b">
        <v>0</v>
      </c>
      <c r="F178" s="21" t="b">
        <v>1</v>
      </c>
      <c r="G178" s="31">
        <v>0</v>
      </c>
      <c r="H178" s="31">
        <v>0</v>
      </c>
    </row>
    <row r="179" spans="1:8" x14ac:dyDescent="0.25">
      <c r="A179" s="18" t="s">
        <v>338</v>
      </c>
      <c r="B179" s="18" t="s">
        <v>339</v>
      </c>
      <c r="C179" s="18" t="s">
        <v>443</v>
      </c>
      <c r="D179" s="18" t="s">
        <v>444</v>
      </c>
      <c r="E179" s="21" t="b">
        <v>0</v>
      </c>
      <c r="F179" s="21" t="b">
        <v>1</v>
      </c>
      <c r="G179" s="31">
        <v>1</v>
      </c>
      <c r="H179" s="31">
        <v>0</v>
      </c>
    </row>
    <row r="180" spans="1:8" x14ac:dyDescent="0.25">
      <c r="A180" s="18" t="s">
        <v>338</v>
      </c>
      <c r="B180" s="18" t="s">
        <v>339</v>
      </c>
      <c r="C180" s="18" t="s">
        <v>453</v>
      </c>
      <c r="D180" s="18" t="s">
        <v>454</v>
      </c>
      <c r="E180" s="21" t="b">
        <v>0</v>
      </c>
      <c r="F180" s="21" t="b">
        <v>1</v>
      </c>
      <c r="G180" s="31">
        <v>0</v>
      </c>
      <c r="H180" s="31">
        <v>0</v>
      </c>
    </row>
    <row r="181" spans="1:8" x14ac:dyDescent="0.25">
      <c r="A181" s="18" t="s">
        <v>338</v>
      </c>
      <c r="B181" s="18" t="s">
        <v>339</v>
      </c>
      <c r="C181" s="18" t="s">
        <v>445</v>
      </c>
      <c r="D181" s="18" t="s">
        <v>446</v>
      </c>
      <c r="E181" s="21" t="b">
        <v>0</v>
      </c>
      <c r="F181" s="21" t="b">
        <v>1</v>
      </c>
      <c r="G181" s="31">
        <v>0</v>
      </c>
      <c r="H181" s="31">
        <v>0</v>
      </c>
    </row>
    <row r="182" spans="1:8" x14ac:dyDescent="0.25">
      <c r="A182" s="18" t="s">
        <v>342</v>
      </c>
      <c r="B182" s="18" t="s">
        <v>343</v>
      </c>
      <c r="C182" s="18" t="s">
        <v>437</v>
      </c>
      <c r="D182" s="18" t="s">
        <v>438</v>
      </c>
      <c r="E182" s="21" t="b">
        <v>0</v>
      </c>
      <c r="F182" s="21" t="b">
        <v>0</v>
      </c>
      <c r="G182" s="31">
        <v>0</v>
      </c>
      <c r="H182" s="31">
        <v>0</v>
      </c>
    </row>
    <row r="183" spans="1:8" x14ac:dyDescent="0.25">
      <c r="A183" s="18" t="s">
        <v>342</v>
      </c>
      <c r="B183" s="18" t="s">
        <v>343</v>
      </c>
      <c r="C183" s="18" t="s">
        <v>208</v>
      </c>
      <c r="D183" s="18" t="s">
        <v>209</v>
      </c>
      <c r="E183" s="21" t="b">
        <v>0</v>
      </c>
      <c r="F183" s="21" t="b">
        <v>1</v>
      </c>
      <c r="G183" s="31">
        <v>0</v>
      </c>
      <c r="H183" s="31">
        <v>0</v>
      </c>
    </row>
    <row r="184" spans="1:8" x14ac:dyDescent="0.25">
      <c r="A184" s="18" t="s">
        <v>342</v>
      </c>
      <c r="B184" s="18" t="s">
        <v>343</v>
      </c>
      <c r="C184" s="18" t="s">
        <v>439</v>
      </c>
      <c r="D184" s="18" t="s">
        <v>440</v>
      </c>
      <c r="E184" s="21" t="b">
        <v>0</v>
      </c>
      <c r="F184" s="21" t="b">
        <v>0</v>
      </c>
      <c r="G184" s="31">
        <v>0</v>
      </c>
      <c r="H184" s="31">
        <v>0</v>
      </c>
    </row>
    <row r="185" spans="1:8" x14ac:dyDescent="0.25">
      <c r="A185" s="18" t="s">
        <v>342</v>
      </c>
      <c r="B185" s="18" t="s">
        <v>343</v>
      </c>
      <c r="C185" s="18" t="s">
        <v>441</v>
      </c>
      <c r="D185" s="18" t="s">
        <v>442</v>
      </c>
      <c r="E185" s="21" t="b">
        <v>1</v>
      </c>
      <c r="F185" s="21" t="b">
        <v>0</v>
      </c>
      <c r="G185" s="31">
        <v>0</v>
      </c>
      <c r="H185" s="31">
        <v>0</v>
      </c>
    </row>
    <row r="186" spans="1:8" x14ac:dyDescent="0.25">
      <c r="A186" s="18" t="s">
        <v>342</v>
      </c>
      <c r="B186" s="18" t="s">
        <v>343</v>
      </c>
      <c r="C186" s="18" t="s">
        <v>447</v>
      </c>
      <c r="D186" s="18" t="s">
        <v>448</v>
      </c>
      <c r="E186" s="21" t="b">
        <v>0</v>
      </c>
      <c r="F186" s="21" t="b">
        <v>1</v>
      </c>
      <c r="G186" s="31">
        <v>0</v>
      </c>
      <c r="H186" s="31">
        <v>0</v>
      </c>
    </row>
    <row r="187" spans="1:8" x14ac:dyDescent="0.25">
      <c r="A187" s="18" t="s">
        <v>342</v>
      </c>
      <c r="B187" s="18" t="s">
        <v>343</v>
      </c>
      <c r="C187" s="18" t="s">
        <v>230</v>
      </c>
      <c r="D187" s="18" t="s">
        <v>231</v>
      </c>
      <c r="E187" s="21" t="b">
        <v>0</v>
      </c>
      <c r="F187" s="21" t="b">
        <v>1</v>
      </c>
      <c r="G187" s="31">
        <v>0</v>
      </c>
      <c r="H187" s="31">
        <v>0</v>
      </c>
    </row>
    <row r="188" spans="1:8" x14ac:dyDescent="0.25">
      <c r="A188" s="18" t="s">
        <v>342</v>
      </c>
      <c r="B188" s="18" t="s">
        <v>343</v>
      </c>
      <c r="C188" s="18" t="s">
        <v>232</v>
      </c>
      <c r="D188" s="18" t="s">
        <v>233</v>
      </c>
      <c r="E188" s="21" t="b">
        <v>0</v>
      </c>
      <c r="F188" s="21" t="b">
        <v>1</v>
      </c>
      <c r="G188" s="31">
        <v>0</v>
      </c>
      <c r="H188" s="31">
        <v>0</v>
      </c>
    </row>
    <row r="189" spans="1:8" x14ac:dyDescent="0.25">
      <c r="A189" s="18" t="s">
        <v>342</v>
      </c>
      <c r="B189" s="18" t="s">
        <v>343</v>
      </c>
      <c r="C189" s="18" t="s">
        <v>234</v>
      </c>
      <c r="D189" s="18" t="s">
        <v>235</v>
      </c>
      <c r="E189" s="21" t="b">
        <v>0</v>
      </c>
      <c r="F189" s="21" t="b">
        <v>1</v>
      </c>
      <c r="G189" s="31">
        <v>0</v>
      </c>
      <c r="H189" s="31">
        <v>0</v>
      </c>
    </row>
    <row r="190" spans="1:8" x14ac:dyDescent="0.25">
      <c r="A190" s="18" t="s">
        <v>342</v>
      </c>
      <c r="B190" s="18" t="s">
        <v>343</v>
      </c>
      <c r="C190" s="18" t="s">
        <v>457</v>
      </c>
      <c r="D190" s="18" t="s">
        <v>458</v>
      </c>
      <c r="E190" s="21" t="b">
        <v>1</v>
      </c>
      <c r="F190" s="21" t="b">
        <v>1</v>
      </c>
      <c r="G190" s="31">
        <v>3</v>
      </c>
      <c r="H190" s="31">
        <v>0</v>
      </c>
    </row>
    <row r="191" spans="1:8" x14ac:dyDescent="0.25">
      <c r="A191" s="18" t="s">
        <v>342</v>
      </c>
      <c r="B191" s="18" t="s">
        <v>343</v>
      </c>
      <c r="C191" s="18" t="s">
        <v>453</v>
      </c>
      <c r="D191" s="18" t="s">
        <v>454</v>
      </c>
      <c r="E191" s="21" t="b">
        <v>0</v>
      </c>
      <c r="F191" s="21" t="b">
        <v>1</v>
      </c>
      <c r="G191" s="31">
        <v>0</v>
      </c>
      <c r="H191" s="31">
        <v>0</v>
      </c>
    </row>
    <row r="192" spans="1:8" x14ac:dyDescent="0.25">
      <c r="A192" s="18" t="s">
        <v>342</v>
      </c>
      <c r="B192" s="18" t="s">
        <v>343</v>
      </c>
      <c r="C192" s="18" t="s">
        <v>445</v>
      </c>
      <c r="D192" s="18" t="s">
        <v>446</v>
      </c>
      <c r="E192" s="21" t="b">
        <v>0</v>
      </c>
      <c r="F192" s="21" t="b">
        <v>1</v>
      </c>
      <c r="G192" s="31">
        <v>0</v>
      </c>
      <c r="H192" s="31">
        <v>0</v>
      </c>
    </row>
    <row r="193" spans="1:8" x14ac:dyDescent="0.25">
      <c r="A193" s="18" t="s">
        <v>344</v>
      </c>
      <c r="B193" s="18" t="s">
        <v>345</v>
      </c>
      <c r="C193" s="18" t="s">
        <v>437</v>
      </c>
      <c r="D193" s="18" t="s">
        <v>438</v>
      </c>
      <c r="E193" s="21" t="b">
        <v>0</v>
      </c>
      <c r="F193" s="21" t="b">
        <v>0</v>
      </c>
      <c r="G193" s="31">
        <v>0</v>
      </c>
      <c r="H193" s="31">
        <v>0</v>
      </c>
    </row>
    <row r="194" spans="1:8" x14ac:dyDescent="0.25">
      <c r="A194" s="18" t="s">
        <v>344</v>
      </c>
      <c r="B194" s="18" t="s">
        <v>345</v>
      </c>
      <c r="C194" s="18" t="s">
        <v>208</v>
      </c>
      <c r="D194" s="18" t="s">
        <v>209</v>
      </c>
      <c r="E194" s="21" t="b">
        <v>0</v>
      </c>
      <c r="F194" s="21" t="b">
        <v>1</v>
      </c>
      <c r="G194" s="31">
        <v>0</v>
      </c>
      <c r="H194" s="31">
        <v>0</v>
      </c>
    </row>
    <row r="195" spans="1:8" x14ac:dyDescent="0.25">
      <c r="A195" s="18" t="s">
        <v>344</v>
      </c>
      <c r="B195" s="18" t="s">
        <v>345</v>
      </c>
      <c r="C195" s="18" t="s">
        <v>439</v>
      </c>
      <c r="D195" s="18" t="s">
        <v>440</v>
      </c>
      <c r="E195" s="21" t="b">
        <v>0</v>
      </c>
      <c r="F195" s="21" t="b">
        <v>0</v>
      </c>
      <c r="G195" s="31">
        <v>0</v>
      </c>
      <c r="H195" s="31">
        <v>0</v>
      </c>
    </row>
    <row r="196" spans="1:8" x14ac:dyDescent="0.25">
      <c r="A196" s="18" t="s">
        <v>344</v>
      </c>
      <c r="B196" s="18" t="s">
        <v>345</v>
      </c>
      <c r="C196" s="18" t="s">
        <v>441</v>
      </c>
      <c r="D196" s="18" t="s">
        <v>442</v>
      </c>
      <c r="E196" s="21" t="b">
        <v>1</v>
      </c>
      <c r="F196" s="21" t="b">
        <v>0</v>
      </c>
      <c r="G196" s="31">
        <v>0</v>
      </c>
      <c r="H196" s="31">
        <v>0</v>
      </c>
    </row>
    <row r="197" spans="1:8" x14ac:dyDescent="0.25">
      <c r="A197" s="18" t="s">
        <v>344</v>
      </c>
      <c r="B197" s="18" t="s">
        <v>345</v>
      </c>
      <c r="C197" s="18" t="s">
        <v>176</v>
      </c>
      <c r="D197" s="18" t="s">
        <v>177</v>
      </c>
      <c r="E197" s="21" t="b">
        <v>0</v>
      </c>
      <c r="F197" s="21" t="b">
        <v>1</v>
      </c>
      <c r="G197" s="31">
        <v>0</v>
      </c>
      <c r="H197" s="31">
        <v>0</v>
      </c>
    </row>
    <row r="198" spans="1:8" x14ac:dyDescent="0.25">
      <c r="A198" s="18" t="s">
        <v>344</v>
      </c>
      <c r="B198" s="18" t="s">
        <v>345</v>
      </c>
      <c r="C198" s="18" t="s">
        <v>232</v>
      </c>
      <c r="D198" s="18" t="s">
        <v>233</v>
      </c>
      <c r="E198" s="21" t="b">
        <v>0</v>
      </c>
      <c r="F198" s="21" t="b">
        <v>1</v>
      </c>
      <c r="G198" s="31">
        <v>0</v>
      </c>
      <c r="H198" s="31">
        <v>0</v>
      </c>
    </row>
    <row r="199" spans="1:8" x14ac:dyDescent="0.25">
      <c r="A199" s="18" t="s">
        <v>344</v>
      </c>
      <c r="B199" s="18" t="s">
        <v>345</v>
      </c>
      <c r="C199" s="18" t="s">
        <v>234</v>
      </c>
      <c r="D199" s="18" t="s">
        <v>235</v>
      </c>
      <c r="E199" s="21" t="b">
        <v>0</v>
      </c>
      <c r="F199" s="21" t="b">
        <v>1</v>
      </c>
      <c r="G199" s="31">
        <v>0</v>
      </c>
      <c r="H199" s="31">
        <v>0</v>
      </c>
    </row>
    <row r="200" spans="1:8" x14ac:dyDescent="0.25">
      <c r="A200" s="18" t="s">
        <v>344</v>
      </c>
      <c r="B200" s="18" t="s">
        <v>345</v>
      </c>
      <c r="C200" s="18" t="s">
        <v>445</v>
      </c>
      <c r="D200" s="18" t="s">
        <v>446</v>
      </c>
      <c r="E200" s="21" t="b">
        <v>0</v>
      </c>
      <c r="F200" s="21" t="b">
        <v>1</v>
      </c>
      <c r="G200" s="31">
        <v>0</v>
      </c>
      <c r="H200" s="31">
        <v>0</v>
      </c>
    </row>
    <row r="201" spans="1:8" x14ac:dyDescent="0.25">
      <c r="A201" s="18" t="s">
        <v>348</v>
      </c>
      <c r="B201" s="18" t="s">
        <v>349</v>
      </c>
      <c r="C201" s="18" t="s">
        <v>437</v>
      </c>
      <c r="D201" s="18" t="s">
        <v>438</v>
      </c>
      <c r="E201" s="21" t="b">
        <v>0</v>
      </c>
      <c r="F201" s="21" t="b">
        <v>0</v>
      </c>
      <c r="G201" s="31">
        <v>0</v>
      </c>
      <c r="H201" s="31">
        <v>0</v>
      </c>
    </row>
    <row r="202" spans="1:8" x14ac:dyDescent="0.25">
      <c r="A202" s="18" t="s">
        <v>348</v>
      </c>
      <c r="B202" s="18" t="s">
        <v>349</v>
      </c>
      <c r="C202" s="18" t="s">
        <v>360</v>
      </c>
      <c r="D202" s="18" t="s">
        <v>361</v>
      </c>
      <c r="E202" s="21" t="b">
        <v>1</v>
      </c>
      <c r="F202" s="21" t="b">
        <v>1</v>
      </c>
      <c r="G202" s="31">
        <v>0</v>
      </c>
      <c r="H202" s="31">
        <v>0</v>
      </c>
    </row>
    <row r="203" spans="1:8" x14ac:dyDescent="0.25">
      <c r="A203" s="18" t="s">
        <v>348</v>
      </c>
      <c r="B203" s="18" t="s">
        <v>349</v>
      </c>
      <c r="C203" s="18" t="s">
        <v>208</v>
      </c>
      <c r="D203" s="18" t="s">
        <v>209</v>
      </c>
      <c r="E203" s="21" t="b">
        <v>0</v>
      </c>
      <c r="F203" s="21" t="b">
        <v>1</v>
      </c>
      <c r="G203" s="31">
        <v>0</v>
      </c>
      <c r="H203" s="31">
        <v>0</v>
      </c>
    </row>
    <row r="204" spans="1:8" x14ac:dyDescent="0.25">
      <c r="A204" s="18" t="s">
        <v>348</v>
      </c>
      <c r="B204" s="18" t="s">
        <v>349</v>
      </c>
      <c r="C204" s="18" t="s">
        <v>262</v>
      </c>
      <c r="D204" s="18" t="s">
        <v>263</v>
      </c>
      <c r="E204" s="21" t="b">
        <v>0</v>
      </c>
      <c r="F204" s="21" t="b">
        <v>1</v>
      </c>
      <c r="G204" s="31">
        <v>0</v>
      </c>
      <c r="H204" s="31">
        <v>0</v>
      </c>
    </row>
    <row r="205" spans="1:8" x14ac:dyDescent="0.25">
      <c r="A205" s="18" t="s">
        <v>348</v>
      </c>
      <c r="B205" s="18" t="s">
        <v>349</v>
      </c>
      <c r="C205" s="18" t="s">
        <v>461</v>
      </c>
      <c r="D205" s="18" t="s">
        <v>462</v>
      </c>
      <c r="E205" s="21" t="b">
        <v>0</v>
      </c>
      <c r="F205" s="21" t="b">
        <v>1</v>
      </c>
      <c r="G205" s="31">
        <v>4</v>
      </c>
      <c r="H205" s="31">
        <v>0</v>
      </c>
    </row>
    <row r="206" spans="1:8" x14ac:dyDescent="0.25">
      <c r="A206" s="18" t="s">
        <v>348</v>
      </c>
      <c r="B206" s="18" t="s">
        <v>349</v>
      </c>
      <c r="C206" s="18" t="s">
        <v>362</v>
      </c>
      <c r="D206" s="18" t="s">
        <v>363</v>
      </c>
      <c r="E206" s="21" t="b">
        <v>0</v>
      </c>
      <c r="F206" s="21" t="b">
        <v>1</v>
      </c>
      <c r="G206" s="31">
        <v>0</v>
      </c>
      <c r="H206" s="31">
        <v>0</v>
      </c>
    </row>
    <row r="207" spans="1:8" x14ac:dyDescent="0.25">
      <c r="A207" s="18" t="s">
        <v>348</v>
      </c>
      <c r="B207" s="18" t="s">
        <v>349</v>
      </c>
      <c r="C207" s="18" t="s">
        <v>126</v>
      </c>
      <c r="D207" s="18" t="s">
        <v>127</v>
      </c>
      <c r="E207" s="21" t="b">
        <v>1</v>
      </c>
      <c r="F207" s="21" t="b">
        <v>1</v>
      </c>
      <c r="G207" s="31">
        <v>2</v>
      </c>
      <c r="H207" s="31">
        <v>0</v>
      </c>
    </row>
    <row r="208" spans="1:8" x14ac:dyDescent="0.25">
      <c r="A208" s="18" t="s">
        <v>348</v>
      </c>
      <c r="B208" s="18" t="s">
        <v>349</v>
      </c>
      <c r="C208" s="18" t="s">
        <v>198</v>
      </c>
      <c r="D208" s="18" t="s">
        <v>199</v>
      </c>
      <c r="E208" s="21" t="b">
        <v>1</v>
      </c>
      <c r="F208" s="21" t="b">
        <v>1</v>
      </c>
      <c r="G208" s="31">
        <v>0</v>
      </c>
      <c r="H208" s="31">
        <v>0</v>
      </c>
    </row>
    <row r="209" spans="1:8" x14ac:dyDescent="0.25">
      <c r="A209" s="18" t="s">
        <v>348</v>
      </c>
      <c r="B209" s="18" t="s">
        <v>349</v>
      </c>
      <c r="C209" s="18" t="s">
        <v>439</v>
      </c>
      <c r="D209" s="18" t="s">
        <v>440</v>
      </c>
      <c r="E209" s="21" t="b">
        <v>0</v>
      </c>
      <c r="F209" s="21" t="b">
        <v>0</v>
      </c>
      <c r="G209" s="31">
        <v>0</v>
      </c>
      <c r="H209" s="31">
        <v>0</v>
      </c>
    </row>
    <row r="210" spans="1:8" x14ac:dyDescent="0.25">
      <c r="A210" s="18" t="s">
        <v>348</v>
      </c>
      <c r="B210" s="18" t="s">
        <v>349</v>
      </c>
      <c r="C210" s="18" t="s">
        <v>354</v>
      </c>
      <c r="D210" s="18" t="s">
        <v>355</v>
      </c>
      <c r="E210" s="21" t="b">
        <v>0</v>
      </c>
      <c r="F210" s="21" t="b">
        <v>1</v>
      </c>
      <c r="G210" s="31">
        <v>2</v>
      </c>
      <c r="H210" s="31">
        <v>0</v>
      </c>
    </row>
    <row r="211" spans="1:8" x14ac:dyDescent="0.25">
      <c r="A211" s="18" t="s">
        <v>348</v>
      </c>
      <c r="B211" s="18" t="s">
        <v>349</v>
      </c>
      <c r="C211" s="18" t="s">
        <v>463</v>
      </c>
      <c r="D211" s="18" t="s">
        <v>464</v>
      </c>
      <c r="E211" s="21" t="b">
        <v>0</v>
      </c>
      <c r="F211" s="21" t="b">
        <v>1</v>
      </c>
      <c r="G211" s="31">
        <v>0</v>
      </c>
      <c r="H211" s="31">
        <v>0</v>
      </c>
    </row>
    <row r="212" spans="1:8" x14ac:dyDescent="0.25">
      <c r="A212" s="18" t="s">
        <v>348</v>
      </c>
      <c r="B212" s="18" t="s">
        <v>349</v>
      </c>
      <c r="C212" s="18" t="s">
        <v>465</v>
      </c>
      <c r="D212" s="18" t="s">
        <v>466</v>
      </c>
      <c r="E212" s="21" t="b">
        <v>0</v>
      </c>
      <c r="F212" s="21" t="b">
        <v>1</v>
      </c>
      <c r="G212" s="31">
        <v>0</v>
      </c>
      <c r="H212" s="31">
        <v>0</v>
      </c>
    </row>
    <row r="213" spans="1:8" x14ac:dyDescent="0.25">
      <c r="A213" s="18" t="s">
        <v>348</v>
      </c>
      <c r="B213" s="18" t="s">
        <v>349</v>
      </c>
      <c r="C213" s="18" t="s">
        <v>441</v>
      </c>
      <c r="D213" s="18" t="s">
        <v>442</v>
      </c>
      <c r="E213" s="21" t="b">
        <v>0</v>
      </c>
      <c r="F213" s="21" t="b">
        <v>0</v>
      </c>
      <c r="G213" s="31">
        <v>0</v>
      </c>
      <c r="H213" s="31">
        <v>0</v>
      </c>
    </row>
    <row r="214" spans="1:8" x14ac:dyDescent="0.25">
      <c r="A214" s="18" t="s">
        <v>348</v>
      </c>
      <c r="B214" s="18" t="s">
        <v>349</v>
      </c>
      <c r="C214" s="18" t="s">
        <v>290</v>
      </c>
      <c r="D214" s="18" t="s">
        <v>291</v>
      </c>
      <c r="E214" s="21" t="b">
        <v>0</v>
      </c>
      <c r="F214" s="21" t="b">
        <v>1</v>
      </c>
      <c r="G214" s="31">
        <v>0</v>
      </c>
      <c r="H214" s="31">
        <v>0</v>
      </c>
    </row>
    <row r="215" spans="1:8" x14ac:dyDescent="0.25">
      <c r="A215" s="18" t="s">
        <v>348</v>
      </c>
      <c r="B215" s="18" t="s">
        <v>349</v>
      </c>
      <c r="C215" s="18" t="s">
        <v>447</v>
      </c>
      <c r="D215" s="18" t="s">
        <v>448</v>
      </c>
      <c r="E215" s="21" t="b">
        <v>0</v>
      </c>
      <c r="F215" s="21" t="b">
        <v>1</v>
      </c>
      <c r="G215" s="31">
        <v>0</v>
      </c>
      <c r="H215" s="31">
        <v>0</v>
      </c>
    </row>
    <row r="216" spans="1:8" x14ac:dyDescent="0.25">
      <c r="A216" s="18" t="s">
        <v>348</v>
      </c>
      <c r="B216" s="18" t="s">
        <v>349</v>
      </c>
      <c r="C216" s="18" t="s">
        <v>469</v>
      </c>
      <c r="D216" s="18" t="s">
        <v>470</v>
      </c>
      <c r="E216" s="21" t="b">
        <v>0</v>
      </c>
      <c r="F216" s="21" t="b">
        <v>1</v>
      </c>
      <c r="G216" s="31">
        <v>4</v>
      </c>
      <c r="H216" s="31">
        <v>0</v>
      </c>
    </row>
    <row r="217" spans="1:8" x14ac:dyDescent="0.25">
      <c r="A217" s="18" t="s">
        <v>348</v>
      </c>
      <c r="B217" s="18" t="s">
        <v>349</v>
      </c>
      <c r="C217" s="18" t="s">
        <v>471</v>
      </c>
      <c r="D217" s="18" t="s">
        <v>472</v>
      </c>
      <c r="E217" s="21" t="b">
        <v>0</v>
      </c>
      <c r="F217" s="21" t="b">
        <v>1</v>
      </c>
      <c r="G217" s="31">
        <v>0</v>
      </c>
      <c r="H217" s="31">
        <v>0</v>
      </c>
    </row>
    <row r="218" spans="1:8" x14ac:dyDescent="0.25">
      <c r="A218" s="18" t="s">
        <v>348</v>
      </c>
      <c r="B218" s="18" t="s">
        <v>349</v>
      </c>
      <c r="C218" s="18" t="s">
        <v>226</v>
      </c>
      <c r="D218" s="18" t="s">
        <v>227</v>
      </c>
      <c r="E218" s="21" t="b">
        <v>0</v>
      </c>
      <c r="F218" s="21" t="b">
        <v>1</v>
      </c>
      <c r="G218" s="31">
        <v>0</v>
      </c>
      <c r="H218" s="31">
        <v>0</v>
      </c>
    </row>
    <row r="219" spans="1:8" x14ac:dyDescent="0.25">
      <c r="A219" s="18" t="s">
        <v>348</v>
      </c>
      <c r="B219" s="18" t="s">
        <v>349</v>
      </c>
      <c r="C219" s="18" t="s">
        <v>475</v>
      </c>
      <c r="D219" s="18" t="s">
        <v>476</v>
      </c>
      <c r="E219" s="21" t="b">
        <v>0</v>
      </c>
      <c r="F219" s="21" t="b">
        <v>1</v>
      </c>
      <c r="G219" s="31">
        <v>0</v>
      </c>
      <c r="H219" s="31">
        <v>0</v>
      </c>
    </row>
    <row r="220" spans="1:8" x14ac:dyDescent="0.25">
      <c r="A220" s="18" t="s">
        <v>348</v>
      </c>
      <c r="B220" s="18" t="s">
        <v>349</v>
      </c>
      <c r="C220" s="18" t="s">
        <v>178</v>
      </c>
      <c r="D220" s="18" t="s">
        <v>179</v>
      </c>
      <c r="E220" s="21" t="b">
        <v>0</v>
      </c>
      <c r="F220" s="21" t="b">
        <v>1</v>
      </c>
      <c r="G220" s="31">
        <v>1</v>
      </c>
      <c r="H220" s="31">
        <v>0</v>
      </c>
    </row>
    <row r="221" spans="1:8" x14ac:dyDescent="0.25">
      <c r="A221" s="18" t="s">
        <v>348</v>
      </c>
      <c r="B221" s="18" t="s">
        <v>349</v>
      </c>
      <c r="C221" s="18" t="s">
        <v>449</v>
      </c>
      <c r="D221" s="18" t="s">
        <v>450</v>
      </c>
      <c r="E221" s="21" t="b">
        <v>0</v>
      </c>
      <c r="F221" s="21" t="b">
        <v>1</v>
      </c>
      <c r="G221" s="31">
        <v>0</v>
      </c>
      <c r="H221" s="31">
        <v>0</v>
      </c>
    </row>
    <row r="222" spans="1:8" x14ac:dyDescent="0.25">
      <c r="A222" s="18" t="s">
        <v>348</v>
      </c>
      <c r="B222" s="18" t="s">
        <v>349</v>
      </c>
      <c r="C222" s="18" t="s">
        <v>451</v>
      </c>
      <c r="D222" s="18" t="s">
        <v>452</v>
      </c>
      <c r="E222" s="21" t="b">
        <v>0</v>
      </c>
      <c r="F222" s="21" t="b">
        <v>1</v>
      </c>
      <c r="G222" s="31">
        <v>0</v>
      </c>
      <c r="H222" s="31">
        <v>0</v>
      </c>
    </row>
    <row r="223" spans="1:8" x14ac:dyDescent="0.25">
      <c r="A223" s="18" t="s">
        <v>348</v>
      </c>
      <c r="B223" s="18" t="s">
        <v>349</v>
      </c>
      <c r="C223" s="18" t="s">
        <v>479</v>
      </c>
      <c r="D223" s="18" t="s">
        <v>480</v>
      </c>
      <c r="E223" s="21" t="b">
        <v>0</v>
      </c>
      <c r="F223" s="21" t="b">
        <v>1</v>
      </c>
      <c r="G223" s="31">
        <v>1</v>
      </c>
      <c r="H223" s="31">
        <v>0</v>
      </c>
    </row>
    <row r="224" spans="1:8" x14ac:dyDescent="0.25">
      <c r="A224" s="18" t="s">
        <v>348</v>
      </c>
      <c r="B224" s="18" t="s">
        <v>349</v>
      </c>
      <c r="C224" s="18" t="s">
        <v>230</v>
      </c>
      <c r="D224" s="18" t="s">
        <v>231</v>
      </c>
      <c r="E224" s="21" t="b">
        <v>0</v>
      </c>
      <c r="F224" s="21" t="b">
        <v>1</v>
      </c>
      <c r="G224" s="31">
        <v>0</v>
      </c>
      <c r="H224" s="31">
        <v>0</v>
      </c>
    </row>
    <row r="225" spans="1:8" x14ac:dyDescent="0.25">
      <c r="A225" s="18" t="s">
        <v>348</v>
      </c>
      <c r="B225" s="18" t="s">
        <v>349</v>
      </c>
      <c r="C225" s="18" t="s">
        <v>182</v>
      </c>
      <c r="D225" s="18" t="s">
        <v>183</v>
      </c>
      <c r="E225" s="21" t="b">
        <v>1</v>
      </c>
      <c r="F225" s="21" t="b">
        <v>1</v>
      </c>
      <c r="G225" s="31">
        <v>0</v>
      </c>
      <c r="H225" s="31">
        <v>0</v>
      </c>
    </row>
    <row r="226" spans="1:8" x14ac:dyDescent="0.25">
      <c r="A226" s="18" t="s">
        <v>348</v>
      </c>
      <c r="B226" s="18" t="s">
        <v>349</v>
      </c>
      <c r="C226" s="18" t="s">
        <v>232</v>
      </c>
      <c r="D226" s="18" t="s">
        <v>233</v>
      </c>
      <c r="E226" s="21" t="b">
        <v>0</v>
      </c>
      <c r="F226" s="21" t="b">
        <v>1</v>
      </c>
      <c r="G226" s="31">
        <v>0</v>
      </c>
      <c r="H226" s="31">
        <v>0</v>
      </c>
    </row>
    <row r="227" spans="1:8" x14ac:dyDescent="0.25">
      <c r="A227" s="18" t="s">
        <v>348</v>
      </c>
      <c r="B227" s="18" t="s">
        <v>349</v>
      </c>
      <c r="C227" s="18" t="s">
        <v>481</v>
      </c>
      <c r="D227" s="18" t="s">
        <v>482</v>
      </c>
      <c r="E227" s="21" t="b">
        <v>0</v>
      </c>
      <c r="F227" s="21" t="b">
        <v>0</v>
      </c>
      <c r="G227" s="31">
        <v>2</v>
      </c>
      <c r="H227" s="31">
        <v>0</v>
      </c>
    </row>
    <row r="228" spans="1:8" x14ac:dyDescent="0.25">
      <c r="A228" s="18" t="s">
        <v>348</v>
      </c>
      <c r="B228" s="18" t="s">
        <v>349</v>
      </c>
      <c r="C228" s="18" t="s">
        <v>186</v>
      </c>
      <c r="D228" s="18" t="s">
        <v>187</v>
      </c>
      <c r="E228" s="21" t="b">
        <v>0</v>
      </c>
      <c r="F228" s="21" t="b">
        <v>1</v>
      </c>
      <c r="G228" s="31">
        <v>2</v>
      </c>
      <c r="H228" s="31">
        <v>0</v>
      </c>
    </row>
    <row r="229" spans="1:8" x14ac:dyDescent="0.25">
      <c r="A229" s="18" t="s">
        <v>348</v>
      </c>
      <c r="B229" s="18" t="s">
        <v>349</v>
      </c>
      <c r="C229" s="18" t="s">
        <v>483</v>
      </c>
      <c r="D229" s="18" t="s">
        <v>484</v>
      </c>
      <c r="E229" s="21" t="b">
        <v>0</v>
      </c>
      <c r="F229" s="21" t="b">
        <v>0</v>
      </c>
      <c r="G229" s="31">
        <v>0</v>
      </c>
      <c r="H229" s="31">
        <v>0</v>
      </c>
    </row>
    <row r="230" spans="1:8" x14ac:dyDescent="0.25">
      <c r="A230" s="18" t="s">
        <v>348</v>
      </c>
      <c r="B230" s="18" t="s">
        <v>349</v>
      </c>
      <c r="C230" s="18" t="s">
        <v>266</v>
      </c>
      <c r="D230" s="18" t="s">
        <v>267</v>
      </c>
      <c r="E230" s="21" t="b">
        <v>0</v>
      </c>
      <c r="F230" s="21" t="b">
        <v>1</v>
      </c>
      <c r="G230" s="31">
        <v>0</v>
      </c>
      <c r="H230" s="31">
        <v>0</v>
      </c>
    </row>
    <row r="231" spans="1:8" x14ac:dyDescent="0.25">
      <c r="A231" s="18" t="s">
        <v>348</v>
      </c>
      <c r="B231" s="18" t="s">
        <v>349</v>
      </c>
      <c r="C231" s="18" t="s">
        <v>346</v>
      </c>
      <c r="D231" s="18" t="s">
        <v>347</v>
      </c>
      <c r="E231" s="21" t="b">
        <v>0</v>
      </c>
      <c r="F231" s="21" t="b">
        <v>1</v>
      </c>
      <c r="G231" s="31">
        <v>1</v>
      </c>
      <c r="H231" s="31">
        <v>0</v>
      </c>
    </row>
    <row r="232" spans="1:8" x14ac:dyDescent="0.25">
      <c r="A232" s="18" t="s">
        <v>348</v>
      </c>
      <c r="B232" s="18" t="s">
        <v>349</v>
      </c>
      <c r="C232" s="18" t="s">
        <v>268</v>
      </c>
      <c r="D232" s="18" t="s">
        <v>269</v>
      </c>
      <c r="E232" s="21" t="b">
        <v>0</v>
      </c>
      <c r="F232" s="21" t="b">
        <v>1</v>
      </c>
      <c r="G232" s="31">
        <v>0</v>
      </c>
      <c r="H232" s="31">
        <v>0</v>
      </c>
    </row>
    <row r="233" spans="1:8" x14ac:dyDescent="0.25">
      <c r="A233" s="18" t="s">
        <v>348</v>
      </c>
      <c r="B233" s="18" t="s">
        <v>349</v>
      </c>
      <c r="C233" s="18" t="s">
        <v>485</v>
      </c>
      <c r="D233" s="18" t="s">
        <v>486</v>
      </c>
      <c r="E233" s="21" t="b">
        <v>0</v>
      </c>
      <c r="F233" s="21" t="b">
        <v>1</v>
      </c>
      <c r="G233" s="31">
        <v>0</v>
      </c>
      <c r="H233" s="31">
        <v>0</v>
      </c>
    </row>
    <row r="234" spans="1:8" x14ac:dyDescent="0.25">
      <c r="A234" s="18" t="s">
        <v>348</v>
      </c>
      <c r="B234" s="18" t="s">
        <v>349</v>
      </c>
      <c r="C234" s="18" t="s">
        <v>234</v>
      </c>
      <c r="D234" s="18" t="s">
        <v>235</v>
      </c>
      <c r="E234" s="21" t="b">
        <v>1</v>
      </c>
      <c r="F234" s="21" t="b">
        <v>1</v>
      </c>
      <c r="G234" s="31">
        <v>0</v>
      </c>
      <c r="H234" s="31">
        <v>0</v>
      </c>
    </row>
    <row r="235" spans="1:8" x14ac:dyDescent="0.25">
      <c r="A235" s="18" t="s">
        <v>348</v>
      </c>
      <c r="B235" s="18" t="s">
        <v>349</v>
      </c>
      <c r="C235" s="18" t="s">
        <v>278</v>
      </c>
      <c r="D235" s="18" t="s">
        <v>279</v>
      </c>
      <c r="E235" s="21" t="b">
        <v>0</v>
      </c>
      <c r="F235" s="21" t="b">
        <v>1</v>
      </c>
      <c r="G235" s="31">
        <v>1</v>
      </c>
      <c r="H235" s="31">
        <v>0</v>
      </c>
    </row>
    <row r="236" spans="1:8" x14ac:dyDescent="0.25">
      <c r="A236" s="18" t="s">
        <v>348</v>
      </c>
      <c r="B236" s="18" t="s">
        <v>349</v>
      </c>
      <c r="C236" s="18" t="s">
        <v>487</v>
      </c>
      <c r="D236" s="18" t="s">
        <v>488</v>
      </c>
      <c r="E236" s="21" t="b">
        <v>0</v>
      </c>
      <c r="F236" s="21" t="b">
        <v>1</v>
      </c>
      <c r="G236" s="31">
        <v>0</v>
      </c>
      <c r="H236" s="31">
        <v>0</v>
      </c>
    </row>
    <row r="237" spans="1:8" x14ac:dyDescent="0.25">
      <c r="A237" s="18" t="s">
        <v>348</v>
      </c>
      <c r="B237" s="18" t="s">
        <v>349</v>
      </c>
      <c r="C237" s="18" t="s">
        <v>489</v>
      </c>
      <c r="D237" s="18" t="s">
        <v>490</v>
      </c>
      <c r="E237" s="21" t="b">
        <v>0</v>
      </c>
      <c r="F237" s="21" t="b">
        <v>0</v>
      </c>
      <c r="G237" s="31">
        <v>0</v>
      </c>
      <c r="H237" s="31">
        <v>0</v>
      </c>
    </row>
    <row r="238" spans="1:8" x14ac:dyDescent="0.25">
      <c r="A238" s="18" t="s">
        <v>348</v>
      </c>
      <c r="B238" s="18" t="s">
        <v>349</v>
      </c>
      <c r="C238" s="18" t="s">
        <v>246</v>
      </c>
      <c r="D238" s="18" t="s">
        <v>247</v>
      </c>
      <c r="E238" s="21" t="b">
        <v>0</v>
      </c>
      <c r="F238" s="21" t="b">
        <v>1</v>
      </c>
      <c r="G238" s="31">
        <v>0</v>
      </c>
      <c r="H238" s="31">
        <v>0</v>
      </c>
    </row>
    <row r="239" spans="1:8" x14ac:dyDescent="0.25">
      <c r="A239" s="18" t="s">
        <v>348</v>
      </c>
      <c r="B239" s="18" t="s">
        <v>349</v>
      </c>
      <c r="C239" s="18" t="s">
        <v>256</v>
      </c>
      <c r="D239" s="18" t="s">
        <v>257</v>
      </c>
      <c r="E239" s="21" t="b">
        <v>0</v>
      </c>
      <c r="F239" s="21" t="b">
        <v>1</v>
      </c>
      <c r="G239" s="31">
        <v>0</v>
      </c>
      <c r="H239" s="31">
        <v>0</v>
      </c>
    </row>
    <row r="240" spans="1:8" x14ac:dyDescent="0.25">
      <c r="A240" s="18" t="s">
        <v>348</v>
      </c>
      <c r="B240" s="18" t="s">
        <v>349</v>
      </c>
      <c r="C240" s="18" t="s">
        <v>443</v>
      </c>
      <c r="D240" s="18" t="s">
        <v>444</v>
      </c>
      <c r="E240" s="21" t="b">
        <v>0</v>
      </c>
      <c r="F240" s="21" t="b">
        <v>1</v>
      </c>
      <c r="G240" s="31">
        <v>0</v>
      </c>
      <c r="H240" s="31">
        <v>0</v>
      </c>
    </row>
    <row r="241" spans="1:8" x14ac:dyDescent="0.25">
      <c r="A241" s="18" t="s">
        <v>348</v>
      </c>
      <c r="B241" s="18" t="s">
        <v>349</v>
      </c>
      <c r="C241" s="18" t="s">
        <v>248</v>
      </c>
      <c r="D241" s="18" t="s">
        <v>249</v>
      </c>
      <c r="E241" s="21" t="b">
        <v>0</v>
      </c>
      <c r="F241" s="21" t="b">
        <v>1</v>
      </c>
      <c r="G241" s="31">
        <v>0</v>
      </c>
      <c r="H241" s="31">
        <v>0</v>
      </c>
    </row>
    <row r="242" spans="1:8" x14ac:dyDescent="0.25">
      <c r="A242" s="18" t="s">
        <v>348</v>
      </c>
      <c r="B242" s="18" t="s">
        <v>349</v>
      </c>
      <c r="C242" s="18" t="s">
        <v>457</v>
      </c>
      <c r="D242" s="18" t="s">
        <v>458</v>
      </c>
      <c r="E242" s="21" t="b">
        <v>1</v>
      </c>
      <c r="F242" s="21" t="b">
        <v>1</v>
      </c>
      <c r="G242" s="31">
        <v>0</v>
      </c>
      <c r="H242" s="31">
        <v>0</v>
      </c>
    </row>
    <row r="243" spans="1:8" x14ac:dyDescent="0.25">
      <c r="A243" s="18" t="s">
        <v>348</v>
      </c>
      <c r="B243" s="18" t="s">
        <v>349</v>
      </c>
      <c r="C243" s="18" t="s">
        <v>453</v>
      </c>
      <c r="D243" s="18" t="s">
        <v>454</v>
      </c>
      <c r="E243" s="21" t="b">
        <v>0</v>
      </c>
      <c r="F243" s="21" t="b">
        <v>1</v>
      </c>
      <c r="G243" s="31">
        <v>0</v>
      </c>
      <c r="H243" s="31">
        <v>0</v>
      </c>
    </row>
    <row r="244" spans="1:8" x14ac:dyDescent="0.25">
      <c r="A244" s="18" t="s">
        <v>348</v>
      </c>
      <c r="B244" s="18" t="s">
        <v>349</v>
      </c>
      <c r="C244" s="18" t="s">
        <v>491</v>
      </c>
      <c r="D244" s="18" t="s">
        <v>492</v>
      </c>
      <c r="E244" s="21" t="b">
        <v>0</v>
      </c>
      <c r="F244" s="21" t="b">
        <v>1</v>
      </c>
      <c r="G244" s="31">
        <v>0</v>
      </c>
      <c r="H244" s="31">
        <v>0</v>
      </c>
    </row>
    <row r="245" spans="1:8" x14ac:dyDescent="0.25">
      <c r="A245" s="18" t="s">
        <v>348</v>
      </c>
      <c r="B245" s="18" t="s">
        <v>349</v>
      </c>
      <c r="C245" s="18" t="s">
        <v>304</v>
      </c>
      <c r="D245" s="18" t="s">
        <v>305</v>
      </c>
      <c r="E245" s="21" t="b">
        <v>0</v>
      </c>
      <c r="F245" s="21" t="b">
        <v>1</v>
      </c>
      <c r="G245" s="31">
        <v>0</v>
      </c>
      <c r="H245" s="31">
        <v>0</v>
      </c>
    </row>
    <row r="246" spans="1:8" x14ac:dyDescent="0.25">
      <c r="A246" s="18" t="s">
        <v>348</v>
      </c>
      <c r="B246" s="18" t="s">
        <v>349</v>
      </c>
      <c r="C246" s="18" t="s">
        <v>493</v>
      </c>
      <c r="D246" s="18" t="s">
        <v>494</v>
      </c>
      <c r="E246" s="21" t="b">
        <v>0</v>
      </c>
      <c r="F246" s="21" t="b">
        <v>1</v>
      </c>
      <c r="G246" s="31">
        <v>0</v>
      </c>
      <c r="H246" s="31">
        <v>0</v>
      </c>
    </row>
    <row r="247" spans="1:8" x14ac:dyDescent="0.25">
      <c r="A247" s="18" t="s">
        <v>348</v>
      </c>
      <c r="B247" s="18" t="s">
        <v>349</v>
      </c>
      <c r="C247" s="18" t="s">
        <v>455</v>
      </c>
      <c r="D247" s="18" t="s">
        <v>456</v>
      </c>
      <c r="E247" s="21" t="b">
        <v>1</v>
      </c>
      <c r="F247" s="21" t="b">
        <v>1</v>
      </c>
      <c r="G247" s="31">
        <v>0</v>
      </c>
      <c r="H247" s="31">
        <v>0</v>
      </c>
    </row>
    <row r="248" spans="1:8" x14ac:dyDescent="0.25">
      <c r="A248" s="18" t="s">
        <v>348</v>
      </c>
      <c r="B248" s="18" t="s">
        <v>349</v>
      </c>
      <c r="C248" s="18" t="s">
        <v>445</v>
      </c>
      <c r="D248" s="18" t="s">
        <v>446</v>
      </c>
      <c r="E248" s="21" t="b">
        <v>0</v>
      </c>
      <c r="F248" s="21" t="b">
        <v>1</v>
      </c>
      <c r="G248" s="31">
        <v>0</v>
      </c>
      <c r="H248" s="31">
        <v>0</v>
      </c>
    </row>
    <row r="249" spans="1:8" x14ac:dyDescent="0.25">
      <c r="A249" s="18" t="s">
        <v>368</v>
      </c>
      <c r="B249" s="18" t="s">
        <v>369</v>
      </c>
      <c r="C249" s="18" t="s">
        <v>437</v>
      </c>
      <c r="D249" s="18" t="s">
        <v>438</v>
      </c>
      <c r="E249" s="21" t="b">
        <v>0</v>
      </c>
      <c r="F249" s="21" t="b">
        <v>0</v>
      </c>
      <c r="G249" s="31">
        <v>0</v>
      </c>
      <c r="H249" s="31">
        <v>0</v>
      </c>
    </row>
    <row r="250" spans="1:8" x14ac:dyDescent="0.25">
      <c r="A250" s="18" t="s">
        <v>368</v>
      </c>
      <c r="B250" s="18" t="s">
        <v>369</v>
      </c>
      <c r="C250" s="18" t="s">
        <v>208</v>
      </c>
      <c r="D250" s="18" t="s">
        <v>209</v>
      </c>
      <c r="E250" s="21" t="b">
        <v>0</v>
      </c>
      <c r="F250" s="21" t="b">
        <v>1</v>
      </c>
      <c r="G250" s="31">
        <v>0</v>
      </c>
      <c r="H250" s="31">
        <v>0</v>
      </c>
    </row>
    <row r="251" spans="1:8" x14ac:dyDescent="0.25">
      <c r="A251" s="18" t="s">
        <v>368</v>
      </c>
      <c r="B251" s="18" t="s">
        <v>369</v>
      </c>
      <c r="C251" s="18" t="s">
        <v>362</v>
      </c>
      <c r="D251" s="18" t="s">
        <v>363</v>
      </c>
      <c r="E251" s="21" t="b">
        <v>0</v>
      </c>
      <c r="F251" s="21" t="b">
        <v>1</v>
      </c>
      <c r="G251" s="31">
        <v>1</v>
      </c>
      <c r="H251" s="31">
        <v>0</v>
      </c>
    </row>
    <row r="252" spans="1:8" x14ac:dyDescent="0.25">
      <c r="A252" s="18" t="s">
        <v>368</v>
      </c>
      <c r="B252" s="18" t="s">
        <v>369</v>
      </c>
      <c r="C252" s="18" t="s">
        <v>439</v>
      </c>
      <c r="D252" s="18" t="s">
        <v>440</v>
      </c>
      <c r="E252" s="21" t="b">
        <v>0</v>
      </c>
      <c r="F252" s="21" t="b">
        <v>0</v>
      </c>
      <c r="G252" s="31">
        <v>0</v>
      </c>
      <c r="H252" s="31">
        <v>0</v>
      </c>
    </row>
    <row r="253" spans="1:8" x14ac:dyDescent="0.25">
      <c r="A253" s="18" t="s">
        <v>368</v>
      </c>
      <c r="B253" s="18" t="s">
        <v>369</v>
      </c>
      <c r="C253" s="18" t="s">
        <v>463</v>
      </c>
      <c r="D253" s="18" t="s">
        <v>464</v>
      </c>
      <c r="E253" s="21" t="b">
        <v>0</v>
      </c>
      <c r="F253" s="21" t="b">
        <v>1</v>
      </c>
      <c r="G253" s="31">
        <v>4</v>
      </c>
      <c r="H253" s="31">
        <v>0</v>
      </c>
    </row>
    <row r="254" spans="1:8" x14ac:dyDescent="0.25">
      <c r="A254" s="18" t="s">
        <v>368</v>
      </c>
      <c r="B254" s="18" t="s">
        <v>369</v>
      </c>
      <c r="C254" s="18" t="s">
        <v>441</v>
      </c>
      <c r="D254" s="18" t="s">
        <v>442</v>
      </c>
      <c r="E254" s="21" t="b">
        <v>0</v>
      </c>
      <c r="F254" s="21" t="b">
        <v>0</v>
      </c>
      <c r="G254" s="31">
        <v>0</v>
      </c>
      <c r="H254" s="31">
        <v>0</v>
      </c>
    </row>
    <row r="255" spans="1:8" x14ac:dyDescent="0.25">
      <c r="A255" s="18" t="s">
        <v>368</v>
      </c>
      <c r="B255" s="18" t="s">
        <v>369</v>
      </c>
      <c r="C255" s="18" t="s">
        <v>290</v>
      </c>
      <c r="D255" s="18" t="s">
        <v>291</v>
      </c>
      <c r="E255" s="21" t="b">
        <v>0</v>
      </c>
      <c r="F255" s="21" t="b">
        <v>1</v>
      </c>
      <c r="G255" s="31">
        <v>3</v>
      </c>
      <c r="H255" s="31">
        <v>0</v>
      </c>
    </row>
    <row r="256" spans="1:8" x14ac:dyDescent="0.25">
      <c r="A256" s="18" t="s">
        <v>368</v>
      </c>
      <c r="B256" s="18" t="s">
        <v>369</v>
      </c>
      <c r="C256" s="18" t="s">
        <v>447</v>
      </c>
      <c r="D256" s="18" t="s">
        <v>448</v>
      </c>
      <c r="E256" s="21" t="b">
        <v>0</v>
      </c>
      <c r="F256" s="21" t="b">
        <v>1</v>
      </c>
      <c r="G256" s="31">
        <v>4</v>
      </c>
      <c r="H256" s="31">
        <v>0</v>
      </c>
    </row>
    <row r="257" spans="1:8" x14ac:dyDescent="0.25">
      <c r="A257" s="18" t="s">
        <v>368</v>
      </c>
      <c r="B257" s="18" t="s">
        <v>369</v>
      </c>
      <c r="C257" s="18" t="s">
        <v>176</v>
      </c>
      <c r="D257" s="18" t="s">
        <v>177</v>
      </c>
      <c r="E257" s="21" t="b">
        <v>0</v>
      </c>
      <c r="F257" s="21" t="b">
        <v>1</v>
      </c>
      <c r="G257" s="31">
        <v>0</v>
      </c>
      <c r="H257" s="31">
        <v>0</v>
      </c>
    </row>
    <row r="258" spans="1:8" x14ac:dyDescent="0.25">
      <c r="A258" s="18" t="s">
        <v>368</v>
      </c>
      <c r="B258" s="18" t="s">
        <v>369</v>
      </c>
      <c r="C258" s="18" t="s">
        <v>449</v>
      </c>
      <c r="D258" s="18" t="s">
        <v>450</v>
      </c>
      <c r="E258" s="21" t="b">
        <v>0</v>
      </c>
      <c r="F258" s="21" t="b">
        <v>1</v>
      </c>
      <c r="G258" s="31">
        <v>0</v>
      </c>
      <c r="H258" s="31">
        <v>0</v>
      </c>
    </row>
    <row r="259" spans="1:8" x14ac:dyDescent="0.25">
      <c r="A259" s="18" t="s">
        <v>368</v>
      </c>
      <c r="B259" s="18" t="s">
        <v>369</v>
      </c>
      <c r="C259" s="18" t="s">
        <v>451</v>
      </c>
      <c r="D259" s="18" t="s">
        <v>452</v>
      </c>
      <c r="E259" s="21" t="b">
        <v>0</v>
      </c>
      <c r="F259" s="21" t="b">
        <v>1</v>
      </c>
      <c r="G259" s="31">
        <v>0</v>
      </c>
      <c r="H259" s="31">
        <v>0</v>
      </c>
    </row>
    <row r="260" spans="1:8" x14ac:dyDescent="0.25">
      <c r="A260" s="18" t="s">
        <v>368</v>
      </c>
      <c r="B260" s="18" t="s">
        <v>369</v>
      </c>
      <c r="C260" s="18" t="s">
        <v>232</v>
      </c>
      <c r="D260" s="18" t="s">
        <v>233</v>
      </c>
      <c r="E260" s="21" t="b">
        <v>0</v>
      </c>
      <c r="F260" s="21" t="b">
        <v>1</v>
      </c>
      <c r="G260" s="31">
        <v>0</v>
      </c>
      <c r="H260" s="31">
        <v>0</v>
      </c>
    </row>
    <row r="261" spans="1:8" x14ac:dyDescent="0.25">
      <c r="A261" s="18" t="s">
        <v>368</v>
      </c>
      <c r="B261" s="18" t="s">
        <v>369</v>
      </c>
      <c r="C261" s="18" t="s">
        <v>234</v>
      </c>
      <c r="D261" s="18" t="s">
        <v>235</v>
      </c>
      <c r="E261" s="21" t="b">
        <v>0</v>
      </c>
      <c r="F261" s="21" t="b">
        <v>1</v>
      </c>
      <c r="G261" s="31">
        <v>0</v>
      </c>
      <c r="H261" s="31">
        <v>0</v>
      </c>
    </row>
    <row r="262" spans="1:8" x14ac:dyDescent="0.25">
      <c r="A262" s="18" t="s">
        <v>368</v>
      </c>
      <c r="B262" s="18" t="s">
        <v>369</v>
      </c>
      <c r="C262" s="18" t="s">
        <v>443</v>
      </c>
      <c r="D262" s="18" t="s">
        <v>444</v>
      </c>
      <c r="E262" s="21" t="b">
        <v>1</v>
      </c>
      <c r="F262" s="21" t="b">
        <v>1</v>
      </c>
      <c r="G262" s="31">
        <v>1</v>
      </c>
      <c r="H262" s="31">
        <v>0</v>
      </c>
    </row>
    <row r="263" spans="1:8" x14ac:dyDescent="0.25">
      <c r="A263" s="18" t="s">
        <v>368</v>
      </c>
      <c r="B263" s="18" t="s">
        <v>369</v>
      </c>
      <c r="C263" s="18" t="s">
        <v>248</v>
      </c>
      <c r="D263" s="18" t="s">
        <v>249</v>
      </c>
      <c r="E263" s="21" t="b">
        <v>0</v>
      </c>
      <c r="F263" s="21" t="b">
        <v>1</v>
      </c>
      <c r="G263" s="31">
        <v>7</v>
      </c>
      <c r="H263" s="31">
        <v>0</v>
      </c>
    </row>
    <row r="264" spans="1:8" x14ac:dyDescent="0.25">
      <c r="A264" s="18" t="s">
        <v>368</v>
      </c>
      <c r="B264" s="18" t="s">
        <v>369</v>
      </c>
      <c r="C264" s="18" t="s">
        <v>453</v>
      </c>
      <c r="D264" s="18" t="s">
        <v>454</v>
      </c>
      <c r="E264" s="21" t="b">
        <v>0</v>
      </c>
      <c r="F264" s="21" t="b">
        <v>1</v>
      </c>
      <c r="G264" s="31">
        <v>0</v>
      </c>
      <c r="H264" s="31">
        <v>0</v>
      </c>
    </row>
    <row r="265" spans="1:8" x14ac:dyDescent="0.25">
      <c r="A265" s="18" t="s">
        <v>368</v>
      </c>
      <c r="B265" s="18" t="s">
        <v>369</v>
      </c>
      <c r="C265" s="18" t="s">
        <v>455</v>
      </c>
      <c r="D265" s="18" t="s">
        <v>456</v>
      </c>
      <c r="E265" s="21" t="b">
        <v>1</v>
      </c>
      <c r="F265" s="21" t="b">
        <v>1</v>
      </c>
      <c r="G265" s="31">
        <v>0</v>
      </c>
      <c r="H265" s="31">
        <v>0</v>
      </c>
    </row>
    <row r="266" spans="1:8" x14ac:dyDescent="0.25">
      <c r="A266" s="18" t="s">
        <v>368</v>
      </c>
      <c r="B266" s="18" t="s">
        <v>369</v>
      </c>
      <c r="C266" s="18" t="s">
        <v>445</v>
      </c>
      <c r="D266" s="18" t="s">
        <v>446</v>
      </c>
      <c r="E266" s="21" t="b">
        <v>0</v>
      </c>
      <c r="F266" s="21" t="b">
        <v>1</v>
      </c>
      <c r="G266" s="31">
        <v>0</v>
      </c>
      <c r="H266" s="31">
        <v>0</v>
      </c>
    </row>
    <row r="267" spans="1:8" x14ac:dyDescent="0.25">
      <c r="A267" s="18" t="s">
        <v>350</v>
      </c>
      <c r="B267" s="18" t="s">
        <v>351</v>
      </c>
      <c r="C267" s="18" t="s">
        <v>439</v>
      </c>
      <c r="D267" s="18" t="s">
        <v>440</v>
      </c>
      <c r="E267" s="21" t="b">
        <v>0</v>
      </c>
      <c r="F267" s="21" t="b">
        <v>0</v>
      </c>
      <c r="G267" s="31">
        <v>0</v>
      </c>
      <c r="H267" s="31">
        <v>0</v>
      </c>
    </row>
    <row r="268" spans="1:8" x14ac:dyDescent="0.25">
      <c r="A268" s="18" t="s">
        <v>350</v>
      </c>
      <c r="B268" s="18" t="s">
        <v>351</v>
      </c>
      <c r="C268" s="18" t="s">
        <v>441</v>
      </c>
      <c r="D268" s="18" t="s">
        <v>442</v>
      </c>
      <c r="E268" s="21" t="b">
        <v>1</v>
      </c>
      <c r="F268" s="21" t="b">
        <v>0</v>
      </c>
      <c r="G268" s="31">
        <v>0</v>
      </c>
      <c r="H268" s="31">
        <v>0</v>
      </c>
    </row>
    <row r="269" spans="1:8" x14ac:dyDescent="0.25">
      <c r="A269" s="18" t="s">
        <v>350</v>
      </c>
      <c r="B269" s="18" t="s">
        <v>351</v>
      </c>
      <c r="C269" s="18" t="s">
        <v>443</v>
      </c>
      <c r="D269" s="18" t="s">
        <v>444</v>
      </c>
      <c r="E269" s="21" t="b">
        <v>0</v>
      </c>
      <c r="F269" s="21" t="b">
        <v>1</v>
      </c>
      <c r="G269" s="31">
        <v>5</v>
      </c>
      <c r="H269" s="31">
        <v>0</v>
      </c>
    </row>
    <row r="270" spans="1:8" x14ac:dyDescent="0.25">
      <c r="A270" s="18" t="s">
        <v>350</v>
      </c>
      <c r="B270" s="18" t="s">
        <v>351</v>
      </c>
      <c r="C270" s="18" t="s">
        <v>457</v>
      </c>
      <c r="D270" s="18" t="s">
        <v>458</v>
      </c>
      <c r="E270" s="21" t="b">
        <v>1</v>
      </c>
      <c r="F270" s="21" t="b">
        <v>1</v>
      </c>
      <c r="G270" s="31">
        <v>0</v>
      </c>
      <c r="H270" s="31">
        <v>0</v>
      </c>
    </row>
    <row r="271" spans="1:8" x14ac:dyDescent="0.25">
      <c r="A271" s="18" t="s">
        <v>350</v>
      </c>
      <c r="B271" s="18" t="s">
        <v>351</v>
      </c>
      <c r="C271" s="18" t="s">
        <v>453</v>
      </c>
      <c r="D271" s="18" t="s">
        <v>454</v>
      </c>
      <c r="E271" s="21" t="b">
        <v>0</v>
      </c>
      <c r="F271" s="21" t="b">
        <v>1</v>
      </c>
      <c r="G271" s="31">
        <v>0</v>
      </c>
      <c r="H271" s="31">
        <v>0</v>
      </c>
    </row>
    <row r="272" spans="1:8" x14ac:dyDescent="0.25">
      <c r="A272" s="18" t="s">
        <v>350</v>
      </c>
      <c r="B272" s="18" t="s">
        <v>351</v>
      </c>
      <c r="C272" s="18" t="s">
        <v>491</v>
      </c>
      <c r="D272" s="18" t="s">
        <v>492</v>
      </c>
      <c r="E272" s="21" t="b">
        <v>0</v>
      </c>
      <c r="F272" s="21" t="b">
        <v>1</v>
      </c>
      <c r="G272" s="31">
        <v>5</v>
      </c>
      <c r="H272" s="31">
        <v>0</v>
      </c>
    </row>
    <row r="273" spans="1:8" x14ac:dyDescent="0.25">
      <c r="A273" s="18" t="s">
        <v>350</v>
      </c>
      <c r="B273" s="18" t="s">
        <v>351</v>
      </c>
      <c r="C273" s="18" t="s">
        <v>455</v>
      </c>
      <c r="D273" s="18" t="s">
        <v>456</v>
      </c>
      <c r="E273" s="21" t="b">
        <v>1</v>
      </c>
      <c r="F273" s="21" t="b">
        <v>1</v>
      </c>
      <c r="G273" s="31">
        <v>0</v>
      </c>
      <c r="H273" s="31">
        <v>0</v>
      </c>
    </row>
    <row r="274" spans="1:8" x14ac:dyDescent="0.25">
      <c r="A274" s="18" t="s">
        <v>350</v>
      </c>
      <c r="B274" s="18" t="s">
        <v>351</v>
      </c>
      <c r="C274" s="18" t="s">
        <v>445</v>
      </c>
      <c r="D274" s="18" t="s">
        <v>446</v>
      </c>
      <c r="E274" s="21" t="b">
        <v>0</v>
      </c>
      <c r="F274" s="21" t="b">
        <v>1</v>
      </c>
      <c r="G274" s="31">
        <v>0</v>
      </c>
      <c r="H274" s="31">
        <v>0</v>
      </c>
    </row>
    <row r="275" spans="1:8" x14ac:dyDescent="0.25">
      <c r="A275" s="18" t="s">
        <v>372</v>
      </c>
      <c r="B275" s="18" t="s">
        <v>373</v>
      </c>
      <c r="C275" s="18" t="s">
        <v>437</v>
      </c>
      <c r="D275" s="18" t="s">
        <v>438</v>
      </c>
      <c r="E275" s="21" t="b">
        <v>0</v>
      </c>
      <c r="F275" s="21" t="b">
        <v>0</v>
      </c>
      <c r="G275" s="31">
        <v>0</v>
      </c>
      <c r="H275" s="31">
        <v>0</v>
      </c>
    </row>
    <row r="276" spans="1:8" x14ac:dyDescent="0.25">
      <c r="A276" s="18" t="s">
        <v>372</v>
      </c>
      <c r="B276" s="18" t="s">
        <v>373</v>
      </c>
      <c r="C276" s="18" t="s">
        <v>208</v>
      </c>
      <c r="D276" s="18" t="s">
        <v>209</v>
      </c>
      <c r="E276" s="21" t="b">
        <v>0</v>
      </c>
      <c r="F276" s="21" t="b">
        <v>1</v>
      </c>
      <c r="G276" s="31">
        <v>0</v>
      </c>
      <c r="H276" s="31">
        <v>0</v>
      </c>
    </row>
    <row r="277" spans="1:8" x14ac:dyDescent="0.25">
      <c r="A277" s="18" t="s">
        <v>372</v>
      </c>
      <c r="B277" s="18" t="s">
        <v>373</v>
      </c>
      <c r="C277" s="18" t="s">
        <v>439</v>
      </c>
      <c r="D277" s="18" t="s">
        <v>440</v>
      </c>
      <c r="E277" s="21" t="b">
        <v>0</v>
      </c>
      <c r="F277" s="21" t="b">
        <v>0</v>
      </c>
      <c r="G277" s="31">
        <v>0</v>
      </c>
      <c r="H277" s="31">
        <v>0</v>
      </c>
    </row>
    <row r="278" spans="1:8" x14ac:dyDescent="0.25">
      <c r="A278" s="18" t="s">
        <v>372</v>
      </c>
      <c r="B278" s="18" t="s">
        <v>373</v>
      </c>
      <c r="C278" s="18" t="s">
        <v>441</v>
      </c>
      <c r="D278" s="18" t="s">
        <v>442</v>
      </c>
      <c r="E278" s="21" t="b">
        <v>0</v>
      </c>
      <c r="F278" s="21" t="b">
        <v>0</v>
      </c>
      <c r="G278" s="31">
        <v>0</v>
      </c>
      <c r="H278" s="31">
        <v>0</v>
      </c>
    </row>
    <row r="279" spans="1:8" x14ac:dyDescent="0.25">
      <c r="A279" s="18" t="s">
        <v>372</v>
      </c>
      <c r="B279" s="18" t="s">
        <v>373</v>
      </c>
      <c r="C279" s="18" t="s">
        <v>176</v>
      </c>
      <c r="D279" s="18" t="s">
        <v>177</v>
      </c>
      <c r="E279" s="21" t="b">
        <v>0</v>
      </c>
      <c r="F279" s="21" t="b">
        <v>1</v>
      </c>
      <c r="G279" s="31">
        <v>0</v>
      </c>
      <c r="H279" s="31">
        <v>0</v>
      </c>
    </row>
    <row r="280" spans="1:8" x14ac:dyDescent="0.25">
      <c r="A280" s="18" t="s">
        <v>372</v>
      </c>
      <c r="B280" s="18" t="s">
        <v>373</v>
      </c>
      <c r="C280" s="18" t="s">
        <v>232</v>
      </c>
      <c r="D280" s="18" t="s">
        <v>233</v>
      </c>
      <c r="E280" s="21" t="b">
        <v>0</v>
      </c>
      <c r="F280" s="21" t="b">
        <v>1</v>
      </c>
      <c r="G280" s="31">
        <v>0</v>
      </c>
      <c r="H280" s="31">
        <v>0</v>
      </c>
    </row>
    <row r="281" spans="1:8" x14ac:dyDescent="0.25">
      <c r="A281" s="18" t="s">
        <v>372</v>
      </c>
      <c r="B281" s="18" t="s">
        <v>373</v>
      </c>
      <c r="C281" s="18" t="s">
        <v>234</v>
      </c>
      <c r="D281" s="18" t="s">
        <v>235</v>
      </c>
      <c r="E281" s="21" t="b">
        <v>0</v>
      </c>
      <c r="F281" s="21" t="b">
        <v>1</v>
      </c>
      <c r="G281" s="31">
        <v>0</v>
      </c>
      <c r="H281" s="31">
        <v>0</v>
      </c>
    </row>
    <row r="282" spans="1:8" x14ac:dyDescent="0.25">
      <c r="A282" s="18" t="s">
        <v>372</v>
      </c>
      <c r="B282" s="18" t="s">
        <v>373</v>
      </c>
      <c r="C282" s="18" t="s">
        <v>443</v>
      </c>
      <c r="D282" s="18" t="s">
        <v>444</v>
      </c>
      <c r="E282" s="21" t="b">
        <v>0</v>
      </c>
      <c r="F282" s="21" t="b">
        <v>1</v>
      </c>
      <c r="G282" s="31">
        <v>4</v>
      </c>
      <c r="H282" s="31">
        <v>0</v>
      </c>
    </row>
    <row r="283" spans="1:8" x14ac:dyDescent="0.25">
      <c r="A283" s="18" t="s">
        <v>372</v>
      </c>
      <c r="B283" s="18" t="s">
        <v>373</v>
      </c>
      <c r="C283" s="18" t="s">
        <v>453</v>
      </c>
      <c r="D283" s="18" t="s">
        <v>454</v>
      </c>
      <c r="E283" s="21" t="b">
        <v>0</v>
      </c>
      <c r="F283" s="21" t="b">
        <v>1</v>
      </c>
      <c r="G283" s="31">
        <v>0</v>
      </c>
      <c r="H283" s="31">
        <v>0</v>
      </c>
    </row>
    <row r="284" spans="1:8" x14ac:dyDescent="0.25">
      <c r="A284" s="18" t="s">
        <v>372</v>
      </c>
      <c r="B284" s="18" t="s">
        <v>373</v>
      </c>
      <c r="C284" s="18" t="s">
        <v>455</v>
      </c>
      <c r="D284" s="18" t="s">
        <v>456</v>
      </c>
      <c r="E284" s="21" t="b">
        <v>1</v>
      </c>
      <c r="F284" s="21" t="b">
        <v>1</v>
      </c>
      <c r="G284" s="31">
        <v>0</v>
      </c>
      <c r="H284" s="31">
        <v>0</v>
      </c>
    </row>
    <row r="285" spans="1:8" x14ac:dyDescent="0.25">
      <c r="A285" s="18" t="s">
        <v>372</v>
      </c>
      <c r="B285" s="18" t="s">
        <v>373</v>
      </c>
      <c r="C285" s="18" t="s">
        <v>445</v>
      </c>
      <c r="D285" s="18" t="s">
        <v>446</v>
      </c>
      <c r="E285" s="21" t="b">
        <v>0</v>
      </c>
      <c r="F285" s="21" t="b">
        <v>1</v>
      </c>
      <c r="G285" s="31">
        <v>0</v>
      </c>
      <c r="H285" s="31">
        <v>0</v>
      </c>
    </row>
    <row r="286" spans="1:8" x14ac:dyDescent="0.25">
      <c r="A286" s="18" t="s">
        <v>352</v>
      </c>
      <c r="B286" s="18" t="s">
        <v>353</v>
      </c>
      <c r="C286" s="18" t="s">
        <v>437</v>
      </c>
      <c r="D286" s="18" t="s">
        <v>438</v>
      </c>
      <c r="E286" s="21" t="b">
        <v>0</v>
      </c>
      <c r="F286" s="21" t="b">
        <v>0</v>
      </c>
      <c r="G286" s="31">
        <v>0</v>
      </c>
      <c r="H286" s="31">
        <v>0</v>
      </c>
    </row>
    <row r="287" spans="1:8" x14ac:dyDescent="0.25">
      <c r="A287" s="18" t="s">
        <v>352</v>
      </c>
      <c r="B287" s="18" t="s">
        <v>353</v>
      </c>
      <c r="C287" s="18" t="s">
        <v>208</v>
      </c>
      <c r="D287" s="18" t="s">
        <v>209</v>
      </c>
      <c r="E287" s="21" t="b">
        <v>0</v>
      </c>
      <c r="F287" s="21" t="b">
        <v>1</v>
      </c>
      <c r="G287" s="31">
        <v>0</v>
      </c>
      <c r="H287" s="31">
        <v>0</v>
      </c>
    </row>
    <row r="288" spans="1:8" x14ac:dyDescent="0.25">
      <c r="A288" s="18" t="s">
        <v>352</v>
      </c>
      <c r="B288" s="18" t="s">
        <v>353</v>
      </c>
      <c r="C288" s="18" t="s">
        <v>439</v>
      </c>
      <c r="D288" s="18" t="s">
        <v>440</v>
      </c>
      <c r="E288" s="21" t="b">
        <v>0</v>
      </c>
      <c r="F288" s="21" t="b">
        <v>0</v>
      </c>
      <c r="G288" s="31">
        <v>0</v>
      </c>
      <c r="H288" s="31">
        <v>0</v>
      </c>
    </row>
    <row r="289" spans="1:8" x14ac:dyDescent="0.25">
      <c r="A289" s="18" t="s">
        <v>352</v>
      </c>
      <c r="B289" s="18" t="s">
        <v>353</v>
      </c>
      <c r="C289" s="18" t="s">
        <v>441</v>
      </c>
      <c r="D289" s="18" t="s">
        <v>442</v>
      </c>
      <c r="E289" s="21" t="b">
        <v>1</v>
      </c>
      <c r="F289" s="21" t="b">
        <v>0</v>
      </c>
      <c r="G289" s="31">
        <v>0</v>
      </c>
      <c r="H289" s="31">
        <v>0</v>
      </c>
    </row>
    <row r="290" spans="1:8" x14ac:dyDescent="0.25">
      <c r="A290" s="18" t="s">
        <v>352</v>
      </c>
      <c r="B290" s="18" t="s">
        <v>353</v>
      </c>
      <c r="C290" s="18" t="s">
        <v>176</v>
      </c>
      <c r="D290" s="18" t="s">
        <v>177</v>
      </c>
      <c r="E290" s="21" t="b">
        <v>0</v>
      </c>
      <c r="F290" s="21" t="b">
        <v>1</v>
      </c>
      <c r="G290" s="31">
        <v>0</v>
      </c>
      <c r="H290" s="31">
        <v>0</v>
      </c>
    </row>
    <row r="291" spans="1:8" x14ac:dyDescent="0.25">
      <c r="A291" s="18" t="s">
        <v>352</v>
      </c>
      <c r="B291" s="18" t="s">
        <v>353</v>
      </c>
      <c r="C291" s="18" t="s">
        <v>232</v>
      </c>
      <c r="D291" s="18" t="s">
        <v>233</v>
      </c>
      <c r="E291" s="21" t="b">
        <v>0</v>
      </c>
      <c r="F291" s="21" t="b">
        <v>1</v>
      </c>
      <c r="G291" s="31">
        <v>0</v>
      </c>
      <c r="H291" s="31">
        <v>0</v>
      </c>
    </row>
    <row r="292" spans="1:8" x14ac:dyDescent="0.25">
      <c r="A292" s="18" t="s">
        <v>352</v>
      </c>
      <c r="B292" s="18" t="s">
        <v>353</v>
      </c>
      <c r="C292" s="18" t="s">
        <v>234</v>
      </c>
      <c r="D292" s="18" t="s">
        <v>235</v>
      </c>
      <c r="E292" s="21" t="b">
        <v>0</v>
      </c>
      <c r="F292" s="21" t="b">
        <v>1</v>
      </c>
      <c r="G292" s="31">
        <v>0</v>
      </c>
      <c r="H292" s="31">
        <v>0</v>
      </c>
    </row>
    <row r="293" spans="1:8" x14ac:dyDescent="0.25">
      <c r="A293" s="18" t="s">
        <v>352</v>
      </c>
      <c r="B293" s="18" t="s">
        <v>353</v>
      </c>
      <c r="C293" s="18" t="s">
        <v>443</v>
      </c>
      <c r="D293" s="18" t="s">
        <v>444</v>
      </c>
      <c r="E293" s="21" t="b">
        <v>0</v>
      </c>
      <c r="F293" s="21" t="b">
        <v>1</v>
      </c>
      <c r="G293" s="31">
        <v>5</v>
      </c>
      <c r="H293" s="31">
        <v>0</v>
      </c>
    </row>
    <row r="294" spans="1:8" x14ac:dyDescent="0.25">
      <c r="A294" s="18" t="s">
        <v>352</v>
      </c>
      <c r="B294" s="18" t="s">
        <v>353</v>
      </c>
      <c r="C294" s="18" t="s">
        <v>453</v>
      </c>
      <c r="D294" s="18" t="s">
        <v>454</v>
      </c>
      <c r="E294" s="21" t="b">
        <v>0</v>
      </c>
      <c r="F294" s="21" t="b">
        <v>1</v>
      </c>
      <c r="G294" s="31">
        <v>0</v>
      </c>
      <c r="H294" s="31">
        <v>0</v>
      </c>
    </row>
    <row r="295" spans="1:8" x14ac:dyDescent="0.25">
      <c r="A295" s="18" t="s">
        <v>352</v>
      </c>
      <c r="B295" s="18" t="s">
        <v>353</v>
      </c>
      <c r="C295" s="18" t="s">
        <v>455</v>
      </c>
      <c r="D295" s="18" t="s">
        <v>456</v>
      </c>
      <c r="E295" s="21" t="b">
        <v>1</v>
      </c>
      <c r="F295" s="21" t="b">
        <v>1</v>
      </c>
      <c r="G295" s="31">
        <v>0</v>
      </c>
      <c r="H295" s="31">
        <v>0</v>
      </c>
    </row>
    <row r="296" spans="1:8" x14ac:dyDescent="0.25">
      <c r="A296" s="18" t="s">
        <v>352</v>
      </c>
      <c r="B296" s="18" t="s">
        <v>353</v>
      </c>
      <c r="C296" s="18" t="s">
        <v>445</v>
      </c>
      <c r="D296" s="18" t="s">
        <v>446</v>
      </c>
      <c r="E296" s="21" t="b">
        <v>0</v>
      </c>
      <c r="F296" s="21" t="b">
        <v>1</v>
      </c>
      <c r="G296" s="31">
        <v>0</v>
      </c>
      <c r="H296" s="31">
        <v>0</v>
      </c>
    </row>
    <row r="297" spans="1:8" x14ac:dyDescent="0.25">
      <c r="A297" s="18" t="s">
        <v>376</v>
      </c>
      <c r="B297" s="18" t="s">
        <v>377</v>
      </c>
      <c r="C297" s="18" t="s">
        <v>439</v>
      </c>
      <c r="D297" s="18" t="s">
        <v>440</v>
      </c>
      <c r="E297" s="21" t="b">
        <v>0</v>
      </c>
      <c r="F297" s="21" t="b">
        <v>0</v>
      </c>
      <c r="G297" s="31">
        <v>8</v>
      </c>
      <c r="H297" s="31">
        <v>0</v>
      </c>
    </row>
    <row r="298" spans="1:8" x14ac:dyDescent="0.25">
      <c r="A298" s="18" t="s">
        <v>376</v>
      </c>
      <c r="B298" s="18" t="s">
        <v>377</v>
      </c>
      <c r="C298" s="18" t="s">
        <v>441</v>
      </c>
      <c r="D298" s="18" t="s">
        <v>442</v>
      </c>
      <c r="E298" s="21" t="b">
        <v>0</v>
      </c>
      <c r="F298" s="21" t="b">
        <v>0</v>
      </c>
      <c r="G298" s="31">
        <v>0</v>
      </c>
      <c r="H298" s="31">
        <v>0</v>
      </c>
    </row>
    <row r="299" spans="1:8" x14ac:dyDescent="0.25">
      <c r="A299" s="18" t="s">
        <v>376</v>
      </c>
      <c r="B299" s="18" t="s">
        <v>377</v>
      </c>
      <c r="C299" s="18" t="s">
        <v>445</v>
      </c>
      <c r="D299" s="18" t="s">
        <v>446</v>
      </c>
      <c r="E299" s="21" t="b">
        <v>0</v>
      </c>
      <c r="F299" s="21" t="b">
        <v>1</v>
      </c>
      <c r="G299" s="31">
        <v>0</v>
      </c>
      <c r="H299" s="31">
        <v>0</v>
      </c>
    </row>
    <row r="300" spans="1:8" x14ac:dyDescent="0.25">
      <c r="A300" s="18" t="s">
        <v>380</v>
      </c>
      <c r="B300" s="18" t="s">
        <v>381</v>
      </c>
      <c r="C300" s="18" t="s">
        <v>441</v>
      </c>
      <c r="D300" s="18" t="s">
        <v>442</v>
      </c>
      <c r="E300" s="21" t="b">
        <v>0</v>
      </c>
      <c r="F300" s="21" t="b">
        <v>0</v>
      </c>
      <c r="G300" s="31">
        <v>0</v>
      </c>
      <c r="H300" s="31">
        <v>0</v>
      </c>
    </row>
    <row r="301" spans="1:8" x14ac:dyDescent="0.25">
      <c r="A301" s="18" t="s">
        <v>380</v>
      </c>
      <c r="B301" s="18" t="s">
        <v>381</v>
      </c>
      <c r="C301" s="18" t="s">
        <v>447</v>
      </c>
      <c r="D301" s="18" t="s">
        <v>448</v>
      </c>
      <c r="E301" s="21" t="b">
        <v>0</v>
      </c>
      <c r="F301" s="21" t="b">
        <v>1</v>
      </c>
      <c r="G301" s="31">
        <v>0</v>
      </c>
      <c r="H301" s="31">
        <v>0</v>
      </c>
    </row>
    <row r="302" spans="1:8" x14ac:dyDescent="0.25">
      <c r="A302" s="18" t="s">
        <v>380</v>
      </c>
      <c r="B302" s="18" t="s">
        <v>381</v>
      </c>
      <c r="C302" s="18" t="s">
        <v>457</v>
      </c>
      <c r="D302" s="18" t="s">
        <v>458</v>
      </c>
      <c r="E302" s="21" t="b">
        <v>0</v>
      </c>
      <c r="F302" s="21" t="b">
        <v>1</v>
      </c>
      <c r="G302" s="31">
        <v>6</v>
      </c>
      <c r="H302" s="31">
        <v>0</v>
      </c>
    </row>
    <row r="303" spans="1:8" x14ac:dyDescent="0.25">
      <c r="A303" s="18" t="s">
        <v>380</v>
      </c>
      <c r="B303" s="18" t="s">
        <v>381</v>
      </c>
      <c r="C303" s="18" t="s">
        <v>453</v>
      </c>
      <c r="D303" s="18" t="s">
        <v>454</v>
      </c>
      <c r="E303" s="21" t="b">
        <v>0</v>
      </c>
      <c r="F303" s="21" t="b">
        <v>1</v>
      </c>
      <c r="G303" s="31">
        <v>0</v>
      </c>
      <c r="H303" s="31">
        <v>0</v>
      </c>
    </row>
    <row r="304" spans="1:8" x14ac:dyDescent="0.25">
      <c r="A304" s="18" t="s">
        <v>380</v>
      </c>
      <c r="B304" s="18" t="s">
        <v>381</v>
      </c>
      <c r="C304" s="18" t="s">
        <v>455</v>
      </c>
      <c r="D304" s="18" t="s">
        <v>456</v>
      </c>
      <c r="E304" s="21" t="b">
        <v>0</v>
      </c>
      <c r="F304" s="21" t="b">
        <v>1</v>
      </c>
      <c r="G304" s="31">
        <v>1</v>
      </c>
      <c r="H304" s="31">
        <v>0</v>
      </c>
    </row>
    <row r="305" spans="1:8" x14ac:dyDescent="0.25">
      <c r="A305" s="18" t="s">
        <v>380</v>
      </c>
      <c r="B305" s="18" t="s">
        <v>381</v>
      </c>
      <c r="C305" s="18" t="s">
        <v>445</v>
      </c>
      <c r="D305" s="18" t="s">
        <v>446</v>
      </c>
      <c r="E305" s="21" t="b">
        <v>0</v>
      </c>
      <c r="F305" s="21" t="b">
        <v>1</v>
      </c>
      <c r="G305" s="31">
        <v>0</v>
      </c>
      <c r="H305" s="31">
        <v>0</v>
      </c>
    </row>
    <row r="306" spans="1:8" x14ac:dyDescent="0.25">
      <c r="A306" s="18" t="s">
        <v>495</v>
      </c>
      <c r="B306" s="18" t="s">
        <v>496</v>
      </c>
      <c r="C306" s="18" t="s">
        <v>439</v>
      </c>
      <c r="D306" s="18" t="s">
        <v>440</v>
      </c>
      <c r="E306" s="21" t="b">
        <v>0</v>
      </c>
      <c r="F306" s="21" t="b">
        <v>0</v>
      </c>
      <c r="G306" s="31">
        <v>5</v>
      </c>
      <c r="H306" s="31">
        <v>0</v>
      </c>
    </row>
    <row r="307" spans="1:8" x14ac:dyDescent="0.25">
      <c r="A307" s="18" t="s">
        <v>495</v>
      </c>
      <c r="B307" s="18" t="s">
        <v>496</v>
      </c>
      <c r="C307" s="18" t="s">
        <v>441</v>
      </c>
      <c r="D307" s="18" t="s">
        <v>442</v>
      </c>
      <c r="E307" s="21" t="b">
        <v>0</v>
      </c>
      <c r="F307" s="21" t="b">
        <v>0</v>
      </c>
      <c r="G307" s="31">
        <v>7</v>
      </c>
      <c r="H307" s="31">
        <v>0</v>
      </c>
    </row>
    <row r="308" spans="1:8" x14ac:dyDescent="0.25">
      <c r="A308" s="18" t="s">
        <v>495</v>
      </c>
      <c r="B308" s="18" t="s">
        <v>496</v>
      </c>
      <c r="C308" s="18" t="s">
        <v>449</v>
      </c>
      <c r="D308" s="18" t="s">
        <v>450</v>
      </c>
      <c r="E308" s="21" t="b">
        <v>0</v>
      </c>
      <c r="F308" s="21" t="b">
        <v>1</v>
      </c>
      <c r="G308" s="31">
        <v>0</v>
      </c>
      <c r="H308" s="31">
        <v>0</v>
      </c>
    </row>
    <row r="309" spans="1:8" x14ac:dyDescent="0.25">
      <c r="A309" s="18" t="s">
        <v>495</v>
      </c>
      <c r="B309" s="18" t="s">
        <v>496</v>
      </c>
      <c r="C309" s="18" t="s">
        <v>451</v>
      </c>
      <c r="D309" s="18" t="s">
        <v>452</v>
      </c>
      <c r="E309" s="21" t="b">
        <v>0</v>
      </c>
      <c r="F309" s="21" t="b">
        <v>1</v>
      </c>
      <c r="G309" s="31">
        <v>0</v>
      </c>
      <c r="H309" s="31">
        <v>0</v>
      </c>
    </row>
    <row r="310" spans="1:8" x14ac:dyDescent="0.25">
      <c r="A310" s="18" t="s">
        <v>495</v>
      </c>
      <c r="B310" s="18" t="s">
        <v>496</v>
      </c>
      <c r="C310" s="18" t="s">
        <v>457</v>
      </c>
      <c r="D310" s="18" t="s">
        <v>458</v>
      </c>
      <c r="E310" s="21" t="b">
        <v>0</v>
      </c>
      <c r="F310" s="21" t="b">
        <v>1</v>
      </c>
      <c r="G310" s="31">
        <v>2</v>
      </c>
      <c r="H310" s="31">
        <v>0</v>
      </c>
    </row>
    <row r="311" spans="1:8" x14ac:dyDescent="0.25">
      <c r="A311" s="18" t="s">
        <v>495</v>
      </c>
      <c r="B311" s="18" t="s">
        <v>496</v>
      </c>
      <c r="C311" s="18" t="s">
        <v>453</v>
      </c>
      <c r="D311" s="18" t="s">
        <v>454</v>
      </c>
      <c r="E311" s="21" t="b">
        <v>0</v>
      </c>
      <c r="F311" s="21" t="b">
        <v>1</v>
      </c>
      <c r="G311" s="31">
        <v>0</v>
      </c>
      <c r="H311" s="31">
        <v>0</v>
      </c>
    </row>
    <row r="312" spans="1:8" x14ac:dyDescent="0.25">
      <c r="A312" s="18" t="s">
        <v>495</v>
      </c>
      <c r="B312" s="18" t="s">
        <v>496</v>
      </c>
      <c r="C312" s="18" t="s">
        <v>455</v>
      </c>
      <c r="D312" s="18" t="s">
        <v>456</v>
      </c>
      <c r="E312" s="21" t="b">
        <v>0</v>
      </c>
      <c r="F312" s="21" t="b">
        <v>1</v>
      </c>
      <c r="G312" s="31">
        <v>0</v>
      </c>
      <c r="H312" s="31">
        <v>0</v>
      </c>
    </row>
    <row r="313" spans="1:8" x14ac:dyDescent="0.25">
      <c r="A313" s="18" t="s">
        <v>495</v>
      </c>
      <c r="B313" s="18" t="s">
        <v>496</v>
      </c>
      <c r="C313" s="18" t="s">
        <v>445</v>
      </c>
      <c r="D313" s="18" t="s">
        <v>446</v>
      </c>
      <c r="E313" s="21" t="b">
        <v>0</v>
      </c>
      <c r="F313" s="21" t="b">
        <v>1</v>
      </c>
      <c r="G313" s="31">
        <v>0</v>
      </c>
      <c r="H313" s="31">
        <v>0</v>
      </c>
    </row>
    <row r="314" spans="1:8" x14ac:dyDescent="0.25">
      <c r="A314" s="18" t="s">
        <v>497</v>
      </c>
      <c r="B314" s="18" t="s">
        <v>498</v>
      </c>
      <c r="C314" s="18" t="s">
        <v>461</v>
      </c>
      <c r="D314" s="18" t="s">
        <v>462</v>
      </c>
      <c r="E314" s="21" t="b">
        <v>0</v>
      </c>
      <c r="F314" s="21" t="b">
        <v>1</v>
      </c>
      <c r="G314" s="31">
        <v>6</v>
      </c>
      <c r="H314" s="31">
        <v>0</v>
      </c>
    </row>
    <row r="315" spans="1:8" x14ac:dyDescent="0.25">
      <c r="A315" s="18" t="s">
        <v>497</v>
      </c>
      <c r="B315" s="18" t="s">
        <v>498</v>
      </c>
      <c r="C315" s="18" t="s">
        <v>362</v>
      </c>
      <c r="D315" s="18" t="s">
        <v>363</v>
      </c>
      <c r="E315" s="21" t="b">
        <v>0</v>
      </c>
      <c r="F315" s="21" t="b">
        <v>1</v>
      </c>
      <c r="G315" s="31">
        <v>2</v>
      </c>
      <c r="H315" s="31">
        <v>0</v>
      </c>
    </row>
    <row r="316" spans="1:8" x14ac:dyDescent="0.25">
      <c r="A316" s="18" t="s">
        <v>497</v>
      </c>
      <c r="B316" s="18" t="s">
        <v>498</v>
      </c>
      <c r="C316" s="18" t="s">
        <v>198</v>
      </c>
      <c r="D316" s="18" t="s">
        <v>199</v>
      </c>
      <c r="E316" s="21" t="b">
        <v>0</v>
      </c>
      <c r="F316" s="21" t="b">
        <v>1</v>
      </c>
      <c r="G316" s="31">
        <v>0</v>
      </c>
      <c r="H316" s="31">
        <v>0</v>
      </c>
    </row>
    <row r="317" spans="1:8" x14ac:dyDescent="0.25">
      <c r="A317" s="18" t="s">
        <v>497</v>
      </c>
      <c r="B317" s="18" t="s">
        <v>498</v>
      </c>
      <c r="C317" s="18" t="s">
        <v>439</v>
      </c>
      <c r="D317" s="18" t="s">
        <v>440</v>
      </c>
      <c r="E317" s="21" t="b">
        <v>0</v>
      </c>
      <c r="F317" s="21" t="b">
        <v>0</v>
      </c>
      <c r="G317" s="31">
        <v>2</v>
      </c>
      <c r="H317" s="31">
        <v>0</v>
      </c>
    </row>
    <row r="318" spans="1:8" x14ac:dyDescent="0.25">
      <c r="A318" s="18" t="s">
        <v>497</v>
      </c>
      <c r="B318" s="18" t="s">
        <v>498</v>
      </c>
      <c r="C318" s="18" t="s">
        <v>463</v>
      </c>
      <c r="D318" s="18" t="s">
        <v>464</v>
      </c>
      <c r="E318" s="21" t="b">
        <v>0</v>
      </c>
      <c r="F318" s="21" t="b">
        <v>1</v>
      </c>
      <c r="G318" s="31">
        <v>5</v>
      </c>
      <c r="H318" s="31">
        <v>0</v>
      </c>
    </row>
    <row r="319" spans="1:8" x14ac:dyDescent="0.25">
      <c r="A319" s="18" t="s">
        <v>497</v>
      </c>
      <c r="B319" s="18" t="s">
        <v>498</v>
      </c>
      <c r="C319" s="18" t="s">
        <v>441</v>
      </c>
      <c r="D319" s="18" t="s">
        <v>442</v>
      </c>
      <c r="E319" s="21" t="b">
        <v>0</v>
      </c>
      <c r="F319" s="21" t="b">
        <v>0</v>
      </c>
      <c r="G319" s="31">
        <v>0</v>
      </c>
      <c r="H319" s="31">
        <v>0</v>
      </c>
    </row>
    <row r="320" spans="1:8" x14ac:dyDescent="0.25">
      <c r="A320" s="18" t="s">
        <v>497</v>
      </c>
      <c r="B320" s="18" t="s">
        <v>498</v>
      </c>
      <c r="C320" s="18" t="s">
        <v>290</v>
      </c>
      <c r="D320" s="18" t="s">
        <v>291</v>
      </c>
      <c r="E320" s="21" t="b">
        <v>0</v>
      </c>
      <c r="F320" s="21" t="b">
        <v>1</v>
      </c>
      <c r="G320" s="31">
        <v>0</v>
      </c>
      <c r="H320" s="31">
        <v>0</v>
      </c>
    </row>
    <row r="321" spans="1:8" x14ac:dyDescent="0.25">
      <c r="A321" s="18" t="s">
        <v>497</v>
      </c>
      <c r="B321" s="18" t="s">
        <v>498</v>
      </c>
      <c r="C321" s="18" t="s">
        <v>447</v>
      </c>
      <c r="D321" s="18" t="s">
        <v>448</v>
      </c>
      <c r="E321" s="21" t="b">
        <v>0</v>
      </c>
      <c r="F321" s="21" t="b">
        <v>1</v>
      </c>
      <c r="G321" s="31">
        <v>0</v>
      </c>
      <c r="H321" s="31">
        <v>0</v>
      </c>
    </row>
    <row r="322" spans="1:8" x14ac:dyDescent="0.25">
      <c r="A322" s="18" t="s">
        <v>497</v>
      </c>
      <c r="B322" s="18" t="s">
        <v>498</v>
      </c>
      <c r="C322" s="18" t="s">
        <v>467</v>
      </c>
      <c r="D322" s="18" t="s">
        <v>468</v>
      </c>
      <c r="E322" s="21" t="b">
        <v>0</v>
      </c>
      <c r="F322" s="21" t="b">
        <v>1</v>
      </c>
      <c r="G322" s="31">
        <v>0</v>
      </c>
      <c r="H322" s="31">
        <v>0</v>
      </c>
    </row>
    <row r="323" spans="1:8" x14ac:dyDescent="0.25">
      <c r="A323" s="18" t="s">
        <v>497</v>
      </c>
      <c r="B323" s="18" t="s">
        <v>498</v>
      </c>
      <c r="C323" s="18" t="s">
        <v>449</v>
      </c>
      <c r="D323" s="18" t="s">
        <v>450</v>
      </c>
      <c r="E323" s="21" t="b">
        <v>0</v>
      </c>
      <c r="F323" s="21" t="b">
        <v>1</v>
      </c>
      <c r="G323" s="31">
        <v>0</v>
      </c>
      <c r="H323" s="31">
        <v>0</v>
      </c>
    </row>
    <row r="324" spans="1:8" x14ac:dyDescent="0.25">
      <c r="A324" s="18" t="s">
        <v>497</v>
      </c>
      <c r="B324" s="18" t="s">
        <v>498</v>
      </c>
      <c r="C324" s="18" t="s">
        <v>451</v>
      </c>
      <c r="D324" s="18" t="s">
        <v>452</v>
      </c>
      <c r="E324" s="21" t="b">
        <v>0</v>
      </c>
      <c r="F324" s="21" t="b">
        <v>1</v>
      </c>
      <c r="G324" s="31">
        <v>0</v>
      </c>
      <c r="H324" s="31">
        <v>0</v>
      </c>
    </row>
    <row r="325" spans="1:8" x14ac:dyDescent="0.25">
      <c r="A325" s="18" t="s">
        <v>497</v>
      </c>
      <c r="B325" s="18" t="s">
        <v>498</v>
      </c>
      <c r="C325" s="18" t="s">
        <v>457</v>
      </c>
      <c r="D325" s="18" t="s">
        <v>458</v>
      </c>
      <c r="E325" s="21" t="b">
        <v>0</v>
      </c>
      <c r="F325" s="21" t="b">
        <v>1</v>
      </c>
      <c r="G325" s="31">
        <v>2</v>
      </c>
      <c r="H325" s="31">
        <v>0</v>
      </c>
    </row>
    <row r="326" spans="1:8" x14ac:dyDescent="0.25">
      <c r="A326" s="18" t="s">
        <v>497</v>
      </c>
      <c r="B326" s="18" t="s">
        <v>498</v>
      </c>
      <c r="C326" s="18" t="s">
        <v>453</v>
      </c>
      <c r="D326" s="18" t="s">
        <v>454</v>
      </c>
      <c r="E326" s="21" t="b">
        <v>0</v>
      </c>
      <c r="F326" s="21" t="b">
        <v>1</v>
      </c>
      <c r="G326" s="31">
        <v>0</v>
      </c>
      <c r="H326" s="31">
        <v>0</v>
      </c>
    </row>
    <row r="327" spans="1:8" x14ac:dyDescent="0.25">
      <c r="A327" s="18" t="s">
        <v>497</v>
      </c>
      <c r="B327" s="18" t="s">
        <v>498</v>
      </c>
      <c r="C327" s="18" t="s">
        <v>455</v>
      </c>
      <c r="D327" s="18" t="s">
        <v>456</v>
      </c>
      <c r="E327" s="21" t="b">
        <v>0</v>
      </c>
      <c r="F327" s="21" t="b">
        <v>1</v>
      </c>
      <c r="G327" s="31">
        <v>0</v>
      </c>
      <c r="H327" s="31">
        <v>0</v>
      </c>
    </row>
    <row r="328" spans="1:8" x14ac:dyDescent="0.25">
      <c r="A328" s="18" t="s">
        <v>497</v>
      </c>
      <c r="B328" s="18" t="s">
        <v>498</v>
      </c>
      <c r="C328" s="18" t="s">
        <v>445</v>
      </c>
      <c r="D328" s="18" t="s">
        <v>446</v>
      </c>
      <c r="E328" s="21" t="b">
        <v>0</v>
      </c>
      <c r="F328" s="21" t="b">
        <v>1</v>
      </c>
      <c r="G328" s="31">
        <v>0</v>
      </c>
      <c r="H328" s="31">
        <v>0</v>
      </c>
    </row>
    <row r="329" spans="1:8" x14ac:dyDescent="0.25">
      <c r="A329" s="18" t="s">
        <v>358</v>
      </c>
      <c r="B329" s="18" t="s">
        <v>359</v>
      </c>
      <c r="C329" s="18" t="s">
        <v>124</v>
      </c>
      <c r="D329" s="18" t="s">
        <v>125</v>
      </c>
      <c r="E329" s="21" t="b">
        <v>0</v>
      </c>
      <c r="F329" s="21" t="b">
        <v>1</v>
      </c>
      <c r="G329" s="31">
        <v>0</v>
      </c>
      <c r="H329" s="31">
        <v>0</v>
      </c>
    </row>
    <row r="330" spans="1:8" x14ac:dyDescent="0.25">
      <c r="A330" s="18" t="s">
        <v>358</v>
      </c>
      <c r="B330" s="18" t="s">
        <v>359</v>
      </c>
      <c r="C330" s="18" t="s">
        <v>437</v>
      </c>
      <c r="D330" s="18" t="s">
        <v>438</v>
      </c>
      <c r="E330" s="21" t="b">
        <v>0</v>
      </c>
      <c r="F330" s="21" t="b">
        <v>0</v>
      </c>
      <c r="G330" s="31">
        <v>0</v>
      </c>
      <c r="H330" s="31">
        <v>0</v>
      </c>
    </row>
    <row r="331" spans="1:8" x14ac:dyDescent="0.25">
      <c r="A331" s="18" t="s">
        <v>358</v>
      </c>
      <c r="B331" s="18" t="s">
        <v>359</v>
      </c>
      <c r="C331" s="18" t="s">
        <v>360</v>
      </c>
      <c r="D331" s="18" t="s">
        <v>361</v>
      </c>
      <c r="E331" s="21" t="b">
        <v>0</v>
      </c>
      <c r="F331" s="21" t="b">
        <v>1</v>
      </c>
      <c r="G331" s="31">
        <v>0</v>
      </c>
      <c r="H331" s="31">
        <v>0</v>
      </c>
    </row>
    <row r="332" spans="1:8" x14ac:dyDescent="0.25">
      <c r="A332" s="18" t="s">
        <v>358</v>
      </c>
      <c r="B332" s="18" t="s">
        <v>359</v>
      </c>
      <c r="C332" s="18" t="s">
        <v>284</v>
      </c>
      <c r="D332" s="18" t="s">
        <v>285</v>
      </c>
      <c r="E332" s="21" t="b">
        <v>0</v>
      </c>
      <c r="F332" s="21" t="b">
        <v>1</v>
      </c>
      <c r="G332" s="31">
        <v>0</v>
      </c>
      <c r="H332" s="31">
        <v>0</v>
      </c>
    </row>
    <row r="333" spans="1:8" x14ac:dyDescent="0.25">
      <c r="A333" s="18" t="s">
        <v>358</v>
      </c>
      <c r="B333" s="18" t="s">
        <v>359</v>
      </c>
      <c r="C333" s="18" t="s">
        <v>459</v>
      </c>
      <c r="D333" s="18" t="s">
        <v>460</v>
      </c>
      <c r="E333" s="21" t="b">
        <v>0</v>
      </c>
      <c r="F333" s="21" t="b">
        <v>1</v>
      </c>
      <c r="G333" s="31">
        <v>0</v>
      </c>
      <c r="H333" s="31">
        <v>0</v>
      </c>
    </row>
    <row r="334" spans="1:8" x14ac:dyDescent="0.25">
      <c r="A334" s="18" t="s">
        <v>358</v>
      </c>
      <c r="B334" s="18" t="s">
        <v>359</v>
      </c>
      <c r="C334" s="18" t="s">
        <v>208</v>
      </c>
      <c r="D334" s="18" t="s">
        <v>209</v>
      </c>
      <c r="E334" s="21" t="b">
        <v>0</v>
      </c>
      <c r="F334" s="21" t="b">
        <v>1</v>
      </c>
      <c r="G334" s="31">
        <v>0</v>
      </c>
      <c r="H334" s="31">
        <v>0</v>
      </c>
    </row>
    <row r="335" spans="1:8" x14ac:dyDescent="0.25">
      <c r="A335" s="18" t="s">
        <v>358</v>
      </c>
      <c r="B335" s="18" t="s">
        <v>359</v>
      </c>
      <c r="C335" s="18" t="s">
        <v>196</v>
      </c>
      <c r="D335" s="18" t="s">
        <v>197</v>
      </c>
      <c r="E335" s="21" t="b">
        <v>0</v>
      </c>
      <c r="F335" s="21" t="b">
        <v>1</v>
      </c>
      <c r="G335" s="31">
        <v>0</v>
      </c>
      <c r="H335" s="31">
        <v>0</v>
      </c>
    </row>
    <row r="336" spans="1:8" x14ac:dyDescent="0.25">
      <c r="A336" s="18" t="s">
        <v>358</v>
      </c>
      <c r="B336" s="18" t="s">
        <v>359</v>
      </c>
      <c r="C336" s="18" t="s">
        <v>262</v>
      </c>
      <c r="D336" s="18" t="s">
        <v>263</v>
      </c>
      <c r="E336" s="21" t="b">
        <v>0</v>
      </c>
      <c r="F336" s="21" t="b">
        <v>1</v>
      </c>
      <c r="G336" s="31">
        <v>0</v>
      </c>
      <c r="H336" s="31">
        <v>0</v>
      </c>
    </row>
    <row r="337" spans="1:8" x14ac:dyDescent="0.25">
      <c r="A337" s="18" t="s">
        <v>358</v>
      </c>
      <c r="B337" s="18" t="s">
        <v>359</v>
      </c>
      <c r="C337" s="18" t="s">
        <v>210</v>
      </c>
      <c r="D337" s="18" t="s">
        <v>211</v>
      </c>
      <c r="E337" s="21" t="b">
        <v>0</v>
      </c>
      <c r="F337" s="21" t="b">
        <v>1</v>
      </c>
      <c r="G337" s="31">
        <v>0</v>
      </c>
      <c r="H337" s="31">
        <v>0</v>
      </c>
    </row>
    <row r="338" spans="1:8" x14ac:dyDescent="0.25">
      <c r="A338" s="18" t="s">
        <v>358</v>
      </c>
      <c r="B338" s="18" t="s">
        <v>359</v>
      </c>
      <c r="C338" s="18" t="s">
        <v>308</v>
      </c>
      <c r="D338" s="18" t="s">
        <v>309</v>
      </c>
      <c r="E338" s="21" t="b">
        <v>0</v>
      </c>
      <c r="F338" s="21" t="b">
        <v>1</v>
      </c>
      <c r="G338" s="31">
        <v>0</v>
      </c>
      <c r="H338" s="31">
        <v>0</v>
      </c>
    </row>
    <row r="339" spans="1:8" x14ac:dyDescent="0.25">
      <c r="A339" s="18" t="s">
        <v>358</v>
      </c>
      <c r="B339" s="18" t="s">
        <v>359</v>
      </c>
      <c r="C339" s="18" t="s">
        <v>461</v>
      </c>
      <c r="D339" s="18" t="s">
        <v>462</v>
      </c>
      <c r="E339" s="21" t="b">
        <v>0</v>
      </c>
      <c r="F339" s="21" t="b">
        <v>1</v>
      </c>
      <c r="G339" s="31">
        <v>0</v>
      </c>
      <c r="H339" s="31">
        <v>0</v>
      </c>
    </row>
    <row r="340" spans="1:8" x14ac:dyDescent="0.25">
      <c r="A340" s="18" t="s">
        <v>358</v>
      </c>
      <c r="B340" s="18" t="s">
        <v>359</v>
      </c>
      <c r="C340" s="18" t="s">
        <v>286</v>
      </c>
      <c r="D340" s="18" t="s">
        <v>287</v>
      </c>
      <c r="E340" s="21" t="b">
        <v>0</v>
      </c>
      <c r="F340" s="21" t="b">
        <v>1</v>
      </c>
      <c r="G340" s="31">
        <v>0</v>
      </c>
      <c r="H340" s="31">
        <v>0</v>
      </c>
    </row>
    <row r="341" spans="1:8" x14ac:dyDescent="0.25">
      <c r="A341" s="18" t="s">
        <v>358</v>
      </c>
      <c r="B341" s="18" t="s">
        <v>359</v>
      </c>
      <c r="C341" s="18" t="s">
        <v>362</v>
      </c>
      <c r="D341" s="18" t="s">
        <v>363</v>
      </c>
      <c r="E341" s="21" t="b">
        <v>0</v>
      </c>
      <c r="F341" s="21" t="b">
        <v>1</v>
      </c>
      <c r="G341" s="31">
        <v>0</v>
      </c>
      <c r="H341" s="31">
        <v>0</v>
      </c>
    </row>
    <row r="342" spans="1:8" x14ac:dyDescent="0.25">
      <c r="A342" s="18" t="s">
        <v>358</v>
      </c>
      <c r="B342" s="18" t="s">
        <v>359</v>
      </c>
      <c r="C342" s="18" t="s">
        <v>126</v>
      </c>
      <c r="D342" s="18" t="s">
        <v>127</v>
      </c>
      <c r="E342" s="21" t="b">
        <v>0</v>
      </c>
      <c r="F342" s="21" t="b">
        <v>1</v>
      </c>
      <c r="G342" s="31">
        <v>0</v>
      </c>
      <c r="H342" s="31">
        <v>0</v>
      </c>
    </row>
    <row r="343" spans="1:8" x14ac:dyDescent="0.25">
      <c r="A343" s="18" t="s">
        <v>358</v>
      </c>
      <c r="B343" s="18" t="s">
        <v>359</v>
      </c>
      <c r="C343" s="18" t="s">
        <v>499</v>
      </c>
      <c r="D343" s="18" t="s">
        <v>500</v>
      </c>
      <c r="E343" s="21" t="b">
        <v>0</v>
      </c>
      <c r="F343" s="21" t="b">
        <v>1</v>
      </c>
      <c r="G343" s="31">
        <v>0</v>
      </c>
      <c r="H343" s="31">
        <v>0</v>
      </c>
    </row>
    <row r="344" spans="1:8" x14ac:dyDescent="0.25">
      <c r="A344" s="18" t="s">
        <v>358</v>
      </c>
      <c r="B344" s="18" t="s">
        <v>359</v>
      </c>
      <c r="C344" s="18" t="s">
        <v>330</v>
      </c>
      <c r="D344" s="18" t="s">
        <v>331</v>
      </c>
      <c r="E344" s="21" t="b">
        <v>0</v>
      </c>
      <c r="F344" s="21" t="b">
        <v>1</v>
      </c>
      <c r="G344" s="31">
        <v>0</v>
      </c>
      <c r="H344" s="31">
        <v>0</v>
      </c>
    </row>
    <row r="345" spans="1:8" x14ac:dyDescent="0.25">
      <c r="A345" s="18" t="s">
        <v>358</v>
      </c>
      <c r="B345" s="18" t="s">
        <v>359</v>
      </c>
      <c r="C345" s="18" t="s">
        <v>501</v>
      </c>
      <c r="D345" s="18" t="s">
        <v>502</v>
      </c>
      <c r="E345" s="21" t="b">
        <v>0</v>
      </c>
      <c r="F345" s="21" t="b">
        <v>0</v>
      </c>
      <c r="G345" s="31">
        <v>0</v>
      </c>
      <c r="H345" s="31">
        <v>0</v>
      </c>
    </row>
    <row r="346" spans="1:8" x14ac:dyDescent="0.25">
      <c r="A346" s="18" t="s">
        <v>358</v>
      </c>
      <c r="B346" s="18" t="s">
        <v>359</v>
      </c>
      <c r="C346" s="18" t="s">
        <v>212</v>
      </c>
      <c r="D346" s="18" t="s">
        <v>213</v>
      </c>
      <c r="E346" s="21" t="b">
        <v>0</v>
      </c>
      <c r="F346" s="21" t="b">
        <v>1</v>
      </c>
      <c r="G346" s="31">
        <v>0</v>
      </c>
      <c r="H346" s="31">
        <v>0</v>
      </c>
    </row>
    <row r="347" spans="1:8" x14ac:dyDescent="0.25">
      <c r="A347" s="18" t="s">
        <v>358</v>
      </c>
      <c r="B347" s="18" t="s">
        <v>359</v>
      </c>
      <c r="C347" s="18" t="s">
        <v>128</v>
      </c>
      <c r="D347" s="18" t="s">
        <v>129</v>
      </c>
      <c r="E347" s="21" t="b">
        <v>0</v>
      </c>
      <c r="F347" s="21" t="b">
        <v>1</v>
      </c>
      <c r="G347" s="31">
        <v>0</v>
      </c>
      <c r="H347" s="31">
        <v>0</v>
      </c>
    </row>
    <row r="348" spans="1:8" x14ac:dyDescent="0.25">
      <c r="A348" s="18" t="s">
        <v>358</v>
      </c>
      <c r="B348" s="18" t="s">
        <v>359</v>
      </c>
      <c r="C348" s="18" t="s">
        <v>198</v>
      </c>
      <c r="D348" s="18" t="s">
        <v>199</v>
      </c>
      <c r="E348" s="21" t="b">
        <v>0</v>
      </c>
      <c r="F348" s="21" t="b">
        <v>1</v>
      </c>
      <c r="G348" s="31">
        <v>0</v>
      </c>
      <c r="H348" s="31">
        <v>0</v>
      </c>
    </row>
    <row r="349" spans="1:8" x14ac:dyDescent="0.25">
      <c r="A349" s="18" t="s">
        <v>358</v>
      </c>
      <c r="B349" s="18" t="s">
        <v>359</v>
      </c>
      <c r="C349" s="18" t="s">
        <v>200</v>
      </c>
      <c r="D349" s="18" t="s">
        <v>201</v>
      </c>
      <c r="E349" s="21" t="b">
        <v>0</v>
      </c>
      <c r="F349" s="21" t="b">
        <v>1</v>
      </c>
      <c r="G349" s="31">
        <v>0</v>
      </c>
      <c r="H349" s="31">
        <v>0</v>
      </c>
    </row>
    <row r="350" spans="1:8" x14ac:dyDescent="0.25">
      <c r="A350" s="18" t="s">
        <v>358</v>
      </c>
      <c r="B350" s="18" t="s">
        <v>359</v>
      </c>
      <c r="C350" s="18" t="s">
        <v>322</v>
      </c>
      <c r="D350" s="18" t="s">
        <v>323</v>
      </c>
      <c r="E350" s="21" t="b">
        <v>0</v>
      </c>
      <c r="F350" s="21" t="b">
        <v>1</v>
      </c>
      <c r="G350" s="31">
        <v>0</v>
      </c>
      <c r="H350" s="31">
        <v>0</v>
      </c>
    </row>
    <row r="351" spans="1:8" x14ac:dyDescent="0.25">
      <c r="A351" s="18" t="s">
        <v>358</v>
      </c>
      <c r="B351" s="18" t="s">
        <v>359</v>
      </c>
      <c r="C351" s="18" t="s">
        <v>202</v>
      </c>
      <c r="D351" s="18" t="s">
        <v>203</v>
      </c>
      <c r="E351" s="21" t="b">
        <v>0</v>
      </c>
      <c r="F351" s="21" t="b">
        <v>1</v>
      </c>
      <c r="G351" s="31">
        <v>0</v>
      </c>
      <c r="H351" s="31">
        <v>0</v>
      </c>
    </row>
    <row r="352" spans="1:8" x14ac:dyDescent="0.25">
      <c r="A352" s="18" t="s">
        <v>358</v>
      </c>
      <c r="B352" s="18" t="s">
        <v>359</v>
      </c>
      <c r="C352" s="18" t="s">
        <v>130</v>
      </c>
      <c r="D352" s="18" t="s">
        <v>131</v>
      </c>
      <c r="E352" s="21" t="b">
        <v>0</v>
      </c>
      <c r="F352" s="21" t="b">
        <v>1</v>
      </c>
      <c r="G352" s="31">
        <v>0</v>
      </c>
      <c r="H352" s="31">
        <v>0</v>
      </c>
    </row>
    <row r="353" spans="1:8" x14ac:dyDescent="0.25">
      <c r="A353" s="18" t="s">
        <v>358</v>
      </c>
      <c r="B353" s="18" t="s">
        <v>359</v>
      </c>
      <c r="C353" s="18" t="s">
        <v>439</v>
      </c>
      <c r="D353" s="18" t="s">
        <v>440</v>
      </c>
      <c r="E353" s="21" t="b">
        <v>0</v>
      </c>
      <c r="F353" s="21" t="b">
        <v>0</v>
      </c>
      <c r="G353" s="31">
        <v>0</v>
      </c>
      <c r="H353" s="31">
        <v>0</v>
      </c>
    </row>
    <row r="354" spans="1:8" x14ac:dyDescent="0.25">
      <c r="A354" s="18" t="s">
        <v>358</v>
      </c>
      <c r="B354" s="18" t="s">
        <v>359</v>
      </c>
      <c r="C354" s="18" t="s">
        <v>132</v>
      </c>
      <c r="D354" s="18" t="s">
        <v>133</v>
      </c>
      <c r="E354" s="21" t="b">
        <v>0</v>
      </c>
      <c r="F354" s="21" t="b">
        <v>1</v>
      </c>
      <c r="G354" s="31">
        <v>0</v>
      </c>
      <c r="H354" s="31">
        <v>0</v>
      </c>
    </row>
    <row r="355" spans="1:8" x14ac:dyDescent="0.25">
      <c r="A355" s="18" t="s">
        <v>358</v>
      </c>
      <c r="B355" s="18" t="s">
        <v>359</v>
      </c>
      <c r="C355" s="18" t="s">
        <v>332</v>
      </c>
      <c r="D355" s="18" t="s">
        <v>333</v>
      </c>
      <c r="E355" s="21" t="b">
        <v>0</v>
      </c>
      <c r="F355" s="21" t="b">
        <v>1</v>
      </c>
      <c r="G355" s="31">
        <v>0</v>
      </c>
      <c r="H355" s="31">
        <v>0</v>
      </c>
    </row>
    <row r="356" spans="1:8" x14ac:dyDescent="0.25">
      <c r="A356" s="18" t="s">
        <v>358</v>
      </c>
      <c r="B356" s="18" t="s">
        <v>359</v>
      </c>
      <c r="C356" s="18" t="s">
        <v>134</v>
      </c>
      <c r="D356" s="18" t="s">
        <v>135</v>
      </c>
      <c r="E356" s="21" t="b">
        <v>0</v>
      </c>
      <c r="F356" s="21" t="b">
        <v>1</v>
      </c>
      <c r="G356" s="31">
        <v>0</v>
      </c>
      <c r="H356" s="31">
        <v>0</v>
      </c>
    </row>
    <row r="357" spans="1:8" x14ac:dyDescent="0.25">
      <c r="A357" s="18" t="s">
        <v>358</v>
      </c>
      <c r="B357" s="18" t="s">
        <v>359</v>
      </c>
      <c r="C357" s="18" t="s">
        <v>136</v>
      </c>
      <c r="D357" s="18" t="s">
        <v>137</v>
      </c>
      <c r="E357" s="21" t="b">
        <v>0</v>
      </c>
      <c r="F357" s="21" t="b">
        <v>1</v>
      </c>
      <c r="G357" s="31">
        <v>0</v>
      </c>
      <c r="H357" s="31">
        <v>0</v>
      </c>
    </row>
    <row r="358" spans="1:8" x14ac:dyDescent="0.25">
      <c r="A358" s="18" t="s">
        <v>358</v>
      </c>
      <c r="B358" s="18" t="s">
        <v>359</v>
      </c>
      <c r="C358" s="18" t="s">
        <v>138</v>
      </c>
      <c r="D358" s="18" t="s">
        <v>139</v>
      </c>
      <c r="E358" s="21" t="b">
        <v>0</v>
      </c>
      <c r="F358" s="21" t="b">
        <v>1</v>
      </c>
      <c r="G358" s="31">
        <v>0</v>
      </c>
      <c r="H358" s="31">
        <v>0</v>
      </c>
    </row>
    <row r="359" spans="1:8" x14ac:dyDescent="0.25">
      <c r="A359" s="18" t="s">
        <v>358</v>
      </c>
      <c r="B359" s="18" t="s">
        <v>359</v>
      </c>
      <c r="C359" s="18" t="s">
        <v>140</v>
      </c>
      <c r="D359" s="18" t="s">
        <v>141</v>
      </c>
      <c r="E359" s="21" t="b">
        <v>0</v>
      </c>
      <c r="F359" s="21" t="b">
        <v>1</v>
      </c>
      <c r="G359" s="31">
        <v>0</v>
      </c>
      <c r="H359" s="31">
        <v>0</v>
      </c>
    </row>
    <row r="360" spans="1:8" x14ac:dyDescent="0.25">
      <c r="A360" s="18" t="s">
        <v>358</v>
      </c>
      <c r="B360" s="18" t="s">
        <v>359</v>
      </c>
      <c r="C360" s="18" t="s">
        <v>336</v>
      </c>
      <c r="D360" s="18" t="s">
        <v>337</v>
      </c>
      <c r="E360" s="21" t="b">
        <v>0</v>
      </c>
      <c r="F360" s="21" t="b">
        <v>1</v>
      </c>
      <c r="G360" s="31">
        <v>0</v>
      </c>
      <c r="H360" s="31">
        <v>0</v>
      </c>
    </row>
    <row r="361" spans="1:8" x14ac:dyDescent="0.25">
      <c r="A361" s="18" t="s">
        <v>358</v>
      </c>
      <c r="B361" s="18" t="s">
        <v>359</v>
      </c>
      <c r="C361" s="18" t="s">
        <v>242</v>
      </c>
      <c r="D361" s="18" t="s">
        <v>243</v>
      </c>
      <c r="E361" s="21" t="b">
        <v>0</v>
      </c>
      <c r="F361" s="21" t="b">
        <v>1</v>
      </c>
      <c r="G361" s="31">
        <v>0</v>
      </c>
      <c r="H361" s="31">
        <v>0</v>
      </c>
    </row>
    <row r="362" spans="1:8" x14ac:dyDescent="0.25">
      <c r="A362" s="18" t="s">
        <v>358</v>
      </c>
      <c r="B362" s="18" t="s">
        <v>359</v>
      </c>
      <c r="C362" s="18" t="s">
        <v>244</v>
      </c>
      <c r="D362" s="18" t="s">
        <v>245</v>
      </c>
      <c r="E362" s="21" t="b">
        <v>0</v>
      </c>
      <c r="F362" s="21" t="b">
        <v>1</v>
      </c>
      <c r="G362" s="31">
        <v>0</v>
      </c>
      <c r="H362" s="31">
        <v>0</v>
      </c>
    </row>
    <row r="363" spans="1:8" x14ac:dyDescent="0.25">
      <c r="A363" s="18" t="s">
        <v>358</v>
      </c>
      <c r="B363" s="18" t="s">
        <v>359</v>
      </c>
      <c r="C363" s="18" t="s">
        <v>214</v>
      </c>
      <c r="D363" s="18" t="s">
        <v>215</v>
      </c>
      <c r="E363" s="21" t="b">
        <v>0</v>
      </c>
      <c r="F363" s="21" t="b">
        <v>1</v>
      </c>
      <c r="G363" s="31">
        <v>0</v>
      </c>
      <c r="H363" s="31">
        <v>0</v>
      </c>
    </row>
    <row r="364" spans="1:8" x14ac:dyDescent="0.25">
      <c r="A364" s="18" t="s">
        <v>358</v>
      </c>
      <c r="B364" s="18" t="s">
        <v>359</v>
      </c>
      <c r="C364" s="18" t="s">
        <v>142</v>
      </c>
      <c r="D364" s="18" t="s">
        <v>143</v>
      </c>
      <c r="E364" s="21" t="b">
        <v>0</v>
      </c>
      <c r="F364" s="21" t="b">
        <v>1</v>
      </c>
      <c r="G364" s="31">
        <v>0</v>
      </c>
      <c r="H364" s="31">
        <v>0</v>
      </c>
    </row>
    <row r="365" spans="1:8" x14ac:dyDescent="0.25">
      <c r="A365" s="18" t="s">
        <v>358</v>
      </c>
      <c r="B365" s="18" t="s">
        <v>359</v>
      </c>
      <c r="C365" s="18" t="s">
        <v>312</v>
      </c>
      <c r="D365" s="18" t="s">
        <v>313</v>
      </c>
      <c r="E365" s="21" t="b">
        <v>0</v>
      </c>
      <c r="F365" s="21" t="b">
        <v>1</v>
      </c>
      <c r="G365" s="31">
        <v>0</v>
      </c>
      <c r="H365" s="31">
        <v>0</v>
      </c>
    </row>
    <row r="366" spans="1:8" x14ac:dyDescent="0.25">
      <c r="A366" s="18" t="s">
        <v>358</v>
      </c>
      <c r="B366" s="18" t="s">
        <v>359</v>
      </c>
      <c r="C366" s="18" t="s">
        <v>144</v>
      </c>
      <c r="D366" s="18" t="s">
        <v>145</v>
      </c>
      <c r="E366" s="21" t="b">
        <v>0</v>
      </c>
      <c r="F366" s="21" t="b">
        <v>1</v>
      </c>
      <c r="G366" s="31">
        <v>0</v>
      </c>
      <c r="H366" s="31">
        <v>0</v>
      </c>
    </row>
    <row r="367" spans="1:8" x14ac:dyDescent="0.25">
      <c r="A367" s="18" t="s">
        <v>358</v>
      </c>
      <c r="B367" s="18" t="s">
        <v>359</v>
      </c>
      <c r="C367" s="18" t="s">
        <v>146</v>
      </c>
      <c r="D367" s="18" t="s">
        <v>147</v>
      </c>
      <c r="E367" s="21" t="b">
        <v>0</v>
      </c>
      <c r="F367" s="21" t="b">
        <v>1</v>
      </c>
      <c r="G367" s="31">
        <v>0</v>
      </c>
      <c r="H367" s="31">
        <v>0</v>
      </c>
    </row>
    <row r="368" spans="1:8" x14ac:dyDescent="0.25">
      <c r="A368" s="18" t="s">
        <v>358</v>
      </c>
      <c r="B368" s="18" t="s">
        <v>359</v>
      </c>
      <c r="C368" s="18" t="s">
        <v>148</v>
      </c>
      <c r="D368" s="18" t="s">
        <v>149</v>
      </c>
      <c r="E368" s="21" t="b">
        <v>0</v>
      </c>
      <c r="F368" s="21" t="b">
        <v>1</v>
      </c>
      <c r="G368" s="31">
        <v>0</v>
      </c>
      <c r="H368" s="31">
        <v>0</v>
      </c>
    </row>
    <row r="369" spans="1:8" x14ac:dyDescent="0.25">
      <c r="A369" s="18" t="s">
        <v>358</v>
      </c>
      <c r="B369" s="18" t="s">
        <v>359</v>
      </c>
      <c r="C369" s="18" t="s">
        <v>216</v>
      </c>
      <c r="D369" s="18" t="s">
        <v>217</v>
      </c>
      <c r="E369" s="21" t="b">
        <v>0</v>
      </c>
      <c r="F369" s="21" t="b">
        <v>1</v>
      </c>
      <c r="G369" s="31">
        <v>0</v>
      </c>
      <c r="H369" s="31">
        <v>0</v>
      </c>
    </row>
    <row r="370" spans="1:8" x14ac:dyDescent="0.25">
      <c r="A370" s="18" t="s">
        <v>358</v>
      </c>
      <c r="B370" s="18" t="s">
        <v>359</v>
      </c>
      <c r="C370" s="18" t="s">
        <v>503</v>
      </c>
      <c r="D370" s="18" t="s">
        <v>504</v>
      </c>
      <c r="E370" s="21" t="b">
        <v>0</v>
      </c>
      <c r="F370" s="21" t="b">
        <v>1</v>
      </c>
      <c r="G370" s="31">
        <v>0</v>
      </c>
      <c r="H370" s="31">
        <v>0</v>
      </c>
    </row>
    <row r="371" spans="1:8" x14ac:dyDescent="0.25">
      <c r="A371" s="18" t="s">
        <v>358</v>
      </c>
      <c r="B371" s="18" t="s">
        <v>359</v>
      </c>
      <c r="C371" s="18" t="s">
        <v>150</v>
      </c>
      <c r="D371" s="18" t="s">
        <v>151</v>
      </c>
      <c r="E371" s="21" t="b">
        <v>0</v>
      </c>
      <c r="F371" s="21" t="b">
        <v>1</v>
      </c>
      <c r="G371" s="31">
        <v>0</v>
      </c>
      <c r="H371" s="31">
        <v>0</v>
      </c>
    </row>
    <row r="372" spans="1:8" x14ac:dyDescent="0.25">
      <c r="A372" s="18" t="s">
        <v>358</v>
      </c>
      <c r="B372" s="18" t="s">
        <v>359</v>
      </c>
      <c r="C372" s="18" t="s">
        <v>505</v>
      </c>
      <c r="D372" s="18" t="s">
        <v>506</v>
      </c>
      <c r="E372" s="21" t="b">
        <v>0</v>
      </c>
      <c r="F372" s="21" t="b">
        <v>1</v>
      </c>
      <c r="G372" s="31">
        <v>0</v>
      </c>
      <c r="H372" s="31">
        <v>0</v>
      </c>
    </row>
    <row r="373" spans="1:8" x14ac:dyDescent="0.25">
      <c r="A373" s="18" t="s">
        <v>358</v>
      </c>
      <c r="B373" s="18" t="s">
        <v>359</v>
      </c>
      <c r="C373" s="18" t="s">
        <v>218</v>
      </c>
      <c r="D373" s="18" t="s">
        <v>219</v>
      </c>
      <c r="E373" s="21" t="b">
        <v>0</v>
      </c>
      <c r="F373" s="21" t="b">
        <v>1</v>
      </c>
      <c r="G373" s="31">
        <v>0</v>
      </c>
      <c r="H373" s="31">
        <v>0</v>
      </c>
    </row>
    <row r="374" spans="1:8" x14ac:dyDescent="0.25">
      <c r="A374" s="18" t="s">
        <v>358</v>
      </c>
      <c r="B374" s="18" t="s">
        <v>359</v>
      </c>
      <c r="C374" s="18" t="s">
        <v>288</v>
      </c>
      <c r="D374" s="18" t="s">
        <v>289</v>
      </c>
      <c r="E374" s="21" t="b">
        <v>0</v>
      </c>
      <c r="F374" s="21" t="b">
        <v>1</v>
      </c>
      <c r="G374" s="31">
        <v>0</v>
      </c>
      <c r="H374" s="31">
        <v>0</v>
      </c>
    </row>
    <row r="375" spans="1:8" x14ac:dyDescent="0.25">
      <c r="A375" s="18" t="s">
        <v>358</v>
      </c>
      <c r="B375" s="18" t="s">
        <v>359</v>
      </c>
      <c r="C375" s="18" t="s">
        <v>220</v>
      </c>
      <c r="D375" s="18" t="s">
        <v>221</v>
      </c>
      <c r="E375" s="21" t="b">
        <v>0</v>
      </c>
      <c r="F375" s="21" t="b">
        <v>1</v>
      </c>
      <c r="G375" s="31">
        <v>0</v>
      </c>
      <c r="H375" s="31">
        <v>0</v>
      </c>
    </row>
    <row r="376" spans="1:8" x14ac:dyDescent="0.25">
      <c r="A376" s="18" t="s">
        <v>358</v>
      </c>
      <c r="B376" s="18" t="s">
        <v>359</v>
      </c>
      <c r="C376" s="18" t="s">
        <v>222</v>
      </c>
      <c r="D376" s="18" t="s">
        <v>223</v>
      </c>
      <c r="E376" s="21" t="b">
        <v>0</v>
      </c>
      <c r="F376" s="21" t="b">
        <v>1</v>
      </c>
      <c r="G376" s="31">
        <v>0</v>
      </c>
      <c r="H376" s="31">
        <v>0</v>
      </c>
    </row>
    <row r="377" spans="1:8" x14ac:dyDescent="0.25">
      <c r="A377" s="18" t="s">
        <v>358</v>
      </c>
      <c r="B377" s="18" t="s">
        <v>359</v>
      </c>
      <c r="C377" s="18" t="s">
        <v>252</v>
      </c>
      <c r="D377" s="18" t="s">
        <v>253</v>
      </c>
      <c r="E377" s="21" t="b">
        <v>0</v>
      </c>
      <c r="F377" s="21" t="b">
        <v>1</v>
      </c>
      <c r="G377" s="31">
        <v>0</v>
      </c>
      <c r="H377" s="31">
        <v>0</v>
      </c>
    </row>
    <row r="378" spans="1:8" x14ac:dyDescent="0.25">
      <c r="A378" s="18" t="s">
        <v>358</v>
      </c>
      <c r="B378" s="18" t="s">
        <v>359</v>
      </c>
      <c r="C378" s="18" t="s">
        <v>354</v>
      </c>
      <c r="D378" s="18" t="s">
        <v>355</v>
      </c>
      <c r="E378" s="21" t="b">
        <v>0</v>
      </c>
      <c r="F378" s="21" t="b">
        <v>1</v>
      </c>
      <c r="G378" s="31">
        <v>0</v>
      </c>
      <c r="H378" s="31">
        <v>0</v>
      </c>
    </row>
    <row r="379" spans="1:8" x14ac:dyDescent="0.25">
      <c r="A379" s="18" t="s">
        <v>358</v>
      </c>
      <c r="B379" s="18" t="s">
        <v>359</v>
      </c>
      <c r="C379" s="18" t="s">
        <v>463</v>
      </c>
      <c r="D379" s="18" t="s">
        <v>464</v>
      </c>
      <c r="E379" s="21" t="b">
        <v>0</v>
      </c>
      <c r="F379" s="21" t="b">
        <v>1</v>
      </c>
      <c r="G379" s="31">
        <v>0</v>
      </c>
      <c r="H379" s="31">
        <v>0</v>
      </c>
    </row>
    <row r="380" spans="1:8" x14ac:dyDescent="0.25">
      <c r="A380" s="18" t="s">
        <v>358</v>
      </c>
      <c r="B380" s="18" t="s">
        <v>359</v>
      </c>
      <c r="C380" s="18" t="s">
        <v>465</v>
      </c>
      <c r="D380" s="18" t="s">
        <v>466</v>
      </c>
      <c r="E380" s="21" t="b">
        <v>0</v>
      </c>
      <c r="F380" s="21" t="b">
        <v>1</v>
      </c>
      <c r="G380" s="31">
        <v>0</v>
      </c>
      <c r="H380" s="31">
        <v>0</v>
      </c>
    </row>
    <row r="381" spans="1:8" x14ac:dyDescent="0.25">
      <c r="A381" s="18" t="s">
        <v>358</v>
      </c>
      <c r="B381" s="18" t="s">
        <v>359</v>
      </c>
      <c r="C381" s="18" t="s">
        <v>441</v>
      </c>
      <c r="D381" s="18" t="s">
        <v>442</v>
      </c>
      <c r="E381" s="21" t="b">
        <v>0</v>
      </c>
      <c r="F381" s="21" t="b">
        <v>0</v>
      </c>
      <c r="G381" s="31">
        <v>0</v>
      </c>
      <c r="H381" s="31">
        <v>0</v>
      </c>
    </row>
    <row r="382" spans="1:8" x14ac:dyDescent="0.25">
      <c r="A382" s="18" t="s">
        <v>358</v>
      </c>
      <c r="B382" s="18" t="s">
        <v>359</v>
      </c>
      <c r="C382" s="18" t="s">
        <v>224</v>
      </c>
      <c r="D382" s="18" t="s">
        <v>225</v>
      </c>
      <c r="E382" s="21" t="b">
        <v>0</v>
      </c>
      <c r="F382" s="21" t="b">
        <v>1</v>
      </c>
      <c r="G382" s="31">
        <v>0</v>
      </c>
      <c r="H382" s="31">
        <v>0</v>
      </c>
    </row>
    <row r="383" spans="1:8" x14ac:dyDescent="0.25">
      <c r="A383" s="18" t="s">
        <v>358</v>
      </c>
      <c r="B383" s="18" t="s">
        <v>359</v>
      </c>
      <c r="C383" s="18" t="s">
        <v>290</v>
      </c>
      <c r="D383" s="18" t="s">
        <v>291</v>
      </c>
      <c r="E383" s="21" t="b">
        <v>0</v>
      </c>
      <c r="F383" s="21" t="b">
        <v>1</v>
      </c>
      <c r="G383" s="31">
        <v>0</v>
      </c>
      <c r="H383" s="31">
        <v>0</v>
      </c>
    </row>
    <row r="384" spans="1:8" x14ac:dyDescent="0.25">
      <c r="A384" s="18" t="s">
        <v>358</v>
      </c>
      <c r="B384" s="18" t="s">
        <v>359</v>
      </c>
      <c r="C384" s="18" t="s">
        <v>272</v>
      </c>
      <c r="D384" s="18" t="s">
        <v>273</v>
      </c>
      <c r="E384" s="21" t="b">
        <v>0</v>
      </c>
      <c r="F384" s="21" t="b">
        <v>1</v>
      </c>
      <c r="G384" s="31">
        <v>0</v>
      </c>
      <c r="H384" s="31">
        <v>0</v>
      </c>
    </row>
    <row r="385" spans="1:8" x14ac:dyDescent="0.25">
      <c r="A385" s="18" t="s">
        <v>358</v>
      </c>
      <c r="B385" s="18" t="s">
        <v>359</v>
      </c>
      <c r="C385" s="18" t="s">
        <v>152</v>
      </c>
      <c r="D385" s="18" t="s">
        <v>153</v>
      </c>
      <c r="E385" s="21" t="b">
        <v>0</v>
      </c>
      <c r="F385" s="21" t="b">
        <v>1</v>
      </c>
      <c r="G385" s="31">
        <v>0</v>
      </c>
      <c r="H385" s="31">
        <v>0</v>
      </c>
    </row>
    <row r="386" spans="1:8" x14ac:dyDescent="0.25">
      <c r="A386" s="18" t="s">
        <v>358</v>
      </c>
      <c r="B386" s="18" t="s">
        <v>359</v>
      </c>
      <c r="C386" s="18" t="s">
        <v>447</v>
      </c>
      <c r="D386" s="18" t="s">
        <v>448</v>
      </c>
      <c r="E386" s="21" t="b">
        <v>0</v>
      </c>
      <c r="F386" s="21" t="b">
        <v>1</v>
      </c>
      <c r="G386" s="31">
        <v>0</v>
      </c>
      <c r="H386" s="31">
        <v>0</v>
      </c>
    </row>
    <row r="387" spans="1:8" x14ac:dyDescent="0.25">
      <c r="A387" s="18" t="s">
        <v>358</v>
      </c>
      <c r="B387" s="18" t="s">
        <v>359</v>
      </c>
      <c r="C387" s="18" t="s">
        <v>467</v>
      </c>
      <c r="D387" s="18" t="s">
        <v>468</v>
      </c>
      <c r="E387" s="21" t="b">
        <v>0</v>
      </c>
      <c r="F387" s="21" t="b">
        <v>1</v>
      </c>
      <c r="G387" s="31">
        <v>0</v>
      </c>
      <c r="H387" s="31">
        <v>0</v>
      </c>
    </row>
    <row r="388" spans="1:8" x14ac:dyDescent="0.25">
      <c r="A388" s="18" t="s">
        <v>358</v>
      </c>
      <c r="B388" s="18" t="s">
        <v>359</v>
      </c>
      <c r="C388" s="18" t="s">
        <v>292</v>
      </c>
      <c r="D388" s="18" t="s">
        <v>293</v>
      </c>
      <c r="E388" s="21" t="b">
        <v>0</v>
      </c>
      <c r="F388" s="21" t="b">
        <v>1</v>
      </c>
      <c r="G388" s="31">
        <v>0</v>
      </c>
      <c r="H388" s="31">
        <v>0</v>
      </c>
    </row>
    <row r="389" spans="1:8" x14ac:dyDescent="0.25">
      <c r="A389" s="18" t="s">
        <v>358</v>
      </c>
      <c r="B389" s="18" t="s">
        <v>359</v>
      </c>
      <c r="C389" s="18" t="s">
        <v>154</v>
      </c>
      <c r="D389" s="18" t="s">
        <v>155</v>
      </c>
      <c r="E389" s="21" t="b">
        <v>0</v>
      </c>
      <c r="F389" s="21" t="b">
        <v>1</v>
      </c>
      <c r="G389" s="31">
        <v>0</v>
      </c>
      <c r="H389" s="31">
        <v>0</v>
      </c>
    </row>
    <row r="390" spans="1:8" x14ac:dyDescent="0.25">
      <c r="A390" s="18" t="s">
        <v>358</v>
      </c>
      <c r="B390" s="18" t="s">
        <v>359</v>
      </c>
      <c r="C390" s="18" t="s">
        <v>156</v>
      </c>
      <c r="D390" s="18" t="s">
        <v>157</v>
      </c>
      <c r="E390" s="21" t="b">
        <v>0</v>
      </c>
      <c r="F390" s="21" t="b">
        <v>1</v>
      </c>
      <c r="G390" s="31">
        <v>0</v>
      </c>
      <c r="H390" s="31">
        <v>0</v>
      </c>
    </row>
    <row r="391" spans="1:8" x14ac:dyDescent="0.25">
      <c r="A391" s="18" t="s">
        <v>358</v>
      </c>
      <c r="B391" s="18" t="s">
        <v>359</v>
      </c>
      <c r="C391" s="18" t="s">
        <v>469</v>
      </c>
      <c r="D391" s="18" t="s">
        <v>470</v>
      </c>
      <c r="E391" s="21" t="b">
        <v>0</v>
      </c>
      <c r="F391" s="21" t="b">
        <v>1</v>
      </c>
      <c r="G391" s="31">
        <v>0</v>
      </c>
      <c r="H391" s="31">
        <v>0</v>
      </c>
    </row>
    <row r="392" spans="1:8" x14ac:dyDescent="0.25">
      <c r="A392" s="18" t="s">
        <v>358</v>
      </c>
      <c r="B392" s="18" t="s">
        <v>359</v>
      </c>
      <c r="C392" s="18" t="s">
        <v>340</v>
      </c>
      <c r="D392" s="18" t="s">
        <v>341</v>
      </c>
      <c r="E392" s="21" t="b">
        <v>0</v>
      </c>
      <c r="F392" s="21" t="b">
        <v>1</v>
      </c>
      <c r="G392" s="31">
        <v>0</v>
      </c>
      <c r="H392" s="31">
        <v>0</v>
      </c>
    </row>
    <row r="393" spans="1:8" x14ac:dyDescent="0.25">
      <c r="A393" s="18" t="s">
        <v>358</v>
      </c>
      <c r="B393" s="18" t="s">
        <v>359</v>
      </c>
      <c r="C393" s="18" t="s">
        <v>471</v>
      </c>
      <c r="D393" s="18" t="s">
        <v>472</v>
      </c>
      <c r="E393" s="21" t="b">
        <v>0</v>
      </c>
      <c r="F393" s="21" t="b">
        <v>1</v>
      </c>
      <c r="G393" s="31">
        <v>0</v>
      </c>
      <c r="H393" s="31">
        <v>0</v>
      </c>
    </row>
    <row r="394" spans="1:8" x14ac:dyDescent="0.25">
      <c r="A394" s="18" t="s">
        <v>358</v>
      </c>
      <c r="B394" s="18" t="s">
        <v>359</v>
      </c>
      <c r="C394" s="18" t="s">
        <v>473</v>
      </c>
      <c r="D394" s="18" t="s">
        <v>474</v>
      </c>
      <c r="E394" s="21" t="b">
        <v>0</v>
      </c>
      <c r="F394" s="21" t="b">
        <v>1</v>
      </c>
      <c r="G394" s="31">
        <v>0</v>
      </c>
      <c r="H394" s="31">
        <v>0</v>
      </c>
    </row>
    <row r="395" spans="1:8" x14ac:dyDescent="0.25">
      <c r="A395" s="18" t="s">
        <v>358</v>
      </c>
      <c r="B395" s="18" t="s">
        <v>359</v>
      </c>
      <c r="C395" s="18" t="s">
        <v>158</v>
      </c>
      <c r="D395" s="18" t="s">
        <v>159</v>
      </c>
      <c r="E395" s="21" t="b">
        <v>0</v>
      </c>
      <c r="F395" s="21" t="b">
        <v>1</v>
      </c>
      <c r="G395" s="31">
        <v>0</v>
      </c>
      <c r="H395" s="31">
        <v>0</v>
      </c>
    </row>
    <row r="396" spans="1:8" x14ac:dyDescent="0.25">
      <c r="A396" s="18" t="s">
        <v>358</v>
      </c>
      <c r="B396" s="18" t="s">
        <v>359</v>
      </c>
      <c r="C396" s="18" t="s">
        <v>160</v>
      </c>
      <c r="D396" s="18" t="s">
        <v>161</v>
      </c>
      <c r="E396" s="21" t="b">
        <v>0</v>
      </c>
      <c r="F396" s="21" t="b">
        <v>1</v>
      </c>
      <c r="G396" s="31">
        <v>0</v>
      </c>
      <c r="H396" s="31">
        <v>0</v>
      </c>
    </row>
    <row r="397" spans="1:8" x14ac:dyDescent="0.25">
      <c r="A397" s="18" t="s">
        <v>358</v>
      </c>
      <c r="B397" s="18" t="s">
        <v>359</v>
      </c>
      <c r="C397" s="18" t="s">
        <v>274</v>
      </c>
      <c r="D397" s="18" t="s">
        <v>275</v>
      </c>
      <c r="E397" s="21" t="b">
        <v>0</v>
      </c>
      <c r="F397" s="21" t="b">
        <v>1</v>
      </c>
      <c r="G397" s="31">
        <v>0</v>
      </c>
      <c r="H397" s="31">
        <v>0</v>
      </c>
    </row>
    <row r="398" spans="1:8" x14ac:dyDescent="0.25">
      <c r="A398" s="18" t="s">
        <v>358</v>
      </c>
      <c r="B398" s="18" t="s">
        <v>359</v>
      </c>
      <c r="C398" s="18" t="s">
        <v>162</v>
      </c>
      <c r="D398" s="18" t="s">
        <v>163</v>
      </c>
      <c r="E398" s="21" t="b">
        <v>0</v>
      </c>
      <c r="F398" s="21" t="b">
        <v>1</v>
      </c>
      <c r="G398" s="31">
        <v>0</v>
      </c>
      <c r="H398" s="31">
        <v>0</v>
      </c>
    </row>
    <row r="399" spans="1:8" x14ac:dyDescent="0.25">
      <c r="A399" s="18" t="s">
        <v>358</v>
      </c>
      <c r="B399" s="18" t="s">
        <v>359</v>
      </c>
      <c r="C399" s="18" t="s">
        <v>164</v>
      </c>
      <c r="D399" s="18" t="s">
        <v>165</v>
      </c>
      <c r="E399" s="21" t="b">
        <v>0</v>
      </c>
      <c r="F399" s="21" t="b">
        <v>1</v>
      </c>
      <c r="G399" s="31">
        <v>0</v>
      </c>
      <c r="H399" s="31">
        <v>0</v>
      </c>
    </row>
    <row r="400" spans="1:8" x14ac:dyDescent="0.25">
      <c r="A400" s="18" t="s">
        <v>358</v>
      </c>
      <c r="B400" s="18" t="s">
        <v>359</v>
      </c>
      <c r="C400" s="18" t="s">
        <v>226</v>
      </c>
      <c r="D400" s="18" t="s">
        <v>227</v>
      </c>
      <c r="E400" s="21" t="b">
        <v>0</v>
      </c>
      <c r="F400" s="21" t="b">
        <v>1</v>
      </c>
      <c r="G400" s="31">
        <v>0</v>
      </c>
      <c r="H400" s="31">
        <v>0</v>
      </c>
    </row>
    <row r="401" spans="1:8" x14ac:dyDescent="0.25">
      <c r="A401" s="18" t="s">
        <v>358</v>
      </c>
      <c r="B401" s="18" t="s">
        <v>359</v>
      </c>
      <c r="C401" s="18" t="s">
        <v>475</v>
      </c>
      <c r="D401" s="18" t="s">
        <v>476</v>
      </c>
      <c r="E401" s="21" t="b">
        <v>0</v>
      </c>
      <c r="F401" s="21" t="b">
        <v>1</v>
      </c>
      <c r="G401" s="31">
        <v>0</v>
      </c>
      <c r="H401" s="31">
        <v>0</v>
      </c>
    </row>
    <row r="402" spans="1:8" x14ac:dyDescent="0.25">
      <c r="A402" s="18" t="s">
        <v>358</v>
      </c>
      <c r="B402" s="18" t="s">
        <v>359</v>
      </c>
      <c r="C402" s="18" t="s">
        <v>166</v>
      </c>
      <c r="D402" s="18" t="s">
        <v>167</v>
      </c>
      <c r="E402" s="21" t="b">
        <v>0</v>
      </c>
      <c r="F402" s="21" t="b">
        <v>1</v>
      </c>
      <c r="G402" s="31">
        <v>0</v>
      </c>
      <c r="H402" s="31">
        <v>0</v>
      </c>
    </row>
    <row r="403" spans="1:8" x14ac:dyDescent="0.25">
      <c r="A403" s="18" t="s">
        <v>358</v>
      </c>
      <c r="B403" s="18" t="s">
        <v>359</v>
      </c>
      <c r="C403" s="18" t="s">
        <v>168</v>
      </c>
      <c r="D403" s="18" t="s">
        <v>169</v>
      </c>
      <c r="E403" s="21" t="b">
        <v>0</v>
      </c>
      <c r="F403" s="21" t="b">
        <v>1</v>
      </c>
      <c r="G403" s="31">
        <v>0</v>
      </c>
      <c r="H403" s="31">
        <v>0</v>
      </c>
    </row>
    <row r="404" spans="1:8" x14ac:dyDescent="0.25">
      <c r="A404" s="18" t="s">
        <v>358</v>
      </c>
      <c r="B404" s="18" t="s">
        <v>359</v>
      </c>
      <c r="C404" s="18" t="s">
        <v>477</v>
      </c>
      <c r="D404" s="18" t="s">
        <v>478</v>
      </c>
      <c r="E404" s="21" t="b">
        <v>0</v>
      </c>
      <c r="F404" s="21" t="b">
        <v>1</v>
      </c>
      <c r="G404" s="31">
        <v>0</v>
      </c>
      <c r="H404" s="31">
        <v>0</v>
      </c>
    </row>
    <row r="405" spans="1:8" x14ac:dyDescent="0.25">
      <c r="A405" s="18" t="s">
        <v>358</v>
      </c>
      <c r="B405" s="18" t="s">
        <v>359</v>
      </c>
      <c r="C405" s="18" t="s">
        <v>300</v>
      </c>
      <c r="D405" s="18" t="s">
        <v>301</v>
      </c>
      <c r="E405" s="21" t="b">
        <v>0</v>
      </c>
      <c r="F405" s="21" t="b">
        <v>1</v>
      </c>
      <c r="G405" s="31">
        <v>0</v>
      </c>
      <c r="H405" s="31">
        <v>0</v>
      </c>
    </row>
    <row r="406" spans="1:8" x14ac:dyDescent="0.25">
      <c r="A406" s="18" t="s">
        <v>358</v>
      </c>
      <c r="B406" s="18" t="s">
        <v>359</v>
      </c>
      <c r="C406" s="18" t="s">
        <v>170</v>
      </c>
      <c r="D406" s="18" t="s">
        <v>171</v>
      </c>
      <c r="E406" s="21" t="b">
        <v>0</v>
      </c>
      <c r="F406" s="21" t="b">
        <v>1</v>
      </c>
      <c r="G406" s="31">
        <v>0</v>
      </c>
      <c r="H406" s="31">
        <v>0</v>
      </c>
    </row>
    <row r="407" spans="1:8" x14ac:dyDescent="0.25">
      <c r="A407" s="18" t="s">
        <v>358</v>
      </c>
      <c r="B407" s="18" t="s">
        <v>359</v>
      </c>
      <c r="C407" s="18" t="s">
        <v>228</v>
      </c>
      <c r="D407" s="18" t="s">
        <v>229</v>
      </c>
      <c r="E407" s="21" t="b">
        <v>0</v>
      </c>
      <c r="F407" s="21" t="b">
        <v>1</v>
      </c>
      <c r="G407" s="31">
        <v>0</v>
      </c>
      <c r="H407" s="31">
        <v>0</v>
      </c>
    </row>
    <row r="408" spans="1:8" x14ac:dyDescent="0.25">
      <c r="A408" s="18" t="s">
        <v>358</v>
      </c>
      <c r="B408" s="18" t="s">
        <v>359</v>
      </c>
      <c r="C408" s="18" t="s">
        <v>172</v>
      </c>
      <c r="D408" s="18" t="s">
        <v>173</v>
      </c>
      <c r="E408" s="21" t="b">
        <v>0</v>
      </c>
      <c r="F408" s="21" t="b">
        <v>1</v>
      </c>
      <c r="G408" s="31">
        <v>0</v>
      </c>
      <c r="H408" s="31">
        <v>0</v>
      </c>
    </row>
    <row r="409" spans="1:8" x14ac:dyDescent="0.25">
      <c r="A409" s="18" t="s">
        <v>358</v>
      </c>
      <c r="B409" s="18" t="s">
        <v>359</v>
      </c>
      <c r="C409" s="18" t="s">
        <v>174</v>
      </c>
      <c r="D409" s="18" t="s">
        <v>175</v>
      </c>
      <c r="E409" s="21" t="b">
        <v>0</v>
      </c>
      <c r="F409" s="21" t="b">
        <v>1</v>
      </c>
      <c r="G409" s="31">
        <v>0</v>
      </c>
      <c r="H409" s="31">
        <v>0</v>
      </c>
    </row>
    <row r="410" spans="1:8" x14ac:dyDescent="0.25">
      <c r="A410" s="18" t="s">
        <v>358</v>
      </c>
      <c r="B410" s="18" t="s">
        <v>359</v>
      </c>
      <c r="C410" s="18" t="s">
        <v>176</v>
      </c>
      <c r="D410" s="18" t="s">
        <v>177</v>
      </c>
      <c r="E410" s="21" t="b">
        <v>0</v>
      </c>
      <c r="F410" s="21" t="b">
        <v>1</v>
      </c>
      <c r="G410" s="31">
        <v>0</v>
      </c>
      <c r="H410" s="31">
        <v>0</v>
      </c>
    </row>
    <row r="411" spans="1:8" x14ac:dyDescent="0.25">
      <c r="A411" s="18" t="s">
        <v>358</v>
      </c>
      <c r="B411" s="18" t="s">
        <v>359</v>
      </c>
      <c r="C411" s="18" t="s">
        <v>507</v>
      </c>
      <c r="D411" s="18" t="s">
        <v>508</v>
      </c>
      <c r="E411" s="21" t="b">
        <v>0</v>
      </c>
      <c r="F411" s="21" t="b">
        <v>0</v>
      </c>
      <c r="G411" s="31">
        <v>0</v>
      </c>
      <c r="H411" s="31">
        <v>0</v>
      </c>
    </row>
    <row r="412" spans="1:8" x14ac:dyDescent="0.25">
      <c r="A412" s="18" t="s">
        <v>358</v>
      </c>
      <c r="B412" s="18" t="s">
        <v>359</v>
      </c>
      <c r="C412" s="18" t="s">
        <v>276</v>
      </c>
      <c r="D412" s="18" t="s">
        <v>277</v>
      </c>
      <c r="E412" s="21" t="b">
        <v>0</v>
      </c>
      <c r="F412" s="21" t="b">
        <v>1</v>
      </c>
      <c r="G412" s="31">
        <v>0</v>
      </c>
      <c r="H412" s="31">
        <v>0</v>
      </c>
    </row>
    <row r="413" spans="1:8" x14ac:dyDescent="0.25">
      <c r="A413" s="18" t="s">
        <v>358</v>
      </c>
      <c r="B413" s="18" t="s">
        <v>359</v>
      </c>
      <c r="C413" s="18" t="s">
        <v>178</v>
      </c>
      <c r="D413" s="18" t="s">
        <v>179</v>
      </c>
      <c r="E413" s="21" t="b">
        <v>0</v>
      </c>
      <c r="F413" s="21" t="b">
        <v>1</v>
      </c>
      <c r="G413" s="31">
        <v>0</v>
      </c>
      <c r="H413" s="31">
        <v>0</v>
      </c>
    </row>
    <row r="414" spans="1:8" x14ac:dyDescent="0.25">
      <c r="A414" s="18" t="s">
        <v>358</v>
      </c>
      <c r="B414" s="18" t="s">
        <v>359</v>
      </c>
      <c r="C414" s="18" t="s">
        <v>264</v>
      </c>
      <c r="D414" s="18" t="s">
        <v>265</v>
      </c>
      <c r="E414" s="21" t="b">
        <v>0</v>
      </c>
      <c r="F414" s="21" t="b">
        <v>1</v>
      </c>
      <c r="G414" s="31">
        <v>0</v>
      </c>
      <c r="H414" s="31">
        <v>0</v>
      </c>
    </row>
    <row r="415" spans="1:8" x14ac:dyDescent="0.25">
      <c r="A415" s="18" t="s">
        <v>358</v>
      </c>
      <c r="B415" s="18" t="s">
        <v>359</v>
      </c>
      <c r="C415" s="18" t="s">
        <v>254</v>
      </c>
      <c r="D415" s="18" t="s">
        <v>255</v>
      </c>
      <c r="E415" s="21" t="b">
        <v>0</v>
      </c>
      <c r="F415" s="21" t="b">
        <v>1</v>
      </c>
      <c r="G415" s="31">
        <v>0</v>
      </c>
      <c r="H415" s="31">
        <v>0</v>
      </c>
    </row>
    <row r="416" spans="1:8" x14ac:dyDescent="0.25">
      <c r="A416" s="18" t="s">
        <v>358</v>
      </c>
      <c r="B416" s="18" t="s">
        <v>359</v>
      </c>
      <c r="C416" s="18" t="s">
        <v>509</v>
      </c>
      <c r="D416" s="18" t="s">
        <v>510</v>
      </c>
      <c r="E416" s="21" t="b">
        <v>0</v>
      </c>
      <c r="F416" s="21" t="b">
        <v>0</v>
      </c>
      <c r="G416" s="31">
        <v>0</v>
      </c>
      <c r="H416" s="31">
        <v>0</v>
      </c>
    </row>
    <row r="417" spans="1:8" x14ac:dyDescent="0.25">
      <c r="A417" s="18" t="s">
        <v>358</v>
      </c>
      <c r="B417" s="18" t="s">
        <v>359</v>
      </c>
      <c r="C417" s="18" t="s">
        <v>378</v>
      </c>
      <c r="D417" s="18" t="s">
        <v>379</v>
      </c>
      <c r="E417" s="21" t="b">
        <v>0</v>
      </c>
      <c r="F417" s="21" t="b">
        <v>1</v>
      </c>
      <c r="G417" s="31">
        <v>0</v>
      </c>
      <c r="H417" s="31">
        <v>0</v>
      </c>
    </row>
    <row r="418" spans="1:8" x14ac:dyDescent="0.25">
      <c r="A418" s="18" t="s">
        <v>358</v>
      </c>
      <c r="B418" s="18" t="s">
        <v>359</v>
      </c>
      <c r="C418" s="18" t="s">
        <v>180</v>
      </c>
      <c r="D418" s="18" t="s">
        <v>181</v>
      </c>
      <c r="E418" s="21" t="b">
        <v>0</v>
      </c>
      <c r="F418" s="21" t="b">
        <v>1</v>
      </c>
      <c r="G418" s="31">
        <v>0</v>
      </c>
      <c r="H418" s="31">
        <v>0</v>
      </c>
    </row>
    <row r="419" spans="1:8" x14ac:dyDescent="0.25">
      <c r="A419" s="18" t="s">
        <v>358</v>
      </c>
      <c r="B419" s="18" t="s">
        <v>359</v>
      </c>
      <c r="C419" s="18" t="s">
        <v>294</v>
      </c>
      <c r="D419" s="18" t="s">
        <v>295</v>
      </c>
      <c r="E419" s="21" t="b">
        <v>0</v>
      </c>
      <c r="F419" s="21" t="b">
        <v>1</v>
      </c>
      <c r="G419" s="31">
        <v>0</v>
      </c>
      <c r="H419" s="31">
        <v>0</v>
      </c>
    </row>
    <row r="420" spans="1:8" x14ac:dyDescent="0.25">
      <c r="A420" s="18" t="s">
        <v>358</v>
      </c>
      <c r="B420" s="18" t="s">
        <v>359</v>
      </c>
      <c r="C420" s="18" t="s">
        <v>449</v>
      </c>
      <c r="D420" s="18" t="s">
        <v>450</v>
      </c>
      <c r="E420" s="21" t="b">
        <v>0</v>
      </c>
      <c r="F420" s="21" t="b">
        <v>1</v>
      </c>
      <c r="G420" s="31">
        <v>0</v>
      </c>
      <c r="H420" s="31">
        <v>0</v>
      </c>
    </row>
    <row r="421" spans="1:8" x14ac:dyDescent="0.25">
      <c r="A421" s="18" t="s">
        <v>358</v>
      </c>
      <c r="B421" s="18" t="s">
        <v>359</v>
      </c>
      <c r="C421" s="18" t="s">
        <v>451</v>
      </c>
      <c r="D421" s="18" t="s">
        <v>452</v>
      </c>
      <c r="E421" s="21" t="b">
        <v>0</v>
      </c>
      <c r="F421" s="21" t="b">
        <v>1</v>
      </c>
      <c r="G421" s="31">
        <v>0</v>
      </c>
      <c r="H421" s="31">
        <v>0</v>
      </c>
    </row>
    <row r="422" spans="1:8" x14ac:dyDescent="0.25">
      <c r="A422" s="18" t="s">
        <v>358</v>
      </c>
      <c r="B422" s="18" t="s">
        <v>359</v>
      </c>
      <c r="C422" s="18" t="s">
        <v>479</v>
      </c>
      <c r="D422" s="18" t="s">
        <v>480</v>
      </c>
      <c r="E422" s="21" t="b">
        <v>0</v>
      </c>
      <c r="F422" s="21" t="b">
        <v>1</v>
      </c>
      <c r="G422" s="31">
        <v>0</v>
      </c>
      <c r="H422" s="31">
        <v>0</v>
      </c>
    </row>
    <row r="423" spans="1:8" x14ac:dyDescent="0.25">
      <c r="A423" s="18" t="s">
        <v>358</v>
      </c>
      <c r="B423" s="18" t="s">
        <v>359</v>
      </c>
      <c r="C423" s="18" t="s">
        <v>230</v>
      </c>
      <c r="D423" s="18" t="s">
        <v>231</v>
      </c>
      <c r="E423" s="21" t="b">
        <v>0</v>
      </c>
      <c r="F423" s="21" t="b">
        <v>1</v>
      </c>
      <c r="G423" s="31">
        <v>0</v>
      </c>
      <c r="H423" s="31">
        <v>0</v>
      </c>
    </row>
    <row r="424" spans="1:8" x14ac:dyDescent="0.25">
      <c r="A424" s="18" t="s">
        <v>358</v>
      </c>
      <c r="B424" s="18" t="s">
        <v>359</v>
      </c>
      <c r="C424" s="18" t="s">
        <v>182</v>
      </c>
      <c r="D424" s="18" t="s">
        <v>183</v>
      </c>
      <c r="E424" s="21" t="b">
        <v>0</v>
      </c>
      <c r="F424" s="21" t="b">
        <v>1</v>
      </c>
      <c r="G424" s="31">
        <v>0</v>
      </c>
      <c r="H424" s="31">
        <v>0</v>
      </c>
    </row>
    <row r="425" spans="1:8" x14ac:dyDescent="0.25">
      <c r="A425" s="18" t="s">
        <v>358</v>
      </c>
      <c r="B425" s="18" t="s">
        <v>359</v>
      </c>
      <c r="C425" s="18" t="s">
        <v>232</v>
      </c>
      <c r="D425" s="18" t="s">
        <v>233</v>
      </c>
      <c r="E425" s="21" t="b">
        <v>0</v>
      </c>
      <c r="F425" s="21" t="b">
        <v>1</v>
      </c>
      <c r="G425" s="31">
        <v>0</v>
      </c>
      <c r="H425" s="31">
        <v>0</v>
      </c>
    </row>
    <row r="426" spans="1:8" x14ac:dyDescent="0.25">
      <c r="A426" s="18" t="s">
        <v>358</v>
      </c>
      <c r="B426" s="18" t="s">
        <v>359</v>
      </c>
      <c r="C426" s="18" t="s">
        <v>184</v>
      </c>
      <c r="D426" s="18" t="s">
        <v>185</v>
      </c>
      <c r="E426" s="21" t="b">
        <v>0</v>
      </c>
      <c r="F426" s="21" t="b">
        <v>1</v>
      </c>
      <c r="G426" s="31">
        <v>0</v>
      </c>
      <c r="H426" s="31">
        <v>0</v>
      </c>
    </row>
    <row r="427" spans="1:8" x14ac:dyDescent="0.25">
      <c r="A427" s="18" t="s">
        <v>358</v>
      </c>
      <c r="B427" s="18" t="s">
        <v>359</v>
      </c>
      <c r="C427" s="18" t="s">
        <v>324</v>
      </c>
      <c r="D427" s="18" t="s">
        <v>325</v>
      </c>
      <c r="E427" s="21" t="b">
        <v>0</v>
      </c>
      <c r="F427" s="21" t="b">
        <v>1</v>
      </c>
      <c r="G427" s="31">
        <v>0</v>
      </c>
      <c r="H427" s="31">
        <v>0</v>
      </c>
    </row>
    <row r="428" spans="1:8" x14ac:dyDescent="0.25">
      <c r="A428" s="18" t="s">
        <v>358</v>
      </c>
      <c r="B428" s="18" t="s">
        <v>359</v>
      </c>
      <c r="C428" s="18" t="s">
        <v>481</v>
      </c>
      <c r="D428" s="18" t="s">
        <v>482</v>
      </c>
      <c r="E428" s="21" t="b">
        <v>0</v>
      </c>
      <c r="F428" s="21" t="b">
        <v>0</v>
      </c>
      <c r="G428" s="31">
        <v>0</v>
      </c>
      <c r="H428" s="31">
        <v>0</v>
      </c>
    </row>
    <row r="429" spans="1:8" x14ac:dyDescent="0.25">
      <c r="A429" s="18" t="s">
        <v>358</v>
      </c>
      <c r="B429" s="18" t="s">
        <v>359</v>
      </c>
      <c r="C429" s="18" t="s">
        <v>186</v>
      </c>
      <c r="D429" s="18" t="s">
        <v>187</v>
      </c>
      <c r="E429" s="21" t="b">
        <v>0</v>
      </c>
      <c r="F429" s="21" t="b">
        <v>1</v>
      </c>
      <c r="G429" s="31">
        <v>0</v>
      </c>
      <c r="H429" s="31">
        <v>0</v>
      </c>
    </row>
    <row r="430" spans="1:8" x14ac:dyDescent="0.25">
      <c r="A430" s="18" t="s">
        <v>358</v>
      </c>
      <c r="B430" s="18" t="s">
        <v>359</v>
      </c>
      <c r="C430" s="18" t="s">
        <v>302</v>
      </c>
      <c r="D430" s="18" t="s">
        <v>303</v>
      </c>
      <c r="E430" s="21" t="b">
        <v>0</v>
      </c>
      <c r="F430" s="21" t="b">
        <v>1</v>
      </c>
      <c r="G430" s="31">
        <v>0</v>
      </c>
      <c r="H430" s="31">
        <v>0</v>
      </c>
    </row>
    <row r="431" spans="1:8" x14ac:dyDescent="0.25">
      <c r="A431" s="18" t="s">
        <v>358</v>
      </c>
      <c r="B431" s="18" t="s">
        <v>359</v>
      </c>
      <c r="C431" s="18" t="s">
        <v>483</v>
      </c>
      <c r="D431" s="18" t="s">
        <v>484</v>
      </c>
      <c r="E431" s="21" t="b">
        <v>0</v>
      </c>
      <c r="F431" s="21" t="b">
        <v>0</v>
      </c>
      <c r="G431" s="31">
        <v>0</v>
      </c>
      <c r="H431" s="31">
        <v>0</v>
      </c>
    </row>
    <row r="432" spans="1:8" x14ac:dyDescent="0.25">
      <c r="A432" s="18" t="s">
        <v>358</v>
      </c>
      <c r="B432" s="18" t="s">
        <v>359</v>
      </c>
      <c r="C432" s="18" t="s">
        <v>188</v>
      </c>
      <c r="D432" s="18" t="s">
        <v>189</v>
      </c>
      <c r="E432" s="21" t="b">
        <v>0</v>
      </c>
      <c r="F432" s="21" t="b">
        <v>1</v>
      </c>
      <c r="G432" s="31">
        <v>0</v>
      </c>
      <c r="H432" s="31">
        <v>0</v>
      </c>
    </row>
    <row r="433" spans="1:8" x14ac:dyDescent="0.25">
      <c r="A433" s="18" t="s">
        <v>358</v>
      </c>
      <c r="B433" s="18" t="s">
        <v>359</v>
      </c>
      <c r="C433" s="18" t="s">
        <v>190</v>
      </c>
      <c r="D433" s="18" t="s">
        <v>191</v>
      </c>
      <c r="E433" s="21" t="b">
        <v>0</v>
      </c>
      <c r="F433" s="21" t="b">
        <v>1</v>
      </c>
      <c r="G433" s="31">
        <v>0</v>
      </c>
      <c r="H433" s="31">
        <v>0</v>
      </c>
    </row>
    <row r="434" spans="1:8" x14ac:dyDescent="0.25">
      <c r="A434" s="18" t="s">
        <v>358</v>
      </c>
      <c r="B434" s="18" t="s">
        <v>359</v>
      </c>
      <c r="C434" s="18" t="s">
        <v>204</v>
      </c>
      <c r="D434" s="18" t="s">
        <v>205</v>
      </c>
      <c r="E434" s="21" t="b">
        <v>0</v>
      </c>
      <c r="F434" s="21" t="b">
        <v>1</v>
      </c>
      <c r="G434" s="31">
        <v>0</v>
      </c>
      <c r="H434" s="31">
        <v>0</v>
      </c>
    </row>
    <row r="435" spans="1:8" x14ac:dyDescent="0.25">
      <c r="A435" s="18" t="s">
        <v>358</v>
      </c>
      <c r="B435" s="18" t="s">
        <v>359</v>
      </c>
      <c r="C435" s="18" t="s">
        <v>266</v>
      </c>
      <c r="D435" s="18" t="s">
        <v>267</v>
      </c>
      <c r="E435" s="21" t="b">
        <v>0</v>
      </c>
      <c r="F435" s="21" t="b">
        <v>1</v>
      </c>
      <c r="G435" s="31">
        <v>0</v>
      </c>
      <c r="H435" s="31">
        <v>0</v>
      </c>
    </row>
    <row r="436" spans="1:8" x14ac:dyDescent="0.25">
      <c r="A436" s="18" t="s">
        <v>358</v>
      </c>
      <c r="B436" s="18" t="s">
        <v>359</v>
      </c>
      <c r="C436" s="18" t="s">
        <v>346</v>
      </c>
      <c r="D436" s="18" t="s">
        <v>347</v>
      </c>
      <c r="E436" s="21" t="b">
        <v>0</v>
      </c>
      <c r="F436" s="21" t="b">
        <v>1</v>
      </c>
      <c r="G436" s="31">
        <v>0</v>
      </c>
      <c r="H436" s="31">
        <v>0</v>
      </c>
    </row>
    <row r="437" spans="1:8" x14ac:dyDescent="0.25">
      <c r="A437" s="18" t="s">
        <v>358</v>
      </c>
      <c r="B437" s="18" t="s">
        <v>359</v>
      </c>
      <c r="C437" s="18" t="s">
        <v>511</v>
      </c>
      <c r="D437" s="18" t="s">
        <v>512</v>
      </c>
      <c r="E437" s="21" t="b">
        <v>0</v>
      </c>
      <c r="F437" s="21" t="b">
        <v>1</v>
      </c>
      <c r="G437" s="31">
        <v>0</v>
      </c>
      <c r="H437" s="31">
        <v>0</v>
      </c>
    </row>
    <row r="438" spans="1:8" x14ac:dyDescent="0.25">
      <c r="A438" s="18" t="s">
        <v>358</v>
      </c>
      <c r="B438" s="18" t="s">
        <v>359</v>
      </c>
      <c r="C438" s="18" t="s">
        <v>268</v>
      </c>
      <c r="D438" s="18" t="s">
        <v>269</v>
      </c>
      <c r="E438" s="21" t="b">
        <v>0</v>
      </c>
      <c r="F438" s="21" t="b">
        <v>1</v>
      </c>
      <c r="G438" s="31">
        <v>0</v>
      </c>
      <c r="H438" s="31">
        <v>0</v>
      </c>
    </row>
    <row r="439" spans="1:8" x14ac:dyDescent="0.25">
      <c r="A439" s="18" t="s">
        <v>358</v>
      </c>
      <c r="B439" s="18" t="s">
        <v>359</v>
      </c>
      <c r="C439" s="18" t="s">
        <v>296</v>
      </c>
      <c r="D439" s="18" t="s">
        <v>297</v>
      </c>
      <c r="E439" s="21" t="b">
        <v>0</v>
      </c>
      <c r="F439" s="21" t="b">
        <v>1</v>
      </c>
      <c r="G439" s="31">
        <v>0</v>
      </c>
      <c r="H439" s="31">
        <v>0</v>
      </c>
    </row>
    <row r="440" spans="1:8" x14ac:dyDescent="0.25">
      <c r="A440" s="18" t="s">
        <v>358</v>
      </c>
      <c r="B440" s="18" t="s">
        <v>359</v>
      </c>
      <c r="C440" s="18" t="s">
        <v>485</v>
      </c>
      <c r="D440" s="18" t="s">
        <v>486</v>
      </c>
      <c r="E440" s="21" t="b">
        <v>0</v>
      </c>
      <c r="F440" s="21" t="b">
        <v>1</v>
      </c>
      <c r="G440" s="31">
        <v>0</v>
      </c>
      <c r="H440" s="31">
        <v>0</v>
      </c>
    </row>
    <row r="441" spans="1:8" x14ac:dyDescent="0.25">
      <c r="A441" s="18" t="s">
        <v>358</v>
      </c>
      <c r="B441" s="18" t="s">
        <v>359</v>
      </c>
      <c r="C441" s="18" t="s">
        <v>234</v>
      </c>
      <c r="D441" s="18" t="s">
        <v>235</v>
      </c>
      <c r="E441" s="21" t="b">
        <v>0</v>
      </c>
      <c r="F441" s="21" t="b">
        <v>1</v>
      </c>
      <c r="G441" s="31">
        <v>0</v>
      </c>
      <c r="H441" s="31">
        <v>0</v>
      </c>
    </row>
    <row r="442" spans="1:8" x14ac:dyDescent="0.25">
      <c r="A442" s="18" t="s">
        <v>358</v>
      </c>
      <c r="B442" s="18" t="s">
        <v>359</v>
      </c>
      <c r="C442" s="18" t="s">
        <v>356</v>
      </c>
      <c r="D442" s="18" t="s">
        <v>357</v>
      </c>
      <c r="E442" s="21" t="b">
        <v>0</v>
      </c>
      <c r="F442" s="21" t="b">
        <v>1</v>
      </c>
      <c r="G442" s="31">
        <v>0</v>
      </c>
      <c r="H442" s="31">
        <v>0</v>
      </c>
    </row>
    <row r="443" spans="1:8" x14ac:dyDescent="0.25">
      <c r="A443" s="18" t="s">
        <v>358</v>
      </c>
      <c r="B443" s="18" t="s">
        <v>359</v>
      </c>
      <c r="C443" s="18" t="s">
        <v>314</v>
      </c>
      <c r="D443" s="18" t="s">
        <v>315</v>
      </c>
      <c r="E443" s="21" t="b">
        <v>0</v>
      </c>
      <c r="F443" s="21" t="b">
        <v>1</v>
      </c>
      <c r="G443" s="31">
        <v>0</v>
      </c>
      <c r="H443" s="31">
        <v>0</v>
      </c>
    </row>
    <row r="444" spans="1:8" x14ac:dyDescent="0.25">
      <c r="A444" s="18" t="s">
        <v>358</v>
      </c>
      <c r="B444" s="18" t="s">
        <v>359</v>
      </c>
      <c r="C444" s="18" t="s">
        <v>278</v>
      </c>
      <c r="D444" s="18" t="s">
        <v>279</v>
      </c>
      <c r="E444" s="21" t="b">
        <v>0</v>
      </c>
      <c r="F444" s="21" t="b">
        <v>1</v>
      </c>
      <c r="G444" s="31">
        <v>0</v>
      </c>
      <c r="H444" s="31">
        <v>0</v>
      </c>
    </row>
    <row r="445" spans="1:8" x14ac:dyDescent="0.25">
      <c r="A445" s="18" t="s">
        <v>358</v>
      </c>
      <c r="B445" s="18" t="s">
        <v>359</v>
      </c>
      <c r="C445" s="18" t="s">
        <v>487</v>
      </c>
      <c r="D445" s="18" t="s">
        <v>488</v>
      </c>
      <c r="E445" s="21" t="b">
        <v>0</v>
      </c>
      <c r="F445" s="21" t="b">
        <v>1</v>
      </c>
      <c r="G445" s="31">
        <v>0</v>
      </c>
      <c r="H445" s="31">
        <v>0</v>
      </c>
    </row>
    <row r="446" spans="1:8" x14ac:dyDescent="0.25">
      <c r="A446" s="18" t="s">
        <v>358</v>
      </c>
      <c r="B446" s="18" t="s">
        <v>359</v>
      </c>
      <c r="C446" s="18" t="s">
        <v>489</v>
      </c>
      <c r="D446" s="18" t="s">
        <v>490</v>
      </c>
      <c r="E446" s="21" t="b">
        <v>0</v>
      </c>
      <c r="F446" s="21" t="b">
        <v>0</v>
      </c>
      <c r="G446" s="31">
        <v>0</v>
      </c>
      <c r="H446" s="31">
        <v>0</v>
      </c>
    </row>
    <row r="447" spans="1:8" x14ac:dyDescent="0.25">
      <c r="A447" s="18" t="s">
        <v>358</v>
      </c>
      <c r="B447" s="18" t="s">
        <v>359</v>
      </c>
      <c r="C447" s="18" t="s">
        <v>192</v>
      </c>
      <c r="D447" s="18" t="s">
        <v>193</v>
      </c>
      <c r="E447" s="21" t="b">
        <v>0</v>
      </c>
      <c r="F447" s="21" t="b">
        <v>1</v>
      </c>
      <c r="G447" s="31">
        <v>0</v>
      </c>
      <c r="H447" s="31">
        <v>0</v>
      </c>
    </row>
    <row r="448" spans="1:8" x14ac:dyDescent="0.25">
      <c r="A448" s="18" t="s">
        <v>358</v>
      </c>
      <c r="B448" s="18" t="s">
        <v>359</v>
      </c>
      <c r="C448" s="18" t="s">
        <v>236</v>
      </c>
      <c r="D448" s="18" t="s">
        <v>237</v>
      </c>
      <c r="E448" s="21" t="b">
        <v>0</v>
      </c>
      <c r="F448" s="21" t="b">
        <v>1</v>
      </c>
      <c r="G448" s="31">
        <v>0</v>
      </c>
      <c r="H448" s="31">
        <v>0</v>
      </c>
    </row>
    <row r="449" spans="1:8" x14ac:dyDescent="0.25">
      <c r="A449" s="18" t="s">
        <v>358</v>
      </c>
      <c r="B449" s="18" t="s">
        <v>359</v>
      </c>
      <c r="C449" s="18" t="s">
        <v>246</v>
      </c>
      <c r="D449" s="18" t="s">
        <v>247</v>
      </c>
      <c r="E449" s="21" t="b">
        <v>0</v>
      </c>
      <c r="F449" s="21" t="b">
        <v>1</v>
      </c>
      <c r="G449" s="31">
        <v>0</v>
      </c>
      <c r="H449" s="31">
        <v>0</v>
      </c>
    </row>
    <row r="450" spans="1:8" x14ac:dyDescent="0.25">
      <c r="A450" s="18" t="s">
        <v>358</v>
      </c>
      <c r="B450" s="18" t="s">
        <v>359</v>
      </c>
      <c r="C450" s="18" t="s">
        <v>256</v>
      </c>
      <c r="D450" s="18" t="s">
        <v>257</v>
      </c>
      <c r="E450" s="21" t="b">
        <v>0</v>
      </c>
      <c r="F450" s="21" t="b">
        <v>1</v>
      </c>
      <c r="G450" s="31">
        <v>0</v>
      </c>
      <c r="H450" s="31">
        <v>0</v>
      </c>
    </row>
    <row r="451" spans="1:8" x14ac:dyDescent="0.25">
      <c r="A451" s="18" t="s">
        <v>358</v>
      </c>
      <c r="B451" s="18" t="s">
        <v>359</v>
      </c>
      <c r="C451" s="18" t="s">
        <v>258</v>
      </c>
      <c r="D451" s="18" t="s">
        <v>259</v>
      </c>
      <c r="E451" s="21" t="b">
        <v>0</v>
      </c>
      <c r="F451" s="21" t="b">
        <v>1</v>
      </c>
      <c r="G451" s="31">
        <v>0</v>
      </c>
      <c r="H451" s="31">
        <v>0</v>
      </c>
    </row>
    <row r="452" spans="1:8" x14ac:dyDescent="0.25">
      <c r="A452" s="18" t="s">
        <v>358</v>
      </c>
      <c r="B452" s="18" t="s">
        <v>359</v>
      </c>
      <c r="C452" s="18" t="s">
        <v>443</v>
      </c>
      <c r="D452" s="18" t="s">
        <v>444</v>
      </c>
      <c r="E452" s="21" t="b">
        <v>0</v>
      </c>
      <c r="F452" s="21" t="b">
        <v>1</v>
      </c>
      <c r="G452" s="31">
        <v>0</v>
      </c>
      <c r="H452" s="31">
        <v>0</v>
      </c>
    </row>
    <row r="453" spans="1:8" x14ac:dyDescent="0.25">
      <c r="A453" s="18" t="s">
        <v>358</v>
      </c>
      <c r="B453" s="18" t="s">
        <v>359</v>
      </c>
      <c r="C453" s="18" t="s">
        <v>248</v>
      </c>
      <c r="D453" s="18" t="s">
        <v>249</v>
      </c>
      <c r="E453" s="21" t="b">
        <v>0</v>
      </c>
      <c r="F453" s="21" t="b">
        <v>1</v>
      </c>
      <c r="G453" s="31">
        <v>0</v>
      </c>
      <c r="H453" s="31">
        <v>0</v>
      </c>
    </row>
    <row r="454" spans="1:8" x14ac:dyDescent="0.25">
      <c r="A454" s="18" t="s">
        <v>358</v>
      </c>
      <c r="B454" s="18" t="s">
        <v>359</v>
      </c>
      <c r="C454" s="18" t="s">
        <v>457</v>
      </c>
      <c r="D454" s="18" t="s">
        <v>458</v>
      </c>
      <c r="E454" s="21" t="b">
        <v>0</v>
      </c>
      <c r="F454" s="21" t="b">
        <v>1</v>
      </c>
      <c r="G454" s="31">
        <v>0</v>
      </c>
      <c r="H454" s="31">
        <v>0</v>
      </c>
    </row>
    <row r="455" spans="1:8" x14ac:dyDescent="0.25">
      <c r="A455" s="18" t="s">
        <v>358</v>
      </c>
      <c r="B455" s="18" t="s">
        <v>359</v>
      </c>
      <c r="C455" s="18" t="s">
        <v>453</v>
      </c>
      <c r="D455" s="18" t="s">
        <v>454</v>
      </c>
      <c r="E455" s="21" t="b">
        <v>0</v>
      </c>
      <c r="F455" s="21" t="b">
        <v>1</v>
      </c>
      <c r="G455" s="31">
        <v>0</v>
      </c>
      <c r="H455" s="31">
        <v>0</v>
      </c>
    </row>
    <row r="456" spans="1:8" x14ac:dyDescent="0.25">
      <c r="A456" s="18" t="s">
        <v>358</v>
      </c>
      <c r="B456" s="18" t="s">
        <v>359</v>
      </c>
      <c r="C456" s="18" t="s">
        <v>491</v>
      </c>
      <c r="D456" s="18" t="s">
        <v>492</v>
      </c>
      <c r="E456" s="21" t="b">
        <v>0</v>
      </c>
      <c r="F456" s="21" t="b">
        <v>1</v>
      </c>
      <c r="G456" s="31">
        <v>0</v>
      </c>
      <c r="H456" s="31">
        <v>0</v>
      </c>
    </row>
    <row r="457" spans="1:8" x14ac:dyDescent="0.25">
      <c r="A457" s="18" t="s">
        <v>358</v>
      </c>
      <c r="B457" s="18" t="s">
        <v>359</v>
      </c>
      <c r="C457" s="18" t="s">
        <v>238</v>
      </c>
      <c r="D457" s="18" t="s">
        <v>239</v>
      </c>
      <c r="E457" s="21" t="b">
        <v>0</v>
      </c>
      <c r="F457" s="21" t="b">
        <v>1</v>
      </c>
      <c r="G457" s="31">
        <v>0</v>
      </c>
      <c r="H457" s="31">
        <v>0</v>
      </c>
    </row>
    <row r="458" spans="1:8" x14ac:dyDescent="0.25">
      <c r="A458" s="18" t="s">
        <v>358</v>
      </c>
      <c r="B458" s="18" t="s">
        <v>359</v>
      </c>
      <c r="C458" s="18" t="s">
        <v>304</v>
      </c>
      <c r="D458" s="18" t="s">
        <v>305</v>
      </c>
      <c r="E458" s="21" t="b">
        <v>0</v>
      </c>
      <c r="F458" s="21" t="b">
        <v>1</v>
      </c>
      <c r="G458" s="31">
        <v>0</v>
      </c>
      <c r="H458" s="31">
        <v>0</v>
      </c>
    </row>
    <row r="459" spans="1:8" x14ac:dyDescent="0.25">
      <c r="A459" s="18" t="s">
        <v>358</v>
      </c>
      <c r="B459" s="18" t="s">
        <v>359</v>
      </c>
      <c r="C459" s="18" t="s">
        <v>493</v>
      </c>
      <c r="D459" s="18" t="s">
        <v>494</v>
      </c>
      <c r="E459" s="21" t="b">
        <v>0</v>
      </c>
      <c r="F459" s="21" t="b">
        <v>1</v>
      </c>
      <c r="G459" s="31">
        <v>0</v>
      </c>
      <c r="H459" s="31">
        <v>0</v>
      </c>
    </row>
    <row r="460" spans="1:8" x14ac:dyDescent="0.25">
      <c r="A460" s="18" t="s">
        <v>358</v>
      </c>
      <c r="B460" s="18" t="s">
        <v>359</v>
      </c>
      <c r="C460" s="18" t="s">
        <v>455</v>
      </c>
      <c r="D460" s="18" t="s">
        <v>456</v>
      </c>
      <c r="E460" s="21" t="b">
        <v>0</v>
      </c>
      <c r="F460" s="21" t="b">
        <v>1</v>
      </c>
      <c r="G460" s="31">
        <v>0</v>
      </c>
      <c r="H460" s="31">
        <v>0</v>
      </c>
    </row>
    <row r="461" spans="1:8" x14ac:dyDescent="0.25">
      <c r="A461" s="18" t="s">
        <v>358</v>
      </c>
      <c r="B461" s="18" t="s">
        <v>359</v>
      </c>
      <c r="C461" s="18" t="s">
        <v>445</v>
      </c>
      <c r="D461" s="18" t="s">
        <v>446</v>
      </c>
      <c r="E461" s="21" t="b">
        <v>0</v>
      </c>
      <c r="F461" s="21" t="b">
        <v>1</v>
      </c>
      <c r="G461" s="31">
        <v>0</v>
      </c>
      <c r="H461" s="31">
        <v>0</v>
      </c>
    </row>
  </sheetData>
  <pageMargins left="0.75" right="0.75" top="1" bottom="1" header="0.5" footer="0.5"/>
  <headerFooter alignWithMargins="0"/>
  <tableParts count="1">
    <tablePart r:id="rId1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I4851"/>
  <sheetViews>
    <sheetView zoomScale="85" zoomScaleNormal="85" workbookViewId="0"/>
  </sheetViews>
  <sheetFormatPr defaultRowHeight="15" x14ac:dyDescent="0.25"/>
  <cols>
    <col min="1" max="1" width="152.140625" style="18" bestFit="1" customWidth="1"/>
    <col min="2" max="2" width="13.7109375" style="18" bestFit="1" customWidth="1"/>
    <col min="3" max="3" width="55.7109375" style="18" bestFit="1" customWidth="1"/>
    <col min="4" max="4" width="12.85546875" style="31" bestFit="1" customWidth="1"/>
    <col min="5" max="5" width="14" style="31" bestFit="1" customWidth="1"/>
    <col min="6" max="6" width="12.85546875" style="24" bestFit="1" customWidth="1"/>
    <col min="7" max="7" width="17.7109375" style="26" bestFit="1" customWidth="1"/>
    <col min="8" max="8" width="15.42578125" style="21" bestFit="1" customWidth="1"/>
    <col min="9" max="9" width="12.85546875" style="24" bestFit="1" customWidth="1"/>
  </cols>
  <sheetData>
    <row r="1" spans="1:9" s="19" customFormat="1" ht="75" x14ac:dyDescent="0.25">
      <c r="A1" s="21" t="s">
        <v>3505</v>
      </c>
      <c r="B1" s="21" t="s">
        <v>3482</v>
      </c>
      <c r="C1" s="21" t="s">
        <v>3483</v>
      </c>
      <c r="D1" s="30" t="s">
        <v>3506</v>
      </c>
      <c r="E1" s="30" t="s">
        <v>3507</v>
      </c>
      <c r="F1" s="23" t="s">
        <v>3508</v>
      </c>
      <c r="G1" s="25" t="s">
        <v>3509</v>
      </c>
      <c r="H1" s="21" t="s">
        <v>3501</v>
      </c>
      <c r="I1" s="23" t="s">
        <v>3510</v>
      </c>
    </row>
    <row r="2" spans="1:9" x14ac:dyDescent="0.25">
      <c r="A2" s="18" t="s">
        <v>179</v>
      </c>
      <c r="B2" s="18" t="s">
        <v>122</v>
      </c>
      <c r="C2" s="18" t="s">
        <v>123</v>
      </c>
      <c r="D2" s="31">
        <v>12</v>
      </c>
      <c r="E2" s="31">
        <v>1182</v>
      </c>
      <c r="F2" s="24">
        <v>1.015228426395939</v>
      </c>
      <c r="G2" s="26">
        <v>79.541383259152056</v>
      </c>
      <c r="H2" s="21" t="b">
        <v>1</v>
      </c>
      <c r="I2" s="24">
        <v>1.2803850947610185</v>
      </c>
    </row>
    <row r="3" spans="1:9" x14ac:dyDescent="0.25">
      <c r="A3" s="18" t="s">
        <v>513</v>
      </c>
      <c r="B3" s="18" t="s">
        <v>122</v>
      </c>
      <c r="C3" s="18" t="s">
        <v>123</v>
      </c>
      <c r="D3" s="31">
        <v>1</v>
      </c>
      <c r="E3" s="31">
        <v>1147</v>
      </c>
      <c r="F3" s="24">
        <v>8.7183958151700089E-2</v>
      </c>
      <c r="G3" s="26">
        <v>79.541383259152056</v>
      </c>
      <c r="H3" s="21" t="b">
        <v>1</v>
      </c>
      <c r="I3" s="24">
        <v>0.1099546049119096</v>
      </c>
    </row>
    <row r="4" spans="1:9" x14ac:dyDescent="0.25">
      <c r="A4" s="18" t="s">
        <v>514</v>
      </c>
      <c r="B4" s="18" t="s">
        <v>122</v>
      </c>
      <c r="C4" s="18" t="s">
        <v>123</v>
      </c>
      <c r="D4" s="31">
        <v>14</v>
      </c>
      <c r="E4" s="31">
        <v>323</v>
      </c>
      <c r="F4" s="24">
        <v>4.3343653250773997</v>
      </c>
      <c r="G4" s="26">
        <v>79.541383259152056</v>
      </c>
      <c r="H4" s="21" t="b">
        <v>1</v>
      </c>
      <c r="I4" s="24">
        <v>5.4664119061159271</v>
      </c>
    </row>
    <row r="5" spans="1:9" x14ac:dyDescent="0.25">
      <c r="A5" s="18" t="s">
        <v>515</v>
      </c>
      <c r="B5" s="18" t="s">
        <v>122</v>
      </c>
      <c r="C5" s="18" t="s">
        <v>123</v>
      </c>
      <c r="D5" s="31">
        <v>9</v>
      </c>
      <c r="E5" s="31">
        <v>325</v>
      </c>
      <c r="F5" s="24">
        <v>2.7692307692307692</v>
      </c>
      <c r="G5" s="26">
        <v>79.541383259152056</v>
      </c>
      <c r="H5" s="21" t="b">
        <v>1</v>
      </c>
      <c r="I5" s="24">
        <v>3.4924965738635163</v>
      </c>
    </row>
    <row r="6" spans="1:9" x14ac:dyDescent="0.25">
      <c r="A6" s="18" t="s">
        <v>516</v>
      </c>
      <c r="B6" s="18" t="s">
        <v>122</v>
      </c>
      <c r="C6" s="18" t="s">
        <v>123</v>
      </c>
      <c r="D6" s="31">
        <v>43</v>
      </c>
      <c r="E6" s="31">
        <v>1153</v>
      </c>
      <c r="F6" s="24">
        <v>3.7294015611448397</v>
      </c>
      <c r="G6" s="26">
        <v>79.541383259152056</v>
      </c>
      <c r="H6" s="21" t="b">
        <v>1</v>
      </c>
      <c r="I6" s="24">
        <v>4.7034441186993012</v>
      </c>
    </row>
    <row r="7" spans="1:9" x14ac:dyDescent="0.25">
      <c r="A7" s="18" t="s">
        <v>129</v>
      </c>
      <c r="B7" s="18" t="s">
        <v>122</v>
      </c>
      <c r="C7" s="18" t="s">
        <v>123</v>
      </c>
      <c r="D7" s="31">
        <v>20</v>
      </c>
      <c r="E7" s="31">
        <v>4618</v>
      </c>
      <c r="F7" s="24">
        <v>0.43308791684712</v>
      </c>
      <c r="G7" s="26">
        <v>79.541383259152056</v>
      </c>
      <c r="H7" s="21" t="b">
        <v>1</v>
      </c>
      <c r="I7" s="24">
        <v>0.54620152375036957</v>
      </c>
    </row>
    <row r="8" spans="1:9" x14ac:dyDescent="0.25">
      <c r="A8" s="18" t="s">
        <v>517</v>
      </c>
      <c r="B8" s="18" t="s">
        <v>122</v>
      </c>
      <c r="C8" s="18" t="s">
        <v>123</v>
      </c>
      <c r="D8" s="31">
        <v>1</v>
      </c>
      <c r="E8" s="31">
        <v>4160</v>
      </c>
      <c r="F8" s="24">
        <v>2.403846153846154E-2</v>
      </c>
      <c r="G8" s="26">
        <v>79.541383259152056</v>
      </c>
      <c r="H8" s="21" t="b">
        <v>1</v>
      </c>
      <c r="I8" s="24">
        <v>3.0316810537009693E-2</v>
      </c>
    </row>
    <row r="9" spans="1:9" x14ac:dyDescent="0.25">
      <c r="A9" s="18" t="s">
        <v>131</v>
      </c>
      <c r="B9" s="18" t="s">
        <v>122</v>
      </c>
      <c r="C9" s="18" t="s">
        <v>123</v>
      </c>
      <c r="D9" s="31">
        <v>1</v>
      </c>
      <c r="E9" s="31">
        <v>4532</v>
      </c>
      <c r="F9" s="24">
        <v>2.2065313327449251E-2</v>
      </c>
      <c r="G9" s="26">
        <v>79.541383259152056</v>
      </c>
      <c r="H9" s="21" t="b">
        <v>1</v>
      </c>
      <c r="I9" s="24">
        <v>2.7828316821262206E-2</v>
      </c>
    </row>
    <row r="10" spans="1:9" x14ac:dyDescent="0.25">
      <c r="A10" s="18" t="s">
        <v>518</v>
      </c>
      <c r="B10" s="18" t="s">
        <v>122</v>
      </c>
      <c r="C10" s="18" t="s">
        <v>123</v>
      </c>
      <c r="D10" s="31">
        <v>5</v>
      </c>
      <c r="E10" s="31">
        <v>1147</v>
      </c>
      <c r="F10" s="24">
        <v>0.4359197907585004</v>
      </c>
      <c r="G10" s="26">
        <v>79.541383259152056</v>
      </c>
      <c r="H10" s="21" t="b">
        <v>1</v>
      </c>
      <c r="I10" s="24">
        <v>0.54977302455954802</v>
      </c>
    </row>
    <row r="11" spans="1:9" x14ac:dyDescent="0.25">
      <c r="A11" s="18" t="s">
        <v>519</v>
      </c>
      <c r="B11" s="18" t="s">
        <v>122</v>
      </c>
      <c r="C11" s="18" t="s">
        <v>123</v>
      </c>
      <c r="D11" s="31">
        <v>2</v>
      </c>
      <c r="E11" s="31">
        <v>3932</v>
      </c>
      <c r="F11" s="24">
        <v>5.0864699898270596E-2</v>
      </c>
      <c r="G11" s="26">
        <v>79.541383259152056</v>
      </c>
      <c r="H11" s="21" t="b">
        <v>1</v>
      </c>
      <c r="I11" s="24">
        <v>6.4149507545249396E-2</v>
      </c>
    </row>
    <row r="12" spans="1:9" x14ac:dyDescent="0.25">
      <c r="A12" s="18" t="s">
        <v>520</v>
      </c>
      <c r="B12" s="18" t="s">
        <v>122</v>
      </c>
      <c r="C12" s="18" t="s">
        <v>123</v>
      </c>
      <c r="D12" s="31">
        <v>5</v>
      </c>
      <c r="E12" s="31">
        <v>4482</v>
      </c>
      <c r="F12" s="24">
        <v>0.11155734047300313</v>
      </c>
      <c r="G12" s="26">
        <v>79.541383259152056</v>
      </c>
      <c r="H12" s="21" t="b">
        <v>1</v>
      </c>
      <c r="I12" s="24">
        <v>0.1406938106135211</v>
      </c>
    </row>
    <row r="13" spans="1:9" x14ac:dyDescent="0.25">
      <c r="A13" s="18" t="s">
        <v>521</v>
      </c>
      <c r="B13" s="18" t="s">
        <v>122</v>
      </c>
      <c r="C13" s="18" t="s">
        <v>123</v>
      </c>
      <c r="D13" s="31">
        <v>1</v>
      </c>
      <c r="E13" s="31">
        <v>3671</v>
      </c>
      <c r="F13" s="24">
        <v>2.7240533914464723E-2</v>
      </c>
      <c r="G13" s="26">
        <v>79.541383259152056</v>
      </c>
      <c r="H13" s="21" t="b">
        <v>1</v>
      </c>
      <c r="I13" s="24">
        <v>3.4355197993451464E-2</v>
      </c>
    </row>
    <row r="14" spans="1:9" x14ac:dyDescent="0.25">
      <c r="A14" s="18" t="s">
        <v>522</v>
      </c>
      <c r="B14" s="18" t="s">
        <v>122</v>
      </c>
      <c r="C14" s="18" t="s">
        <v>123</v>
      </c>
      <c r="D14" s="31">
        <v>11</v>
      </c>
      <c r="E14" s="31">
        <v>4061</v>
      </c>
      <c r="F14" s="24">
        <v>0.27086924402856438</v>
      </c>
      <c r="G14" s="26">
        <v>79.541383259152056</v>
      </c>
      <c r="H14" s="21" t="b">
        <v>1</v>
      </c>
      <c r="I14" s="24">
        <v>0.34161468854310845</v>
      </c>
    </row>
    <row r="15" spans="1:9" x14ac:dyDescent="0.25">
      <c r="A15" s="18" t="s">
        <v>523</v>
      </c>
      <c r="B15" s="18" t="s">
        <v>122</v>
      </c>
      <c r="C15" s="18" t="s">
        <v>123</v>
      </c>
      <c r="D15" s="31">
        <v>1</v>
      </c>
      <c r="E15" s="31">
        <v>323</v>
      </c>
      <c r="F15" s="24">
        <v>0.30959752321981426</v>
      </c>
      <c r="G15" s="26">
        <v>79.541383259152056</v>
      </c>
      <c r="H15" s="21" t="b">
        <v>1</v>
      </c>
      <c r="I15" s="24">
        <v>0.39045799329399483</v>
      </c>
    </row>
    <row r="16" spans="1:9" x14ac:dyDescent="0.25">
      <c r="A16" s="18" t="s">
        <v>133</v>
      </c>
      <c r="B16" s="18" t="s">
        <v>122</v>
      </c>
      <c r="C16" s="18" t="s">
        <v>123</v>
      </c>
      <c r="D16" s="31">
        <v>2</v>
      </c>
      <c r="E16" s="31">
        <v>4501</v>
      </c>
      <c r="F16" s="24">
        <v>4.4434570095534323E-2</v>
      </c>
      <c r="G16" s="26">
        <v>79.541383259152056</v>
      </c>
      <c r="H16" s="21" t="b">
        <v>0</v>
      </c>
      <c r="I16" s="24">
        <v>4.4434570095534323E-2</v>
      </c>
    </row>
    <row r="17" spans="1:9" x14ac:dyDescent="0.25">
      <c r="A17" s="18" t="s">
        <v>135</v>
      </c>
      <c r="B17" s="18" t="s">
        <v>122</v>
      </c>
      <c r="C17" s="18" t="s">
        <v>123</v>
      </c>
      <c r="D17" s="31">
        <v>1</v>
      </c>
      <c r="E17" s="31">
        <v>2896</v>
      </c>
      <c r="F17" s="24">
        <v>3.4530386740331487E-2</v>
      </c>
      <c r="G17" s="26">
        <v>79.541383259152056</v>
      </c>
      <c r="H17" s="21" t="b">
        <v>0</v>
      </c>
      <c r="I17" s="24">
        <v>3.4530386740331487E-2</v>
      </c>
    </row>
    <row r="18" spans="1:9" x14ac:dyDescent="0.25">
      <c r="A18" s="18" t="s">
        <v>181</v>
      </c>
      <c r="B18" s="18" t="s">
        <v>122</v>
      </c>
      <c r="C18" s="18" t="s">
        <v>123</v>
      </c>
      <c r="D18" s="31">
        <v>1</v>
      </c>
      <c r="E18" s="31">
        <v>3924</v>
      </c>
      <c r="F18" s="24">
        <v>2.5484199796126403E-2</v>
      </c>
      <c r="G18" s="26">
        <v>79.541383259152056</v>
      </c>
      <c r="H18" s="21" t="b">
        <v>0</v>
      </c>
      <c r="I18" s="24">
        <v>2.5484199796126403E-2</v>
      </c>
    </row>
    <row r="19" spans="1:9" x14ac:dyDescent="0.25">
      <c r="A19" s="18" t="s">
        <v>524</v>
      </c>
      <c r="B19" s="18" t="s">
        <v>122</v>
      </c>
      <c r="C19" s="18" t="s">
        <v>123</v>
      </c>
      <c r="D19" s="31">
        <v>1</v>
      </c>
      <c r="E19" s="31">
        <v>3452</v>
      </c>
      <c r="F19" s="24">
        <v>2.8968713789107762E-2</v>
      </c>
      <c r="G19" s="26">
        <v>79.541383259152056</v>
      </c>
      <c r="H19" s="21" t="b">
        <v>0</v>
      </c>
      <c r="I19" s="24">
        <v>2.8968713789107762E-2</v>
      </c>
    </row>
    <row r="20" spans="1:9" x14ac:dyDescent="0.25">
      <c r="A20" s="18" t="s">
        <v>137</v>
      </c>
      <c r="B20" s="18" t="s">
        <v>122</v>
      </c>
      <c r="C20" s="18" t="s">
        <v>123</v>
      </c>
      <c r="D20" s="31">
        <v>2</v>
      </c>
      <c r="E20" s="31">
        <v>3717</v>
      </c>
      <c r="F20" s="24">
        <v>5.3806833467850416E-2</v>
      </c>
      <c r="G20" s="26">
        <v>79.541383259152056</v>
      </c>
      <c r="H20" s="21" t="b">
        <v>1</v>
      </c>
      <c r="I20" s="24">
        <v>6.786006555499613E-2</v>
      </c>
    </row>
    <row r="21" spans="1:9" x14ac:dyDescent="0.25">
      <c r="A21" s="18" t="s">
        <v>525</v>
      </c>
      <c r="B21" s="18" t="s">
        <v>122</v>
      </c>
      <c r="C21" s="18" t="s">
        <v>123</v>
      </c>
      <c r="D21" s="31">
        <v>1</v>
      </c>
      <c r="E21" s="31">
        <v>3484</v>
      </c>
      <c r="F21" s="24">
        <v>2.8702640642939151E-2</v>
      </c>
      <c r="G21" s="26">
        <v>79.541383259152056</v>
      </c>
      <c r="H21" s="21" t="b">
        <v>1</v>
      </c>
      <c r="I21" s="24">
        <v>3.619917676060859E-2</v>
      </c>
    </row>
    <row r="22" spans="1:9" x14ac:dyDescent="0.25">
      <c r="A22" s="18" t="s">
        <v>139</v>
      </c>
      <c r="B22" s="18" t="s">
        <v>122</v>
      </c>
      <c r="C22" s="18" t="s">
        <v>123</v>
      </c>
      <c r="D22" s="31">
        <v>3</v>
      </c>
      <c r="E22" s="31">
        <v>4438</v>
      </c>
      <c r="F22" s="24">
        <v>6.7598017124831003E-2</v>
      </c>
      <c r="G22" s="26">
        <v>79.541383259152056</v>
      </c>
      <c r="H22" s="21" t="b">
        <v>0</v>
      </c>
      <c r="I22" s="24">
        <v>6.7598017124831003E-2</v>
      </c>
    </row>
    <row r="23" spans="1:9" x14ac:dyDescent="0.25">
      <c r="A23" s="18" t="s">
        <v>141</v>
      </c>
      <c r="B23" s="18" t="s">
        <v>122</v>
      </c>
      <c r="C23" s="18" t="s">
        <v>123</v>
      </c>
      <c r="D23" s="31">
        <v>3</v>
      </c>
      <c r="E23" s="31">
        <v>4688</v>
      </c>
      <c r="F23" s="24">
        <v>6.3993174061433442E-2</v>
      </c>
      <c r="G23" s="26">
        <v>79.541383259152056</v>
      </c>
      <c r="H23" s="21" t="b">
        <v>0</v>
      </c>
      <c r="I23" s="24">
        <v>6.3993174061433442E-2</v>
      </c>
    </row>
    <row r="24" spans="1:9" x14ac:dyDescent="0.25">
      <c r="A24" s="18" t="s">
        <v>143</v>
      </c>
      <c r="B24" s="18" t="s">
        <v>122</v>
      </c>
      <c r="C24" s="18" t="s">
        <v>123</v>
      </c>
      <c r="D24" s="31">
        <v>95</v>
      </c>
      <c r="E24" s="31">
        <v>4187</v>
      </c>
      <c r="F24" s="24">
        <v>2.2689276331502266</v>
      </c>
      <c r="G24" s="26">
        <v>79.541383259152056</v>
      </c>
      <c r="H24" s="21" t="b">
        <v>1</v>
      </c>
      <c r="I24" s="24">
        <v>2.8615246057382921</v>
      </c>
    </row>
    <row r="25" spans="1:9" x14ac:dyDescent="0.25">
      <c r="A25" s="18" t="s">
        <v>526</v>
      </c>
      <c r="B25" s="18" t="s">
        <v>122</v>
      </c>
      <c r="C25" s="18" t="s">
        <v>123</v>
      </c>
      <c r="D25" s="31">
        <v>1</v>
      </c>
      <c r="E25" s="31">
        <v>1144</v>
      </c>
      <c r="F25" s="24">
        <v>8.7412587412587409E-2</v>
      </c>
      <c r="G25" s="26">
        <v>79.541383259152056</v>
      </c>
      <c r="H25" s="21" t="b">
        <v>1</v>
      </c>
      <c r="I25" s="24">
        <v>0.11024294740730796</v>
      </c>
    </row>
    <row r="26" spans="1:9" x14ac:dyDescent="0.25">
      <c r="A26" s="18" t="s">
        <v>527</v>
      </c>
      <c r="B26" s="18" t="s">
        <v>122</v>
      </c>
      <c r="C26" s="18" t="s">
        <v>123</v>
      </c>
      <c r="D26" s="31">
        <v>1</v>
      </c>
      <c r="E26" s="31">
        <v>3707</v>
      </c>
      <c r="F26" s="24">
        <v>2.697599136768276E-2</v>
      </c>
      <c r="G26" s="26">
        <v>79.541383259152056</v>
      </c>
      <c r="H26" s="21" t="b">
        <v>1</v>
      </c>
      <c r="I26" s="24">
        <v>3.4021562404629162E-2</v>
      </c>
    </row>
    <row r="27" spans="1:9" x14ac:dyDescent="0.25">
      <c r="A27" s="18" t="s">
        <v>528</v>
      </c>
      <c r="B27" s="18" t="s">
        <v>122</v>
      </c>
      <c r="C27" s="18" t="s">
        <v>123</v>
      </c>
      <c r="D27" s="31">
        <v>1</v>
      </c>
      <c r="E27" s="31">
        <v>2599</v>
      </c>
      <c r="F27" s="24">
        <v>3.8476337052712584E-2</v>
      </c>
      <c r="G27" s="26">
        <v>79.541383259152056</v>
      </c>
      <c r="H27" s="21" t="b">
        <v>0</v>
      </c>
      <c r="I27" s="24">
        <v>3.8476337052712584E-2</v>
      </c>
    </row>
    <row r="28" spans="1:9" x14ac:dyDescent="0.25">
      <c r="A28" s="18" t="s">
        <v>147</v>
      </c>
      <c r="B28" s="18" t="s">
        <v>122</v>
      </c>
      <c r="C28" s="18" t="s">
        <v>123</v>
      </c>
      <c r="D28" s="31">
        <v>1</v>
      </c>
      <c r="E28" s="31">
        <v>4863</v>
      </c>
      <c r="F28" s="24">
        <v>2.0563438206868186E-2</v>
      </c>
      <c r="G28" s="26">
        <v>79.541383259152056</v>
      </c>
      <c r="H28" s="21" t="b">
        <v>0</v>
      </c>
      <c r="I28" s="24">
        <v>2.0563438206868186E-2</v>
      </c>
    </row>
    <row r="29" spans="1:9" x14ac:dyDescent="0.25">
      <c r="A29" s="18" t="s">
        <v>529</v>
      </c>
      <c r="B29" s="18" t="s">
        <v>122</v>
      </c>
      <c r="C29" s="18" t="s">
        <v>123</v>
      </c>
      <c r="D29" s="31">
        <v>1</v>
      </c>
      <c r="E29" s="31">
        <v>4005</v>
      </c>
      <c r="F29" s="24">
        <v>2.4968789013732832E-2</v>
      </c>
      <c r="G29" s="26">
        <v>79.541383259152056</v>
      </c>
      <c r="H29" s="21" t="b">
        <v>0</v>
      </c>
      <c r="I29" s="24">
        <v>2.4968789013732832E-2</v>
      </c>
    </row>
    <row r="30" spans="1:9" x14ac:dyDescent="0.25">
      <c r="A30" s="18" t="s">
        <v>149</v>
      </c>
      <c r="B30" s="18" t="s">
        <v>122</v>
      </c>
      <c r="C30" s="18" t="s">
        <v>123</v>
      </c>
      <c r="D30" s="31">
        <v>4</v>
      </c>
      <c r="E30" s="31">
        <v>4152</v>
      </c>
      <c r="F30" s="24">
        <v>9.6339113680154145E-2</v>
      </c>
      <c r="G30" s="26">
        <v>79.541383259152056</v>
      </c>
      <c r="H30" s="21" t="b">
        <v>1</v>
      </c>
      <c r="I30" s="24">
        <v>0.12150089772057834</v>
      </c>
    </row>
    <row r="31" spans="1:9" x14ac:dyDescent="0.25">
      <c r="A31" s="18" t="s">
        <v>530</v>
      </c>
      <c r="B31" s="18" t="s">
        <v>122</v>
      </c>
      <c r="C31" s="18" t="s">
        <v>123</v>
      </c>
      <c r="D31" s="31">
        <v>2</v>
      </c>
      <c r="E31" s="31">
        <v>2870</v>
      </c>
      <c r="F31" s="24">
        <v>6.968641114982578E-2</v>
      </c>
      <c r="G31" s="26">
        <v>79.541383259152056</v>
      </c>
      <c r="H31" s="21" t="b">
        <v>0</v>
      </c>
      <c r="I31" s="24">
        <v>6.968641114982578E-2</v>
      </c>
    </row>
    <row r="32" spans="1:9" x14ac:dyDescent="0.25">
      <c r="A32" s="18" t="s">
        <v>151</v>
      </c>
      <c r="B32" s="18" t="s">
        <v>122</v>
      </c>
      <c r="C32" s="18" t="s">
        <v>123</v>
      </c>
      <c r="D32" s="31">
        <v>1</v>
      </c>
      <c r="E32" s="31">
        <v>1864</v>
      </c>
      <c r="F32" s="24">
        <v>5.3648068669527899E-2</v>
      </c>
      <c r="G32" s="26">
        <v>79.541383259152056</v>
      </c>
      <c r="H32" s="21" t="b">
        <v>0</v>
      </c>
      <c r="I32" s="24">
        <v>5.3648068669527899E-2</v>
      </c>
    </row>
    <row r="33" spans="1:9" x14ac:dyDescent="0.25">
      <c r="A33" s="18" t="s">
        <v>3190</v>
      </c>
      <c r="B33" s="18" t="s">
        <v>122</v>
      </c>
      <c r="C33" s="18" t="s">
        <v>123</v>
      </c>
      <c r="D33" s="31">
        <v>1</v>
      </c>
      <c r="E33" s="31">
        <v>1291</v>
      </c>
      <c r="F33" s="24">
        <v>7.7459333849728904E-2</v>
      </c>
      <c r="G33" s="26">
        <v>79.541383259152056</v>
      </c>
      <c r="H33" s="21" t="b">
        <v>0</v>
      </c>
      <c r="I33" s="24">
        <v>7.7459333849728904E-2</v>
      </c>
    </row>
    <row r="34" spans="1:9" x14ac:dyDescent="0.25">
      <c r="A34" s="18" t="s">
        <v>183</v>
      </c>
      <c r="B34" s="18" t="s">
        <v>122</v>
      </c>
      <c r="C34" s="18" t="s">
        <v>123</v>
      </c>
      <c r="D34" s="31">
        <v>41</v>
      </c>
      <c r="E34" s="31">
        <v>803</v>
      </c>
      <c r="F34" s="24">
        <v>5.1058530510585305</v>
      </c>
      <c r="G34" s="26">
        <v>79.541383259152056</v>
      </c>
      <c r="H34" s="21" t="b">
        <v>1</v>
      </c>
      <c r="I34" s="24">
        <v>6.4393962704761805</v>
      </c>
    </row>
    <row r="35" spans="1:9" x14ac:dyDescent="0.25">
      <c r="A35" s="18" t="s">
        <v>531</v>
      </c>
      <c r="B35" s="18" t="s">
        <v>122</v>
      </c>
      <c r="C35" s="18" t="s">
        <v>123</v>
      </c>
      <c r="D35" s="31">
        <v>2</v>
      </c>
      <c r="E35" s="31">
        <v>331</v>
      </c>
      <c r="F35" s="24">
        <v>0.60422960725075525</v>
      </c>
      <c r="G35" s="26">
        <v>79.541383259152056</v>
      </c>
      <c r="H35" s="21" t="b">
        <v>1</v>
      </c>
      <c r="I35" s="24">
        <v>0.76204188419311369</v>
      </c>
    </row>
    <row r="36" spans="1:9" x14ac:dyDescent="0.25">
      <c r="A36" s="18" t="s">
        <v>532</v>
      </c>
      <c r="B36" s="18" t="s">
        <v>122</v>
      </c>
      <c r="C36" s="18" t="s">
        <v>123</v>
      </c>
      <c r="D36" s="31">
        <v>1</v>
      </c>
      <c r="E36" s="31">
        <v>323</v>
      </c>
      <c r="F36" s="24">
        <v>0.30959752321981426</v>
      </c>
      <c r="G36" s="26">
        <v>79.541383259152056</v>
      </c>
      <c r="H36" s="21" t="b">
        <v>1</v>
      </c>
      <c r="I36" s="24">
        <v>0.39045799329399483</v>
      </c>
    </row>
    <row r="37" spans="1:9" x14ac:dyDescent="0.25">
      <c r="A37" s="18" t="s">
        <v>533</v>
      </c>
      <c r="B37" s="18" t="s">
        <v>122</v>
      </c>
      <c r="C37" s="18" t="s">
        <v>123</v>
      </c>
      <c r="D37" s="31">
        <v>14</v>
      </c>
      <c r="E37" s="31">
        <v>323</v>
      </c>
      <c r="F37" s="24">
        <v>4.3343653250773997</v>
      </c>
      <c r="G37" s="26">
        <v>79.541383259152056</v>
      </c>
      <c r="H37" s="21" t="b">
        <v>1</v>
      </c>
      <c r="I37" s="24">
        <v>5.4664119061159271</v>
      </c>
    </row>
    <row r="38" spans="1:9" x14ac:dyDescent="0.25">
      <c r="A38" s="18" t="s">
        <v>534</v>
      </c>
      <c r="B38" s="18" t="s">
        <v>122</v>
      </c>
      <c r="C38" s="18" t="s">
        <v>123</v>
      </c>
      <c r="D38" s="31">
        <v>1</v>
      </c>
      <c r="E38" s="31">
        <v>708</v>
      </c>
      <c r="F38" s="24">
        <v>0.14124293785310735</v>
      </c>
      <c r="G38" s="26">
        <v>79.541383259152056</v>
      </c>
      <c r="H38" s="21" t="b">
        <v>1</v>
      </c>
      <c r="I38" s="24">
        <v>0.17813267208186487</v>
      </c>
    </row>
    <row r="39" spans="1:9" x14ac:dyDescent="0.25">
      <c r="A39" s="18" t="s">
        <v>535</v>
      </c>
      <c r="B39" s="18" t="s">
        <v>122</v>
      </c>
      <c r="C39" s="18" t="s">
        <v>123</v>
      </c>
      <c r="D39" s="31">
        <v>15</v>
      </c>
      <c r="E39" s="31">
        <v>710</v>
      </c>
      <c r="F39" s="24">
        <v>2.112676056338028</v>
      </c>
      <c r="G39" s="26">
        <v>79.541383259152056</v>
      </c>
      <c r="H39" s="21" t="b">
        <v>1</v>
      </c>
      <c r="I39" s="24">
        <v>2.6644633486047953</v>
      </c>
    </row>
    <row r="40" spans="1:9" x14ac:dyDescent="0.25">
      <c r="A40" s="18" t="s">
        <v>153</v>
      </c>
      <c r="B40" s="18" t="s">
        <v>122</v>
      </c>
      <c r="C40" s="18" t="s">
        <v>123</v>
      </c>
      <c r="D40" s="31">
        <v>5</v>
      </c>
      <c r="E40" s="31">
        <v>4644</v>
      </c>
      <c r="F40" s="24">
        <v>0.10766580534022395</v>
      </c>
      <c r="G40" s="26">
        <v>79.541383259152056</v>
      </c>
      <c r="H40" s="21" t="b">
        <v>1</v>
      </c>
      <c r="I40" s="24">
        <v>0.13578588698746805</v>
      </c>
    </row>
    <row r="41" spans="1:9" x14ac:dyDescent="0.25">
      <c r="A41" s="18" t="s">
        <v>536</v>
      </c>
      <c r="B41" s="18" t="s">
        <v>122</v>
      </c>
      <c r="C41" s="18" t="s">
        <v>123</v>
      </c>
      <c r="D41" s="31">
        <v>1</v>
      </c>
      <c r="E41" s="31">
        <v>4047</v>
      </c>
      <c r="F41" s="24">
        <v>2.4709661477637757E-2</v>
      </c>
      <c r="G41" s="26">
        <v>79.541383259152056</v>
      </c>
      <c r="H41" s="21" t="b">
        <v>1</v>
      </c>
      <c r="I41" s="24">
        <v>3.1163314018769539E-2</v>
      </c>
    </row>
    <row r="42" spans="1:9" x14ac:dyDescent="0.25">
      <c r="A42" s="18" t="s">
        <v>537</v>
      </c>
      <c r="B42" s="18" t="s">
        <v>122</v>
      </c>
      <c r="C42" s="18" t="s">
        <v>123</v>
      </c>
      <c r="D42" s="31">
        <v>1</v>
      </c>
      <c r="E42" s="31">
        <v>3645</v>
      </c>
      <c r="F42" s="24">
        <v>2.7434842249657067E-2</v>
      </c>
      <c r="G42" s="26">
        <v>79.541383259152056</v>
      </c>
      <c r="H42" s="21" t="b">
        <v>1</v>
      </c>
      <c r="I42" s="24">
        <v>3.4600255647177044E-2</v>
      </c>
    </row>
    <row r="43" spans="1:9" x14ac:dyDescent="0.25">
      <c r="A43" s="18" t="s">
        <v>538</v>
      </c>
      <c r="B43" s="18" t="s">
        <v>122</v>
      </c>
      <c r="C43" s="18" t="s">
        <v>123</v>
      </c>
      <c r="D43" s="31">
        <v>1</v>
      </c>
      <c r="E43" s="31">
        <v>746</v>
      </c>
      <c r="F43" s="24">
        <v>0.13404825737265416</v>
      </c>
      <c r="G43" s="26">
        <v>79.541383259152056</v>
      </c>
      <c r="H43" s="21" t="b">
        <v>0</v>
      </c>
      <c r="I43" s="24">
        <v>0.13404825737265416</v>
      </c>
    </row>
    <row r="44" spans="1:9" x14ac:dyDescent="0.25">
      <c r="A44" s="18" t="s">
        <v>539</v>
      </c>
      <c r="B44" s="18" t="s">
        <v>122</v>
      </c>
      <c r="C44" s="18" t="s">
        <v>123</v>
      </c>
      <c r="D44" s="31">
        <v>3</v>
      </c>
      <c r="E44" s="31">
        <v>4289</v>
      </c>
      <c r="F44" s="24">
        <v>6.994637444625787E-2</v>
      </c>
      <c r="G44" s="26">
        <v>79.541383259152056</v>
      </c>
      <c r="H44" s="21" t="b">
        <v>1</v>
      </c>
      <c r="I44" s="24">
        <v>8.8214920844458145E-2</v>
      </c>
    </row>
    <row r="45" spans="1:9" x14ac:dyDescent="0.25">
      <c r="A45" s="18" t="s">
        <v>159</v>
      </c>
      <c r="B45" s="18" t="s">
        <v>122</v>
      </c>
      <c r="C45" s="18" t="s">
        <v>123</v>
      </c>
      <c r="D45" s="31">
        <v>1</v>
      </c>
      <c r="E45" s="31">
        <v>4536</v>
      </c>
      <c r="F45" s="24">
        <v>2.2045855379188711E-2</v>
      </c>
      <c r="G45" s="26">
        <v>79.541383259152056</v>
      </c>
      <c r="H45" s="21" t="b">
        <v>0</v>
      </c>
      <c r="I45" s="24">
        <v>2.2045855379188711E-2</v>
      </c>
    </row>
    <row r="46" spans="1:9" x14ac:dyDescent="0.25">
      <c r="A46" s="18" t="s">
        <v>540</v>
      </c>
      <c r="B46" s="18" t="s">
        <v>122</v>
      </c>
      <c r="C46" s="18" t="s">
        <v>123</v>
      </c>
      <c r="D46" s="31">
        <v>1</v>
      </c>
      <c r="E46" s="31">
        <v>864</v>
      </c>
      <c r="F46" s="24">
        <v>0.11574074074074073</v>
      </c>
      <c r="G46" s="26">
        <v>79.541383259152056</v>
      </c>
      <c r="H46" s="21" t="b">
        <v>0</v>
      </c>
      <c r="I46" s="24">
        <v>0.11574074074074073</v>
      </c>
    </row>
    <row r="47" spans="1:9" x14ac:dyDescent="0.25">
      <c r="A47" s="18" t="s">
        <v>541</v>
      </c>
      <c r="B47" s="18" t="s">
        <v>122</v>
      </c>
      <c r="C47" s="18" t="s">
        <v>123</v>
      </c>
      <c r="D47" s="31">
        <v>1</v>
      </c>
      <c r="E47" s="31">
        <v>2189</v>
      </c>
      <c r="F47" s="24">
        <v>4.5682960255824578E-2</v>
      </c>
      <c r="G47" s="26">
        <v>79.541383259152056</v>
      </c>
      <c r="H47" s="21" t="b">
        <v>1</v>
      </c>
      <c r="I47" s="24">
        <v>5.7614404675176027E-2</v>
      </c>
    </row>
    <row r="48" spans="1:9" x14ac:dyDescent="0.25">
      <c r="A48" s="18" t="s">
        <v>165</v>
      </c>
      <c r="B48" s="18" t="s">
        <v>122</v>
      </c>
      <c r="C48" s="18" t="s">
        <v>123</v>
      </c>
      <c r="D48" s="31">
        <v>388</v>
      </c>
      <c r="E48" s="31">
        <v>4600</v>
      </c>
      <c r="F48" s="24">
        <v>8.4347826086956523</v>
      </c>
      <c r="G48" s="26">
        <v>79.541383259152056</v>
      </c>
      <c r="H48" s="21" t="b">
        <v>1</v>
      </c>
      <c r="I48" s="24">
        <v>10.637773380777523</v>
      </c>
    </row>
    <row r="49" spans="1:9" x14ac:dyDescent="0.25">
      <c r="A49" s="18" t="s">
        <v>542</v>
      </c>
      <c r="B49" s="18" t="s">
        <v>122</v>
      </c>
      <c r="C49" s="18" t="s">
        <v>123</v>
      </c>
      <c r="D49" s="31">
        <v>29</v>
      </c>
      <c r="E49" s="31">
        <v>1155</v>
      </c>
      <c r="F49" s="24">
        <v>2.5108225108225106</v>
      </c>
      <c r="G49" s="26">
        <v>79.541383259152056</v>
      </c>
      <c r="H49" s="21" t="b">
        <v>1</v>
      </c>
      <c r="I49" s="24">
        <v>3.1665974226708649</v>
      </c>
    </row>
    <row r="50" spans="1:9" x14ac:dyDescent="0.25">
      <c r="A50" s="18" t="s">
        <v>543</v>
      </c>
      <c r="B50" s="18" t="s">
        <v>122</v>
      </c>
      <c r="C50" s="18" t="s">
        <v>123</v>
      </c>
      <c r="D50" s="31">
        <v>2</v>
      </c>
      <c r="E50" s="31">
        <v>1149</v>
      </c>
      <c r="F50" s="24">
        <v>0.17406440382941687</v>
      </c>
      <c r="G50" s="26">
        <v>79.541383259152056</v>
      </c>
      <c r="H50" s="21" t="b">
        <v>1</v>
      </c>
      <c r="I50" s="24">
        <v>0.21952642616877338</v>
      </c>
    </row>
    <row r="51" spans="1:9" x14ac:dyDescent="0.25">
      <c r="A51" s="18" t="s">
        <v>544</v>
      </c>
      <c r="B51" s="18" t="s">
        <v>122</v>
      </c>
      <c r="C51" s="18" t="s">
        <v>123</v>
      </c>
      <c r="D51" s="31">
        <v>19</v>
      </c>
      <c r="E51" s="31">
        <v>4048</v>
      </c>
      <c r="F51" s="24">
        <v>0.46936758893280628</v>
      </c>
      <c r="G51" s="26">
        <v>79.541383259152056</v>
      </c>
      <c r="H51" s="21" t="b">
        <v>1</v>
      </c>
      <c r="I51" s="24">
        <v>0.59195669586097965</v>
      </c>
    </row>
    <row r="52" spans="1:9" x14ac:dyDescent="0.25">
      <c r="A52" s="18" t="s">
        <v>545</v>
      </c>
      <c r="B52" s="18" t="s">
        <v>122</v>
      </c>
      <c r="C52" s="18" t="s">
        <v>123</v>
      </c>
      <c r="D52" s="31">
        <v>1</v>
      </c>
      <c r="E52" s="31">
        <v>3598</v>
      </c>
      <c r="F52" s="24">
        <v>2.7793218454697052E-2</v>
      </c>
      <c r="G52" s="26">
        <v>79.541383259152056</v>
      </c>
      <c r="H52" s="21" t="b">
        <v>1</v>
      </c>
      <c r="I52" s="24">
        <v>3.5052232305158505E-2</v>
      </c>
    </row>
    <row r="53" spans="1:9" x14ac:dyDescent="0.25">
      <c r="A53" s="18" t="s">
        <v>546</v>
      </c>
      <c r="B53" s="18" t="s">
        <v>122</v>
      </c>
      <c r="C53" s="18" t="s">
        <v>123</v>
      </c>
      <c r="D53" s="31">
        <v>1</v>
      </c>
      <c r="E53" s="31">
        <v>4476</v>
      </c>
      <c r="F53" s="24">
        <v>2.2341376228775692E-2</v>
      </c>
      <c r="G53" s="26">
        <v>79.541383259152056</v>
      </c>
      <c r="H53" s="21" t="b">
        <v>0</v>
      </c>
      <c r="I53" s="24">
        <v>2.2341376228775692E-2</v>
      </c>
    </row>
    <row r="54" spans="1:9" x14ac:dyDescent="0.25">
      <c r="A54" s="18" t="s">
        <v>547</v>
      </c>
      <c r="B54" s="18" t="s">
        <v>122</v>
      </c>
      <c r="C54" s="18" t="s">
        <v>123</v>
      </c>
      <c r="D54" s="31">
        <v>22</v>
      </c>
      <c r="E54" s="31">
        <v>3961</v>
      </c>
      <c r="F54" s="24">
        <v>0.55541529916687704</v>
      </c>
      <c r="G54" s="26">
        <v>79.541383259152056</v>
      </c>
      <c r="H54" s="21" t="b">
        <v>1</v>
      </c>
      <c r="I54" s="24">
        <v>0.70047828839866877</v>
      </c>
    </row>
    <row r="55" spans="1:9" x14ac:dyDescent="0.25">
      <c r="A55" s="18" t="s">
        <v>548</v>
      </c>
      <c r="B55" s="18" t="s">
        <v>122</v>
      </c>
      <c r="C55" s="18" t="s">
        <v>123</v>
      </c>
      <c r="D55" s="31">
        <v>14</v>
      </c>
      <c r="E55" s="31">
        <v>769</v>
      </c>
      <c r="F55" s="24">
        <v>1.8205461638491547</v>
      </c>
      <c r="G55" s="26">
        <v>79.541383259152056</v>
      </c>
      <c r="H55" s="21" t="b">
        <v>1</v>
      </c>
      <c r="I55" s="24">
        <v>2.2960351699290564</v>
      </c>
    </row>
    <row r="56" spans="1:9" x14ac:dyDescent="0.25">
      <c r="A56" s="18" t="s">
        <v>549</v>
      </c>
      <c r="B56" s="18" t="s">
        <v>122</v>
      </c>
      <c r="C56" s="18" t="s">
        <v>123</v>
      </c>
      <c r="D56" s="31">
        <v>1</v>
      </c>
      <c r="E56" s="31">
        <v>708</v>
      </c>
      <c r="F56" s="24">
        <v>0.14124293785310735</v>
      </c>
      <c r="G56" s="26">
        <v>79.541383259152056</v>
      </c>
      <c r="H56" s="21" t="b">
        <v>1</v>
      </c>
      <c r="I56" s="24">
        <v>0.17813267208186487</v>
      </c>
    </row>
    <row r="57" spans="1:9" x14ac:dyDescent="0.25">
      <c r="A57" s="18" t="s">
        <v>550</v>
      </c>
      <c r="B57" s="18" t="s">
        <v>122</v>
      </c>
      <c r="C57" s="18" t="s">
        <v>123</v>
      </c>
      <c r="D57" s="31">
        <v>1</v>
      </c>
      <c r="E57" s="31">
        <v>4074</v>
      </c>
      <c r="F57" s="24">
        <v>2.4545900834560628E-2</v>
      </c>
      <c r="G57" s="26">
        <v>79.541383259152056</v>
      </c>
      <c r="H57" s="21" t="b">
        <v>1</v>
      </c>
      <c r="I57" s="24">
        <v>3.0956782482562669E-2</v>
      </c>
    </row>
    <row r="58" spans="1:9" x14ac:dyDescent="0.25">
      <c r="A58" s="18" t="s">
        <v>551</v>
      </c>
      <c r="B58" s="18" t="s">
        <v>122</v>
      </c>
      <c r="C58" s="18" t="s">
        <v>123</v>
      </c>
      <c r="D58" s="31">
        <v>1</v>
      </c>
      <c r="E58" s="31">
        <v>4013</v>
      </c>
      <c r="F58" s="24">
        <v>2.4919013207077002E-2</v>
      </c>
      <c r="G58" s="26">
        <v>79.541383259152056</v>
      </c>
      <c r="H58" s="21" t="b">
        <v>1</v>
      </c>
      <c r="I58" s="24">
        <v>3.1427344090196943E-2</v>
      </c>
    </row>
    <row r="59" spans="1:9" x14ac:dyDescent="0.25">
      <c r="A59" s="18" t="s">
        <v>552</v>
      </c>
      <c r="B59" s="18" t="s">
        <v>122</v>
      </c>
      <c r="C59" s="18" t="s">
        <v>123</v>
      </c>
      <c r="D59" s="31">
        <v>1</v>
      </c>
      <c r="E59" s="31">
        <v>2348</v>
      </c>
      <c r="F59" s="24">
        <v>4.2589437819420782E-2</v>
      </c>
      <c r="G59" s="26">
        <v>79.541383259152056</v>
      </c>
      <c r="H59" s="21" t="b">
        <v>0</v>
      </c>
      <c r="I59" s="24">
        <v>4.2589437819420782E-2</v>
      </c>
    </row>
    <row r="60" spans="1:9" x14ac:dyDescent="0.25">
      <c r="A60" s="18" t="s">
        <v>553</v>
      </c>
      <c r="B60" s="18" t="s">
        <v>122</v>
      </c>
      <c r="C60" s="18" t="s">
        <v>123</v>
      </c>
      <c r="D60" s="31">
        <v>1</v>
      </c>
      <c r="E60" s="31">
        <v>3959</v>
      </c>
      <c r="F60" s="24">
        <v>2.5258903763576663E-2</v>
      </c>
      <c r="G60" s="26">
        <v>79.541383259152056</v>
      </c>
      <c r="H60" s="21" t="b">
        <v>1</v>
      </c>
      <c r="I60" s="24">
        <v>3.1856007030553253E-2</v>
      </c>
    </row>
    <row r="61" spans="1:9" x14ac:dyDescent="0.25">
      <c r="A61" s="18" t="s">
        <v>554</v>
      </c>
      <c r="B61" s="18" t="s">
        <v>122</v>
      </c>
      <c r="C61" s="18" t="s">
        <v>123</v>
      </c>
      <c r="D61" s="31">
        <v>1</v>
      </c>
      <c r="E61" s="31">
        <v>3638</v>
      </c>
      <c r="F61" s="24">
        <v>2.7487630566245192E-2</v>
      </c>
      <c r="G61" s="26">
        <v>79.541383259152056</v>
      </c>
      <c r="H61" s="21" t="b">
        <v>1</v>
      </c>
      <c r="I61" s="24">
        <v>3.4666831180307951E-2</v>
      </c>
    </row>
    <row r="62" spans="1:9" x14ac:dyDescent="0.25">
      <c r="A62" s="18" t="s">
        <v>167</v>
      </c>
      <c r="B62" s="18" t="s">
        <v>122</v>
      </c>
      <c r="C62" s="18" t="s">
        <v>123</v>
      </c>
      <c r="D62" s="31">
        <v>1</v>
      </c>
      <c r="E62" s="31">
        <v>3679</v>
      </c>
      <c r="F62" s="24">
        <v>2.7181299266104918E-2</v>
      </c>
      <c r="G62" s="26">
        <v>79.541383259152056</v>
      </c>
      <c r="H62" s="21" t="b">
        <v>1</v>
      </c>
      <c r="I62" s="24">
        <v>3.4280492480010957E-2</v>
      </c>
    </row>
    <row r="63" spans="1:9" x14ac:dyDescent="0.25">
      <c r="A63" s="18" t="s">
        <v>169</v>
      </c>
      <c r="B63" s="18" t="s">
        <v>122</v>
      </c>
      <c r="C63" s="18" t="s">
        <v>123</v>
      </c>
      <c r="D63" s="31">
        <v>1</v>
      </c>
      <c r="E63" s="31">
        <v>3094</v>
      </c>
      <c r="F63" s="24">
        <v>3.232062055591467E-2</v>
      </c>
      <c r="G63" s="26">
        <v>79.541383259152056</v>
      </c>
      <c r="H63" s="21" t="b">
        <v>0</v>
      </c>
      <c r="I63" s="24">
        <v>3.232062055591467E-2</v>
      </c>
    </row>
    <row r="64" spans="1:9" x14ac:dyDescent="0.25">
      <c r="A64" s="18" t="s">
        <v>171</v>
      </c>
      <c r="B64" s="18" t="s">
        <v>122</v>
      </c>
      <c r="C64" s="18" t="s">
        <v>123</v>
      </c>
      <c r="D64" s="31">
        <v>2</v>
      </c>
      <c r="E64" s="31">
        <v>3806</v>
      </c>
      <c r="F64" s="24">
        <v>5.2548607461902257E-2</v>
      </c>
      <c r="G64" s="26">
        <v>79.541383259152056</v>
      </c>
      <c r="H64" s="21" t="b">
        <v>1</v>
      </c>
      <c r="I64" s="24">
        <v>6.6273216938497276E-2</v>
      </c>
    </row>
    <row r="65" spans="1:9" x14ac:dyDescent="0.25">
      <c r="A65" s="18" t="s">
        <v>173</v>
      </c>
      <c r="B65" s="18" t="s">
        <v>122</v>
      </c>
      <c r="C65" s="18" t="s">
        <v>123</v>
      </c>
      <c r="D65" s="31">
        <v>893</v>
      </c>
      <c r="E65" s="31">
        <v>4260</v>
      </c>
      <c r="F65" s="24">
        <v>20.962441314553988</v>
      </c>
      <c r="G65" s="26">
        <v>79.541383259152056</v>
      </c>
      <c r="H65" s="21" t="b">
        <v>1</v>
      </c>
      <c r="I65" s="24">
        <v>26.437397447823134</v>
      </c>
    </row>
    <row r="66" spans="1:9" x14ac:dyDescent="0.25">
      <c r="A66" s="18" t="s">
        <v>555</v>
      </c>
      <c r="B66" s="18" t="s">
        <v>122</v>
      </c>
      <c r="C66" s="18" t="s">
        <v>123</v>
      </c>
      <c r="D66" s="31">
        <v>31</v>
      </c>
      <c r="E66" s="31">
        <v>1162</v>
      </c>
      <c r="F66" s="24">
        <v>2.6678141135972462</v>
      </c>
      <c r="G66" s="26">
        <v>79.541383259152056</v>
      </c>
      <c r="H66" s="21" t="b">
        <v>1</v>
      </c>
      <c r="I66" s="24">
        <v>3.3645919852433477</v>
      </c>
    </row>
    <row r="67" spans="1:9" x14ac:dyDescent="0.25">
      <c r="A67" s="18" t="s">
        <v>556</v>
      </c>
      <c r="B67" s="18" t="s">
        <v>122</v>
      </c>
      <c r="C67" s="18" t="s">
        <v>123</v>
      </c>
      <c r="D67" s="31">
        <v>6</v>
      </c>
      <c r="E67" s="31">
        <v>3534</v>
      </c>
      <c r="F67" s="24">
        <v>0.1697792869269949</v>
      </c>
      <c r="G67" s="26">
        <v>79.541383259152056</v>
      </c>
      <c r="H67" s="21" t="b">
        <v>0</v>
      </c>
      <c r="I67" s="24">
        <v>0.1697792869269949</v>
      </c>
    </row>
    <row r="68" spans="1:9" x14ac:dyDescent="0.25">
      <c r="A68" s="18" t="s">
        <v>557</v>
      </c>
      <c r="B68" s="18" t="s">
        <v>122</v>
      </c>
      <c r="C68" s="18" t="s">
        <v>123</v>
      </c>
      <c r="D68" s="31">
        <v>1</v>
      </c>
      <c r="E68" s="31">
        <v>4042</v>
      </c>
      <c r="F68" s="24">
        <v>2.4740227610094014E-2</v>
      </c>
      <c r="G68" s="26">
        <v>79.541383259152056</v>
      </c>
      <c r="H68" s="21" t="b">
        <v>0</v>
      </c>
      <c r="I68" s="24">
        <v>2.4740227610094014E-2</v>
      </c>
    </row>
    <row r="69" spans="1:9" x14ac:dyDescent="0.25">
      <c r="A69" s="18" t="s">
        <v>558</v>
      </c>
      <c r="B69" s="18" t="s">
        <v>122</v>
      </c>
      <c r="C69" s="18" t="s">
        <v>123</v>
      </c>
      <c r="D69" s="31">
        <v>13</v>
      </c>
      <c r="E69" s="31">
        <v>3790</v>
      </c>
      <c r="F69" s="24">
        <v>0.34300791556728233</v>
      </c>
      <c r="G69" s="26">
        <v>79.541383259152056</v>
      </c>
      <c r="H69" s="21" t="b">
        <v>1</v>
      </c>
      <c r="I69" s="24">
        <v>0.4325944891402333</v>
      </c>
    </row>
    <row r="70" spans="1:9" x14ac:dyDescent="0.25">
      <c r="A70" s="18" t="s">
        <v>559</v>
      </c>
      <c r="B70" s="18" t="s">
        <v>122</v>
      </c>
      <c r="C70" s="18" t="s">
        <v>123</v>
      </c>
      <c r="D70" s="31">
        <v>1</v>
      </c>
      <c r="E70" s="31">
        <v>576</v>
      </c>
      <c r="F70" s="24">
        <v>0.1736111111111111</v>
      </c>
      <c r="G70" s="26">
        <v>79.541383259152056</v>
      </c>
      <c r="H70" s="21" t="b">
        <v>1</v>
      </c>
      <c r="I70" s="24">
        <v>0.21895474276729221</v>
      </c>
    </row>
    <row r="71" spans="1:9" x14ac:dyDescent="0.25">
      <c r="A71" s="18" t="s">
        <v>560</v>
      </c>
      <c r="B71" s="18" t="s">
        <v>122</v>
      </c>
      <c r="C71" s="18" t="s">
        <v>123</v>
      </c>
      <c r="D71" s="31">
        <v>7</v>
      </c>
      <c r="E71" s="31">
        <v>708</v>
      </c>
      <c r="F71" s="24">
        <v>0.98870056497175152</v>
      </c>
      <c r="G71" s="26">
        <v>79.541383259152056</v>
      </c>
      <c r="H71" s="21" t="b">
        <v>1</v>
      </c>
      <c r="I71" s="24">
        <v>1.2469287045730542</v>
      </c>
    </row>
    <row r="72" spans="1:9" x14ac:dyDescent="0.25">
      <c r="A72" s="18" t="s">
        <v>561</v>
      </c>
      <c r="B72" s="18" t="s">
        <v>122</v>
      </c>
      <c r="C72" s="18" t="s">
        <v>123</v>
      </c>
      <c r="D72" s="31">
        <v>4</v>
      </c>
      <c r="E72" s="31">
        <v>4083</v>
      </c>
      <c r="F72" s="24">
        <v>9.7967180994366881E-2</v>
      </c>
      <c r="G72" s="26">
        <v>79.541383259152056</v>
      </c>
      <c r="H72" s="21" t="b">
        <v>1</v>
      </c>
      <c r="I72" s="24">
        <v>0.12355418254612816</v>
      </c>
    </row>
    <row r="73" spans="1:9" x14ac:dyDescent="0.25">
      <c r="A73" s="18" t="s">
        <v>562</v>
      </c>
      <c r="B73" s="18" t="s">
        <v>122</v>
      </c>
      <c r="C73" s="18" t="s">
        <v>123</v>
      </c>
      <c r="D73" s="31">
        <v>378</v>
      </c>
      <c r="E73" s="31">
        <v>4085</v>
      </c>
      <c r="F73" s="24">
        <v>9.2533659730722153</v>
      </c>
      <c r="G73" s="26">
        <v>79.541383259152056</v>
      </c>
      <c r="H73" s="21" t="b">
        <v>1</v>
      </c>
      <c r="I73" s="24">
        <v>11.670153790266095</v>
      </c>
    </row>
    <row r="74" spans="1:9" x14ac:dyDescent="0.25">
      <c r="A74" s="18" t="s">
        <v>563</v>
      </c>
      <c r="B74" s="18" t="s">
        <v>122</v>
      </c>
      <c r="C74" s="18" t="s">
        <v>123</v>
      </c>
      <c r="D74" s="31">
        <v>1</v>
      </c>
      <c r="E74" s="31">
        <v>3992</v>
      </c>
      <c r="F74" s="24">
        <v>2.5050100200400799E-2</v>
      </c>
      <c r="G74" s="26">
        <v>79.541383259152056</v>
      </c>
      <c r="H74" s="21" t="b">
        <v>0</v>
      </c>
      <c r="I74" s="24">
        <v>2.5050100200400799E-2</v>
      </c>
    </row>
    <row r="75" spans="1:9" x14ac:dyDescent="0.25">
      <c r="A75" s="18" t="s">
        <v>564</v>
      </c>
      <c r="B75" s="18" t="s">
        <v>122</v>
      </c>
      <c r="C75" s="18" t="s">
        <v>123</v>
      </c>
      <c r="D75" s="31">
        <v>8</v>
      </c>
      <c r="E75" s="31">
        <v>3646</v>
      </c>
      <c r="F75" s="24">
        <v>0.21941854086670326</v>
      </c>
      <c r="G75" s="26">
        <v>79.541383259152056</v>
      </c>
      <c r="H75" s="21" t="b">
        <v>1</v>
      </c>
      <c r="I75" s="24">
        <v>0.27672612580133915</v>
      </c>
    </row>
    <row r="76" spans="1:9" x14ac:dyDescent="0.25">
      <c r="A76" s="18" t="s">
        <v>565</v>
      </c>
      <c r="B76" s="18" t="s">
        <v>122</v>
      </c>
      <c r="C76" s="18" t="s">
        <v>123</v>
      </c>
      <c r="D76" s="31">
        <v>2</v>
      </c>
      <c r="E76" s="31">
        <v>2187</v>
      </c>
      <c r="F76" s="24">
        <v>9.1449474165523542E-2</v>
      </c>
      <c r="G76" s="26">
        <v>79.541383259152056</v>
      </c>
      <c r="H76" s="21" t="b">
        <v>1</v>
      </c>
      <c r="I76" s="24">
        <v>0.11533418549059013</v>
      </c>
    </row>
    <row r="77" spans="1:9" x14ac:dyDescent="0.25">
      <c r="A77" s="18" t="s">
        <v>3233</v>
      </c>
      <c r="B77" s="18" t="s">
        <v>122</v>
      </c>
      <c r="C77" s="18" t="s">
        <v>123</v>
      </c>
      <c r="D77" s="31">
        <v>1</v>
      </c>
      <c r="E77" s="31">
        <v>3921</v>
      </c>
      <c r="F77" s="24">
        <v>2.5503698036215251E-2</v>
      </c>
      <c r="G77" s="26">
        <v>79.541383259152056</v>
      </c>
      <c r="H77" s="21" t="b">
        <v>0</v>
      </c>
      <c r="I77" s="24">
        <v>2.5503698036215251E-2</v>
      </c>
    </row>
    <row r="78" spans="1:9" x14ac:dyDescent="0.25">
      <c r="A78" s="18" t="s">
        <v>175</v>
      </c>
      <c r="B78" s="18" t="s">
        <v>122</v>
      </c>
      <c r="C78" s="18" t="s">
        <v>123</v>
      </c>
      <c r="D78" s="31">
        <v>2</v>
      </c>
      <c r="E78" s="31">
        <v>4374</v>
      </c>
      <c r="F78" s="24">
        <v>4.5724737082761771E-2</v>
      </c>
      <c r="G78" s="26">
        <v>79.541383259152056</v>
      </c>
      <c r="H78" s="21" t="b">
        <v>0</v>
      </c>
      <c r="I78" s="24">
        <v>4.5724737082761771E-2</v>
      </c>
    </row>
    <row r="79" spans="1:9" x14ac:dyDescent="0.25">
      <c r="A79" s="18" t="s">
        <v>191</v>
      </c>
      <c r="B79" s="18" t="s">
        <v>122</v>
      </c>
      <c r="C79" s="18" t="s">
        <v>123</v>
      </c>
      <c r="D79" s="31">
        <v>2</v>
      </c>
      <c r="E79" s="31">
        <v>4050</v>
      </c>
      <c r="F79" s="24">
        <v>4.938271604938272E-2</v>
      </c>
      <c r="G79" s="26">
        <v>79.541383259152056</v>
      </c>
      <c r="H79" s="21" t="b">
        <v>1</v>
      </c>
      <c r="I79" s="24">
        <v>6.2280460164918679E-2</v>
      </c>
    </row>
    <row r="80" spans="1:9" x14ac:dyDescent="0.25">
      <c r="A80" s="18" t="s">
        <v>125</v>
      </c>
      <c r="B80" s="18" t="s">
        <v>122</v>
      </c>
      <c r="C80" s="18" t="s">
        <v>123</v>
      </c>
      <c r="D80" s="31">
        <v>3</v>
      </c>
      <c r="E80" s="31">
        <v>3978</v>
      </c>
      <c r="F80" s="24">
        <v>7.5414781297134248E-2</v>
      </c>
      <c r="G80" s="26">
        <v>79.541383259152056</v>
      </c>
      <c r="H80" s="21" t="b">
        <v>1</v>
      </c>
      <c r="I80" s="24">
        <v>9.5111562469050032E-2</v>
      </c>
    </row>
    <row r="81" spans="1:9" x14ac:dyDescent="0.25">
      <c r="A81" s="18" t="s">
        <v>566</v>
      </c>
      <c r="B81" s="18" t="s">
        <v>122</v>
      </c>
      <c r="C81" s="18" t="s">
        <v>123</v>
      </c>
      <c r="D81" s="31">
        <v>1</v>
      </c>
      <c r="E81" s="31">
        <v>3715</v>
      </c>
      <c r="F81" s="24">
        <v>2.6917900403768503E-2</v>
      </c>
      <c r="G81" s="26">
        <v>79.541383259152056</v>
      </c>
      <c r="H81" s="21" t="b">
        <v>1</v>
      </c>
      <c r="I81" s="24">
        <v>3.394829928235809E-2</v>
      </c>
    </row>
    <row r="82" spans="1:9" x14ac:dyDescent="0.25">
      <c r="A82" s="18" t="s">
        <v>179</v>
      </c>
      <c r="B82" s="18" t="s">
        <v>194</v>
      </c>
      <c r="C82" s="18" t="s">
        <v>195</v>
      </c>
      <c r="D82" s="31">
        <v>9</v>
      </c>
      <c r="E82" s="31">
        <v>792</v>
      </c>
      <c r="F82" s="24">
        <v>1.1363636363636365</v>
      </c>
      <c r="G82" s="26">
        <v>64.838386842222533</v>
      </c>
      <c r="H82" s="21" t="b">
        <v>1</v>
      </c>
      <c r="I82" s="24">
        <v>1.7634587831153301</v>
      </c>
    </row>
    <row r="83" spans="1:9" x14ac:dyDescent="0.25">
      <c r="A83" s="18" t="s">
        <v>567</v>
      </c>
      <c r="B83" s="18" t="s">
        <v>194</v>
      </c>
      <c r="C83" s="18" t="s">
        <v>195</v>
      </c>
      <c r="D83" s="31">
        <v>26</v>
      </c>
      <c r="E83" s="31">
        <v>781</v>
      </c>
      <c r="F83" s="24">
        <v>3.3290653008962869</v>
      </c>
      <c r="G83" s="26">
        <v>64.838386842222533</v>
      </c>
      <c r="H83" s="21" t="b">
        <v>1</v>
      </c>
      <c r="I83" s="24">
        <v>5.1661891110984319</v>
      </c>
    </row>
    <row r="84" spans="1:9" x14ac:dyDescent="0.25">
      <c r="A84" s="18" t="s">
        <v>129</v>
      </c>
      <c r="B84" s="18" t="s">
        <v>194</v>
      </c>
      <c r="C84" s="18" t="s">
        <v>195</v>
      </c>
      <c r="D84" s="31">
        <v>6</v>
      </c>
      <c r="E84" s="31">
        <v>3486</v>
      </c>
      <c r="F84" s="24">
        <v>0.17211703958691912</v>
      </c>
      <c r="G84" s="26">
        <v>64.838386842222533</v>
      </c>
      <c r="H84" s="21" t="b">
        <v>1</v>
      </c>
      <c r="I84" s="24">
        <v>0.26709874856135812</v>
      </c>
    </row>
    <row r="85" spans="1:9" x14ac:dyDescent="0.25">
      <c r="A85" s="18" t="s">
        <v>568</v>
      </c>
      <c r="B85" s="18" t="s">
        <v>194</v>
      </c>
      <c r="C85" s="18" t="s">
        <v>195</v>
      </c>
      <c r="D85" s="31">
        <v>1</v>
      </c>
      <c r="E85" s="31">
        <v>2758</v>
      </c>
      <c r="F85" s="24">
        <v>3.6258158085569252E-2</v>
      </c>
      <c r="G85" s="26">
        <v>64.838386842222533</v>
      </c>
      <c r="H85" s="21" t="b">
        <v>1</v>
      </c>
      <c r="I85" s="24">
        <v>5.6266995255311467E-2</v>
      </c>
    </row>
    <row r="86" spans="1:9" x14ac:dyDescent="0.25">
      <c r="A86" s="18" t="s">
        <v>517</v>
      </c>
      <c r="B86" s="18" t="s">
        <v>194</v>
      </c>
      <c r="C86" s="18" t="s">
        <v>195</v>
      </c>
      <c r="D86" s="31">
        <v>5</v>
      </c>
      <c r="E86" s="31">
        <v>3155</v>
      </c>
      <c r="F86" s="24">
        <v>0.15847860538827258</v>
      </c>
      <c r="G86" s="26">
        <v>64.838386842222533</v>
      </c>
      <c r="H86" s="21" t="b">
        <v>1</v>
      </c>
      <c r="I86" s="24">
        <v>0.24593402997487959</v>
      </c>
    </row>
    <row r="87" spans="1:9" x14ac:dyDescent="0.25">
      <c r="A87" s="18" t="s">
        <v>569</v>
      </c>
      <c r="B87" s="18" t="s">
        <v>194</v>
      </c>
      <c r="C87" s="18" t="s">
        <v>195</v>
      </c>
      <c r="D87" s="31">
        <v>1</v>
      </c>
      <c r="E87" s="31">
        <v>72</v>
      </c>
      <c r="F87" s="24">
        <v>1.3888888888888888</v>
      </c>
      <c r="G87" s="26">
        <v>64.838386842222533</v>
      </c>
      <c r="H87" s="21" t="b">
        <v>1</v>
      </c>
      <c r="I87" s="24">
        <v>2.1553385126965146</v>
      </c>
    </row>
    <row r="88" spans="1:9" x14ac:dyDescent="0.25">
      <c r="A88" s="18" t="s">
        <v>570</v>
      </c>
      <c r="B88" s="18" t="s">
        <v>194</v>
      </c>
      <c r="C88" s="18" t="s">
        <v>195</v>
      </c>
      <c r="D88" s="31">
        <v>1</v>
      </c>
      <c r="E88" s="31">
        <v>3152</v>
      </c>
      <c r="F88" s="24">
        <v>3.1725888324873094E-2</v>
      </c>
      <c r="G88" s="26">
        <v>64.838386842222533</v>
      </c>
      <c r="H88" s="21" t="b">
        <v>0</v>
      </c>
      <c r="I88" s="24">
        <v>3.1725888324873094E-2</v>
      </c>
    </row>
    <row r="89" spans="1:9" x14ac:dyDescent="0.25">
      <c r="A89" s="18" t="s">
        <v>203</v>
      </c>
      <c r="B89" s="18" t="s">
        <v>194</v>
      </c>
      <c r="C89" s="18" t="s">
        <v>195</v>
      </c>
      <c r="D89" s="31">
        <v>1</v>
      </c>
      <c r="E89" s="31">
        <v>3621</v>
      </c>
      <c r="F89" s="24">
        <v>2.7616680475006903E-2</v>
      </c>
      <c r="G89" s="26">
        <v>64.838386842222533</v>
      </c>
      <c r="H89" s="21" t="b">
        <v>0</v>
      </c>
      <c r="I89" s="24">
        <v>2.7616680475006903E-2</v>
      </c>
    </row>
    <row r="90" spans="1:9" x14ac:dyDescent="0.25">
      <c r="A90" s="18" t="s">
        <v>131</v>
      </c>
      <c r="B90" s="18" t="s">
        <v>194</v>
      </c>
      <c r="C90" s="18" t="s">
        <v>195</v>
      </c>
      <c r="D90" s="31">
        <v>3</v>
      </c>
      <c r="E90" s="31">
        <v>3424</v>
      </c>
      <c r="F90" s="24">
        <v>8.7616822429906538E-2</v>
      </c>
      <c r="G90" s="26">
        <v>64.838386842222533</v>
      </c>
      <c r="H90" s="21" t="b">
        <v>1</v>
      </c>
      <c r="I90" s="24">
        <v>0.13596761645515393</v>
      </c>
    </row>
    <row r="91" spans="1:9" x14ac:dyDescent="0.25">
      <c r="A91" s="18" t="s">
        <v>571</v>
      </c>
      <c r="B91" s="18" t="s">
        <v>194</v>
      </c>
      <c r="C91" s="18" t="s">
        <v>195</v>
      </c>
      <c r="D91" s="31">
        <v>1</v>
      </c>
      <c r="E91" s="31">
        <v>3101</v>
      </c>
      <c r="F91" s="24">
        <v>3.2247662044501774E-2</v>
      </c>
      <c r="G91" s="26">
        <v>64.838386842222533</v>
      </c>
      <c r="H91" s="21" t="b">
        <v>1</v>
      </c>
      <c r="I91" s="24">
        <v>5.0043332123234127E-2</v>
      </c>
    </row>
    <row r="92" spans="1:9" x14ac:dyDescent="0.25">
      <c r="A92" s="18" t="s">
        <v>520</v>
      </c>
      <c r="B92" s="18" t="s">
        <v>194</v>
      </c>
      <c r="C92" s="18" t="s">
        <v>195</v>
      </c>
      <c r="D92" s="31">
        <v>3</v>
      </c>
      <c r="E92" s="31">
        <v>3361</v>
      </c>
      <c r="F92" s="24">
        <v>8.9259149062778931E-2</v>
      </c>
      <c r="G92" s="26">
        <v>64.838386842222533</v>
      </c>
      <c r="H92" s="21" t="b">
        <v>1</v>
      </c>
      <c r="I92" s="24">
        <v>0.13851625074157903</v>
      </c>
    </row>
    <row r="93" spans="1:9" x14ac:dyDescent="0.25">
      <c r="A93" s="18" t="s">
        <v>522</v>
      </c>
      <c r="B93" s="18" t="s">
        <v>194</v>
      </c>
      <c r="C93" s="18" t="s">
        <v>195</v>
      </c>
      <c r="D93" s="31">
        <v>8</v>
      </c>
      <c r="E93" s="31">
        <v>3108</v>
      </c>
      <c r="F93" s="24">
        <v>0.2574002574002574</v>
      </c>
      <c r="G93" s="26">
        <v>64.838386842222533</v>
      </c>
      <c r="H93" s="21" t="b">
        <v>1</v>
      </c>
      <c r="I93" s="24">
        <v>0.39944497532599493</v>
      </c>
    </row>
    <row r="94" spans="1:9" x14ac:dyDescent="0.25">
      <c r="A94" s="18" t="s">
        <v>572</v>
      </c>
      <c r="B94" s="18" t="s">
        <v>194</v>
      </c>
      <c r="C94" s="18" t="s">
        <v>195</v>
      </c>
      <c r="D94" s="31">
        <v>1</v>
      </c>
      <c r="E94" s="31">
        <v>3085</v>
      </c>
      <c r="F94" s="24">
        <v>3.2414910858995137E-2</v>
      </c>
      <c r="G94" s="26">
        <v>64.838386842222533</v>
      </c>
      <c r="H94" s="21" t="b">
        <v>0</v>
      </c>
      <c r="I94" s="24">
        <v>3.2414910858995137E-2</v>
      </c>
    </row>
    <row r="95" spans="1:9" x14ac:dyDescent="0.25">
      <c r="A95" s="18" t="s">
        <v>573</v>
      </c>
      <c r="B95" s="18" t="s">
        <v>194</v>
      </c>
      <c r="C95" s="18" t="s">
        <v>195</v>
      </c>
      <c r="D95" s="31">
        <v>1</v>
      </c>
      <c r="E95" s="31">
        <v>2778</v>
      </c>
      <c r="F95" s="24">
        <v>3.5997120230381568E-2</v>
      </c>
      <c r="G95" s="26">
        <v>64.838386842222533</v>
      </c>
      <c r="H95" s="21" t="b">
        <v>0</v>
      </c>
      <c r="I95" s="24">
        <v>3.5997120230381568E-2</v>
      </c>
    </row>
    <row r="96" spans="1:9" x14ac:dyDescent="0.25">
      <c r="A96" s="18" t="s">
        <v>137</v>
      </c>
      <c r="B96" s="18" t="s">
        <v>194</v>
      </c>
      <c r="C96" s="18" t="s">
        <v>195</v>
      </c>
      <c r="D96" s="31">
        <v>7</v>
      </c>
      <c r="E96" s="31">
        <v>2792</v>
      </c>
      <c r="F96" s="24">
        <v>0.25071633237822349</v>
      </c>
      <c r="G96" s="26">
        <v>64.838386842222533</v>
      </c>
      <c r="H96" s="21" t="b">
        <v>1</v>
      </c>
      <c r="I96" s="24">
        <v>0.38907256819449976</v>
      </c>
    </row>
    <row r="97" spans="1:9" x14ac:dyDescent="0.25">
      <c r="A97" s="18" t="s">
        <v>574</v>
      </c>
      <c r="B97" s="18" t="s">
        <v>194</v>
      </c>
      <c r="C97" s="18" t="s">
        <v>195</v>
      </c>
      <c r="D97" s="31">
        <v>1</v>
      </c>
      <c r="E97" s="31">
        <v>2675</v>
      </c>
      <c r="F97" s="24">
        <v>3.7383177570093455E-2</v>
      </c>
      <c r="G97" s="26">
        <v>64.838386842222533</v>
      </c>
      <c r="H97" s="21" t="b">
        <v>1</v>
      </c>
      <c r="I97" s="24">
        <v>5.8012849687532349E-2</v>
      </c>
    </row>
    <row r="98" spans="1:9" x14ac:dyDescent="0.25">
      <c r="A98" s="18" t="s">
        <v>525</v>
      </c>
      <c r="B98" s="18" t="s">
        <v>194</v>
      </c>
      <c r="C98" s="18" t="s">
        <v>195</v>
      </c>
      <c r="D98" s="31">
        <v>2</v>
      </c>
      <c r="E98" s="31">
        <v>2685</v>
      </c>
      <c r="F98" s="24">
        <v>7.4487895716945987E-2</v>
      </c>
      <c r="G98" s="26">
        <v>64.838386842222533</v>
      </c>
      <c r="H98" s="21" t="b">
        <v>1</v>
      </c>
      <c r="I98" s="24">
        <v>0.11559357386528792</v>
      </c>
    </row>
    <row r="99" spans="1:9" x14ac:dyDescent="0.25">
      <c r="A99" s="18" t="s">
        <v>143</v>
      </c>
      <c r="B99" s="18" t="s">
        <v>194</v>
      </c>
      <c r="C99" s="18" t="s">
        <v>195</v>
      </c>
      <c r="D99" s="31">
        <v>108</v>
      </c>
      <c r="E99" s="31">
        <v>3276</v>
      </c>
      <c r="F99" s="24">
        <v>3.296703296703297</v>
      </c>
      <c r="G99" s="26">
        <v>64.838386842222533</v>
      </c>
      <c r="H99" s="21" t="b">
        <v>1</v>
      </c>
      <c r="I99" s="24">
        <v>5.1159683378290897</v>
      </c>
    </row>
    <row r="100" spans="1:9" x14ac:dyDescent="0.25">
      <c r="A100" s="18" t="s">
        <v>575</v>
      </c>
      <c r="B100" s="18" t="s">
        <v>194</v>
      </c>
      <c r="C100" s="18" t="s">
        <v>195</v>
      </c>
      <c r="D100" s="31">
        <v>1</v>
      </c>
      <c r="E100" s="31">
        <v>780</v>
      </c>
      <c r="F100" s="24">
        <v>0.12820512820512819</v>
      </c>
      <c r="G100" s="26">
        <v>64.838386842222533</v>
      </c>
      <c r="H100" s="21" t="b">
        <v>1</v>
      </c>
      <c r="I100" s="24">
        <v>0.19895432424890899</v>
      </c>
    </row>
    <row r="101" spans="1:9" x14ac:dyDescent="0.25">
      <c r="A101" s="18" t="s">
        <v>576</v>
      </c>
      <c r="B101" s="18" t="s">
        <v>194</v>
      </c>
      <c r="C101" s="18" t="s">
        <v>195</v>
      </c>
      <c r="D101" s="31">
        <v>2</v>
      </c>
      <c r="E101" s="31">
        <v>3110</v>
      </c>
      <c r="F101" s="24">
        <v>6.4308681672025719E-2</v>
      </c>
      <c r="G101" s="26">
        <v>64.838386842222533</v>
      </c>
      <c r="H101" s="21" t="b">
        <v>1</v>
      </c>
      <c r="I101" s="24">
        <v>9.9797024382089414E-2</v>
      </c>
    </row>
    <row r="102" spans="1:9" x14ac:dyDescent="0.25">
      <c r="A102" s="18" t="s">
        <v>577</v>
      </c>
      <c r="B102" s="18" t="s">
        <v>194</v>
      </c>
      <c r="C102" s="18" t="s">
        <v>195</v>
      </c>
      <c r="D102" s="31">
        <v>1</v>
      </c>
      <c r="E102" s="31">
        <v>421</v>
      </c>
      <c r="F102" s="24">
        <v>0.23752969121140144</v>
      </c>
      <c r="G102" s="26">
        <v>64.838386842222533</v>
      </c>
      <c r="H102" s="21" t="b">
        <v>1</v>
      </c>
      <c r="I102" s="24">
        <v>0.3686089617913279</v>
      </c>
    </row>
    <row r="103" spans="1:9" x14ac:dyDescent="0.25">
      <c r="A103" s="18" t="s">
        <v>578</v>
      </c>
      <c r="B103" s="18" t="s">
        <v>194</v>
      </c>
      <c r="C103" s="18" t="s">
        <v>195</v>
      </c>
      <c r="D103" s="31">
        <v>24</v>
      </c>
      <c r="E103" s="31">
        <v>3105</v>
      </c>
      <c r="F103" s="24">
        <v>0.77294685990338163</v>
      </c>
      <c r="G103" s="26">
        <v>64.838386842222533</v>
      </c>
      <c r="H103" s="21" t="b">
        <v>1</v>
      </c>
      <c r="I103" s="24">
        <v>1.199492737500669</v>
      </c>
    </row>
    <row r="104" spans="1:9" x14ac:dyDescent="0.25">
      <c r="A104" s="18" t="s">
        <v>579</v>
      </c>
      <c r="B104" s="18" t="s">
        <v>194</v>
      </c>
      <c r="C104" s="18" t="s">
        <v>195</v>
      </c>
      <c r="D104" s="31">
        <v>1</v>
      </c>
      <c r="E104" s="31">
        <v>3050</v>
      </c>
      <c r="F104" s="24">
        <v>3.2786885245901641E-2</v>
      </c>
      <c r="G104" s="26">
        <v>64.838386842222533</v>
      </c>
      <c r="H104" s="21" t="b">
        <v>1</v>
      </c>
      <c r="I104" s="24">
        <v>5.0880122266934114E-2</v>
      </c>
    </row>
    <row r="105" spans="1:9" x14ac:dyDescent="0.25">
      <c r="A105" s="18" t="s">
        <v>580</v>
      </c>
      <c r="B105" s="18" t="s">
        <v>194</v>
      </c>
      <c r="C105" s="18" t="s">
        <v>195</v>
      </c>
      <c r="D105" s="31">
        <v>1</v>
      </c>
      <c r="E105" s="31">
        <v>2586</v>
      </c>
      <c r="F105" s="24">
        <v>3.8669760247486466E-2</v>
      </c>
      <c r="G105" s="26">
        <v>64.838386842222533</v>
      </c>
      <c r="H105" s="21" t="b">
        <v>1</v>
      </c>
      <c r="I105" s="24">
        <v>6.0009424947466757E-2</v>
      </c>
    </row>
    <row r="106" spans="1:9" x14ac:dyDescent="0.25">
      <c r="A106" s="18" t="s">
        <v>147</v>
      </c>
      <c r="B106" s="18" t="s">
        <v>194</v>
      </c>
      <c r="C106" s="18" t="s">
        <v>195</v>
      </c>
      <c r="D106" s="31">
        <v>1</v>
      </c>
      <c r="E106" s="31">
        <v>3637</v>
      </c>
      <c r="F106" s="24">
        <v>2.7495188342040146E-2</v>
      </c>
      <c r="G106" s="26">
        <v>64.838386842222533</v>
      </c>
      <c r="H106" s="21" t="b">
        <v>0</v>
      </c>
      <c r="I106" s="24">
        <v>2.7495188342040146E-2</v>
      </c>
    </row>
    <row r="107" spans="1:9" x14ac:dyDescent="0.25">
      <c r="A107" s="18" t="s">
        <v>187</v>
      </c>
      <c r="B107" s="18" t="s">
        <v>194</v>
      </c>
      <c r="C107" s="18" t="s">
        <v>195</v>
      </c>
      <c r="D107" s="31">
        <v>1</v>
      </c>
      <c r="E107" s="31">
        <v>1075</v>
      </c>
      <c r="F107" s="24">
        <v>9.3023255813953487E-2</v>
      </c>
      <c r="G107" s="26">
        <v>64.838386842222533</v>
      </c>
      <c r="H107" s="21" t="b">
        <v>0</v>
      </c>
      <c r="I107" s="24">
        <v>9.3023255813953487E-2</v>
      </c>
    </row>
    <row r="108" spans="1:9" x14ac:dyDescent="0.25">
      <c r="A108" s="18" t="s">
        <v>2922</v>
      </c>
      <c r="B108" s="18" t="s">
        <v>194</v>
      </c>
      <c r="C108" s="18" t="s">
        <v>195</v>
      </c>
      <c r="D108" s="31">
        <v>1</v>
      </c>
      <c r="E108" s="31">
        <v>1075</v>
      </c>
      <c r="F108" s="24">
        <v>9.3023255813953487E-2</v>
      </c>
      <c r="G108" s="26">
        <v>64.838386842222533</v>
      </c>
      <c r="H108" s="21" t="b">
        <v>0</v>
      </c>
      <c r="I108" s="24">
        <v>9.3023255813953487E-2</v>
      </c>
    </row>
    <row r="109" spans="1:9" x14ac:dyDescent="0.25">
      <c r="A109" s="18" t="s">
        <v>183</v>
      </c>
      <c r="B109" s="18" t="s">
        <v>194</v>
      </c>
      <c r="C109" s="18" t="s">
        <v>195</v>
      </c>
      <c r="D109" s="31">
        <v>8</v>
      </c>
      <c r="E109" s="31">
        <v>446</v>
      </c>
      <c r="F109" s="24">
        <v>1.7937219730941705</v>
      </c>
      <c r="G109" s="26">
        <v>64.838386842222533</v>
      </c>
      <c r="H109" s="21" t="b">
        <v>1</v>
      </c>
      <c r="I109" s="24">
        <v>2.7835761957694896</v>
      </c>
    </row>
    <row r="110" spans="1:9" x14ac:dyDescent="0.25">
      <c r="A110" s="18" t="s">
        <v>581</v>
      </c>
      <c r="B110" s="18" t="s">
        <v>194</v>
      </c>
      <c r="C110" s="18" t="s">
        <v>195</v>
      </c>
      <c r="D110" s="31">
        <v>5</v>
      </c>
      <c r="E110" s="31">
        <v>424</v>
      </c>
      <c r="F110" s="24">
        <v>1.179245283018868</v>
      </c>
      <c r="G110" s="26">
        <v>64.838386842222533</v>
      </c>
      <c r="H110" s="21" t="b">
        <v>1</v>
      </c>
      <c r="I110" s="24">
        <v>1.8300043975725124</v>
      </c>
    </row>
    <row r="111" spans="1:9" x14ac:dyDescent="0.25">
      <c r="A111" s="18" t="s">
        <v>582</v>
      </c>
      <c r="B111" s="18" t="s">
        <v>194</v>
      </c>
      <c r="C111" s="18" t="s">
        <v>195</v>
      </c>
      <c r="D111" s="31">
        <v>1</v>
      </c>
      <c r="E111" s="31">
        <v>313</v>
      </c>
      <c r="F111" s="24">
        <v>0.31948881789137379</v>
      </c>
      <c r="G111" s="26">
        <v>64.838386842222533</v>
      </c>
      <c r="H111" s="21" t="b">
        <v>1</v>
      </c>
      <c r="I111" s="24">
        <v>0.49579671857555602</v>
      </c>
    </row>
    <row r="112" spans="1:9" x14ac:dyDescent="0.25">
      <c r="A112" s="18" t="s">
        <v>153</v>
      </c>
      <c r="B112" s="18" t="s">
        <v>194</v>
      </c>
      <c r="C112" s="18" t="s">
        <v>195</v>
      </c>
      <c r="D112" s="31">
        <v>2</v>
      </c>
      <c r="E112" s="31">
        <v>3503</v>
      </c>
      <c r="F112" s="24">
        <v>5.709391949757351E-2</v>
      </c>
      <c r="G112" s="26">
        <v>64.838386842222533</v>
      </c>
      <c r="H112" s="21" t="b">
        <v>1</v>
      </c>
      <c r="I112" s="24">
        <v>8.860084094441853E-2</v>
      </c>
    </row>
    <row r="113" spans="1:9" x14ac:dyDescent="0.25">
      <c r="A113" s="18" t="s">
        <v>583</v>
      </c>
      <c r="B113" s="18" t="s">
        <v>194</v>
      </c>
      <c r="C113" s="18" t="s">
        <v>195</v>
      </c>
      <c r="D113" s="31">
        <v>1</v>
      </c>
      <c r="E113" s="31">
        <v>3372</v>
      </c>
      <c r="F113" s="24">
        <v>2.9655990510083038E-2</v>
      </c>
      <c r="G113" s="26">
        <v>64.838386842222533</v>
      </c>
      <c r="H113" s="21" t="b">
        <v>1</v>
      </c>
      <c r="I113" s="24">
        <v>4.6021462904551912E-2</v>
      </c>
    </row>
    <row r="114" spans="1:9" x14ac:dyDescent="0.25">
      <c r="A114" s="18" t="s">
        <v>584</v>
      </c>
      <c r="B114" s="18" t="s">
        <v>194</v>
      </c>
      <c r="C114" s="18" t="s">
        <v>195</v>
      </c>
      <c r="D114" s="31">
        <v>1</v>
      </c>
      <c r="E114" s="31">
        <v>3124</v>
      </c>
      <c r="F114" s="24">
        <v>3.2010243277848911E-2</v>
      </c>
      <c r="G114" s="26">
        <v>64.838386842222533</v>
      </c>
      <c r="H114" s="21" t="b">
        <v>1</v>
      </c>
      <c r="I114" s="24">
        <v>4.9674895299023379E-2</v>
      </c>
    </row>
    <row r="115" spans="1:9" x14ac:dyDescent="0.25">
      <c r="A115" s="18" t="s">
        <v>155</v>
      </c>
      <c r="B115" s="18" t="s">
        <v>194</v>
      </c>
      <c r="C115" s="18" t="s">
        <v>195</v>
      </c>
      <c r="D115" s="31">
        <v>1</v>
      </c>
      <c r="E115" s="31">
        <v>1616</v>
      </c>
      <c r="F115" s="24">
        <v>6.1881188118811881E-2</v>
      </c>
      <c r="G115" s="26">
        <v>64.838386842222533</v>
      </c>
      <c r="H115" s="21" t="b">
        <v>0</v>
      </c>
      <c r="I115" s="24">
        <v>6.1881188118811881E-2</v>
      </c>
    </row>
    <row r="116" spans="1:9" x14ac:dyDescent="0.25">
      <c r="A116" s="18" t="s">
        <v>585</v>
      </c>
      <c r="B116" s="18" t="s">
        <v>194</v>
      </c>
      <c r="C116" s="18" t="s">
        <v>195</v>
      </c>
      <c r="D116" s="31">
        <v>1</v>
      </c>
      <c r="E116" s="31">
        <v>3011</v>
      </c>
      <c r="F116" s="24">
        <v>3.3211557622052475E-2</v>
      </c>
      <c r="G116" s="26">
        <v>64.838386842222533</v>
      </c>
      <c r="H116" s="21" t="b">
        <v>1</v>
      </c>
      <c r="I116" s="24">
        <v>5.15391474308034E-2</v>
      </c>
    </row>
    <row r="117" spans="1:9" x14ac:dyDescent="0.25">
      <c r="A117" s="18" t="s">
        <v>159</v>
      </c>
      <c r="B117" s="18" t="s">
        <v>194</v>
      </c>
      <c r="C117" s="18" t="s">
        <v>195</v>
      </c>
      <c r="D117" s="31">
        <v>2</v>
      </c>
      <c r="E117" s="31">
        <v>3420</v>
      </c>
      <c r="F117" s="24">
        <v>5.8479532163742694E-2</v>
      </c>
      <c r="G117" s="26">
        <v>64.838386842222533</v>
      </c>
      <c r="H117" s="21" t="b">
        <v>0</v>
      </c>
      <c r="I117" s="24">
        <v>5.8479532163742694E-2</v>
      </c>
    </row>
    <row r="118" spans="1:9" x14ac:dyDescent="0.25">
      <c r="A118" s="18" t="s">
        <v>586</v>
      </c>
      <c r="B118" s="18" t="s">
        <v>194</v>
      </c>
      <c r="C118" s="18" t="s">
        <v>195</v>
      </c>
      <c r="D118" s="31">
        <v>1</v>
      </c>
      <c r="E118" s="31">
        <v>2669</v>
      </c>
      <c r="F118" s="24">
        <v>3.7467216185837392E-2</v>
      </c>
      <c r="G118" s="26">
        <v>64.838386842222533</v>
      </c>
      <c r="H118" s="21" t="b">
        <v>0</v>
      </c>
      <c r="I118" s="24">
        <v>3.7467216185837392E-2</v>
      </c>
    </row>
    <row r="119" spans="1:9" x14ac:dyDescent="0.25">
      <c r="A119" s="18" t="s">
        <v>587</v>
      </c>
      <c r="B119" s="18" t="s">
        <v>194</v>
      </c>
      <c r="C119" s="18" t="s">
        <v>195</v>
      </c>
      <c r="D119" s="31">
        <v>1</v>
      </c>
      <c r="E119" s="31">
        <v>1906</v>
      </c>
      <c r="F119" s="24">
        <v>5.2465897166841552E-2</v>
      </c>
      <c r="G119" s="26">
        <v>64.838386842222533</v>
      </c>
      <c r="H119" s="21" t="b">
        <v>0</v>
      </c>
      <c r="I119" s="24">
        <v>5.2465897166841552E-2</v>
      </c>
    </row>
    <row r="120" spans="1:9" x14ac:dyDescent="0.25">
      <c r="A120" s="18" t="s">
        <v>165</v>
      </c>
      <c r="B120" s="18" t="s">
        <v>194</v>
      </c>
      <c r="C120" s="18" t="s">
        <v>195</v>
      </c>
      <c r="D120" s="31">
        <v>320</v>
      </c>
      <c r="E120" s="31">
        <v>3395</v>
      </c>
      <c r="F120" s="24">
        <v>9.4256259204712816</v>
      </c>
      <c r="G120" s="26">
        <v>64.838386842222533</v>
      </c>
      <c r="H120" s="21" t="b">
        <v>1</v>
      </c>
      <c r="I120" s="24">
        <v>14.627098477916846</v>
      </c>
    </row>
    <row r="121" spans="1:9" x14ac:dyDescent="0.25">
      <c r="A121" s="18" t="s">
        <v>542</v>
      </c>
      <c r="B121" s="18" t="s">
        <v>194</v>
      </c>
      <c r="C121" s="18" t="s">
        <v>195</v>
      </c>
      <c r="D121" s="31">
        <v>11</v>
      </c>
      <c r="E121" s="31">
        <v>781</v>
      </c>
      <c r="F121" s="24">
        <v>1.4084507042253522</v>
      </c>
      <c r="G121" s="26">
        <v>64.838386842222533</v>
      </c>
      <c r="H121" s="21" t="b">
        <v>1</v>
      </c>
      <c r="I121" s="24">
        <v>2.1856953931570291</v>
      </c>
    </row>
    <row r="122" spans="1:9" x14ac:dyDescent="0.25">
      <c r="A122" s="18" t="s">
        <v>588</v>
      </c>
      <c r="B122" s="18" t="s">
        <v>194</v>
      </c>
      <c r="C122" s="18" t="s">
        <v>195</v>
      </c>
      <c r="D122" s="31">
        <v>1</v>
      </c>
      <c r="E122" s="31">
        <v>3067</v>
      </c>
      <c r="F122" s="24">
        <v>3.2605151613955004E-2</v>
      </c>
      <c r="G122" s="26">
        <v>64.838386842222533</v>
      </c>
      <c r="H122" s="21" t="b">
        <v>0</v>
      </c>
      <c r="I122" s="24">
        <v>3.2605151613955004E-2</v>
      </c>
    </row>
    <row r="123" spans="1:9" x14ac:dyDescent="0.25">
      <c r="A123" s="18" t="s">
        <v>545</v>
      </c>
      <c r="B123" s="18" t="s">
        <v>194</v>
      </c>
      <c r="C123" s="18" t="s">
        <v>195</v>
      </c>
      <c r="D123" s="31">
        <v>1</v>
      </c>
      <c r="E123" s="31">
        <v>2697</v>
      </c>
      <c r="F123" s="24">
        <v>3.707823507601038E-2</v>
      </c>
      <c r="G123" s="26">
        <v>64.838386842222533</v>
      </c>
      <c r="H123" s="21" t="b">
        <v>1</v>
      </c>
      <c r="I123" s="24">
        <v>5.7539626590340759E-2</v>
      </c>
    </row>
    <row r="124" spans="1:9" x14ac:dyDescent="0.25">
      <c r="A124" s="18" t="s">
        <v>589</v>
      </c>
      <c r="B124" s="18" t="s">
        <v>194</v>
      </c>
      <c r="C124" s="18" t="s">
        <v>195</v>
      </c>
      <c r="D124" s="31">
        <v>8</v>
      </c>
      <c r="E124" s="31">
        <v>2890</v>
      </c>
      <c r="F124" s="24">
        <v>0.27681660899653976</v>
      </c>
      <c r="G124" s="26">
        <v>64.838386842222533</v>
      </c>
      <c r="H124" s="21" t="b">
        <v>1</v>
      </c>
      <c r="I124" s="24">
        <v>0.42957611879349211</v>
      </c>
    </row>
    <row r="125" spans="1:9" x14ac:dyDescent="0.25">
      <c r="A125" s="18" t="s">
        <v>590</v>
      </c>
      <c r="B125" s="18" t="s">
        <v>194</v>
      </c>
      <c r="C125" s="18" t="s">
        <v>195</v>
      </c>
      <c r="D125" s="31">
        <v>1</v>
      </c>
      <c r="E125" s="31">
        <v>2950</v>
      </c>
      <c r="F125" s="24">
        <v>3.3898305084745763E-2</v>
      </c>
      <c r="G125" s="26">
        <v>64.838386842222533</v>
      </c>
      <c r="H125" s="21" t="b">
        <v>0</v>
      </c>
      <c r="I125" s="24">
        <v>3.3898305084745763E-2</v>
      </c>
    </row>
    <row r="126" spans="1:9" x14ac:dyDescent="0.25">
      <c r="A126" s="18" t="s">
        <v>591</v>
      </c>
      <c r="B126" s="18" t="s">
        <v>194</v>
      </c>
      <c r="C126" s="18" t="s">
        <v>195</v>
      </c>
      <c r="D126" s="31">
        <v>2</v>
      </c>
      <c r="E126" s="31">
        <v>1072</v>
      </c>
      <c r="F126" s="24">
        <v>0.18656716417910446</v>
      </c>
      <c r="G126" s="26">
        <v>64.838386842222533</v>
      </c>
      <c r="H126" s="21" t="b">
        <v>0</v>
      </c>
      <c r="I126" s="24">
        <v>0.18656716417910446</v>
      </c>
    </row>
    <row r="127" spans="1:9" x14ac:dyDescent="0.25">
      <c r="A127" s="18" t="s">
        <v>592</v>
      </c>
      <c r="B127" s="18" t="s">
        <v>194</v>
      </c>
      <c r="C127" s="18" t="s">
        <v>195</v>
      </c>
      <c r="D127" s="31">
        <v>1</v>
      </c>
      <c r="E127" s="31">
        <v>147</v>
      </c>
      <c r="F127" s="24">
        <v>0.68027210884353739</v>
      </c>
      <c r="G127" s="26">
        <v>64.838386842222533</v>
      </c>
      <c r="H127" s="21" t="b">
        <v>1</v>
      </c>
      <c r="I127" s="24">
        <v>1.0556760062187009</v>
      </c>
    </row>
    <row r="128" spans="1:9" x14ac:dyDescent="0.25">
      <c r="A128" s="18" t="s">
        <v>593</v>
      </c>
      <c r="B128" s="18" t="s">
        <v>194</v>
      </c>
      <c r="C128" s="18" t="s">
        <v>195</v>
      </c>
      <c r="D128" s="31">
        <v>4</v>
      </c>
      <c r="E128" s="31">
        <v>2862</v>
      </c>
      <c r="F128" s="24">
        <v>0.13976240391334729</v>
      </c>
      <c r="G128" s="26">
        <v>64.838386842222533</v>
      </c>
      <c r="H128" s="21" t="b">
        <v>1</v>
      </c>
      <c r="I128" s="24">
        <v>0.2168894100826681</v>
      </c>
    </row>
    <row r="129" spans="1:9" x14ac:dyDescent="0.25">
      <c r="A129" s="18" t="s">
        <v>594</v>
      </c>
      <c r="B129" s="18" t="s">
        <v>194</v>
      </c>
      <c r="C129" s="18" t="s">
        <v>195</v>
      </c>
      <c r="D129" s="31">
        <v>328</v>
      </c>
      <c r="E129" s="31">
        <v>3103</v>
      </c>
      <c r="F129" s="24">
        <v>10.570415726716082</v>
      </c>
      <c r="G129" s="26">
        <v>64.838386842222533</v>
      </c>
      <c r="H129" s="21" t="b">
        <v>1</v>
      </c>
      <c r="I129" s="24">
        <v>16.403633359922942</v>
      </c>
    </row>
    <row r="130" spans="1:9" x14ac:dyDescent="0.25">
      <c r="A130" s="18" t="s">
        <v>595</v>
      </c>
      <c r="B130" s="18" t="s">
        <v>194</v>
      </c>
      <c r="C130" s="18" t="s">
        <v>195</v>
      </c>
      <c r="D130" s="31">
        <v>39</v>
      </c>
      <c r="E130" s="31">
        <v>780</v>
      </c>
      <c r="F130" s="24">
        <v>5</v>
      </c>
      <c r="G130" s="26">
        <v>64.838386842222533</v>
      </c>
      <c r="H130" s="21" t="b">
        <v>1</v>
      </c>
      <c r="I130" s="24">
        <v>7.7592186457074517</v>
      </c>
    </row>
    <row r="131" spans="1:9" x14ac:dyDescent="0.25">
      <c r="A131" s="18" t="s">
        <v>596</v>
      </c>
      <c r="B131" s="18" t="s">
        <v>194</v>
      </c>
      <c r="C131" s="18" t="s">
        <v>195</v>
      </c>
      <c r="D131" s="31">
        <v>2</v>
      </c>
      <c r="E131" s="31">
        <v>780</v>
      </c>
      <c r="F131" s="24">
        <v>0.25641025641025639</v>
      </c>
      <c r="G131" s="26">
        <v>64.838386842222533</v>
      </c>
      <c r="H131" s="21" t="b">
        <v>1</v>
      </c>
      <c r="I131" s="24">
        <v>0.39790864849781798</v>
      </c>
    </row>
    <row r="132" spans="1:9" x14ac:dyDescent="0.25">
      <c r="A132" s="18" t="s">
        <v>597</v>
      </c>
      <c r="B132" s="18" t="s">
        <v>194</v>
      </c>
      <c r="C132" s="18" t="s">
        <v>195</v>
      </c>
      <c r="D132" s="31">
        <v>2</v>
      </c>
      <c r="E132" s="31">
        <v>3165</v>
      </c>
      <c r="F132" s="24">
        <v>6.3191153238546599E-2</v>
      </c>
      <c r="G132" s="26">
        <v>64.838386842222533</v>
      </c>
      <c r="H132" s="21" t="b">
        <v>0</v>
      </c>
      <c r="I132" s="24">
        <v>6.3191153238546599E-2</v>
      </c>
    </row>
    <row r="133" spans="1:9" x14ac:dyDescent="0.25">
      <c r="A133" s="18" t="s">
        <v>189</v>
      </c>
      <c r="B133" s="18" t="s">
        <v>194</v>
      </c>
      <c r="C133" s="18" t="s">
        <v>195</v>
      </c>
      <c r="D133" s="31">
        <v>2</v>
      </c>
      <c r="E133" s="31">
        <v>3009</v>
      </c>
      <c r="F133" s="24">
        <v>6.6467264872050513E-2</v>
      </c>
      <c r="G133" s="26">
        <v>64.838386842222533</v>
      </c>
      <c r="H133" s="21" t="b">
        <v>1</v>
      </c>
      <c r="I133" s="24">
        <v>0.10314680818487805</v>
      </c>
    </row>
    <row r="134" spans="1:9" x14ac:dyDescent="0.25">
      <c r="A134" s="18" t="s">
        <v>167</v>
      </c>
      <c r="B134" s="18" t="s">
        <v>194</v>
      </c>
      <c r="C134" s="18" t="s">
        <v>195</v>
      </c>
      <c r="D134" s="31">
        <v>5</v>
      </c>
      <c r="E134" s="31">
        <v>2946</v>
      </c>
      <c r="F134" s="24">
        <v>0.16972165648336729</v>
      </c>
      <c r="G134" s="26">
        <v>64.838386842222533</v>
      </c>
      <c r="H134" s="21" t="b">
        <v>1</v>
      </c>
      <c r="I134" s="24">
        <v>0.26338148831321972</v>
      </c>
    </row>
    <row r="135" spans="1:9" x14ac:dyDescent="0.25">
      <c r="A135" s="18" t="s">
        <v>598</v>
      </c>
      <c r="B135" s="18" t="s">
        <v>194</v>
      </c>
      <c r="C135" s="18" t="s">
        <v>195</v>
      </c>
      <c r="D135" s="31">
        <v>1</v>
      </c>
      <c r="E135" s="31">
        <v>2359</v>
      </c>
      <c r="F135" s="24">
        <v>4.2390843577787198E-2</v>
      </c>
      <c r="G135" s="26">
        <v>64.838386842222533</v>
      </c>
      <c r="H135" s="21" t="b">
        <v>1</v>
      </c>
      <c r="I135" s="24">
        <v>6.578396477920688E-2</v>
      </c>
    </row>
    <row r="136" spans="1:9" x14ac:dyDescent="0.25">
      <c r="A136" s="18" t="s">
        <v>599</v>
      </c>
      <c r="B136" s="18" t="s">
        <v>194</v>
      </c>
      <c r="C136" s="18" t="s">
        <v>195</v>
      </c>
      <c r="D136" s="31">
        <v>1</v>
      </c>
      <c r="E136" s="31">
        <v>2887</v>
      </c>
      <c r="F136" s="24">
        <v>3.4638032559750606E-2</v>
      </c>
      <c r="G136" s="26">
        <v>64.838386842222533</v>
      </c>
      <c r="H136" s="21" t="b">
        <v>1</v>
      </c>
      <c r="I136" s="24">
        <v>5.3752813617647742E-2</v>
      </c>
    </row>
    <row r="137" spans="1:9" x14ac:dyDescent="0.25">
      <c r="A137" s="18" t="s">
        <v>600</v>
      </c>
      <c r="B137" s="18" t="s">
        <v>194</v>
      </c>
      <c r="C137" s="18" t="s">
        <v>195</v>
      </c>
      <c r="D137" s="31">
        <v>1</v>
      </c>
      <c r="E137" s="31">
        <v>2681</v>
      </c>
      <c r="F137" s="24">
        <v>3.7299515106303617E-2</v>
      </c>
      <c r="G137" s="26">
        <v>64.838386842222533</v>
      </c>
      <c r="H137" s="21" t="b">
        <v>1</v>
      </c>
      <c r="I137" s="24">
        <v>5.7883018617735559E-2</v>
      </c>
    </row>
    <row r="138" spans="1:9" x14ac:dyDescent="0.25">
      <c r="A138" s="18" t="s">
        <v>169</v>
      </c>
      <c r="B138" s="18" t="s">
        <v>194</v>
      </c>
      <c r="C138" s="18" t="s">
        <v>195</v>
      </c>
      <c r="D138" s="31">
        <v>1</v>
      </c>
      <c r="E138" s="31">
        <v>2487</v>
      </c>
      <c r="F138" s="24">
        <v>4.0209087253719342E-2</v>
      </c>
      <c r="G138" s="26">
        <v>64.838386842222533</v>
      </c>
      <c r="H138" s="21" t="b">
        <v>0</v>
      </c>
      <c r="I138" s="24">
        <v>4.0209087253719342E-2</v>
      </c>
    </row>
    <row r="139" spans="1:9" x14ac:dyDescent="0.25">
      <c r="A139" s="18" t="s">
        <v>171</v>
      </c>
      <c r="B139" s="18" t="s">
        <v>194</v>
      </c>
      <c r="C139" s="18" t="s">
        <v>195</v>
      </c>
      <c r="D139" s="31">
        <v>1</v>
      </c>
      <c r="E139" s="31">
        <v>2944</v>
      </c>
      <c r="F139" s="24">
        <v>3.3967391304347824E-2</v>
      </c>
      <c r="G139" s="26">
        <v>64.838386842222533</v>
      </c>
      <c r="H139" s="21" t="b">
        <v>1</v>
      </c>
      <c r="I139" s="24">
        <v>5.2712083190947362E-2</v>
      </c>
    </row>
    <row r="140" spans="1:9" x14ac:dyDescent="0.25">
      <c r="A140" s="18" t="s">
        <v>601</v>
      </c>
      <c r="B140" s="18" t="s">
        <v>194</v>
      </c>
      <c r="C140" s="18" t="s">
        <v>195</v>
      </c>
      <c r="D140" s="31">
        <v>1</v>
      </c>
      <c r="E140" s="31">
        <v>2918</v>
      </c>
      <c r="F140" s="24">
        <v>3.4270047978067174E-2</v>
      </c>
      <c r="G140" s="26">
        <v>64.838386842222533</v>
      </c>
      <c r="H140" s="21" t="b">
        <v>1</v>
      </c>
      <c r="I140" s="24">
        <v>5.3181759052141557E-2</v>
      </c>
    </row>
    <row r="141" spans="1:9" x14ac:dyDescent="0.25">
      <c r="A141" s="18" t="s">
        <v>173</v>
      </c>
      <c r="B141" s="18" t="s">
        <v>194</v>
      </c>
      <c r="C141" s="18" t="s">
        <v>195</v>
      </c>
      <c r="D141" s="31">
        <v>460</v>
      </c>
      <c r="E141" s="31">
        <v>3204</v>
      </c>
      <c r="F141" s="24">
        <v>14.357053682896378</v>
      </c>
      <c r="G141" s="26">
        <v>64.838386842222533</v>
      </c>
      <c r="H141" s="21" t="b">
        <v>1</v>
      </c>
      <c r="I141" s="24">
        <v>22.279903726750483</v>
      </c>
    </row>
    <row r="142" spans="1:9" x14ac:dyDescent="0.25">
      <c r="A142" s="18" t="s">
        <v>602</v>
      </c>
      <c r="B142" s="18" t="s">
        <v>194</v>
      </c>
      <c r="C142" s="18" t="s">
        <v>195</v>
      </c>
      <c r="D142" s="31">
        <v>1</v>
      </c>
      <c r="E142" s="31">
        <v>780</v>
      </c>
      <c r="F142" s="24">
        <v>0.12820512820512819</v>
      </c>
      <c r="G142" s="26">
        <v>64.838386842222533</v>
      </c>
      <c r="H142" s="21" t="b">
        <v>1</v>
      </c>
      <c r="I142" s="24">
        <v>0.19895432424890899</v>
      </c>
    </row>
    <row r="143" spans="1:9" x14ac:dyDescent="0.25">
      <c r="A143" s="18" t="s">
        <v>603</v>
      </c>
      <c r="B143" s="18" t="s">
        <v>194</v>
      </c>
      <c r="C143" s="18" t="s">
        <v>195</v>
      </c>
      <c r="D143" s="31">
        <v>5</v>
      </c>
      <c r="E143" s="31">
        <v>147</v>
      </c>
      <c r="F143" s="24">
        <v>3.4013605442176873</v>
      </c>
      <c r="G143" s="26">
        <v>64.838386842222533</v>
      </c>
      <c r="H143" s="21" t="b">
        <v>1</v>
      </c>
      <c r="I143" s="24">
        <v>5.278380031093505</v>
      </c>
    </row>
    <row r="144" spans="1:9" x14ac:dyDescent="0.25">
      <c r="A144" s="18" t="s">
        <v>558</v>
      </c>
      <c r="B144" s="18" t="s">
        <v>194</v>
      </c>
      <c r="C144" s="18" t="s">
        <v>195</v>
      </c>
      <c r="D144" s="31">
        <v>7</v>
      </c>
      <c r="E144" s="31">
        <v>2986</v>
      </c>
      <c r="F144" s="24">
        <v>0.23442732752846618</v>
      </c>
      <c r="G144" s="26">
        <v>64.838386842222533</v>
      </c>
      <c r="H144" s="21" t="b">
        <v>1</v>
      </c>
      <c r="I144" s="24">
        <v>0.36379457816444855</v>
      </c>
    </row>
    <row r="145" spans="1:9" x14ac:dyDescent="0.25">
      <c r="A145" s="18" t="s">
        <v>604</v>
      </c>
      <c r="B145" s="18" t="s">
        <v>194</v>
      </c>
      <c r="C145" s="18" t="s">
        <v>195</v>
      </c>
      <c r="D145" s="31">
        <v>1</v>
      </c>
      <c r="E145" s="31">
        <v>2892</v>
      </c>
      <c r="F145" s="24">
        <v>3.4578146611341634E-2</v>
      </c>
      <c r="G145" s="26">
        <v>64.838386842222533</v>
      </c>
      <c r="H145" s="21" t="b">
        <v>1</v>
      </c>
      <c r="I145" s="24">
        <v>5.3659879984145592E-2</v>
      </c>
    </row>
    <row r="146" spans="1:9" x14ac:dyDescent="0.25">
      <c r="A146" s="18" t="s">
        <v>605</v>
      </c>
      <c r="B146" s="18" t="s">
        <v>194</v>
      </c>
      <c r="C146" s="18" t="s">
        <v>195</v>
      </c>
      <c r="D146" s="31">
        <v>1</v>
      </c>
      <c r="E146" s="31">
        <v>2175</v>
      </c>
      <c r="F146" s="24">
        <v>4.5977011494252873E-2</v>
      </c>
      <c r="G146" s="26">
        <v>64.838386842222533</v>
      </c>
      <c r="H146" s="21" t="b">
        <v>0</v>
      </c>
      <c r="I146" s="24">
        <v>4.5977011494252873E-2</v>
      </c>
    </row>
    <row r="147" spans="1:9" x14ac:dyDescent="0.25">
      <c r="A147" s="18" t="s">
        <v>606</v>
      </c>
      <c r="B147" s="18" t="s">
        <v>194</v>
      </c>
      <c r="C147" s="18" t="s">
        <v>195</v>
      </c>
      <c r="D147" s="31">
        <v>4</v>
      </c>
      <c r="E147" s="31">
        <v>378</v>
      </c>
      <c r="F147" s="24">
        <v>1.0582010582010581</v>
      </c>
      <c r="G147" s="26">
        <v>64.838386842222533</v>
      </c>
      <c r="H147" s="21" t="b">
        <v>1</v>
      </c>
      <c r="I147" s="24">
        <v>1.6421626763402013</v>
      </c>
    </row>
    <row r="148" spans="1:9" x14ac:dyDescent="0.25">
      <c r="A148" s="18" t="s">
        <v>560</v>
      </c>
      <c r="B148" s="18" t="s">
        <v>194</v>
      </c>
      <c r="C148" s="18" t="s">
        <v>195</v>
      </c>
      <c r="D148" s="31">
        <v>2</v>
      </c>
      <c r="E148" s="31">
        <v>378</v>
      </c>
      <c r="F148" s="24">
        <v>0.52910052910052907</v>
      </c>
      <c r="G148" s="26">
        <v>64.838386842222533</v>
      </c>
      <c r="H148" s="21" t="b">
        <v>1</v>
      </c>
      <c r="I148" s="24">
        <v>0.82108133817010065</v>
      </c>
    </row>
    <row r="149" spans="1:9" x14ac:dyDescent="0.25">
      <c r="A149" s="18" t="s">
        <v>607</v>
      </c>
      <c r="B149" s="18" t="s">
        <v>194</v>
      </c>
      <c r="C149" s="18" t="s">
        <v>195</v>
      </c>
      <c r="D149" s="31">
        <v>1</v>
      </c>
      <c r="E149" s="31">
        <v>1650</v>
      </c>
      <c r="F149" s="24">
        <v>6.0606060606060608E-2</v>
      </c>
      <c r="G149" s="26">
        <v>64.838386842222533</v>
      </c>
      <c r="H149" s="21" t="b">
        <v>1</v>
      </c>
      <c r="I149" s="24">
        <v>9.4051135099484262E-2</v>
      </c>
    </row>
    <row r="150" spans="1:9" x14ac:dyDescent="0.25">
      <c r="A150" s="18" t="s">
        <v>608</v>
      </c>
      <c r="B150" s="18" t="s">
        <v>194</v>
      </c>
      <c r="C150" s="18" t="s">
        <v>195</v>
      </c>
      <c r="D150" s="31">
        <v>15</v>
      </c>
      <c r="E150" s="31">
        <v>3080</v>
      </c>
      <c r="F150" s="24">
        <v>0.48701298701298701</v>
      </c>
      <c r="G150" s="26">
        <v>64.838386842222533</v>
      </c>
      <c r="H150" s="21" t="b">
        <v>1</v>
      </c>
      <c r="I150" s="24">
        <v>0.75576804990656998</v>
      </c>
    </row>
    <row r="151" spans="1:9" x14ac:dyDescent="0.25">
      <c r="A151" s="18" t="s">
        <v>609</v>
      </c>
      <c r="B151" s="18" t="s">
        <v>194</v>
      </c>
      <c r="C151" s="18" t="s">
        <v>195</v>
      </c>
      <c r="D151" s="31">
        <v>1</v>
      </c>
      <c r="E151" s="31">
        <v>2596</v>
      </c>
      <c r="F151" s="24">
        <v>3.8520801232665644E-2</v>
      </c>
      <c r="G151" s="26">
        <v>64.838386842222533</v>
      </c>
      <c r="H151" s="21" t="b">
        <v>1</v>
      </c>
      <c r="I151" s="24">
        <v>5.977826383441797E-2</v>
      </c>
    </row>
    <row r="152" spans="1:9" x14ac:dyDescent="0.25">
      <c r="A152" s="18" t="s">
        <v>610</v>
      </c>
      <c r="B152" s="18" t="s">
        <v>194</v>
      </c>
      <c r="C152" s="18" t="s">
        <v>195</v>
      </c>
      <c r="D152" s="31">
        <v>1</v>
      </c>
      <c r="E152" s="31">
        <v>1069</v>
      </c>
      <c r="F152" s="24">
        <v>9.3545369504209538E-2</v>
      </c>
      <c r="G152" s="26">
        <v>64.838386842222533</v>
      </c>
      <c r="H152" s="21" t="b">
        <v>0</v>
      </c>
      <c r="I152" s="24">
        <v>9.3545369504209538E-2</v>
      </c>
    </row>
    <row r="153" spans="1:9" x14ac:dyDescent="0.25">
      <c r="A153" s="18" t="s">
        <v>611</v>
      </c>
      <c r="B153" s="18" t="s">
        <v>194</v>
      </c>
      <c r="C153" s="18" t="s">
        <v>195</v>
      </c>
      <c r="D153" s="31">
        <v>1</v>
      </c>
      <c r="E153" s="31">
        <v>2663</v>
      </c>
      <c r="F153" s="24">
        <v>3.7551633496057078E-2</v>
      </c>
      <c r="G153" s="26">
        <v>64.838386842222533</v>
      </c>
      <c r="H153" s="21" t="b">
        <v>1</v>
      </c>
      <c r="I153" s="24">
        <v>5.8274266959875719E-2</v>
      </c>
    </row>
    <row r="154" spans="1:9" x14ac:dyDescent="0.25">
      <c r="A154" s="18" t="s">
        <v>612</v>
      </c>
      <c r="B154" s="18" t="s">
        <v>194</v>
      </c>
      <c r="C154" s="18" t="s">
        <v>195</v>
      </c>
      <c r="D154" s="31">
        <v>1</v>
      </c>
      <c r="E154" s="31">
        <v>2680</v>
      </c>
      <c r="F154" s="24">
        <v>3.7313432835820899E-2</v>
      </c>
      <c r="G154" s="26">
        <v>64.838386842222533</v>
      </c>
      <c r="H154" s="21" t="b">
        <v>1</v>
      </c>
      <c r="I154" s="24">
        <v>5.7904616759010839E-2</v>
      </c>
    </row>
    <row r="155" spans="1:9" x14ac:dyDescent="0.25">
      <c r="A155" s="18" t="s">
        <v>613</v>
      </c>
      <c r="B155" s="18" t="s">
        <v>194</v>
      </c>
      <c r="C155" s="18" t="s">
        <v>195</v>
      </c>
      <c r="D155" s="31">
        <v>1</v>
      </c>
      <c r="E155" s="31">
        <v>3033</v>
      </c>
      <c r="F155" s="24">
        <v>3.2970656116056707E-2</v>
      </c>
      <c r="G155" s="26">
        <v>64.838386842222533</v>
      </c>
      <c r="H155" s="21" t="b">
        <v>0</v>
      </c>
      <c r="I155" s="24">
        <v>3.2970656116056707E-2</v>
      </c>
    </row>
    <row r="156" spans="1:9" x14ac:dyDescent="0.25">
      <c r="A156" s="18" t="s">
        <v>125</v>
      </c>
      <c r="B156" s="18" t="s">
        <v>194</v>
      </c>
      <c r="C156" s="18" t="s">
        <v>195</v>
      </c>
      <c r="D156" s="31">
        <v>1</v>
      </c>
      <c r="E156" s="31">
        <v>3009</v>
      </c>
      <c r="F156" s="24">
        <v>3.3233632436025257E-2</v>
      </c>
      <c r="G156" s="26">
        <v>64.838386842222533</v>
      </c>
      <c r="H156" s="21" t="b">
        <v>1</v>
      </c>
      <c r="I156" s="24">
        <v>5.1573404092439025E-2</v>
      </c>
    </row>
    <row r="157" spans="1:9" x14ac:dyDescent="0.25">
      <c r="A157" s="18" t="s">
        <v>205</v>
      </c>
      <c r="B157" s="18" t="s">
        <v>194</v>
      </c>
      <c r="C157" s="18" t="s">
        <v>195</v>
      </c>
      <c r="D157" s="31">
        <v>1</v>
      </c>
      <c r="E157" s="31">
        <v>2426</v>
      </c>
      <c r="F157" s="24">
        <v>4.1220115416323165E-2</v>
      </c>
      <c r="G157" s="26">
        <v>64.838386842222533</v>
      </c>
      <c r="H157" s="21" t="b">
        <v>0</v>
      </c>
      <c r="I157" s="24">
        <v>4.1220115416323165E-2</v>
      </c>
    </row>
    <row r="158" spans="1:9" x14ac:dyDescent="0.25">
      <c r="A158" s="18" t="s">
        <v>211</v>
      </c>
      <c r="B158" s="18" t="s">
        <v>206</v>
      </c>
      <c r="C158" s="18" t="s">
        <v>207</v>
      </c>
      <c r="D158" s="31">
        <v>1</v>
      </c>
      <c r="E158" s="31">
        <v>2676</v>
      </c>
      <c r="F158" s="24">
        <v>3.7369207772795218E-2</v>
      </c>
      <c r="G158" s="26">
        <v>98.941090591378469</v>
      </c>
      <c r="H158" s="21" t="b">
        <v>0</v>
      </c>
      <c r="I158" s="24">
        <v>3.7369207772795218E-2</v>
      </c>
    </row>
    <row r="159" spans="1:9" x14ac:dyDescent="0.25">
      <c r="A159" s="18" t="s">
        <v>129</v>
      </c>
      <c r="B159" s="18" t="s">
        <v>206</v>
      </c>
      <c r="C159" s="18" t="s">
        <v>207</v>
      </c>
      <c r="D159" s="31">
        <v>887</v>
      </c>
      <c r="E159" s="31">
        <v>8686</v>
      </c>
      <c r="F159" s="24">
        <v>10.211835137002073</v>
      </c>
      <c r="G159" s="26">
        <v>98.941090591378469</v>
      </c>
      <c r="H159" s="21" t="b">
        <v>1</v>
      </c>
      <c r="I159" s="24">
        <v>10.321992975667168</v>
      </c>
    </row>
    <row r="160" spans="1:9" x14ac:dyDescent="0.25">
      <c r="A160" s="18" t="s">
        <v>614</v>
      </c>
      <c r="B160" s="18" t="s">
        <v>206</v>
      </c>
      <c r="C160" s="18" t="s">
        <v>207</v>
      </c>
      <c r="D160" s="31">
        <v>28</v>
      </c>
      <c r="E160" s="31">
        <v>8330</v>
      </c>
      <c r="F160" s="24">
        <v>0.33613445378151263</v>
      </c>
      <c r="G160" s="26">
        <v>98.941090591378469</v>
      </c>
      <c r="H160" s="21" t="b">
        <v>1</v>
      </c>
      <c r="I160" s="24">
        <v>0.33976042741237111</v>
      </c>
    </row>
    <row r="161" spans="1:9" x14ac:dyDescent="0.25">
      <c r="A161" s="18" t="s">
        <v>615</v>
      </c>
      <c r="B161" s="18" t="s">
        <v>206</v>
      </c>
      <c r="C161" s="18" t="s">
        <v>207</v>
      </c>
      <c r="D161" s="31">
        <v>1</v>
      </c>
      <c r="E161" s="31">
        <v>1580</v>
      </c>
      <c r="F161" s="24">
        <v>6.3291139240506333E-2</v>
      </c>
      <c r="G161" s="26">
        <v>98.941090591378469</v>
      </c>
      <c r="H161" s="21" t="b">
        <v>1</v>
      </c>
      <c r="I161" s="24">
        <v>6.3973877946316718E-2</v>
      </c>
    </row>
    <row r="162" spans="1:9" x14ac:dyDescent="0.25">
      <c r="A162" s="18" t="s">
        <v>616</v>
      </c>
      <c r="B162" s="18" t="s">
        <v>206</v>
      </c>
      <c r="C162" s="18" t="s">
        <v>207</v>
      </c>
      <c r="D162" s="31">
        <v>5</v>
      </c>
      <c r="E162" s="31">
        <v>5575</v>
      </c>
      <c r="F162" s="24">
        <v>8.9686098654708515E-2</v>
      </c>
      <c r="G162" s="26">
        <v>98.941090591378469</v>
      </c>
      <c r="H162" s="21" t="b">
        <v>1</v>
      </c>
      <c r="I162" s="24">
        <v>9.0653566955318746E-2</v>
      </c>
    </row>
    <row r="163" spans="1:9" x14ac:dyDescent="0.25">
      <c r="A163" s="18" t="s">
        <v>3191</v>
      </c>
      <c r="B163" s="18" t="s">
        <v>206</v>
      </c>
      <c r="C163" s="18" t="s">
        <v>207</v>
      </c>
      <c r="D163" s="31">
        <v>1</v>
      </c>
      <c r="E163" s="31">
        <v>1499</v>
      </c>
      <c r="F163" s="24">
        <v>6.6711140760506993E-2</v>
      </c>
      <c r="G163" s="26">
        <v>98.941090591378469</v>
      </c>
      <c r="H163" s="21" t="b">
        <v>1</v>
      </c>
      <c r="I163" s="24">
        <v>6.7430771951421206E-2</v>
      </c>
    </row>
    <row r="164" spans="1:9" x14ac:dyDescent="0.25">
      <c r="A164" s="18" t="s">
        <v>617</v>
      </c>
      <c r="B164" s="18" t="s">
        <v>206</v>
      </c>
      <c r="C164" s="18" t="s">
        <v>207</v>
      </c>
      <c r="D164" s="31">
        <v>1</v>
      </c>
      <c r="E164" s="31">
        <v>7222</v>
      </c>
      <c r="F164" s="24">
        <v>1.3846579894765992E-2</v>
      </c>
      <c r="G164" s="26">
        <v>98.941090591378469</v>
      </c>
      <c r="H164" s="21" t="b">
        <v>0</v>
      </c>
      <c r="I164" s="24">
        <v>1.3846579894765992E-2</v>
      </c>
    </row>
    <row r="165" spans="1:9" x14ac:dyDescent="0.25">
      <c r="A165" s="18" t="s">
        <v>618</v>
      </c>
      <c r="B165" s="18" t="s">
        <v>206</v>
      </c>
      <c r="C165" s="18" t="s">
        <v>207</v>
      </c>
      <c r="D165" s="31">
        <v>3</v>
      </c>
      <c r="E165" s="31">
        <v>5735</v>
      </c>
      <c r="F165" s="24">
        <v>5.2310374891020049E-2</v>
      </c>
      <c r="G165" s="26">
        <v>98.941090591378469</v>
      </c>
      <c r="H165" s="21" t="b">
        <v>1</v>
      </c>
      <c r="I165" s="24">
        <v>5.2874661109946153E-2</v>
      </c>
    </row>
    <row r="166" spans="1:9" x14ac:dyDescent="0.25">
      <c r="A166" s="18" t="s">
        <v>619</v>
      </c>
      <c r="B166" s="18" t="s">
        <v>206</v>
      </c>
      <c r="C166" s="18" t="s">
        <v>207</v>
      </c>
      <c r="D166" s="31">
        <v>1</v>
      </c>
      <c r="E166" s="31">
        <v>5597</v>
      </c>
      <c r="F166" s="24">
        <v>1.7866714311238163E-2</v>
      </c>
      <c r="G166" s="26">
        <v>98.941090591378469</v>
      </c>
      <c r="H166" s="21" t="b">
        <v>1</v>
      </c>
      <c r="I166" s="24">
        <v>1.8059447410251991E-2</v>
      </c>
    </row>
    <row r="167" spans="1:9" x14ac:dyDescent="0.25">
      <c r="A167" s="18" t="s">
        <v>620</v>
      </c>
      <c r="B167" s="18" t="s">
        <v>206</v>
      </c>
      <c r="C167" s="18" t="s">
        <v>207</v>
      </c>
      <c r="D167" s="31">
        <v>115</v>
      </c>
      <c r="E167" s="31">
        <v>2639</v>
      </c>
      <c r="F167" s="24">
        <v>4.3577112542629779</v>
      </c>
      <c r="G167" s="26">
        <v>98.941090591378469</v>
      </c>
      <c r="H167" s="21" t="b">
        <v>1</v>
      </c>
      <c r="I167" s="24">
        <v>4.404719068907065</v>
      </c>
    </row>
    <row r="168" spans="1:9" x14ac:dyDescent="0.25">
      <c r="A168" s="18" t="s">
        <v>621</v>
      </c>
      <c r="B168" s="18" t="s">
        <v>206</v>
      </c>
      <c r="C168" s="18" t="s">
        <v>207</v>
      </c>
      <c r="D168" s="31">
        <v>1</v>
      </c>
      <c r="E168" s="31">
        <v>2350</v>
      </c>
      <c r="F168" s="24">
        <v>4.2553191489361701E-2</v>
      </c>
      <c r="G168" s="26">
        <v>98.941090591378469</v>
      </c>
      <c r="H168" s="21" t="b">
        <v>1</v>
      </c>
      <c r="I168" s="24">
        <v>4.3012224321353362E-2</v>
      </c>
    </row>
    <row r="169" spans="1:9" x14ac:dyDescent="0.25">
      <c r="A169" s="18" t="s">
        <v>622</v>
      </c>
      <c r="B169" s="18" t="s">
        <v>206</v>
      </c>
      <c r="C169" s="18" t="s">
        <v>207</v>
      </c>
      <c r="D169" s="31">
        <v>63</v>
      </c>
      <c r="E169" s="31">
        <v>2359</v>
      </c>
      <c r="F169" s="24">
        <v>2.6706231454005933</v>
      </c>
      <c r="G169" s="26">
        <v>98.941090591378469</v>
      </c>
      <c r="H169" s="21" t="b">
        <v>1</v>
      </c>
      <c r="I169" s="24">
        <v>2.6994318824825627</v>
      </c>
    </row>
    <row r="170" spans="1:9" x14ac:dyDescent="0.25">
      <c r="A170" s="18" t="s">
        <v>623</v>
      </c>
      <c r="B170" s="18" t="s">
        <v>206</v>
      </c>
      <c r="C170" s="18" t="s">
        <v>207</v>
      </c>
      <c r="D170" s="31">
        <v>2</v>
      </c>
      <c r="E170" s="31">
        <v>1633</v>
      </c>
      <c r="F170" s="24">
        <v>0.1224739742804654</v>
      </c>
      <c r="G170" s="26">
        <v>98.941090591378469</v>
      </c>
      <c r="H170" s="21" t="b">
        <v>1</v>
      </c>
      <c r="I170" s="24">
        <v>0.12379513429905745</v>
      </c>
    </row>
    <row r="171" spans="1:9" x14ac:dyDescent="0.25">
      <c r="A171" s="18" t="s">
        <v>624</v>
      </c>
      <c r="B171" s="18" t="s">
        <v>206</v>
      </c>
      <c r="C171" s="18" t="s">
        <v>207</v>
      </c>
      <c r="D171" s="31">
        <v>8</v>
      </c>
      <c r="E171" s="31">
        <v>2639</v>
      </c>
      <c r="F171" s="24">
        <v>0.30314513073133764</v>
      </c>
      <c r="G171" s="26">
        <v>98.941090591378469</v>
      </c>
      <c r="H171" s="21" t="b">
        <v>1</v>
      </c>
      <c r="I171" s="24">
        <v>0.30641523957614369</v>
      </c>
    </row>
    <row r="172" spans="1:9" x14ac:dyDescent="0.25">
      <c r="A172" s="18" t="s">
        <v>625</v>
      </c>
      <c r="B172" s="18" t="s">
        <v>206</v>
      </c>
      <c r="C172" s="18" t="s">
        <v>207</v>
      </c>
      <c r="D172" s="31">
        <v>2</v>
      </c>
      <c r="E172" s="31">
        <v>2639</v>
      </c>
      <c r="F172" s="24">
        <v>7.578628268283441E-2</v>
      </c>
      <c r="G172" s="26">
        <v>98.941090591378469</v>
      </c>
      <c r="H172" s="21" t="b">
        <v>1</v>
      </c>
      <c r="I172" s="24">
        <v>7.6603809894035924E-2</v>
      </c>
    </row>
    <row r="173" spans="1:9" x14ac:dyDescent="0.25">
      <c r="A173" s="18" t="s">
        <v>626</v>
      </c>
      <c r="B173" s="18" t="s">
        <v>206</v>
      </c>
      <c r="C173" s="18" t="s">
        <v>207</v>
      </c>
      <c r="D173" s="31">
        <v>5</v>
      </c>
      <c r="E173" s="31">
        <v>7843</v>
      </c>
      <c r="F173" s="24">
        <v>6.3751115644523779E-2</v>
      </c>
      <c r="G173" s="26">
        <v>98.941090591378469</v>
      </c>
      <c r="H173" s="21" t="b">
        <v>1</v>
      </c>
      <c r="I173" s="24">
        <v>6.4438816240711724E-2</v>
      </c>
    </row>
    <row r="174" spans="1:9" x14ac:dyDescent="0.25">
      <c r="A174" s="18" t="s">
        <v>627</v>
      </c>
      <c r="B174" s="18" t="s">
        <v>206</v>
      </c>
      <c r="C174" s="18" t="s">
        <v>207</v>
      </c>
      <c r="D174" s="31">
        <v>3</v>
      </c>
      <c r="E174" s="31">
        <v>2270</v>
      </c>
      <c r="F174" s="24">
        <v>0.13215859030837004</v>
      </c>
      <c r="G174" s="26">
        <v>98.941090591378469</v>
      </c>
      <c r="H174" s="21" t="b">
        <v>1</v>
      </c>
      <c r="I174" s="24">
        <v>0.13358422090993005</v>
      </c>
    </row>
    <row r="175" spans="1:9" x14ac:dyDescent="0.25">
      <c r="A175" s="18" t="s">
        <v>628</v>
      </c>
      <c r="B175" s="18" t="s">
        <v>206</v>
      </c>
      <c r="C175" s="18" t="s">
        <v>207</v>
      </c>
      <c r="D175" s="31">
        <v>1</v>
      </c>
      <c r="E175" s="31">
        <v>5648</v>
      </c>
      <c r="F175" s="24">
        <v>1.7705382436260624E-2</v>
      </c>
      <c r="G175" s="26">
        <v>98.941090591378469</v>
      </c>
      <c r="H175" s="21" t="b">
        <v>1</v>
      </c>
      <c r="I175" s="24">
        <v>1.7896375204529108E-2</v>
      </c>
    </row>
    <row r="176" spans="1:9" x14ac:dyDescent="0.25">
      <c r="A176" s="18" t="s">
        <v>3234</v>
      </c>
      <c r="B176" s="18" t="s">
        <v>206</v>
      </c>
      <c r="C176" s="18" t="s">
        <v>207</v>
      </c>
      <c r="D176" s="31">
        <v>1</v>
      </c>
      <c r="E176" s="31">
        <v>1699</v>
      </c>
      <c r="F176" s="24">
        <v>5.885815185403178E-2</v>
      </c>
      <c r="G176" s="26">
        <v>98.941090591378469</v>
      </c>
      <c r="H176" s="21" t="b">
        <v>1</v>
      </c>
      <c r="I176" s="24">
        <v>5.9493070721118542E-2</v>
      </c>
    </row>
    <row r="177" spans="1:9" x14ac:dyDescent="0.25">
      <c r="A177" s="18" t="s">
        <v>629</v>
      </c>
      <c r="B177" s="18" t="s">
        <v>206</v>
      </c>
      <c r="C177" s="18" t="s">
        <v>207</v>
      </c>
      <c r="D177" s="31">
        <v>6</v>
      </c>
      <c r="E177" s="31">
        <v>2318</v>
      </c>
      <c r="F177" s="24">
        <v>0.25884383088869711</v>
      </c>
      <c r="G177" s="26">
        <v>98.941090591378469</v>
      </c>
      <c r="H177" s="21" t="b">
        <v>1</v>
      </c>
      <c r="I177" s="24">
        <v>0.26163604958200271</v>
      </c>
    </row>
    <row r="178" spans="1:9" x14ac:dyDescent="0.25">
      <c r="A178" s="18" t="s">
        <v>630</v>
      </c>
      <c r="B178" s="18" t="s">
        <v>206</v>
      </c>
      <c r="C178" s="18" t="s">
        <v>207</v>
      </c>
      <c r="D178" s="31">
        <v>1</v>
      </c>
      <c r="E178" s="31">
        <v>2318</v>
      </c>
      <c r="F178" s="24">
        <v>4.3140638481449528E-2</v>
      </c>
      <c r="G178" s="26">
        <v>98.941090591378469</v>
      </c>
      <c r="H178" s="21" t="b">
        <v>1</v>
      </c>
      <c r="I178" s="24">
        <v>4.3606008263667131E-2</v>
      </c>
    </row>
    <row r="179" spans="1:9" x14ac:dyDescent="0.25">
      <c r="A179" s="18" t="s">
        <v>3192</v>
      </c>
      <c r="B179" s="18" t="s">
        <v>206</v>
      </c>
      <c r="C179" s="18" t="s">
        <v>207</v>
      </c>
      <c r="D179" s="31">
        <v>1</v>
      </c>
      <c r="E179" s="31">
        <v>2306</v>
      </c>
      <c r="F179" s="24">
        <v>4.3365134431916738E-2</v>
      </c>
      <c r="G179" s="26">
        <v>98.941090591378469</v>
      </c>
      <c r="H179" s="21" t="b">
        <v>1</v>
      </c>
      <c r="I179" s="24">
        <v>4.3832925912914308E-2</v>
      </c>
    </row>
    <row r="180" spans="1:9" x14ac:dyDescent="0.25">
      <c r="A180" s="18" t="s">
        <v>631</v>
      </c>
      <c r="B180" s="18" t="s">
        <v>206</v>
      </c>
      <c r="C180" s="18" t="s">
        <v>207</v>
      </c>
      <c r="D180" s="31">
        <v>1</v>
      </c>
      <c r="E180" s="31">
        <v>5539</v>
      </c>
      <c r="F180" s="24">
        <v>1.8053800324968405E-2</v>
      </c>
      <c r="G180" s="26">
        <v>98.941090591378469</v>
      </c>
      <c r="H180" s="21" t="b">
        <v>1</v>
      </c>
      <c r="I180" s="24">
        <v>1.8248551571615888E-2</v>
      </c>
    </row>
    <row r="181" spans="1:9" x14ac:dyDescent="0.25">
      <c r="A181" s="18" t="s">
        <v>632</v>
      </c>
      <c r="B181" s="18" t="s">
        <v>206</v>
      </c>
      <c r="C181" s="18" t="s">
        <v>207</v>
      </c>
      <c r="D181" s="31">
        <v>6</v>
      </c>
      <c r="E181" s="31">
        <v>2318</v>
      </c>
      <c r="F181" s="24">
        <v>0.25884383088869711</v>
      </c>
      <c r="G181" s="26">
        <v>98.941090591378469</v>
      </c>
      <c r="H181" s="21" t="b">
        <v>1</v>
      </c>
      <c r="I181" s="24">
        <v>0.26163604958200271</v>
      </c>
    </row>
    <row r="182" spans="1:9" x14ac:dyDescent="0.25">
      <c r="A182" s="18" t="s">
        <v>633</v>
      </c>
      <c r="B182" s="18" t="s">
        <v>206</v>
      </c>
      <c r="C182" s="18" t="s">
        <v>207</v>
      </c>
      <c r="D182" s="31">
        <v>1</v>
      </c>
      <c r="E182" s="31">
        <v>5316</v>
      </c>
      <c r="F182" s="24">
        <v>1.8811136192626032E-2</v>
      </c>
      <c r="G182" s="26">
        <v>98.941090591378469</v>
      </c>
      <c r="H182" s="21" t="b">
        <v>1</v>
      </c>
      <c r="I182" s="24">
        <v>1.9014057026933859E-2</v>
      </c>
    </row>
    <row r="183" spans="1:9" x14ac:dyDescent="0.25">
      <c r="A183" s="18" t="s">
        <v>634</v>
      </c>
      <c r="B183" s="18" t="s">
        <v>206</v>
      </c>
      <c r="C183" s="18" t="s">
        <v>207</v>
      </c>
      <c r="D183" s="31">
        <v>1</v>
      </c>
      <c r="E183" s="31">
        <v>7576</v>
      </c>
      <c r="F183" s="24">
        <v>1.3199577613516367E-2</v>
      </c>
      <c r="G183" s="26">
        <v>98.941090591378469</v>
      </c>
      <c r="H183" s="21" t="b">
        <v>1</v>
      </c>
      <c r="I183" s="24">
        <v>1.3341965041602481E-2</v>
      </c>
    </row>
    <row r="184" spans="1:9" x14ac:dyDescent="0.25">
      <c r="A184" s="18" t="s">
        <v>635</v>
      </c>
      <c r="B184" s="18" t="s">
        <v>206</v>
      </c>
      <c r="C184" s="18" t="s">
        <v>207</v>
      </c>
      <c r="D184" s="31">
        <v>16</v>
      </c>
      <c r="E184" s="31">
        <v>7056</v>
      </c>
      <c r="F184" s="24">
        <v>0.22675736961451248</v>
      </c>
      <c r="G184" s="26">
        <v>98.941090591378469</v>
      </c>
      <c r="H184" s="21" t="b">
        <v>1</v>
      </c>
      <c r="I184" s="24">
        <v>0.22920346293691701</v>
      </c>
    </row>
    <row r="185" spans="1:9" x14ac:dyDescent="0.25">
      <c r="A185" s="18" t="s">
        <v>636</v>
      </c>
      <c r="B185" s="18" t="s">
        <v>206</v>
      </c>
      <c r="C185" s="18" t="s">
        <v>207</v>
      </c>
      <c r="D185" s="31">
        <v>1</v>
      </c>
      <c r="E185" s="31">
        <v>5660</v>
      </c>
      <c r="F185" s="24">
        <v>1.7667844522968199E-2</v>
      </c>
      <c r="G185" s="26">
        <v>98.941090591378469</v>
      </c>
      <c r="H185" s="21" t="b">
        <v>1</v>
      </c>
      <c r="I185" s="24">
        <v>1.7858432359572511E-2</v>
      </c>
    </row>
    <row r="186" spans="1:9" x14ac:dyDescent="0.25">
      <c r="A186" s="18" t="s">
        <v>637</v>
      </c>
      <c r="B186" s="18" t="s">
        <v>206</v>
      </c>
      <c r="C186" s="18" t="s">
        <v>207</v>
      </c>
      <c r="D186" s="31">
        <v>2</v>
      </c>
      <c r="E186" s="31">
        <v>2268</v>
      </c>
      <c r="F186" s="24">
        <v>8.8183421516754845E-2</v>
      </c>
      <c r="G186" s="26">
        <v>98.941090591378469</v>
      </c>
      <c r="H186" s="21" t="b">
        <v>1</v>
      </c>
      <c r="I186" s="24">
        <v>8.9134680031023275E-2</v>
      </c>
    </row>
    <row r="187" spans="1:9" x14ac:dyDescent="0.25">
      <c r="A187" s="18" t="s">
        <v>638</v>
      </c>
      <c r="B187" s="18" t="s">
        <v>206</v>
      </c>
      <c r="C187" s="18" t="s">
        <v>207</v>
      </c>
      <c r="D187" s="31">
        <v>2</v>
      </c>
      <c r="E187" s="31">
        <v>7012</v>
      </c>
      <c r="F187" s="24">
        <v>2.8522532800912718E-2</v>
      </c>
      <c r="G187" s="26">
        <v>98.941090591378469</v>
      </c>
      <c r="H187" s="21" t="b">
        <v>1</v>
      </c>
      <c r="I187" s="24">
        <v>2.8830213107581402E-2</v>
      </c>
    </row>
    <row r="188" spans="1:9" x14ac:dyDescent="0.25">
      <c r="A188" s="18" t="s">
        <v>639</v>
      </c>
      <c r="B188" s="18" t="s">
        <v>206</v>
      </c>
      <c r="C188" s="18" t="s">
        <v>207</v>
      </c>
      <c r="D188" s="31">
        <v>1</v>
      </c>
      <c r="E188" s="31">
        <v>6580</v>
      </c>
      <c r="F188" s="24">
        <v>1.5197568389057751E-2</v>
      </c>
      <c r="G188" s="26">
        <v>98.941090591378469</v>
      </c>
      <c r="H188" s="21" t="b">
        <v>1</v>
      </c>
      <c r="I188" s="24">
        <v>1.5361508686197629E-2</v>
      </c>
    </row>
    <row r="189" spans="1:9" x14ac:dyDescent="0.25">
      <c r="A189" s="18" t="s">
        <v>640</v>
      </c>
      <c r="B189" s="18" t="s">
        <v>206</v>
      </c>
      <c r="C189" s="18" t="s">
        <v>207</v>
      </c>
      <c r="D189" s="31">
        <v>1</v>
      </c>
      <c r="E189" s="31">
        <v>5492</v>
      </c>
      <c r="F189" s="24">
        <v>1.820830298616169E-2</v>
      </c>
      <c r="G189" s="26">
        <v>98.941090591378469</v>
      </c>
      <c r="H189" s="21" t="b">
        <v>1</v>
      </c>
      <c r="I189" s="24">
        <v>1.8404720894970941E-2</v>
      </c>
    </row>
    <row r="190" spans="1:9" x14ac:dyDescent="0.25">
      <c r="A190" s="18" t="s">
        <v>3235</v>
      </c>
      <c r="B190" s="18" t="s">
        <v>206</v>
      </c>
      <c r="C190" s="18" t="s">
        <v>207</v>
      </c>
      <c r="D190" s="31">
        <v>1</v>
      </c>
      <c r="E190" s="31">
        <v>2257</v>
      </c>
      <c r="F190" s="24">
        <v>4.4306601683650866E-2</v>
      </c>
      <c r="G190" s="26">
        <v>98.941090591378469</v>
      </c>
      <c r="H190" s="21" t="b">
        <v>1</v>
      </c>
      <c r="I190" s="24">
        <v>4.4784549027550025E-2</v>
      </c>
    </row>
    <row r="191" spans="1:9" x14ac:dyDescent="0.25">
      <c r="A191" s="18" t="s">
        <v>641</v>
      </c>
      <c r="B191" s="18" t="s">
        <v>206</v>
      </c>
      <c r="C191" s="18" t="s">
        <v>207</v>
      </c>
      <c r="D191" s="31">
        <v>47</v>
      </c>
      <c r="E191" s="31">
        <v>7646</v>
      </c>
      <c r="F191" s="24">
        <v>0.61470049699189122</v>
      </c>
      <c r="G191" s="26">
        <v>98.941090591378469</v>
      </c>
      <c r="H191" s="21" t="b">
        <v>1</v>
      </c>
      <c r="I191" s="24">
        <v>0.6213314381759717</v>
      </c>
    </row>
    <row r="192" spans="1:9" x14ac:dyDescent="0.25">
      <c r="A192" s="18" t="s">
        <v>642</v>
      </c>
      <c r="B192" s="18" t="s">
        <v>206</v>
      </c>
      <c r="C192" s="18" t="s">
        <v>207</v>
      </c>
      <c r="D192" s="31">
        <v>1</v>
      </c>
      <c r="E192" s="31">
        <v>5325</v>
      </c>
      <c r="F192" s="24">
        <v>1.8779342723004695E-2</v>
      </c>
      <c r="G192" s="26">
        <v>98.941090591378469</v>
      </c>
      <c r="H192" s="21" t="b">
        <v>1</v>
      </c>
      <c r="I192" s="24">
        <v>1.8981920592522142E-2</v>
      </c>
    </row>
    <row r="193" spans="1:9" x14ac:dyDescent="0.25">
      <c r="A193" s="18" t="s">
        <v>643</v>
      </c>
      <c r="B193" s="18" t="s">
        <v>206</v>
      </c>
      <c r="C193" s="18" t="s">
        <v>207</v>
      </c>
      <c r="D193" s="31">
        <v>1</v>
      </c>
      <c r="E193" s="31">
        <v>2036</v>
      </c>
      <c r="F193" s="24">
        <v>4.9115913555992138E-2</v>
      </c>
      <c r="G193" s="26">
        <v>98.941090591378469</v>
      </c>
      <c r="H193" s="21" t="b">
        <v>1</v>
      </c>
      <c r="I193" s="24">
        <v>4.9645740253035558E-2</v>
      </c>
    </row>
    <row r="194" spans="1:9" x14ac:dyDescent="0.25">
      <c r="A194" s="18" t="s">
        <v>644</v>
      </c>
      <c r="B194" s="18" t="s">
        <v>206</v>
      </c>
      <c r="C194" s="18" t="s">
        <v>207</v>
      </c>
      <c r="D194" s="31">
        <v>1</v>
      </c>
      <c r="E194" s="31">
        <v>2170</v>
      </c>
      <c r="F194" s="24">
        <v>4.6082949308755762E-2</v>
      </c>
      <c r="G194" s="26">
        <v>98.941090591378469</v>
      </c>
      <c r="H194" s="21" t="b">
        <v>1</v>
      </c>
      <c r="I194" s="24">
        <v>4.6580058596857328E-2</v>
      </c>
    </row>
    <row r="195" spans="1:9" x14ac:dyDescent="0.25">
      <c r="A195" s="18" t="s">
        <v>3084</v>
      </c>
      <c r="B195" s="18" t="s">
        <v>206</v>
      </c>
      <c r="C195" s="18" t="s">
        <v>207</v>
      </c>
      <c r="D195" s="31">
        <v>1</v>
      </c>
      <c r="E195" s="31">
        <v>2170</v>
      </c>
      <c r="F195" s="24">
        <v>4.6082949308755762E-2</v>
      </c>
      <c r="G195" s="26">
        <v>98.941090591378469</v>
      </c>
      <c r="H195" s="21" t="b">
        <v>1</v>
      </c>
      <c r="I195" s="24">
        <v>4.6580058596857328E-2</v>
      </c>
    </row>
    <row r="196" spans="1:9" x14ac:dyDescent="0.25">
      <c r="A196" s="18" t="s">
        <v>645</v>
      </c>
      <c r="B196" s="18" t="s">
        <v>206</v>
      </c>
      <c r="C196" s="18" t="s">
        <v>207</v>
      </c>
      <c r="D196" s="31">
        <v>1</v>
      </c>
      <c r="E196" s="31">
        <v>5134</v>
      </c>
      <c r="F196" s="24">
        <v>1.9477989871445268E-2</v>
      </c>
      <c r="G196" s="26">
        <v>98.941090591378469</v>
      </c>
      <c r="H196" s="21" t="b">
        <v>1</v>
      </c>
      <c r="I196" s="24">
        <v>1.9688104237471835E-2</v>
      </c>
    </row>
    <row r="197" spans="1:9" x14ac:dyDescent="0.25">
      <c r="A197" s="18" t="s">
        <v>646</v>
      </c>
      <c r="B197" s="18" t="s">
        <v>206</v>
      </c>
      <c r="C197" s="18" t="s">
        <v>207</v>
      </c>
      <c r="D197" s="31">
        <v>1</v>
      </c>
      <c r="E197" s="31">
        <v>7036</v>
      </c>
      <c r="F197" s="24">
        <v>1.421262080727686E-2</v>
      </c>
      <c r="G197" s="26">
        <v>98.941090591378469</v>
      </c>
      <c r="H197" s="21" t="b">
        <v>1</v>
      </c>
      <c r="I197" s="24">
        <v>1.4365936207387776E-2</v>
      </c>
    </row>
    <row r="198" spans="1:9" x14ac:dyDescent="0.25">
      <c r="A198" s="18" t="s">
        <v>647</v>
      </c>
      <c r="B198" s="18" t="s">
        <v>206</v>
      </c>
      <c r="C198" s="18" t="s">
        <v>207</v>
      </c>
      <c r="D198" s="31">
        <v>3</v>
      </c>
      <c r="E198" s="31">
        <v>2318</v>
      </c>
      <c r="F198" s="24">
        <v>0.12942191544434856</v>
      </c>
      <c r="G198" s="26">
        <v>98.941090591378469</v>
      </c>
      <c r="H198" s="21" t="b">
        <v>1</v>
      </c>
      <c r="I198" s="24">
        <v>0.13081802479100135</v>
      </c>
    </row>
    <row r="199" spans="1:9" x14ac:dyDescent="0.25">
      <c r="A199" s="18" t="s">
        <v>3193</v>
      </c>
      <c r="B199" s="18" t="s">
        <v>206</v>
      </c>
      <c r="C199" s="18" t="s">
        <v>207</v>
      </c>
      <c r="D199" s="31">
        <v>1</v>
      </c>
      <c r="E199" s="31">
        <v>2026</v>
      </c>
      <c r="F199" s="24">
        <v>4.9358341559723587E-2</v>
      </c>
      <c r="G199" s="26">
        <v>98.941090591378469</v>
      </c>
      <c r="H199" s="21" t="b">
        <v>1</v>
      </c>
      <c r="I199" s="24">
        <v>4.9890783393475018E-2</v>
      </c>
    </row>
    <row r="200" spans="1:9" x14ac:dyDescent="0.25">
      <c r="A200" s="18" t="s">
        <v>648</v>
      </c>
      <c r="B200" s="18" t="s">
        <v>206</v>
      </c>
      <c r="C200" s="18" t="s">
        <v>207</v>
      </c>
      <c r="D200" s="31">
        <v>1</v>
      </c>
      <c r="E200" s="31">
        <v>2462</v>
      </c>
      <c r="F200" s="24">
        <v>4.0617384240454912E-2</v>
      </c>
      <c r="G200" s="26">
        <v>98.941090591378469</v>
      </c>
      <c r="H200" s="21" t="b">
        <v>1</v>
      </c>
      <c r="I200" s="24">
        <v>4.1055534993980666E-2</v>
      </c>
    </row>
    <row r="201" spans="1:9" x14ac:dyDescent="0.25">
      <c r="A201" s="18" t="s">
        <v>649</v>
      </c>
      <c r="B201" s="18" t="s">
        <v>206</v>
      </c>
      <c r="C201" s="18" t="s">
        <v>207</v>
      </c>
      <c r="D201" s="31">
        <v>4</v>
      </c>
      <c r="E201" s="31">
        <v>2318</v>
      </c>
      <c r="F201" s="24">
        <v>0.17256255392579811</v>
      </c>
      <c r="G201" s="26">
        <v>98.941090591378469</v>
      </c>
      <c r="H201" s="21" t="b">
        <v>1</v>
      </c>
      <c r="I201" s="24">
        <v>0.17442403305466853</v>
      </c>
    </row>
    <row r="202" spans="1:9" x14ac:dyDescent="0.25">
      <c r="A202" s="18" t="s">
        <v>201</v>
      </c>
      <c r="B202" s="18" t="s">
        <v>206</v>
      </c>
      <c r="C202" s="18" t="s">
        <v>207</v>
      </c>
      <c r="D202" s="31">
        <v>1</v>
      </c>
      <c r="E202" s="31">
        <v>8697</v>
      </c>
      <c r="F202" s="24">
        <v>1.1498217776244681E-2</v>
      </c>
      <c r="G202" s="26">
        <v>98.941090591378469</v>
      </c>
      <c r="H202" s="21" t="b">
        <v>0</v>
      </c>
      <c r="I202" s="24">
        <v>1.1498217776244681E-2</v>
      </c>
    </row>
    <row r="203" spans="1:9" x14ac:dyDescent="0.25">
      <c r="A203" s="18" t="s">
        <v>650</v>
      </c>
      <c r="B203" s="18" t="s">
        <v>206</v>
      </c>
      <c r="C203" s="18" t="s">
        <v>207</v>
      </c>
      <c r="D203" s="31">
        <v>1</v>
      </c>
      <c r="E203" s="31">
        <v>6455</v>
      </c>
      <c r="F203" s="24">
        <v>1.5491866769945777E-2</v>
      </c>
      <c r="G203" s="26">
        <v>98.941090591378469</v>
      </c>
      <c r="H203" s="21" t="b">
        <v>0</v>
      </c>
      <c r="I203" s="24">
        <v>1.5491866769945777E-2</v>
      </c>
    </row>
    <row r="204" spans="1:9" x14ac:dyDescent="0.25">
      <c r="A204" s="18" t="s">
        <v>203</v>
      </c>
      <c r="B204" s="18" t="s">
        <v>206</v>
      </c>
      <c r="C204" s="18" t="s">
        <v>207</v>
      </c>
      <c r="D204" s="31">
        <v>30</v>
      </c>
      <c r="E204" s="31">
        <v>8596</v>
      </c>
      <c r="F204" s="24">
        <v>0.34899953466728711</v>
      </c>
      <c r="G204" s="26">
        <v>98.941090591378469</v>
      </c>
      <c r="H204" s="21" t="b">
        <v>1</v>
      </c>
      <c r="I204" s="24">
        <v>0.35276428741919641</v>
      </c>
    </row>
    <row r="205" spans="1:9" x14ac:dyDescent="0.25">
      <c r="A205" s="18" t="s">
        <v>651</v>
      </c>
      <c r="B205" s="18" t="s">
        <v>206</v>
      </c>
      <c r="C205" s="18" t="s">
        <v>207</v>
      </c>
      <c r="D205" s="31">
        <v>15</v>
      </c>
      <c r="E205" s="31">
        <v>5495</v>
      </c>
      <c r="F205" s="24">
        <v>0.27297543221110104</v>
      </c>
      <c r="G205" s="26">
        <v>98.941090591378469</v>
      </c>
      <c r="H205" s="21" t="b">
        <v>1</v>
      </c>
      <c r="I205" s="24">
        <v>0.27592009232533327</v>
      </c>
    </row>
    <row r="206" spans="1:9" x14ac:dyDescent="0.25">
      <c r="A206" s="18" t="s">
        <v>652</v>
      </c>
      <c r="B206" s="18" t="s">
        <v>206</v>
      </c>
      <c r="C206" s="18" t="s">
        <v>207</v>
      </c>
      <c r="D206" s="31">
        <v>2</v>
      </c>
      <c r="E206" s="31">
        <v>8169</v>
      </c>
      <c r="F206" s="24">
        <v>2.448280083241523E-2</v>
      </c>
      <c r="G206" s="26">
        <v>98.941090591378469</v>
      </c>
      <c r="H206" s="21" t="b">
        <v>1</v>
      </c>
      <c r="I206" s="24">
        <v>2.4746903453343225E-2</v>
      </c>
    </row>
    <row r="207" spans="1:9" x14ac:dyDescent="0.25">
      <c r="A207" s="18" t="s">
        <v>653</v>
      </c>
      <c r="B207" s="18" t="s">
        <v>206</v>
      </c>
      <c r="C207" s="18" t="s">
        <v>207</v>
      </c>
      <c r="D207" s="31">
        <v>11</v>
      </c>
      <c r="E207" s="31">
        <v>5532</v>
      </c>
      <c r="F207" s="24">
        <v>0.19884309472161968</v>
      </c>
      <c r="G207" s="26">
        <v>98.941090591378469</v>
      </c>
      <c r="H207" s="21" t="b">
        <v>1</v>
      </c>
      <c r="I207" s="24">
        <v>0.20098806918058287</v>
      </c>
    </row>
    <row r="208" spans="1:9" x14ac:dyDescent="0.25">
      <c r="A208" s="18" t="s">
        <v>654</v>
      </c>
      <c r="B208" s="18" t="s">
        <v>206</v>
      </c>
      <c r="C208" s="18" t="s">
        <v>207</v>
      </c>
      <c r="D208" s="31">
        <v>1</v>
      </c>
      <c r="E208" s="31">
        <v>1633</v>
      </c>
      <c r="F208" s="24">
        <v>6.12369871402327E-2</v>
      </c>
      <c r="G208" s="26">
        <v>98.941090591378469</v>
      </c>
      <c r="H208" s="21" t="b">
        <v>1</v>
      </c>
      <c r="I208" s="24">
        <v>6.1897567149528723E-2</v>
      </c>
    </row>
    <row r="209" spans="1:9" x14ac:dyDescent="0.25">
      <c r="A209" s="18" t="s">
        <v>655</v>
      </c>
      <c r="B209" s="18" t="s">
        <v>206</v>
      </c>
      <c r="C209" s="18" t="s">
        <v>207</v>
      </c>
      <c r="D209" s="31">
        <v>2</v>
      </c>
      <c r="E209" s="31">
        <v>8295</v>
      </c>
      <c r="F209" s="24">
        <v>2.4110910186859555E-2</v>
      </c>
      <c r="G209" s="26">
        <v>98.941090591378469</v>
      </c>
      <c r="H209" s="21" t="b">
        <v>1</v>
      </c>
      <c r="I209" s="24">
        <v>2.4371001122406366E-2</v>
      </c>
    </row>
    <row r="210" spans="1:9" x14ac:dyDescent="0.25">
      <c r="A210" s="18" t="s">
        <v>656</v>
      </c>
      <c r="B210" s="18" t="s">
        <v>206</v>
      </c>
      <c r="C210" s="18" t="s">
        <v>207</v>
      </c>
      <c r="D210" s="31">
        <v>2</v>
      </c>
      <c r="E210" s="31">
        <v>8314</v>
      </c>
      <c r="F210" s="24">
        <v>2.4055809477988934E-2</v>
      </c>
      <c r="G210" s="26">
        <v>98.941090591378469</v>
      </c>
      <c r="H210" s="21" t="b">
        <v>1</v>
      </c>
      <c r="I210" s="24">
        <v>2.4315306027226462E-2</v>
      </c>
    </row>
    <row r="211" spans="1:9" x14ac:dyDescent="0.25">
      <c r="A211" s="18" t="s">
        <v>657</v>
      </c>
      <c r="B211" s="18" t="s">
        <v>206</v>
      </c>
      <c r="C211" s="18" t="s">
        <v>207</v>
      </c>
      <c r="D211" s="31">
        <v>1</v>
      </c>
      <c r="E211" s="31">
        <v>7008</v>
      </c>
      <c r="F211" s="24">
        <v>1.4269406392694063E-2</v>
      </c>
      <c r="G211" s="26">
        <v>98.941090591378469</v>
      </c>
      <c r="H211" s="21" t="b">
        <v>1</v>
      </c>
      <c r="I211" s="24">
        <v>1.4423334354335102E-2</v>
      </c>
    </row>
    <row r="212" spans="1:9" x14ac:dyDescent="0.25">
      <c r="A212" s="18" t="s">
        <v>131</v>
      </c>
      <c r="B212" s="18" t="s">
        <v>206</v>
      </c>
      <c r="C212" s="18" t="s">
        <v>207</v>
      </c>
      <c r="D212" s="31">
        <v>2</v>
      </c>
      <c r="E212" s="31">
        <v>8627</v>
      </c>
      <c r="F212" s="24">
        <v>2.318303002202388E-2</v>
      </c>
      <c r="G212" s="26">
        <v>98.941090591378469</v>
      </c>
      <c r="H212" s="21" t="b">
        <v>1</v>
      </c>
      <c r="I212" s="24">
        <v>2.3433111662265076E-2</v>
      </c>
    </row>
    <row r="213" spans="1:9" x14ac:dyDescent="0.25">
      <c r="A213" s="18" t="s">
        <v>658</v>
      </c>
      <c r="B213" s="18" t="s">
        <v>206</v>
      </c>
      <c r="C213" s="18" t="s">
        <v>207</v>
      </c>
      <c r="D213" s="31">
        <v>7</v>
      </c>
      <c r="E213" s="31">
        <v>8404</v>
      </c>
      <c r="F213" s="24">
        <v>8.3293669681104243E-2</v>
      </c>
      <c r="G213" s="26">
        <v>98.941090591378469</v>
      </c>
      <c r="H213" s="21" t="b">
        <v>1</v>
      </c>
      <c r="I213" s="24">
        <v>8.4192181114500581E-2</v>
      </c>
    </row>
    <row r="214" spans="1:9" x14ac:dyDescent="0.25">
      <c r="A214" s="18" t="s">
        <v>659</v>
      </c>
      <c r="B214" s="18" t="s">
        <v>206</v>
      </c>
      <c r="C214" s="18" t="s">
        <v>207</v>
      </c>
      <c r="D214" s="31">
        <v>2</v>
      </c>
      <c r="E214" s="31">
        <v>5598</v>
      </c>
      <c r="F214" s="24">
        <v>3.5727045373347623E-2</v>
      </c>
      <c r="G214" s="26">
        <v>98.941090591378469</v>
      </c>
      <c r="H214" s="21" t="b">
        <v>1</v>
      </c>
      <c r="I214" s="24">
        <v>3.6112442713533546E-2</v>
      </c>
    </row>
    <row r="215" spans="1:9" x14ac:dyDescent="0.25">
      <c r="A215" s="18" t="s">
        <v>660</v>
      </c>
      <c r="B215" s="18" t="s">
        <v>206</v>
      </c>
      <c r="C215" s="18" t="s">
        <v>207</v>
      </c>
      <c r="D215" s="31">
        <v>1</v>
      </c>
      <c r="E215" s="31">
        <v>5571</v>
      </c>
      <c r="F215" s="24">
        <v>1.7950098725542991E-2</v>
      </c>
      <c r="G215" s="26">
        <v>98.941090591378469</v>
      </c>
      <c r="H215" s="21" t="b">
        <v>1</v>
      </c>
      <c r="I215" s="24">
        <v>1.8143731314877114E-2</v>
      </c>
    </row>
    <row r="216" spans="1:9" x14ac:dyDescent="0.25">
      <c r="A216" s="18" t="s">
        <v>519</v>
      </c>
      <c r="B216" s="18" t="s">
        <v>206</v>
      </c>
      <c r="C216" s="18" t="s">
        <v>207</v>
      </c>
      <c r="D216" s="31">
        <v>1</v>
      </c>
      <c r="E216" s="31">
        <v>7507</v>
      </c>
      <c r="F216" s="24">
        <v>1.3320900492873319E-2</v>
      </c>
      <c r="G216" s="26">
        <v>98.941090591378469</v>
      </c>
      <c r="H216" s="21" t="b">
        <v>1</v>
      </c>
      <c r="I216" s="24">
        <v>1.3464596663804503E-2</v>
      </c>
    </row>
    <row r="217" spans="1:9" x14ac:dyDescent="0.25">
      <c r="A217" s="18" t="s">
        <v>440</v>
      </c>
      <c r="B217" s="18" t="s">
        <v>206</v>
      </c>
      <c r="C217" s="18" t="s">
        <v>207</v>
      </c>
      <c r="D217" s="31">
        <v>766</v>
      </c>
      <c r="E217" s="31">
        <v>5655</v>
      </c>
      <c r="F217" s="24">
        <v>13.545534924845271</v>
      </c>
      <c r="G217" s="26">
        <v>98.941090591378469</v>
      </c>
      <c r="H217" s="21" t="b">
        <v>1</v>
      </c>
      <c r="I217" s="24">
        <v>13.691654288394021</v>
      </c>
    </row>
    <row r="218" spans="1:9" x14ac:dyDescent="0.25">
      <c r="A218" s="18" t="s">
        <v>661</v>
      </c>
      <c r="B218" s="18" t="s">
        <v>206</v>
      </c>
      <c r="C218" s="18" t="s">
        <v>207</v>
      </c>
      <c r="D218" s="31">
        <v>254</v>
      </c>
      <c r="E218" s="31">
        <v>5610</v>
      </c>
      <c r="F218" s="24">
        <v>4.5276292335115862</v>
      </c>
      <c r="G218" s="26">
        <v>98.941090591378469</v>
      </c>
      <c r="H218" s="21" t="b">
        <v>1</v>
      </c>
      <c r="I218" s="24">
        <v>4.5764699995393618</v>
      </c>
    </row>
    <row r="219" spans="1:9" x14ac:dyDescent="0.25">
      <c r="A219" s="18" t="s">
        <v>662</v>
      </c>
      <c r="B219" s="18" t="s">
        <v>206</v>
      </c>
      <c r="C219" s="18" t="s">
        <v>207</v>
      </c>
      <c r="D219" s="31">
        <v>1</v>
      </c>
      <c r="E219" s="31">
        <v>2921</v>
      </c>
      <c r="F219" s="24">
        <v>3.4234851078397806E-2</v>
      </c>
      <c r="G219" s="26">
        <v>98.941090591378469</v>
      </c>
      <c r="H219" s="21" t="b">
        <v>1</v>
      </c>
      <c r="I219" s="24">
        <v>3.4604151713516051E-2</v>
      </c>
    </row>
    <row r="220" spans="1:9" x14ac:dyDescent="0.25">
      <c r="A220" s="18" t="s">
        <v>663</v>
      </c>
      <c r="B220" s="18" t="s">
        <v>206</v>
      </c>
      <c r="C220" s="18" t="s">
        <v>207</v>
      </c>
      <c r="D220" s="31">
        <v>3</v>
      </c>
      <c r="E220" s="31">
        <v>5399</v>
      </c>
      <c r="F220" s="24">
        <v>5.5565845526949431E-2</v>
      </c>
      <c r="G220" s="26">
        <v>98.941090591378469</v>
      </c>
      <c r="H220" s="21" t="b">
        <v>1</v>
      </c>
      <c r="I220" s="24">
        <v>5.616524939165423E-2</v>
      </c>
    </row>
    <row r="221" spans="1:9" x14ac:dyDescent="0.25">
      <c r="A221" s="18" t="s">
        <v>664</v>
      </c>
      <c r="B221" s="18" t="s">
        <v>206</v>
      </c>
      <c r="C221" s="18" t="s">
        <v>207</v>
      </c>
      <c r="D221" s="31">
        <v>1</v>
      </c>
      <c r="E221" s="31">
        <v>4611</v>
      </c>
      <c r="F221" s="24">
        <v>2.1687269572760789E-2</v>
      </c>
      <c r="G221" s="26">
        <v>98.941090591378469</v>
      </c>
      <c r="H221" s="21" t="b">
        <v>1</v>
      </c>
      <c r="I221" s="24">
        <v>2.1921216038859336E-2</v>
      </c>
    </row>
    <row r="222" spans="1:9" x14ac:dyDescent="0.25">
      <c r="A222" s="18" t="s">
        <v>665</v>
      </c>
      <c r="B222" s="18" t="s">
        <v>206</v>
      </c>
      <c r="C222" s="18" t="s">
        <v>207</v>
      </c>
      <c r="D222" s="31">
        <v>4</v>
      </c>
      <c r="E222" s="31">
        <v>1682</v>
      </c>
      <c r="F222" s="24">
        <v>0.23781212841854932</v>
      </c>
      <c r="G222" s="26">
        <v>98.941090591378469</v>
      </c>
      <c r="H222" s="21" t="b">
        <v>1</v>
      </c>
      <c r="I222" s="24">
        <v>0.24037747242611271</v>
      </c>
    </row>
    <row r="223" spans="1:9" x14ac:dyDescent="0.25">
      <c r="A223" s="18" t="s">
        <v>666</v>
      </c>
      <c r="B223" s="18" t="s">
        <v>206</v>
      </c>
      <c r="C223" s="18" t="s">
        <v>207</v>
      </c>
      <c r="D223" s="31">
        <v>9</v>
      </c>
      <c r="E223" s="31">
        <v>5325</v>
      </c>
      <c r="F223" s="24">
        <v>0.16901408450704225</v>
      </c>
      <c r="G223" s="26">
        <v>98.941090591378469</v>
      </c>
      <c r="H223" s="21" t="b">
        <v>1</v>
      </c>
      <c r="I223" s="24">
        <v>0.17083728533269926</v>
      </c>
    </row>
    <row r="224" spans="1:9" x14ac:dyDescent="0.25">
      <c r="A224" s="18" t="s">
        <v>667</v>
      </c>
      <c r="B224" s="18" t="s">
        <v>206</v>
      </c>
      <c r="C224" s="18" t="s">
        <v>207</v>
      </c>
      <c r="D224" s="31">
        <v>4</v>
      </c>
      <c r="E224" s="31">
        <v>1682</v>
      </c>
      <c r="F224" s="24">
        <v>0.23781212841854932</v>
      </c>
      <c r="G224" s="26">
        <v>98.941090591378469</v>
      </c>
      <c r="H224" s="21" t="b">
        <v>1</v>
      </c>
      <c r="I224" s="24">
        <v>0.24037747242611271</v>
      </c>
    </row>
    <row r="225" spans="1:9" x14ac:dyDescent="0.25">
      <c r="A225" s="18" t="s">
        <v>668</v>
      </c>
      <c r="B225" s="18" t="s">
        <v>206</v>
      </c>
      <c r="C225" s="18" t="s">
        <v>207</v>
      </c>
      <c r="D225" s="31">
        <v>1</v>
      </c>
      <c r="E225" s="31">
        <v>2358</v>
      </c>
      <c r="F225" s="24">
        <v>4.2408821034775231E-2</v>
      </c>
      <c r="G225" s="26">
        <v>98.941090591378469</v>
      </c>
      <c r="H225" s="21" t="b">
        <v>1</v>
      </c>
      <c r="I225" s="24">
        <v>4.2866296503469209E-2</v>
      </c>
    </row>
    <row r="226" spans="1:9" x14ac:dyDescent="0.25">
      <c r="A226" s="18" t="s">
        <v>669</v>
      </c>
      <c r="B226" s="18" t="s">
        <v>206</v>
      </c>
      <c r="C226" s="18" t="s">
        <v>207</v>
      </c>
      <c r="D226" s="31">
        <v>107</v>
      </c>
      <c r="E226" s="31">
        <v>2362</v>
      </c>
      <c r="F226" s="24">
        <v>4.5300592718035562</v>
      </c>
      <c r="G226" s="26">
        <v>98.941090591378469</v>
      </c>
      <c r="H226" s="21" t="b">
        <v>1</v>
      </c>
      <c r="I226" s="24">
        <v>4.578926251314269</v>
      </c>
    </row>
    <row r="227" spans="1:9" x14ac:dyDescent="0.25">
      <c r="A227" s="18" t="s">
        <v>670</v>
      </c>
      <c r="B227" s="18" t="s">
        <v>206</v>
      </c>
      <c r="C227" s="18" t="s">
        <v>207</v>
      </c>
      <c r="D227" s="31">
        <v>1</v>
      </c>
      <c r="E227" s="31">
        <v>2359</v>
      </c>
      <c r="F227" s="24">
        <v>4.2390843577787198E-2</v>
      </c>
      <c r="G227" s="26">
        <v>98.941090591378469</v>
      </c>
      <c r="H227" s="21" t="b">
        <v>1</v>
      </c>
      <c r="I227" s="24">
        <v>4.2848125118770834E-2</v>
      </c>
    </row>
    <row r="228" spans="1:9" x14ac:dyDescent="0.25">
      <c r="A228" s="18" t="s">
        <v>671</v>
      </c>
      <c r="B228" s="18" t="s">
        <v>206</v>
      </c>
      <c r="C228" s="18" t="s">
        <v>207</v>
      </c>
      <c r="D228" s="31">
        <v>1</v>
      </c>
      <c r="E228" s="31">
        <v>2235</v>
      </c>
      <c r="F228" s="24">
        <v>4.4742729306487698E-2</v>
      </c>
      <c r="G228" s="26">
        <v>98.941090591378469</v>
      </c>
      <c r="H228" s="21" t="b">
        <v>0</v>
      </c>
      <c r="I228" s="24">
        <v>4.4742729306487698E-2</v>
      </c>
    </row>
    <row r="229" spans="1:9" x14ac:dyDescent="0.25">
      <c r="A229" s="18" t="s">
        <v>672</v>
      </c>
      <c r="B229" s="18" t="s">
        <v>206</v>
      </c>
      <c r="C229" s="18" t="s">
        <v>207</v>
      </c>
      <c r="D229" s="31">
        <v>5</v>
      </c>
      <c r="E229" s="31">
        <v>5311</v>
      </c>
      <c r="F229" s="24">
        <v>9.4144228958764828E-2</v>
      </c>
      <c r="G229" s="26">
        <v>98.941090591378469</v>
      </c>
      <c r="H229" s="21" t="b">
        <v>1</v>
      </c>
      <c r="I229" s="24">
        <v>9.5159788321578231E-2</v>
      </c>
    </row>
    <row r="230" spans="1:9" x14ac:dyDescent="0.25">
      <c r="A230" s="18" t="s">
        <v>673</v>
      </c>
      <c r="B230" s="18" t="s">
        <v>206</v>
      </c>
      <c r="C230" s="18" t="s">
        <v>207</v>
      </c>
      <c r="D230" s="31">
        <v>2</v>
      </c>
      <c r="E230" s="31">
        <v>5182</v>
      </c>
      <c r="F230" s="24">
        <v>3.8595137012736397E-2</v>
      </c>
      <c r="G230" s="26">
        <v>98.941090591378469</v>
      </c>
      <c r="H230" s="21" t="b">
        <v>1</v>
      </c>
      <c r="I230" s="24">
        <v>3.9011473236271868E-2</v>
      </c>
    </row>
    <row r="231" spans="1:9" x14ac:dyDescent="0.25">
      <c r="A231" s="18" t="s">
        <v>674</v>
      </c>
      <c r="B231" s="18" t="s">
        <v>206</v>
      </c>
      <c r="C231" s="18" t="s">
        <v>207</v>
      </c>
      <c r="D231" s="31">
        <v>1</v>
      </c>
      <c r="E231" s="31">
        <v>5319</v>
      </c>
      <c r="F231" s="24">
        <v>1.8800526414739612E-2</v>
      </c>
      <c r="G231" s="26">
        <v>98.941090591378469</v>
      </c>
      <c r="H231" s="21" t="b">
        <v>1</v>
      </c>
      <c r="I231" s="24">
        <v>1.9003332798492274E-2</v>
      </c>
    </row>
    <row r="232" spans="1:9" x14ac:dyDescent="0.25">
      <c r="A232" s="18" t="s">
        <v>675</v>
      </c>
      <c r="B232" s="18" t="s">
        <v>206</v>
      </c>
      <c r="C232" s="18" t="s">
        <v>207</v>
      </c>
      <c r="D232" s="31">
        <v>1</v>
      </c>
      <c r="E232" s="31">
        <v>2829</v>
      </c>
      <c r="F232" s="24">
        <v>3.5348179568752212E-2</v>
      </c>
      <c r="G232" s="26">
        <v>98.941090591378469</v>
      </c>
      <c r="H232" s="21" t="b">
        <v>1</v>
      </c>
      <c r="I232" s="24">
        <v>3.5729489980622274E-2</v>
      </c>
    </row>
    <row r="233" spans="1:9" x14ac:dyDescent="0.25">
      <c r="A233" s="18" t="s">
        <v>676</v>
      </c>
      <c r="B233" s="18" t="s">
        <v>206</v>
      </c>
      <c r="C233" s="18" t="s">
        <v>207</v>
      </c>
      <c r="D233" s="31">
        <v>10</v>
      </c>
      <c r="E233" s="31">
        <v>4614</v>
      </c>
      <c r="F233" s="24">
        <v>0.21673168617251842</v>
      </c>
      <c r="G233" s="26">
        <v>98.941090591378469</v>
      </c>
      <c r="H233" s="21" t="b">
        <v>1</v>
      </c>
      <c r="I233" s="24">
        <v>0.21906962972514174</v>
      </c>
    </row>
    <row r="234" spans="1:9" x14ac:dyDescent="0.25">
      <c r="A234" s="18" t="s">
        <v>677</v>
      </c>
      <c r="B234" s="18" t="s">
        <v>206</v>
      </c>
      <c r="C234" s="18" t="s">
        <v>207</v>
      </c>
      <c r="D234" s="31">
        <v>1</v>
      </c>
      <c r="E234" s="31">
        <v>2036</v>
      </c>
      <c r="F234" s="24">
        <v>4.9115913555992138E-2</v>
      </c>
      <c r="G234" s="26">
        <v>98.941090591378469</v>
      </c>
      <c r="H234" s="21" t="b">
        <v>1</v>
      </c>
      <c r="I234" s="24">
        <v>4.9645740253035558E-2</v>
      </c>
    </row>
    <row r="235" spans="1:9" x14ac:dyDescent="0.25">
      <c r="A235" s="18" t="s">
        <v>678</v>
      </c>
      <c r="B235" s="18" t="s">
        <v>206</v>
      </c>
      <c r="C235" s="18" t="s">
        <v>207</v>
      </c>
      <c r="D235" s="31">
        <v>1</v>
      </c>
      <c r="E235" s="31">
        <v>4274</v>
      </c>
      <c r="F235" s="24">
        <v>2.3397285914833879E-2</v>
      </c>
      <c r="G235" s="26">
        <v>98.941090591378469</v>
      </c>
      <c r="H235" s="21" t="b">
        <v>0</v>
      </c>
      <c r="I235" s="24">
        <v>2.3397285914833879E-2</v>
      </c>
    </row>
    <row r="236" spans="1:9" x14ac:dyDescent="0.25">
      <c r="A236" s="18" t="s">
        <v>3403</v>
      </c>
      <c r="B236" s="18" t="s">
        <v>206</v>
      </c>
      <c r="C236" s="18" t="s">
        <v>207</v>
      </c>
      <c r="D236" s="31">
        <v>1</v>
      </c>
      <c r="E236" s="31">
        <v>1537</v>
      </c>
      <c r="F236" s="24">
        <v>6.5061808718282377E-2</v>
      </c>
      <c r="G236" s="26">
        <v>98.941090591378469</v>
      </c>
      <c r="H236" s="21" t="b">
        <v>1</v>
      </c>
      <c r="I236" s="24">
        <v>6.5763648116578019E-2</v>
      </c>
    </row>
    <row r="237" spans="1:9" x14ac:dyDescent="0.25">
      <c r="A237" s="18" t="s">
        <v>679</v>
      </c>
      <c r="B237" s="18" t="s">
        <v>206</v>
      </c>
      <c r="C237" s="18" t="s">
        <v>207</v>
      </c>
      <c r="D237" s="31">
        <v>5</v>
      </c>
      <c r="E237" s="31">
        <v>1702</v>
      </c>
      <c r="F237" s="24">
        <v>0.29377203290246767</v>
      </c>
      <c r="G237" s="26">
        <v>98.941090591378469</v>
      </c>
      <c r="H237" s="21" t="b">
        <v>1</v>
      </c>
      <c r="I237" s="24">
        <v>0.29694103159571211</v>
      </c>
    </row>
    <row r="238" spans="1:9" x14ac:dyDescent="0.25">
      <c r="A238" s="18" t="s">
        <v>680</v>
      </c>
      <c r="B238" s="18" t="s">
        <v>206</v>
      </c>
      <c r="C238" s="18" t="s">
        <v>207</v>
      </c>
      <c r="D238" s="31">
        <v>1</v>
      </c>
      <c r="E238" s="31">
        <v>1682</v>
      </c>
      <c r="F238" s="24">
        <v>5.9453032104637329E-2</v>
      </c>
      <c r="G238" s="26">
        <v>98.941090591378469</v>
      </c>
      <c r="H238" s="21" t="b">
        <v>1</v>
      </c>
      <c r="I238" s="24">
        <v>6.0094368106528177E-2</v>
      </c>
    </row>
    <row r="239" spans="1:9" x14ac:dyDescent="0.25">
      <c r="A239" s="18" t="s">
        <v>681</v>
      </c>
      <c r="B239" s="18" t="s">
        <v>206</v>
      </c>
      <c r="C239" s="18" t="s">
        <v>207</v>
      </c>
      <c r="D239" s="31">
        <v>11</v>
      </c>
      <c r="E239" s="31">
        <v>5594</v>
      </c>
      <c r="F239" s="24">
        <v>0.19663925634608509</v>
      </c>
      <c r="G239" s="26">
        <v>98.941090591378469</v>
      </c>
      <c r="H239" s="21" t="b">
        <v>1</v>
      </c>
      <c r="I239" s="24">
        <v>0.1987604574020351</v>
      </c>
    </row>
    <row r="240" spans="1:9" x14ac:dyDescent="0.25">
      <c r="A240" s="18" t="s">
        <v>682</v>
      </c>
      <c r="B240" s="18" t="s">
        <v>206</v>
      </c>
      <c r="C240" s="18" t="s">
        <v>207</v>
      </c>
      <c r="D240" s="31">
        <v>2</v>
      </c>
      <c r="E240" s="31">
        <v>5614</v>
      </c>
      <c r="F240" s="24">
        <v>3.5625222657641606E-2</v>
      </c>
      <c r="G240" s="26">
        <v>98.941090591378469</v>
      </c>
      <c r="H240" s="21" t="b">
        <v>1</v>
      </c>
      <c r="I240" s="24">
        <v>3.6009521608543066E-2</v>
      </c>
    </row>
    <row r="241" spans="1:9" x14ac:dyDescent="0.25">
      <c r="A241" s="18" t="s">
        <v>683</v>
      </c>
      <c r="B241" s="18" t="s">
        <v>206</v>
      </c>
      <c r="C241" s="18" t="s">
        <v>207</v>
      </c>
      <c r="D241" s="31">
        <v>1</v>
      </c>
      <c r="E241" s="31">
        <v>2036</v>
      </c>
      <c r="F241" s="24">
        <v>4.9115913555992138E-2</v>
      </c>
      <c r="G241" s="26">
        <v>98.941090591378469</v>
      </c>
      <c r="H241" s="21" t="b">
        <v>1</v>
      </c>
      <c r="I241" s="24">
        <v>4.9645740253035558E-2</v>
      </c>
    </row>
    <row r="242" spans="1:9" x14ac:dyDescent="0.25">
      <c r="A242" s="18" t="s">
        <v>684</v>
      </c>
      <c r="B242" s="18" t="s">
        <v>206</v>
      </c>
      <c r="C242" s="18" t="s">
        <v>207</v>
      </c>
      <c r="D242" s="31">
        <v>8</v>
      </c>
      <c r="E242" s="31">
        <v>5608</v>
      </c>
      <c r="F242" s="24">
        <v>0.14265335235378032</v>
      </c>
      <c r="G242" s="26">
        <v>98.941090591378469</v>
      </c>
      <c r="H242" s="21" t="b">
        <v>1</v>
      </c>
      <c r="I242" s="24">
        <v>0.14419219280339574</v>
      </c>
    </row>
    <row r="243" spans="1:9" x14ac:dyDescent="0.25">
      <c r="A243" s="18" t="s">
        <v>685</v>
      </c>
      <c r="B243" s="18" t="s">
        <v>206</v>
      </c>
      <c r="C243" s="18" t="s">
        <v>207</v>
      </c>
      <c r="D243" s="31">
        <v>1</v>
      </c>
      <c r="E243" s="31">
        <v>2359</v>
      </c>
      <c r="F243" s="24">
        <v>4.2390843577787198E-2</v>
      </c>
      <c r="G243" s="26">
        <v>98.941090591378469</v>
      </c>
      <c r="H243" s="21" t="b">
        <v>1</v>
      </c>
      <c r="I243" s="24">
        <v>4.2848125118770834E-2</v>
      </c>
    </row>
    <row r="244" spans="1:9" x14ac:dyDescent="0.25">
      <c r="A244" s="18" t="s">
        <v>686</v>
      </c>
      <c r="B244" s="18" t="s">
        <v>206</v>
      </c>
      <c r="C244" s="18" t="s">
        <v>207</v>
      </c>
      <c r="D244" s="31">
        <v>1</v>
      </c>
      <c r="E244" s="31">
        <v>5425</v>
      </c>
      <c r="F244" s="24">
        <v>1.8433179723502304E-2</v>
      </c>
      <c r="G244" s="26">
        <v>98.941090591378469</v>
      </c>
      <c r="H244" s="21" t="b">
        <v>0</v>
      </c>
      <c r="I244" s="24">
        <v>1.8433179723502304E-2</v>
      </c>
    </row>
    <row r="245" spans="1:9" x14ac:dyDescent="0.25">
      <c r="A245" s="18" t="s">
        <v>687</v>
      </c>
      <c r="B245" s="18" t="s">
        <v>206</v>
      </c>
      <c r="C245" s="18" t="s">
        <v>207</v>
      </c>
      <c r="D245" s="31">
        <v>1</v>
      </c>
      <c r="E245" s="31">
        <v>5130</v>
      </c>
      <c r="F245" s="24">
        <v>1.9493177387914229E-2</v>
      </c>
      <c r="G245" s="26">
        <v>98.941090591378469</v>
      </c>
      <c r="H245" s="21" t="b">
        <v>1</v>
      </c>
      <c r="I245" s="24">
        <v>1.9703455585805146E-2</v>
      </c>
    </row>
    <row r="246" spans="1:9" x14ac:dyDescent="0.25">
      <c r="A246" s="18" t="s">
        <v>688</v>
      </c>
      <c r="B246" s="18" t="s">
        <v>206</v>
      </c>
      <c r="C246" s="18" t="s">
        <v>207</v>
      </c>
      <c r="D246" s="31">
        <v>1</v>
      </c>
      <c r="E246" s="31">
        <v>1642</v>
      </c>
      <c r="F246" s="24">
        <v>6.0901339829476243E-2</v>
      </c>
      <c r="G246" s="26">
        <v>98.941090591378469</v>
      </c>
      <c r="H246" s="21" t="b">
        <v>0</v>
      </c>
      <c r="I246" s="24">
        <v>6.0901339829476243E-2</v>
      </c>
    </row>
    <row r="247" spans="1:9" x14ac:dyDescent="0.25">
      <c r="A247" s="18" t="s">
        <v>689</v>
      </c>
      <c r="B247" s="18" t="s">
        <v>206</v>
      </c>
      <c r="C247" s="18" t="s">
        <v>207</v>
      </c>
      <c r="D247" s="31">
        <v>1</v>
      </c>
      <c r="E247" s="31">
        <v>5246</v>
      </c>
      <c r="F247" s="24">
        <v>1.9062142584826535E-2</v>
      </c>
      <c r="G247" s="26">
        <v>98.941090591378469</v>
      </c>
      <c r="H247" s="21" t="b">
        <v>1</v>
      </c>
      <c r="I247" s="24">
        <v>1.9267771093248266E-2</v>
      </c>
    </row>
    <row r="248" spans="1:9" x14ac:dyDescent="0.25">
      <c r="A248" s="18" t="s">
        <v>690</v>
      </c>
      <c r="B248" s="18" t="s">
        <v>206</v>
      </c>
      <c r="C248" s="18" t="s">
        <v>207</v>
      </c>
      <c r="D248" s="31">
        <v>1</v>
      </c>
      <c r="E248" s="31">
        <v>5322</v>
      </c>
      <c r="F248" s="24">
        <v>1.8789928598271326E-2</v>
      </c>
      <c r="G248" s="26">
        <v>98.941090591378469</v>
      </c>
      <c r="H248" s="21" t="b">
        <v>1</v>
      </c>
      <c r="I248" s="24">
        <v>1.8992620660499886E-2</v>
      </c>
    </row>
    <row r="249" spans="1:9" x14ac:dyDescent="0.25">
      <c r="A249" s="18" t="s">
        <v>691</v>
      </c>
      <c r="B249" s="18" t="s">
        <v>206</v>
      </c>
      <c r="C249" s="18" t="s">
        <v>207</v>
      </c>
      <c r="D249" s="31">
        <v>4</v>
      </c>
      <c r="E249" s="31">
        <v>2360</v>
      </c>
      <c r="F249" s="24">
        <v>0.16949152542372881</v>
      </c>
      <c r="G249" s="26">
        <v>98.941090591378469</v>
      </c>
      <c r="H249" s="21" t="b">
        <v>1</v>
      </c>
      <c r="I249" s="24">
        <v>0.17131987653420408</v>
      </c>
    </row>
    <row r="250" spans="1:9" x14ac:dyDescent="0.25">
      <c r="A250" s="18" t="s">
        <v>1040</v>
      </c>
      <c r="B250" s="18" t="s">
        <v>206</v>
      </c>
      <c r="C250" s="18" t="s">
        <v>207</v>
      </c>
      <c r="D250" s="31">
        <v>1</v>
      </c>
      <c r="E250" s="31">
        <v>1577</v>
      </c>
      <c r="F250" s="24">
        <v>6.3411540900443875E-2</v>
      </c>
      <c r="G250" s="26">
        <v>98.941090591378469</v>
      </c>
      <c r="H250" s="21" t="b">
        <v>1</v>
      </c>
      <c r="I250" s="24">
        <v>6.4095578411655293E-2</v>
      </c>
    </row>
    <row r="251" spans="1:9" x14ac:dyDescent="0.25">
      <c r="A251" s="18" t="s">
        <v>692</v>
      </c>
      <c r="B251" s="18" t="s">
        <v>206</v>
      </c>
      <c r="C251" s="18" t="s">
        <v>207</v>
      </c>
      <c r="D251" s="31">
        <v>1</v>
      </c>
      <c r="E251" s="31">
        <v>2349</v>
      </c>
      <c r="F251" s="24">
        <v>4.2571306939123033E-2</v>
      </c>
      <c r="G251" s="26">
        <v>98.941090591378469</v>
      </c>
      <c r="H251" s="21" t="b">
        <v>1</v>
      </c>
      <c r="I251" s="24">
        <v>4.3030535187390549E-2</v>
      </c>
    </row>
    <row r="252" spans="1:9" x14ac:dyDescent="0.25">
      <c r="A252" s="18" t="s">
        <v>693</v>
      </c>
      <c r="B252" s="18" t="s">
        <v>206</v>
      </c>
      <c r="C252" s="18" t="s">
        <v>207</v>
      </c>
      <c r="D252" s="31">
        <v>3</v>
      </c>
      <c r="E252" s="31">
        <v>5185</v>
      </c>
      <c r="F252" s="24">
        <v>5.7859209257473482E-2</v>
      </c>
      <c r="G252" s="26">
        <v>98.941090591378469</v>
      </c>
      <c r="H252" s="21" t="b">
        <v>1</v>
      </c>
      <c r="I252" s="24">
        <v>5.8483352259506502E-2</v>
      </c>
    </row>
    <row r="253" spans="1:9" x14ac:dyDescent="0.25">
      <c r="A253" s="18" t="s">
        <v>694</v>
      </c>
      <c r="B253" s="18" t="s">
        <v>206</v>
      </c>
      <c r="C253" s="18" t="s">
        <v>207</v>
      </c>
      <c r="D253" s="31">
        <v>4</v>
      </c>
      <c r="E253" s="31">
        <v>1702</v>
      </c>
      <c r="F253" s="24">
        <v>0.23501762632197415</v>
      </c>
      <c r="G253" s="26">
        <v>98.941090591378469</v>
      </c>
      <c r="H253" s="21" t="b">
        <v>1</v>
      </c>
      <c r="I253" s="24">
        <v>0.23755282527656968</v>
      </c>
    </row>
    <row r="254" spans="1:9" x14ac:dyDescent="0.25">
      <c r="A254" s="18" t="s">
        <v>3236</v>
      </c>
      <c r="B254" s="18" t="s">
        <v>206</v>
      </c>
      <c r="C254" s="18" t="s">
        <v>207</v>
      </c>
      <c r="D254" s="31">
        <v>1</v>
      </c>
      <c r="E254" s="31">
        <v>1673</v>
      </c>
      <c r="F254" s="24">
        <v>5.9772863120143446E-2</v>
      </c>
      <c r="G254" s="26">
        <v>98.941090591378469</v>
      </c>
      <c r="H254" s="21" t="b">
        <v>1</v>
      </c>
      <c r="I254" s="24">
        <v>6.0417649226049246E-2</v>
      </c>
    </row>
    <row r="255" spans="1:9" x14ac:dyDescent="0.25">
      <c r="A255" s="18" t="s">
        <v>695</v>
      </c>
      <c r="B255" s="18" t="s">
        <v>206</v>
      </c>
      <c r="C255" s="18" t="s">
        <v>207</v>
      </c>
      <c r="D255" s="31">
        <v>8</v>
      </c>
      <c r="E255" s="31">
        <v>1702</v>
      </c>
      <c r="F255" s="24">
        <v>0.4700352526439483</v>
      </c>
      <c r="G255" s="26">
        <v>98.941090591378469</v>
      </c>
      <c r="H255" s="21" t="b">
        <v>1</v>
      </c>
      <c r="I255" s="24">
        <v>0.47510565055313936</v>
      </c>
    </row>
    <row r="256" spans="1:9" x14ac:dyDescent="0.25">
      <c r="A256" s="18" t="s">
        <v>696</v>
      </c>
      <c r="B256" s="18" t="s">
        <v>206</v>
      </c>
      <c r="C256" s="18" t="s">
        <v>207</v>
      </c>
      <c r="D256" s="31">
        <v>1</v>
      </c>
      <c r="E256" s="31">
        <v>1573</v>
      </c>
      <c r="F256" s="24">
        <v>6.3572790845518118E-2</v>
      </c>
      <c r="G256" s="26">
        <v>98.941090591378469</v>
      </c>
      <c r="H256" s="21" t="b">
        <v>1</v>
      </c>
      <c r="I256" s="24">
        <v>6.4258567803674768E-2</v>
      </c>
    </row>
    <row r="257" spans="1:9" x14ac:dyDescent="0.25">
      <c r="A257" s="18" t="s">
        <v>133</v>
      </c>
      <c r="B257" s="18" t="s">
        <v>206</v>
      </c>
      <c r="C257" s="18" t="s">
        <v>207</v>
      </c>
      <c r="D257" s="31">
        <v>1</v>
      </c>
      <c r="E257" s="31">
        <v>8280</v>
      </c>
      <c r="F257" s="24">
        <v>1.2077294685990338E-2</v>
      </c>
      <c r="G257" s="26">
        <v>98.941090591378469</v>
      </c>
      <c r="H257" s="21" t="b">
        <v>0</v>
      </c>
      <c r="I257" s="24">
        <v>1.2077294685990338E-2</v>
      </c>
    </row>
    <row r="258" spans="1:9" x14ac:dyDescent="0.25">
      <c r="A258" s="18" t="s">
        <v>697</v>
      </c>
      <c r="B258" s="18" t="s">
        <v>206</v>
      </c>
      <c r="C258" s="18" t="s">
        <v>207</v>
      </c>
      <c r="D258" s="31">
        <v>1</v>
      </c>
      <c r="E258" s="31">
        <v>6655</v>
      </c>
      <c r="F258" s="24">
        <v>1.5026296018031557E-2</v>
      </c>
      <c r="G258" s="26">
        <v>98.941090591378469</v>
      </c>
      <c r="H258" s="21" t="b">
        <v>0</v>
      </c>
      <c r="I258" s="24">
        <v>1.5026296018031557E-2</v>
      </c>
    </row>
    <row r="259" spans="1:9" x14ac:dyDescent="0.25">
      <c r="A259" s="18" t="s">
        <v>181</v>
      </c>
      <c r="B259" s="18" t="s">
        <v>206</v>
      </c>
      <c r="C259" s="18" t="s">
        <v>207</v>
      </c>
      <c r="D259" s="31">
        <v>5</v>
      </c>
      <c r="E259" s="31">
        <v>7304</v>
      </c>
      <c r="F259" s="24">
        <v>6.8455640744797375E-2</v>
      </c>
      <c r="G259" s="26">
        <v>98.941090591378469</v>
      </c>
      <c r="H259" s="21" t="b">
        <v>0</v>
      </c>
      <c r="I259" s="24">
        <v>6.8455640744797375E-2</v>
      </c>
    </row>
    <row r="260" spans="1:9" x14ac:dyDescent="0.25">
      <c r="A260" s="18" t="s">
        <v>698</v>
      </c>
      <c r="B260" s="18" t="s">
        <v>206</v>
      </c>
      <c r="C260" s="18" t="s">
        <v>207</v>
      </c>
      <c r="D260" s="31">
        <v>1</v>
      </c>
      <c r="E260" s="31">
        <v>7157</v>
      </c>
      <c r="F260" s="24">
        <v>1.3972334777141261E-2</v>
      </c>
      <c r="G260" s="26">
        <v>98.941090591378469</v>
      </c>
      <c r="H260" s="21" t="b">
        <v>0</v>
      </c>
      <c r="I260" s="24">
        <v>1.3972334777141261E-2</v>
      </c>
    </row>
    <row r="261" spans="1:9" x14ac:dyDescent="0.25">
      <c r="A261" s="18" t="s">
        <v>699</v>
      </c>
      <c r="B261" s="18" t="s">
        <v>206</v>
      </c>
      <c r="C261" s="18" t="s">
        <v>207</v>
      </c>
      <c r="D261" s="31">
        <v>1</v>
      </c>
      <c r="E261" s="31">
        <v>2459</v>
      </c>
      <c r="F261" s="24">
        <v>4.0666937779585195E-2</v>
      </c>
      <c r="G261" s="26">
        <v>98.941090591378469</v>
      </c>
      <c r="H261" s="21" t="b">
        <v>0</v>
      </c>
      <c r="I261" s="24">
        <v>4.0666937779585195E-2</v>
      </c>
    </row>
    <row r="262" spans="1:9" x14ac:dyDescent="0.25">
      <c r="A262" s="18" t="s">
        <v>137</v>
      </c>
      <c r="B262" s="18" t="s">
        <v>206</v>
      </c>
      <c r="C262" s="18" t="s">
        <v>207</v>
      </c>
      <c r="D262" s="31">
        <v>1</v>
      </c>
      <c r="E262" s="31">
        <v>6902</v>
      </c>
      <c r="F262" s="24">
        <v>1.4488554042306579E-2</v>
      </c>
      <c r="G262" s="26">
        <v>98.941090591378469</v>
      </c>
      <c r="H262" s="21" t="b">
        <v>1</v>
      </c>
      <c r="I262" s="24">
        <v>1.4644846009153929E-2</v>
      </c>
    </row>
    <row r="263" spans="1:9" x14ac:dyDescent="0.25">
      <c r="A263" s="18" t="s">
        <v>700</v>
      </c>
      <c r="B263" s="18" t="s">
        <v>206</v>
      </c>
      <c r="C263" s="18" t="s">
        <v>207</v>
      </c>
      <c r="D263" s="31">
        <v>1</v>
      </c>
      <c r="E263" s="31">
        <v>2921</v>
      </c>
      <c r="F263" s="24">
        <v>3.4234851078397806E-2</v>
      </c>
      <c r="G263" s="26">
        <v>98.941090591378469</v>
      </c>
      <c r="H263" s="21" t="b">
        <v>1</v>
      </c>
      <c r="I263" s="24">
        <v>3.4604151713516051E-2</v>
      </c>
    </row>
    <row r="264" spans="1:9" x14ac:dyDescent="0.25">
      <c r="A264" s="18" t="s">
        <v>701</v>
      </c>
      <c r="B264" s="18" t="s">
        <v>206</v>
      </c>
      <c r="C264" s="18" t="s">
        <v>207</v>
      </c>
      <c r="D264" s="31">
        <v>1</v>
      </c>
      <c r="E264" s="31">
        <v>1491</v>
      </c>
      <c r="F264" s="24">
        <v>6.70690811535882E-2</v>
      </c>
      <c r="G264" s="26">
        <v>98.941090591378469</v>
      </c>
      <c r="H264" s="21" t="b">
        <v>1</v>
      </c>
      <c r="I264" s="24">
        <v>6.7792573544721943E-2</v>
      </c>
    </row>
    <row r="265" spans="1:9" x14ac:dyDescent="0.25">
      <c r="A265" s="18" t="s">
        <v>702</v>
      </c>
      <c r="B265" s="18" t="s">
        <v>206</v>
      </c>
      <c r="C265" s="18" t="s">
        <v>207</v>
      </c>
      <c r="D265" s="31">
        <v>2</v>
      </c>
      <c r="E265" s="31">
        <v>7784</v>
      </c>
      <c r="F265" s="24">
        <v>2.5693730729701953E-2</v>
      </c>
      <c r="G265" s="26">
        <v>98.941090591378469</v>
      </c>
      <c r="H265" s="21" t="b">
        <v>1</v>
      </c>
      <c r="I265" s="24">
        <v>2.5970895980262181E-2</v>
      </c>
    </row>
    <row r="266" spans="1:9" x14ac:dyDescent="0.25">
      <c r="A266" s="18" t="s">
        <v>703</v>
      </c>
      <c r="B266" s="18" t="s">
        <v>206</v>
      </c>
      <c r="C266" s="18" t="s">
        <v>207</v>
      </c>
      <c r="D266" s="31">
        <v>1</v>
      </c>
      <c r="E266" s="31">
        <v>5332</v>
      </c>
      <c r="F266" s="24">
        <v>1.8754688672168042E-2</v>
      </c>
      <c r="G266" s="26">
        <v>98.941090591378469</v>
      </c>
      <c r="H266" s="21" t="b">
        <v>1</v>
      </c>
      <c r="I266" s="24">
        <v>1.8957000591744263E-2</v>
      </c>
    </row>
    <row r="267" spans="1:9" x14ac:dyDescent="0.25">
      <c r="A267" s="18" t="s">
        <v>141</v>
      </c>
      <c r="B267" s="18" t="s">
        <v>206</v>
      </c>
      <c r="C267" s="18" t="s">
        <v>207</v>
      </c>
      <c r="D267" s="31">
        <v>110</v>
      </c>
      <c r="E267" s="31">
        <v>8610</v>
      </c>
      <c r="F267" s="24">
        <v>1.2775842044134729</v>
      </c>
      <c r="G267" s="26">
        <v>98.941090591378469</v>
      </c>
      <c r="H267" s="21" t="b">
        <v>1</v>
      </c>
      <c r="I267" s="24">
        <v>1.2913658521567766</v>
      </c>
    </row>
    <row r="268" spans="1:9" x14ac:dyDescent="0.25">
      <c r="A268" s="18" t="s">
        <v>704</v>
      </c>
      <c r="B268" s="18" t="s">
        <v>206</v>
      </c>
      <c r="C268" s="18" t="s">
        <v>207</v>
      </c>
      <c r="D268" s="31">
        <v>64</v>
      </c>
      <c r="E268" s="31">
        <v>8412</v>
      </c>
      <c r="F268" s="24">
        <v>0.76081787922016164</v>
      </c>
      <c r="G268" s="26">
        <v>98.941090591378469</v>
      </c>
      <c r="H268" s="21" t="b">
        <v>1</v>
      </c>
      <c r="I268" s="24">
        <v>0.76902502828477715</v>
      </c>
    </row>
    <row r="269" spans="1:9" x14ac:dyDescent="0.25">
      <c r="A269" s="18" t="s">
        <v>705</v>
      </c>
      <c r="B269" s="18" t="s">
        <v>206</v>
      </c>
      <c r="C269" s="18" t="s">
        <v>207</v>
      </c>
      <c r="D269" s="31">
        <v>2</v>
      </c>
      <c r="E269" s="31">
        <v>8159</v>
      </c>
      <c r="F269" s="24">
        <v>2.4512807942149776E-2</v>
      </c>
      <c r="G269" s="26">
        <v>98.941090591378469</v>
      </c>
      <c r="H269" s="21" t="b">
        <v>1</v>
      </c>
      <c r="I269" s="24">
        <v>2.4777234257918963E-2</v>
      </c>
    </row>
    <row r="270" spans="1:9" x14ac:dyDescent="0.25">
      <c r="A270" s="18" t="s">
        <v>706</v>
      </c>
      <c r="B270" s="18" t="s">
        <v>206</v>
      </c>
      <c r="C270" s="18" t="s">
        <v>207</v>
      </c>
      <c r="D270" s="31">
        <v>17</v>
      </c>
      <c r="E270" s="31">
        <v>5580</v>
      </c>
      <c r="F270" s="24">
        <v>0.30465949820788535</v>
      </c>
      <c r="G270" s="26">
        <v>98.941090591378469</v>
      </c>
      <c r="H270" s="21" t="b">
        <v>1</v>
      </c>
      <c r="I270" s="24">
        <v>0.30794594294589017</v>
      </c>
    </row>
    <row r="271" spans="1:9" x14ac:dyDescent="0.25">
      <c r="A271" s="18" t="s">
        <v>708</v>
      </c>
      <c r="B271" s="18" t="s">
        <v>206</v>
      </c>
      <c r="C271" s="18" t="s">
        <v>207</v>
      </c>
      <c r="D271" s="31">
        <v>74</v>
      </c>
      <c r="E271" s="31">
        <v>5614</v>
      </c>
      <c r="F271" s="24">
        <v>1.3181332383327395</v>
      </c>
      <c r="G271" s="26">
        <v>98.941090591378469</v>
      </c>
      <c r="H271" s="21" t="b">
        <v>1</v>
      </c>
      <c r="I271" s="24">
        <v>1.3323522995160937</v>
      </c>
    </row>
    <row r="272" spans="1:9" x14ac:dyDescent="0.25">
      <c r="A272" s="18" t="s">
        <v>709</v>
      </c>
      <c r="B272" s="18" t="s">
        <v>206</v>
      </c>
      <c r="C272" s="18" t="s">
        <v>207</v>
      </c>
      <c r="D272" s="31">
        <v>1</v>
      </c>
      <c r="E272" s="31">
        <v>2639</v>
      </c>
      <c r="F272" s="24">
        <v>3.7893141341417205E-2</v>
      </c>
      <c r="G272" s="26">
        <v>98.941090591378469</v>
      </c>
      <c r="H272" s="21" t="b">
        <v>1</v>
      </c>
      <c r="I272" s="24">
        <v>3.8301904947017962E-2</v>
      </c>
    </row>
    <row r="273" spans="1:9" x14ac:dyDescent="0.25">
      <c r="A273" s="18" t="s">
        <v>710</v>
      </c>
      <c r="B273" s="18" t="s">
        <v>206</v>
      </c>
      <c r="C273" s="18" t="s">
        <v>207</v>
      </c>
      <c r="D273" s="31">
        <v>8</v>
      </c>
      <c r="E273" s="31">
        <v>2359</v>
      </c>
      <c r="F273" s="24">
        <v>0.33912674862229758</v>
      </c>
      <c r="G273" s="26">
        <v>98.941090591378469</v>
      </c>
      <c r="H273" s="21" t="b">
        <v>1</v>
      </c>
      <c r="I273" s="24">
        <v>0.34278500095016667</v>
      </c>
    </row>
    <row r="274" spans="1:9" x14ac:dyDescent="0.25">
      <c r="A274" s="18" t="s">
        <v>711</v>
      </c>
      <c r="B274" s="18" t="s">
        <v>206</v>
      </c>
      <c r="C274" s="18" t="s">
        <v>207</v>
      </c>
      <c r="D274" s="31">
        <v>2</v>
      </c>
      <c r="E274" s="31">
        <v>7467</v>
      </c>
      <c r="F274" s="24">
        <v>2.6784518548279096E-2</v>
      </c>
      <c r="G274" s="26">
        <v>98.941090591378469</v>
      </c>
      <c r="H274" s="21" t="b">
        <v>1</v>
      </c>
      <c r="I274" s="24">
        <v>2.7073450423243713E-2</v>
      </c>
    </row>
    <row r="275" spans="1:9" x14ac:dyDescent="0.25">
      <c r="A275" s="18" t="s">
        <v>712</v>
      </c>
      <c r="B275" s="18" t="s">
        <v>206</v>
      </c>
      <c r="C275" s="18" t="s">
        <v>207</v>
      </c>
      <c r="D275" s="31">
        <v>4</v>
      </c>
      <c r="E275" s="31">
        <v>5758</v>
      </c>
      <c r="F275" s="24">
        <v>6.9468565474122959E-2</v>
      </c>
      <c r="G275" s="26">
        <v>98.941090591378469</v>
      </c>
      <c r="H275" s="21" t="b">
        <v>1</v>
      </c>
      <c r="I275" s="24">
        <v>7.0217941754206606E-2</v>
      </c>
    </row>
    <row r="276" spans="1:9" x14ac:dyDescent="0.25">
      <c r="A276" s="18" t="s">
        <v>713</v>
      </c>
      <c r="B276" s="18" t="s">
        <v>206</v>
      </c>
      <c r="C276" s="18" t="s">
        <v>207</v>
      </c>
      <c r="D276" s="31">
        <v>3</v>
      </c>
      <c r="E276" s="31">
        <v>4610</v>
      </c>
      <c r="F276" s="24">
        <v>6.5075921908893705E-2</v>
      </c>
      <c r="G276" s="26">
        <v>98.941090591378469</v>
      </c>
      <c r="H276" s="21" t="b">
        <v>1</v>
      </c>
      <c r="I276" s="24">
        <v>6.5777913550008935E-2</v>
      </c>
    </row>
    <row r="277" spans="1:9" x14ac:dyDescent="0.25">
      <c r="A277" s="18" t="s">
        <v>714</v>
      </c>
      <c r="B277" s="18" t="s">
        <v>206</v>
      </c>
      <c r="C277" s="18" t="s">
        <v>207</v>
      </c>
      <c r="D277" s="31">
        <v>1</v>
      </c>
      <c r="E277" s="31">
        <v>2036</v>
      </c>
      <c r="F277" s="24">
        <v>4.9115913555992138E-2</v>
      </c>
      <c r="G277" s="26">
        <v>98.941090591378469</v>
      </c>
      <c r="H277" s="21" t="b">
        <v>1</v>
      </c>
      <c r="I277" s="24">
        <v>4.9645740253035558E-2</v>
      </c>
    </row>
    <row r="278" spans="1:9" x14ac:dyDescent="0.25">
      <c r="A278" s="18" t="s">
        <v>3085</v>
      </c>
      <c r="B278" s="18" t="s">
        <v>206</v>
      </c>
      <c r="C278" s="18" t="s">
        <v>207</v>
      </c>
      <c r="D278" s="31">
        <v>1</v>
      </c>
      <c r="E278" s="31">
        <v>2314</v>
      </c>
      <c r="F278" s="24">
        <v>4.3215211754537596E-2</v>
      </c>
      <c r="G278" s="26">
        <v>98.941090591378469</v>
      </c>
      <c r="H278" s="21" t="b">
        <v>1</v>
      </c>
      <c r="I278" s="24">
        <v>4.3681385978902504E-2</v>
      </c>
    </row>
    <row r="279" spans="1:9" x14ac:dyDescent="0.25">
      <c r="A279" s="18" t="s">
        <v>3308</v>
      </c>
      <c r="B279" s="18" t="s">
        <v>206</v>
      </c>
      <c r="C279" s="18" t="s">
        <v>207</v>
      </c>
      <c r="D279" s="31">
        <v>1</v>
      </c>
      <c r="E279" s="31">
        <v>847</v>
      </c>
      <c r="F279" s="24">
        <v>0.11806375442739078</v>
      </c>
      <c r="G279" s="26">
        <v>98.941090591378469</v>
      </c>
      <c r="H279" s="21" t="b">
        <v>1</v>
      </c>
      <c r="I279" s="24">
        <v>0.11933734020682456</v>
      </c>
    </row>
    <row r="280" spans="1:9" x14ac:dyDescent="0.25">
      <c r="A280" s="18" t="s">
        <v>715</v>
      </c>
      <c r="B280" s="18" t="s">
        <v>206</v>
      </c>
      <c r="C280" s="18" t="s">
        <v>207</v>
      </c>
      <c r="D280" s="31">
        <v>5</v>
      </c>
      <c r="E280" s="31">
        <v>8391</v>
      </c>
      <c r="F280" s="24">
        <v>5.95876534382076E-2</v>
      </c>
      <c r="G280" s="26">
        <v>98.941090591378469</v>
      </c>
      <c r="H280" s="21" t="b">
        <v>1</v>
      </c>
      <c r="I280" s="24">
        <v>6.0230441636980332E-2</v>
      </c>
    </row>
    <row r="281" spans="1:9" x14ac:dyDescent="0.25">
      <c r="A281" s="18" t="s">
        <v>716</v>
      </c>
      <c r="B281" s="18" t="s">
        <v>206</v>
      </c>
      <c r="C281" s="18" t="s">
        <v>207</v>
      </c>
      <c r="D281" s="31">
        <v>4</v>
      </c>
      <c r="E281" s="31">
        <v>8290</v>
      </c>
      <c r="F281" s="24">
        <v>4.8250904704463207E-2</v>
      </c>
      <c r="G281" s="26">
        <v>98.941090591378469</v>
      </c>
      <c r="H281" s="21" t="b">
        <v>1</v>
      </c>
      <c r="I281" s="24">
        <v>4.8771400316130468E-2</v>
      </c>
    </row>
    <row r="282" spans="1:9" x14ac:dyDescent="0.25">
      <c r="A282" s="18" t="s">
        <v>717</v>
      </c>
      <c r="B282" s="18" t="s">
        <v>206</v>
      </c>
      <c r="C282" s="18" t="s">
        <v>207</v>
      </c>
      <c r="D282" s="31">
        <v>1</v>
      </c>
      <c r="E282" s="31">
        <v>7113</v>
      </c>
      <c r="F282" s="24">
        <v>1.4058765640376775E-2</v>
      </c>
      <c r="G282" s="26">
        <v>98.941090591378469</v>
      </c>
      <c r="H282" s="21" t="b">
        <v>1</v>
      </c>
      <c r="I282" s="24">
        <v>1.4210421363022691E-2</v>
      </c>
    </row>
    <row r="283" spans="1:9" x14ac:dyDescent="0.25">
      <c r="A283" s="18" t="s">
        <v>718</v>
      </c>
      <c r="B283" s="18" t="s">
        <v>206</v>
      </c>
      <c r="C283" s="18" t="s">
        <v>207</v>
      </c>
      <c r="D283" s="31">
        <v>5</v>
      </c>
      <c r="E283" s="31">
        <v>6965</v>
      </c>
      <c r="F283" s="24">
        <v>7.1787508973438621E-2</v>
      </c>
      <c r="G283" s="26">
        <v>98.941090591378469</v>
      </c>
      <c r="H283" s="21" t="b">
        <v>1</v>
      </c>
      <c r="I283" s="24">
        <v>7.2561900326762671E-2</v>
      </c>
    </row>
    <row r="284" spans="1:9" x14ac:dyDescent="0.25">
      <c r="A284" s="18" t="s">
        <v>719</v>
      </c>
      <c r="B284" s="18" t="s">
        <v>206</v>
      </c>
      <c r="C284" s="18" t="s">
        <v>207</v>
      </c>
      <c r="D284" s="31">
        <v>7</v>
      </c>
      <c r="E284" s="31">
        <v>6944</v>
      </c>
      <c r="F284" s="24">
        <v>0.10080645161290322</v>
      </c>
      <c r="G284" s="26">
        <v>98.941090591378469</v>
      </c>
      <c r="H284" s="21" t="b">
        <v>1</v>
      </c>
      <c r="I284" s="24">
        <v>0.1018938781806254</v>
      </c>
    </row>
    <row r="285" spans="1:9" x14ac:dyDescent="0.25">
      <c r="A285" s="18" t="s">
        <v>3398</v>
      </c>
      <c r="B285" s="18" t="s">
        <v>206</v>
      </c>
      <c r="C285" s="18" t="s">
        <v>207</v>
      </c>
      <c r="D285" s="31">
        <v>1</v>
      </c>
      <c r="E285" s="31">
        <v>2026</v>
      </c>
      <c r="F285" s="24">
        <v>4.9358341559723587E-2</v>
      </c>
      <c r="G285" s="26">
        <v>98.941090591378469</v>
      </c>
      <c r="H285" s="21" t="b">
        <v>1</v>
      </c>
      <c r="I285" s="24">
        <v>4.9890783393475018E-2</v>
      </c>
    </row>
    <row r="286" spans="1:9" x14ac:dyDescent="0.25">
      <c r="A286" s="18" t="s">
        <v>720</v>
      </c>
      <c r="B286" s="18" t="s">
        <v>206</v>
      </c>
      <c r="C286" s="18" t="s">
        <v>207</v>
      </c>
      <c r="D286" s="31">
        <v>2</v>
      </c>
      <c r="E286" s="31">
        <v>5242</v>
      </c>
      <c r="F286" s="24">
        <v>3.8153376573826787E-2</v>
      </c>
      <c r="G286" s="26">
        <v>98.941090591378469</v>
      </c>
      <c r="H286" s="21" t="b">
        <v>1</v>
      </c>
      <c r="I286" s="24">
        <v>3.8564947407546894E-2</v>
      </c>
    </row>
    <row r="287" spans="1:9" x14ac:dyDescent="0.25">
      <c r="A287" s="18" t="s">
        <v>721</v>
      </c>
      <c r="B287" s="18" t="s">
        <v>206</v>
      </c>
      <c r="C287" s="18" t="s">
        <v>207</v>
      </c>
      <c r="D287" s="31">
        <v>2</v>
      </c>
      <c r="E287" s="31">
        <v>5329</v>
      </c>
      <c r="F287" s="24">
        <v>3.7530493525989868E-2</v>
      </c>
      <c r="G287" s="26">
        <v>98.941090591378469</v>
      </c>
      <c r="H287" s="21" t="b">
        <v>1</v>
      </c>
      <c r="I287" s="24">
        <v>3.7935345151127946E-2</v>
      </c>
    </row>
    <row r="288" spans="1:9" x14ac:dyDescent="0.25">
      <c r="A288" s="18" t="s">
        <v>722</v>
      </c>
      <c r="B288" s="18" t="s">
        <v>206</v>
      </c>
      <c r="C288" s="18" t="s">
        <v>207</v>
      </c>
      <c r="D288" s="31">
        <v>1</v>
      </c>
      <c r="E288" s="31">
        <v>5189</v>
      </c>
      <c r="F288" s="24">
        <v>1.9271535941414529E-2</v>
      </c>
      <c r="G288" s="26">
        <v>98.941090591378469</v>
      </c>
      <c r="H288" s="21" t="b">
        <v>1</v>
      </c>
      <c r="I288" s="24">
        <v>1.9479423232834921E-2</v>
      </c>
    </row>
    <row r="289" spans="1:9" x14ac:dyDescent="0.25">
      <c r="A289" s="18" t="s">
        <v>723</v>
      </c>
      <c r="B289" s="18" t="s">
        <v>206</v>
      </c>
      <c r="C289" s="18" t="s">
        <v>207</v>
      </c>
      <c r="D289" s="31">
        <v>1</v>
      </c>
      <c r="E289" s="31">
        <v>2462</v>
      </c>
      <c r="F289" s="24">
        <v>4.0617384240454912E-2</v>
      </c>
      <c r="G289" s="26">
        <v>98.941090591378469</v>
      </c>
      <c r="H289" s="21" t="b">
        <v>1</v>
      </c>
      <c r="I289" s="24">
        <v>4.1055534993980666E-2</v>
      </c>
    </row>
    <row r="290" spans="1:9" x14ac:dyDescent="0.25">
      <c r="A290" s="18" t="s">
        <v>215</v>
      </c>
      <c r="B290" s="18" t="s">
        <v>206</v>
      </c>
      <c r="C290" s="18" t="s">
        <v>207</v>
      </c>
      <c r="D290" s="31">
        <v>197</v>
      </c>
      <c r="E290" s="31">
        <v>2663</v>
      </c>
      <c r="F290" s="24">
        <v>7.3976717987232448</v>
      </c>
      <c r="G290" s="26">
        <v>98.941090591378469</v>
      </c>
      <c r="H290" s="21" t="b">
        <v>1</v>
      </c>
      <c r="I290" s="24">
        <v>7.4774724932671948</v>
      </c>
    </row>
    <row r="291" spans="1:9" x14ac:dyDescent="0.25">
      <c r="A291" s="18" t="s">
        <v>724</v>
      </c>
      <c r="B291" s="18" t="s">
        <v>206</v>
      </c>
      <c r="C291" s="18" t="s">
        <v>207</v>
      </c>
      <c r="D291" s="31">
        <v>2</v>
      </c>
      <c r="E291" s="31">
        <v>2359</v>
      </c>
      <c r="F291" s="24">
        <v>8.4781687155574395E-2</v>
      </c>
      <c r="G291" s="26">
        <v>98.941090591378469</v>
      </c>
      <c r="H291" s="21" t="b">
        <v>1</v>
      </c>
      <c r="I291" s="24">
        <v>8.5696250237541668E-2</v>
      </c>
    </row>
    <row r="292" spans="1:9" x14ac:dyDescent="0.25">
      <c r="A292" s="18" t="s">
        <v>725</v>
      </c>
      <c r="B292" s="18" t="s">
        <v>206</v>
      </c>
      <c r="C292" s="18" t="s">
        <v>207</v>
      </c>
      <c r="D292" s="31">
        <v>1</v>
      </c>
      <c r="E292" s="31">
        <v>2357</v>
      </c>
      <c r="F292" s="24">
        <v>4.242681374628765E-2</v>
      </c>
      <c r="G292" s="26">
        <v>98.941090591378469</v>
      </c>
      <c r="H292" s="21" t="b">
        <v>1</v>
      </c>
      <c r="I292" s="24">
        <v>4.2884483307246667E-2</v>
      </c>
    </row>
    <row r="293" spans="1:9" x14ac:dyDescent="0.25">
      <c r="A293" s="18" t="s">
        <v>726</v>
      </c>
      <c r="B293" s="18" t="s">
        <v>206</v>
      </c>
      <c r="C293" s="18" t="s">
        <v>207</v>
      </c>
      <c r="D293" s="31">
        <v>6</v>
      </c>
      <c r="E293" s="31">
        <v>2361</v>
      </c>
      <c r="F293" s="24">
        <v>0.25412960609911056</v>
      </c>
      <c r="G293" s="26">
        <v>98.941090591378469</v>
      </c>
      <c r="H293" s="21" t="b">
        <v>1</v>
      </c>
      <c r="I293" s="24">
        <v>0.25687097116945468</v>
      </c>
    </row>
    <row r="294" spans="1:9" x14ac:dyDescent="0.25">
      <c r="A294" s="18" t="s">
        <v>3086</v>
      </c>
      <c r="B294" s="18" t="s">
        <v>206</v>
      </c>
      <c r="C294" s="18" t="s">
        <v>207</v>
      </c>
      <c r="D294" s="31">
        <v>2</v>
      </c>
      <c r="E294" s="31">
        <v>646</v>
      </c>
      <c r="F294" s="24">
        <v>0.30959752321981426</v>
      </c>
      <c r="G294" s="26">
        <v>98.941090591378469</v>
      </c>
      <c r="H294" s="21" t="b">
        <v>1</v>
      </c>
      <c r="I294" s="24">
        <v>0.31293723577455235</v>
      </c>
    </row>
    <row r="295" spans="1:9" x14ac:dyDescent="0.25">
      <c r="A295" s="18" t="s">
        <v>727</v>
      </c>
      <c r="B295" s="18" t="s">
        <v>206</v>
      </c>
      <c r="C295" s="18" t="s">
        <v>207</v>
      </c>
      <c r="D295" s="31">
        <v>1</v>
      </c>
      <c r="E295" s="31">
        <v>2357</v>
      </c>
      <c r="F295" s="24">
        <v>4.242681374628765E-2</v>
      </c>
      <c r="G295" s="26">
        <v>98.941090591378469</v>
      </c>
      <c r="H295" s="21" t="b">
        <v>1</v>
      </c>
      <c r="I295" s="24">
        <v>4.2884483307246667E-2</v>
      </c>
    </row>
    <row r="296" spans="1:9" x14ac:dyDescent="0.25">
      <c r="A296" s="18" t="s">
        <v>728</v>
      </c>
      <c r="B296" s="18" t="s">
        <v>206</v>
      </c>
      <c r="C296" s="18" t="s">
        <v>207</v>
      </c>
      <c r="D296" s="31">
        <v>1</v>
      </c>
      <c r="E296" s="31">
        <v>2348</v>
      </c>
      <c r="F296" s="24">
        <v>4.2589437819420782E-2</v>
      </c>
      <c r="G296" s="26">
        <v>98.941090591378469</v>
      </c>
      <c r="H296" s="21" t="b">
        <v>1</v>
      </c>
      <c r="I296" s="24">
        <v>4.3048861650417547E-2</v>
      </c>
    </row>
    <row r="297" spans="1:9" x14ac:dyDescent="0.25">
      <c r="A297" s="18" t="s">
        <v>3087</v>
      </c>
      <c r="B297" s="18" t="s">
        <v>206</v>
      </c>
      <c r="C297" s="18" t="s">
        <v>207</v>
      </c>
      <c r="D297" s="31">
        <v>1</v>
      </c>
      <c r="E297" s="31">
        <v>648</v>
      </c>
      <c r="F297" s="24">
        <v>0.15432098765432098</v>
      </c>
      <c r="G297" s="26">
        <v>98.941090591378469</v>
      </c>
      <c r="H297" s="21" t="b">
        <v>1</v>
      </c>
      <c r="I297" s="24">
        <v>0.15598569005429075</v>
      </c>
    </row>
    <row r="298" spans="1:9" x14ac:dyDescent="0.25">
      <c r="A298" s="18" t="s">
        <v>729</v>
      </c>
      <c r="B298" s="18" t="s">
        <v>206</v>
      </c>
      <c r="C298" s="18" t="s">
        <v>207</v>
      </c>
      <c r="D298" s="31">
        <v>1</v>
      </c>
      <c r="E298" s="31">
        <v>2209</v>
      </c>
      <c r="F298" s="24">
        <v>4.5269352648257127E-2</v>
      </c>
      <c r="G298" s="26">
        <v>98.941090591378469</v>
      </c>
      <c r="H298" s="21" t="b">
        <v>0</v>
      </c>
      <c r="I298" s="24">
        <v>4.5269352648257127E-2</v>
      </c>
    </row>
    <row r="299" spans="1:9" x14ac:dyDescent="0.25">
      <c r="A299" s="18" t="s">
        <v>730</v>
      </c>
      <c r="B299" s="18" t="s">
        <v>206</v>
      </c>
      <c r="C299" s="18" t="s">
        <v>207</v>
      </c>
      <c r="D299" s="31">
        <v>9</v>
      </c>
      <c r="E299" s="31">
        <v>2641</v>
      </c>
      <c r="F299" s="24">
        <v>0.34078000757288907</v>
      </c>
      <c r="G299" s="26">
        <v>98.941090591378469</v>
      </c>
      <c r="H299" s="21" t="b">
        <v>1</v>
      </c>
      <c r="I299" s="24">
        <v>0.34445609405400368</v>
      </c>
    </row>
    <row r="300" spans="1:9" x14ac:dyDescent="0.25">
      <c r="A300" s="18" t="s">
        <v>731</v>
      </c>
      <c r="B300" s="18" t="s">
        <v>206</v>
      </c>
      <c r="C300" s="18" t="s">
        <v>207</v>
      </c>
      <c r="D300" s="31">
        <v>1</v>
      </c>
      <c r="E300" s="31">
        <v>2359</v>
      </c>
      <c r="F300" s="24">
        <v>4.2390843577787198E-2</v>
      </c>
      <c r="G300" s="26">
        <v>98.941090591378469</v>
      </c>
      <c r="H300" s="21" t="b">
        <v>1</v>
      </c>
      <c r="I300" s="24">
        <v>4.2848125118770834E-2</v>
      </c>
    </row>
    <row r="301" spans="1:9" x14ac:dyDescent="0.25">
      <c r="A301" s="18" t="s">
        <v>732</v>
      </c>
      <c r="B301" s="18" t="s">
        <v>206</v>
      </c>
      <c r="C301" s="18" t="s">
        <v>207</v>
      </c>
      <c r="D301" s="31">
        <v>1</v>
      </c>
      <c r="E301" s="31">
        <v>2359</v>
      </c>
      <c r="F301" s="24">
        <v>4.2390843577787198E-2</v>
      </c>
      <c r="G301" s="26">
        <v>98.941090591378469</v>
      </c>
      <c r="H301" s="21" t="b">
        <v>1</v>
      </c>
      <c r="I301" s="24">
        <v>4.2848125118770834E-2</v>
      </c>
    </row>
    <row r="302" spans="1:9" x14ac:dyDescent="0.25">
      <c r="A302" s="18" t="s">
        <v>733</v>
      </c>
      <c r="B302" s="18" t="s">
        <v>206</v>
      </c>
      <c r="C302" s="18" t="s">
        <v>207</v>
      </c>
      <c r="D302" s="31">
        <v>2</v>
      </c>
      <c r="E302" s="31">
        <v>2359</v>
      </c>
      <c r="F302" s="24">
        <v>8.4781687155574395E-2</v>
      </c>
      <c r="G302" s="26">
        <v>98.941090591378469</v>
      </c>
      <c r="H302" s="21" t="b">
        <v>1</v>
      </c>
      <c r="I302" s="24">
        <v>8.5696250237541668E-2</v>
      </c>
    </row>
    <row r="303" spans="1:9" x14ac:dyDescent="0.25">
      <c r="A303" s="18" t="s">
        <v>734</v>
      </c>
      <c r="B303" s="18" t="s">
        <v>206</v>
      </c>
      <c r="C303" s="18" t="s">
        <v>207</v>
      </c>
      <c r="D303" s="31">
        <v>1</v>
      </c>
      <c r="E303" s="31">
        <v>2660</v>
      </c>
      <c r="F303" s="24">
        <v>3.759398496240602E-2</v>
      </c>
      <c r="G303" s="26">
        <v>98.941090591378469</v>
      </c>
      <c r="H303" s="21" t="b">
        <v>1</v>
      </c>
      <c r="I303" s="24">
        <v>3.799952148690993E-2</v>
      </c>
    </row>
    <row r="304" spans="1:9" x14ac:dyDescent="0.25">
      <c r="A304" s="18" t="s">
        <v>735</v>
      </c>
      <c r="B304" s="18" t="s">
        <v>206</v>
      </c>
      <c r="C304" s="18" t="s">
        <v>207</v>
      </c>
      <c r="D304" s="31">
        <v>1</v>
      </c>
      <c r="E304" s="31">
        <v>2623</v>
      </c>
      <c r="F304" s="24">
        <v>3.812428516965307E-2</v>
      </c>
      <c r="G304" s="26">
        <v>98.941090591378469</v>
      </c>
      <c r="H304" s="21" t="b">
        <v>1</v>
      </c>
      <c r="I304" s="24">
        <v>3.8535542186496533E-2</v>
      </c>
    </row>
    <row r="305" spans="1:9" x14ac:dyDescent="0.25">
      <c r="A305" s="18" t="s">
        <v>736</v>
      </c>
      <c r="B305" s="18" t="s">
        <v>206</v>
      </c>
      <c r="C305" s="18" t="s">
        <v>207</v>
      </c>
      <c r="D305" s="31">
        <v>1</v>
      </c>
      <c r="E305" s="31">
        <v>2229</v>
      </c>
      <c r="F305" s="24">
        <v>4.4863167339614173E-2</v>
      </c>
      <c r="G305" s="26">
        <v>98.941090591378469</v>
      </c>
      <c r="H305" s="21" t="b">
        <v>1</v>
      </c>
      <c r="I305" s="24">
        <v>4.5347118508380614E-2</v>
      </c>
    </row>
    <row r="306" spans="1:9" x14ac:dyDescent="0.25">
      <c r="A306" s="18" t="s">
        <v>737</v>
      </c>
      <c r="B306" s="18" t="s">
        <v>206</v>
      </c>
      <c r="C306" s="18" t="s">
        <v>207</v>
      </c>
      <c r="D306" s="31">
        <v>2</v>
      </c>
      <c r="E306" s="31">
        <v>2660</v>
      </c>
      <c r="F306" s="24">
        <v>7.518796992481204E-2</v>
      </c>
      <c r="G306" s="26">
        <v>98.941090591378469</v>
      </c>
      <c r="H306" s="21" t="b">
        <v>1</v>
      </c>
      <c r="I306" s="24">
        <v>7.5999042973819861E-2</v>
      </c>
    </row>
    <row r="307" spans="1:9" x14ac:dyDescent="0.25">
      <c r="A307" s="18" t="s">
        <v>738</v>
      </c>
      <c r="B307" s="18" t="s">
        <v>206</v>
      </c>
      <c r="C307" s="18" t="s">
        <v>207</v>
      </c>
      <c r="D307" s="31">
        <v>3</v>
      </c>
      <c r="E307" s="31">
        <v>2360</v>
      </c>
      <c r="F307" s="24">
        <v>0.1271186440677966</v>
      </c>
      <c r="G307" s="26">
        <v>98.941090591378469</v>
      </c>
      <c r="H307" s="21" t="b">
        <v>1</v>
      </c>
      <c r="I307" s="24">
        <v>0.12848990740065305</v>
      </c>
    </row>
    <row r="308" spans="1:9" x14ac:dyDescent="0.25">
      <c r="A308" s="18" t="s">
        <v>739</v>
      </c>
      <c r="B308" s="18" t="s">
        <v>206</v>
      </c>
      <c r="C308" s="18" t="s">
        <v>207</v>
      </c>
      <c r="D308" s="31">
        <v>1</v>
      </c>
      <c r="E308" s="31">
        <v>2658</v>
      </c>
      <c r="F308" s="24">
        <v>3.7622272385252065E-2</v>
      </c>
      <c r="G308" s="26">
        <v>98.941090591378469</v>
      </c>
      <c r="H308" s="21" t="b">
        <v>1</v>
      </c>
      <c r="I308" s="24">
        <v>3.8028114053867718E-2</v>
      </c>
    </row>
    <row r="309" spans="1:9" x14ac:dyDescent="0.25">
      <c r="A309" s="18" t="s">
        <v>740</v>
      </c>
      <c r="B309" s="18" t="s">
        <v>206</v>
      </c>
      <c r="C309" s="18" t="s">
        <v>207</v>
      </c>
      <c r="D309" s="31">
        <v>2</v>
      </c>
      <c r="E309" s="31">
        <v>2660</v>
      </c>
      <c r="F309" s="24">
        <v>7.518796992481204E-2</v>
      </c>
      <c r="G309" s="26">
        <v>98.941090591378469</v>
      </c>
      <c r="H309" s="21" t="b">
        <v>1</v>
      </c>
      <c r="I309" s="24">
        <v>7.5999042973819861E-2</v>
      </c>
    </row>
    <row r="310" spans="1:9" x14ac:dyDescent="0.25">
      <c r="A310" s="18" t="s">
        <v>741</v>
      </c>
      <c r="B310" s="18" t="s">
        <v>206</v>
      </c>
      <c r="C310" s="18" t="s">
        <v>207</v>
      </c>
      <c r="D310" s="31">
        <v>1</v>
      </c>
      <c r="E310" s="31">
        <v>1379</v>
      </c>
      <c r="F310" s="24">
        <v>7.2516316171138503E-2</v>
      </c>
      <c r="G310" s="26">
        <v>98.941090591378469</v>
      </c>
      <c r="H310" s="21" t="b">
        <v>1</v>
      </c>
      <c r="I310" s="24">
        <v>7.3298569365613048E-2</v>
      </c>
    </row>
    <row r="311" spans="1:9" x14ac:dyDescent="0.25">
      <c r="A311" s="18" t="s">
        <v>742</v>
      </c>
      <c r="B311" s="18" t="s">
        <v>206</v>
      </c>
      <c r="C311" s="18" t="s">
        <v>207</v>
      </c>
      <c r="D311" s="31">
        <v>2</v>
      </c>
      <c r="E311" s="31">
        <v>2357</v>
      </c>
      <c r="F311" s="24">
        <v>8.4853627492575301E-2</v>
      </c>
      <c r="G311" s="26">
        <v>98.941090591378469</v>
      </c>
      <c r="H311" s="21" t="b">
        <v>1</v>
      </c>
      <c r="I311" s="24">
        <v>8.5768966614493333E-2</v>
      </c>
    </row>
    <row r="312" spans="1:9" x14ac:dyDescent="0.25">
      <c r="A312" s="18" t="s">
        <v>743</v>
      </c>
      <c r="B312" s="18" t="s">
        <v>206</v>
      </c>
      <c r="C312" s="18" t="s">
        <v>207</v>
      </c>
      <c r="D312" s="31">
        <v>2</v>
      </c>
      <c r="E312" s="31">
        <v>2639</v>
      </c>
      <c r="F312" s="24">
        <v>7.578628268283441E-2</v>
      </c>
      <c r="G312" s="26">
        <v>98.941090591378469</v>
      </c>
      <c r="H312" s="21" t="b">
        <v>1</v>
      </c>
      <c r="I312" s="24">
        <v>7.6603809894035924E-2</v>
      </c>
    </row>
    <row r="313" spans="1:9" x14ac:dyDescent="0.25">
      <c r="A313" s="18" t="s">
        <v>744</v>
      </c>
      <c r="B313" s="18" t="s">
        <v>206</v>
      </c>
      <c r="C313" s="18" t="s">
        <v>207</v>
      </c>
      <c r="D313" s="31">
        <v>1</v>
      </c>
      <c r="E313" s="31">
        <v>2660</v>
      </c>
      <c r="F313" s="24">
        <v>3.759398496240602E-2</v>
      </c>
      <c r="G313" s="26">
        <v>98.941090591378469</v>
      </c>
      <c r="H313" s="21" t="b">
        <v>1</v>
      </c>
      <c r="I313" s="24">
        <v>3.799952148690993E-2</v>
      </c>
    </row>
    <row r="314" spans="1:9" x14ac:dyDescent="0.25">
      <c r="A314" s="18" t="s">
        <v>745</v>
      </c>
      <c r="B314" s="18" t="s">
        <v>206</v>
      </c>
      <c r="C314" s="18" t="s">
        <v>207</v>
      </c>
      <c r="D314" s="31">
        <v>1</v>
      </c>
      <c r="E314" s="31">
        <v>2360</v>
      </c>
      <c r="F314" s="24">
        <v>4.2372881355932202E-2</v>
      </c>
      <c r="G314" s="26">
        <v>98.941090591378469</v>
      </c>
      <c r="H314" s="21" t="b">
        <v>1</v>
      </c>
      <c r="I314" s="24">
        <v>4.282996913355102E-2</v>
      </c>
    </row>
    <row r="315" spans="1:9" x14ac:dyDescent="0.25">
      <c r="A315" s="18" t="s">
        <v>746</v>
      </c>
      <c r="B315" s="18" t="s">
        <v>206</v>
      </c>
      <c r="C315" s="18" t="s">
        <v>207</v>
      </c>
      <c r="D315" s="31">
        <v>2</v>
      </c>
      <c r="E315" s="31">
        <v>2182</v>
      </c>
      <c r="F315" s="24">
        <v>9.1659028414298807E-2</v>
      </c>
      <c r="G315" s="26">
        <v>98.941090591378469</v>
      </c>
      <c r="H315" s="21" t="b">
        <v>1</v>
      </c>
      <c r="I315" s="24">
        <v>9.2647779243978365E-2</v>
      </c>
    </row>
    <row r="316" spans="1:9" x14ac:dyDescent="0.25">
      <c r="A316" s="18" t="s">
        <v>3366</v>
      </c>
      <c r="B316" s="18" t="s">
        <v>206</v>
      </c>
      <c r="C316" s="18" t="s">
        <v>207</v>
      </c>
      <c r="D316" s="31">
        <v>1</v>
      </c>
      <c r="E316" s="31">
        <v>868</v>
      </c>
      <c r="F316" s="24">
        <v>0.1152073732718894</v>
      </c>
      <c r="G316" s="26">
        <v>98.941090591378469</v>
      </c>
      <c r="H316" s="21" t="b">
        <v>1</v>
      </c>
      <c r="I316" s="24">
        <v>0.11645014649214332</v>
      </c>
    </row>
    <row r="317" spans="1:9" x14ac:dyDescent="0.25">
      <c r="A317" s="18" t="s">
        <v>143</v>
      </c>
      <c r="B317" s="18" t="s">
        <v>206</v>
      </c>
      <c r="C317" s="18" t="s">
        <v>207</v>
      </c>
      <c r="D317" s="31">
        <v>55</v>
      </c>
      <c r="E317" s="31">
        <v>7681</v>
      </c>
      <c r="F317" s="24">
        <v>0.71605259731805748</v>
      </c>
      <c r="G317" s="26">
        <v>98.941090591378469</v>
      </c>
      <c r="H317" s="21" t="b">
        <v>1</v>
      </c>
      <c r="I317" s="24">
        <v>0.723776851130702</v>
      </c>
    </row>
    <row r="318" spans="1:9" x14ac:dyDescent="0.25">
      <c r="A318" s="18" t="s">
        <v>747</v>
      </c>
      <c r="B318" s="18" t="s">
        <v>206</v>
      </c>
      <c r="C318" s="18" t="s">
        <v>207</v>
      </c>
      <c r="D318" s="31">
        <v>31</v>
      </c>
      <c r="E318" s="31">
        <v>7585</v>
      </c>
      <c r="F318" s="24">
        <v>0.40870138431114039</v>
      </c>
      <c r="G318" s="26">
        <v>98.941090591378469</v>
      </c>
      <c r="H318" s="21" t="b">
        <v>1</v>
      </c>
      <c r="I318" s="24">
        <v>0.41311015712730287</v>
      </c>
    </row>
    <row r="319" spans="1:9" x14ac:dyDescent="0.25">
      <c r="A319" s="18" t="s">
        <v>748</v>
      </c>
      <c r="B319" s="18" t="s">
        <v>206</v>
      </c>
      <c r="C319" s="18" t="s">
        <v>207</v>
      </c>
      <c r="D319" s="31">
        <v>1</v>
      </c>
      <c r="E319" s="31">
        <v>6698</v>
      </c>
      <c r="F319" s="24">
        <v>1.4929829799940281E-2</v>
      </c>
      <c r="G319" s="26">
        <v>98.941090591378469</v>
      </c>
      <c r="H319" s="21" t="b">
        <v>1</v>
      </c>
      <c r="I319" s="24">
        <v>1.5090881928214454E-2</v>
      </c>
    </row>
    <row r="320" spans="1:9" x14ac:dyDescent="0.25">
      <c r="A320" s="18" t="s">
        <v>749</v>
      </c>
      <c r="B320" s="18" t="s">
        <v>206</v>
      </c>
      <c r="C320" s="18" t="s">
        <v>207</v>
      </c>
      <c r="D320" s="31">
        <v>3</v>
      </c>
      <c r="E320" s="31">
        <v>7238</v>
      </c>
      <c r="F320" s="24">
        <v>4.144791378833932E-2</v>
      </c>
      <c r="G320" s="26">
        <v>98.941090591378469</v>
      </c>
      <c r="H320" s="21" t="b">
        <v>1</v>
      </c>
      <c r="I320" s="24">
        <v>4.1895023689629898E-2</v>
      </c>
    </row>
    <row r="321" spans="1:9" x14ac:dyDescent="0.25">
      <c r="A321" s="18" t="s">
        <v>750</v>
      </c>
      <c r="B321" s="18" t="s">
        <v>206</v>
      </c>
      <c r="C321" s="18" t="s">
        <v>207</v>
      </c>
      <c r="D321" s="31">
        <v>3</v>
      </c>
      <c r="E321" s="31">
        <v>5321</v>
      </c>
      <c r="F321" s="24">
        <v>5.6380379627889492E-2</v>
      </c>
      <c r="G321" s="26">
        <v>98.941090591378469</v>
      </c>
      <c r="H321" s="21" t="b">
        <v>1</v>
      </c>
      <c r="I321" s="24">
        <v>5.6988570093129333E-2</v>
      </c>
    </row>
    <row r="322" spans="1:9" x14ac:dyDescent="0.25">
      <c r="A322" s="18" t="s">
        <v>752</v>
      </c>
      <c r="B322" s="18" t="s">
        <v>206</v>
      </c>
      <c r="C322" s="18" t="s">
        <v>207</v>
      </c>
      <c r="D322" s="31">
        <v>1</v>
      </c>
      <c r="E322" s="31">
        <v>7498</v>
      </c>
      <c r="F322" s="24">
        <v>1.3336889837289943E-2</v>
      </c>
      <c r="G322" s="26">
        <v>98.941090591378469</v>
      </c>
      <c r="H322" s="21" t="b">
        <v>1</v>
      </c>
      <c r="I322" s="24">
        <v>1.3480758489621285E-2</v>
      </c>
    </row>
    <row r="323" spans="1:9" x14ac:dyDescent="0.25">
      <c r="A323" s="18" t="s">
        <v>753</v>
      </c>
      <c r="B323" s="18" t="s">
        <v>206</v>
      </c>
      <c r="C323" s="18" t="s">
        <v>207</v>
      </c>
      <c r="D323" s="31">
        <v>1</v>
      </c>
      <c r="E323" s="31">
        <v>5311</v>
      </c>
      <c r="F323" s="24">
        <v>1.8828845791752966E-2</v>
      </c>
      <c r="G323" s="26">
        <v>98.941090591378469</v>
      </c>
      <c r="H323" s="21" t="b">
        <v>1</v>
      </c>
      <c r="I323" s="24">
        <v>1.9031957664315646E-2</v>
      </c>
    </row>
    <row r="324" spans="1:9" x14ac:dyDescent="0.25">
      <c r="A324" s="18" t="s">
        <v>754</v>
      </c>
      <c r="B324" s="18" t="s">
        <v>206</v>
      </c>
      <c r="C324" s="18" t="s">
        <v>207</v>
      </c>
      <c r="D324" s="31">
        <v>1</v>
      </c>
      <c r="E324" s="31">
        <v>5652</v>
      </c>
      <c r="F324" s="24">
        <v>1.7692852087756547E-2</v>
      </c>
      <c r="G324" s="26">
        <v>98.941090591378469</v>
      </c>
      <c r="H324" s="21" t="b">
        <v>1</v>
      </c>
      <c r="I324" s="24">
        <v>1.7883709687753081E-2</v>
      </c>
    </row>
    <row r="325" spans="1:9" x14ac:dyDescent="0.25">
      <c r="A325" s="18" t="s">
        <v>755</v>
      </c>
      <c r="B325" s="18" t="s">
        <v>206</v>
      </c>
      <c r="C325" s="18" t="s">
        <v>207</v>
      </c>
      <c r="D325" s="31">
        <v>1</v>
      </c>
      <c r="E325" s="31">
        <v>2192</v>
      </c>
      <c r="F325" s="24">
        <v>4.5620437956204379E-2</v>
      </c>
      <c r="G325" s="26">
        <v>98.941090591378469</v>
      </c>
      <c r="H325" s="21" t="b">
        <v>1</v>
      </c>
      <c r="I325" s="24">
        <v>4.6112558008750186E-2</v>
      </c>
    </row>
    <row r="326" spans="1:9" x14ac:dyDescent="0.25">
      <c r="A326" s="18" t="s">
        <v>756</v>
      </c>
      <c r="B326" s="18" t="s">
        <v>206</v>
      </c>
      <c r="C326" s="18" t="s">
        <v>207</v>
      </c>
      <c r="D326" s="31">
        <v>1</v>
      </c>
      <c r="E326" s="31">
        <v>7407</v>
      </c>
      <c r="F326" s="24">
        <v>1.3500742540839744E-2</v>
      </c>
      <c r="G326" s="26">
        <v>98.941090591378469</v>
      </c>
      <c r="H326" s="21" t="b">
        <v>1</v>
      </c>
      <c r="I326" s="24">
        <v>1.3646378716778776E-2</v>
      </c>
    </row>
    <row r="327" spans="1:9" x14ac:dyDescent="0.25">
      <c r="A327" s="18" t="s">
        <v>757</v>
      </c>
      <c r="B327" s="18" t="s">
        <v>206</v>
      </c>
      <c r="C327" s="18" t="s">
        <v>207</v>
      </c>
      <c r="D327" s="31">
        <v>1</v>
      </c>
      <c r="E327" s="31">
        <v>2639</v>
      </c>
      <c r="F327" s="24">
        <v>3.7893141341417205E-2</v>
      </c>
      <c r="G327" s="26">
        <v>98.941090591378469</v>
      </c>
      <c r="H327" s="21" t="b">
        <v>1</v>
      </c>
      <c r="I327" s="24">
        <v>3.8301904947017962E-2</v>
      </c>
    </row>
    <row r="328" spans="1:9" x14ac:dyDescent="0.25">
      <c r="A328" s="18" t="s">
        <v>3309</v>
      </c>
      <c r="B328" s="18" t="s">
        <v>206</v>
      </c>
      <c r="C328" s="18" t="s">
        <v>207</v>
      </c>
      <c r="D328" s="31">
        <v>1</v>
      </c>
      <c r="E328" s="31">
        <v>2190</v>
      </c>
      <c r="F328" s="24">
        <v>4.5662100456621002E-2</v>
      </c>
      <c r="G328" s="26">
        <v>98.941090591378469</v>
      </c>
      <c r="H328" s="21" t="b">
        <v>1</v>
      </c>
      <c r="I328" s="24">
        <v>4.6154669933872329E-2</v>
      </c>
    </row>
    <row r="329" spans="1:9" x14ac:dyDescent="0.25">
      <c r="A329" s="18" t="s">
        <v>758</v>
      </c>
      <c r="B329" s="18" t="s">
        <v>206</v>
      </c>
      <c r="C329" s="18" t="s">
        <v>207</v>
      </c>
      <c r="D329" s="31">
        <v>1</v>
      </c>
      <c r="E329" s="31">
        <v>7644</v>
      </c>
      <c r="F329" s="24">
        <v>1.3082155939298797E-2</v>
      </c>
      <c r="G329" s="26">
        <v>98.941090591378469</v>
      </c>
      <c r="H329" s="21" t="b">
        <v>1</v>
      </c>
      <c r="I329" s="24">
        <v>1.3223276707899058E-2</v>
      </c>
    </row>
    <row r="330" spans="1:9" x14ac:dyDescent="0.25">
      <c r="A330" s="18" t="s">
        <v>759</v>
      </c>
      <c r="B330" s="18" t="s">
        <v>206</v>
      </c>
      <c r="C330" s="18" t="s">
        <v>207</v>
      </c>
      <c r="D330" s="31">
        <v>2</v>
      </c>
      <c r="E330" s="31">
        <v>6966</v>
      </c>
      <c r="F330" s="24">
        <v>2.8710881424059722E-2</v>
      </c>
      <c r="G330" s="26">
        <v>98.941090591378469</v>
      </c>
      <c r="H330" s="21" t="b">
        <v>1</v>
      </c>
      <c r="I330" s="24">
        <v>2.9020593498472701E-2</v>
      </c>
    </row>
    <row r="331" spans="1:9" x14ac:dyDescent="0.25">
      <c r="A331" s="18" t="s">
        <v>760</v>
      </c>
      <c r="B331" s="18" t="s">
        <v>206</v>
      </c>
      <c r="C331" s="18" t="s">
        <v>207</v>
      </c>
      <c r="D331" s="31">
        <v>1</v>
      </c>
      <c r="E331" s="31">
        <v>2192</v>
      </c>
      <c r="F331" s="24">
        <v>4.5620437956204379E-2</v>
      </c>
      <c r="G331" s="26">
        <v>98.941090591378469</v>
      </c>
      <c r="H331" s="21" t="b">
        <v>1</v>
      </c>
      <c r="I331" s="24">
        <v>4.6112558008750186E-2</v>
      </c>
    </row>
    <row r="332" spans="1:9" x14ac:dyDescent="0.25">
      <c r="A332" s="18" t="s">
        <v>149</v>
      </c>
      <c r="B332" s="18" t="s">
        <v>206</v>
      </c>
      <c r="C332" s="18" t="s">
        <v>207</v>
      </c>
      <c r="D332" s="31">
        <v>3</v>
      </c>
      <c r="E332" s="31">
        <v>7701</v>
      </c>
      <c r="F332" s="24">
        <v>3.8955979742890535E-2</v>
      </c>
      <c r="G332" s="26">
        <v>98.941090591378469</v>
      </c>
      <c r="H332" s="21" t="b">
        <v>1</v>
      </c>
      <c r="I332" s="24">
        <v>3.9376208474943671E-2</v>
      </c>
    </row>
    <row r="333" spans="1:9" x14ac:dyDescent="0.25">
      <c r="A333" s="18" t="s">
        <v>761</v>
      </c>
      <c r="B333" s="18" t="s">
        <v>206</v>
      </c>
      <c r="C333" s="18" t="s">
        <v>207</v>
      </c>
      <c r="D333" s="31">
        <v>1</v>
      </c>
      <c r="E333" s="31">
        <v>5348</v>
      </c>
      <c r="F333" s="24">
        <v>1.8698578908002993E-2</v>
      </c>
      <c r="G333" s="26">
        <v>98.941090591378469</v>
      </c>
      <c r="H333" s="21" t="b">
        <v>1</v>
      </c>
      <c r="I333" s="24">
        <v>1.8900285556316457E-2</v>
      </c>
    </row>
    <row r="334" spans="1:9" x14ac:dyDescent="0.25">
      <c r="A334" s="18" t="s">
        <v>3404</v>
      </c>
      <c r="B334" s="18" t="s">
        <v>206</v>
      </c>
      <c r="C334" s="18" t="s">
        <v>207</v>
      </c>
      <c r="D334" s="31">
        <v>1</v>
      </c>
      <c r="E334" s="31">
        <v>2022</v>
      </c>
      <c r="F334" s="24">
        <v>4.945598417408506E-2</v>
      </c>
      <c r="G334" s="26">
        <v>98.941090591378469</v>
      </c>
      <c r="H334" s="21" t="b">
        <v>1</v>
      </c>
      <c r="I334" s="24">
        <v>4.9989479305232641E-2</v>
      </c>
    </row>
    <row r="335" spans="1:9" x14ac:dyDescent="0.25">
      <c r="A335" s="18" t="s">
        <v>762</v>
      </c>
      <c r="B335" s="18" t="s">
        <v>206</v>
      </c>
      <c r="C335" s="18" t="s">
        <v>207</v>
      </c>
      <c r="D335" s="31">
        <v>1</v>
      </c>
      <c r="E335" s="31">
        <v>7307</v>
      </c>
      <c r="F335" s="24">
        <v>1.368550704803613E-2</v>
      </c>
      <c r="G335" s="26">
        <v>98.941090591378469</v>
      </c>
      <c r="H335" s="21" t="b">
        <v>1</v>
      </c>
      <c r="I335" s="24">
        <v>1.3833136328887424E-2</v>
      </c>
    </row>
    <row r="336" spans="1:9" x14ac:dyDescent="0.25">
      <c r="A336" s="18" t="s">
        <v>217</v>
      </c>
      <c r="B336" s="18" t="s">
        <v>206</v>
      </c>
      <c r="C336" s="18" t="s">
        <v>207</v>
      </c>
      <c r="D336" s="31">
        <v>17</v>
      </c>
      <c r="E336" s="31">
        <v>8019</v>
      </c>
      <c r="F336" s="24">
        <v>0.21199650829280461</v>
      </c>
      <c r="G336" s="26">
        <v>98.941090591378469</v>
      </c>
      <c r="H336" s="21" t="b">
        <v>1</v>
      </c>
      <c r="I336" s="24">
        <v>0.21428337219579338</v>
      </c>
    </row>
    <row r="337" spans="1:9" x14ac:dyDescent="0.25">
      <c r="A337" s="18" t="s">
        <v>763</v>
      </c>
      <c r="B337" s="18" t="s">
        <v>206</v>
      </c>
      <c r="C337" s="18" t="s">
        <v>207</v>
      </c>
      <c r="D337" s="31">
        <v>5</v>
      </c>
      <c r="E337" s="31">
        <v>5409</v>
      </c>
      <c r="F337" s="24">
        <v>9.2438528378628218E-2</v>
      </c>
      <c r="G337" s="26">
        <v>98.941090591378469</v>
      </c>
      <c r="H337" s="21" t="b">
        <v>1</v>
      </c>
      <c r="I337" s="24">
        <v>9.3435687886097629E-2</v>
      </c>
    </row>
    <row r="338" spans="1:9" x14ac:dyDescent="0.25">
      <c r="A338" s="18" t="s">
        <v>764</v>
      </c>
      <c r="B338" s="18" t="s">
        <v>206</v>
      </c>
      <c r="C338" s="18" t="s">
        <v>207</v>
      </c>
      <c r="D338" s="31">
        <v>2</v>
      </c>
      <c r="E338" s="31">
        <v>2358</v>
      </c>
      <c r="F338" s="24">
        <v>8.4817642069550461E-2</v>
      </c>
      <c r="G338" s="26">
        <v>98.941090591378469</v>
      </c>
      <c r="H338" s="21" t="b">
        <v>1</v>
      </c>
      <c r="I338" s="24">
        <v>8.5732593006938418E-2</v>
      </c>
    </row>
    <row r="339" spans="1:9" x14ac:dyDescent="0.25">
      <c r="A339" s="18" t="s">
        <v>765</v>
      </c>
      <c r="B339" s="18" t="s">
        <v>206</v>
      </c>
      <c r="C339" s="18" t="s">
        <v>207</v>
      </c>
      <c r="D339" s="31">
        <v>1</v>
      </c>
      <c r="E339" s="31">
        <v>5403</v>
      </c>
      <c r="F339" s="24">
        <v>1.8508236165093468E-2</v>
      </c>
      <c r="G339" s="26">
        <v>98.941090591378469</v>
      </c>
      <c r="H339" s="21" t="b">
        <v>1</v>
      </c>
      <c r="I339" s="24">
        <v>1.8707889534551252E-2</v>
      </c>
    </row>
    <row r="340" spans="1:9" x14ac:dyDescent="0.25">
      <c r="A340" s="18" t="s">
        <v>766</v>
      </c>
      <c r="B340" s="18" t="s">
        <v>206</v>
      </c>
      <c r="C340" s="18" t="s">
        <v>207</v>
      </c>
      <c r="D340" s="31">
        <v>4</v>
      </c>
      <c r="E340" s="31">
        <v>2359</v>
      </c>
      <c r="F340" s="24">
        <v>0.16956337431114879</v>
      </c>
      <c r="G340" s="26">
        <v>98.941090591378469</v>
      </c>
      <c r="H340" s="21" t="b">
        <v>1</v>
      </c>
      <c r="I340" s="24">
        <v>0.17139250047508334</v>
      </c>
    </row>
    <row r="341" spans="1:9" x14ac:dyDescent="0.25">
      <c r="A341" s="18" t="s">
        <v>767</v>
      </c>
      <c r="B341" s="18" t="s">
        <v>206</v>
      </c>
      <c r="C341" s="18" t="s">
        <v>207</v>
      </c>
      <c r="D341" s="31">
        <v>5</v>
      </c>
      <c r="E341" s="31">
        <v>2647</v>
      </c>
      <c r="F341" s="24">
        <v>0.18889308651303363</v>
      </c>
      <c r="G341" s="26">
        <v>98.941090591378469</v>
      </c>
      <c r="H341" s="21" t="b">
        <v>1</v>
      </c>
      <c r="I341" s="24">
        <v>0.19093072753150814</v>
      </c>
    </row>
    <row r="342" spans="1:9" x14ac:dyDescent="0.25">
      <c r="A342" s="18" t="s">
        <v>768</v>
      </c>
      <c r="B342" s="18" t="s">
        <v>206</v>
      </c>
      <c r="C342" s="18" t="s">
        <v>207</v>
      </c>
      <c r="D342" s="31">
        <v>1</v>
      </c>
      <c r="E342" s="31">
        <v>2625</v>
      </c>
      <c r="F342" s="24">
        <v>3.8095238095238099E-2</v>
      </c>
      <c r="G342" s="26">
        <v>98.941090591378469</v>
      </c>
      <c r="H342" s="21" t="b">
        <v>1</v>
      </c>
      <c r="I342" s="24">
        <v>3.8506181773402065E-2</v>
      </c>
    </row>
    <row r="343" spans="1:9" x14ac:dyDescent="0.25">
      <c r="A343" s="18" t="s">
        <v>769</v>
      </c>
      <c r="B343" s="18" t="s">
        <v>206</v>
      </c>
      <c r="C343" s="18" t="s">
        <v>207</v>
      </c>
      <c r="D343" s="31">
        <v>1</v>
      </c>
      <c r="E343" s="31">
        <v>2625</v>
      </c>
      <c r="F343" s="24">
        <v>3.8095238095238099E-2</v>
      </c>
      <c r="G343" s="26">
        <v>98.941090591378469</v>
      </c>
      <c r="H343" s="21" t="b">
        <v>1</v>
      </c>
      <c r="I343" s="24">
        <v>3.8506181773402065E-2</v>
      </c>
    </row>
    <row r="344" spans="1:9" x14ac:dyDescent="0.25">
      <c r="A344" s="18" t="s">
        <v>770</v>
      </c>
      <c r="B344" s="18" t="s">
        <v>206</v>
      </c>
      <c r="C344" s="18" t="s">
        <v>207</v>
      </c>
      <c r="D344" s="31">
        <v>1</v>
      </c>
      <c r="E344" s="31">
        <v>2647</v>
      </c>
      <c r="F344" s="24">
        <v>3.7778617302606725E-2</v>
      </c>
      <c r="G344" s="26">
        <v>98.941090591378469</v>
      </c>
      <c r="H344" s="21" t="b">
        <v>1</v>
      </c>
      <c r="I344" s="24">
        <v>3.8186145506301623E-2</v>
      </c>
    </row>
    <row r="345" spans="1:9" x14ac:dyDescent="0.25">
      <c r="A345" s="18" t="s">
        <v>771</v>
      </c>
      <c r="B345" s="18" t="s">
        <v>206</v>
      </c>
      <c r="C345" s="18" t="s">
        <v>207</v>
      </c>
      <c r="D345" s="31">
        <v>1</v>
      </c>
      <c r="E345" s="31">
        <v>2036</v>
      </c>
      <c r="F345" s="24">
        <v>4.9115913555992138E-2</v>
      </c>
      <c r="G345" s="26">
        <v>98.941090591378469</v>
      </c>
      <c r="H345" s="21" t="b">
        <v>1</v>
      </c>
      <c r="I345" s="24">
        <v>4.9645740253035558E-2</v>
      </c>
    </row>
    <row r="346" spans="1:9" x14ac:dyDescent="0.25">
      <c r="A346" s="18" t="s">
        <v>772</v>
      </c>
      <c r="B346" s="18" t="s">
        <v>206</v>
      </c>
      <c r="C346" s="18" t="s">
        <v>207</v>
      </c>
      <c r="D346" s="31">
        <v>1</v>
      </c>
      <c r="E346" s="31">
        <v>5358</v>
      </c>
      <c r="F346" s="24">
        <v>1.8663680477790219E-2</v>
      </c>
      <c r="G346" s="26">
        <v>98.941090591378469</v>
      </c>
      <c r="H346" s="21" t="b">
        <v>1</v>
      </c>
      <c r="I346" s="24">
        <v>1.8865010667260245E-2</v>
      </c>
    </row>
    <row r="347" spans="1:9" x14ac:dyDescent="0.25">
      <c r="A347" s="18" t="s">
        <v>773</v>
      </c>
      <c r="B347" s="18" t="s">
        <v>206</v>
      </c>
      <c r="C347" s="18" t="s">
        <v>207</v>
      </c>
      <c r="D347" s="31">
        <v>1</v>
      </c>
      <c r="E347" s="31">
        <v>2358</v>
      </c>
      <c r="F347" s="24">
        <v>4.2408821034775231E-2</v>
      </c>
      <c r="G347" s="26">
        <v>98.941090591378469</v>
      </c>
      <c r="H347" s="21" t="b">
        <v>1</v>
      </c>
      <c r="I347" s="24">
        <v>4.2866296503469209E-2</v>
      </c>
    </row>
    <row r="348" spans="1:9" x14ac:dyDescent="0.25">
      <c r="A348" s="18" t="s">
        <v>774</v>
      </c>
      <c r="B348" s="18" t="s">
        <v>206</v>
      </c>
      <c r="C348" s="18" t="s">
        <v>207</v>
      </c>
      <c r="D348" s="31">
        <v>2</v>
      </c>
      <c r="E348" s="31">
        <v>7610</v>
      </c>
      <c r="F348" s="24">
        <v>2.6281208935611037E-2</v>
      </c>
      <c r="G348" s="26">
        <v>98.941090591378469</v>
      </c>
      <c r="H348" s="21" t="b">
        <v>1</v>
      </c>
      <c r="I348" s="24">
        <v>2.6564711473109171E-2</v>
      </c>
    </row>
    <row r="349" spans="1:9" x14ac:dyDescent="0.25">
      <c r="A349" s="18" t="s">
        <v>775</v>
      </c>
      <c r="B349" s="18" t="s">
        <v>206</v>
      </c>
      <c r="C349" s="18" t="s">
        <v>207</v>
      </c>
      <c r="D349" s="31">
        <v>1</v>
      </c>
      <c r="E349" s="31">
        <v>2829</v>
      </c>
      <c r="F349" s="24">
        <v>3.5348179568752212E-2</v>
      </c>
      <c r="G349" s="26">
        <v>98.941090591378469</v>
      </c>
      <c r="H349" s="21" t="b">
        <v>1</v>
      </c>
      <c r="I349" s="24">
        <v>3.5729489980622274E-2</v>
      </c>
    </row>
    <row r="350" spans="1:9" x14ac:dyDescent="0.25">
      <c r="A350" s="18" t="s">
        <v>776</v>
      </c>
      <c r="B350" s="18" t="s">
        <v>206</v>
      </c>
      <c r="C350" s="18" t="s">
        <v>207</v>
      </c>
      <c r="D350" s="31">
        <v>2</v>
      </c>
      <c r="E350" s="31">
        <v>3691</v>
      </c>
      <c r="F350" s="24">
        <v>5.4185857491194797E-2</v>
      </c>
      <c r="G350" s="26">
        <v>98.941090591378469</v>
      </c>
      <c r="H350" s="21" t="b">
        <v>1</v>
      </c>
      <c r="I350" s="24">
        <v>5.4770375050219672E-2</v>
      </c>
    </row>
    <row r="351" spans="1:9" x14ac:dyDescent="0.25">
      <c r="A351" s="18" t="s">
        <v>193</v>
      </c>
      <c r="B351" s="18" t="s">
        <v>206</v>
      </c>
      <c r="C351" s="18" t="s">
        <v>207</v>
      </c>
      <c r="D351" s="31">
        <v>39</v>
      </c>
      <c r="E351" s="31">
        <v>5793</v>
      </c>
      <c r="F351" s="24">
        <v>0.67322630761263591</v>
      </c>
      <c r="G351" s="26">
        <v>98.941090591378469</v>
      </c>
      <c r="H351" s="21" t="b">
        <v>1</v>
      </c>
      <c r="I351" s="24">
        <v>0.68048858260867173</v>
      </c>
    </row>
    <row r="352" spans="1:9" x14ac:dyDescent="0.25">
      <c r="A352" s="18" t="s">
        <v>777</v>
      </c>
      <c r="B352" s="18" t="s">
        <v>206</v>
      </c>
      <c r="C352" s="18" t="s">
        <v>207</v>
      </c>
      <c r="D352" s="31">
        <v>21</v>
      </c>
      <c r="E352" s="31">
        <v>5753</v>
      </c>
      <c r="F352" s="24">
        <v>0.365026942464801</v>
      </c>
      <c r="G352" s="26">
        <v>98.941090591378469</v>
      </c>
      <c r="H352" s="21" t="b">
        <v>1</v>
      </c>
      <c r="I352" s="24">
        <v>0.36896458721689357</v>
      </c>
    </row>
    <row r="353" spans="1:9" x14ac:dyDescent="0.25">
      <c r="A353" s="18" t="s">
        <v>778</v>
      </c>
      <c r="B353" s="18" t="s">
        <v>206</v>
      </c>
      <c r="C353" s="18" t="s">
        <v>207</v>
      </c>
      <c r="D353" s="31">
        <v>1</v>
      </c>
      <c r="E353" s="31">
        <v>5621</v>
      </c>
      <c r="F353" s="24">
        <v>1.779042874933286E-2</v>
      </c>
      <c r="G353" s="26">
        <v>98.941090591378469</v>
      </c>
      <c r="H353" s="21" t="b">
        <v>1</v>
      </c>
      <c r="I353" s="24">
        <v>1.7982338935274934E-2</v>
      </c>
    </row>
    <row r="354" spans="1:9" x14ac:dyDescent="0.25">
      <c r="A354" s="18" t="s">
        <v>779</v>
      </c>
      <c r="B354" s="18" t="s">
        <v>206</v>
      </c>
      <c r="C354" s="18" t="s">
        <v>207</v>
      </c>
      <c r="D354" s="31">
        <v>17</v>
      </c>
      <c r="E354" s="31">
        <v>4614</v>
      </c>
      <c r="F354" s="24">
        <v>0.36844386649328131</v>
      </c>
      <c r="G354" s="26">
        <v>98.941090591378469</v>
      </c>
      <c r="H354" s="21" t="b">
        <v>1</v>
      </c>
      <c r="I354" s="24">
        <v>0.37241837053274096</v>
      </c>
    </row>
    <row r="355" spans="1:9" x14ac:dyDescent="0.25">
      <c r="A355" s="18" t="s">
        <v>780</v>
      </c>
      <c r="B355" s="18" t="s">
        <v>206</v>
      </c>
      <c r="C355" s="18" t="s">
        <v>207</v>
      </c>
      <c r="D355" s="31">
        <v>1</v>
      </c>
      <c r="E355" s="31">
        <v>4610</v>
      </c>
      <c r="F355" s="24">
        <v>2.1691973969631236E-2</v>
      </c>
      <c r="G355" s="26">
        <v>98.941090591378469</v>
      </c>
      <c r="H355" s="21" t="b">
        <v>1</v>
      </c>
      <c r="I355" s="24">
        <v>2.1925971183336314E-2</v>
      </c>
    </row>
    <row r="356" spans="1:9" x14ac:dyDescent="0.25">
      <c r="A356" s="18" t="s">
        <v>781</v>
      </c>
      <c r="B356" s="18" t="s">
        <v>206</v>
      </c>
      <c r="C356" s="18" t="s">
        <v>207</v>
      </c>
      <c r="D356" s="31">
        <v>1</v>
      </c>
      <c r="E356" s="31">
        <v>1362</v>
      </c>
      <c r="F356" s="24">
        <v>7.3421439060205582E-2</v>
      </c>
      <c r="G356" s="26">
        <v>98.941090591378469</v>
      </c>
      <c r="H356" s="21" t="b">
        <v>1</v>
      </c>
      <c r="I356" s="24">
        <v>7.4213456061072255E-2</v>
      </c>
    </row>
    <row r="357" spans="1:9" x14ac:dyDescent="0.25">
      <c r="A357" s="18" t="s">
        <v>782</v>
      </c>
      <c r="B357" s="18" t="s">
        <v>206</v>
      </c>
      <c r="C357" s="18" t="s">
        <v>207</v>
      </c>
      <c r="D357" s="31">
        <v>1</v>
      </c>
      <c r="E357" s="31">
        <v>4494</v>
      </c>
      <c r="F357" s="24">
        <v>2.2251891410769914E-2</v>
      </c>
      <c r="G357" s="26">
        <v>98.941090591378469</v>
      </c>
      <c r="H357" s="21" t="b">
        <v>1</v>
      </c>
      <c r="I357" s="24">
        <v>2.2491928605959145E-2</v>
      </c>
    </row>
    <row r="358" spans="1:9" x14ac:dyDescent="0.25">
      <c r="A358" s="18" t="s">
        <v>783</v>
      </c>
      <c r="B358" s="18" t="s">
        <v>206</v>
      </c>
      <c r="C358" s="18" t="s">
        <v>207</v>
      </c>
      <c r="D358" s="31">
        <v>1</v>
      </c>
      <c r="E358" s="31">
        <v>4447</v>
      </c>
      <c r="F358" s="24">
        <v>2.2487069934787496E-2</v>
      </c>
      <c r="G358" s="26">
        <v>98.941090591378469</v>
      </c>
      <c r="H358" s="21" t="b">
        <v>1</v>
      </c>
      <c r="I358" s="24">
        <v>2.2729644064578457E-2</v>
      </c>
    </row>
    <row r="359" spans="1:9" x14ac:dyDescent="0.25">
      <c r="A359" s="18" t="s">
        <v>784</v>
      </c>
      <c r="B359" s="18" t="s">
        <v>206</v>
      </c>
      <c r="C359" s="18" t="s">
        <v>207</v>
      </c>
      <c r="D359" s="31">
        <v>1</v>
      </c>
      <c r="E359" s="31">
        <v>5306</v>
      </c>
      <c r="F359" s="24">
        <v>1.8846588767433094E-2</v>
      </c>
      <c r="G359" s="26">
        <v>98.941090591378469</v>
      </c>
      <c r="H359" s="21" t="b">
        <v>1</v>
      </c>
      <c r="I359" s="24">
        <v>1.9049892038292573E-2</v>
      </c>
    </row>
    <row r="360" spans="1:9" x14ac:dyDescent="0.25">
      <c r="A360" s="18" t="s">
        <v>785</v>
      </c>
      <c r="B360" s="18" t="s">
        <v>206</v>
      </c>
      <c r="C360" s="18" t="s">
        <v>207</v>
      </c>
      <c r="D360" s="31">
        <v>1</v>
      </c>
      <c r="E360" s="31">
        <v>5732</v>
      </c>
      <c r="F360" s="24">
        <v>1.7445917655268667E-2</v>
      </c>
      <c r="G360" s="26">
        <v>98.941090591378469</v>
      </c>
      <c r="H360" s="21" t="b">
        <v>1</v>
      </c>
      <c r="I360" s="24">
        <v>1.7634111506486461E-2</v>
      </c>
    </row>
    <row r="361" spans="1:9" x14ac:dyDescent="0.25">
      <c r="A361" s="18" t="s">
        <v>786</v>
      </c>
      <c r="B361" s="18" t="s">
        <v>206</v>
      </c>
      <c r="C361" s="18" t="s">
        <v>207</v>
      </c>
      <c r="D361" s="31">
        <v>2</v>
      </c>
      <c r="E361" s="31">
        <v>2271</v>
      </c>
      <c r="F361" s="24">
        <v>8.8066930867459273E-2</v>
      </c>
      <c r="G361" s="26">
        <v>98.941090591378469</v>
      </c>
      <c r="H361" s="21" t="b">
        <v>1</v>
      </c>
      <c r="I361" s="24">
        <v>8.9016932765460507E-2</v>
      </c>
    </row>
    <row r="362" spans="1:9" x14ac:dyDescent="0.25">
      <c r="A362" s="18" t="s">
        <v>787</v>
      </c>
      <c r="B362" s="18" t="s">
        <v>206</v>
      </c>
      <c r="C362" s="18" t="s">
        <v>207</v>
      </c>
      <c r="D362" s="31">
        <v>1</v>
      </c>
      <c r="E362" s="31">
        <v>1932</v>
      </c>
      <c r="F362" s="24">
        <v>5.1759834368530024E-2</v>
      </c>
      <c r="G362" s="26">
        <v>98.941090591378469</v>
      </c>
      <c r="H362" s="21" t="b">
        <v>0</v>
      </c>
      <c r="I362" s="24">
        <v>5.1759834368530024E-2</v>
      </c>
    </row>
    <row r="363" spans="1:9" x14ac:dyDescent="0.25">
      <c r="A363" s="18" t="s">
        <v>788</v>
      </c>
      <c r="B363" s="18" t="s">
        <v>206</v>
      </c>
      <c r="C363" s="18" t="s">
        <v>207</v>
      </c>
      <c r="D363" s="31">
        <v>2</v>
      </c>
      <c r="E363" s="31">
        <v>2036</v>
      </c>
      <c r="F363" s="24">
        <v>9.8231827111984277E-2</v>
      </c>
      <c r="G363" s="26">
        <v>98.941090591378469</v>
      </c>
      <c r="H363" s="21" t="b">
        <v>1</v>
      </c>
      <c r="I363" s="24">
        <v>9.9291480506071117E-2</v>
      </c>
    </row>
    <row r="364" spans="1:9" x14ac:dyDescent="0.25">
      <c r="A364" s="18" t="s">
        <v>789</v>
      </c>
      <c r="B364" s="18" t="s">
        <v>206</v>
      </c>
      <c r="C364" s="18" t="s">
        <v>207</v>
      </c>
      <c r="D364" s="31">
        <v>2</v>
      </c>
      <c r="E364" s="31">
        <v>2036</v>
      </c>
      <c r="F364" s="24">
        <v>9.8231827111984277E-2</v>
      </c>
      <c r="G364" s="26">
        <v>98.941090591378469</v>
      </c>
      <c r="H364" s="21" t="b">
        <v>1</v>
      </c>
      <c r="I364" s="24">
        <v>9.9291480506071117E-2</v>
      </c>
    </row>
    <row r="365" spans="1:9" x14ac:dyDescent="0.25">
      <c r="A365" s="18" t="s">
        <v>790</v>
      </c>
      <c r="B365" s="18" t="s">
        <v>206</v>
      </c>
      <c r="C365" s="18" t="s">
        <v>207</v>
      </c>
      <c r="D365" s="31">
        <v>1</v>
      </c>
      <c r="E365" s="31">
        <v>2270</v>
      </c>
      <c r="F365" s="24">
        <v>4.405286343612335E-2</v>
      </c>
      <c r="G365" s="26">
        <v>98.941090591378469</v>
      </c>
      <c r="H365" s="21" t="b">
        <v>1</v>
      </c>
      <c r="I365" s="24">
        <v>4.452807363664335E-2</v>
      </c>
    </row>
    <row r="366" spans="1:9" x14ac:dyDescent="0.25">
      <c r="A366" s="18" t="s">
        <v>791</v>
      </c>
      <c r="B366" s="18" t="s">
        <v>206</v>
      </c>
      <c r="C366" s="18" t="s">
        <v>207</v>
      </c>
      <c r="D366" s="31">
        <v>2</v>
      </c>
      <c r="E366" s="31">
        <v>5656</v>
      </c>
      <c r="F366" s="24">
        <v>3.536067892503536E-2</v>
      </c>
      <c r="G366" s="26">
        <v>98.941090591378469</v>
      </c>
      <c r="H366" s="21" t="b">
        <v>1</v>
      </c>
      <c r="I366" s="24">
        <v>3.5742124170855871E-2</v>
      </c>
    </row>
    <row r="367" spans="1:9" x14ac:dyDescent="0.25">
      <c r="A367" s="18" t="s">
        <v>792</v>
      </c>
      <c r="B367" s="18" t="s">
        <v>206</v>
      </c>
      <c r="C367" s="18" t="s">
        <v>207</v>
      </c>
      <c r="D367" s="31">
        <v>1</v>
      </c>
      <c r="E367" s="31">
        <v>1699</v>
      </c>
      <c r="F367" s="24">
        <v>5.885815185403178E-2</v>
      </c>
      <c r="G367" s="26">
        <v>98.941090591378469</v>
      </c>
      <c r="H367" s="21" t="b">
        <v>1</v>
      </c>
      <c r="I367" s="24">
        <v>5.9493070721118542E-2</v>
      </c>
    </row>
    <row r="368" spans="1:9" x14ac:dyDescent="0.25">
      <c r="A368" s="18" t="s">
        <v>794</v>
      </c>
      <c r="B368" s="18" t="s">
        <v>206</v>
      </c>
      <c r="C368" s="18" t="s">
        <v>207</v>
      </c>
      <c r="D368" s="31">
        <v>1</v>
      </c>
      <c r="E368" s="31">
        <v>1557</v>
      </c>
      <c r="F368" s="24">
        <v>6.4226075786769421E-2</v>
      </c>
      <c r="G368" s="26">
        <v>98.941090591378469</v>
      </c>
      <c r="H368" s="21" t="b">
        <v>1</v>
      </c>
      <c r="I368" s="24">
        <v>6.4918899906988042E-2</v>
      </c>
    </row>
    <row r="369" spans="1:9" x14ac:dyDescent="0.25">
      <c r="A369" s="18" t="s">
        <v>795</v>
      </c>
      <c r="B369" s="18" t="s">
        <v>206</v>
      </c>
      <c r="C369" s="18" t="s">
        <v>207</v>
      </c>
      <c r="D369" s="31">
        <v>1</v>
      </c>
      <c r="E369" s="31">
        <v>1700</v>
      </c>
      <c r="F369" s="24">
        <v>5.8823529411764698E-2</v>
      </c>
      <c r="G369" s="26">
        <v>98.941090591378469</v>
      </c>
      <c r="H369" s="21" t="b">
        <v>1</v>
      </c>
      <c r="I369" s="24">
        <v>5.9458074797164938E-2</v>
      </c>
    </row>
    <row r="370" spans="1:9" x14ac:dyDescent="0.25">
      <c r="A370" s="18" t="s">
        <v>797</v>
      </c>
      <c r="B370" s="18" t="s">
        <v>206</v>
      </c>
      <c r="C370" s="18" t="s">
        <v>207</v>
      </c>
      <c r="D370" s="31">
        <v>1</v>
      </c>
      <c r="E370" s="31">
        <v>5749</v>
      </c>
      <c r="F370" s="24">
        <v>1.7394329448599758E-2</v>
      </c>
      <c r="G370" s="26">
        <v>98.941090591378469</v>
      </c>
      <c r="H370" s="21" t="b">
        <v>1</v>
      </c>
      <c r="I370" s="24">
        <v>1.7581966803823346E-2</v>
      </c>
    </row>
    <row r="371" spans="1:9" x14ac:dyDescent="0.25">
      <c r="A371" s="18" t="s">
        <v>798</v>
      </c>
      <c r="B371" s="18" t="s">
        <v>206</v>
      </c>
      <c r="C371" s="18" t="s">
        <v>207</v>
      </c>
      <c r="D371" s="31">
        <v>1</v>
      </c>
      <c r="E371" s="31">
        <v>5713</v>
      </c>
      <c r="F371" s="24">
        <v>1.7503938386136883E-2</v>
      </c>
      <c r="G371" s="26">
        <v>98.941090591378469</v>
      </c>
      <c r="H371" s="21" t="b">
        <v>1</v>
      </c>
      <c r="I371" s="24">
        <v>1.7692758122734187E-2</v>
      </c>
    </row>
    <row r="372" spans="1:9" x14ac:dyDescent="0.25">
      <c r="A372" s="18" t="s">
        <v>799</v>
      </c>
      <c r="B372" s="18" t="s">
        <v>206</v>
      </c>
      <c r="C372" s="18" t="s">
        <v>207</v>
      </c>
      <c r="D372" s="31">
        <v>1</v>
      </c>
      <c r="E372" s="31">
        <v>2036</v>
      </c>
      <c r="F372" s="24">
        <v>4.9115913555992138E-2</v>
      </c>
      <c r="G372" s="26">
        <v>98.941090591378469</v>
      </c>
      <c r="H372" s="21" t="b">
        <v>1</v>
      </c>
      <c r="I372" s="24">
        <v>4.9645740253035558E-2</v>
      </c>
    </row>
    <row r="373" spans="1:9" x14ac:dyDescent="0.25">
      <c r="A373" s="18" t="s">
        <v>800</v>
      </c>
      <c r="B373" s="18" t="s">
        <v>206</v>
      </c>
      <c r="C373" s="18" t="s">
        <v>207</v>
      </c>
      <c r="D373" s="31">
        <v>1</v>
      </c>
      <c r="E373" s="31">
        <v>1932</v>
      </c>
      <c r="F373" s="24">
        <v>5.1759834368530024E-2</v>
      </c>
      <c r="G373" s="26">
        <v>98.941090591378469</v>
      </c>
      <c r="H373" s="21" t="b">
        <v>0</v>
      </c>
      <c r="I373" s="24">
        <v>5.1759834368530024E-2</v>
      </c>
    </row>
    <row r="374" spans="1:9" x14ac:dyDescent="0.25">
      <c r="A374" s="18" t="s">
        <v>801</v>
      </c>
      <c r="B374" s="18" t="s">
        <v>206</v>
      </c>
      <c r="C374" s="18" t="s">
        <v>207</v>
      </c>
      <c r="D374" s="31">
        <v>1</v>
      </c>
      <c r="E374" s="31">
        <v>5603</v>
      </c>
      <c r="F374" s="24">
        <v>1.7847581652686059E-2</v>
      </c>
      <c r="G374" s="26">
        <v>98.941090591378469</v>
      </c>
      <c r="H374" s="21" t="b">
        <v>1</v>
      </c>
      <c r="I374" s="24">
        <v>1.8040108362516578E-2</v>
      </c>
    </row>
    <row r="375" spans="1:9" x14ac:dyDescent="0.25">
      <c r="A375" s="18" t="s">
        <v>802</v>
      </c>
      <c r="B375" s="18" t="s">
        <v>206</v>
      </c>
      <c r="C375" s="18" t="s">
        <v>207</v>
      </c>
      <c r="D375" s="31">
        <v>1</v>
      </c>
      <c r="E375" s="31">
        <v>2036</v>
      </c>
      <c r="F375" s="24">
        <v>4.9115913555992138E-2</v>
      </c>
      <c r="G375" s="26">
        <v>98.941090591378469</v>
      </c>
      <c r="H375" s="21" t="b">
        <v>1</v>
      </c>
      <c r="I375" s="24">
        <v>4.9645740253035558E-2</v>
      </c>
    </row>
    <row r="376" spans="1:9" x14ac:dyDescent="0.25">
      <c r="A376" s="18" t="s">
        <v>804</v>
      </c>
      <c r="B376" s="18" t="s">
        <v>206</v>
      </c>
      <c r="C376" s="18" t="s">
        <v>207</v>
      </c>
      <c r="D376" s="31">
        <v>1</v>
      </c>
      <c r="E376" s="31">
        <v>2032</v>
      </c>
      <c r="F376" s="24">
        <v>4.9212598425196846E-2</v>
      </c>
      <c r="G376" s="26">
        <v>98.941090591378469</v>
      </c>
      <c r="H376" s="21" t="b">
        <v>0</v>
      </c>
      <c r="I376" s="24">
        <v>4.9212598425196846E-2</v>
      </c>
    </row>
    <row r="377" spans="1:9" x14ac:dyDescent="0.25">
      <c r="A377" s="18" t="s">
        <v>805</v>
      </c>
      <c r="B377" s="18" t="s">
        <v>206</v>
      </c>
      <c r="C377" s="18" t="s">
        <v>207</v>
      </c>
      <c r="D377" s="31">
        <v>2</v>
      </c>
      <c r="E377" s="31">
        <v>5660</v>
      </c>
      <c r="F377" s="24">
        <v>3.5335689045936397E-2</v>
      </c>
      <c r="G377" s="26">
        <v>98.941090591378469</v>
      </c>
      <c r="H377" s="21" t="b">
        <v>1</v>
      </c>
      <c r="I377" s="24">
        <v>3.5716864719145022E-2</v>
      </c>
    </row>
    <row r="378" spans="1:9" x14ac:dyDescent="0.25">
      <c r="A378" s="18" t="s">
        <v>806</v>
      </c>
      <c r="B378" s="18" t="s">
        <v>206</v>
      </c>
      <c r="C378" s="18" t="s">
        <v>207</v>
      </c>
      <c r="D378" s="31">
        <v>1</v>
      </c>
      <c r="E378" s="31">
        <v>4559</v>
      </c>
      <c r="F378" s="24">
        <v>2.1934634788330777E-2</v>
      </c>
      <c r="G378" s="26">
        <v>98.941090591378469</v>
      </c>
      <c r="H378" s="21" t="b">
        <v>1</v>
      </c>
      <c r="I378" s="24">
        <v>2.2171249650182148E-2</v>
      </c>
    </row>
    <row r="379" spans="1:9" x14ac:dyDescent="0.25">
      <c r="A379" s="18" t="s">
        <v>807</v>
      </c>
      <c r="B379" s="18" t="s">
        <v>206</v>
      </c>
      <c r="C379" s="18" t="s">
        <v>207</v>
      </c>
      <c r="D379" s="31">
        <v>1</v>
      </c>
      <c r="E379" s="31">
        <v>4559</v>
      </c>
      <c r="F379" s="24">
        <v>2.1934634788330777E-2</v>
      </c>
      <c r="G379" s="26">
        <v>98.941090591378469</v>
      </c>
      <c r="H379" s="21" t="b">
        <v>1</v>
      </c>
      <c r="I379" s="24">
        <v>2.2171249650182148E-2</v>
      </c>
    </row>
    <row r="380" spans="1:9" x14ac:dyDescent="0.25">
      <c r="A380" s="18" t="s">
        <v>808</v>
      </c>
      <c r="B380" s="18" t="s">
        <v>206</v>
      </c>
      <c r="C380" s="18" t="s">
        <v>207</v>
      </c>
      <c r="D380" s="31">
        <v>1</v>
      </c>
      <c r="E380" s="31">
        <v>2034</v>
      </c>
      <c r="F380" s="24">
        <v>4.9164208456243856E-2</v>
      </c>
      <c r="G380" s="26">
        <v>98.941090591378469</v>
      </c>
      <c r="H380" s="21" t="b">
        <v>1</v>
      </c>
      <c r="I380" s="24">
        <v>4.9694556123490857E-2</v>
      </c>
    </row>
    <row r="381" spans="1:9" x14ac:dyDescent="0.25">
      <c r="A381" s="18" t="s">
        <v>809</v>
      </c>
      <c r="B381" s="18" t="s">
        <v>206</v>
      </c>
      <c r="C381" s="18" t="s">
        <v>207</v>
      </c>
      <c r="D381" s="31">
        <v>1</v>
      </c>
      <c r="E381" s="31">
        <v>2034</v>
      </c>
      <c r="F381" s="24">
        <v>4.9164208456243856E-2</v>
      </c>
      <c r="G381" s="26">
        <v>98.941090591378469</v>
      </c>
      <c r="H381" s="21" t="b">
        <v>1</v>
      </c>
      <c r="I381" s="24">
        <v>4.9694556123490857E-2</v>
      </c>
    </row>
    <row r="382" spans="1:9" x14ac:dyDescent="0.25">
      <c r="A382" s="18" t="s">
        <v>810</v>
      </c>
      <c r="B382" s="18" t="s">
        <v>206</v>
      </c>
      <c r="C382" s="18" t="s">
        <v>207</v>
      </c>
      <c r="D382" s="31">
        <v>2</v>
      </c>
      <c r="E382" s="31">
        <v>5666</v>
      </c>
      <c r="F382" s="24">
        <v>3.5298270384751147E-2</v>
      </c>
      <c r="G382" s="26">
        <v>98.941090591378469</v>
      </c>
      <c r="H382" s="21" t="b">
        <v>1</v>
      </c>
      <c r="I382" s="24">
        <v>3.5679042412700458E-2</v>
      </c>
    </row>
    <row r="383" spans="1:9" x14ac:dyDescent="0.25">
      <c r="A383" s="18" t="s">
        <v>811</v>
      </c>
      <c r="B383" s="18" t="s">
        <v>206</v>
      </c>
      <c r="C383" s="18" t="s">
        <v>207</v>
      </c>
      <c r="D383" s="31">
        <v>1</v>
      </c>
      <c r="E383" s="31">
        <v>5738</v>
      </c>
      <c r="F383" s="24">
        <v>1.742767514813524E-2</v>
      </c>
      <c r="G383" s="26">
        <v>98.941090591378469</v>
      </c>
      <c r="H383" s="21" t="b">
        <v>1</v>
      </c>
      <c r="I383" s="24">
        <v>1.7615672212474801E-2</v>
      </c>
    </row>
    <row r="384" spans="1:9" x14ac:dyDescent="0.25">
      <c r="A384" s="18" t="s">
        <v>812</v>
      </c>
      <c r="B384" s="18" t="s">
        <v>206</v>
      </c>
      <c r="C384" s="18" t="s">
        <v>207</v>
      </c>
      <c r="D384" s="31">
        <v>1</v>
      </c>
      <c r="E384" s="31">
        <v>5582</v>
      </c>
      <c r="F384" s="24">
        <v>1.7914725904693656E-2</v>
      </c>
      <c r="G384" s="26">
        <v>98.941090591378469</v>
      </c>
      <c r="H384" s="21" t="b">
        <v>1</v>
      </c>
      <c r="I384" s="24">
        <v>1.8107976917803723E-2</v>
      </c>
    </row>
    <row r="385" spans="1:9" x14ac:dyDescent="0.25">
      <c r="A385" s="18" t="s">
        <v>813</v>
      </c>
      <c r="B385" s="18" t="s">
        <v>206</v>
      </c>
      <c r="C385" s="18" t="s">
        <v>207</v>
      </c>
      <c r="D385" s="31">
        <v>5</v>
      </c>
      <c r="E385" s="31">
        <v>5650</v>
      </c>
      <c r="F385" s="24">
        <v>8.8495575221238937E-2</v>
      </c>
      <c r="G385" s="26">
        <v>98.941090591378469</v>
      </c>
      <c r="H385" s="21" t="b">
        <v>1</v>
      </c>
      <c r="I385" s="24">
        <v>8.9450201022283543E-2</v>
      </c>
    </row>
    <row r="386" spans="1:9" x14ac:dyDescent="0.25">
      <c r="A386" s="18" t="s">
        <v>814</v>
      </c>
      <c r="B386" s="18" t="s">
        <v>206</v>
      </c>
      <c r="C386" s="18" t="s">
        <v>207</v>
      </c>
      <c r="D386" s="31">
        <v>1</v>
      </c>
      <c r="E386" s="31">
        <v>5619</v>
      </c>
      <c r="F386" s="24">
        <v>1.7796760989499911E-2</v>
      </c>
      <c r="G386" s="26">
        <v>98.941090591378469</v>
      </c>
      <c r="H386" s="21" t="b">
        <v>1</v>
      </c>
      <c r="I386" s="24">
        <v>1.7988739483036198E-2</v>
      </c>
    </row>
    <row r="387" spans="1:9" x14ac:dyDescent="0.25">
      <c r="A387" s="18" t="s">
        <v>815</v>
      </c>
      <c r="B387" s="18" t="s">
        <v>206</v>
      </c>
      <c r="C387" s="18" t="s">
        <v>207</v>
      </c>
      <c r="D387" s="31">
        <v>1</v>
      </c>
      <c r="E387" s="31">
        <v>5562</v>
      </c>
      <c r="F387" s="24">
        <v>1.7979144192736426E-2</v>
      </c>
      <c r="G387" s="26">
        <v>98.941090591378469</v>
      </c>
      <c r="H387" s="21" t="b">
        <v>1</v>
      </c>
      <c r="I387" s="24">
        <v>1.8173090103412514E-2</v>
      </c>
    </row>
    <row r="388" spans="1:9" x14ac:dyDescent="0.25">
      <c r="A388" s="18" t="s">
        <v>816</v>
      </c>
      <c r="B388" s="18" t="s">
        <v>206</v>
      </c>
      <c r="C388" s="18" t="s">
        <v>207</v>
      </c>
      <c r="D388" s="31">
        <v>1</v>
      </c>
      <c r="E388" s="31">
        <v>1557</v>
      </c>
      <c r="F388" s="24">
        <v>6.4226075786769421E-2</v>
      </c>
      <c r="G388" s="26">
        <v>98.941090591378469</v>
      </c>
      <c r="H388" s="21" t="b">
        <v>1</v>
      </c>
      <c r="I388" s="24">
        <v>6.4918899906988042E-2</v>
      </c>
    </row>
    <row r="389" spans="1:9" x14ac:dyDescent="0.25">
      <c r="A389" s="18" t="s">
        <v>3088</v>
      </c>
      <c r="B389" s="18" t="s">
        <v>206</v>
      </c>
      <c r="C389" s="18" t="s">
        <v>207</v>
      </c>
      <c r="D389" s="31">
        <v>1</v>
      </c>
      <c r="E389" s="31">
        <v>1557</v>
      </c>
      <c r="F389" s="24">
        <v>6.4226075786769421E-2</v>
      </c>
      <c r="G389" s="26">
        <v>98.941090591378469</v>
      </c>
      <c r="H389" s="21" t="b">
        <v>1</v>
      </c>
      <c r="I389" s="24">
        <v>6.4918899906988042E-2</v>
      </c>
    </row>
    <row r="390" spans="1:9" x14ac:dyDescent="0.25">
      <c r="A390" s="18" t="s">
        <v>817</v>
      </c>
      <c r="B390" s="18" t="s">
        <v>206</v>
      </c>
      <c r="C390" s="18" t="s">
        <v>207</v>
      </c>
      <c r="D390" s="31">
        <v>1</v>
      </c>
      <c r="E390" s="31">
        <v>5722</v>
      </c>
      <c r="F390" s="24">
        <v>1.7476406850751483E-2</v>
      </c>
      <c r="G390" s="26">
        <v>98.941090591378469</v>
      </c>
      <c r="H390" s="21" t="b">
        <v>1</v>
      </c>
      <c r="I390" s="24">
        <v>1.7664929597200348E-2</v>
      </c>
    </row>
    <row r="391" spans="1:9" x14ac:dyDescent="0.25">
      <c r="A391" s="18" t="s">
        <v>1645</v>
      </c>
      <c r="B391" s="18" t="s">
        <v>206</v>
      </c>
      <c r="C391" s="18" t="s">
        <v>207</v>
      </c>
      <c r="D391" s="31">
        <v>1</v>
      </c>
      <c r="E391" s="31">
        <v>1700</v>
      </c>
      <c r="F391" s="24">
        <v>5.8823529411764698E-2</v>
      </c>
      <c r="G391" s="26">
        <v>98.941090591378469</v>
      </c>
      <c r="H391" s="21" t="b">
        <v>1</v>
      </c>
      <c r="I391" s="24">
        <v>5.9458074797164938E-2</v>
      </c>
    </row>
    <row r="392" spans="1:9" x14ac:dyDescent="0.25">
      <c r="A392" s="18" t="s">
        <v>221</v>
      </c>
      <c r="B392" s="18" t="s">
        <v>206</v>
      </c>
      <c r="C392" s="18" t="s">
        <v>207</v>
      </c>
      <c r="D392" s="31">
        <v>3</v>
      </c>
      <c r="E392" s="31">
        <v>7488</v>
      </c>
      <c r="F392" s="24">
        <v>4.0064102564102561E-2</v>
      </c>
      <c r="G392" s="26">
        <v>98.941090591378469</v>
      </c>
      <c r="H392" s="21" t="b">
        <v>1</v>
      </c>
      <c r="I392" s="24">
        <v>4.0496284917940863E-2</v>
      </c>
    </row>
    <row r="393" spans="1:9" x14ac:dyDescent="0.25">
      <c r="A393" s="18" t="s">
        <v>818</v>
      </c>
      <c r="B393" s="18" t="s">
        <v>206</v>
      </c>
      <c r="C393" s="18" t="s">
        <v>207</v>
      </c>
      <c r="D393" s="31">
        <v>1</v>
      </c>
      <c r="E393" s="31">
        <v>7424</v>
      </c>
      <c r="F393" s="24">
        <v>1.3469827586206896E-2</v>
      </c>
      <c r="G393" s="26">
        <v>98.941090591378469</v>
      </c>
      <c r="H393" s="21" t="b">
        <v>1</v>
      </c>
      <c r="I393" s="24">
        <v>1.361513027413529E-2</v>
      </c>
    </row>
    <row r="394" spans="1:9" x14ac:dyDescent="0.25">
      <c r="A394" s="18" t="s">
        <v>237</v>
      </c>
      <c r="B394" s="18" t="s">
        <v>206</v>
      </c>
      <c r="C394" s="18" t="s">
        <v>207</v>
      </c>
      <c r="D394" s="31">
        <v>2</v>
      </c>
      <c r="E394" s="31">
        <v>3177</v>
      </c>
      <c r="F394" s="24">
        <v>6.295247088448222E-2</v>
      </c>
      <c r="G394" s="26">
        <v>98.941090591378469</v>
      </c>
      <c r="H394" s="21" t="b">
        <v>1</v>
      </c>
      <c r="I394" s="24">
        <v>6.363155628277016E-2</v>
      </c>
    </row>
    <row r="395" spans="1:9" x14ac:dyDescent="0.25">
      <c r="A395" s="18" t="s">
        <v>819</v>
      </c>
      <c r="B395" s="18" t="s">
        <v>206</v>
      </c>
      <c r="C395" s="18" t="s">
        <v>207</v>
      </c>
      <c r="D395" s="31">
        <v>1</v>
      </c>
      <c r="E395" s="31">
        <v>2206</v>
      </c>
      <c r="F395" s="24">
        <v>4.5330915684496827E-2</v>
      </c>
      <c r="G395" s="26">
        <v>98.941090591378469</v>
      </c>
      <c r="H395" s="21" t="b">
        <v>1</v>
      </c>
      <c r="I395" s="24">
        <v>4.5819912581677426E-2</v>
      </c>
    </row>
    <row r="396" spans="1:9" x14ac:dyDescent="0.25">
      <c r="A396" s="18" t="s">
        <v>225</v>
      </c>
      <c r="B396" s="18" t="s">
        <v>206</v>
      </c>
      <c r="C396" s="18" t="s">
        <v>207</v>
      </c>
      <c r="D396" s="31">
        <v>1</v>
      </c>
      <c r="E396" s="31">
        <v>6533</v>
      </c>
      <c r="F396" s="24">
        <v>1.5306903413439462E-2</v>
      </c>
      <c r="G396" s="26">
        <v>98.941090591378469</v>
      </c>
      <c r="H396" s="21" t="b">
        <v>1</v>
      </c>
      <c r="I396" s="24">
        <v>1.5472023137177469E-2</v>
      </c>
    </row>
    <row r="397" spans="1:9" x14ac:dyDescent="0.25">
      <c r="A397" s="18" t="s">
        <v>183</v>
      </c>
      <c r="B397" s="18" t="s">
        <v>206</v>
      </c>
      <c r="C397" s="18" t="s">
        <v>207</v>
      </c>
      <c r="D397" s="31">
        <v>31</v>
      </c>
      <c r="E397" s="31">
        <v>2427</v>
      </c>
      <c r="F397" s="24">
        <v>1.2772970745776679</v>
      </c>
      <c r="G397" s="26">
        <v>98.941090591378469</v>
      </c>
      <c r="H397" s="21" t="b">
        <v>1</v>
      </c>
      <c r="I397" s="24">
        <v>1.2910756249734621</v>
      </c>
    </row>
    <row r="398" spans="1:9" x14ac:dyDescent="0.25">
      <c r="A398" s="18" t="s">
        <v>820</v>
      </c>
      <c r="B398" s="18" t="s">
        <v>206</v>
      </c>
      <c r="C398" s="18" t="s">
        <v>207</v>
      </c>
      <c r="D398" s="31">
        <v>7</v>
      </c>
      <c r="E398" s="31">
        <v>1702</v>
      </c>
      <c r="F398" s="24">
        <v>0.41128084606345477</v>
      </c>
      <c r="G398" s="26">
        <v>98.941090591378469</v>
      </c>
      <c r="H398" s="21" t="b">
        <v>1</v>
      </c>
      <c r="I398" s="24">
        <v>0.41571744423399698</v>
      </c>
    </row>
    <row r="399" spans="1:9" x14ac:dyDescent="0.25">
      <c r="A399" s="18" t="s">
        <v>3089</v>
      </c>
      <c r="B399" s="18" t="s">
        <v>206</v>
      </c>
      <c r="C399" s="18" t="s">
        <v>207</v>
      </c>
      <c r="D399" s="31">
        <v>1</v>
      </c>
      <c r="E399" s="31">
        <v>2179</v>
      </c>
      <c r="F399" s="24">
        <v>4.5892611289582379E-2</v>
      </c>
      <c r="G399" s="26">
        <v>98.941090591378469</v>
      </c>
      <c r="H399" s="21" t="b">
        <v>1</v>
      </c>
      <c r="I399" s="24">
        <v>4.6387667349784494E-2</v>
      </c>
    </row>
    <row r="400" spans="1:9" x14ac:dyDescent="0.25">
      <c r="A400" s="18" t="s">
        <v>3090</v>
      </c>
      <c r="B400" s="18" t="s">
        <v>206</v>
      </c>
      <c r="C400" s="18" t="s">
        <v>207</v>
      </c>
      <c r="D400" s="31">
        <v>1</v>
      </c>
      <c r="E400" s="31">
        <v>1700</v>
      </c>
      <c r="F400" s="24">
        <v>5.8823529411764698E-2</v>
      </c>
      <c r="G400" s="26">
        <v>98.941090591378469</v>
      </c>
      <c r="H400" s="21" t="b">
        <v>1</v>
      </c>
      <c r="I400" s="24">
        <v>5.9458074797164938E-2</v>
      </c>
    </row>
    <row r="401" spans="1:9" x14ac:dyDescent="0.25">
      <c r="A401" s="18" t="s">
        <v>581</v>
      </c>
      <c r="B401" s="18" t="s">
        <v>206</v>
      </c>
      <c r="C401" s="18" t="s">
        <v>207</v>
      </c>
      <c r="D401" s="31">
        <v>4</v>
      </c>
      <c r="E401" s="31">
        <v>2350</v>
      </c>
      <c r="F401" s="24">
        <v>0.1702127659574468</v>
      </c>
      <c r="G401" s="26">
        <v>98.941090591378469</v>
      </c>
      <c r="H401" s="21" t="b">
        <v>1</v>
      </c>
      <c r="I401" s="24">
        <v>0.17204889728541345</v>
      </c>
    </row>
    <row r="402" spans="1:9" x14ac:dyDescent="0.25">
      <c r="A402" s="18" t="s">
        <v>821</v>
      </c>
      <c r="B402" s="18" t="s">
        <v>206</v>
      </c>
      <c r="C402" s="18" t="s">
        <v>207</v>
      </c>
      <c r="D402" s="31">
        <v>1</v>
      </c>
      <c r="E402" s="31">
        <v>2026</v>
      </c>
      <c r="F402" s="24">
        <v>4.9358341559723587E-2</v>
      </c>
      <c r="G402" s="26">
        <v>98.941090591378469</v>
      </c>
      <c r="H402" s="21" t="b">
        <v>1</v>
      </c>
      <c r="I402" s="24">
        <v>4.9890783393475018E-2</v>
      </c>
    </row>
    <row r="403" spans="1:9" x14ac:dyDescent="0.25">
      <c r="A403" s="18" t="s">
        <v>1117</v>
      </c>
      <c r="B403" s="18" t="s">
        <v>206</v>
      </c>
      <c r="C403" s="18" t="s">
        <v>207</v>
      </c>
      <c r="D403" s="31">
        <v>1</v>
      </c>
      <c r="E403" s="31">
        <v>2297</v>
      </c>
      <c r="F403" s="24">
        <v>4.3535045711797997E-2</v>
      </c>
      <c r="G403" s="26">
        <v>98.941090591378469</v>
      </c>
      <c r="H403" s="21" t="b">
        <v>1</v>
      </c>
      <c r="I403" s="24">
        <v>4.4004670071911361E-2</v>
      </c>
    </row>
    <row r="404" spans="1:9" x14ac:dyDescent="0.25">
      <c r="A404" s="18" t="s">
        <v>822</v>
      </c>
      <c r="B404" s="18" t="s">
        <v>206</v>
      </c>
      <c r="C404" s="18" t="s">
        <v>207</v>
      </c>
      <c r="D404" s="31">
        <v>3</v>
      </c>
      <c r="E404" s="31">
        <v>2195</v>
      </c>
      <c r="F404" s="24">
        <v>0.1366742596810934</v>
      </c>
      <c r="G404" s="26">
        <v>98.941090591378469</v>
      </c>
      <c r="H404" s="21" t="b">
        <v>1</v>
      </c>
      <c r="I404" s="24">
        <v>0.13814860203441512</v>
      </c>
    </row>
    <row r="405" spans="1:9" x14ac:dyDescent="0.25">
      <c r="A405" s="18" t="s">
        <v>823</v>
      </c>
      <c r="B405" s="18" t="s">
        <v>206</v>
      </c>
      <c r="C405" s="18" t="s">
        <v>207</v>
      </c>
      <c r="D405" s="31">
        <v>2</v>
      </c>
      <c r="E405" s="31">
        <v>2182</v>
      </c>
      <c r="F405" s="24">
        <v>9.1659028414298807E-2</v>
      </c>
      <c r="G405" s="26">
        <v>98.941090591378469</v>
      </c>
      <c r="H405" s="21" t="b">
        <v>1</v>
      </c>
      <c r="I405" s="24">
        <v>9.2647779243978365E-2</v>
      </c>
    </row>
    <row r="406" spans="1:9" x14ac:dyDescent="0.25">
      <c r="A406" s="18" t="s">
        <v>231</v>
      </c>
      <c r="B406" s="18" t="s">
        <v>206</v>
      </c>
      <c r="C406" s="18" t="s">
        <v>207</v>
      </c>
      <c r="D406" s="31">
        <v>26</v>
      </c>
      <c r="E406" s="31">
        <v>2427</v>
      </c>
      <c r="F406" s="24">
        <v>1.0712814173877214</v>
      </c>
      <c r="G406" s="26">
        <v>98.941090591378469</v>
      </c>
      <c r="H406" s="21" t="b">
        <v>1</v>
      </c>
      <c r="I406" s="24">
        <v>1.0828376209454842</v>
      </c>
    </row>
    <row r="407" spans="1:9" x14ac:dyDescent="0.25">
      <c r="A407" s="18" t="s">
        <v>824</v>
      </c>
      <c r="B407" s="18" t="s">
        <v>206</v>
      </c>
      <c r="C407" s="18" t="s">
        <v>207</v>
      </c>
      <c r="D407" s="31">
        <v>7</v>
      </c>
      <c r="E407" s="31">
        <v>2318</v>
      </c>
      <c r="F407" s="24">
        <v>0.30198446937014667</v>
      </c>
      <c r="G407" s="26">
        <v>98.941090591378469</v>
      </c>
      <c r="H407" s="21" t="b">
        <v>1</v>
      </c>
      <c r="I407" s="24">
        <v>0.30524205784566988</v>
      </c>
    </row>
    <row r="408" spans="1:9" x14ac:dyDescent="0.25">
      <c r="A408" s="18" t="s">
        <v>825</v>
      </c>
      <c r="B408" s="18" t="s">
        <v>206</v>
      </c>
      <c r="C408" s="18" t="s">
        <v>207</v>
      </c>
      <c r="D408" s="31">
        <v>2</v>
      </c>
      <c r="E408" s="31">
        <v>1682</v>
      </c>
      <c r="F408" s="24">
        <v>0.11890606420927466</v>
      </c>
      <c r="G408" s="26">
        <v>98.941090591378469</v>
      </c>
      <c r="H408" s="21" t="b">
        <v>1</v>
      </c>
      <c r="I408" s="24">
        <v>0.12018873621305635</v>
      </c>
    </row>
    <row r="409" spans="1:9" x14ac:dyDescent="0.25">
      <c r="A409" s="18" t="s">
        <v>3091</v>
      </c>
      <c r="B409" s="18" t="s">
        <v>206</v>
      </c>
      <c r="C409" s="18" t="s">
        <v>207</v>
      </c>
      <c r="D409" s="31">
        <v>1</v>
      </c>
      <c r="E409" s="31">
        <v>1678</v>
      </c>
      <c r="F409" s="24">
        <v>5.9594755661501783E-2</v>
      </c>
      <c r="G409" s="26">
        <v>98.941090591378469</v>
      </c>
      <c r="H409" s="21" t="b">
        <v>1</v>
      </c>
      <c r="I409" s="24">
        <v>6.0237620473885811E-2</v>
      </c>
    </row>
    <row r="410" spans="1:9" x14ac:dyDescent="0.25">
      <c r="A410" s="18" t="s">
        <v>826</v>
      </c>
      <c r="B410" s="18" t="s">
        <v>206</v>
      </c>
      <c r="C410" s="18" t="s">
        <v>207</v>
      </c>
      <c r="D410" s="31">
        <v>5</v>
      </c>
      <c r="E410" s="31">
        <v>1702</v>
      </c>
      <c r="F410" s="24">
        <v>0.29377203290246767</v>
      </c>
      <c r="G410" s="26">
        <v>98.941090591378469</v>
      </c>
      <c r="H410" s="21" t="b">
        <v>1</v>
      </c>
      <c r="I410" s="24">
        <v>0.29694103159571211</v>
      </c>
    </row>
    <row r="411" spans="1:9" x14ac:dyDescent="0.25">
      <c r="A411" s="18" t="s">
        <v>3336</v>
      </c>
      <c r="B411" s="18" t="s">
        <v>206</v>
      </c>
      <c r="C411" s="18" t="s">
        <v>207</v>
      </c>
      <c r="D411" s="31">
        <v>1</v>
      </c>
      <c r="E411" s="31">
        <v>1572</v>
      </c>
      <c r="F411" s="24">
        <v>6.3613231552162849E-2</v>
      </c>
      <c r="G411" s="26">
        <v>98.941090591378469</v>
      </c>
      <c r="H411" s="21" t="b">
        <v>1</v>
      </c>
      <c r="I411" s="24">
        <v>6.4299444755203813E-2</v>
      </c>
    </row>
    <row r="412" spans="1:9" x14ac:dyDescent="0.25">
      <c r="A412" s="18" t="s">
        <v>3337</v>
      </c>
      <c r="B412" s="18" t="s">
        <v>206</v>
      </c>
      <c r="C412" s="18" t="s">
        <v>207</v>
      </c>
      <c r="D412" s="31">
        <v>1</v>
      </c>
      <c r="E412" s="31">
        <v>2079</v>
      </c>
      <c r="F412" s="24">
        <v>4.8100048100048101E-2</v>
      </c>
      <c r="G412" s="26">
        <v>98.941090591378469</v>
      </c>
      <c r="H412" s="21" t="b">
        <v>1</v>
      </c>
      <c r="I412" s="24">
        <v>4.8618916380558153E-2</v>
      </c>
    </row>
    <row r="413" spans="1:9" x14ac:dyDescent="0.25">
      <c r="A413" s="18" t="s">
        <v>827</v>
      </c>
      <c r="B413" s="18" t="s">
        <v>206</v>
      </c>
      <c r="C413" s="18" t="s">
        <v>207</v>
      </c>
      <c r="D413" s="31">
        <v>2</v>
      </c>
      <c r="E413" s="31">
        <v>2350</v>
      </c>
      <c r="F413" s="24">
        <v>8.5106382978723402E-2</v>
      </c>
      <c r="G413" s="26">
        <v>98.941090591378469</v>
      </c>
      <c r="H413" s="21" t="b">
        <v>1</v>
      </c>
      <c r="I413" s="24">
        <v>8.6024448642706725E-2</v>
      </c>
    </row>
    <row r="414" spans="1:9" x14ac:dyDescent="0.25">
      <c r="A414" s="18" t="s">
        <v>3092</v>
      </c>
      <c r="B414" s="18" t="s">
        <v>206</v>
      </c>
      <c r="C414" s="18" t="s">
        <v>207</v>
      </c>
      <c r="D414" s="31">
        <v>1</v>
      </c>
      <c r="E414" s="31">
        <v>2046</v>
      </c>
      <c r="F414" s="24">
        <v>4.8875855327468229E-2</v>
      </c>
      <c r="G414" s="26">
        <v>98.941090591378469</v>
      </c>
      <c r="H414" s="21" t="b">
        <v>1</v>
      </c>
      <c r="I414" s="24">
        <v>4.9403092451212313E-2</v>
      </c>
    </row>
    <row r="415" spans="1:9" x14ac:dyDescent="0.25">
      <c r="A415" s="18" t="s">
        <v>828</v>
      </c>
      <c r="B415" s="18" t="s">
        <v>206</v>
      </c>
      <c r="C415" s="18" t="s">
        <v>207</v>
      </c>
      <c r="D415" s="31">
        <v>1</v>
      </c>
      <c r="E415" s="31">
        <v>2331</v>
      </c>
      <c r="F415" s="24">
        <v>4.2900042900042901E-2</v>
      </c>
      <c r="G415" s="26">
        <v>98.941090591378469</v>
      </c>
      <c r="H415" s="21" t="b">
        <v>1</v>
      </c>
      <c r="I415" s="24">
        <v>4.3362817312389709E-2</v>
      </c>
    </row>
    <row r="416" spans="1:9" x14ac:dyDescent="0.25">
      <c r="A416" s="18" t="s">
        <v>829</v>
      </c>
      <c r="B416" s="18" t="s">
        <v>206</v>
      </c>
      <c r="C416" s="18" t="s">
        <v>207</v>
      </c>
      <c r="D416" s="31">
        <v>3</v>
      </c>
      <c r="E416" s="31">
        <v>2261</v>
      </c>
      <c r="F416" s="24">
        <v>0.13268465280849182</v>
      </c>
      <c r="G416" s="26">
        <v>98.941090591378469</v>
      </c>
      <c r="H416" s="21" t="b">
        <v>1</v>
      </c>
      <c r="I416" s="24">
        <v>0.13411595818909386</v>
      </c>
    </row>
    <row r="417" spans="1:9" x14ac:dyDescent="0.25">
      <c r="A417" s="18" t="s">
        <v>830</v>
      </c>
      <c r="B417" s="18" t="s">
        <v>206</v>
      </c>
      <c r="C417" s="18" t="s">
        <v>207</v>
      </c>
      <c r="D417" s="31">
        <v>4</v>
      </c>
      <c r="E417" s="31">
        <v>2195</v>
      </c>
      <c r="F417" s="24">
        <v>0.18223234624145787</v>
      </c>
      <c r="G417" s="26">
        <v>98.941090591378469</v>
      </c>
      <c r="H417" s="21" t="b">
        <v>1</v>
      </c>
      <c r="I417" s="24">
        <v>0.18419813604588686</v>
      </c>
    </row>
    <row r="418" spans="1:9" x14ac:dyDescent="0.25">
      <c r="A418" s="18" t="s">
        <v>831</v>
      </c>
      <c r="B418" s="18" t="s">
        <v>206</v>
      </c>
      <c r="C418" s="18" t="s">
        <v>207</v>
      </c>
      <c r="D418" s="31">
        <v>1</v>
      </c>
      <c r="E418" s="31">
        <v>2182</v>
      </c>
      <c r="F418" s="24">
        <v>4.5829514207149404E-2</v>
      </c>
      <c r="G418" s="26">
        <v>98.941090591378469</v>
      </c>
      <c r="H418" s="21" t="b">
        <v>1</v>
      </c>
      <c r="I418" s="24">
        <v>4.6323889621989182E-2</v>
      </c>
    </row>
    <row r="419" spans="1:9" x14ac:dyDescent="0.25">
      <c r="A419" s="18" t="s">
        <v>233</v>
      </c>
      <c r="B419" s="18" t="s">
        <v>206</v>
      </c>
      <c r="C419" s="18" t="s">
        <v>207</v>
      </c>
      <c r="D419" s="31">
        <v>23</v>
      </c>
      <c r="E419" s="31">
        <v>2427</v>
      </c>
      <c r="F419" s="24">
        <v>0.94767202307375364</v>
      </c>
      <c r="G419" s="26">
        <v>98.941090591378469</v>
      </c>
      <c r="H419" s="21" t="b">
        <v>1</v>
      </c>
      <c r="I419" s="24">
        <v>0.95789481852869773</v>
      </c>
    </row>
    <row r="420" spans="1:9" x14ac:dyDescent="0.25">
      <c r="A420" s="18" t="s">
        <v>832</v>
      </c>
      <c r="B420" s="18" t="s">
        <v>206</v>
      </c>
      <c r="C420" s="18" t="s">
        <v>207</v>
      </c>
      <c r="D420" s="31">
        <v>1</v>
      </c>
      <c r="E420" s="31">
        <v>1580</v>
      </c>
      <c r="F420" s="24">
        <v>6.3291139240506333E-2</v>
      </c>
      <c r="G420" s="26">
        <v>98.941090591378469</v>
      </c>
      <c r="H420" s="21" t="b">
        <v>1</v>
      </c>
      <c r="I420" s="24">
        <v>6.3973877946316718E-2</v>
      </c>
    </row>
    <row r="421" spans="1:9" x14ac:dyDescent="0.25">
      <c r="A421" s="18" t="s">
        <v>833</v>
      </c>
      <c r="B421" s="18" t="s">
        <v>206</v>
      </c>
      <c r="C421" s="18" t="s">
        <v>207</v>
      </c>
      <c r="D421" s="31">
        <v>1</v>
      </c>
      <c r="E421" s="31">
        <v>1694</v>
      </c>
      <c r="F421" s="24">
        <v>5.9031877213695391E-2</v>
      </c>
      <c r="G421" s="26">
        <v>98.941090591378469</v>
      </c>
      <c r="H421" s="21" t="b">
        <v>1</v>
      </c>
      <c r="I421" s="24">
        <v>5.9668670103412279E-2</v>
      </c>
    </row>
    <row r="422" spans="1:9" x14ac:dyDescent="0.25">
      <c r="A422" s="18" t="s">
        <v>835</v>
      </c>
      <c r="B422" s="18" t="s">
        <v>206</v>
      </c>
      <c r="C422" s="18" t="s">
        <v>207</v>
      </c>
      <c r="D422" s="31">
        <v>1</v>
      </c>
      <c r="E422" s="31">
        <v>2354</v>
      </c>
      <c r="F422" s="24">
        <v>4.2480883602378929E-2</v>
      </c>
      <c r="G422" s="26">
        <v>98.941090591378469</v>
      </c>
      <c r="H422" s="21" t="b">
        <v>1</v>
      </c>
      <c r="I422" s="24">
        <v>4.2939136429558371E-2</v>
      </c>
    </row>
    <row r="423" spans="1:9" x14ac:dyDescent="0.25">
      <c r="A423" s="18" t="s">
        <v>836</v>
      </c>
      <c r="B423" s="18" t="s">
        <v>206</v>
      </c>
      <c r="C423" s="18" t="s">
        <v>207</v>
      </c>
      <c r="D423" s="31">
        <v>2</v>
      </c>
      <c r="E423" s="31">
        <v>2261</v>
      </c>
      <c r="F423" s="24">
        <v>8.845643520566121E-2</v>
      </c>
      <c r="G423" s="26">
        <v>98.941090591378469</v>
      </c>
      <c r="H423" s="21" t="b">
        <v>1</v>
      </c>
      <c r="I423" s="24">
        <v>8.941063879272923E-2</v>
      </c>
    </row>
    <row r="424" spans="1:9" x14ac:dyDescent="0.25">
      <c r="A424" s="18" t="s">
        <v>837</v>
      </c>
      <c r="B424" s="18" t="s">
        <v>206</v>
      </c>
      <c r="C424" s="18" t="s">
        <v>207</v>
      </c>
      <c r="D424" s="31">
        <v>3</v>
      </c>
      <c r="E424" s="31">
        <v>2182</v>
      </c>
      <c r="F424" s="24">
        <v>0.13748854262144822</v>
      </c>
      <c r="G424" s="26">
        <v>98.941090591378469</v>
      </c>
      <c r="H424" s="21" t="b">
        <v>1</v>
      </c>
      <c r="I424" s="24">
        <v>0.13897166886596757</v>
      </c>
    </row>
    <row r="425" spans="1:9" x14ac:dyDescent="0.25">
      <c r="A425" s="18" t="s">
        <v>3237</v>
      </c>
      <c r="B425" s="18" t="s">
        <v>206</v>
      </c>
      <c r="C425" s="18" t="s">
        <v>207</v>
      </c>
      <c r="D425" s="31">
        <v>1</v>
      </c>
      <c r="E425" s="31">
        <v>2036</v>
      </c>
      <c r="F425" s="24">
        <v>4.9115913555992138E-2</v>
      </c>
      <c r="G425" s="26">
        <v>98.941090591378469</v>
      </c>
      <c r="H425" s="21" t="b">
        <v>1</v>
      </c>
      <c r="I425" s="24">
        <v>4.9645740253035558E-2</v>
      </c>
    </row>
    <row r="426" spans="1:9" x14ac:dyDescent="0.25">
      <c r="A426" s="18" t="s">
        <v>153</v>
      </c>
      <c r="B426" s="18" t="s">
        <v>206</v>
      </c>
      <c r="C426" s="18" t="s">
        <v>207</v>
      </c>
      <c r="D426" s="31">
        <v>24</v>
      </c>
      <c r="E426" s="31">
        <v>8601</v>
      </c>
      <c r="F426" s="24">
        <v>0.2790373212417161</v>
      </c>
      <c r="G426" s="26">
        <v>98.941090591378469</v>
      </c>
      <c r="H426" s="21" t="b">
        <v>1</v>
      </c>
      <c r="I426" s="24">
        <v>0.28204737259903845</v>
      </c>
    </row>
    <row r="427" spans="1:9" x14ac:dyDescent="0.25">
      <c r="A427" s="18" t="s">
        <v>838</v>
      </c>
      <c r="B427" s="18" t="s">
        <v>206</v>
      </c>
      <c r="C427" s="18" t="s">
        <v>207</v>
      </c>
      <c r="D427" s="31">
        <v>7</v>
      </c>
      <c r="E427" s="31">
        <v>8422</v>
      </c>
      <c r="F427" s="24">
        <v>8.3115649489432439E-2</v>
      </c>
      <c r="G427" s="26">
        <v>98.941090591378469</v>
      </c>
      <c r="H427" s="21" t="b">
        <v>1</v>
      </c>
      <c r="I427" s="24">
        <v>8.4012240570679506E-2</v>
      </c>
    </row>
    <row r="428" spans="1:9" x14ac:dyDescent="0.25">
      <c r="A428" s="18" t="s">
        <v>839</v>
      </c>
      <c r="B428" s="18" t="s">
        <v>206</v>
      </c>
      <c r="C428" s="18" t="s">
        <v>207</v>
      </c>
      <c r="D428" s="31">
        <v>2</v>
      </c>
      <c r="E428" s="31">
        <v>5567</v>
      </c>
      <c r="F428" s="24">
        <v>3.5925992455541587E-2</v>
      </c>
      <c r="G428" s="26">
        <v>98.941090591378469</v>
      </c>
      <c r="H428" s="21" t="b">
        <v>1</v>
      </c>
      <c r="I428" s="24">
        <v>3.6313535891927574E-2</v>
      </c>
    </row>
    <row r="429" spans="1:9" x14ac:dyDescent="0.25">
      <c r="A429" s="18" t="s">
        <v>840</v>
      </c>
      <c r="B429" s="18" t="s">
        <v>206</v>
      </c>
      <c r="C429" s="18" t="s">
        <v>207</v>
      </c>
      <c r="D429" s="31">
        <v>14</v>
      </c>
      <c r="E429" s="31">
        <v>2360</v>
      </c>
      <c r="F429" s="24">
        <v>0.59322033898305082</v>
      </c>
      <c r="G429" s="26">
        <v>98.941090591378469</v>
      </c>
      <c r="H429" s="21" t="b">
        <v>1</v>
      </c>
      <c r="I429" s="24">
        <v>0.59961956786971427</v>
      </c>
    </row>
    <row r="430" spans="1:9" x14ac:dyDescent="0.25">
      <c r="A430" s="18" t="s">
        <v>841</v>
      </c>
      <c r="B430" s="18" t="s">
        <v>206</v>
      </c>
      <c r="C430" s="18" t="s">
        <v>207</v>
      </c>
      <c r="D430" s="31">
        <v>1</v>
      </c>
      <c r="E430" s="31">
        <v>7019</v>
      </c>
      <c r="F430" s="24">
        <v>1.4247043738424277E-2</v>
      </c>
      <c r="G430" s="26">
        <v>98.941090591378469</v>
      </c>
      <c r="H430" s="21" t="b">
        <v>0</v>
      </c>
      <c r="I430" s="24">
        <v>1.4247043738424277E-2</v>
      </c>
    </row>
    <row r="431" spans="1:9" x14ac:dyDescent="0.25">
      <c r="A431" s="18" t="s">
        <v>842</v>
      </c>
      <c r="B431" s="18" t="s">
        <v>206</v>
      </c>
      <c r="C431" s="18" t="s">
        <v>207</v>
      </c>
      <c r="D431" s="31">
        <v>3</v>
      </c>
      <c r="E431" s="31">
        <v>8319</v>
      </c>
      <c r="F431" s="24">
        <v>3.6062026685899751E-2</v>
      </c>
      <c r="G431" s="26">
        <v>98.941090591378469</v>
      </c>
      <c r="H431" s="21" t="b">
        <v>1</v>
      </c>
      <c r="I431" s="24">
        <v>3.6451037560468955E-2</v>
      </c>
    </row>
    <row r="432" spans="1:9" x14ac:dyDescent="0.25">
      <c r="A432" s="18" t="s">
        <v>843</v>
      </c>
      <c r="B432" s="18" t="s">
        <v>206</v>
      </c>
      <c r="C432" s="18" t="s">
        <v>207</v>
      </c>
      <c r="D432" s="31">
        <v>1</v>
      </c>
      <c r="E432" s="31">
        <v>8238</v>
      </c>
      <c r="F432" s="24">
        <v>1.2138868657441126E-2</v>
      </c>
      <c r="G432" s="26">
        <v>98.941090591378469</v>
      </c>
      <c r="H432" s="21" t="b">
        <v>1</v>
      </c>
      <c r="I432" s="24">
        <v>1.2269813929980626E-2</v>
      </c>
    </row>
    <row r="433" spans="1:9" x14ac:dyDescent="0.25">
      <c r="A433" s="18" t="s">
        <v>844</v>
      </c>
      <c r="B433" s="18" t="s">
        <v>206</v>
      </c>
      <c r="C433" s="18" t="s">
        <v>207</v>
      </c>
      <c r="D433" s="31">
        <v>3</v>
      </c>
      <c r="E433" s="31">
        <v>5561</v>
      </c>
      <c r="F433" s="24">
        <v>5.3947131810825395E-2</v>
      </c>
      <c r="G433" s="26">
        <v>98.941090591378469</v>
      </c>
      <c r="H433" s="21" t="b">
        <v>1</v>
      </c>
      <c r="I433" s="24">
        <v>5.4529074171109734E-2</v>
      </c>
    </row>
    <row r="434" spans="1:9" x14ac:dyDescent="0.25">
      <c r="A434" s="18" t="s">
        <v>845</v>
      </c>
      <c r="B434" s="18" t="s">
        <v>206</v>
      </c>
      <c r="C434" s="18" t="s">
        <v>207</v>
      </c>
      <c r="D434" s="31">
        <v>1</v>
      </c>
      <c r="E434" s="31">
        <v>7573</v>
      </c>
      <c r="F434" s="24">
        <v>1.3204806549584048E-2</v>
      </c>
      <c r="G434" s="26">
        <v>98.941090591378469</v>
      </c>
      <c r="H434" s="21" t="b">
        <v>1</v>
      </c>
      <c r="I434" s="24">
        <v>1.3347250383623452E-2</v>
      </c>
    </row>
    <row r="435" spans="1:9" x14ac:dyDescent="0.25">
      <c r="A435" s="18" t="s">
        <v>846</v>
      </c>
      <c r="B435" s="18" t="s">
        <v>206</v>
      </c>
      <c r="C435" s="18" t="s">
        <v>207</v>
      </c>
      <c r="D435" s="31">
        <v>1</v>
      </c>
      <c r="E435" s="31">
        <v>2639</v>
      </c>
      <c r="F435" s="24">
        <v>3.7893141341417205E-2</v>
      </c>
      <c r="G435" s="26">
        <v>98.941090591378469</v>
      </c>
      <c r="H435" s="21" t="b">
        <v>1</v>
      </c>
      <c r="I435" s="24">
        <v>3.8301904947017962E-2</v>
      </c>
    </row>
    <row r="436" spans="1:9" x14ac:dyDescent="0.25">
      <c r="A436" s="18" t="s">
        <v>847</v>
      </c>
      <c r="B436" s="18" t="s">
        <v>206</v>
      </c>
      <c r="C436" s="18" t="s">
        <v>207</v>
      </c>
      <c r="D436" s="31">
        <v>2</v>
      </c>
      <c r="E436" s="31">
        <v>2359</v>
      </c>
      <c r="F436" s="24">
        <v>8.4781687155574395E-2</v>
      </c>
      <c r="G436" s="26">
        <v>98.941090591378469</v>
      </c>
      <c r="H436" s="21" t="b">
        <v>1</v>
      </c>
      <c r="I436" s="24">
        <v>8.5696250237541668E-2</v>
      </c>
    </row>
    <row r="437" spans="1:9" x14ac:dyDescent="0.25">
      <c r="A437" s="18" t="s">
        <v>848</v>
      </c>
      <c r="B437" s="18" t="s">
        <v>206</v>
      </c>
      <c r="C437" s="18" t="s">
        <v>207</v>
      </c>
      <c r="D437" s="31">
        <v>1</v>
      </c>
      <c r="E437" s="31">
        <v>2359</v>
      </c>
      <c r="F437" s="24">
        <v>4.2390843577787198E-2</v>
      </c>
      <c r="G437" s="26">
        <v>98.941090591378469</v>
      </c>
      <c r="H437" s="21" t="b">
        <v>1</v>
      </c>
      <c r="I437" s="24">
        <v>4.2848125118770834E-2</v>
      </c>
    </row>
    <row r="438" spans="1:9" x14ac:dyDescent="0.25">
      <c r="A438" s="18" t="s">
        <v>849</v>
      </c>
      <c r="B438" s="18" t="s">
        <v>206</v>
      </c>
      <c r="C438" s="18" t="s">
        <v>207</v>
      </c>
      <c r="D438" s="31">
        <v>1</v>
      </c>
      <c r="E438" s="31">
        <v>2358</v>
      </c>
      <c r="F438" s="24">
        <v>4.2408821034775231E-2</v>
      </c>
      <c r="G438" s="26">
        <v>98.941090591378469</v>
      </c>
      <c r="H438" s="21" t="b">
        <v>1</v>
      </c>
      <c r="I438" s="24">
        <v>4.2866296503469209E-2</v>
      </c>
    </row>
    <row r="439" spans="1:9" x14ac:dyDescent="0.25">
      <c r="A439" s="18" t="s">
        <v>850</v>
      </c>
      <c r="B439" s="18" t="s">
        <v>206</v>
      </c>
      <c r="C439" s="18" t="s">
        <v>207</v>
      </c>
      <c r="D439" s="31">
        <v>1</v>
      </c>
      <c r="E439" s="31">
        <v>7745</v>
      </c>
      <c r="F439" s="24">
        <v>1.291155584247902E-2</v>
      </c>
      <c r="G439" s="26">
        <v>98.941090591378469</v>
      </c>
      <c r="H439" s="21" t="b">
        <v>1</v>
      </c>
      <c r="I439" s="24">
        <v>1.3050836301508124E-2</v>
      </c>
    </row>
    <row r="440" spans="1:9" x14ac:dyDescent="0.25">
      <c r="A440" s="18" t="s">
        <v>851</v>
      </c>
      <c r="B440" s="18" t="s">
        <v>206</v>
      </c>
      <c r="C440" s="18" t="s">
        <v>207</v>
      </c>
      <c r="D440" s="31">
        <v>1</v>
      </c>
      <c r="E440" s="31">
        <v>3665</v>
      </c>
      <c r="F440" s="24">
        <v>2.7285129604365622E-2</v>
      </c>
      <c r="G440" s="26">
        <v>98.941090591378469</v>
      </c>
      <c r="H440" s="21" t="b">
        <v>1</v>
      </c>
      <c r="I440" s="24">
        <v>2.7579461706734081E-2</v>
      </c>
    </row>
    <row r="441" spans="1:9" x14ac:dyDescent="0.25">
      <c r="A441" s="18" t="s">
        <v>852</v>
      </c>
      <c r="B441" s="18" t="s">
        <v>206</v>
      </c>
      <c r="C441" s="18" t="s">
        <v>207</v>
      </c>
      <c r="D441" s="31">
        <v>1</v>
      </c>
      <c r="E441" s="31">
        <v>4611</v>
      </c>
      <c r="F441" s="24">
        <v>2.1687269572760789E-2</v>
      </c>
      <c r="G441" s="26">
        <v>98.941090591378469</v>
      </c>
      <c r="H441" s="21" t="b">
        <v>1</v>
      </c>
      <c r="I441" s="24">
        <v>2.1921216038859336E-2</v>
      </c>
    </row>
    <row r="442" spans="1:9" x14ac:dyDescent="0.25">
      <c r="A442" s="18" t="s">
        <v>853</v>
      </c>
      <c r="B442" s="18" t="s">
        <v>206</v>
      </c>
      <c r="C442" s="18" t="s">
        <v>207</v>
      </c>
      <c r="D442" s="31">
        <v>1</v>
      </c>
      <c r="E442" s="31">
        <v>2257</v>
      </c>
      <c r="F442" s="24">
        <v>4.4306601683650866E-2</v>
      </c>
      <c r="G442" s="26">
        <v>98.941090591378469</v>
      </c>
      <c r="H442" s="21" t="b">
        <v>1</v>
      </c>
      <c r="I442" s="24">
        <v>4.4784549027550025E-2</v>
      </c>
    </row>
    <row r="443" spans="1:9" x14ac:dyDescent="0.25">
      <c r="A443" s="18" t="s">
        <v>854</v>
      </c>
      <c r="B443" s="18" t="s">
        <v>206</v>
      </c>
      <c r="C443" s="18" t="s">
        <v>207</v>
      </c>
      <c r="D443" s="31">
        <v>1</v>
      </c>
      <c r="E443" s="31">
        <v>2359</v>
      </c>
      <c r="F443" s="24">
        <v>4.2390843577787198E-2</v>
      </c>
      <c r="G443" s="26">
        <v>98.941090591378469</v>
      </c>
      <c r="H443" s="21" t="b">
        <v>1</v>
      </c>
      <c r="I443" s="24">
        <v>4.2848125118770834E-2</v>
      </c>
    </row>
    <row r="444" spans="1:9" x14ac:dyDescent="0.25">
      <c r="A444" s="18" t="s">
        <v>3093</v>
      </c>
      <c r="B444" s="18" t="s">
        <v>206</v>
      </c>
      <c r="C444" s="18" t="s">
        <v>207</v>
      </c>
      <c r="D444" s="31">
        <v>1</v>
      </c>
      <c r="E444" s="31">
        <v>2354</v>
      </c>
      <c r="F444" s="24">
        <v>4.2480883602378929E-2</v>
      </c>
      <c r="G444" s="26">
        <v>98.941090591378469</v>
      </c>
      <c r="H444" s="21" t="b">
        <v>1</v>
      </c>
      <c r="I444" s="24">
        <v>4.2939136429558371E-2</v>
      </c>
    </row>
    <row r="445" spans="1:9" x14ac:dyDescent="0.25">
      <c r="A445" s="18" t="s">
        <v>855</v>
      </c>
      <c r="B445" s="18" t="s">
        <v>206</v>
      </c>
      <c r="C445" s="18" t="s">
        <v>207</v>
      </c>
      <c r="D445" s="31">
        <v>1</v>
      </c>
      <c r="E445" s="31">
        <v>2036</v>
      </c>
      <c r="F445" s="24">
        <v>4.9115913555992138E-2</v>
      </c>
      <c r="G445" s="26">
        <v>98.941090591378469</v>
      </c>
      <c r="H445" s="21" t="b">
        <v>1</v>
      </c>
      <c r="I445" s="24">
        <v>4.9645740253035558E-2</v>
      </c>
    </row>
    <row r="446" spans="1:9" x14ac:dyDescent="0.25">
      <c r="A446" s="18" t="s">
        <v>856</v>
      </c>
      <c r="B446" s="18" t="s">
        <v>206</v>
      </c>
      <c r="C446" s="18" t="s">
        <v>207</v>
      </c>
      <c r="D446" s="31">
        <v>1</v>
      </c>
      <c r="E446" s="31">
        <v>5236</v>
      </c>
      <c r="F446" s="24">
        <v>1.9098548510313215E-2</v>
      </c>
      <c r="G446" s="26">
        <v>98.941090591378469</v>
      </c>
      <c r="H446" s="21" t="b">
        <v>1</v>
      </c>
      <c r="I446" s="24">
        <v>1.9304569739339267E-2</v>
      </c>
    </row>
    <row r="447" spans="1:9" x14ac:dyDescent="0.25">
      <c r="A447" s="18" t="s">
        <v>857</v>
      </c>
      <c r="B447" s="18" t="s">
        <v>206</v>
      </c>
      <c r="C447" s="18" t="s">
        <v>207</v>
      </c>
      <c r="D447" s="31">
        <v>1</v>
      </c>
      <c r="E447" s="31">
        <v>7742</v>
      </c>
      <c r="F447" s="24">
        <v>1.2916559028674762E-2</v>
      </c>
      <c r="G447" s="26">
        <v>98.941090591378469</v>
      </c>
      <c r="H447" s="21" t="b">
        <v>1</v>
      </c>
      <c r="I447" s="24">
        <v>1.3055893458431982E-2</v>
      </c>
    </row>
    <row r="448" spans="1:9" x14ac:dyDescent="0.25">
      <c r="A448" s="18" t="s">
        <v>858</v>
      </c>
      <c r="B448" s="18" t="s">
        <v>206</v>
      </c>
      <c r="C448" s="18" t="s">
        <v>207</v>
      </c>
      <c r="D448" s="31">
        <v>3</v>
      </c>
      <c r="E448" s="31">
        <v>7066</v>
      </c>
      <c r="F448" s="24">
        <v>4.2456835550523639E-2</v>
      </c>
      <c r="G448" s="26">
        <v>98.941090591378469</v>
      </c>
      <c r="H448" s="21" t="b">
        <v>1</v>
      </c>
      <c r="I448" s="24">
        <v>4.2914828964837427E-2</v>
      </c>
    </row>
    <row r="449" spans="1:9" x14ac:dyDescent="0.25">
      <c r="A449" s="18" t="s">
        <v>859</v>
      </c>
      <c r="B449" s="18" t="s">
        <v>206</v>
      </c>
      <c r="C449" s="18" t="s">
        <v>207</v>
      </c>
      <c r="D449" s="31">
        <v>1</v>
      </c>
      <c r="E449" s="31">
        <v>2358</v>
      </c>
      <c r="F449" s="24">
        <v>4.2408821034775231E-2</v>
      </c>
      <c r="G449" s="26">
        <v>98.941090591378469</v>
      </c>
      <c r="H449" s="21" t="b">
        <v>1</v>
      </c>
      <c r="I449" s="24">
        <v>4.2866296503469209E-2</v>
      </c>
    </row>
    <row r="450" spans="1:9" x14ac:dyDescent="0.25">
      <c r="A450" s="18" t="s">
        <v>860</v>
      </c>
      <c r="B450" s="18" t="s">
        <v>206</v>
      </c>
      <c r="C450" s="18" t="s">
        <v>207</v>
      </c>
      <c r="D450" s="31">
        <v>1</v>
      </c>
      <c r="E450" s="31">
        <v>6927</v>
      </c>
      <c r="F450" s="24">
        <v>1.4436263894903998E-2</v>
      </c>
      <c r="G450" s="26">
        <v>98.941090591378469</v>
      </c>
      <c r="H450" s="21" t="b">
        <v>1</v>
      </c>
      <c r="I450" s="24">
        <v>1.4591991793731831E-2</v>
      </c>
    </row>
    <row r="451" spans="1:9" x14ac:dyDescent="0.25">
      <c r="A451" s="18" t="s">
        <v>861</v>
      </c>
      <c r="B451" s="18" t="s">
        <v>206</v>
      </c>
      <c r="C451" s="18" t="s">
        <v>207</v>
      </c>
      <c r="D451" s="31">
        <v>1</v>
      </c>
      <c r="E451" s="31">
        <v>2359</v>
      </c>
      <c r="F451" s="24">
        <v>4.2390843577787198E-2</v>
      </c>
      <c r="G451" s="26">
        <v>98.941090591378469</v>
      </c>
      <c r="H451" s="21" t="b">
        <v>1</v>
      </c>
      <c r="I451" s="24">
        <v>4.2848125118770834E-2</v>
      </c>
    </row>
    <row r="452" spans="1:9" x14ac:dyDescent="0.25">
      <c r="A452" s="18" t="s">
        <v>1346</v>
      </c>
      <c r="B452" s="18" t="s">
        <v>206</v>
      </c>
      <c r="C452" s="18" t="s">
        <v>207</v>
      </c>
      <c r="D452" s="31">
        <v>1</v>
      </c>
      <c r="E452" s="31">
        <v>2354</v>
      </c>
      <c r="F452" s="24">
        <v>4.2480883602378929E-2</v>
      </c>
      <c r="G452" s="26">
        <v>98.941090591378469</v>
      </c>
      <c r="H452" s="21" t="b">
        <v>1</v>
      </c>
      <c r="I452" s="24">
        <v>4.2939136429558371E-2</v>
      </c>
    </row>
    <row r="453" spans="1:9" x14ac:dyDescent="0.25">
      <c r="A453" s="18" t="s">
        <v>157</v>
      </c>
      <c r="B453" s="18" t="s">
        <v>206</v>
      </c>
      <c r="C453" s="18" t="s">
        <v>207</v>
      </c>
      <c r="D453" s="31">
        <v>3</v>
      </c>
      <c r="E453" s="31">
        <v>8536</v>
      </c>
      <c r="F453" s="24">
        <v>3.5145267104029994E-2</v>
      </c>
      <c r="G453" s="26">
        <v>98.941090591378469</v>
      </c>
      <c r="H453" s="21" t="b">
        <v>1</v>
      </c>
      <c r="I453" s="24">
        <v>3.5524388644041852E-2</v>
      </c>
    </row>
    <row r="454" spans="1:9" x14ac:dyDescent="0.25">
      <c r="A454" s="18" t="s">
        <v>862</v>
      </c>
      <c r="B454" s="18" t="s">
        <v>206</v>
      </c>
      <c r="C454" s="18" t="s">
        <v>207</v>
      </c>
      <c r="D454" s="31">
        <v>1</v>
      </c>
      <c r="E454" s="31">
        <v>2360</v>
      </c>
      <c r="F454" s="24">
        <v>4.2372881355932202E-2</v>
      </c>
      <c r="G454" s="26">
        <v>98.941090591378469</v>
      </c>
      <c r="H454" s="21" t="b">
        <v>1</v>
      </c>
      <c r="I454" s="24">
        <v>4.282996913355102E-2</v>
      </c>
    </row>
    <row r="455" spans="1:9" x14ac:dyDescent="0.25">
      <c r="A455" s="18" t="s">
        <v>863</v>
      </c>
      <c r="B455" s="18" t="s">
        <v>206</v>
      </c>
      <c r="C455" s="18" t="s">
        <v>207</v>
      </c>
      <c r="D455" s="31">
        <v>1</v>
      </c>
      <c r="E455" s="31">
        <v>2357</v>
      </c>
      <c r="F455" s="24">
        <v>4.242681374628765E-2</v>
      </c>
      <c r="G455" s="26">
        <v>98.941090591378469</v>
      </c>
      <c r="H455" s="21" t="b">
        <v>1</v>
      </c>
      <c r="I455" s="24">
        <v>4.2884483307246667E-2</v>
      </c>
    </row>
    <row r="456" spans="1:9" x14ac:dyDescent="0.25">
      <c r="A456" s="18" t="s">
        <v>864</v>
      </c>
      <c r="B456" s="18" t="s">
        <v>206</v>
      </c>
      <c r="C456" s="18" t="s">
        <v>207</v>
      </c>
      <c r="D456" s="31">
        <v>1</v>
      </c>
      <c r="E456" s="31">
        <v>5331</v>
      </c>
      <c r="F456" s="24">
        <v>1.8758206715438003E-2</v>
      </c>
      <c r="G456" s="26">
        <v>98.941090591378469</v>
      </c>
      <c r="H456" s="21" t="b">
        <v>1</v>
      </c>
      <c r="I456" s="24">
        <v>1.8960556585102307E-2</v>
      </c>
    </row>
    <row r="457" spans="1:9" x14ac:dyDescent="0.25">
      <c r="A457" s="18" t="s">
        <v>235</v>
      </c>
      <c r="B457" s="18" t="s">
        <v>206</v>
      </c>
      <c r="C457" s="18" t="s">
        <v>207</v>
      </c>
      <c r="D457" s="31">
        <v>25</v>
      </c>
      <c r="E457" s="31">
        <v>2427</v>
      </c>
      <c r="F457" s="24">
        <v>1.0300782859497322</v>
      </c>
      <c r="G457" s="26">
        <v>98.941090591378469</v>
      </c>
      <c r="H457" s="21" t="b">
        <v>1</v>
      </c>
      <c r="I457" s="24">
        <v>1.0411900201398887</v>
      </c>
    </row>
    <row r="458" spans="1:9" x14ac:dyDescent="0.25">
      <c r="A458" s="18" t="s">
        <v>865</v>
      </c>
      <c r="B458" s="18" t="s">
        <v>206</v>
      </c>
      <c r="C458" s="18" t="s">
        <v>207</v>
      </c>
      <c r="D458" s="31">
        <v>5</v>
      </c>
      <c r="E458" s="31">
        <v>1682</v>
      </c>
      <c r="F458" s="24">
        <v>0.29726516052318669</v>
      </c>
      <c r="G458" s="26">
        <v>98.941090591378469</v>
      </c>
      <c r="H458" s="21" t="b">
        <v>1</v>
      </c>
      <c r="I458" s="24">
        <v>0.30047184053264092</v>
      </c>
    </row>
    <row r="459" spans="1:9" x14ac:dyDescent="0.25">
      <c r="A459" s="18" t="s">
        <v>866</v>
      </c>
      <c r="B459" s="18" t="s">
        <v>206</v>
      </c>
      <c r="C459" s="18" t="s">
        <v>207</v>
      </c>
      <c r="D459" s="31">
        <v>11</v>
      </c>
      <c r="E459" s="31">
        <v>1702</v>
      </c>
      <c r="F459" s="24">
        <v>0.64629847238542892</v>
      </c>
      <c r="G459" s="26">
        <v>98.941090591378469</v>
      </c>
      <c r="H459" s="21" t="b">
        <v>1</v>
      </c>
      <c r="I459" s="24">
        <v>0.65327026951056666</v>
      </c>
    </row>
    <row r="460" spans="1:9" x14ac:dyDescent="0.25">
      <c r="A460" s="18" t="s">
        <v>3094</v>
      </c>
      <c r="B460" s="18" t="s">
        <v>206</v>
      </c>
      <c r="C460" s="18" t="s">
        <v>207</v>
      </c>
      <c r="D460" s="31">
        <v>1</v>
      </c>
      <c r="E460" s="31">
        <v>2192</v>
      </c>
      <c r="F460" s="24">
        <v>4.5620437956204379E-2</v>
      </c>
      <c r="G460" s="26">
        <v>98.941090591378469</v>
      </c>
      <c r="H460" s="21" t="b">
        <v>1</v>
      </c>
      <c r="I460" s="24">
        <v>4.6112558008750186E-2</v>
      </c>
    </row>
    <row r="461" spans="1:9" x14ac:dyDescent="0.25">
      <c r="A461" s="18" t="s">
        <v>3383</v>
      </c>
      <c r="B461" s="18" t="s">
        <v>206</v>
      </c>
      <c r="C461" s="18" t="s">
        <v>207</v>
      </c>
      <c r="D461" s="31">
        <v>1</v>
      </c>
      <c r="E461" s="31">
        <v>1577</v>
      </c>
      <c r="F461" s="24">
        <v>6.3411540900443875E-2</v>
      </c>
      <c r="G461" s="26">
        <v>98.941090591378469</v>
      </c>
      <c r="H461" s="21" t="b">
        <v>1</v>
      </c>
      <c r="I461" s="24">
        <v>6.4095578411655293E-2</v>
      </c>
    </row>
    <row r="462" spans="1:9" x14ac:dyDescent="0.25">
      <c r="A462" s="18" t="s">
        <v>1709</v>
      </c>
      <c r="B462" s="18" t="s">
        <v>206</v>
      </c>
      <c r="C462" s="18" t="s">
        <v>207</v>
      </c>
      <c r="D462" s="31">
        <v>2</v>
      </c>
      <c r="E462" s="31">
        <v>2350</v>
      </c>
      <c r="F462" s="24">
        <v>8.5106382978723402E-2</v>
      </c>
      <c r="G462" s="26">
        <v>98.941090591378469</v>
      </c>
      <c r="H462" s="21" t="b">
        <v>1</v>
      </c>
      <c r="I462" s="24">
        <v>8.6024448642706725E-2</v>
      </c>
    </row>
    <row r="463" spans="1:9" x14ac:dyDescent="0.25">
      <c r="A463" s="18" t="s">
        <v>3338</v>
      </c>
      <c r="B463" s="18" t="s">
        <v>206</v>
      </c>
      <c r="C463" s="18" t="s">
        <v>207</v>
      </c>
      <c r="D463" s="31">
        <v>1</v>
      </c>
      <c r="E463" s="31">
        <v>1515</v>
      </c>
      <c r="F463" s="24">
        <v>6.6006600660066E-2</v>
      </c>
      <c r="G463" s="26">
        <v>98.941090591378469</v>
      </c>
      <c r="H463" s="21" t="b">
        <v>1</v>
      </c>
      <c r="I463" s="24">
        <v>6.6718631785597615E-2</v>
      </c>
    </row>
    <row r="464" spans="1:9" x14ac:dyDescent="0.25">
      <c r="A464" s="18" t="s">
        <v>868</v>
      </c>
      <c r="B464" s="18" t="s">
        <v>206</v>
      </c>
      <c r="C464" s="18" t="s">
        <v>207</v>
      </c>
      <c r="D464" s="31">
        <v>6</v>
      </c>
      <c r="E464" s="31">
        <v>2195</v>
      </c>
      <c r="F464" s="24">
        <v>0.27334851936218679</v>
      </c>
      <c r="G464" s="26">
        <v>98.941090591378469</v>
      </c>
      <c r="H464" s="21" t="b">
        <v>1</v>
      </c>
      <c r="I464" s="24">
        <v>0.27629720406883024</v>
      </c>
    </row>
    <row r="465" spans="1:9" x14ac:dyDescent="0.25">
      <c r="A465" s="18" t="s">
        <v>3194</v>
      </c>
      <c r="B465" s="18" t="s">
        <v>206</v>
      </c>
      <c r="C465" s="18" t="s">
        <v>207</v>
      </c>
      <c r="D465" s="31">
        <v>1</v>
      </c>
      <c r="E465" s="31">
        <v>1577</v>
      </c>
      <c r="F465" s="24">
        <v>6.3411540900443875E-2</v>
      </c>
      <c r="G465" s="26">
        <v>98.941090591378469</v>
      </c>
      <c r="H465" s="21" t="b">
        <v>1</v>
      </c>
      <c r="I465" s="24">
        <v>6.4095578411655293E-2</v>
      </c>
    </row>
    <row r="466" spans="1:9" x14ac:dyDescent="0.25">
      <c r="A466" s="18" t="s">
        <v>1142</v>
      </c>
      <c r="B466" s="18" t="s">
        <v>206</v>
      </c>
      <c r="C466" s="18" t="s">
        <v>207</v>
      </c>
      <c r="D466" s="31">
        <v>2</v>
      </c>
      <c r="E466" s="31">
        <v>2108</v>
      </c>
      <c r="F466" s="24">
        <v>9.4876660341555979E-2</v>
      </c>
      <c r="G466" s="26">
        <v>98.941090591378469</v>
      </c>
      <c r="H466" s="21" t="b">
        <v>1</v>
      </c>
      <c r="I466" s="24">
        <v>9.5900120640588615E-2</v>
      </c>
    </row>
    <row r="467" spans="1:9" x14ac:dyDescent="0.25">
      <c r="A467" s="18" t="s">
        <v>3095</v>
      </c>
      <c r="B467" s="18" t="s">
        <v>206</v>
      </c>
      <c r="C467" s="18" t="s">
        <v>207</v>
      </c>
      <c r="D467" s="31">
        <v>1</v>
      </c>
      <c r="E467" s="31">
        <v>1537</v>
      </c>
      <c r="F467" s="24">
        <v>6.5061808718282377E-2</v>
      </c>
      <c r="G467" s="26">
        <v>98.941090591378469</v>
      </c>
      <c r="H467" s="21" t="b">
        <v>1</v>
      </c>
      <c r="I467" s="24">
        <v>6.5763648116578019E-2</v>
      </c>
    </row>
    <row r="468" spans="1:9" x14ac:dyDescent="0.25">
      <c r="A468" s="18" t="s">
        <v>869</v>
      </c>
      <c r="B468" s="18" t="s">
        <v>206</v>
      </c>
      <c r="C468" s="18" t="s">
        <v>207</v>
      </c>
      <c r="D468" s="31">
        <v>1</v>
      </c>
      <c r="E468" s="31">
        <v>2358</v>
      </c>
      <c r="F468" s="24">
        <v>4.2408821034775231E-2</v>
      </c>
      <c r="G468" s="26">
        <v>98.941090591378469</v>
      </c>
      <c r="H468" s="21" t="b">
        <v>1</v>
      </c>
      <c r="I468" s="24">
        <v>4.2866296503469209E-2</v>
      </c>
    </row>
    <row r="469" spans="1:9" x14ac:dyDescent="0.25">
      <c r="A469" s="18" t="s">
        <v>161</v>
      </c>
      <c r="B469" s="18" t="s">
        <v>206</v>
      </c>
      <c r="C469" s="18" t="s">
        <v>207</v>
      </c>
      <c r="D469" s="31">
        <v>2</v>
      </c>
      <c r="E469" s="31">
        <v>5018</v>
      </c>
      <c r="F469" s="24">
        <v>3.9856516540454363E-2</v>
      </c>
      <c r="G469" s="26">
        <v>98.941090591378469</v>
      </c>
      <c r="H469" s="21" t="b">
        <v>1</v>
      </c>
      <c r="I469" s="24">
        <v>4.0286459607485212E-2</v>
      </c>
    </row>
    <row r="470" spans="1:9" x14ac:dyDescent="0.25">
      <c r="A470" s="18" t="s">
        <v>870</v>
      </c>
      <c r="B470" s="18" t="s">
        <v>206</v>
      </c>
      <c r="C470" s="18" t="s">
        <v>207</v>
      </c>
      <c r="D470" s="31">
        <v>1</v>
      </c>
      <c r="E470" s="31">
        <v>3925</v>
      </c>
      <c r="F470" s="24">
        <v>2.5477707006369425E-2</v>
      </c>
      <c r="G470" s="26">
        <v>98.941090591378469</v>
      </c>
      <c r="H470" s="21" t="b">
        <v>1</v>
      </c>
      <c r="I470" s="24">
        <v>2.5752541950364433E-2</v>
      </c>
    </row>
    <row r="471" spans="1:9" x14ac:dyDescent="0.25">
      <c r="A471" s="18" t="s">
        <v>165</v>
      </c>
      <c r="B471" s="18" t="s">
        <v>206</v>
      </c>
      <c r="C471" s="18" t="s">
        <v>207</v>
      </c>
      <c r="D471" s="31">
        <v>213</v>
      </c>
      <c r="E471" s="31">
        <v>8598</v>
      </c>
      <c r="F471" s="24">
        <v>2.4773203070481506</v>
      </c>
      <c r="G471" s="26">
        <v>98.941090591378469</v>
      </c>
      <c r="H471" s="21" t="b">
        <v>1</v>
      </c>
      <c r="I471" s="24">
        <v>2.5040438339210778</v>
      </c>
    </row>
    <row r="472" spans="1:9" x14ac:dyDescent="0.25">
      <c r="A472" s="18" t="s">
        <v>871</v>
      </c>
      <c r="B472" s="18" t="s">
        <v>206</v>
      </c>
      <c r="C472" s="18" t="s">
        <v>207</v>
      </c>
      <c r="D472" s="31">
        <v>1</v>
      </c>
      <c r="E472" s="31">
        <v>7821</v>
      </c>
      <c r="F472" s="24">
        <v>1.2786088735455826E-2</v>
      </c>
      <c r="G472" s="26">
        <v>98.941090591378469</v>
      </c>
      <c r="H472" s="21" t="b">
        <v>0</v>
      </c>
      <c r="I472" s="24">
        <v>1.2786088735455826E-2</v>
      </c>
    </row>
    <row r="473" spans="1:9" x14ac:dyDescent="0.25">
      <c r="A473" s="18" t="s">
        <v>872</v>
      </c>
      <c r="B473" s="18" t="s">
        <v>206</v>
      </c>
      <c r="C473" s="18" t="s">
        <v>207</v>
      </c>
      <c r="D473" s="31">
        <v>14</v>
      </c>
      <c r="E473" s="31">
        <v>8413</v>
      </c>
      <c r="F473" s="24">
        <v>0.16640912872934743</v>
      </c>
      <c r="G473" s="26">
        <v>98.941090591378469</v>
      </c>
      <c r="H473" s="21" t="b">
        <v>1</v>
      </c>
      <c r="I473" s="24">
        <v>0.16820422918965003</v>
      </c>
    </row>
    <row r="474" spans="1:9" x14ac:dyDescent="0.25">
      <c r="A474" s="18" t="s">
        <v>873</v>
      </c>
      <c r="B474" s="18" t="s">
        <v>206</v>
      </c>
      <c r="C474" s="18" t="s">
        <v>207</v>
      </c>
      <c r="D474" s="31">
        <v>1</v>
      </c>
      <c r="E474" s="31">
        <v>6560</v>
      </c>
      <c r="F474" s="24">
        <v>1.524390243902439E-2</v>
      </c>
      <c r="G474" s="26">
        <v>98.941090591378469</v>
      </c>
      <c r="H474" s="21" t="b">
        <v>1</v>
      </c>
      <c r="I474" s="24">
        <v>1.5408342554143355E-2</v>
      </c>
    </row>
    <row r="475" spans="1:9" x14ac:dyDescent="0.25">
      <c r="A475" s="18" t="s">
        <v>874</v>
      </c>
      <c r="B475" s="18" t="s">
        <v>206</v>
      </c>
      <c r="C475" s="18" t="s">
        <v>207</v>
      </c>
      <c r="D475" s="31">
        <v>1</v>
      </c>
      <c r="E475" s="31">
        <v>5603</v>
      </c>
      <c r="F475" s="24">
        <v>1.7847581652686059E-2</v>
      </c>
      <c r="G475" s="26">
        <v>98.941090591378469</v>
      </c>
      <c r="H475" s="21" t="b">
        <v>1</v>
      </c>
      <c r="I475" s="24">
        <v>1.8040108362516578E-2</v>
      </c>
    </row>
    <row r="476" spans="1:9" x14ac:dyDescent="0.25">
      <c r="A476" s="18" t="s">
        <v>875</v>
      </c>
      <c r="B476" s="18" t="s">
        <v>206</v>
      </c>
      <c r="C476" s="18" t="s">
        <v>207</v>
      </c>
      <c r="D476" s="31">
        <v>1</v>
      </c>
      <c r="E476" s="31">
        <v>5571</v>
      </c>
      <c r="F476" s="24">
        <v>1.7950098725542991E-2</v>
      </c>
      <c r="G476" s="26">
        <v>98.941090591378469</v>
      </c>
      <c r="H476" s="21" t="b">
        <v>1</v>
      </c>
      <c r="I476" s="24">
        <v>1.8143731314877114E-2</v>
      </c>
    </row>
    <row r="477" spans="1:9" x14ac:dyDescent="0.25">
      <c r="A477" s="18" t="s">
        <v>876</v>
      </c>
      <c r="B477" s="18" t="s">
        <v>206</v>
      </c>
      <c r="C477" s="18" t="s">
        <v>207</v>
      </c>
      <c r="D477" s="31">
        <v>2</v>
      </c>
      <c r="E477" s="31">
        <v>5353</v>
      </c>
      <c r="F477" s="24">
        <v>3.7362226788716604E-2</v>
      </c>
      <c r="G477" s="26">
        <v>98.941090591378469</v>
      </c>
      <c r="H477" s="21" t="b">
        <v>1</v>
      </c>
      <c r="I477" s="24">
        <v>3.7765263274866574E-2</v>
      </c>
    </row>
    <row r="478" spans="1:9" x14ac:dyDescent="0.25">
      <c r="A478" s="18" t="s">
        <v>877</v>
      </c>
      <c r="B478" s="18" t="s">
        <v>206</v>
      </c>
      <c r="C478" s="18" t="s">
        <v>207</v>
      </c>
      <c r="D478" s="31">
        <v>1</v>
      </c>
      <c r="E478" s="31">
        <v>5422</v>
      </c>
      <c r="F478" s="24">
        <v>1.8443378827001106E-2</v>
      </c>
      <c r="G478" s="26">
        <v>98.941090591378469</v>
      </c>
      <c r="H478" s="21" t="b">
        <v>1</v>
      </c>
      <c r="I478" s="24">
        <v>1.8642332562740761E-2</v>
      </c>
    </row>
    <row r="479" spans="1:9" x14ac:dyDescent="0.25">
      <c r="A479" s="18" t="s">
        <v>878</v>
      </c>
      <c r="B479" s="18" t="s">
        <v>206</v>
      </c>
      <c r="C479" s="18" t="s">
        <v>207</v>
      </c>
      <c r="D479" s="31">
        <v>2</v>
      </c>
      <c r="E479" s="31">
        <v>8065</v>
      </c>
      <c r="F479" s="24">
        <v>2.4798512089274645E-2</v>
      </c>
      <c r="G479" s="26">
        <v>98.941090591378469</v>
      </c>
      <c r="H479" s="21" t="b">
        <v>0</v>
      </c>
      <c r="I479" s="24">
        <v>2.4798512089274645E-2</v>
      </c>
    </row>
    <row r="480" spans="1:9" x14ac:dyDescent="0.25">
      <c r="A480" s="18" t="s">
        <v>879</v>
      </c>
      <c r="B480" s="18" t="s">
        <v>206</v>
      </c>
      <c r="C480" s="18" t="s">
        <v>207</v>
      </c>
      <c r="D480" s="31">
        <v>1</v>
      </c>
      <c r="E480" s="31">
        <v>7420</v>
      </c>
      <c r="F480" s="24">
        <v>1.3477088948787063E-2</v>
      </c>
      <c r="G480" s="26">
        <v>98.941090591378469</v>
      </c>
      <c r="H480" s="21" t="b">
        <v>1</v>
      </c>
      <c r="I480" s="24">
        <v>1.3622469967005446E-2</v>
      </c>
    </row>
    <row r="481" spans="1:9" x14ac:dyDescent="0.25">
      <c r="A481" s="18" t="s">
        <v>880</v>
      </c>
      <c r="B481" s="18" t="s">
        <v>206</v>
      </c>
      <c r="C481" s="18" t="s">
        <v>207</v>
      </c>
      <c r="D481" s="31">
        <v>1</v>
      </c>
      <c r="E481" s="31">
        <v>7162</v>
      </c>
      <c r="F481" s="24">
        <v>1.3962580284836637E-2</v>
      </c>
      <c r="G481" s="26">
        <v>98.941090591378469</v>
      </c>
      <c r="H481" s="21" t="b">
        <v>1</v>
      </c>
      <c r="I481" s="24">
        <v>1.4113198429933036E-2</v>
      </c>
    </row>
    <row r="482" spans="1:9" x14ac:dyDescent="0.25">
      <c r="A482" s="18" t="s">
        <v>547</v>
      </c>
      <c r="B482" s="18" t="s">
        <v>206</v>
      </c>
      <c r="C482" s="18" t="s">
        <v>207</v>
      </c>
      <c r="D482" s="31">
        <v>3</v>
      </c>
      <c r="E482" s="31">
        <v>7567</v>
      </c>
      <c r="F482" s="24">
        <v>3.9645830580150657E-2</v>
      </c>
      <c r="G482" s="26">
        <v>98.941090591378469</v>
      </c>
      <c r="H482" s="21" t="b">
        <v>1</v>
      </c>
      <c r="I482" s="24">
        <v>4.0073500920515558E-2</v>
      </c>
    </row>
    <row r="483" spans="1:9" x14ac:dyDescent="0.25">
      <c r="A483" s="18" t="s">
        <v>881</v>
      </c>
      <c r="B483" s="18" t="s">
        <v>206</v>
      </c>
      <c r="C483" s="18" t="s">
        <v>207</v>
      </c>
      <c r="D483" s="31">
        <v>1</v>
      </c>
      <c r="E483" s="31">
        <v>7475</v>
      </c>
      <c r="F483" s="24">
        <v>1.3377926421404682E-2</v>
      </c>
      <c r="G483" s="26">
        <v>98.941090591378469</v>
      </c>
      <c r="H483" s="21" t="b">
        <v>1</v>
      </c>
      <c r="I483" s="24">
        <v>1.3522237746512428E-2</v>
      </c>
    </row>
    <row r="484" spans="1:9" x14ac:dyDescent="0.25">
      <c r="A484" s="18" t="s">
        <v>882</v>
      </c>
      <c r="B484" s="18" t="s">
        <v>206</v>
      </c>
      <c r="C484" s="18" t="s">
        <v>207</v>
      </c>
      <c r="D484" s="31">
        <v>1</v>
      </c>
      <c r="E484" s="31">
        <v>5760</v>
      </c>
      <c r="F484" s="24">
        <v>1.7361111111111112E-2</v>
      </c>
      <c r="G484" s="26">
        <v>98.941090591378469</v>
      </c>
      <c r="H484" s="21" t="b">
        <v>1</v>
      </c>
      <c r="I484" s="24">
        <v>1.7548390131107709E-2</v>
      </c>
    </row>
    <row r="485" spans="1:9" x14ac:dyDescent="0.25">
      <c r="A485" s="18" t="s">
        <v>883</v>
      </c>
      <c r="B485" s="18" t="s">
        <v>206</v>
      </c>
      <c r="C485" s="18" t="s">
        <v>207</v>
      </c>
      <c r="D485" s="31">
        <v>1</v>
      </c>
      <c r="E485" s="31">
        <v>5724</v>
      </c>
      <c r="F485" s="24">
        <v>1.7470300489168412E-2</v>
      </c>
      <c r="G485" s="26">
        <v>98.941090591378469</v>
      </c>
      <c r="H485" s="21" t="b">
        <v>1</v>
      </c>
      <c r="I485" s="24">
        <v>1.7658757364636686E-2</v>
      </c>
    </row>
    <row r="486" spans="1:9" x14ac:dyDescent="0.25">
      <c r="A486" s="18" t="s">
        <v>884</v>
      </c>
      <c r="B486" s="18" t="s">
        <v>206</v>
      </c>
      <c r="C486" s="18" t="s">
        <v>207</v>
      </c>
      <c r="D486" s="31">
        <v>2</v>
      </c>
      <c r="E486" s="31">
        <v>2350</v>
      </c>
      <c r="F486" s="24">
        <v>8.5106382978723402E-2</v>
      </c>
      <c r="G486" s="26">
        <v>98.941090591378469</v>
      </c>
      <c r="H486" s="21" t="b">
        <v>1</v>
      </c>
      <c r="I486" s="24">
        <v>8.6024448642706725E-2</v>
      </c>
    </row>
    <row r="487" spans="1:9" x14ac:dyDescent="0.25">
      <c r="A487" s="18" t="s">
        <v>885</v>
      </c>
      <c r="B487" s="18" t="s">
        <v>206</v>
      </c>
      <c r="C487" s="18" t="s">
        <v>207</v>
      </c>
      <c r="D487" s="31">
        <v>1</v>
      </c>
      <c r="E487" s="31">
        <v>8454</v>
      </c>
      <c r="F487" s="24">
        <v>1.1828720132481665E-2</v>
      </c>
      <c r="G487" s="26">
        <v>98.941090591378469</v>
      </c>
      <c r="H487" s="21" t="b">
        <v>1</v>
      </c>
      <c r="I487" s="24">
        <v>1.1956319748661036E-2</v>
      </c>
    </row>
    <row r="488" spans="1:9" x14ac:dyDescent="0.25">
      <c r="A488" s="18" t="s">
        <v>886</v>
      </c>
      <c r="B488" s="18" t="s">
        <v>206</v>
      </c>
      <c r="C488" s="18" t="s">
        <v>207</v>
      </c>
      <c r="D488" s="31">
        <v>1</v>
      </c>
      <c r="E488" s="31">
        <v>6488</v>
      </c>
      <c r="F488" s="24">
        <v>1.5413070283600493E-2</v>
      </c>
      <c r="G488" s="26">
        <v>98.941090591378469</v>
      </c>
      <c r="H488" s="21" t="b">
        <v>0</v>
      </c>
      <c r="I488" s="24">
        <v>1.5413070283600493E-2</v>
      </c>
    </row>
    <row r="489" spans="1:9" x14ac:dyDescent="0.25">
      <c r="A489" s="18" t="s">
        <v>887</v>
      </c>
      <c r="B489" s="18" t="s">
        <v>206</v>
      </c>
      <c r="C489" s="18" t="s">
        <v>207</v>
      </c>
      <c r="D489" s="31">
        <v>1</v>
      </c>
      <c r="E489" s="31">
        <v>6335</v>
      </c>
      <c r="F489" s="24">
        <v>1.5785319652722965E-2</v>
      </c>
      <c r="G489" s="26">
        <v>98.941090591378469</v>
      </c>
      <c r="H489" s="21" t="b">
        <v>0</v>
      </c>
      <c r="I489" s="24">
        <v>1.5785319652722965E-2</v>
      </c>
    </row>
    <row r="490" spans="1:9" x14ac:dyDescent="0.25">
      <c r="A490" s="18" t="s">
        <v>597</v>
      </c>
      <c r="B490" s="18" t="s">
        <v>206</v>
      </c>
      <c r="C490" s="18" t="s">
        <v>207</v>
      </c>
      <c r="D490" s="31">
        <v>73</v>
      </c>
      <c r="E490" s="31">
        <v>7632</v>
      </c>
      <c r="F490" s="24">
        <v>0.95649895178197064</v>
      </c>
      <c r="G490" s="26">
        <v>98.941090591378469</v>
      </c>
      <c r="H490" s="21" t="b">
        <v>1</v>
      </c>
      <c r="I490" s="24">
        <v>0.96681696571385867</v>
      </c>
    </row>
    <row r="491" spans="1:9" x14ac:dyDescent="0.25">
      <c r="A491" s="18" t="s">
        <v>888</v>
      </c>
      <c r="B491" s="18" t="s">
        <v>206</v>
      </c>
      <c r="C491" s="18" t="s">
        <v>207</v>
      </c>
      <c r="D491" s="31">
        <v>1</v>
      </c>
      <c r="E491" s="31">
        <v>7580</v>
      </c>
      <c r="F491" s="24">
        <v>1.3192612137203165E-2</v>
      </c>
      <c r="G491" s="26">
        <v>98.941090591378469</v>
      </c>
      <c r="H491" s="21" t="b">
        <v>1</v>
      </c>
      <c r="I491" s="24">
        <v>1.3334924426804801E-2</v>
      </c>
    </row>
    <row r="492" spans="1:9" x14ac:dyDescent="0.25">
      <c r="A492" s="18" t="s">
        <v>889</v>
      </c>
      <c r="B492" s="18" t="s">
        <v>206</v>
      </c>
      <c r="C492" s="18" t="s">
        <v>207</v>
      </c>
      <c r="D492" s="31">
        <v>1</v>
      </c>
      <c r="E492" s="31">
        <v>5320</v>
      </c>
      <c r="F492" s="24">
        <v>1.879699248120301E-2</v>
      </c>
      <c r="G492" s="26">
        <v>98.941090591378469</v>
      </c>
      <c r="H492" s="21" t="b">
        <v>1</v>
      </c>
      <c r="I492" s="24">
        <v>1.8999760743454965E-2</v>
      </c>
    </row>
    <row r="493" spans="1:9" x14ac:dyDescent="0.25">
      <c r="A493" s="18" t="s">
        <v>890</v>
      </c>
      <c r="B493" s="18" t="s">
        <v>206</v>
      </c>
      <c r="C493" s="18" t="s">
        <v>207</v>
      </c>
      <c r="D493" s="31">
        <v>1</v>
      </c>
      <c r="E493" s="31">
        <v>7584</v>
      </c>
      <c r="F493" s="24">
        <v>1.3185654008438817E-2</v>
      </c>
      <c r="G493" s="26">
        <v>98.941090591378469</v>
      </c>
      <c r="H493" s="21" t="b">
        <v>1</v>
      </c>
      <c r="I493" s="24">
        <v>1.3327891238815981E-2</v>
      </c>
    </row>
    <row r="494" spans="1:9" x14ac:dyDescent="0.25">
      <c r="A494" s="18" t="s">
        <v>891</v>
      </c>
      <c r="B494" s="18" t="s">
        <v>206</v>
      </c>
      <c r="C494" s="18" t="s">
        <v>207</v>
      </c>
      <c r="D494" s="31">
        <v>2</v>
      </c>
      <c r="E494" s="31">
        <v>7217</v>
      </c>
      <c r="F494" s="24">
        <v>2.771234585007621E-2</v>
      </c>
      <c r="G494" s="26">
        <v>98.941090591378469</v>
      </c>
      <c r="H494" s="21" t="b">
        <v>1</v>
      </c>
      <c r="I494" s="24">
        <v>2.8011286450098493E-2</v>
      </c>
    </row>
    <row r="495" spans="1:9" x14ac:dyDescent="0.25">
      <c r="A495" s="18" t="s">
        <v>553</v>
      </c>
      <c r="B495" s="18" t="s">
        <v>206</v>
      </c>
      <c r="C495" s="18" t="s">
        <v>207</v>
      </c>
      <c r="D495" s="31">
        <v>2</v>
      </c>
      <c r="E495" s="31">
        <v>7273</v>
      </c>
      <c r="F495" s="24">
        <v>2.7498968788670426E-2</v>
      </c>
      <c r="G495" s="26">
        <v>98.941090591378469</v>
      </c>
      <c r="H495" s="21" t="b">
        <v>1</v>
      </c>
      <c r="I495" s="24">
        <v>2.7795607632388399E-2</v>
      </c>
    </row>
    <row r="496" spans="1:9" x14ac:dyDescent="0.25">
      <c r="A496" s="18" t="s">
        <v>892</v>
      </c>
      <c r="B496" s="18" t="s">
        <v>206</v>
      </c>
      <c r="C496" s="18" t="s">
        <v>207</v>
      </c>
      <c r="D496" s="31">
        <v>1</v>
      </c>
      <c r="E496" s="31">
        <v>2182</v>
      </c>
      <c r="F496" s="24">
        <v>4.5829514207149404E-2</v>
      </c>
      <c r="G496" s="26">
        <v>98.941090591378469</v>
      </c>
      <c r="H496" s="21" t="b">
        <v>1</v>
      </c>
      <c r="I496" s="24">
        <v>4.6323889621989182E-2</v>
      </c>
    </row>
    <row r="497" spans="1:9" x14ac:dyDescent="0.25">
      <c r="A497" s="18" t="s">
        <v>189</v>
      </c>
      <c r="B497" s="18" t="s">
        <v>206</v>
      </c>
      <c r="C497" s="18" t="s">
        <v>207</v>
      </c>
      <c r="D497" s="31">
        <v>6</v>
      </c>
      <c r="E497" s="31">
        <v>7235</v>
      </c>
      <c r="F497" s="24">
        <v>8.2930200414651004E-2</v>
      </c>
      <c r="G497" s="26">
        <v>98.941090591378469</v>
      </c>
      <c r="H497" s="21" t="b">
        <v>1</v>
      </c>
      <c r="I497" s="24">
        <v>8.3824791006369373E-2</v>
      </c>
    </row>
    <row r="498" spans="1:9" x14ac:dyDescent="0.25">
      <c r="A498" s="18" t="s">
        <v>893</v>
      </c>
      <c r="B498" s="18" t="s">
        <v>206</v>
      </c>
      <c r="C498" s="18" t="s">
        <v>207</v>
      </c>
      <c r="D498" s="31">
        <v>1</v>
      </c>
      <c r="E498" s="31">
        <v>7171</v>
      </c>
      <c r="F498" s="24">
        <v>1.3945056477478734E-2</v>
      </c>
      <c r="G498" s="26">
        <v>98.941090591378469</v>
      </c>
      <c r="H498" s="21" t="b">
        <v>1</v>
      </c>
      <c r="I498" s="24">
        <v>1.4095485588506542E-2</v>
      </c>
    </row>
    <row r="499" spans="1:9" x14ac:dyDescent="0.25">
      <c r="A499" s="18" t="s">
        <v>894</v>
      </c>
      <c r="B499" s="18" t="s">
        <v>206</v>
      </c>
      <c r="C499" s="18" t="s">
        <v>207</v>
      </c>
      <c r="D499" s="31">
        <v>1</v>
      </c>
      <c r="E499" s="31">
        <v>6993</v>
      </c>
      <c r="F499" s="24">
        <v>1.4300014300014301E-2</v>
      </c>
      <c r="G499" s="26">
        <v>98.941090591378469</v>
      </c>
      <c r="H499" s="21" t="b">
        <v>1</v>
      </c>
      <c r="I499" s="24">
        <v>1.4454272437463236E-2</v>
      </c>
    </row>
    <row r="500" spans="1:9" x14ac:dyDescent="0.25">
      <c r="A500" s="18" t="s">
        <v>895</v>
      </c>
      <c r="B500" s="18" t="s">
        <v>206</v>
      </c>
      <c r="C500" s="18" t="s">
        <v>207</v>
      </c>
      <c r="D500" s="31">
        <v>1</v>
      </c>
      <c r="E500" s="31">
        <v>7220</v>
      </c>
      <c r="F500" s="24">
        <v>1.3850415512465375E-2</v>
      </c>
      <c r="G500" s="26">
        <v>98.941090591378469</v>
      </c>
      <c r="H500" s="21" t="b">
        <v>1</v>
      </c>
      <c r="I500" s="24">
        <v>1.3999823705703658E-2</v>
      </c>
    </row>
    <row r="501" spans="1:9" x14ac:dyDescent="0.25">
      <c r="A501" s="18" t="s">
        <v>167</v>
      </c>
      <c r="B501" s="18" t="s">
        <v>206</v>
      </c>
      <c r="C501" s="18" t="s">
        <v>207</v>
      </c>
      <c r="D501" s="31">
        <v>46</v>
      </c>
      <c r="E501" s="31">
        <v>7122</v>
      </c>
      <c r="F501" s="24">
        <v>0.64588598708228029</v>
      </c>
      <c r="G501" s="26">
        <v>98.941090591378469</v>
      </c>
      <c r="H501" s="21" t="b">
        <v>1</v>
      </c>
      <c r="I501" s="24">
        <v>0.65285333461644179</v>
      </c>
    </row>
    <row r="502" spans="1:9" x14ac:dyDescent="0.25">
      <c r="A502" s="18" t="s">
        <v>896</v>
      </c>
      <c r="B502" s="18" t="s">
        <v>206</v>
      </c>
      <c r="C502" s="18" t="s">
        <v>207</v>
      </c>
      <c r="D502" s="31">
        <v>2</v>
      </c>
      <c r="E502" s="31">
        <v>2637</v>
      </c>
      <c r="F502" s="24">
        <v>7.584376185058779E-2</v>
      </c>
      <c r="G502" s="26">
        <v>98.941090591378469</v>
      </c>
      <c r="H502" s="21" t="b">
        <v>1</v>
      </c>
      <c r="I502" s="24">
        <v>7.6661909105180434E-2</v>
      </c>
    </row>
    <row r="503" spans="1:9" x14ac:dyDescent="0.25">
      <c r="A503" s="18" t="s">
        <v>897</v>
      </c>
      <c r="B503" s="18" t="s">
        <v>206</v>
      </c>
      <c r="C503" s="18" t="s">
        <v>207</v>
      </c>
      <c r="D503" s="31">
        <v>1</v>
      </c>
      <c r="E503" s="31">
        <v>2026</v>
      </c>
      <c r="F503" s="24">
        <v>4.9358341559723587E-2</v>
      </c>
      <c r="G503" s="26">
        <v>98.941090591378469</v>
      </c>
      <c r="H503" s="21" t="b">
        <v>1</v>
      </c>
      <c r="I503" s="24">
        <v>4.9890783393475018E-2</v>
      </c>
    </row>
    <row r="504" spans="1:9" x14ac:dyDescent="0.25">
      <c r="A504" s="18" t="s">
        <v>898</v>
      </c>
      <c r="B504" s="18" t="s">
        <v>206</v>
      </c>
      <c r="C504" s="18" t="s">
        <v>207</v>
      </c>
      <c r="D504" s="31">
        <v>1</v>
      </c>
      <c r="E504" s="31">
        <v>7007</v>
      </c>
      <c r="F504" s="24">
        <v>1.4271442842871414E-2</v>
      </c>
      <c r="G504" s="26">
        <v>98.941090591378469</v>
      </c>
      <c r="H504" s="21" t="b">
        <v>1</v>
      </c>
      <c r="I504" s="24">
        <v>1.4425392772253519E-2</v>
      </c>
    </row>
    <row r="505" spans="1:9" x14ac:dyDescent="0.25">
      <c r="A505" s="18" t="s">
        <v>899</v>
      </c>
      <c r="B505" s="18" t="s">
        <v>206</v>
      </c>
      <c r="C505" s="18" t="s">
        <v>207</v>
      </c>
      <c r="D505" s="31">
        <v>2</v>
      </c>
      <c r="E505" s="31">
        <v>6946</v>
      </c>
      <c r="F505" s="24">
        <v>2.8793550244745177E-2</v>
      </c>
      <c r="G505" s="26">
        <v>98.941090591378469</v>
      </c>
      <c r="H505" s="21" t="b">
        <v>1</v>
      </c>
      <c r="I505" s="24">
        <v>2.9104154090175756E-2</v>
      </c>
    </row>
    <row r="506" spans="1:9" x14ac:dyDescent="0.25">
      <c r="A506" s="18" t="s">
        <v>900</v>
      </c>
      <c r="B506" s="18" t="s">
        <v>206</v>
      </c>
      <c r="C506" s="18" t="s">
        <v>207</v>
      </c>
      <c r="D506" s="31">
        <v>15</v>
      </c>
      <c r="E506" s="31">
        <v>5249</v>
      </c>
      <c r="F506" s="24">
        <v>0.28576871785101926</v>
      </c>
      <c r="G506" s="26">
        <v>98.941090591378469</v>
      </c>
      <c r="H506" s="21" t="b">
        <v>1</v>
      </c>
      <c r="I506" s="24">
        <v>0.28885138261148907</v>
      </c>
    </row>
    <row r="507" spans="1:9" x14ac:dyDescent="0.25">
      <c r="A507" s="18" t="s">
        <v>901</v>
      </c>
      <c r="B507" s="18" t="s">
        <v>206</v>
      </c>
      <c r="C507" s="18" t="s">
        <v>207</v>
      </c>
      <c r="D507" s="31">
        <v>8</v>
      </c>
      <c r="E507" s="31">
        <v>5242</v>
      </c>
      <c r="F507" s="24">
        <v>0.15261350629530715</v>
      </c>
      <c r="G507" s="26">
        <v>98.941090591378469</v>
      </c>
      <c r="H507" s="21" t="b">
        <v>1</v>
      </c>
      <c r="I507" s="24">
        <v>0.15425978963018758</v>
      </c>
    </row>
    <row r="508" spans="1:9" x14ac:dyDescent="0.25">
      <c r="A508" s="18" t="s">
        <v>902</v>
      </c>
      <c r="B508" s="18" t="s">
        <v>206</v>
      </c>
      <c r="C508" s="18" t="s">
        <v>207</v>
      </c>
      <c r="D508" s="31">
        <v>3</v>
      </c>
      <c r="E508" s="31">
        <v>2358</v>
      </c>
      <c r="F508" s="24">
        <v>0.1272264631043257</v>
      </c>
      <c r="G508" s="26">
        <v>98.941090591378469</v>
      </c>
      <c r="H508" s="21" t="b">
        <v>1</v>
      </c>
      <c r="I508" s="24">
        <v>0.12859888951040763</v>
      </c>
    </row>
    <row r="509" spans="1:9" x14ac:dyDescent="0.25">
      <c r="A509" s="18" t="s">
        <v>903</v>
      </c>
      <c r="B509" s="18" t="s">
        <v>206</v>
      </c>
      <c r="C509" s="18" t="s">
        <v>207</v>
      </c>
      <c r="D509" s="31">
        <v>3</v>
      </c>
      <c r="E509" s="31">
        <v>5248</v>
      </c>
      <c r="F509" s="24">
        <v>5.7164634146341459E-2</v>
      </c>
      <c r="G509" s="26">
        <v>98.941090591378469</v>
      </c>
      <c r="H509" s="21" t="b">
        <v>1</v>
      </c>
      <c r="I509" s="24">
        <v>5.7781284578037571E-2</v>
      </c>
    </row>
    <row r="510" spans="1:9" x14ac:dyDescent="0.25">
      <c r="A510" s="18" t="s">
        <v>904</v>
      </c>
      <c r="B510" s="18" t="s">
        <v>206</v>
      </c>
      <c r="C510" s="18" t="s">
        <v>207</v>
      </c>
      <c r="D510" s="31">
        <v>1</v>
      </c>
      <c r="E510" s="31">
        <v>2268</v>
      </c>
      <c r="F510" s="24">
        <v>4.4091710758377423E-2</v>
      </c>
      <c r="G510" s="26">
        <v>98.941090591378469</v>
      </c>
      <c r="H510" s="21" t="b">
        <v>1</v>
      </c>
      <c r="I510" s="24">
        <v>4.4567340015511638E-2</v>
      </c>
    </row>
    <row r="511" spans="1:9" x14ac:dyDescent="0.25">
      <c r="A511" s="18" t="s">
        <v>905</v>
      </c>
      <c r="B511" s="18" t="s">
        <v>206</v>
      </c>
      <c r="C511" s="18" t="s">
        <v>207</v>
      </c>
      <c r="D511" s="31">
        <v>1</v>
      </c>
      <c r="E511" s="31">
        <v>2357</v>
      </c>
      <c r="F511" s="24">
        <v>4.242681374628765E-2</v>
      </c>
      <c r="G511" s="26">
        <v>98.941090591378469</v>
      </c>
      <c r="H511" s="21" t="b">
        <v>1</v>
      </c>
      <c r="I511" s="24">
        <v>4.2884483307246667E-2</v>
      </c>
    </row>
    <row r="512" spans="1:9" x14ac:dyDescent="0.25">
      <c r="A512" s="18" t="s">
        <v>906</v>
      </c>
      <c r="B512" s="18" t="s">
        <v>206</v>
      </c>
      <c r="C512" s="18" t="s">
        <v>207</v>
      </c>
      <c r="D512" s="31">
        <v>1</v>
      </c>
      <c r="E512" s="31">
        <v>2358</v>
      </c>
      <c r="F512" s="24">
        <v>4.2408821034775231E-2</v>
      </c>
      <c r="G512" s="26">
        <v>98.941090591378469</v>
      </c>
      <c r="H512" s="21" t="b">
        <v>1</v>
      </c>
      <c r="I512" s="24">
        <v>4.2866296503469209E-2</v>
      </c>
    </row>
    <row r="513" spans="1:9" x14ac:dyDescent="0.25">
      <c r="A513" s="18" t="s">
        <v>907</v>
      </c>
      <c r="B513" s="18" t="s">
        <v>206</v>
      </c>
      <c r="C513" s="18" t="s">
        <v>207</v>
      </c>
      <c r="D513" s="31">
        <v>1</v>
      </c>
      <c r="E513" s="31">
        <v>2623</v>
      </c>
      <c r="F513" s="24">
        <v>3.812428516965307E-2</v>
      </c>
      <c r="G513" s="26">
        <v>98.941090591378469</v>
      </c>
      <c r="H513" s="21" t="b">
        <v>1</v>
      </c>
      <c r="I513" s="24">
        <v>3.8535542186496533E-2</v>
      </c>
    </row>
    <row r="514" spans="1:9" x14ac:dyDescent="0.25">
      <c r="A514" s="18" t="s">
        <v>908</v>
      </c>
      <c r="B514" s="18" t="s">
        <v>206</v>
      </c>
      <c r="C514" s="18" t="s">
        <v>207</v>
      </c>
      <c r="D514" s="31">
        <v>1</v>
      </c>
      <c r="E514" s="31">
        <v>2357</v>
      </c>
      <c r="F514" s="24">
        <v>4.242681374628765E-2</v>
      </c>
      <c r="G514" s="26">
        <v>98.941090591378469</v>
      </c>
      <c r="H514" s="21" t="b">
        <v>1</v>
      </c>
      <c r="I514" s="24">
        <v>4.2884483307246667E-2</v>
      </c>
    </row>
    <row r="515" spans="1:9" x14ac:dyDescent="0.25">
      <c r="A515" s="18" t="s">
        <v>909</v>
      </c>
      <c r="B515" s="18" t="s">
        <v>206</v>
      </c>
      <c r="C515" s="18" t="s">
        <v>207</v>
      </c>
      <c r="D515" s="31">
        <v>1</v>
      </c>
      <c r="E515" s="31">
        <v>6813</v>
      </c>
      <c r="F515" s="24">
        <v>1.467782181124321E-2</v>
      </c>
      <c r="G515" s="26">
        <v>98.941090591378469</v>
      </c>
      <c r="H515" s="21" t="b">
        <v>1</v>
      </c>
      <c r="I515" s="24">
        <v>1.4836155460910083E-2</v>
      </c>
    </row>
    <row r="516" spans="1:9" x14ac:dyDescent="0.25">
      <c r="A516" s="18" t="s">
        <v>3310</v>
      </c>
      <c r="B516" s="18" t="s">
        <v>206</v>
      </c>
      <c r="C516" s="18" t="s">
        <v>207</v>
      </c>
      <c r="D516" s="31">
        <v>1</v>
      </c>
      <c r="E516" s="31">
        <v>1925</v>
      </c>
      <c r="F516" s="24">
        <v>5.1948051948051951E-2</v>
      </c>
      <c r="G516" s="26">
        <v>98.941090591378469</v>
      </c>
      <c r="H516" s="21" t="b">
        <v>1</v>
      </c>
      <c r="I516" s="24">
        <v>5.2508429691002813E-2</v>
      </c>
    </row>
    <row r="517" spans="1:9" x14ac:dyDescent="0.25">
      <c r="A517" s="18" t="s">
        <v>910</v>
      </c>
      <c r="B517" s="18" t="s">
        <v>206</v>
      </c>
      <c r="C517" s="18" t="s">
        <v>207</v>
      </c>
      <c r="D517" s="31">
        <v>2</v>
      </c>
      <c r="E517" s="31">
        <v>5667</v>
      </c>
      <c r="F517" s="24">
        <v>3.529204164460914E-2</v>
      </c>
      <c r="G517" s="26">
        <v>98.941090591378469</v>
      </c>
      <c r="H517" s="21" t="b">
        <v>1</v>
      </c>
      <c r="I517" s="24">
        <v>3.5672746481447117E-2</v>
      </c>
    </row>
    <row r="518" spans="1:9" x14ac:dyDescent="0.25">
      <c r="A518" s="18" t="s">
        <v>911</v>
      </c>
      <c r="B518" s="18" t="s">
        <v>206</v>
      </c>
      <c r="C518" s="18" t="s">
        <v>207</v>
      </c>
      <c r="D518" s="31">
        <v>1</v>
      </c>
      <c r="E518" s="31">
        <v>2046</v>
      </c>
      <c r="F518" s="24">
        <v>4.8875855327468229E-2</v>
      </c>
      <c r="G518" s="26">
        <v>98.941090591378469</v>
      </c>
      <c r="H518" s="21" t="b">
        <v>1</v>
      </c>
      <c r="I518" s="24">
        <v>4.9403092451212313E-2</v>
      </c>
    </row>
    <row r="519" spans="1:9" x14ac:dyDescent="0.25">
      <c r="A519" s="18" t="s">
        <v>3238</v>
      </c>
      <c r="B519" s="18" t="s">
        <v>206</v>
      </c>
      <c r="C519" s="18" t="s">
        <v>207</v>
      </c>
      <c r="D519" s="31">
        <v>1</v>
      </c>
      <c r="E519" s="31">
        <v>2046</v>
      </c>
      <c r="F519" s="24">
        <v>4.8875855327468229E-2</v>
      </c>
      <c r="G519" s="26">
        <v>98.941090591378469</v>
      </c>
      <c r="H519" s="21" t="b">
        <v>1</v>
      </c>
      <c r="I519" s="24">
        <v>4.9403092451212313E-2</v>
      </c>
    </row>
    <row r="520" spans="1:9" x14ac:dyDescent="0.25">
      <c r="A520" s="18" t="s">
        <v>912</v>
      </c>
      <c r="B520" s="18" t="s">
        <v>206</v>
      </c>
      <c r="C520" s="18" t="s">
        <v>207</v>
      </c>
      <c r="D520" s="31">
        <v>1</v>
      </c>
      <c r="E520" s="31">
        <v>2357</v>
      </c>
      <c r="F520" s="24">
        <v>4.242681374628765E-2</v>
      </c>
      <c r="G520" s="26">
        <v>98.941090591378469</v>
      </c>
      <c r="H520" s="21" t="b">
        <v>1</v>
      </c>
      <c r="I520" s="24">
        <v>4.2884483307246667E-2</v>
      </c>
    </row>
    <row r="521" spans="1:9" x14ac:dyDescent="0.25">
      <c r="A521" s="18" t="s">
        <v>913</v>
      </c>
      <c r="B521" s="18" t="s">
        <v>206</v>
      </c>
      <c r="C521" s="18" t="s">
        <v>207</v>
      </c>
      <c r="D521" s="31">
        <v>17</v>
      </c>
      <c r="E521" s="31">
        <v>7070</v>
      </c>
      <c r="F521" s="24">
        <v>0.24045261669024043</v>
      </c>
      <c r="G521" s="26">
        <v>98.941090591378469</v>
      </c>
      <c r="H521" s="21" t="b">
        <v>1</v>
      </c>
      <c r="I521" s="24">
        <v>0.24304644436181991</v>
      </c>
    </row>
    <row r="522" spans="1:9" x14ac:dyDescent="0.25">
      <c r="A522" s="18" t="s">
        <v>914</v>
      </c>
      <c r="B522" s="18" t="s">
        <v>206</v>
      </c>
      <c r="C522" s="18" t="s">
        <v>207</v>
      </c>
      <c r="D522" s="31">
        <v>2</v>
      </c>
      <c r="E522" s="31">
        <v>2046</v>
      </c>
      <c r="F522" s="24">
        <v>9.7751710654936458E-2</v>
      </c>
      <c r="G522" s="26">
        <v>98.941090591378469</v>
      </c>
      <c r="H522" s="21" t="b">
        <v>1</v>
      </c>
      <c r="I522" s="24">
        <v>9.8806184902424626E-2</v>
      </c>
    </row>
    <row r="523" spans="1:9" x14ac:dyDescent="0.25">
      <c r="A523" s="18" t="s">
        <v>915</v>
      </c>
      <c r="B523" s="18" t="s">
        <v>206</v>
      </c>
      <c r="C523" s="18" t="s">
        <v>207</v>
      </c>
      <c r="D523" s="31">
        <v>1</v>
      </c>
      <c r="E523" s="31">
        <v>2046</v>
      </c>
      <c r="F523" s="24">
        <v>4.8875855327468229E-2</v>
      </c>
      <c r="G523" s="26">
        <v>98.941090591378469</v>
      </c>
      <c r="H523" s="21" t="b">
        <v>1</v>
      </c>
      <c r="I523" s="24">
        <v>4.9403092451212313E-2</v>
      </c>
    </row>
    <row r="524" spans="1:9" x14ac:dyDescent="0.25">
      <c r="A524" s="18" t="s">
        <v>916</v>
      </c>
      <c r="B524" s="18" t="s">
        <v>206</v>
      </c>
      <c r="C524" s="18" t="s">
        <v>207</v>
      </c>
      <c r="D524" s="31">
        <v>7</v>
      </c>
      <c r="E524" s="31">
        <v>6787</v>
      </c>
      <c r="F524" s="24">
        <v>0.10313835273316635</v>
      </c>
      <c r="G524" s="26">
        <v>98.941090591378469</v>
      </c>
      <c r="H524" s="21" t="b">
        <v>1</v>
      </c>
      <c r="I524" s="24">
        <v>0.10425093415150477</v>
      </c>
    </row>
    <row r="525" spans="1:9" x14ac:dyDescent="0.25">
      <c r="A525" s="18" t="s">
        <v>917</v>
      </c>
      <c r="B525" s="18" t="s">
        <v>206</v>
      </c>
      <c r="C525" s="18" t="s">
        <v>207</v>
      </c>
      <c r="D525" s="31">
        <v>16</v>
      </c>
      <c r="E525" s="31">
        <v>6945</v>
      </c>
      <c r="F525" s="24">
        <v>0.23038156947444202</v>
      </c>
      <c r="G525" s="26">
        <v>98.941090591378469</v>
      </c>
      <c r="H525" s="21" t="b">
        <v>1</v>
      </c>
      <c r="I525" s="24">
        <v>0.23286675802489362</v>
      </c>
    </row>
    <row r="526" spans="1:9" x14ac:dyDescent="0.25">
      <c r="A526" s="18" t="s">
        <v>918</v>
      </c>
      <c r="B526" s="18" t="s">
        <v>206</v>
      </c>
      <c r="C526" s="18" t="s">
        <v>207</v>
      </c>
      <c r="D526" s="31">
        <v>2</v>
      </c>
      <c r="E526" s="31">
        <v>6620</v>
      </c>
      <c r="F526" s="24">
        <v>3.0211480362537763E-2</v>
      </c>
      <c r="G526" s="26">
        <v>98.941090591378469</v>
      </c>
      <c r="H526" s="21" t="b">
        <v>1</v>
      </c>
      <c r="I526" s="24">
        <v>3.0537379805190452E-2</v>
      </c>
    </row>
    <row r="527" spans="1:9" x14ac:dyDescent="0.25">
      <c r="A527" s="18" t="s">
        <v>919</v>
      </c>
      <c r="B527" s="18" t="s">
        <v>206</v>
      </c>
      <c r="C527" s="18" t="s">
        <v>207</v>
      </c>
      <c r="D527" s="31">
        <v>1</v>
      </c>
      <c r="E527" s="31">
        <v>6681</v>
      </c>
      <c r="F527" s="24">
        <v>1.4967819188744201E-2</v>
      </c>
      <c r="G527" s="26">
        <v>98.941090591378469</v>
      </c>
      <c r="H527" s="21" t="b">
        <v>1</v>
      </c>
      <c r="I527" s="24">
        <v>1.5129281118871489E-2</v>
      </c>
    </row>
    <row r="528" spans="1:9" x14ac:dyDescent="0.25">
      <c r="A528" s="18" t="s">
        <v>920</v>
      </c>
      <c r="B528" s="18" t="s">
        <v>206</v>
      </c>
      <c r="C528" s="18" t="s">
        <v>207</v>
      </c>
      <c r="D528" s="31">
        <v>1</v>
      </c>
      <c r="E528" s="31">
        <v>6485</v>
      </c>
      <c r="F528" s="24">
        <v>1.5420200462606013E-2</v>
      </c>
      <c r="G528" s="26">
        <v>98.941090591378469</v>
      </c>
      <c r="H528" s="21" t="b">
        <v>1</v>
      </c>
      <c r="I528" s="24">
        <v>1.5586542352379398E-2</v>
      </c>
    </row>
    <row r="529" spans="1:9" x14ac:dyDescent="0.25">
      <c r="A529" s="18" t="s">
        <v>3096</v>
      </c>
      <c r="B529" s="18" t="s">
        <v>206</v>
      </c>
      <c r="C529" s="18" t="s">
        <v>207</v>
      </c>
      <c r="D529" s="31">
        <v>3</v>
      </c>
      <c r="E529" s="31">
        <v>1580</v>
      </c>
      <c r="F529" s="24">
        <v>0.18987341772151897</v>
      </c>
      <c r="G529" s="26">
        <v>98.941090591378469</v>
      </c>
      <c r="H529" s="21" t="b">
        <v>1</v>
      </c>
      <c r="I529" s="24">
        <v>0.19192163383895011</v>
      </c>
    </row>
    <row r="530" spans="1:9" x14ac:dyDescent="0.25">
      <c r="A530" s="18" t="s">
        <v>921</v>
      </c>
      <c r="B530" s="18" t="s">
        <v>206</v>
      </c>
      <c r="C530" s="18" t="s">
        <v>207</v>
      </c>
      <c r="D530" s="31">
        <v>1</v>
      </c>
      <c r="E530" s="31">
        <v>6418</v>
      </c>
      <c r="F530" s="24">
        <v>1.558117793705204E-2</v>
      </c>
      <c r="G530" s="26">
        <v>98.941090591378469</v>
      </c>
      <c r="H530" s="21" t="b">
        <v>0</v>
      </c>
      <c r="I530" s="24">
        <v>1.558117793705204E-2</v>
      </c>
    </row>
    <row r="531" spans="1:9" x14ac:dyDescent="0.25">
      <c r="A531" s="18" t="s">
        <v>922</v>
      </c>
      <c r="B531" s="18" t="s">
        <v>206</v>
      </c>
      <c r="C531" s="18" t="s">
        <v>207</v>
      </c>
      <c r="D531" s="31">
        <v>1</v>
      </c>
      <c r="E531" s="31">
        <v>4900</v>
      </c>
      <c r="F531" s="24">
        <v>2.0408163265306124E-2</v>
      </c>
      <c r="G531" s="26">
        <v>98.941090591378469</v>
      </c>
      <c r="H531" s="21" t="b">
        <v>0</v>
      </c>
      <c r="I531" s="24">
        <v>2.0408163265306124E-2</v>
      </c>
    </row>
    <row r="532" spans="1:9" x14ac:dyDescent="0.25">
      <c r="A532" s="18" t="s">
        <v>923</v>
      </c>
      <c r="B532" s="18" t="s">
        <v>206</v>
      </c>
      <c r="C532" s="18" t="s">
        <v>207</v>
      </c>
      <c r="D532" s="31">
        <v>1</v>
      </c>
      <c r="E532" s="31">
        <v>6830</v>
      </c>
      <c r="F532" s="24">
        <v>1.4641288433382138E-2</v>
      </c>
      <c r="G532" s="26">
        <v>98.941090591378469</v>
      </c>
      <c r="H532" s="21" t="b">
        <v>1</v>
      </c>
      <c r="I532" s="24">
        <v>1.4799227987581319E-2</v>
      </c>
    </row>
    <row r="533" spans="1:9" x14ac:dyDescent="0.25">
      <c r="A533" s="18" t="s">
        <v>229</v>
      </c>
      <c r="B533" s="18" t="s">
        <v>206</v>
      </c>
      <c r="C533" s="18" t="s">
        <v>207</v>
      </c>
      <c r="D533" s="31">
        <v>5</v>
      </c>
      <c r="E533" s="31">
        <v>8219</v>
      </c>
      <c r="F533" s="24">
        <v>6.0834651417447379E-2</v>
      </c>
      <c r="G533" s="26">
        <v>98.941090591378469</v>
      </c>
      <c r="H533" s="21" t="b">
        <v>1</v>
      </c>
      <c r="I533" s="24">
        <v>6.1490891322046722E-2</v>
      </c>
    </row>
    <row r="534" spans="1:9" x14ac:dyDescent="0.25">
      <c r="A534" s="18" t="s">
        <v>924</v>
      </c>
      <c r="B534" s="18" t="s">
        <v>206</v>
      </c>
      <c r="C534" s="18" t="s">
        <v>207</v>
      </c>
      <c r="D534" s="31">
        <v>2</v>
      </c>
      <c r="E534" s="31">
        <v>5505</v>
      </c>
      <c r="F534" s="24">
        <v>3.6330608537693009E-2</v>
      </c>
      <c r="G534" s="26">
        <v>98.941090591378469</v>
      </c>
      <c r="H534" s="21" t="b">
        <v>1</v>
      </c>
      <c r="I534" s="24">
        <v>3.6722516677631392E-2</v>
      </c>
    </row>
    <row r="535" spans="1:9" x14ac:dyDescent="0.25">
      <c r="A535" s="18" t="s">
        <v>925</v>
      </c>
      <c r="B535" s="18" t="s">
        <v>206</v>
      </c>
      <c r="C535" s="18" t="s">
        <v>207</v>
      </c>
      <c r="D535" s="31">
        <v>1</v>
      </c>
      <c r="E535" s="31">
        <v>2362</v>
      </c>
      <c r="F535" s="24">
        <v>4.2337002540220152E-2</v>
      </c>
      <c r="G535" s="26">
        <v>98.941090591378469</v>
      </c>
      <c r="H535" s="21" t="b">
        <v>1</v>
      </c>
      <c r="I535" s="24">
        <v>4.2793703283310926E-2</v>
      </c>
    </row>
    <row r="536" spans="1:9" x14ac:dyDescent="0.25">
      <c r="A536" s="18" t="s">
        <v>926</v>
      </c>
      <c r="B536" s="18" t="s">
        <v>206</v>
      </c>
      <c r="C536" s="18" t="s">
        <v>207</v>
      </c>
      <c r="D536" s="31">
        <v>1</v>
      </c>
      <c r="E536" s="31">
        <v>7203</v>
      </c>
      <c r="F536" s="24">
        <v>1.3883104262113009E-2</v>
      </c>
      <c r="G536" s="26">
        <v>98.941090591378469</v>
      </c>
      <c r="H536" s="21" t="b">
        <v>1</v>
      </c>
      <c r="I536" s="24">
        <v>1.4032865077770429E-2</v>
      </c>
    </row>
    <row r="537" spans="1:9" x14ac:dyDescent="0.25">
      <c r="A537" s="18" t="s">
        <v>927</v>
      </c>
      <c r="B537" s="18" t="s">
        <v>206</v>
      </c>
      <c r="C537" s="18" t="s">
        <v>207</v>
      </c>
      <c r="D537" s="31">
        <v>1</v>
      </c>
      <c r="E537" s="31">
        <v>6870</v>
      </c>
      <c r="F537" s="24">
        <v>1.4556040756914121E-2</v>
      </c>
      <c r="G537" s="26">
        <v>98.941090591378469</v>
      </c>
      <c r="H537" s="21" t="b">
        <v>0</v>
      </c>
      <c r="I537" s="24">
        <v>1.4556040756914121E-2</v>
      </c>
    </row>
    <row r="538" spans="1:9" x14ac:dyDescent="0.25">
      <c r="A538" s="18" t="s">
        <v>928</v>
      </c>
      <c r="B538" s="18" t="s">
        <v>206</v>
      </c>
      <c r="C538" s="18" t="s">
        <v>207</v>
      </c>
      <c r="D538" s="31">
        <v>1</v>
      </c>
      <c r="E538" s="31">
        <v>7079</v>
      </c>
      <c r="F538" s="24">
        <v>1.4126289023873428E-2</v>
      </c>
      <c r="G538" s="26">
        <v>98.941090591378469</v>
      </c>
      <c r="H538" s="21" t="b">
        <v>1</v>
      </c>
      <c r="I538" s="24">
        <v>1.4278673139593219E-2</v>
      </c>
    </row>
    <row r="539" spans="1:9" x14ac:dyDescent="0.25">
      <c r="A539" s="18" t="s">
        <v>1837</v>
      </c>
      <c r="B539" s="18" t="s">
        <v>206</v>
      </c>
      <c r="C539" s="18" t="s">
        <v>207</v>
      </c>
      <c r="D539" s="31">
        <v>2</v>
      </c>
      <c r="E539" s="31">
        <v>2331</v>
      </c>
      <c r="F539" s="24">
        <v>8.5800085800085801E-2</v>
      </c>
      <c r="G539" s="26">
        <v>98.941090591378469</v>
      </c>
      <c r="H539" s="21" t="b">
        <v>1</v>
      </c>
      <c r="I539" s="24">
        <v>8.6725634624779419E-2</v>
      </c>
    </row>
    <row r="540" spans="1:9" x14ac:dyDescent="0.25">
      <c r="A540" s="18" t="s">
        <v>173</v>
      </c>
      <c r="B540" s="18" t="s">
        <v>206</v>
      </c>
      <c r="C540" s="18" t="s">
        <v>207</v>
      </c>
      <c r="D540" s="31">
        <v>55</v>
      </c>
      <c r="E540" s="31">
        <v>7866</v>
      </c>
      <c r="F540" s="24">
        <v>0.69921179760996699</v>
      </c>
      <c r="G540" s="26">
        <v>98.941090591378469</v>
      </c>
      <c r="H540" s="21" t="b">
        <v>1</v>
      </c>
      <c r="I540" s="24">
        <v>0.7067543851430107</v>
      </c>
    </row>
    <row r="541" spans="1:9" x14ac:dyDescent="0.25">
      <c r="A541" s="18" t="s">
        <v>929</v>
      </c>
      <c r="B541" s="18" t="s">
        <v>206</v>
      </c>
      <c r="C541" s="18" t="s">
        <v>207</v>
      </c>
      <c r="D541" s="31">
        <v>11</v>
      </c>
      <c r="E541" s="31">
        <v>7684</v>
      </c>
      <c r="F541" s="24">
        <v>0.14315460697553356</v>
      </c>
      <c r="G541" s="26">
        <v>98.941090591378469</v>
      </c>
      <c r="H541" s="21" t="b">
        <v>1</v>
      </c>
      <c r="I541" s="24">
        <v>0.14469885459487042</v>
      </c>
    </row>
    <row r="542" spans="1:9" x14ac:dyDescent="0.25">
      <c r="A542" s="18" t="s">
        <v>930</v>
      </c>
      <c r="B542" s="18" t="s">
        <v>206</v>
      </c>
      <c r="C542" s="18" t="s">
        <v>207</v>
      </c>
      <c r="D542" s="31">
        <v>2</v>
      </c>
      <c r="E542" s="31">
        <v>5362</v>
      </c>
      <c r="F542" s="24">
        <v>3.7299515106303617E-2</v>
      </c>
      <c r="G542" s="26">
        <v>98.941090591378469</v>
      </c>
      <c r="H542" s="21" t="b">
        <v>1</v>
      </c>
      <c r="I542" s="24">
        <v>3.7701875104505927E-2</v>
      </c>
    </row>
    <row r="543" spans="1:9" x14ac:dyDescent="0.25">
      <c r="A543" s="18" t="s">
        <v>931</v>
      </c>
      <c r="B543" s="18" t="s">
        <v>206</v>
      </c>
      <c r="C543" s="18" t="s">
        <v>207</v>
      </c>
      <c r="D543" s="31">
        <v>1</v>
      </c>
      <c r="E543" s="31">
        <v>5357</v>
      </c>
      <c r="F543" s="24">
        <v>1.8667164457718873E-2</v>
      </c>
      <c r="G543" s="26">
        <v>98.941090591378469</v>
      </c>
      <c r="H543" s="21" t="b">
        <v>1</v>
      </c>
      <c r="I543" s="24">
        <v>1.8868532229826471E-2</v>
      </c>
    </row>
    <row r="544" spans="1:9" x14ac:dyDescent="0.25">
      <c r="A544" s="18" t="s">
        <v>932</v>
      </c>
      <c r="B544" s="18" t="s">
        <v>206</v>
      </c>
      <c r="C544" s="18" t="s">
        <v>207</v>
      </c>
      <c r="D544" s="31">
        <v>1</v>
      </c>
      <c r="E544" s="31">
        <v>6818</v>
      </c>
      <c r="F544" s="24">
        <v>1.4667057788207686E-2</v>
      </c>
      <c r="G544" s="26">
        <v>98.941090591378469</v>
      </c>
      <c r="H544" s="21" t="b">
        <v>0</v>
      </c>
      <c r="I544" s="24">
        <v>1.4667057788207686E-2</v>
      </c>
    </row>
    <row r="545" spans="1:9" x14ac:dyDescent="0.25">
      <c r="A545" s="18" t="s">
        <v>933</v>
      </c>
      <c r="B545" s="18" t="s">
        <v>206</v>
      </c>
      <c r="C545" s="18" t="s">
        <v>207</v>
      </c>
      <c r="D545" s="31">
        <v>1</v>
      </c>
      <c r="E545" s="31">
        <v>7589</v>
      </c>
      <c r="F545" s="24">
        <v>1.3176966662274345E-2</v>
      </c>
      <c r="G545" s="26">
        <v>98.941090591378469</v>
      </c>
      <c r="H545" s="21" t="b">
        <v>1</v>
      </c>
      <c r="I545" s="24">
        <v>1.3319110179889368E-2</v>
      </c>
    </row>
    <row r="546" spans="1:9" x14ac:dyDescent="0.25">
      <c r="A546" s="18" t="s">
        <v>934</v>
      </c>
      <c r="B546" s="18" t="s">
        <v>206</v>
      </c>
      <c r="C546" s="18" t="s">
        <v>207</v>
      </c>
      <c r="D546" s="31">
        <v>2</v>
      </c>
      <c r="E546" s="31">
        <v>2626</v>
      </c>
      <c r="F546" s="24">
        <v>7.6161462300076158E-2</v>
      </c>
      <c r="G546" s="26">
        <v>98.941090591378469</v>
      </c>
      <c r="H546" s="21" t="b">
        <v>1</v>
      </c>
      <c r="I546" s="24">
        <v>7.6983036675689565E-2</v>
      </c>
    </row>
    <row r="547" spans="1:9" x14ac:dyDescent="0.25">
      <c r="A547" s="18" t="s">
        <v>935</v>
      </c>
      <c r="B547" s="18" t="s">
        <v>206</v>
      </c>
      <c r="C547" s="18" t="s">
        <v>207</v>
      </c>
      <c r="D547" s="31">
        <v>1</v>
      </c>
      <c r="E547" s="31">
        <v>2625</v>
      </c>
      <c r="F547" s="24">
        <v>3.8095238095238099E-2</v>
      </c>
      <c r="G547" s="26">
        <v>98.941090591378469</v>
      </c>
      <c r="H547" s="21" t="b">
        <v>1</v>
      </c>
      <c r="I547" s="24">
        <v>3.8506181773402065E-2</v>
      </c>
    </row>
    <row r="548" spans="1:9" x14ac:dyDescent="0.25">
      <c r="A548" s="18" t="s">
        <v>936</v>
      </c>
      <c r="B548" s="18" t="s">
        <v>206</v>
      </c>
      <c r="C548" s="18" t="s">
        <v>207</v>
      </c>
      <c r="D548" s="31">
        <v>1</v>
      </c>
      <c r="E548" s="31">
        <v>2626</v>
      </c>
      <c r="F548" s="24">
        <v>3.8080731150038079E-2</v>
      </c>
      <c r="G548" s="26">
        <v>98.941090591378469</v>
      </c>
      <c r="H548" s="21" t="b">
        <v>1</v>
      </c>
      <c r="I548" s="24">
        <v>3.8491518337844782E-2</v>
      </c>
    </row>
    <row r="549" spans="1:9" x14ac:dyDescent="0.25">
      <c r="A549" s="18" t="s">
        <v>606</v>
      </c>
      <c r="B549" s="18" t="s">
        <v>206</v>
      </c>
      <c r="C549" s="18" t="s">
        <v>207</v>
      </c>
      <c r="D549" s="31">
        <v>1</v>
      </c>
      <c r="E549" s="31">
        <v>2261</v>
      </c>
      <c r="F549" s="24">
        <v>4.4228217602830605E-2</v>
      </c>
      <c r="G549" s="26">
        <v>98.941090591378469</v>
      </c>
      <c r="H549" s="21" t="b">
        <v>1</v>
      </c>
      <c r="I549" s="24">
        <v>4.4705319396364615E-2</v>
      </c>
    </row>
    <row r="550" spans="1:9" x14ac:dyDescent="0.25">
      <c r="A550" s="18" t="s">
        <v>937</v>
      </c>
      <c r="B550" s="18" t="s">
        <v>206</v>
      </c>
      <c r="C550" s="18" t="s">
        <v>207</v>
      </c>
      <c r="D550" s="31">
        <v>2</v>
      </c>
      <c r="E550" s="31">
        <v>2261</v>
      </c>
      <c r="F550" s="24">
        <v>8.845643520566121E-2</v>
      </c>
      <c r="G550" s="26">
        <v>98.941090591378469</v>
      </c>
      <c r="H550" s="21" t="b">
        <v>1</v>
      </c>
      <c r="I550" s="24">
        <v>8.941063879272923E-2</v>
      </c>
    </row>
    <row r="551" spans="1:9" x14ac:dyDescent="0.25">
      <c r="A551" s="18" t="s">
        <v>562</v>
      </c>
      <c r="B551" s="18" t="s">
        <v>206</v>
      </c>
      <c r="C551" s="18" t="s">
        <v>207</v>
      </c>
      <c r="D551" s="31">
        <v>13</v>
      </c>
      <c r="E551" s="31">
        <v>7659</v>
      </c>
      <c r="F551" s="24">
        <v>0.16973495234364799</v>
      </c>
      <c r="G551" s="26">
        <v>98.941090591378469</v>
      </c>
      <c r="H551" s="21" t="b">
        <v>1</v>
      </c>
      <c r="I551" s="24">
        <v>0.17156592936641143</v>
      </c>
    </row>
    <row r="552" spans="1:9" x14ac:dyDescent="0.25">
      <c r="A552" s="18" t="s">
        <v>938</v>
      </c>
      <c r="B552" s="18" t="s">
        <v>206</v>
      </c>
      <c r="C552" s="18" t="s">
        <v>207</v>
      </c>
      <c r="D552" s="31">
        <v>1</v>
      </c>
      <c r="E552" s="31">
        <v>7558</v>
      </c>
      <c r="F552" s="24">
        <v>1.3231013495633765E-2</v>
      </c>
      <c r="G552" s="26">
        <v>98.941090591378469</v>
      </c>
      <c r="H552" s="21" t="b">
        <v>1</v>
      </c>
      <c r="I552" s="24">
        <v>1.337374003111675E-2</v>
      </c>
    </row>
    <row r="553" spans="1:9" x14ac:dyDescent="0.25">
      <c r="A553" s="18" t="s">
        <v>939</v>
      </c>
      <c r="B553" s="18" t="s">
        <v>206</v>
      </c>
      <c r="C553" s="18" t="s">
        <v>207</v>
      </c>
      <c r="D553" s="31">
        <v>4</v>
      </c>
      <c r="E553" s="31">
        <v>6788</v>
      </c>
      <c r="F553" s="24">
        <v>5.8927519151443723E-2</v>
      </c>
      <c r="G553" s="26">
        <v>98.941090591378469</v>
      </c>
      <c r="H553" s="21" t="b">
        <v>1</v>
      </c>
      <c r="I553" s="24">
        <v>5.9563186302404481E-2</v>
      </c>
    </row>
    <row r="554" spans="1:9" x14ac:dyDescent="0.25">
      <c r="A554" s="18" t="s">
        <v>940</v>
      </c>
      <c r="B554" s="18" t="s">
        <v>206</v>
      </c>
      <c r="C554" s="18" t="s">
        <v>207</v>
      </c>
      <c r="D554" s="31">
        <v>1</v>
      </c>
      <c r="E554" s="31">
        <v>6670</v>
      </c>
      <c r="F554" s="24">
        <v>1.4992503748125935E-2</v>
      </c>
      <c r="G554" s="26">
        <v>98.941090591378469</v>
      </c>
      <c r="H554" s="21" t="b">
        <v>1</v>
      </c>
      <c r="I554" s="24">
        <v>1.515423195729841E-2</v>
      </c>
    </row>
    <row r="555" spans="1:9" x14ac:dyDescent="0.25">
      <c r="A555" s="18" t="s">
        <v>941</v>
      </c>
      <c r="B555" s="18" t="s">
        <v>206</v>
      </c>
      <c r="C555" s="18" t="s">
        <v>207</v>
      </c>
      <c r="D555" s="31">
        <v>18</v>
      </c>
      <c r="E555" s="31">
        <v>7446</v>
      </c>
      <c r="F555" s="24">
        <v>0.24174053182917005</v>
      </c>
      <c r="G555" s="26">
        <v>98.941090591378469</v>
      </c>
      <c r="H555" s="21" t="b">
        <v>1</v>
      </c>
      <c r="I555" s="24">
        <v>0.24434825259108883</v>
      </c>
    </row>
    <row r="556" spans="1:9" x14ac:dyDescent="0.25">
      <c r="A556" s="18" t="s">
        <v>942</v>
      </c>
      <c r="B556" s="18" t="s">
        <v>206</v>
      </c>
      <c r="C556" s="18" t="s">
        <v>207</v>
      </c>
      <c r="D556" s="31">
        <v>1</v>
      </c>
      <c r="E556" s="31">
        <v>7381</v>
      </c>
      <c r="F556" s="24">
        <v>1.3548299688389108E-2</v>
      </c>
      <c r="G556" s="26">
        <v>98.941090591378469</v>
      </c>
      <c r="H556" s="21" t="b">
        <v>1</v>
      </c>
      <c r="I556" s="24">
        <v>1.3694448876192982E-2</v>
      </c>
    </row>
    <row r="557" spans="1:9" x14ac:dyDescent="0.25">
      <c r="A557" s="18" t="s">
        <v>943</v>
      </c>
      <c r="B557" s="18" t="s">
        <v>206</v>
      </c>
      <c r="C557" s="18" t="s">
        <v>207</v>
      </c>
      <c r="D557" s="31">
        <v>1</v>
      </c>
      <c r="E557" s="31">
        <v>2261</v>
      </c>
      <c r="F557" s="24">
        <v>4.4228217602830605E-2</v>
      </c>
      <c r="G557" s="26">
        <v>98.941090591378469</v>
      </c>
      <c r="H557" s="21" t="b">
        <v>1</v>
      </c>
      <c r="I557" s="24">
        <v>4.4705319396364615E-2</v>
      </c>
    </row>
    <row r="558" spans="1:9" x14ac:dyDescent="0.25">
      <c r="A558" s="18" t="s">
        <v>175</v>
      </c>
      <c r="B558" s="18" t="s">
        <v>206</v>
      </c>
      <c r="C558" s="18" t="s">
        <v>207</v>
      </c>
      <c r="D558" s="31">
        <v>150</v>
      </c>
      <c r="E558" s="31">
        <v>7772</v>
      </c>
      <c r="F558" s="24">
        <v>1.9300051466803909</v>
      </c>
      <c r="G558" s="26">
        <v>98.941090591378469</v>
      </c>
      <c r="H558" s="21" t="b">
        <v>1</v>
      </c>
      <c r="I558" s="24">
        <v>1.9508246362940116</v>
      </c>
    </row>
    <row r="559" spans="1:9" x14ac:dyDescent="0.25">
      <c r="A559" s="18" t="s">
        <v>944</v>
      </c>
      <c r="B559" s="18" t="s">
        <v>206</v>
      </c>
      <c r="C559" s="18" t="s">
        <v>207</v>
      </c>
      <c r="D559" s="31">
        <v>1</v>
      </c>
      <c r="E559" s="31">
        <v>7441</v>
      </c>
      <c r="F559" s="24">
        <v>1.3439053890606102E-2</v>
      </c>
      <c r="G559" s="26">
        <v>98.941090591378469</v>
      </c>
      <c r="H559" s="21" t="b">
        <v>1</v>
      </c>
      <c r="I559" s="24">
        <v>1.35840246143234E-2</v>
      </c>
    </row>
    <row r="560" spans="1:9" x14ac:dyDescent="0.25">
      <c r="A560" s="18" t="s">
        <v>945</v>
      </c>
      <c r="B560" s="18" t="s">
        <v>206</v>
      </c>
      <c r="C560" s="18" t="s">
        <v>207</v>
      </c>
      <c r="D560" s="31">
        <v>10</v>
      </c>
      <c r="E560" s="31">
        <v>2639</v>
      </c>
      <c r="F560" s="24">
        <v>0.37893141341417202</v>
      </c>
      <c r="G560" s="26">
        <v>98.941090591378469</v>
      </c>
      <c r="H560" s="21" t="b">
        <v>1</v>
      </c>
      <c r="I560" s="24">
        <v>0.38301904947017962</v>
      </c>
    </row>
    <row r="561" spans="1:9" x14ac:dyDescent="0.25">
      <c r="A561" s="18" t="s">
        <v>946</v>
      </c>
      <c r="B561" s="18" t="s">
        <v>206</v>
      </c>
      <c r="C561" s="18" t="s">
        <v>207</v>
      </c>
      <c r="D561" s="31">
        <v>1</v>
      </c>
      <c r="E561" s="31">
        <v>7305</v>
      </c>
      <c r="F561" s="24">
        <v>1.3689253935660506E-2</v>
      </c>
      <c r="G561" s="26">
        <v>98.941090591378469</v>
      </c>
      <c r="H561" s="21" t="b">
        <v>1</v>
      </c>
      <c r="I561" s="24">
        <v>1.3836923635206078E-2</v>
      </c>
    </row>
    <row r="562" spans="1:9" x14ac:dyDescent="0.25">
      <c r="A562" s="18" t="s">
        <v>947</v>
      </c>
      <c r="B562" s="18" t="s">
        <v>206</v>
      </c>
      <c r="C562" s="18" t="s">
        <v>207</v>
      </c>
      <c r="D562" s="31">
        <v>1</v>
      </c>
      <c r="E562" s="31">
        <v>6656</v>
      </c>
      <c r="F562" s="24">
        <v>1.5024038461538462E-2</v>
      </c>
      <c r="G562" s="26">
        <v>98.941090591378469</v>
      </c>
      <c r="H562" s="21" t="b">
        <v>1</v>
      </c>
      <c r="I562" s="24">
        <v>1.5186106844227826E-2</v>
      </c>
    </row>
    <row r="563" spans="1:9" x14ac:dyDescent="0.25">
      <c r="A563" s="18" t="s">
        <v>948</v>
      </c>
      <c r="B563" s="18" t="s">
        <v>206</v>
      </c>
      <c r="C563" s="18" t="s">
        <v>207</v>
      </c>
      <c r="D563" s="31">
        <v>18</v>
      </c>
      <c r="E563" s="31">
        <v>5330</v>
      </c>
      <c r="F563" s="24">
        <v>0.33771106941838647</v>
      </c>
      <c r="G563" s="26">
        <v>98.941090591378469</v>
      </c>
      <c r="H563" s="21" t="b">
        <v>1</v>
      </c>
      <c r="I563" s="24">
        <v>0.34135405043025274</v>
      </c>
    </row>
    <row r="564" spans="1:9" x14ac:dyDescent="0.25">
      <c r="A564" s="18" t="s">
        <v>949</v>
      </c>
      <c r="B564" s="18" t="s">
        <v>206</v>
      </c>
      <c r="C564" s="18" t="s">
        <v>207</v>
      </c>
      <c r="D564" s="31">
        <v>2</v>
      </c>
      <c r="E564" s="31">
        <v>7574</v>
      </c>
      <c r="F564" s="24">
        <v>2.6406126221283337E-2</v>
      </c>
      <c r="G564" s="26">
        <v>98.941090591378469</v>
      </c>
      <c r="H564" s="21" t="b">
        <v>1</v>
      </c>
      <c r="I564" s="24">
        <v>2.6690976275463532E-2</v>
      </c>
    </row>
    <row r="565" spans="1:9" x14ac:dyDescent="0.25">
      <c r="A565" s="18" t="s">
        <v>950</v>
      </c>
      <c r="B565" s="18" t="s">
        <v>206</v>
      </c>
      <c r="C565" s="18" t="s">
        <v>207</v>
      </c>
      <c r="D565" s="31">
        <v>8</v>
      </c>
      <c r="E565" s="31">
        <v>7533</v>
      </c>
      <c r="F565" s="24">
        <v>0.10619938935351123</v>
      </c>
      <c r="G565" s="26">
        <v>98.941090591378469</v>
      </c>
      <c r="H565" s="21" t="b">
        <v>1</v>
      </c>
      <c r="I565" s="24">
        <v>0.10734499100510332</v>
      </c>
    </row>
    <row r="566" spans="1:9" x14ac:dyDescent="0.25">
      <c r="A566" s="18" t="s">
        <v>951</v>
      </c>
      <c r="B566" s="18" t="s">
        <v>206</v>
      </c>
      <c r="C566" s="18" t="s">
        <v>207</v>
      </c>
      <c r="D566" s="31">
        <v>1</v>
      </c>
      <c r="E566" s="31">
        <v>7159</v>
      </c>
      <c r="F566" s="24">
        <v>1.3968431345159939E-2</v>
      </c>
      <c r="G566" s="26">
        <v>98.941090591378469</v>
      </c>
      <c r="H566" s="21" t="b">
        <v>1</v>
      </c>
      <c r="I566" s="24">
        <v>1.4119112607232911E-2</v>
      </c>
    </row>
    <row r="567" spans="1:9" x14ac:dyDescent="0.25">
      <c r="A567" s="18" t="s">
        <v>952</v>
      </c>
      <c r="B567" s="18" t="s">
        <v>206</v>
      </c>
      <c r="C567" s="18" t="s">
        <v>207</v>
      </c>
      <c r="D567" s="31">
        <v>1</v>
      </c>
      <c r="E567" s="31">
        <v>7390</v>
      </c>
      <c r="F567" s="24">
        <v>1.3531799729364007E-2</v>
      </c>
      <c r="G567" s="26">
        <v>98.941090591378469</v>
      </c>
      <c r="H567" s="21" t="b">
        <v>0</v>
      </c>
      <c r="I567" s="24">
        <v>1.3531799729364007E-2</v>
      </c>
    </row>
    <row r="568" spans="1:9" x14ac:dyDescent="0.25">
      <c r="A568" s="18" t="s">
        <v>953</v>
      </c>
      <c r="B568" s="18" t="s">
        <v>206</v>
      </c>
      <c r="C568" s="18" t="s">
        <v>207</v>
      </c>
      <c r="D568" s="31">
        <v>15</v>
      </c>
      <c r="E568" s="31">
        <v>2661</v>
      </c>
      <c r="F568" s="24">
        <v>0.56369785794813976</v>
      </c>
      <c r="G568" s="26">
        <v>98.941090591378469</v>
      </c>
      <c r="H568" s="21" t="b">
        <v>1</v>
      </c>
      <c r="I568" s="24">
        <v>0.56977861981499656</v>
      </c>
    </row>
    <row r="569" spans="1:9" x14ac:dyDescent="0.25">
      <c r="A569" s="18" t="s">
        <v>954</v>
      </c>
      <c r="B569" s="18" t="s">
        <v>206</v>
      </c>
      <c r="C569" s="18" t="s">
        <v>207</v>
      </c>
      <c r="D569" s="31">
        <v>1</v>
      </c>
      <c r="E569" s="31">
        <v>2359</v>
      </c>
      <c r="F569" s="24">
        <v>4.2390843577787198E-2</v>
      </c>
      <c r="G569" s="26">
        <v>98.941090591378469</v>
      </c>
      <c r="H569" s="21" t="b">
        <v>1</v>
      </c>
      <c r="I569" s="24">
        <v>4.2848125118770834E-2</v>
      </c>
    </row>
    <row r="570" spans="1:9" x14ac:dyDescent="0.25">
      <c r="A570" s="18" t="s">
        <v>955</v>
      </c>
      <c r="B570" s="18" t="s">
        <v>206</v>
      </c>
      <c r="C570" s="18" t="s">
        <v>207</v>
      </c>
      <c r="D570" s="31">
        <v>1</v>
      </c>
      <c r="E570" s="31">
        <v>2626</v>
      </c>
      <c r="F570" s="24">
        <v>3.8080731150038079E-2</v>
      </c>
      <c r="G570" s="26">
        <v>98.941090591378469</v>
      </c>
      <c r="H570" s="21" t="b">
        <v>1</v>
      </c>
      <c r="I570" s="24">
        <v>3.8491518337844782E-2</v>
      </c>
    </row>
    <row r="571" spans="1:9" x14ac:dyDescent="0.25">
      <c r="A571" s="18" t="s">
        <v>956</v>
      </c>
      <c r="B571" s="18" t="s">
        <v>206</v>
      </c>
      <c r="C571" s="18" t="s">
        <v>207</v>
      </c>
      <c r="D571" s="31">
        <v>3</v>
      </c>
      <c r="E571" s="31">
        <v>7322</v>
      </c>
      <c r="F571" s="24">
        <v>4.0972411909314395E-2</v>
      </c>
      <c r="G571" s="26">
        <v>98.941090591378469</v>
      </c>
      <c r="H571" s="21" t="b">
        <v>1</v>
      </c>
      <c r="I571" s="24">
        <v>4.1414392442712541E-2</v>
      </c>
    </row>
    <row r="572" spans="1:9" x14ac:dyDescent="0.25">
      <c r="A572" s="18" t="s">
        <v>957</v>
      </c>
      <c r="B572" s="18" t="s">
        <v>206</v>
      </c>
      <c r="C572" s="18" t="s">
        <v>207</v>
      </c>
      <c r="D572" s="31">
        <v>3</v>
      </c>
      <c r="E572" s="31">
        <v>7388</v>
      </c>
      <c r="F572" s="24">
        <v>4.0606388738494856E-2</v>
      </c>
      <c r="G572" s="26">
        <v>98.941090591378469</v>
      </c>
      <c r="H572" s="21" t="b">
        <v>1</v>
      </c>
      <c r="I572" s="24">
        <v>4.104442088055512E-2</v>
      </c>
    </row>
    <row r="573" spans="1:9" x14ac:dyDescent="0.25">
      <c r="A573" s="18" t="s">
        <v>958</v>
      </c>
      <c r="B573" s="18" t="s">
        <v>206</v>
      </c>
      <c r="C573" s="18" t="s">
        <v>207</v>
      </c>
      <c r="D573" s="31">
        <v>1</v>
      </c>
      <c r="E573" s="31">
        <v>7393</v>
      </c>
      <c r="F573" s="24">
        <v>1.3526308670363857E-2</v>
      </c>
      <c r="G573" s="26">
        <v>98.941090591378469</v>
      </c>
      <c r="H573" s="21" t="b">
        <v>1</v>
      </c>
      <c r="I573" s="24">
        <v>1.3672220635084593E-2</v>
      </c>
    </row>
    <row r="574" spans="1:9" x14ac:dyDescent="0.25">
      <c r="A574" s="18" t="s">
        <v>959</v>
      </c>
      <c r="B574" s="18" t="s">
        <v>206</v>
      </c>
      <c r="C574" s="18" t="s">
        <v>207</v>
      </c>
      <c r="D574" s="31">
        <v>1</v>
      </c>
      <c r="E574" s="31">
        <v>7431</v>
      </c>
      <c r="F574" s="24">
        <v>1.3457139012245998E-2</v>
      </c>
      <c r="G574" s="26">
        <v>98.941090591378469</v>
      </c>
      <c r="H574" s="21" t="b">
        <v>1</v>
      </c>
      <c r="I574" s="24">
        <v>1.3602304825081471E-2</v>
      </c>
    </row>
    <row r="575" spans="1:9" x14ac:dyDescent="0.25">
      <c r="A575" s="18" t="s">
        <v>3239</v>
      </c>
      <c r="B575" s="18" t="s">
        <v>206</v>
      </c>
      <c r="C575" s="18" t="s">
        <v>207</v>
      </c>
      <c r="D575" s="31">
        <v>1</v>
      </c>
      <c r="E575" s="31">
        <v>2179</v>
      </c>
      <c r="F575" s="24">
        <v>4.5892611289582379E-2</v>
      </c>
      <c r="G575" s="26">
        <v>98.941090591378469</v>
      </c>
      <c r="H575" s="21" t="b">
        <v>1</v>
      </c>
      <c r="I575" s="24">
        <v>4.6387667349784494E-2</v>
      </c>
    </row>
    <row r="576" spans="1:9" x14ac:dyDescent="0.25">
      <c r="A576" s="18" t="s">
        <v>960</v>
      </c>
      <c r="B576" s="18" t="s">
        <v>206</v>
      </c>
      <c r="C576" s="18" t="s">
        <v>207</v>
      </c>
      <c r="D576" s="31">
        <v>1</v>
      </c>
      <c r="E576" s="31">
        <v>4494</v>
      </c>
      <c r="F576" s="24">
        <v>2.2251891410769914E-2</v>
      </c>
      <c r="G576" s="26">
        <v>98.941090591378469</v>
      </c>
      <c r="H576" s="21" t="b">
        <v>1</v>
      </c>
      <c r="I576" s="24">
        <v>2.2491928605959145E-2</v>
      </c>
    </row>
    <row r="577" spans="1:9" x14ac:dyDescent="0.25">
      <c r="A577" s="18" t="s">
        <v>961</v>
      </c>
      <c r="B577" s="18" t="s">
        <v>206</v>
      </c>
      <c r="C577" s="18" t="s">
        <v>207</v>
      </c>
      <c r="D577" s="31">
        <v>1</v>
      </c>
      <c r="E577" s="31">
        <v>2036</v>
      </c>
      <c r="F577" s="24">
        <v>4.9115913555992138E-2</v>
      </c>
      <c r="G577" s="26">
        <v>98.941090591378469</v>
      </c>
      <c r="H577" s="21" t="b">
        <v>1</v>
      </c>
      <c r="I577" s="24">
        <v>4.9645740253035558E-2</v>
      </c>
    </row>
    <row r="578" spans="1:9" x14ac:dyDescent="0.25">
      <c r="A578" s="18" t="s">
        <v>962</v>
      </c>
      <c r="B578" s="18" t="s">
        <v>206</v>
      </c>
      <c r="C578" s="18" t="s">
        <v>207</v>
      </c>
      <c r="D578" s="31">
        <v>1</v>
      </c>
      <c r="E578" s="31">
        <v>6703</v>
      </c>
      <c r="F578" s="24">
        <v>1.4918693122482471E-2</v>
      </c>
      <c r="G578" s="26">
        <v>98.941090591378469</v>
      </c>
      <c r="H578" s="21" t="b">
        <v>1</v>
      </c>
      <c r="I578" s="24">
        <v>1.5079625116392719E-2</v>
      </c>
    </row>
    <row r="579" spans="1:9" x14ac:dyDescent="0.25">
      <c r="A579" s="18" t="s">
        <v>963</v>
      </c>
      <c r="B579" s="18" t="s">
        <v>206</v>
      </c>
      <c r="C579" s="18" t="s">
        <v>207</v>
      </c>
      <c r="D579" s="31">
        <v>4</v>
      </c>
      <c r="E579" s="31">
        <v>2195</v>
      </c>
      <c r="F579" s="24">
        <v>0.18223234624145787</v>
      </c>
      <c r="G579" s="26">
        <v>98.941090591378469</v>
      </c>
      <c r="H579" s="21" t="b">
        <v>1</v>
      </c>
      <c r="I579" s="24">
        <v>0.18419813604588686</v>
      </c>
    </row>
    <row r="580" spans="1:9" x14ac:dyDescent="0.25">
      <c r="A580" s="18" t="s">
        <v>3097</v>
      </c>
      <c r="B580" s="18" t="s">
        <v>206</v>
      </c>
      <c r="C580" s="18" t="s">
        <v>207</v>
      </c>
      <c r="D580" s="31">
        <v>1</v>
      </c>
      <c r="E580" s="31">
        <v>1573</v>
      </c>
      <c r="F580" s="24">
        <v>6.3572790845518118E-2</v>
      </c>
      <c r="G580" s="26">
        <v>98.941090591378469</v>
      </c>
      <c r="H580" s="21" t="b">
        <v>1</v>
      </c>
      <c r="I580" s="24">
        <v>6.4258567803674768E-2</v>
      </c>
    </row>
    <row r="581" spans="1:9" x14ac:dyDescent="0.25">
      <c r="A581" s="18" t="s">
        <v>964</v>
      </c>
      <c r="B581" s="18" t="s">
        <v>206</v>
      </c>
      <c r="C581" s="18" t="s">
        <v>207</v>
      </c>
      <c r="D581" s="31">
        <v>2</v>
      </c>
      <c r="E581" s="31">
        <v>7609</v>
      </c>
      <c r="F581" s="24">
        <v>2.6284662899198317E-2</v>
      </c>
      <c r="G581" s="26">
        <v>98.941090591378469</v>
      </c>
      <c r="H581" s="21" t="b">
        <v>1</v>
      </c>
      <c r="I581" s="24">
        <v>2.6568202695539597E-2</v>
      </c>
    </row>
    <row r="582" spans="1:9" x14ac:dyDescent="0.25">
      <c r="A582" s="18" t="s">
        <v>965</v>
      </c>
      <c r="B582" s="18" t="s">
        <v>206</v>
      </c>
      <c r="C582" s="18" t="s">
        <v>207</v>
      </c>
      <c r="D582" s="31">
        <v>1</v>
      </c>
      <c r="E582" s="31">
        <v>7108</v>
      </c>
      <c r="F582" s="24">
        <v>1.4068655036578503E-2</v>
      </c>
      <c r="G582" s="26">
        <v>98.941090591378469</v>
      </c>
      <c r="H582" s="21" t="b">
        <v>0</v>
      </c>
      <c r="I582" s="24">
        <v>1.4068655036578503E-2</v>
      </c>
    </row>
    <row r="583" spans="1:9" x14ac:dyDescent="0.25">
      <c r="A583" s="18" t="s">
        <v>966</v>
      </c>
      <c r="B583" s="18" t="s">
        <v>206</v>
      </c>
      <c r="C583" s="18" t="s">
        <v>207</v>
      </c>
      <c r="D583" s="31">
        <v>2</v>
      </c>
      <c r="E583" s="31">
        <v>7516</v>
      </c>
      <c r="F583" s="24">
        <v>2.6609898882384245E-2</v>
      </c>
      <c r="G583" s="26">
        <v>98.941090591378469</v>
      </c>
      <c r="H583" s="21" t="b">
        <v>1</v>
      </c>
      <c r="I583" s="24">
        <v>2.6896947087594571E-2</v>
      </c>
    </row>
    <row r="584" spans="1:9" x14ac:dyDescent="0.25">
      <c r="A584" s="18" t="s">
        <v>967</v>
      </c>
      <c r="B584" s="18" t="s">
        <v>206</v>
      </c>
      <c r="C584" s="18" t="s">
        <v>207</v>
      </c>
      <c r="D584" s="31">
        <v>1</v>
      </c>
      <c r="E584" s="31">
        <v>7447</v>
      </c>
      <c r="F584" s="24">
        <v>1.3428226131328051E-2</v>
      </c>
      <c r="G584" s="26">
        <v>98.941090591378469</v>
      </c>
      <c r="H584" s="21" t="b">
        <v>1</v>
      </c>
      <c r="I584" s="24">
        <v>1.3573080053065718E-2</v>
      </c>
    </row>
    <row r="585" spans="1:9" x14ac:dyDescent="0.25">
      <c r="A585" s="18" t="s">
        <v>968</v>
      </c>
      <c r="B585" s="18" t="s">
        <v>206</v>
      </c>
      <c r="C585" s="18" t="s">
        <v>207</v>
      </c>
      <c r="D585" s="31">
        <v>6</v>
      </c>
      <c r="E585" s="31">
        <v>7340</v>
      </c>
      <c r="F585" s="24">
        <v>8.1743869209809264E-2</v>
      </c>
      <c r="G585" s="26">
        <v>98.941090591378469</v>
      </c>
      <c r="H585" s="21" t="b">
        <v>1</v>
      </c>
      <c r="I585" s="24">
        <v>8.2625662524670629E-2</v>
      </c>
    </row>
    <row r="586" spans="1:9" x14ac:dyDescent="0.25">
      <c r="A586" s="18" t="s">
        <v>969</v>
      </c>
      <c r="B586" s="18" t="s">
        <v>206</v>
      </c>
      <c r="C586" s="18" t="s">
        <v>207</v>
      </c>
      <c r="D586" s="31">
        <v>2</v>
      </c>
      <c r="E586" s="31">
        <v>7259</v>
      </c>
      <c r="F586" s="24">
        <v>2.7552004408320705E-2</v>
      </c>
      <c r="G586" s="26">
        <v>98.941090591378469</v>
      </c>
      <c r="H586" s="21" t="b">
        <v>1</v>
      </c>
      <c r="I586" s="24">
        <v>2.7849215361669764E-2</v>
      </c>
    </row>
    <row r="587" spans="1:9" x14ac:dyDescent="0.25">
      <c r="A587" s="18" t="s">
        <v>970</v>
      </c>
      <c r="B587" s="18" t="s">
        <v>206</v>
      </c>
      <c r="C587" s="18" t="s">
        <v>207</v>
      </c>
      <c r="D587" s="31">
        <v>1</v>
      </c>
      <c r="E587" s="31">
        <v>6826</v>
      </c>
      <c r="F587" s="24">
        <v>1.464986815118664E-2</v>
      </c>
      <c r="G587" s="26">
        <v>98.941090591378469</v>
      </c>
      <c r="H587" s="21" t="b">
        <v>1</v>
      </c>
      <c r="I587" s="24">
        <v>1.4807900257131615E-2</v>
      </c>
    </row>
    <row r="588" spans="1:9" x14ac:dyDescent="0.25">
      <c r="A588" s="18" t="s">
        <v>971</v>
      </c>
      <c r="B588" s="18" t="s">
        <v>206</v>
      </c>
      <c r="C588" s="18" t="s">
        <v>207</v>
      </c>
      <c r="D588" s="31">
        <v>5</v>
      </c>
      <c r="E588" s="31">
        <v>6948</v>
      </c>
      <c r="F588" s="24">
        <v>7.1963154864709264E-2</v>
      </c>
      <c r="G588" s="26">
        <v>98.941090591378469</v>
      </c>
      <c r="H588" s="21" t="b">
        <v>1</v>
      </c>
      <c r="I588" s="24">
        <v>7.2739440957959409E-2</v>
      </c>
    </row>
    <row r="589" spans="1:9" x14ac:dyDescent="0.25">
      <c r="A589" s="18" t="s">
        <v>972</v>
      </c>
      <c r="B589" s="18" t="s">
        <v>206</v>
      </c>
      <c r="C589" s="18" t="s">
        <v>207</v>
      </c>
      <c r="D589" s="31">
        <v>2</v>
      </c>
      <c r="E589" s="31">
        <v>6890</v>
      </c>
      <c r="F589" s="24">
        <v>2.9027576197387515E-2</v>
      </c>
      <c r="G589" s="26">
        <v>98.941090591378469</v>
      </c>
      <c r="H589" s="21" t="b">
        <v>1</v>
      </c>
      <c r="I589" s="24">
        <v>2.9340704544319418E-2</v>
      </c>
    </row>
    <row r="590" spans="1:9" x14ac:dyDescent="0.25">
      <c r="A590" s="18" t="s">
        <v>973</v>
      </c>
      <c r="B590" s="18" t="s">
        <v>206</v>
      </c>
      <c r="C590" s="18" t="s">
        <v>207</v>
      </c>
      <c r="D590" s="31">
        <v>1</v>
      </c>
      <c r="E590" s="31">
        <v>5154</v>
      </c>
      <c r="F590" s="24">
        <v>1.9402405898331393E-2</v>
      </c>
      <c r="G590" s="26">
        <v>98.941090591378469</v>
      </c>
      <c r="H590" s="21" t="b">
        <v>1</v>
      </c>
      <c r="I590" s="24">
        <v>1.9611704919515017E-2</v>
      </c>
    </row>
    <row r="591" spans="1:9" x14ac:dyDescent="0.25">
      <c r="A591" s="18" t="s">
        <v>974</v>
      </c>
      <c r="B591" s="18" t="s">
        <v>206</v>
      </c>
      <c r="C591" s="18" t="s">
        <v>207</v>
      </c>
      <c r="D591" s="31">
        <v>1</v>
      </c>
      <c r="E591" s="31">
        <v>6871</v>
      </c>
      <c r="F591" s="24">
        <v>1.4553922282055013E-2</v>
      </c>
      <c r="G591" s="26">
        <v>98.941090591378469</v>
      </c>
      <c r="H591" s="21" t="b">
        <v>1</v>
      </c>
      <c r="I591" s="24">
        <v>1.4710919393855392E-2</v>
      </c>
    </row>
    <row r="592" spans="1:9" x14ac:dyDescent="0.25">
      <c r="A592" s="18" t="s">
        <v>975</v>
      </c>
      <c r="B592" s="18" t="s">
        <v>206</v>
      </c>
      <c r="C592" s="18" t="s">
        <v>207</v>
      </c>
      <c r="D592" s="31">
        <v>1</v>
      </c>
      <c r="E592" s="31">
        <v>7623</v>
      </c>
      <c r="F592" s="24">
        <v>1.3118194936376755E-2</v>
      </c>
      <c r="G592" s="26">
        <v>98.941090591378469</v>
      </c>
      <c r="H592" s="21" t="b">
        <v>1</v>
      </c>
      <c r="I592" s="24">
        <v>1.3259704467424952E-2</v>
      </c>
    </row>
    <row r="593" spans="1:9" x14ac:dyDescent="0.25">
      <c r="A593" s="18" t="s">
        <v>976</v>
      </c>
      <c r="B593" s="18" t="s">
        <v>206</v>
      </c>
      <c r="C593" s="18" t="s">
        <v>207</v>
      </c>
      <c r="D593" s="31">
        <v>1</v>
      </c>
      <c r="E593" s="31">
        <v>5169</v>
      </c>
      <c r="F593" s="24">
        <v>1.9346101760495258E-2</v>
      </c>
      <c r="G593" s="26">
        <v>98.941090591378469</v>
      </c>
      <c r="H593" s="21" t="b">
        <v>1</v>
      </c>
      <c r="I593" s="24">
        <v>1.9554793413654556E-2</v>
      </c>
    </row>
    <row r="594" spans="1:9" x14ac:dyDescent="0.25">
      <c r="A594" s="18" t="s">
        <v>977</v>
      </c>
      <c r="B594" s="18" t="s">
        <v>206</v>
      </c>
      <c r="C594" s="18" t="s">
        <v>207</v>
      </c>
      <c r="D594" s="31">
        <v>1</v>
      </c>
      <c r="E594" s="31">
        <v>4494</v>
      </c>
      <c r="F594" s="24">
        <v>2.2251891410769914E-2</v>
      </c>
      <c r="G594" s="26">
        <v>98.941090591378469</v>
      </c>
      <c r="H594" s="21" t="b">
        <v>1</v>
      </c>
      <c r="I594" s="24">
        <v>2.2491928605959145E-2</v>
      </c>
    </row>
    <row r="595" spans="1:9" x14ac:dyDescent="0.25">
      <c r="A595" s="18" t="s">
        <v>978</v>
      </c>
      <c r="B595" s="18" t="s">
        <v>206</v>
      </c>
      <c r="C595" s="18" t="s">
        <v>207</v>
      </c>
      <c r="D595" s="31">
        <v>1</v>
      </c>
      <c r="E595" s="31">
        <v>7065</v>
      </c>
      <c r="F595" s="24">
        <v>1.4154281670205238E-2</v>
      </c>
      <c r="G595" s="26">
        <v>98.941090591378469</v>
      </c>
      <c r="H595" s="21" t="b">
        <v>1</v>
      </c>
      <c r="I595" s="24">
        <v>1.4306967750202465E-2</v>
      </c>
    </row>
    <row r="596" spans="1:9" x14ac:dyDescent="0.25">
      <c r="A596" s="18" t="s">
        <v>979</v>
      </c>
      <c r="B596" s="18" t="s">
        <v>206</v>
      </c>
      <c r="C596" s="18" t="s">
        <v>207</v>
      </c>
      <c r="D596" s="31">
        <v>6</v>
      </c>
      <c r="E596" s="31">
        <v>7288</v>
      </c>
      <c r="F596" s="24">
        <v>8.2327113062568597E-2</v>
      </c>
      <c r="G596" s="26">
        <v>98.941090591378469</v>
      </c>
      <c r="H596" s="21" t="b">
        <v>1</v>
      </c>
      <c r="I596" s="24">
        <v>8.3215197987250591E-2</v>
      </c>
    </row>
    <row r="597" spans="1:9" x14ac:dyDescent="0.25">
      <c r="A597" s="18" t="s">
        <v>980</v>
      </c>
      <c r="B597" s="18" t="s">
        <v>206</v>
      </c>
      <c r="C597" s="18" t="s">
        <v>207</v>
      </c>
      <c r="D597" s="31">
        <v>1</v>
      </c>
      <c r="E597" s="31">
        <v>6674</v>
      </c>
      <c r="F597" s="24">
        <v>1.4983518130056939E-2</v>
      </c>
      <c r="G597" s="26">
        <v>98.941090591378469</v>
      </c>
      <c r="H597" s="21" t="b">
        <v>1</v>
      </c>
      <c r="I597" s="24">
        <v>1.5145149408927241E-2</v>
      </c>
    </row>
    <row r="598" spans="1:9" x14ac:dyDescent="0.25">
      <c r="A598" s="18" t="s">
        <v>981</v>
      </c>
      <c r="B598" s="18" t="s">
        <v>206</v>
      </c>
      <c r="C598" s="18" t="s">
        <v>207</v>
      </c>
      <c r="D598" s="31">
        <v>1</v>
      </c>
      <c r="E598" s="31">
        <v>6410</v>
      </c>
      <c r="F598" s="24">
        <v>1.5600624024960999E-2</v>
      </c>
      <c r="G598" s="26">
        <v>98.941090591378469</v>
      </c>
      <c r="H598" s="21" t="b">
        <v>0</v>
      </c>
      <c r="I598" s="24">
        <v>1.5600624024960999E-2</v>
      </c>
    </row>
    <row r="599" spans="1:9" x14ac:dyDescent="0.25">
      <c r="A599" s="18" t="s">
        <v>982</v>
      </c>
      <c r="B599" s="18" t="s">
        <v>206</v>
      </c>
      <c r="C599" s="18" t="s">
        <v>207</v>
      </c>
      <c r="D599" s="31">
        <v>7</v>
      </c>
      <c r="E599" s="31">
        <v>2195</v>
      </c>
      <c r="F599" s="24">
        <v>0.31890660592255127</v>
      </c>
      <c r="G599" s="26">
        <v>98.941090591378469</v>
      </c>
      <c r="H599" s="21" t="b">
        <v>1</v>
      </c>
      <c r="I599" s="24">
        <v>0.32234673808030201</v>
      </c>
    </row>
    <row r="600" spans="1:9" x14ac:dyDescent="0.25">
      <c r="A600" s="18" t="s">
        <v>191</v>
      </c>
      <c r="B600" s="18" t="s">
        <v>206</v>
      </c>
      <c r="C600" s="18" t="s">
        <v>207</v>
      </c>
      <c r="D600" s="31">
        <v>15</v>
      </c>
      <c r="E600" s="31">
        <v>7256</v>
      </c>
      <c r="F600" s="24">
        <v>0.2067254685777288</v>
      </c>
      <c r="G600" s="26">
        <v>98.941090591378469</v>
      </c>
      <c r="H600" s="21" t="b">
        <v>1</v>
      </c>
      <c r="I600" s="24">
        <v>0.2089554723439507</v>
      </c>
    </row>
    <row r="601" spans="1:9" x14ac:dyDescent="0.25">
      <c r="A601" s="18" t="s">
        <v>983</v>
      </c>
      <c r="B601" s="18" t="s">
        <v>206</v>
      </c>
      <c r="C601" s="18" t="s">
        <v>207</v>
      </c>
      <c r="D601" s="31">
        <v>2</v>
      </c>
      <c r="E601" s="31">
        <v>7160</v>
      </c>
      <c r="F601" s="24">
        <v>2.7932960893854747E-2</v>
      </c>
      <c r="G601" s="26">
        <v>98.941090591378469</v>
      </c>
      <c r="H601" s="21" t="b">
        <v>1</v>
      </c>
      <c r="I601" s="24">
        <v>2.8234281328262681E-2</v>
      </c>
    </row>
    <row r="602" spans="1:9" x14ac:dyDescent="0.25">
      <c r="A602" s="18" t="s">
        <v>984</v>
      </c>
      <c r="B602" s="18" t="s">
        <v>206</v>
      </c>
      <c r="C602" s="18" t="s">
        <v>207</v>
      </c>
      <c r="D602" s="31">
        <v>4</v>
      </c>
      <c r="E602" s="31">
        <v>5139</v>
      </c>
      <c r="F602" s="24">
        <v>7.7836154893948239E-2</v>
      </c>
      <c r="G602" s="26">
        <v>98.941090591378469</v>
      </c>
      <c r="H602" s="21" t="b">
        <v>1</v>
      </c>
      <c r="I602" s="24">
        <v>7.8675794633337542E-2</v>
      </c>
    </row>
    <row r="603" spans="1:9" x14ac:dyDescent="0.25">
      <c r="A603" s="18" t="s">
        <v>985</v>
      </c>
      <c r="B603" s="18" t="s">
        <v>206</v>
      </c>
      <c r="C603" s="18" t="s">
        <v>207</v>
      </c>
      <c r="D603" s="31">
        <v>1</v>
      </c>
      <c r="E603" s="31">
        <v>7078</v>
      </c>
      <c r="F603" s="24">
        <v>1.4128284826222097E-2</v>
      </c>
      <c r="G603" s="26">
        <v>98.941090591378469</v>
      </c>
      <c r="H603" s="21" t="b">
        <v>1</v>
      </c>
      <c r="I603" s="24">
        <v>1.4280690471203788E-2</v>
      </c>
    </row>
    <row r="604" spans="1:9" x14ac:dyDescent="0.25">
      <c r="A604" s="18" t="s">
        <v>986</v>
      </c>
      <c r="B604" s="18" t="s">
        <v>206</v>
      </c>
      <c r="C604" s="18" t="s">
        <v>207</v>
      </c>
      <c r="D604" s="31">
        <v>1</v>
      </c>
      <c r="E604" s="31">
        <v>7065</v>
      </c>
      <c r="F604" s="24">
        <v>1.4154281670205238E-2</v>
      </c>
      <c r="G604" s="26">
        <v>98.941090591378469</v>
      </c>
      <c r="H604" s="21" t="b">
        <v>1</v>
      </c>
      <c r="I604" s="24">
        <v>1.4306967750202465E-2</v>
      </c>
    </row>
    <row r="605" spans="1:9" x14ac:dyDescent="0.25">
      <c r="A605" s="18" t="s">
        <v>987</v>
      </c>
      <c r="B605" s="18" t="s">
        <v>206</v>
      </c>
      <c r="C605" s="18" t="s">
        <v>207</v>
      </c>
      <c r="D605" s="31">
        <v>1</v>
      </c>
      <c r="E605" s="31">
        <v>7089</v>
      </c>
      <c r="F605" s="24">
        <v>1.4106361969248131E-2</v>
      </c>
      <c r="G605" s="26">
        <v>98.941090591378469</v>
      </c>
      <c r="H605" s="21" t="b">
        <v>1</v>
      </c>
      <c r="I605" s="24">
        <v>1.4258531126418452E-2</v>
      </c>
    </row>
    <row r="606" spans="1:9" x14ac:dyDescent="0.25">
      <c r="A606" s="18" t="s">
        <v>988</v>
      </c>
      <c r="B606" s="18" t="s">
        <v>206</v>
      </c>
      <c r="C606" s="18" t="s">
        <v>207</v>
      </c>
      <c r="D606" s="31">
        <v>1</v>
      </c>
      <c r="E606" s="31">
        <v>2537</v>
      </c>
      <c r="F606" s="24">
        <v>3.9416633819471816E-2</v>
      </c>
      <c r="G606" s="26">
        <v>98.941090591378469</v>
      </c>
      <c r="H606" s="21" t="b">
        <v>1</v>
      </c>
      <c r="I606" s="24">
        <v>3.9841831752140483E-2</v>
      </c>
    </row>
    <row r="607" spans="1:9" x14ac:dyDescent="0.25">
      <c r="A607" s="18" t="s">
        <v>989</v>
      </c>
      <c r="B607" s="18" t="s">
        <v>206</v>
      </c>
      <c r="C607" s="18" t="s">
        <v>207</v>
      </c>
      <c r="D607" s="31">
        <v>1</v>
      </c>
      <c r="E607" s="31">
        <v>6882</v>
      </c>
      <c r="F607" s="24">
        <v>1.4530659691950016E-2</v>
      </c>
      <c r="G607" s="26">
        <v>98.941090591378469</v>
      </c>
      <c r="H607" s="21" t="b">
        <v>1</v>
      </c>
      <c r="I607" s="24">
        <v>1.4687405863873935E-2</v>
      </c>
    </row>
    <row r="608" spans="1:9" x14ac:dyDescent="0.25">
      <c r="A608" s="18" t="s">
        <v>990</v>
      </c>
      <c r="B608" s="18" t="s">
        <v>206</v>
      </c>
      <c r="C608" s="18" t="s">
        <v>207</v>
      </c>
      <c r="D608" s="31">
        <v>2</v>
      </c>
      <c r="E608" s="31">
        <v>6615</v>
      </c>
      <c r="F608" s="24">
        <v>3.0234315948601664E-2</v>
      </c>
      <c r="G608" s="26">
        <v>98.941090591378469</v>
      </c>
      <c r="H608" s="21" t="b">
        <v>1</v>
      </c>
      <c r="I608" s="24">
        <v>3.0560461724922269E-2</v>
      </c>
    </row>
    <row r="609" spans="1:9" x14ac:dyDescent="0.25">
      <c r="A609" s="18" t="s">
        <v>991</v>
      </c>
      <c r="B609" s="18" t="s">
        <v>206</v>
      </c>
      <c r="C609" s="18" t="s">
        <v>207</v>
      </c>
      <c r="D609" s="31">
        <v>1</v>
      </c>
      <c r="E609" s="31">
        <v>7240</v>
      </c>
      <c r="F609" s="24">
        <v>1.3812154696132598E-2</v>
      </c>
      <c r="G609" s="26">
        <v>98.941090591378469</v>
      </c>
      <c r="H609" s="21" t="b">
        <v>1</v>
      </c>
      <c r="I609" s="24">
        <v>1.3961150159555305E-2</v>
      </c>
    </row>
    <row r="610" spans="1:9" x14ac:dyDescent="0.25">
      <c r="A610" s="18" t="s">
        <v>992</v>
      </c>
      <c r="B610" s="18" t="s">
        <v>206</v>
      </c>
      <c r="C610" s="18" t="s">
        <v>207</v>
      </c>
      <c r="D610" s="31">
        <v>1</v>
      </c>
      <c r="E610" s="31">
        <v>6868</v>
      </c>
      <c r="F610" s="24">
        <v>1.4560279557367502E-2</v>
      </c>
      <c r="G610" s="26">
        <v>98.941090591378469</v>
      </c>
      <c r="H610" s="21" t="b">
        <v>1</v>
      </c>
      <c r="I610" s="24">
        <v>1.4717345246823006E-2</v>
      </c>
    </row>
    <row r="611" spans="1:9" x14ac:dyDescent="0.25">
      <c r="A611" s="18" t="s">
        <v>125</v>
      </c>
      <c r="B611" s="18" t="s">
        <v>206</v>
      </c>
      <c r="C611" s="18" t="s">
        <v>207</v>
      </c>
      <c r="D611" s="31">
        <v>32</v>
      </c>
      <c r="E611" s="31">
        <v>7308</v>
      </c>
      <c r="F611" s="24">
        <v>0.4378762999452655</v>
      </c>
      <c r="G611" s="26">
        <v>98.941090591378469</v>
      </c>
      <c r="H611" s="21" t="b">
        <v>1</v>
      </c>
      <c r="I611" s="24">
        <v>0.44259979049887427</v>
      </c>
    </row>
    <row r="612" spans="1:9" x14ac:dyDescent="0.25">
      <c r="A612" s="18" t="s">
        <v>994</v>
      </c>
      <c r="B612" s="18" t="s">
        <v>206</v>
      </c>
      <c r="C612" s="18" t="s">
        <v>207</v>
      </c>
      <c r="D612" s="31">
        <v>4</v>
      </c>
      <c r="E612" s="31">
        <v>7228</v>
      </c>
      <c r="F612" s="24">
        <v>5.5340343110127282E-2</v>
      </c>
      <c r="G612" s="26">
        <v>98.941090591378469</v>
      </c>
      <c r="H612" s="21" t="b">
        <v>1</v>
      </c>
      <c r="I612" s="24">
        <v>5.5937314419026232E-2</v>
      </c>
    </row>
    <row r="613" spans="1:9" x14ac:dyDescent="0.25">
      <c r="A613" s="18" t="s">
        <v>995</v>
      </c>
      <c r="B613" s="18" t="s">
        <v>206</v>
      </c>
      <c r="C613" s="18" t="s">
        <v>207</v>
      </c>
      <c r="D613" s="31">
        <v>1</v>
      </c>
      <c r="E613" s="31">
        <v>6920</v>
      </c>
      <c r="F613" s="24">
        <v>1.4450867052023123E-2</v>
      </c>
      <c r="G613" s="26">
        <v>98.941090591378469</v>
      </c>
      <c r="H613" s="21" t="b">
        <v>1</v>
      </c>
      <c r="I613" s="24">
        <v>1.4606752479072314E-2</v>
      </c>
    </row>
    <row r="614" spans="1:9" x14ac:dyDescent="0.25">
      <c r="A614" s="18" t="s">
        <v>996</v>
      </c>
      <c r="B614" s="18" t="s">
        <v>206</v>
      </c>
      <c r="C614" s="18" t="s">
        <v>207</v>
      </c>
      <c r="D614" s="31">
        <v>2</v>
      </c>
      <c r="E614" s="31">
        <v>5191</v>
      </c>
      <c r="F614" s="24">
        <v>3.8528221922558274E-2</v>
      </c>
      <c r="G614" s="26">
        <v>98.941090591378469</v>
      </c>
      <c r="H614" s="21" t="b">
        <v>1</v>
      </c>
      <c r="I614" s="24">
        <v>3.8943836314845083E-2</v>
      </c>
    </row>
    <row r="615" spans="1:9" x14ac:dyDescent="0.25">
      <c r="A615" s="18" t="s">
        <v>997</v>
      </c>
      <c r="B615" s="18" t="s">
        <v>206</v>
      </c>
      <c r="C615" s="18" t="s">
        <v>207</v>
      </c>
      <c r="D615" s="31">
        <v>1</v>
      </c>
      <c r="E615" s="31">
        <v>2347</v>
      </c>
      <c r="F615" s="24">
        <v>4.2607584149978693E-2</v>
      </c>
      <c r="G615" s="26">
        <v>98.941090591378469</v>
      </c>
      <c r="H615" s="21" t="b">
        <v>1</v>
      </c>
      <c r="I615" s="24">
        <v>4.3067203730370852E-2</v>
      </c>
    </row>
    <row r="616" spans="1:9" x14ac:dyDescent="0.25">
      <c r="A616" s="18" t="s">
        <v>998</v>
      </c>
      <c r="B616" s="18" t="s">
        <v>206</v>
      </c>
      <c r="C616" s="18" t="s">
        <v>207</v>
      </c>
      <c r="D616" s="31">
        <v>1</v>
      </c>
      <c r="E616" s="31">
        <v>5190</v>
      </c>
      <c r="F616" s="24">
        <v>1.926782273603083E-2</v>
      </c>
      <c r="G616" s="26">
        <v>98.941090591378469</v>
      </c>
      <c r="H616" s="21" t="b">
        <v>1</v>
      </c>
      <c r="I616" s="24">
        <v>1.9475669972096418E-2</v>
      </c>
    </row>
    <row r="617" spans="1:9" x14ac:dyDescent="0.25">
      <c r="A617" s="18" t="s">
        <v>566</v>
      </c>
      <c r="B617" s="18" t="s">
        <v>206</v>
      </c>
      <c r="C617" s="18" t="s">
        <v>207</v>
      </c>
      <c r="D617" s="31">
        <v>2</v>
      </c>
      <c r="E617" s="31">
        <v>7096</v>
      </c>
      <c r="F617" s="24">
        <v>2.8184892897406989E-2</v>
      </c>
      <c r="G617" s="26">
        <v>98.941090591378469</v>
      </c>
      <c r="H617" s="21" t="b">
        <v>1</v>
      </c>
      <c r="I617" s="24">
        <v>2.8488930990749832E-2</v>
      </c>
    </row>
    <row r="618" spans="1:9" x14ac:dyDescent="0.25">
      <c r="A618" s="18" t="s">
        <v>438</v>
      </c>
      <c r="B618" s="18" t="s">
        <v>206</v>
      </c>
      <c r="C618" s="18" t="s">
        <v>207</v>
      </c>
      <c r="D618" s="31">
        <v>35</v>
      </c>
      <c r="E618" s="31">
        <v>2427</v>
      </c>
      <c r="F618" s="24">
        <v>1.442109600329625</v>
      </c>
      <c r="G618" s="26">
        <v>98.941090591378469</v>
      </c>
      <c r="H618" s="21" t="b">
        <v>1</v>
      </c>
      <c r="I618" s="24">
        <v>1.4576660281958442</v>
      </c>
    </row>
    <row r="619" spans="1:9" x14ac:dyDescent="0.25">
      <c r="A619" s="18" t="s">
        <v>999</v>
      </c>
      <c r="B619" s="18" t="s">
        <v>206</v>
      </c>
      <c r="C619" s="18" t="s">
        <v>207</v>
      </c>
      <c r="D619" s="31">
        <v>4</v>
      </c>
      <c r="E619" s="31">
        <v>1682</v>
      </c>
      <c r="F619" s="24">
        <v>0.23781212841854932</v>
      </c>
      <c r="G619" s="26">
        <v>98.941090591378469</v>
      </c>
      <c r="H619" s="21" t="b">
        <v>1</v>
      </c>
      <c r="I619" s="24">
        <v>0.24037747242611271</v>
      </c>
    </row>
    <row r="620" spans="1:9" x14ac:dyDescent="0.25">
      <c r="A620" s="18" t="s">
        <v>3240</v>
      </c>
      <c r="B620" s="18" t="s">
        <v>206</v>
      </c>
      <c r="C620" s="18" t="s">
        <v>207</v>
      </c>
      <c r="D620" s="31">
        <v>1</v>
      </c>
      <c r="E620" s="31">
        <v>1580</v>
      </c>
      <c r="F620" s="24">
        <v>6.3291139240506333E-2</v>
      </c>
      <c r="G620" s="26">
        <v>98.941090591378469</v>
      </c>
      <c r="H620" s="21" t="b">
        <v>1</v>
      </c>
      <c r="I620" s="24">
        <v>6.3973877946316718E-2</v>
      </c>
    </row>
    <row r="621" spans="1:9" x14ac:dyDescent="0.25">
      <c r="A621" s="18" t="s">
        <v>1000</v>
      </c>
      <c r="B621" s="18" t="s">
        <v>206</v>
      </c>
      <c r="C621" s="18" t="s">
        <v>207</v>
      </c>
      <c r="D621" s="31">
        <v>1</v>
      </c>
      <c r="E621" s="31">
        <v>1700</v>
      </c>
      <c r="F621" s="24">
        <v>5.8823529411764698E-2</v>
      </c>
      <c r="G621" s="26">
        <v>98.941090591378469</v>
      </c>
      <c r="H621" s="21" t="b">
        <v>1</v>
      </c>
      <c r="I621" s="24">
        <v>5.9458074797164938E-2</v>
      </c>
    </row>
    <row r="622" spans="1:9" x14ac:dyDescent="0.25">
      <c r="A622" s="18" t="s">
        <v>1001</v>
      </c>
      <c r="B622" s="18" t="s">
        <v>206</v>
      </c>
      <c r="C622" s="18" t="s">
        <v>207</v>
      </c>
      <c r="D622" s="31">
        <v>2</v>
      </c>
      <c r="E622" s="31">
        <v>2350</v>
      </c>
      <c r="F622" s="24">
        <v>8.5106382978723402E-2</v>
      </c>
      <c r="G622" s="26">
        <v>98.941090591378469</v>
      </c>
      <c r="H622" s="21" t="b">
        <v>1</v>
      </c>
      <c r="I622" s="24">
        <v>8.6024448642706725E-2</v>
      </c>
    </row>
    <row r="623" spans="1:9" x14ac:dyDescent="0.25">
      <c r="A623" s="18" t="s">
        <v>3367</v>
      </c>
      <c r="B623" s="18" t="s">
        <v>206</v>
      </c>
      <c r="C623" s="18" t="s">
        <v>207</v>
      </c>
      <c r="D623" s="31">
        <v>1</v>
      </c>
      <c r="E623" s="31">
        <v>1661</v>
      </c>
      <c r="F623" s="24">
        <v>6.0204695966285374E-2</v>
      </c>
      <c r="G623" s="26">
        <v>98.941090591378469</v>
      </c>
      <c r="H623" s="21" t="b">
        <v>1</v>
      </c>
      <c r="I623" s="24">
        <v>6.0854140370367495E-2</v>
      </c>
    </row>
    <row r="624" spans="1:9" x14ac:dyDescent="0.25">
      <c r="A624" s="18" t="s">
        <v>1002</v>
      </c>
      <c r="B624" s="18" t="s">
        <v>206</v>
      </c>
      <c r="C624" s="18" t="s">
        <v>207</v>
      </c>
      <c r="D624" s="31">
        <v>2</v>
      </c>
      <c r="E624" s="31">
        <v>7857</v>
      </c>
      <c r="F624" s="24">
        <v>2.5455008272877687E-2</v>
      </c>
      <c r="G624" s="26">
        <v>98.941090591378469</v>
      </c>
      <c r="H624" s="21" t="b">
        <v>1</v>
      </c>
      <c r="I624" s="24">
        <v>2.5729598359470637E-2</v>
      </c>
    </row>
    <row r="625" spans="1:9" x14ac:dyDescent="0.25">
      <c r="A625" s="18" t="s">
        <v>1003</v>
      </c>
      <c r="B625" s="18" t="s">
        <v>206</v>
      </c>
      <c r="C625" s="18" t="s">
        <v>207</v>
      </c>
      <c r="D625" s="31">
        <v>4</v>
      </c>
      <c r="E625" s="31">
        <v>7993</v>
      </c>
      <c r="F625" s="24">
        <v>5.0043788314775434E-2</v>
      </c>
      <c r="G625" s="26">
        <v>98.941090591378469</v>
      </c>
      <c r="H625" s="21" t="b">
        <v>1</v>
      </c>
      <c r="I625" s="24">
        <v>5.0583624248807912E-2</v>
      </c>
    </row>
    <row r="626" spans="1:9" x14ac:dyDescent="0.25">
      <c r="A626" s="18" t="s">
        <v>1004</v>
      </c>
      <c r="B626" s="18" t="s">
        <v>206</v>
      </c>
      <c r="C626" s="18" t="s">
        <v>207</v>
      </c>
      <c r="D626" s="31">
        <v>1</v>
      </c>
      <c r="E626" s="31">
        <v>5395</v>
      </c>
      <c r="F626" s="24">
        <v>1.8535681186283594E-2</v>
      </c>
      <c r="G626" s="26">
        <v>98.941090591378469</v>
      </c>
      <c r="H626" s="21" t="b">
        <v>1</v>
      </c>
      <c r="I626" s="24">
        <v>1.8735630612637701E-2</v>
      </c>
    </row>
    <row r="627" spans="1:9" x14ac:dyDescent="0.25">
      <c r="A627" s="18" t="s">
        <v>209</v>
      </c>
      <c r="B627" s="18" t="s">
        <v>206</v>
      </c>
      <c r="C627" s="18" t="s">
        <v>207</v>
      </c>
      <c r="D627" s="31">
        <v>27</v>
      </c>
      <c r="E627" s="31">
        <v>2427</v>
      </c>
      <c r="F627" s="24">
        <v>1.1124845488257107</v>
      </c>
      <c r="G627" s="26">
        <v>98.941090591378469</v>
      </c>
      <c r="H627" s="21" t="b">
        <v>1</v>
      </c>
      <c r="I627" s="24">
        <v>1.1244852217510799</v>
      </c>
    </row>
    <row r="628" spans="1:9" x14ac:dyDescent="0.25">
      <c r="A628" s="18" t="s">
        <v>1005</v>
      </c>
      <c r="B628" s="18" t="s">
        <v>206</v>
      </c>
      <c r="C628" s="18" t="s">
        <v>207</v>
      </c>
      <c r="D628" s="31">
        <v>1</v>
      </c>
      <c r="E628" s="31">
        <v>2190</v>
      </c>
      <c r="F628" s="24">
        <v>4.5662100456621002E-2</v>
      </c>
      <c r="G628" s="26">
        <v>98.941090591378469</v>
      </c>
      <c r="H628" s="21" t="b">
        <v>1</v>
      </c>
      <c r="I628" s="24">
        <v>4.6154669933872329E-2</v>
      </c>
    </row>
    <row r="629" spans="1:9" x14ac:dyDescent="0.25">
      <c r="A629" s="18" t="s">
        <v>1006</v>
      </c>
      <c r="B629" s="18" t="s">
        <v>206</v>
      </c>
      <c r="C629" s="18" t="s">
        <v>207</v>
      </c>
      <c r="D629" s="31">
        <v>2</v>
      </c>
      <c r="E629" s="31">
        <v>2350</v>
      </c>
      <c r="F629" s="24">
        <v>8.5106382978723402E-2</v>
      </c>
      <c r="G629" s="26">
        <v>98.941090591378469</v>
      </c>
      <c r="H629" s="21" t="b">
        <v>1</v>
      </c>
      <c r="I629" s="24">
        <v>8.6024448642706725E-2</v>
      </c>
    </row>
    <row r="630" spans="1:9" x14ac:dyDescent="0.25">
      <c r="A630" s="18" t="s">
        <v>3098</v>
      </c>
      <c r="B630" s="18" t="s">
        <v>206</v>
      </c>
      <c r="C630" s="18" t="s">
        <v>207</v>
      </c>
      <c r="D630" s="31">
        <v>2</v>
      </c>
      <c r="E630" s="31">
        <v>2182</v>
      </c>
      <c r="F630" s="24">
        <v>9.1659028414298807E-2</v>
      </c>
      <c r="G630" s="26">
        <v>98.941090591378469</v>
      </c>
      <c r="H630" s="21" t="b">
        <v>1</v>
      </c>
      <c r="I630" s="24">
        <v>9.2647779243978365E-2</v>
      </c>
    </row>
    <row r="631" spans="1:9" x14ac:dyDescent="0.25">
      <c r="A631" s="18" t="s">
        <v>3399</v>
      </c>
      <c r="B631" s="18" t="s">
        <v>206</v>
      </c>
      <c r="C631" s="18" t="s">
        <v>207</v>
      </c>
      <c r="D631" s="31">
        <v>1</v>
      </c>
      <c r="E631" s="31">
        <v>2046</v>
      </c>
      <c r="F631" s="24">
        <v>4.8875855327468229E-2</v>
      </c>
      <c r="G631" s="26">
        <v>98.941090591378469</v>
      </c>
      <c r="H631" s="21" t="b">
        <v>1</v>
      </c>
      <c r="I631" s="24">
        <v>4.9403092451212313E-2</v>
      </c>
    </row>
    <row r="632" spans="1:9" x14ac:dyDescent="0.25">
      <c r="A632" s="18" t="s">
        <v>1007</v>
      </c>
      <c r="B632" s="18" t="s">
        <v>206</v>
      </c>
      <c r="C632" s="18" t="s">
        <v>207</v>
      </c>
      <c r="D632" s="31">
        <v>2</v>
      </c>
      <c r="E632" s="31">
        <v>2261</v>
      </c>
      <c r="F632" s="24">
        <v>8.845643520566121E-2</v>
      </c>
      <c r="G632" s="26">
        <v>98.941090591378469</v>
      </c>
      <c r="H632" s="21" t="b">
        <v>1</v>
      </c>
      <c r="I632" s="24">
        <v>8.941063879272923E-2</v>
      </c>
    </row>
    <row r="633" spans="1:9" x14ac:dyDescent="0.25">
      <c r="A633" s="18" t="s">
        <v>197</v>
      </c>
      <c r="B633" s="18" t="s">
        <v>206</v>
      </c>
      <c r="C633" s="18" t="s">
        <v>207</v>
      </c>
      <c r="D633" s="31">
        <v>1</v>
      </c>
      <c r="E633" s="31">
        <v>7747</v>
      </c>
      <c r="F633" s="24">
        <v>1.290822253775655E-2</v>
      </c>
      <c r="G633" s="26">
        <v>98.941090591378469</v>
      </c>
      <c r="H633" s="21" t="b">
        <v>0</v>
      </c>
      <c r="I633" s="24">
        <v>1.290822253775655E-2</v>
      </c>
    </row>
    <row r="634" spans="1:9" x14ac:dyDescent="0.25">
      <c r="A634" s="18" t="s">
        <v>211</v>
      </c>
      <c r="B634" s="18" t="s">
        <v>240</v>
      </c>
      <c r="C634" s="18" t="s">
        <v>241</v>
      </c>
      <c r="D634" s="31">
        <v>1</v>
      </c>
      <c r="E634" s="31">
        <v>1453</v>
      </c>
      <c r="F634" s="24">
        <v>6.8823124569855468E-2</v>
      </c>
      <c r="G634" s="26">
        <v>110.06827449541848</v>
      </c>
      <c r="H634" s="21" t="b">
        <v>0</v>
      </c>
      <c r="I634" s="24">
        <v>6.8823124569855468E-2</v>
      </c>
    </row>
    <row r="635" spans="1:9" x14ac:dyDescent="0.25">
      <c r="A635" s="18" t="s">
        <v>129</v>
      </c>
      <c r="B635" s="18" t="s">
        <v>240</v>
      </c>
      <c r="C635" s="18" t="s">
        <v>241</v>
      </c>
      <c r="D635" s="31">
        <v>663</v>
      </c>
      <c r="E635" s="31">
        <v>5029</v>
      </c>
      <c r="F635" s="24">
        <v>13.183535494134022</v>
      </c>
      <c r="G635" s="26">
        <v>110.06827449541848</v>
      </c>
      <c r="H635" s="21" t="b">
        <v>1</v>
      </c>
      <c r="I635" s="24">
        <v>11.965900077867412</v>
      </c>
    </row>
    <row r="636" spans="1:9" x14ac:dyDescent="0.25">
      <c r="A636" s="18" t="s">
        <v>1008</v>
      </c>
      <c r="B636" s="18" t="s">
        <v>240</v>
      </c>
      <c r="C636" s="18" t="s">
        <v>241</v>
      </c>
      <c r="D636" s="31">
        <v>16</v>
      </c>
      <c r="E636" s="31">
        <v>1471</v>
      </c>
      <c r="F636" s="24">
        <v>1.0876954452753229</v>
      </c>
      <c r="G636" s="26">
        <v>110.06827449541848</v>
      </c>
      <c r="H636" s="21" t="b">
        <v>1</v>
      </c>
      <c r="I636" s="24">
        <v>0.98723555749572023</v>
      </c>
    </row>
    <row r="637" spans="1:9" x14ac:dyDescent="0.25">
      <c r="A637" s="18" t="s">
        <v>1009</v>
      </c>
      <c r="B637" s="18" t="s">
        <v>240</v>
      </c>
      <c r="C637" s="18" t="s">
        <v>241</v>
      </c>
      <c r="D637" s="31">
        <v>22</v>
      </c>
      <c r="E637" s="31">
        <v>3130</v>
      </c>
      <c r="F637" s="24">
        <v>0.70287539936102239</v>
      </c>
      <c r="G637" s="26">
        <v>110.06827449541848</v>
      </c>
      <c r="H637" s="21" t="b">
        <v>1</v>
      </c>
      <c r="I637" s="24">
        <v>0.63795761005743801</v>
      </c>
    </row>
    <row r="638" spans="1:9" x14ac:dyDescent="0.25">
      <c r="A638" s="18" t="s">
        <v>1010</v>
      </c>
      <c r="B638" s="18" t="s">
        <v>240</v>
      </c>
      <c r="C638" s="18" t="s">
        <v>241</v>
      </c>
      <c r="D638" s="31">
        <v>13</v>
      </c>
      <c r="E638" s="31">
        <v>1471</v>
      </c>
      <c r="F638" s="24">
        <v>0.88375254928619984</v>
      </c>
      <c r="G638" s="26">
        <v>110.06827449541848</v>
      </c>
      <c r="H638" s="21" t="b">
        <v>1</v>
      </c>
      <c r="I638" s="24">
        <v>0.80212889046527258</v>
      </c>
    </row>
    <row r="639" spans="1:9" x14ac:dyDescent="0.25">
      <c r="A639" s="18" t="s">
        <v>1011</v>
      </c>
      <c r="B639" s="18" t="s">
        <v>240</v>
      </c>
      <c r="C639" s="18" t="s">
        <v>241</v>
      </c>
      <c r="D639" s="31">
        <v>1</v>
      </c>
      <c r="E639" s="31">
        <v>1468</v>
      </c>
      <c r="F639" s="24">
        <v>6.811989100817438E-2</v>
      </c>
      <c r="G639" s="26">
        <v>110.06827449541848</v>
      </c>
      <c r="H639" s="21" t="b">
        <v>1</v>
      </c>
      <c r="I639" s="24">
        <v>6.1828316803312508E-2</v>
      </c>
    </row>
    <row r="640" spans="1:9" x14ac:dyDescent="0.25">
      <c r="A640" s="18" t="s">
        <v>1012</v>
      </c>
      <c r="B640" s="18" t="s">
        <v>240</v>
      </c>
      <c r="C640" s="18" t="s">
        <v>241</v>
      </c>
      <c r="D640" s="31">
        <v>2</v>
      </c>
      <c r="E640" s="31">
        <v>4686</v>
      </c>
      <c r="F640" s="24">
        <v>4.268032437046522E-2</v>
      </c>
      <c r="G640" s="26">
        <v>110.06827449541848</v>
      </c>
      <c r="H640" s="21" t="b">
        <v>1</v>
      </c>
      <c r="I640" s="24">
        <v>3.8738356409416468E-2</v>
      </c>
    </row>
    <row r="641" spans="1:9" x14ac:dyDescent="0.25">
      <c r="A641" s="18" t="s">
        <v>618</v>
      </c>
      <c r="B641" s="18" t="s">
        <v>240</v>
      </c>
      <c r="C641" s="18" t="s">
        <v>241</v>
      </c>
      <c r="D641" s="31">
        <v>4</v>
      </c>
      <c r="E641" s="31">
        <v>3412</v>
      </c>
      <c r="F641" s="24">
        <v>0.11723329425556857</v>
      </c>
      <c r="G641" s="26">
        <v>110.06827449541848</v>
      </c>
      <c r="H641" s="21" t="b">
        <v>1</v>
      </c>
      <c r="I641" s="24">
        <v>0.1064055909346574</v>
      </c>
    </row>
    <row r="642" spans="1:9" x14ac:dyDescent="0.25">
      <c r="A642" s="18" t="s">
        <v>1013</v>
      </c>
      <c r="B642" s="18" t="s">
        <v>240</v>
      </c>
      <c r="C642" s="18" t="s">
        <v>241</v>
      </c>
      <c r="D642" s="31">
        <v>1</v>
      </c>
      <c r="E642" s="31">
        <v>1917</v>
      </c>
      <c r="F642" s="24">
        <v>5.2164840897235262E-2</v>
      </c>
      <c r="G642" s="26">
        <v>110.06827449541848</v>
      </c>
      <c r="H642" s="21" t="b">
        <v>1</v>
      </c>
      <c r="I642" s="24">
        <v>4.7346880055953451E-2</v>
      </c>
    </row>
    <row r="643" spans="1:9" x14ac:dyDescent="0.25">
      <c r="A643" s="18" t="s">
        <v>3389</v>
      </c>
      <c r="B643" s="18" t="s">
        <v>240</v>
      </c>
      <c r="C643" s="18" t="s">
        <v>241</v>
      </c>
      <c r="D643" s="31">
        <v>1</v>
      </c>
      <c r="E643" s="31">
        <v>328</v>
      </c>
      <c r="F643" s="24">
        <v>0.3048780487804878</v>
      </c>
      <c r="G643" s="26">
        <v>110.06827449541848</v>
      </c>
      <c r="H643" s="21" t="b">
        <v>1</v>
      </c>
      <c r="I643" s="24">
        <v>0.27671941788799626</v>
      </c>
    </row>
    <row r="644" spans="1:9" x14ac:dyDescent="0.25">
      <c r="A644" s="18" t="s">
        <v>1014</v>
      </c>
      <c r="B644" s="18" t="s">
        <v>240</v>
      </c>
      <c r="C644" s="18" t="s">
        <v>241</v>
      </c>
      <c r="D644" s="31">
        <v>32</v>
      </c>
      <c r="E644" s="31">
        <v>4503</v>
      </c>
      <c r="F644" s="24">
        <v>0.7106373528758605</v>
      </c>
      <c r="G644" s="26">
        <v>110.06827449541848</v>
      </c>
      <c r="H644" s="21" t="b">
        <v>1</v>
      </c>
      <c r="I644" s="24">
        <v>0.64500266714466103</v>
      </c>
    </row>
    <row r="645" spans="1:9" x14ac:dyDescent="0.25">
      <c r="A645" s="18" t="s">
        <v>1015</v>
      </c>
      <c r="B645" s="18" t="s">
        <v>240</v>
      </c>
      <c r="C645" s="18" t="s">
        <v>241</v>
      </c>
      <c r="D645" s="31">
        <v>1</v>
      </c>
      <c r="E645" s="31">
        <v>1729</v>
      </c>
      <c r="F645" s="24">
        <v>5.7836899942163095E-2</v>
      </c>
      <c r="G645" s="26">
        <v>110.06827449541848</v>
      </c>
      <c r="H645" s="21" t="b">
        <v>1</v>
      </c>
      <c r="I645" s="24">
        <v>5.249506597296863E-2</v>
      </c>
    </row>
    <row r="646" spans="1:9" x14ac:dyDescent="0.25">
      <c r="A646" s="18" t="s">
        <v>1016</v>
      </c>
      <c r="B646" s="18" t="s">
        <v>240</v>
      </c>
      <c r="C646" s="18" t="s">
        <v>241</v>
      </c>
      <c r="D646" s="31">
        <v>1</v>
      </c>
      <c r="E646" s="31">
        <v>1468</v>
      </c>
      <c r="F646" s="24">
        <v>6.811989100817438E-2</v>
      </c>
      <c r="G646" s="26">
        <v>110.06827449541848</v>
      </c>
      <c r="H646" s="21" t="b">
        <v>1</v>
      </c>
      <c r="I646" s="24">
        <v>6.1828316803312508E-2</v>
      </c>
    </row>
    <row r="647" spans="1:9" x14ac:dyDescent="0.25">
      <c r="A647" s="18" t="s">
        <v>1017</v>
      </c>
      <c r="B647" s="18" t="s">
        <v>240</v>
      </c>
      <c r="C647" s="18" t="s">
        <v>241</v>
      </c>
      <c r="D647" s="31">
        <v>22</v>
      </c>
      <c r="E647" s="31">
        <v>3421</v>
      </c>
      <c r="F647" s="24">
        <v>0.64308681672025725</v>
      </c>
      <c r="G647" s="26">
        <v>110.06827449541848</v>
      </c>
      <c r="H647" s="21" t="b">
        <v>1</v>
      </c>
      <c r="I647" s="24">
        <v>0.58369111940361917</v>
      </c>
    </row>
    <row r="648" spans="1:9" x14ac:dyDescent="0.25">
      <c r="A648" s="18" t="s">
        <v>629</v>
      </c>
      <c r="B648" s="18" t="s">
        <v>240</v>
      </c>
      <c r="C648" s="18" t="s">
        <v>241</v>
      </c>
      <c r="D648" s="31">
        <v>17</v>
      </c>
      <c r="E648" s="31">
        <v>1922</v>
      </c>
      <c r="F648" s="24">
        <v>0.88449531737773146</v>
      </c>
      <c r="G648" s="26">
        <v>110.06827449541848</v>
      </c>
      <c r="H648" s="21" t="b">
        <v>1</v>
      </c>
      <c r="I648" s="24">
        <v>0.80280305626611193</v>
      </c>
    </row>
    <row r="649" spans="1:9" x14ac:dyDescent="0.25">
      <c r="A649" s="18" t="s">
        <v>3195</v>
      </c>
      <c r="B649" s="18" t="s">
        <v>240</v>
      </c>
      <c r="C649" s="18" t="s">
        <v>241</v>
      </c>
      <c r="D649" s="31">
        <v>1</v>
      </c>
      <c r="E649" s="31">
        <v>1471</v>
      </c>
      <c r="F649" s="24">
        <v>6.7980965329707682E-2</v>
      </c>
      <c r="G649" s="26">
        <v>110.06827449541848</v>
      </c>
      <c r="H649" s="21" t="b">
        <v>1</v>
      </c>
      <c r="I649" s="24">
        <v>6.1702222343482514E-2</v>
      </c>
    </row>
    <row r="650" spans="1:9" x14ac:dyDescent="0.25">
      <c r="A650" s="18" t="s">
        <v>3372</v>
      </c>
      <c r="B650" s="18" t="s">
        <v>240</v>
      </c>
      <c r="C650" s="18" t="s">
        <v>241</v>
      </c>
      <c r="D650" s="31">
        <v>1</v>
      </c>
      <c r="E650" s="31">
        <v>1915</v>
      </c>
      <c r="F650" s="24">
        <v>5.2219321148825062E-2</v>
      </c>
      <c r="G650" s="26">
        <v>110.06827449541848</v>
      </c>
      <c r="H650" s="21" t="b">
        <v>1</v>
      </c>
      <c r="I650" s="24">
        <v>4.7396328494654187E-2</v>
      </c>
    </row>
    <row r="651" spans="1:9" x14ac:dyDescent="0.25">
      <c r="A651" s="18" t="s">
        <v>1018</v>
      </c>
      <c r="B651" s="18" t="s">
        <v>240</v>
      </c>
      <c r="C651" s="18" t="s">
        <v>241</v>
      </c>
      <c r="D651" s="31">
        <v>12</v>
      </c>
      <c r="E651" s="31">
        <v>1471</v>
      </c>
      <c r="F651" s="24">
        <v>0.81577158395649219</v>
      </c>
      <c r="G651" s="26">
        <v>110.06827449541848</v>
      </c>
      <c r="H651" s="21" t="b">
        <v>1</v>
      </c>
      <c r="I651" s="24">
        <v>0.74042666812179014</v>
      </c>
    </row>
    <row r="652" spans="1:9" x14ac:dyDescent="0.25">
      <c r="A652" s="18" t="s">
        <v>3379</v>
      </c>
      <c r="B652" s="18" t="s">
        <v>240</v>
      </c>
      <c r="C652" s="18" t="s">
        <v>241</v>
      </c>
      <c r="D652" s="31">
        <v>1</v>
      </c>
      <c r="E652" s="31">
        <v>446</v>
      </c>
      <c r="F652" s="24">
        <v>0.22421524663677131</v>
      </c>
      <c r="G652" s="26">
        <v>110.06827449541848</v>
      </c>
      <c r="H652" s="21" t="b">
        <v>1</v>
      </c>
      <c r="I652" s="24">
        <v>0.20350665710148605</v>
      </c>
    </row>
    <row r="653" spans="1:9" x14ac:dyDescent="0.25">
      <c r="A653" s="18" t="s">
        <v>1019</v>
      </c>
      <c r="B653" s="18" t="s">
        <v>240</v>
      </c>
      <c r="C653" s="18" t="s">
        <v>241</v>
      </c>
      <c r="D653" s="31">
        <v>8</v>
      </c>
      <c r="E653" s="31">
        <v>3419</v>
      </c>
      <c r="F653" s="24">
        <v>0.23398654577361802</v>
      </c>
      <c r="G653" s="26">
        <v>110.06827449541848</v>
      </c>
      <c r="H653" s="21" t="b">
        <v>1</v>
      </c>
      <c r="I653" s="24">
        <v>0.2123754760275233</v>
      </c>
    </row>
    <row r="654" spans="1:9" x14ac:dyDescent="0.25">
      <c r="A654" s="18" t="s">
        <v>1020</v>
      </c>
      <c r="B654" s="18" t="s">
        <v>240</v>
      </c>
      <c r="C654" s="18" t="s">
        <v>241</v>
      </c>
      <c r="D654" s="31">
        <v>1</v>
      </c>
      <c r="E654" s="31">
        <v>1918</v>
      </c>
      <c r="F654" s="24">
        <v>5.213764337851929E-2</v>
      </c>
      <c r="G654" s="26">
        <v>110.06827449541848</v>
      </c>
      <c r="H654" s="21" t="b">
        <v>1</v>
      </c>
      <c r="I654" s="24">
        <v>4.7322194508479028E-2</v>
      </c>
    </row>
    <row r="655" spans="1:9" x14ac:dyDescent="0.25">
      <c r="A655" s="18" t="s">
        <v>1021</v>
      </c>
      <c r="B655" s="18" t="s">
        <v>240</v>
      </c>
      <c r="C655" s="18" t="s">
        <v>241</v>
      </c>
      <c r="D655" s="31">
        <v>2</v>
      </c>
      <c r="E655" s="31">
        <v>1918</v>
      </c>
      <c r="F655" s="24">
        <v>0.10427528675703858</v>
      </c>
      <c r="G655" s="26">
        <v>110.06827449541848</v>
      </c>
      <c r="H655" s="21" t="b">
        <v>1</v>
      </c>
      <c r="I655" s="24">
        <v>9.4644389016958055E-2</v>
      </c>
    </row>
    <row r="656" spans="1:9" x14ac:dyDescent="0.25">
      <c r="A656" s="18" t="s">
        <v>1022</v>
      </c>
      <c r="B656" s="18" t="s">
        <v>240</v>
      </c>
      <c r="C656" s="18" t="s">
        <v>241</v>
      </c>
      <c r="D656" s="31">
        <v>7</v>
      </c>
      <c r="E656" s="31">
        <v>4286</v>
      </c>
      <c r="F656" s="24">
        <v>0.16332244517032196</v>
      </c>
      <c r="G656" s="26">
        <v>110.06827449541848</v>
      </c>
      <c r="H656" s="21" t="b">
        <v>1</v>
      </c>
      <c r="I656" s="24">
        <v>0.14823793361428822</v>
      </c>
    </row>
    <row r="657" spans="1:9" x14ac:dyDescent="0.25">
      <c r="A657" s="18" t="s">
        <v>3196</v>
      </c>
      <c r="B657" s="18" t="s">
        <v>240</v>
      </c>
      <c r="C657" s="18" t="s">
        <v>241</v>
      </c>
      <c r="D657" s="31">
        <v>1</v>
      </c>
      <c r="E657" s="31">
        <v>1675</v>
      </c>
      <c r="F657" s="24">
        <v>5.9701492537313432E-2</v>
      </c>
      <c r="G657" s="26">
        <v>110.06827449541848</v>
      </c>
      <c r="H657" s="21" t="b">
        <v>1</v>
      </c>
      <c r="I657" s="24">
        <v>5.4187444219261353E-2</v>
      </c>
    </row>
    <row r="658" spans="1:9" x14ac:dyDescent="0.25">
      <c r="A658" s="18" t="s">
        <v>641</v>
      </c>
      <c r="B658" s="18" t="s">
        <v>240</v>
      </c>
      <c r="C658" s="18" t="s">
        <v>241</v>
      </c>
      <c r="D658" s="31">
        <v>22</v>
      </c>
      <c r="E658" s="31">
        <v>4722</v>
      </c>
      <c r="F658" s="24">
        <v>0.46590427784836935</v>
      </c>
      <c r="G658" s="26">
        <v>110.06827449541848</v>
      </c>
      <c r="H658" s="21" t="b">
        <v>1</v>
      </c>
      <c r="I658" s="24">
        <v>0.42287321462934796</v>
      </c>
    </row>
    <row r="659" spans="1:9" x14ac:dyDescent="0.25">
      <c r="A659" s="18" t="s">
        <v>1023</v>
      </c>
      <c r="B659" s="18" t="s">
        <v>240</v>
      </c>
      <c r="C659" s="18" t="s">
        <v>241</v>
      </c>
      <c r="D659" s="31">
        <v>2</v>
      </c>
      <c r="E659" s="31">
        <v>4441</v>
      </c>
      <c r="F659" s="24">
        <v>4.5034902049088041E-2</v>
      </c>
      <c r="G659" s="26">
        <v>110.06827449541848</v>
      </c>
      <c r="H659" s="21" t="b">
        <v>1</v>
      </c>
      <c r="I659" s="24">
        <v>4.0875464565306358E-2</v>
      </c>
    </row>
    <row r="660" spans="1:9" x14ac:dyDescent="0.25">
      <c r="A660" s="18" t="s">
        <v>649</v>
      </c>
      <c r="B660" s="18" t="s">
        <v>240</v>
      </c>
      <c r="C660" s="18" t="s">
        <v>241</v>
      </c>
      <c r="D660" s="31">
        <v>9</v>
      </c>
      <c r="E660" s="31">
        <v>1922</v>
      </c>
      <c r="F660" s="24">
        <v>0.46826222684703434</v>
      </c>
      <c r="G660" s="26">
        <v>110.06827449541848</v>
      </c>
      <c r="H660" s="21" t="b">
        <v>1</v>
      </c>
      <c r="I660" s="24">
        <v>0.42501338272911809</v>
      </c>
    </row>
    <row r="661" spans="1:9" x14ac:dyDescent="0.25">
      <c r="A661" s="18" t="s">
        <v>3197</v>
      </c>
      <c r="B661" s="18" t="s">
        <v>240</v>
      </c>
      <c r="C661" s="18" t="s">
        <v>241</v>
      </c>
      <c r="D661" s="31">
        <v>1</v>
      </c>
      <c r="E661" s="31">
        <v>1915</v>
      </c>
      <c r="F661" s="24">
        <v>5.2219321148825062E-2</v>
      </c>
      <c r="G661" s="26">
        <v>110.06827449541848</v>
      </c>
      <c r="H661" s="21" t="b">
        <v>1</v>
      </c>
      <c r="I661" s="24">
        <v>4.7396328494654187E-2</v>
      </c>
    </row>
    <row r="662" spans="1:9" x14ac:dyDescent="0.25">
      <c r="A662" s="18" t="s">
        <v>1024</v>
      </c>
      <c r="B662" s="18" t="s">
        <v>240</v>
      </c>
      <c r="C662" s="18" t="s">
        <v>241</v>
      </c>
      <c r="D662" s="31">
        <v>1</v>
      </c>
      <c r="E662" s="31">
        <v>4905</v>
      </c>
      <c r="F662" s="24">
        <v>2.0387359836901122E-2</v>
      </c>
      <c r="G662" s="26">
        <v>110.06827449541848</v>
      </c>
      <c r="H662" s="21" t="b">
        <v>1</v>
      </c>
      <c r="I662" s="24">
        <v>1.8504376975996488E-2</v>
      </c>
    </row>
    <row r="663" spans="1:9" x14ac:dyDescent="0.25">
      <c r="A663" s="18" t="s">
        <v>131</v>
      </c>
      <c r="B663" s="18" t="s">
        <v>240</v>
      </c>
      <c r="C663" s="18" t="s">
        <v>241</v>
      </c>
      <c r="D663" s="31">
        <v>1</v>
      </c>
      <c r="E663" s="31">
        <v>5062</v>
      </c>
      <c r="F663" s="24">
        <v>1.9755037534571314E-2</v>
      </c>
      <c r="G663" s="26">
        <v>110.06827449541848</v>
      </c>
      <c r="H663" s="21" t="b">
        <v>1</v>
      </c>
      <c r="I663" s="24">
        <v>1.7930456157104459E-2</v>
      </c>
    </row>
    <row r="664" spans="1:9" x14ac:dyDescent="0.25">
      <c r="A664" s="18" t="s">
        <v>440</v>
      </c>
      <c r="B664" s="18" t="s">
        <v>240</v>
      </c>
      <c r="C664" s="18" t="s">
        <v>241</v>
      </c>
      <c r="D664" s="31">
        <v>243</v>
      </c>
      <c r="E664" s="31">
        <v>3535</v>
      </c>
      <c r="F664" s="24">
        <v>6.8741159830268739</v>
      </c>
      <c r="G664" s="26">
        <v>110.06827449541848</v>
      </c>
      <c r="H664" s="21" t="b">
        <v>1</v>
      </c>
      <c r="I664" s="24">
        <v>6.2392205044822777</v>
      </c>
    </row>
    <row r="665" spans="1:9" x14ac:dyDescent="0.25">
      <c r="A665" s="18" t="s">
        <v>661</v>
      </c>
      <c r="B665" s="18" t="s">
        <v>240</v>
      </c>
      <c r="C665" s="18" t="s">
        <v>241</v>
      </c>
      <c r="D665" s="31">
        <v>229</v>
      </c>
      <c r="E665" s="31">
        <v>3446</v>
      </c>
      <c r="F665" s="24">
        <v>6.6453859547301226</v>
      </c>
      <c r="G665" s="26">
        <v>110.06827449541848</v>
      </c>
      <c r="H665" s="21" t="b">
        <v>1</v>
      </c>
      <c r="I665" s="24">
        <v>6.031616052351473</v>
      </c>
    </row>
    <row r="666" spans="1:9" x14ac:dyDescent="0.25">
      <c r="A666" s="18" t="s">
        <v>1025</v>
      </c>
      <c r="B666" s="18" t="s">
        <v>240</v>
      </c>
      <c r="C666" s="18" t="s">
        <v>241</v>
      </c>
      <c r="D666" s="31">
        <v>42</v>
      </c>
      <c r="E666" s="31">
        <v>3419</v>
      </c>
      <c r="F666" s="24">
        <v>1.2284293653114946</v>
      </c>
      <c r="G666" s="26">
        <v>110.06827449541848</v>
      </c>
      <c r="H666" s="21" t="b">
        <v>1</v>
      </c>
      <c r="I666" s="24">
        <v>1.1149712491444974</v>
      </c>
    </row>
    <row r="667" spans="1:9" x14ac:dyDescent="0.25">
      <c r="A667" s="18" t="s">
        <v>1026</v>
      </c>
      <c r="B667" s="18" t="s">
        <v>240</v>
      </c>
      <c r="C667" s="18" t="s">
        <v>241</v>
      </c>
      <c r="D667" s="31">
        <v>2</v>
      </c>
      <c r="E667" s="31">
        <v>1070</v>
      </c>
      <c r="F667" s="24">
        <v>0.18691588785046731</v>
      </c>
      <c r="G667" s="26">
        <v>110.06827449541848</v>
      </c>
      <c r="H667" s="21" t="b">
        <v>1</v>
      </c>
      <c r="I667" s="24">
        <v>0.16965227863039772</v>
      </c>
    </row>
    <row r="668" spans="1:9" x14ac:dyDescent="0.25">
      <c r="A668" s="18" t="s">
        <v>1027</v>
      </c>
      <c r="B668" s="18" t="s">
        <v>240</v>
      </c>
      <c r="C668" s="18" t="s">
        <v>241</v>
      </c>
      <c r="D668" s="31">
        <v>2</v>
      </c>
      <c r="E668" s="31">
        <v>3247</v>
      </c>
      <c r="F668" s="24">
        <v>6.1595318755774564E-2</v>
      </c>
      <c r="G668" s="26">
        <v>110.06827449541848</v>
      </c>
      <c r="H668" s="21" t="b">
        <v>1</v>
      </c>
      <c r="I668" s="24">
        <v>5.5906356062373132E-2</v>
      </c>
    </row>
    <row r="669" spans="1:9" x14ac:dyDescent="0.25">
      <c r="A669" s="18" t="s">
        <v>667</v>
      </c>
      <c r="B669" s="18" t="s">
        <v>240</v>
      </c>
      <c r="C669" s="18" t="s">
        <v>241</v>
      </c>
      <c r="D669" s="31">
        <v>12</v>
      </c>
      <c r="E669" s="31">
        <v>1471</v>
      </c>
      <c r="F669" s="24">
        <v>0.81577158395649219</v>
      </c>
      <c r="G669" s="26">
        <v>110.06827449541848</v>
      </c>
      <c r="H669" s="21" t="b">
        <v>1</v>
      </c>
      <c r="I669" s="24">
        <v>0.74042666812179014</v>
      </c>
    </row>
    <row r="670" spans="1:9" x14ac:dyDescent="0.25">
      <c r="A670" s="18" t="s">
        <v>1028</v>
      </c>
      <c r="B670" s="18" t="s">
        <v>240</v>
      </c>
      <c r="C670" s="18" t="s">
        <v>241</v>
      </c>
      <c r="D670" s="31">
        <v>1</v>
      </c>
      <c r="E670" s="31">
        <v>1073</v>
      </c>
      <c r="F670" s="24">
        <v>9.3196644920782848E-2</v>
      </c>
      <c r="G670" s="26">
        <v>110.06827449541848</v>
      </c>
      <c r="H670" s="21" t="b">
        <v>1</v>
      </c>
      <c r="I670" s="24">
        <v>8.458897396762606E-2</v>
      </c>
    </row>
    <row r="671" spans="1:9" x14ac:dyDescent="0.25">
      <c r="A671" s="18" t="s">
        <v>1029</v>
      </c>
      <c r="B671" s="18" t="s">
        <v>240</v>
      </c>
      <c r="C671" s="18" t="s">
        <v>241</v>
      </c>
      <c r="D671" s="31">
        <v>70</v>
      </c>
      <c r="E671" s="31">
        <v>3473</v>
      </c>
      <c r="F671" s="24">
        <v>2.0155485171321623</v>
      </c>
      <c r="G671" s="26">
        <v>110.06827449541848</v>
      </c>
      <c r="H671" s="21" t="b">
        <v>1</v>
      </c>
      <c r="I671" s="24">
        <v>1.8293918326255094</v>
      </c>
    </row>
    <row r="672" spans="1:9" x14ac:dyDescent="0.25">
      <c r="A672" s="18" t="s">
        <v>1030</v>
      </c>
      <c r="B672" s="18" t="s">
        <v>240</v>
      </c>
      <c r="C672" s="18" t="s">
        <v>241</v>
      </c>
      <c r="D672" s="31">
        <v>1</v>
      </c>
      <c r="E672" s="31">
        <v>1069</v>
      </c>
      <c r="F672" s="24">
        <v>9.3545369504209538E-2</v>
      </c>
      <c r="G672" s="26">
        <v>110.06827449541848</v>
      </c>
      <c r="H672" s="21" t="b">
        <v>1</v>
      </c>
      <c r="I672" s="24">
        <v>8.4905490240657411E-2</v>
      </c>
    </row>
    <row r="673" spans="1:9" x14ac:dyDescent="0.25">
      <c r="A673" s="18" t="s">
        <v>3198</v>
      </c>
      <c r="B673" s="18" t="s">
        <v>240</v>
      </c>
      <c r="C673" s="18" t="s">
        <v>241</v>
      </c>
      <c r="D673" s="31">
        <v>1</v>
      </c>
      <c r="E673" s="31">
        <v>1337</v>
      </c>
      <c r="F673" s="24">
        <v>7.4794315632011971E-2</v>
      </c>
      <c r="G673" s="26">
        <v>110.06827449541848</v>
      </c>
      <c r="H673" s="21" t="b">
        <v>1</v>
      </c>
      <c r="I673" s="24">
        <v>6.7886289504310235E-2</v>
      </c>
    </row>
    <row r="674" spans="1:9" x14ac:dyDescent="0.25">
      <c r="A674" s="18" t="s">
        <v>673</v>
      </c>
      <c r="B674" s="18" t="s">
        <v>240</v>
      </c>
      <c r="C674" s="18" t="s">
        <v>241</v>
      </c>
      <c r="D674" s="31">
        <v>1</v>
      </c>
      <c r="E674" s="31">
        <v>3221</v>
      </c>
      <c r="F674" s="24">
        <v>3.1046258925799441E-2</v>
      </c>
      <c r="G674" s="26">
        <v>110.06827449541848</v>
      </c>
      <c r="H674" s="21" t="b">
        <v>1</v>
      </c>
      <c r="I674" s="24">
        <v>2.8178816847954914E-2</v>
      </c>
    </row>
    <row r="675" spans="1:9" x14ac:dyDescent="0.25">
      <c r="A675" s="18" t="s">
        <v>1031</v>
      </c>
      <c r="B675" s="18" t="s">
        <v>240</v>
      </c>
      <c r="C675" s="18" t="s">
        <v>241</v>
      </c>
      <c r="D675" s="31">
        <v>1</v>
      </c>
      <c r="E675" s="31">
        <v>3386</v>
      </c>
      <c r="F675" s="24">
        <v>2.9533372711163616E-2</v>
      </c>
      <c r="G675" s="26">
        <v>110.06827449541848</v>
      </c>
      <c r="H675" s="21" t="b">
        <v>1</v>
      </c>
      <c r="I675" s="24">
        <v>2.6805661272079971E-2</v>
      </c>
    </row>
    <row r="676" spans="1:9" x14ac:dyDescent="0.25">
      <c r="A676" s="18" t="s">
        <v>1032</v>
      </c>
      <c r="B676" s="18" t="s">
        <v>240</v>
      </c>
      <c r="C676" s="18" t="s">
        <v>241</v>
      </c>
      <c r="D676" s="31">
        <v>6</v>
      </c>
      <c r="E676" s="31">
        <v>2840</v>
      </c>
      <c r="F676" s="24">
        <v>0.21126760563380279</v>
      </c>
      <c r="G676" s="26">
        <v>110.06827449541848</v>
      </c>
      <c r="H676" s="21" t="b">
        <v>1</v>
      </c>
      <c r="I676" s="24">
        <v>0.19175486422661148</v>
      </c>
    </row>
    <row r="677" spans="1:9" x14ac:dyDescent="0.25">
      <c r="A677" s="18" t="s">
        <v>1033</v>
      </c>
      <c r="B677" s="18" t="s">
        <v>240</v>
      </c>
      <c r="C677" s="18" t="s">
        <v>241</v>
      </c>
      <c r="D677" s="31">
        <v>8</v>
      </c>
      <c r="E677" s="31">
        <v>1503</v>
      </c>
      <c r="F677" s="24">
        <v>0.5322687957418496</v>
      </c>
      <c r="G677" s="26">
        <v>110.06827449541848</v>
      </c>
      <c r="H677" s="21" t="b">
        <v>1</v>
      </c>
      <c r="I677" s="24">
        <v>0.48310828512182447</v>
      </c>
    </row>
    <row r="678" spans="1:9" x14ac:dyDescent="0.25">
      <c r="A678" s="18" t="s">
        <v>1034</v>
      </c>
      <c r="B678" s="18" t="s">
        <v>240</v>
      </c>
      <c r="C678" s="18" t="s">
        <v>241</v>
      </c>
      <c r="D678" s="31">
        <v>10</v>
      </c>
      <c r="E678" s="31">
        <v>1471</v>
      </c>
      <c r="F678" s="24">
        <v>0.67980965329707677</v>
      </c>
      <c r="G678" s="26">
        <v>110.06827449541848</v>
      </c>
      <c r="H678" s="21" t="b">
        <v>1</v>
      </c>
      <c r="I678" s="24">
        <v>0.61702222343482505</v>
      </c>
    </row>
    <row r="679" spans="1:9" x14ac:dyDescent="0.25">
      <c r="A679" s="18" t="s">
        <v>3311</v>
      </c>
      <c r="B679" s="18" t="s">
        <v>240</v>
      </c>
      <c r="C679" s="18" t="s">
        <v>241</v>
      </c>
      <c r="D679" s="31">
        <v>1</v>
      </c>
      <c r="E679" s="31">
        <v>1320</v>
      </c>
      <c r="F679" s="24">
        <v>7.575757575757576E-2</v>
      </c>
      <c r="G679" s="26">
        <v>110.06827449541848</v>
      </c>
      <c r="H679" s="21" t="b">
        <v>1</v>
      </c>
      <c r="I679" s="24">
        <v>6.8760582626714223E-2</v>
      </c>
    </row>
    <row r="680" spans="1:9" x14ac:dyDescent="0.25">
      <c r="A680" s="18" t="s">
        <v>3312</v>
      </c>
      <c r="B680" s="18" t="s">
        <v>240</v>
      </c>
      <c r="C680" s="18" t="s">
        <v>241</v>
      </c>
      <c r="D680" s="31">
        <v>1</v>
      </c>
      <c r="E680" s="31">
        <v>1384</v>
      </c>
      <c r="F680" s="24">
        <v>7.2254335260115599E-2</v>
      </c>
      <c r="G680" s="26">
        <v>110.06827449541848</v>
      </c>
      <c r="H680" s="21" t="b">
        <v>1</v>
      </c>
      <c r="I680" s="24">
        <v>6.558090250524766E-2</v>
      </c>
    </row>
    <row r="681" spans="1:9" x14ac:dyDescent="0.25">
      <c r="A681" s="18" t="s">
        <v>1035</v>
      </c>
      <c r="B681" s="18" t="s">
        <v>240</v>
      </c>
      <c r="C681" s="18" t="s">
        <v>241</v>
      </c>
      <c r="D681" s="31">
        <v>1</v>
      </c>
      <c r="E681" s="31">
        <v>3423</v>
      </c>
      <c r="F681" s="24">
        <v>2.9214139643587496E-2</v>
      </c>
      <c r="G681" s="26">
        <v>110.06827449541848</v>
      </c>
      <c r="H681" s="21" t="b">
        <v>1</v>
      </c>
      <c r="I681" s="24">
        <v>2.6515912669372706E-2</v>
      </c>
    </row>
    <row r="682" spans="1:9" x14ac:dyDescent="0.25">
      <c r="A682" s="18" t="s">
        <v>684</v>
      </c>
      <c r="B682" s="18" t="s">
        <v>240</v>
      </c>
      <c r="C682" s="18" t="s">
        <v>241</v>
      </c>
      <c r="D682" s="31">
        <v>9</v>
      </c>
      <c r="E682" s="31">
        <v>3501</v>
      </c>
      <c r="F682" s="24">
        <v>0.25706940874035988</v>
      </c>
      <c r="G682" s="26">
        <v>110.06827449541848</v>
      </c>
      <c r="H682" s="21" t="b">
        <v>1</v>
      </c>
      <c r="I682" s="24">
        <v>0.23332639863049554</v>
      </c>
    </row>
    <row r="683" spans="1:9" x14ac:dyDescent="0.25">
      <c r="A683" s="18" t="s">
        <v>1036</v>
      </c>
      <c r="B683" s="18" t="s">
        <v>240</v>
      </c>
      <c r="C683" s="18" t="s">
        <v>241</v>
      </c>
      <c r="D683" s="31">
        <v>1</v>
      </c>
      <c r="E683" s="31">
        <v>1252</v>
      </c>
      <c r="F683" s="24">
        <v>7.9872204472843447E-2</v>
      </c>
      <c r="G683" s="26">
        <v>110.06827449541848</v>
      </c>
      <c r="H683" s="21" t="b">
        <v>1</v>
      </c>
      <c r="I683" s="24">
        <v>7.2495182961072505E-2</v>
      </c>
    </row>
    <row r="684" spans="1:9" x14ac:dyDescent="0.25">
      <c r="A684" s="18" t="s">
        <v>1037</v>
      </c>
      <c r="B684" s="18" t="s">
        <v>240</v>
      </c>
      <c r="C684" s="18" t="s">
        <v>241</v>
      </c>
      <c r="D684" s="31">
        <v>1</v>
      </c>
      <c r="E684" s="31">
        <v>3130</v>
      </c>
      <c r="F684" s="24">
        <v>3.1948881789137379E-2</v>
      </c>
      <c r="G684" s="26">
        <v>110.06827449541848</v>
      </c>
      <c r="H684" s="21" t="b">
        <v>1</v>
      </c>
      <c r="I684" s="24">
        <v>2.8998073184428999E-2</v>
      </c>
    </row>
    <row r="685" spans="1:9" x14ac:dyDescent="0.25">
      <c r="A685" s="18" t="s">
        <v>1038</v>
      </c>
      <c r="B685" s="18" t="s">
        <v>240</v>
      </c>
      <c r="C685" s="18" t="s">
        <v>241</v>
      </c>
      <c r="D685" s="31">
        <v>1</v>
      </c>
      <c r="E685" s="31">
        <v>1448</v>
      </c>
      <c r="F685" s="24">
        <v>6.9060773480662974E-2</v>
      </c>
      <c r="G685" s="26">
        <v>110.06827449541848</v>
      </c>
      <c r="H685" s="21" t="b">
        <v>1</v>
      </c>
      <c r="I685" s="24">
        <v>6.268229907960135E-2</v>
      </c>
    </row>
    <row r="686" spans="1:9" x14ac:dyDescent="0.25">
      <c r="A686" s="18" t="s">
        <v>1039</v>
      </c>
      <c r="B686" s="18" t="s">
        <v>240</v>
      </c>
      <c r="C686" s="18" t="s">
        <v>241</v>
      </c>
      <c r="D686" s="31">
        <v>5</v>
      </c>
      <c r="E686" s="31">
        <v>3367</v>
      </c>
      <c r="F686" s="24">
        <v>0.1485001485001485</v>
      </c>
      <c r="G686" s="26">
        <v>110.06827449541848</v>
      </c>
      <c r="H686" s="21" t="b">
        <v>1</v>
      </c>
      <c r="I686" s="24">
        <v>0.13478462884951406</v>
      </c>
    </row>
    <row r="687" spans="1:9" x14ac:dyDescent="0.25">
      <c r="A687" s="18" t="s">
        <v>1040</v>
      </c>
      <c r="B687" s="18" t="s">
        <v>240</v>
      </c>
      <c r="C687" s="18" t="s">
        <v>241</v>
      </c>
      <c r="D687" s="31">
        <v>2</v>
      </c>
      <c r="E687" s="31">
        <v>1485</v>
      </c>
      <c r="F687" s="24">
        <v>0.13468013468013468</v>
      </c>
      <c r="G687" s="26">
        <v>110.06827449541848</v>
      </c>
      <c r="H687" s="21" t="b">
        <v>1</v>
      </c>
      <c r="I687" s="24">
        <v>0.12224103578082528</v>
      </c>
    </row>
    <row r="688" spans="1:9" x14ac:dyDescent="0.25">
      <c r="A688" s="18" t="s">
        <v>1041</v>
      </c>
      <c r="B688" s="18" t="s">
        <v>240</v>
      </c>
      <c r="C688" s="18" t="s">
        <v>241</v>
      </c>
      <c r="D688" s="31">
        <v>1</v>
      </c>
      <c r="E688" s="31">
        <v>1045</v>
      </c>
      <c r="F688" s="24">
        <v>9.569377990430622E-2</v>
      </c>
      <c r="G688" s="26">
        <v>110.06827449541848</v>
      </c>
      <c r="H688" s="21" t="b">
        <v>0</v>
      </c>
      <c r="I688" s="24">
        <v>9.569377990430622E-2</v>
      </c>
    </row>
    <row r="689" spans="1:9" x14ac:dyDescent="0.25">
      <c r="A689" s="18" t="s">
        <v>693</v>
      </c>
      <c r="B689" s="18" t="s">
        <v>240</v>
      </c>
      <c r="C689" s="18" t="s">
        <v>241</v>
      </c>
      <c r="D689" s="31">
        <v>1</v>
      </c>
      <c r="E689" s="31">
        <v>3291</v>
      </c>
      <c r="F689" s="24">
        <v>3.0385900941962928E-2</v>
      </c>
      <c r="G689" s="26">
        <v>110.06827449541848</v>
      </c>
      <c r="H689" s="21" t="b">
        <v>1</v>
      </c>
      <c r="I689" s="24">
        <v>2.757944973177234E-2</v>
      </c>
    </row>
    <row r="690" spans="1:9" x14ac:dyDescent="0.25">
      <c r="A690" s="18" t="s">
        <v>3241</v>
      </c>
      <c r="B690" s="18" t="s">
        <v>240</v>
      </c>
      <c r="C690" s="18" t="s">
        <v>241</v>
      </c>
      <c r="D690" s="31">
        <v>1</v>
      </c>
      <c r="E690" s="31">
        <v>1448</v>
      </c>
      <c r="F690" s="24">
        <v>6.9060773480662974E-2</v>
      </c>
      <c r="G690" s="26">
        <v>110.06827449541848</v>
      </c>
      <c r="H690" s="21" t="b">
        <v>1</v>
      </c>
      <c r="I690" s="24">
        <v>6.268229907960135E-2</v>
      </c>
    </row>
    <row r="691" spans="1:9" x14ac:dyDescent="0.25">
      <c r="A691" s="18" t="s">
        <v>181</v>
      </c>
      <c r="B691" s="18" t="s">
        <v>240</v>
      </c>
      <c r="C691" s="18" t="s">
        <v>241</v>
      </c>
      <c r="D691" s="31">
        <v>2</v>
      </c>
      <c r="E691" s="31">
        <v>4453</v>
      </c>
      <c r="F691" s="24">
        <v>4.4913541432741975E-2</v>
      </c>
      <c r="G691" s="26">
        <v>110.06827449541848</v>
      </c>
      <c r="H691" s="21" t="b">
        <v>0</v>
      </c>
      <c r="I691" s="24">
        <v>4.4913541432741975E-2</v>
      </c>
    </row>
    <row r="692" spans="1:9" x14ac:dyDescent="0.25">
      <c r="A692" s="18" t="s">
        <v>1042</v>
      </c>
      <c r="B692" s="18" t="s">
        <v>240</v>
      </c>
      <c r="C692" s="18" t="s">
        <v>241</v>
      </c>
      <c r="D692" s="31">
        <v>1</v>
      </c>
      <c r="E692" s="31">
        <v>4354</v>
      </c>
      <c r="F692" s="24">
        <v>2.2967386311437757E-2</v>
      </c>
      <c r="G692" s="26">
        <v>110.06827449541848</v>
      </c>
      <c r="H692" s="21" t="b">
        <v>0</v>
      </c>
      <c r="I692" s="24">
        <v>2.2967386311437757E-2</v>
      </c>
    </row>
    <row r="693" spans="1:9" x14ac:dyDescent="0.25">
      <c r="A693" s="18" t="s">
        <v>1043</v>
      </c>
      <c r="B693" s="18" t="s">
        <v>240</v>
      </c>
      <c r="C693" s="18" t="s">
        <v>241</v>
      </c>
      <c r="D693" s="31">
        <v>5</v>
      </c>
      <c r="E693" s="31">
        <v>3192</v>
      </c>
      <c r="F693" s="24">
        <v>0.15664160401002505</v>
      </c>
      <c r="G693" s="26">
        <v>110.06827449541848</v>
      </c>
      <c r="H693" s="21" t="b">
        <v>0</v>
      </c>
      <c r="I693" s="24">
        <v>0.15664160401002505</v>
      </c>
    </row>
    <row r="694" spans="1:9" x14ac:dyDescent="0.25">
      <c r="A694" s="18" t="s">
        <v>698</v>
      </c>
      <c r="B694" s="18" t="s">
        <v>240</v>
      </c>
      <c r="C694" s="18" t="s">
        <v>241</v>
      </c>
      <c r="D694" s="31">
        <v>2</v>
      </c>
      <c r="E694" s="31">
        <v>4373</v>
      </c>
      <c r="F694" s="24">
        <v>4.57351932311914E-2</v>
      </c>
      <c r="G694" s="26">
        <v>110.06827449541848</v>
      </c>
      <c r="H694" s="21" t="b">
        <v>0</v>
      </c>
      <c r="I694" s="24">
        <v>4.57351932311914E-2</v>
      </c>
    </row>
    <row r="695" spans="1:9" x14ac:dyDescent="0.25">
      <c r="A695" s="18" t="s">
        <v>1044</v>
      </c>
      <c r="B695" s="18" t="s">
        <v>240</v>
      </c>
      <c r="C695" s="18" t="s">
        <v>241</v>
      </c>
      <c r="D695" s="31">
        <v>1</v>
      </c>
      <c r="E695" s="31">
        <v>1062</v>
      </c>
      <c r="F695" s="24">
        <v>9.4161958568738227E-2</v>
      </c>
      <c r="G695" s="26">
        <v>110.06827449541848</v>
      </c>
      <c r="H695" s="21" t="b">
        <v>0</v>
      </c>
      <c r="I695" s="24">
        <v>9.4161958568738227E-2</v>
      </c>
    </row>
    <row r="696" spans="1:9" x14ac:dyDescent="0.25">
      <c r="A696" s="18" t="s">
        <v>137</v>
      </c>
      <c r="B696" s="18" t="s">
        <v>240</v>
      </c>
      <c r="C696" s="18" t="s">
        <v>241</v>
      </c>
      <c r="D696" s="31">
        <v>1</v>
      </c>
      <c r="E696" s="31">
        <v>4195</v>
      </c>
      <c r="F696" s="24">
        <v>2.3837902264600714E-2</v>
      </c>
      <c r="G696" s="26">
        <v>110.06827449541848</v>
      </c>
      <c r="H696" s="21" t="b">
        <v>1</v>
      </c>
      <c r="I696" s="24">
        <v>2.1636226237726524E-2</v>
      </c>
    </row>
    <row r="697" spans="1:9" x14ac:dyDescent="0.25">
      <c r="A697" s="18" t="s">
        <v>1045</v>
      </c>
      <c r="B697" s="18" t="s">
        <v>240</v>
      </c>
      <c r="C697" s="18" t="s">
        <v>241</v>
      </c>
      <c r="D697" s="31">
        <v>1</v>
      </c>
      <c r="E697" s="31">
        <v>109</v>
      </c>
      <c r="F697" s="24">
        <v>0.91743119266055051</v>
      </c>
      <c r="G697" s="26">
        <v>110.06827449541848</v>
      </c>
      <c r="H697" s="21" t="b">
        <v>1</v>
      </c>
      <c r="I697" s="24">
        <v>0.83269696391984205</v>
      </c>
    </row>
    <row r="698" spans="1:9" x14ac:dyDescent="0.25">
      <c r="A698" s="18" t="s">
        <v>3358</v>
      </c>
      <c r="B698" s="18" t="s">
        <v>240</v>
      </c>
      <c r="C698" s="18" t="s">
        <v>241</v>
      </c>
      <c r="D698" s="31">
        <v>1</v>
      </c>
      <c r="E698" s="31">
        <v>210</v>
      </c>
      <c r="F698" s="24">
        <v>0.47619047619047622</v>
      </c>
      <c r="G698" s="26">
        <v>110.06827449541848</v>
      </c>
      <c r="H698" s="21" t="b">
        <v>1</v>
      </c>
      <c r="I698" s="24">
        <v>0.43220937651077512</v>
      </c>
    </row>
    <row r="699" spans="1:9" x14ac:dyDescent="0.25">
      <c r="A699" s="18" t="s">
        <v>139</v>
      </c>
      <c r="B699" s="18" t="s">
        <v>240</v>
      </c>
      <c r="C699" s="18" t="s">
        <v>241</v>
      </c>
      <c r="D699" s="31">
        <v>1</v>
      </c>
      <c r="E699" s="31">
        <v>4885</v>
      </c>
      <c r="F699" s="24">
        <v>2.0470829068577275E-2</v>
      </c>
      <c r="G699" s="26">
        <v>110.06827449541848</v>
      </c>
      <c r="H699" s="21" t="b">
        <v>1</v>
      </c>
      <c r="I699" s="24">
        <v>1.8580136963615716E-2</v>
      </c>
    </row>
    <row r="700" spans="1:9" x14ac:dyDescent="0.25">
      <c r="A700" s="18" t="s">
        <v>141</v>
      </c>
      <c r="B700" s="18" t="s">
        <v>240</v>
      </c>
      <c r="C700" s="18" t="s">
        <v>241</v>
      </c>
      <c r="D700" s="31">
        <v>174</v>
      </c>
      <c r="E700" s="31">
        <v>5033</v>
      </c>
      <c r="F700" s="24">
        <v>3.4571825948738324</v>
      </c>
      <c r="G700" s="26">
        <v>110.06827449541848</v>
      </c>
      <c r="H700" s="21" t="b">
        <v>1</v>
      </c>
      <c r="I700" s="24">
        <v>3.1378761410100777</v>
      </c>
    </row>
    <row r="701" spans="1:9" x14ac:dyDescent="0.25">
      <c r="A701" s="18" t="s">
        <v>704</v>
      </c>
      <c r="B701" s="18" t="s">
        <v>240</v>
      </c>
      <c r="C701" s="18" t="s">
        <v>241</v>
      </c>
      <c r="D701" s="31">
        <v>104</v>
      </c>
      <c r="E701" s="31">
        <v>4863</v>
      </c>
      <c r="F701" s="24">
        <v>2.1385975735142915</v>
      </c>
      <c r="G701" s="26">
        <v>110.06827449541848</v>
      </c>
      <c r="H701" s="21" t="b">
        <v>1</v>
      </c>
      <c r="I701" s="24">
        <v>1.9410760400977438</v>
      </c>
    </row>
    <row r="702" spans="1:9" x14ac:dyDescent="0.25">
      <c r="A702" s="18" t="s">
        <v>1046</v>
      </c>
      <c r="B702" s="18" t="s">
        <v>240</v>
      </c>
      <c r="C702" s="18" t="s">
        <v>241</v>
      </c>
      <c r="D702" s="31">
        <v>1</v>
      </c>
      <c r="E702" s="31">
        <v>1917</v>
      </c>
      <c r="F702" s="24">
        <v>5.2164840897235262E-2</v>
      </c>
      <c r="G702" s="26">
        <v>110.06827449541848</v>
      </c>
      <c r="H702" s="21" t="b">
        <v>1</v>
      </c>
      <c r="I702" s="24">
        <v>4.7346880055953451E-2</v>
      </c>
    </row>
    <row r="703" spans="1:9" x14ac:dyDescent="0.25">
      <c r="A703" s="18" t="s">
        <v>707</v>
      </c>
      <c r="B703" s="18" t="s">
        <v>240</v>
      </c>
      <c r="C703" s="18" t="s">
        <v>241</v>
      </c>
      <c r="D703" s="31">
        <v>3</v>
      </c>
      <c r="E703" s="31">
        <v>1917</v>
      </c>
      <c r="F703" s="24">
        <v>0.1564945226917058</v>
      </c>
      <c r="G703" s="26">
        <v>110.06827449541848</v>
      </c>
      <c r="H703" s="21" t="b">
        <v>1</v>
      </c>
      <c r="I703" s="24">
        <v>0.14204064016786039</v>
      </c>
    </row>
    <row r="704" spans="1:9" x14ac:dyDescent="0.25">
      <c r="A704" s="18" t="s">
        <v>1047</v>
      </c>
      <c r="B704" s="18" t="s">
        <v>240</v>
      </c>
      <c r="C704" s="18" t="s">
        <v>241</v>
      </c>
      <c r="D704" s="31">
        <v>1</v>
      </c>
      <c r="E704" s="31">
        <v>1917</v>
      </c>
      <c r="F704" s="24">
        <v>5.2164840897235262E-2</v>
      </c>
      <c r="G704" s="26">
        <v>110.06827449541848</v>
      </c>
      <c r="H704" s="21" t="b">
        <v>1</v>
      </c>
      <c r="I704" s="24">
        <v>4.7346880055953451E-2</v>
      </c>
    </row>
    <row r="705" spans="1:9" x14ac:dyDescent="0.25">
      <c r="A705" s="18" t="s">
        <v>1048</v>
      </c>
      <c r="B705" s="18" t="s">
        <v>240</v>
      </c>
      <c r="C705" s="18" t="s">
        <v>241</v>
      </c>
      <c r="D705" s="31">
        <v>1</v>
      </c>
      <c r="E705" s="31">
        <v>3216</v>
      </c>
      <c r="F705" s="24">
        <v>3.109452736318408E-2</v>
      </c>
      <c r="G705" s="26">
        <v>110.06827449541848</v>
      </c>
      <c r="H705" s="21" t="b">
        <v>1</v>
      </c>
      <c r="I705" s="24">
        <v>2.8222627197531956E-2</v>
      </c>
    </row>
    <row r="706" spans="1:9" x14ac:dyDescent="0.25">
      <c r="A706" s="18" t="s">
        <v>3099</v>
      </c>
      <c r="B706" s="18" t="s">
        <v>240</v>
      </c>
      <c r="C706" s="18" t="s">
        <v>241</v>
      </c>
      <c r="D706" s="31">
        <v>1</v>
      </c>
      <c r="E706" s="31">
        <v>1468</v>
      </c>
      <c r="F706" s="24">
        <v>6.811989100817438E-2</v>
      </c>
      <c r="G706" s="26">
        <v>110.06827449541848</v>
      </c>
      <c r="H706" s="21" t="b">
        <v>1</v>
      </c>
      <c r="I706" s="24">
        <v>6.1828316803312508E-2</v>
      </c>
    </row>
    <row r="707" spans="1:9" x14ac:dyDescent="0.25">
      <c r="A707" s="18" t="s">
        <v>3390</v>
      </c>
      <c r="B707" s="18" t="s">
        <v>240</v>
      </c>
      <c r="C707" s="18" t="s">
        <v>241</v>
      </c>
      <c r="D707" s="31">
        <v>1</v>
      </c>
      <c r="E707" s="31">
        <v>328</v>
      </c>
      <c r="F707" s="24">
        <v>0.3048780487804878</v>
      </c>
      <c r="G707" s="26">
        <v>110.06827449541848</v>
      </c>
      <c r="H707" s="21" t="b">
        <v>1</v>
      </c>
      <c r="I707" s="24">
        <v>0.27671941788799626</v>
      </c>
    </row>
    <row r="708" spans="1:9" x14ac:dyDescent="0.25">
      <c r="A708" s="18" t="s">
        <v>1049</v>
      </c>
      <c r="B708" s="18" t="s">
        <v>240</v>
      </c>
      <c r="C708" s="18" t="s">
        <v>241</v>
      </c>
      <c r="D708" s="31">
        <v>1</v>
      </c>
      <c r="E708" s="31">
        <v>1468</v>
      </c>
      <c r="F708" s="24">
        <v>6.811989100817438E-2</v>
      </c>
      <c r="G708" s="26">
        <v>110.06827449541848</v>
      </c>
      <c r="H708" s="21" t="b">
        <v>1</v>
      </c>
      <c r="I708" s="24">
        <v>6.1828316803312508E-2</v>
      </c>
    </row>
    <row r="709" spans="1:9" x14ac:dyDescent="0.25">
      <c r="A709" s="18" t="s">
        <v>1050</v>
      </c>
      <c r="B709" s="18" t="s">
        <v>240</v>
      </c>
      <c r="C709" s="18" t="s">
        <v>241</v>
      </c>
      <c r="D709" s="31">
        <v>2</v>
      </c>
      <c r="E709" s="31">
        <v>4149</v>
      </c>
      <c r="F709" s="24">
        <v>4.8204386599180526E-2</v>
      </c>
      <c r="G709" s="26">
        <v>110.06827449541848</v>
      </c>
      <c r="H709" s="21" t="b">
        <v>1</v>
      </c>
      <c r="I709" s="24">
        <v>4.3752214541943973E-2</v>
      </c>
    </row>
    <row r="710" spans="1:9" x14ac:dyDescent="0.25">
      <c r="A710" s="18" t="s">
        <v>712</v>
      </c>
      <c r="B710" s="18" t="s">
        <v>240</v>
      </c>
      <c r="C710" s="18" t="s">
        <v>241</v>
      </c>
      <c r="D710" s="31">
        <v>3</v>
      </c>
      <c r="E710" s="31">
        <v>3464</v>
      </c>
      <c r="F710" s="24">
        <v>8.6605080831408776E-2</v>
      </c>
      <c r="G710" s="26">
        <v>110.06827449541848</v>
      </c>
      <c r="H710" s="21" t="b">
        <v>1</v>
      </c>
      <c r="I710" s="24">
        <v>7.860620877649778E-2</v>
      </c>
    </row>
    <row r="711" spans="1:9" x14ac:dyDescent="0.25">
      <c r="A711" s="18" t="s">
        <v>1051</v>
      </c>
      <c r="B711" s="18" t="s">
        <v>240</v>
      </c>
      <c r="C711" s="18" t="s">
        <v>241</v>
      </c>
      <c r="D711" s="31">
        <v>5</v>
      </c>
      <c r="E711" s="31">
        <v>1926</v>
      </c>
      <c r="F711" s="24">
        <v>0.25960539979231567</v>
      </c>
      <c r="G711" s="26">
        <v>110.06827449541848</v>
      </c>
      <c r="H711" s="21" t="b">
        <v>1</v>
      </c>
      <c r="I711" s="24">
        <v>0.23562816476444126</v>
      </c>
    </row>
    <row r="712" spans="1:9" x14ac:dyDescent="0.25">
      <c r="A712" s="18" t="s">
        <v>1052</v>
      </c>
      <c r="B712" s="18" t="s">
        <v>240</v>
      </c>
      <c r="C712" s="18" t="s">
        <v>241</v>
      </c>
      <c r="D712" s="31">
        <v>6</v>
      </c>
      <c r="E712" s="31">
        <v>1926</v>
      </c>
      <c r="F712" s="24">
        <v>0.3115264797507788</v>
      </c>
      <c r="G712" s="26">
        <v>110.06827449541848</v>
      </c>
      <c r="H712" s="21" t="b">
        <v>1</v>
      </c>
      <c r="I712" s="24">
        <v>0.2827537977173295</v>
      </c>
    </row>
    <row r="713" spans="1:9" x14ac:dyDescent="0.25">
      <c r="A713" s="18" t="s">
        <v>1053</v>
      </c>
      <c r="B713" s="18" t="s">
        <v>240</v>
      </c>
      <c r="C713" s="18" t="s">
        <v>241</v>
      </c>
      <c r="D713" s="31">
        <v>2</v>
      </c>
      <c r="E713" s="31">
        <v>1917</v>
      </c>
      <c r="F713" s="24">
        <v>0.10432968179447052</v>
      </c>
      <c r="G713" s="26">
        <v>110.06827449541848</v>
      </c>
      <c r="H713" s="21" t="b">
        <v>1</v>
      </c>
      <c r="I713" s="24">
        <v>9.4693760111906902E-2</v>
      </c>
    </row>
    <row r="714" spans="1:9" x14ac:dyDescent="0.25">
      <c r="A714" s="18" t="s">
        <v>1054</v>
      </c>
      <c r="B714" s="18" t="s">
        <v>240</v>
      </c>
      <c r="C714" s="18" t="s">
        <v>241</v>
      </c>
      <c r="D714" s="31">
        <v>1</v>
      </c>
      <c r="E714" s="31">
        <v>4450</v>
      </c>
      <c r="F714" s="24">
        <v>2.247191011235955E-2</v>
      </c>
      <c r="G714" s="26">
        <v>110.06827449541848</v>
      </c>
      <c r="H714" s="21" t="b">
        <v>1</v>
      </c>
      <c r="I714" s="24">
        <v>2.0396397543205116E-2</v>
      </c>
    </row>
    <row r="715" spans="1:9" x14ac:dyDescent="0.25">
      <c r="A715" s="18" t="s">
        <v>1055</v>
      </c>
      <c r="B715" s="18" t="s">
        <v>240</v>
      </c>
      <c r="C715" s="18" t="s">
        <v>241</v>
      </c>
      <c r="D715" s="31">
        <v>2</v>
      </c>
      <c r="E715" s="31">
        <v>1926</v>
      </c>
      <c r="F715" s="24">
        <v>0.10384215991692627</v>
      </c>
      <c r="G715" s="26">
        <v>110.06827449541848</v>
      </c>
      <c r="H715" s="21" t="b">
        <v>1</v>
      </c>
      <c r="I715" s="24">
        <v>9.425126590577651E-2</v>
      </c>
    </row>
    <row r="716" spans="1:9" x14ac:dyDescent="0.25">
      <c r="A716" s="18" t="s">
        <v>1056</v>
      </c>
      <c r="B716" s="18" t="s">
        <v>240</v>
      </c>
      <c r="C716" s="18" t="s">
        <v>241</v>
      </c>
      <c r="D716" s="31">
        <v>1</v>
      </c>
      <c r="E716" s="31">
        <v>1476</v>
      </c>
      <c r="F716" s="24">
        <v>6.7750677506775062E-2</v>
      </c>
      <c r="G716" s="26">
        <v>110.06827449541848</v>
      </c>
      <c r="H716" s="21" t="b">
        <v>1</v>
      </c>
      <c r="I716" s="24">
        <v>6.1493203975110274E-2</v>
      </c>
    </row>
    <row r="717" spans="1:9" x14ac:dyDescent="0.25">
      <c r="A717" s="18" t="s">
        <v>1057</v>
      </c>
      <c r="B717" s="18" t="s">
        <v>240</v>
      </c>
      <c r="C717" s="18" t="s">
        <v>241</v>
      </c>
      <c r="D717" s="31">
        <v>3</v>
      </c>
      <c r="E717" s="31">
        <v>1476</v>
      </c>
      <c r="F717" s="24">
        <v>0.20325203252032523</v>
      </c>
      <c r="G717" s="26">
        <v>110.06827449541848</v>
      </c>
      <c r="H717" s="21" t="b">
        <v>1</v>
      </c>
      <c r="I717" s="24">
        <v>0.18447961192533086</v>
      </c>
    </row>
    <row r="718" spans="1:9" x14ac:dyDescent="0.25">
      <c r="A718" s="18" t="s">
        <v>1058</v>
      </c>
      <c r="B718" s="18" t="s">
        <v>240</v>
      </c>
      <c r="C718" s="18" t="s">
        <v>241</v>
      </c>
      <c r="D718" s="31">
        <v>1</v>
      </c>
      <c r="E718" s="31">
        <v>3179</v>
      </c>
      <c r="F718" s="24">
        <v>3.1456432840515886E-2</v>
      </c>
      <c r="G718" s="26">
        <v>110.06827449541848</v>
      </c>
      <c r="H718" s="21" t="b">
        <v>1</v>
      </c>
      <c r="I718" s="24">
        <v>2.8551106973030128E-2</v>
      </c>
    </row>
    <row r="719" spans="1:9" x14ac:dyDescent="0.25">
      <c r="A719" s="18" t="s">
        <v>1059</v>
      </c>
      <c r="B719" s="18" t="s">
        <v>240</v>
      </c>
      <c r="C719" s="18" t="s">
        <v>241</v>
      </c>
      <c r="D719" s="31">
        <v>1</v>
      </c>
      <c r="E719" s="31">
        <v>4310</v>
      </c>
      <c r="F719" s="24">
        <v>2.3201856148491878E-2</v>
      </c>
      <c r="G719" s="26">
        <v>110.06827449541848</v>
      </c>
      <c r="H719" s="21" t="b">
        <v>1</v>
      </c>
      <c r="I719" s="24">
        <v>2.1058925537647974E-2</v>
      </c>
    </row>
    <row r="720" spans="1:9" x14ac:dyDescent="0.25">
      <c r="A720" s="18" t="s">
        <v>215</v>
      </c>
      <c r="B720" s="18" t="s">
        <v>240</v>
      </c>
      <c r="C720" s="18" t="s">
        <v>241</v>
      </c>
      <c r="D720" s="31">
        <v>50</v>
      </c>
      <c r="E720" s="31">
        <v>1264</v>
      </c>
      <c r="F720" s="24">
        <v>3.9556962025316458</v>
      </c>
      <c r="G720" s="26">
        <v>110.06827449541848</v>
      </c>
      <c r="H720" s="21" t="b">
        <v>1</v>
      </c>
      <c r="I720" s="24">
        <v>3.590346877660711</v>
      </c>
    </row>
    <row r="721" spans="1:9" x14ac:dyDescent="0.25">
      <c r="A721" s="18" t="s">
        <v>1060</v>
      </c>
      <c r="B721" s="18" t="s">
        <v>240</v>
      </c>
      <c r="C721" s="18" t="s">
        <v>241</v>
      </c>
      <c r="D721" s="31">
        <v>15</v>
      </c>
      <c r="E721" s="31">
        <v>1252</v>
      </c>
      <c r="F721" s="24">
        <v>1.1980830670926517</v>
      </c>
      <c r="G721" s="26">
        <v>110.06827449541848</v>
      </c>
      <c r="H721" s="21" t="b">
        <v>1</v>
      </c>
      <c r="I721" s="24">
        <v>1.0874277444160874</v>
      </c>
    </row>
    <row r="722" spans="1:9" x14ac:dyDescent="0.25">
      <c r="A722" s="18" t="s">
        <v>1061</v>
      </c>
      <c r="B722" s="18" t="s">
        <v>240</v>
      </c>
      <c r="C722" s="18" t="s">
        <v>241</v>
      </c>
      <c r="D722" s="31">
        <v>1</v>
      </c>
      <c r="E722" s="31">
        <v>1239</v>
      </c>
      <c r="F722" s="24">
        <v>8.0710250201775621E-2</v>
      </c>
      <c r="G722" s="26">
        <v>110.06827449541848</v>
      </c>
      <c r="H722" s="21" t="b">
        <v>1</v>
      </c>
      <c r="I722" s="24">
        <v>7.3255826527250018E-2</v>
      </c>
    </row>
    <row r="723" spans="1:9" x14ac:dyDescent="0.25">
      <c r="A723" s="18" t="s">
        <v>1062</v>
      </c>
      <c r="B723" s="18" t="s">
        <v>240</v>
      </c>
      <c r="C723" s="18" t="s">
        <v>241</v>
      </c>
      <c r="D723" s="31">
        <v>17</v>
      </c>
      <c r="E723" s="31">
        <v>1079</v>
      </c>
      <c r="F723" s="24">
        <v>1.5755329008341055</v>
      </c>
      <c r="G723" s="26">
        <v>110.06827449541848</v>
      </c>
      <c r="H723" s="21" t="b">
        <v>1</v>
      </c>
      <c r="I723" s="24">
        <v>1.4300161947576153</v>
      </c>
    </row>
    <row r="724" spans="1:9" x14ac:dyDescent="0.25">
      <c r="A724" s="18" t="s">
        <v>1063</v>
      </c>
      <c r="B724" s="18" t="s">
        <v>240</v>
      </c>
      <c r="C724" s="18" t="s">
        <v>241</v>
      </c>
      <c r="D724" s="31">
        <v>2</v>
      </c>
      <c r="E724" s="31">
        <v>1070</v>
      </c>
      <c r="F724" s="24">
        <v>0.18691588785046731</v>
      </c>
      <c r="G724" s="26">
        <v>110.06827449541848</v>
      </c>
      <c r="H724" s="21" t="b">
        <v>1</v>
      </c>
      <c r="I724" s="24">
        <v>0.16965227863039772</v>
      </c>
    </row>
    <row r="725" spans="1:9" x14ac:dyDescent="0.25">
      <c r="A725" s="18" t="s">
        <v>1064</v>
      </c>
      <c r="B725" s="18" t="s">
        <v>240</v>
      </c>
      <c r="C725" s="18" t="s">
        <v>241</v>
      </c>
      <c r="D725" s="31">
        <v>2</v>
      </c>
      <c r="E725" s="31">
        <v>1069</v>
      </c>
      <c r="F725" s="24">
        <v>0.18709073900841908</v>
      </c>
      <c r="G725" s="26">
        <v>110.06827449541848</v>
      </c>
      <c r="H725" s="21" t="b">
        <v>1</v>
      </c>
      <c r="I725" s="24">
        <v>0.16981098048131482</v>
      </c>
    </row>
    <row r="726" spans="1:9" x14ac:dyDescent="0.25">
      <c r="A726" s="18" t="s">
        <v>730</v>
      </c>
      <c r="B726" s="18" t="s">
        <v>240</v>
      </c>
      <c r="C726" s="18" t="s">
        <v>241</v>
      </c>
      <c r="D726" s="31">
        <v>1</v>
      </c>
      <c r="E726" s="31">
        <v>1238</v>
      </c>
      <c r="F726" s="24">
        <v>8.0775444264943458E-2</v>
      </c>
      <c r="G726" s="26">
        <v>110.06827449541848</v>
      </c>
      <c r="H726" s="21" t="b">
        <v>1</v>
      </c>
      <c r="I726" s="24">
        <v>7.3314999246577361E-2</v>
      </c>
    </row>
    <row r="727" spans="1:9" x14ac:dyDescent="0.25">
      <c r="A727" s="18" t="s">
        <v>1065</v>
      </c>
      <c r="B727" s="18" t="s">
        <v>240</v>
      </c>
      <c r="C727" s="18" t="s">
        <v>241</v>
      </c>
      <c r="D727" s="31">
        <v>3</v>
      </c>
      <c r="E727" s="31">
        <v>1238</v>
      </c>
      <c r="F727" s="24">
        <v>0.24232633279483037</v>
      </c>
      <c r="G727" s="26">
        <v>110.06827449541848</v>
      </c>
      <c r="H727" s="21" t="b">
        <v>1</v>
      </c>
      <c r="I727" s="24">
        <v>0.21994499773973208</v>
      </c>
    </row>
    <row r="728" spans="1:9" x14ac:dyDescent="0.25">
      <c r="A728" s="18" t="s">
        <v>1066</v>
      </c>
      <c r="B728" s="18" t="s">
        <v>240</v>
      </c>
      <c r="C728" s="18" t="s">
        <v>241</v>
      </c>
      <c r="D728" s="31">
        <v>4</v>
      </c>
      <c r="E728" s="31">
        <v>1264</v>
      </c>
      <c r="F728" s="24">
        <v>0.31645569620253167</v>
      </c>
      <c r="G728" s="26">
        <v>110.06827449541848</v>
      </c>
      <c r="H728" s="21" t="b">
        <v>1</v>
      </c>
      <c r="I728" s="24">
        <v>0.2872277502128569</v>
      </c>
    </row>
    <row r="729" spans="1:9" x14ac:dyDescent="0.25">
      <c r="A729" s="18" t="s">
        <v>1067</v>
      </c>
      <c r="B729" s="18" t="s">
        <v>240</v>
      </c>
      <c r="C729" s="18" t="s">
        <v>241</v>
      </c>
      <c r="D729" s="31">
        <v>1</v>
      </c>
      <c r="E729" s="31">
        <v>1070</v>
      </c>
      <c r="F729" s="24">
        <v>9.3457943925233655E-2</v>
      </c>
      <c r="G729" s="26">
        <v>110.06827449541848</v>
      </c>
      <c r="H729" s="21" t="b">
        <v>1</v>
      </c>
      <c r="I729" s="24">
        <v>8.4826139315198862E-2</v>
      </c>
    </row>
    <row r="730" spans="1:9" x14ac:dyDescent="0.25">
      <c r="A730" s="18" t="s">
        <v>1068</v>
      </c>
      <c r="B730" s="18" t="s">
        <v>240</v>
      </c>
      <c r="C730" s="18" t="s">
        <v>241</v>
      </c>
      <c r="D730" s="31">
        <v>1</v>
      </c>
      <c r="E730" s="31">
        <v>1067</v>
      </c>
      <c r="F730" s="24">
        <v>9.3720712277413312E-2</v>
      </c>
      <c r="G730" s="26">
        <v>110.06827449541848</v>
      </c>
      <c r="H730" s="21" t="b">
        <v>1</v>
      </c>
      <c r="I730" s="24">
        <v>8.5064638301089762E-2</v>
      </c>
    </row>
    <row r="731" spans="1:9" x14ac:dyDescent="0.25">
      <c r="A731" s="18" t="s">
        <v>1069</v>
      </c>
      <c r="B731" s="18" t="s">
        <v>240</v>
      </c>
      <c r="C731" s="18" t="s">
        <v>241</v>
      </c>
      <c r="D731" s="31">
        <v>1</v>
      </c>
      <c r="E731" s="31">
        <v>1120</v>
      </c>
      <c r="F731" s="24">
        <v>8.9285714285714288E-2</v>
      </c>
      <c r="G731" s="26">
        <v>110.06827449541848</v>
      </c>
      <c r="H731" s="21" t="b">
        <v>1</v>
      </c>
      <c r="I731" s="24">
        <v>8.1039258095770339E-2</v>
      </c>
    </row>
    <row r="732" spans="1:9" x14ac:dyDescent="0.25">
      <c r="A732" s="18" t="s">
        <v>1070</v>
      </c>
      <c r="B732" s="18" t="s">
        <v>240</v>
      </c>
      <c r="C732" s="18" t="s">
        <v>241</v>
      </c>
      <c r="D732" s="31">
        <v>1</v>
      </c>
      <c r="E732" s="31">
        <v>1120</v>
      </c>
      <c r="F732" s="24">
        <v>8.9285714285714288E-2</v>
      </c>
      <c r="G732" s="26">
        <v>110.06827449541848</v>
      </c>
      <c r="H732" s="21" t="b">
        <v>1</v>
      </c>
      <c r="I732" s="24">
        <v>8.1039258095770339E-2</v>
      </c>
    </row>
    <row r="733" spans="1:9" x14ac:dyDescent="0.25">
      <c r="A733" s="18" t="s">
        <v>1071</v>
      </c>
      <c r="B733" s="18" t="s">
        <v>240</v>
      </c>
      <c r="C733" s="18" t="s">
        <v>241</v>
      </c>
      <c r="D733" s="31">
        <v>1</v>
      </c>
      <c r="E733" s="31">
        <v>1067</v>
      </c>
      <c r="F733" s="24">
        <v>9.3720712277413312E-2</v>
      </c>
      <c r="G733" s="26">
        <v>110.06827449541848</v>
      </c>
      <c r="H733" s="21" t="b">
        <v>1</v>
      </c>
      <c r="I733" s="24">
        <v>8.5064638301089762E-2</v>
      </c>
    </row>
    <row r="734" spans="1:9" x14ac:dyDescent="0.25">
      <c r="A734" s="18" t="s">
        <v>143</v>
      </c>
      <c r="B734" s="18" t="s">
        <v>240</v>
      </c>
      <c r="C734" s="18" t="s">
        <v>241</v>
      </c>
      <c r="D734" s="31">
        <v>16</v>
      </c>
      <c r="E734" s="31">
        <v>4586</v>
      </c>
      <c r="F734" s="24">
        <v>0.34888791975577849</v>
      </c>
      <c r="G734" s="26">
        <v>110.06827449541848</v>
      </c>
      <c r="H734" s="21" t="b">
        <v>1</v>
      </c>
      <c r="I734" s="24">
        <v>0.31666452356655134</v>
      </c>
    </row>
    <row r="735" spans="1:9" x14ac:dyDescent="0.25">
      <c r="A735" s="18" t="s">
        <v>1072</v>
      </c>
      <c r="B735" s="18" t="s">
        <v>240</v>
      </c>
      <c r="C735" s="18" t="s">
        <v>241</v>
      </c>
      <c r="D735" s="31">
        <v>1</v>
      </c>
      <c r="E735" s="31">
        <v>1729</v>
      </c>
      <c r="F735" s="24">
        <v>5.7836899942163095E-2</v>
      </c>
      <c r="G735" s="26">
        <v>110.06827449541848</v>
      </c>
      <c r="H735" s="21" t="b">
        <v>1</v>
      </c>
      <c r="I735" s="24">
        <v>5.249506597296863E-2</v>
      </c>
    </row>
    <row r="736" spans="1:9" x14ac:dyDescent="0.25">
      <c r="A736" s="18" t="s">
        <v>1073</v>
      </c>
      <c r="B736" s="18" t="s">
        <v>240</v>
      </c>
      <c r="C736" s="18" t="s">
        <v>241</v>
      </c>
      <c r="D736" s="31">
        <v>3</v>
      </c>
      <c r="E736" s="31">
        <v>4435</v>
      </c>
      <c r="F736" s="24">
        <v>6.7643742953776773E-2</v>
      </c>
      <c r="G736" s="26">
        <v>110.06827449541848</v>
      </c>
      <c r="H736" s="21" t="b">
        <v>1</v>
      </c>
      <c r="I736" s="24">
        <v>6.1396145930504693E-2</v>
      </c>
    </row>
    <row r="737" spans="1:9" x14ac:dyDescent="0.25">
      <c r="A737" s="18" t="s">
        <v>750</v>
      </c>
      <c r="B737" s="18" t="s">
        <v>240</v>
      </c>
      <c r="C737" s="18" t="s">
        <v>241</v>
      </c>
      <c r="D737" s="31">
        <v>7</v>
      </c>
      <c r="E737" s="31">
        <v>3237</v>
      </c>
      <c r="F737" s="24">
        <v>0.21624961383997529</v>
      </c>
      <c r="G737" s="26">
        <v>110.06827449541848</v>
      </c>
      <c r="H737" s="21" t="b">
        <v>1</v>
      </c>
      <c r="I737" s="24">
        <v>0.19627673261379036</v>
      </c>
    </row>
    <row r="738" spans="1:9" x14ac:dyDescent="0.25">
      <c r="A738" s="18" t="s">
        <v>1074</v>
      </c>
      <c r="B738" s="18" t="s">
        <v>240</v>
      </c>
      <c r="C738" s="18" t="s">
        <v>241</v>
      </c>
      <c r="D738" s="31">
        <v>12</v>
      </c>
      <c r="E738" s="31">
        <v>3217</v>
      </c>
      <c r="F738" s="24">
        <v>0.37301834006838669</v>
      </c>
      <c r="G738" s="26">
        <v>110.06827449541848</v>
      </c>
      <c r="H738" s="21" t="b">
        <v>1</v>
      </c>
      <c r="I738" s="24">
        <v>0.33856625079488756</v>
      </c>
    </row>
    <row r="739" spans="1:9" x14ac:dyDescent="0.25">
      <c r="A739" s="18" t="s">
        <v>3359</v>
      </c>
      <c r="B739" s="18" t="s">
        <v>240</v>
      </c>
      <c r="C739" s="18" t="s">
        <v>241</v>
      </c>
      <c r="D739" s="31">
        <v>1</v>
      </c>
      <c r="E739" s="31">
        <v>1320</v>
      </c>
      <c r="F739" s="24">
        <v>7.575757575757576E-2</v>
      </c>
      <c r="G739" s="26">
        <v>110.06827449541848</v>
      </c>
      <c r="H739" s="21" t="b">
        <v>1</v>
      </c>
      <c r="I739" s="24">
        <v>6.8760582626714223E-2</v>
      </c>
    </row>
    <row r="740" spans="1:9" x14ac:dyDescent="0.25">
      <c r="A740" s="18" t="s">
        <v>751</v>
      </c>
      <c r="B740" s="18" t="s">
        <v>240</v>
      </c>
      <c r="C740" s="18" t="s">
        <v>241</v>
      </c>
      <c r="D740" s="31">
        <v>1</v>
      </c>
      <c r="E740" s="31">
        <v>1337</v>
      </c>
      <c r="F740" s="24">
        <v>7.4794315632011971E-2</v>
      </c>
      <c r="G740" s="26">
        <v>110.06827449541848</v>
      </c>
      <c r="H740" s="21" t="b">
        <v>1</v>
      </c>
      <c r="I740" s="24">
        <v>6.7886289504310235E-2</v>
      </c>
    </row>
    <row r="741" spans="1:9" x14ac:dyDescent="0.25">
      <c r="A741" s="18" t="s">
        <v>1075</v>
      </c>
      <c r="B741" s="18" t="s">
        <v>240</v>
      </c>
      <c r="C741" s="18" t="s">
        <v>241</v>
      </c>
      <c r="D741" s="31">
        <v>1</v>
      </c>
      <c r="E741" s="31">
        <v>4068</v>
      </c>
      <c r="F741" s="24">
        <v>2.4582104228121928E-2</v>
      </c>
      <c r="G741" s="26">
        <v>110.06827449541848</v>
      </c>
      <c r="H741" s="21" t="b">
        <v>0</v>
      </c>
      <c r="I741" s="24">
        <v>2.4582104228121928E-2</v>
      </c>
    </row>
    <row r="742" spans="1:9" x14ac:dyDescent="0.25">
      <c r="A742" s="18" t="s">
        <v>752</v>
      </c>
      <c r="B742" s="18" t="s">
        <v>240</v>
      </c>
      <c r="C742" s="18" t="s">
        <v>241</v>
      </c>
      <c r="D742" s="31">
        <v>1</v>
      </c>
      <c r="E742" s="31">
        <v>4458</v>
      </c>
      <c r="F742" s="24">
        <v>2.2431583669807086E-2</v>
      </c>
      <c r="G742" s="26">
        <v>110.06827449541848</v>
      </c>
      <c r="H742" s="21" t="b">
        <v>1</v>
      </c>
      <c r="I742" s="24">
        <v>2.035979566336087E-2</v>
      </c>
    </row>
    <row r="743" spans="1:9" x14ac:dyDescent="0.25">
      <c r="A743" s="18" t="s">
        <v>1076</v>
      </c>
      <c r="B743" s="18" t="s">
        <v>240</v>
      </c>
      <c r="C743" s="18" t="s">
        <v>241</v>
      </c>
      <c r="D743" s="31">
        <v>1</v>
      </c>
      <c r="E743" s="31">
        <v>4433</v>
      </c>
      <c r="F743" s="24">
        <v>2.2558087074216106E-2</v>
      </c>
      <c r="G743" s="26">
        <v>110.06827449541848</v>
      </c>
      <c r="H743" s="21" t="b">
        <v>1</v>
      </c>
      <c r="I743" s="24">
        <v>2.0474615174207709E-2</v>
      </c>
    </row>
    <row r="744" spans="1:9" x14ac:dyDescent="0.25">
      <c r="A744" s="18" t="s">
        <v>3100</v>
      </c>
      <c r="B744" s="18" t="s">
        <v>240</v>
      </c>
      <c r="C744" s="18" t="s">
        <v>241</v>
      </c>
      <c r="D744" s="31">
        <v>1</v>
      </c>
      <c r="E744" s="31">
        <v>1728</v>
      </c>
      <c r="F744" s="24">
        <v>5.7870370370370364E-2</v>
      </c>
      <c r="G744" s="26">
        <v>110.06827449541848</v>
      </c>
      <c r="H744" s="21" t="b">
        <v>1</v>
      </c>
      <c r="I744" s="24">
        <v>5.2525445062073357E-2</v>
      </c>
    </row>
    <row r="745" spans="1:9" x14ac:dyDescent="0.25">
      <c r="A745" s="18" t="s">
        <v>1077</v>
      </c>
      <c r="B745" s="18" t="s">
        <v>240</v>
      </c>
      <c r="C745" s="18" t="s">
        <v>241</v>
      </c>
      <c r="D745" s="31">
        <v>1</v>
      </c>
      <c r="E745" s="31">
        <v>4442</v>
      </c>
      <c r="F745" s="24">
        <v>2.2512381809995496E-2</v>
      </c>
      <c r="G745" s="26">
        <v>110.06827449541848</v>
      </c>
      <c r="H745" s="21" t="b">
        <v>1</v>
      </c>
      <c r="I745" s="24">
        <v>2.0433131262328402E-2</v>
      </c>
    </row>
    <row r="746" spans="1:9" x14ac:dyDescent="0.25">
      <c r="A746" s="18" t="s">
        <v>3199</v>
      </c>
      <c r="B746" s="18" t="s">
        <v>240</v>
      </c>
      <c r="C746" s="18" t="s">
        <v>241</v>
      </c>
      <c r="D746" s="31">
        <v>1</v>
      </c>
      <c r="E746" s="31">
        <v>1750</v>
      </c>
      <c r="F746" s="24">
        <v>5.7142857142857148E-2</v>
      </c>
      <c r="G746" s="26">
        <v>110.06827449541848</v>
      </c>
      <c r="H746" s="21" t="b">
        <v>1</v>
      </c>
      <c r="I746" s="24">
        <v>5.186512518129302E-2</v>
      </c>
    </row>
    <row r="747" spans="1:9" x14ac:dyDescent="0.25">
      <c r="A747" s="18" t="s">
        <v>578</v>
      </c>
      <c r="B747" s="18" t="s">
        <v>240</v>
      </c>
      <c r="C747" s="18" t="s">
        <v>241</v>
      </c>
      <c r="D747" s="31">
        <v>1</v>
      </c>
      <c r="E747" s="31">
        <v>4490</v>
      </c>
      <c r="F747" s="24">
        <v>2.2271714922048998E-2</v>
      </c>
      <c r="G747" s="26">
        <v>110.06827449541848</v>
      </c>
      <c r="H747" s="21" t="b">
        <v>1</v>
      </c>
      <c r="I747" s="24">
        <v>2.02146924425975E-2</v>
      </c>
    </row>
    <row r="748" spans="1:9" x14ac:dyDescent="0.25">
      <c r="A748" s="18" t="s">
        <v>1078</v>
      </c>
      <c r="B748" s="18" t="s">
        <v>240</v>
      </c>
      <c r="C748" s="18" t="s">
        <v>241</v>
      </c>
      <c r="D748" s="31">
        <v>1</v>
      </c>
      <c r="E748" s="31">
        <v>3237</v>
      </c>
      <c r="F748" s="24">
        <v>3.0892801977139325E-2</v>
      </c>
      <c r="G748" s="26">
        <v>110.06827449541848</v>
      </c>
      <c r="H748" s="21" t="b">
        <v>1</v>
      </c>
      <c r="I748" s="24">
        <v>2.803953323054148E-2</v>
      </c>
    </row>
    <row r="749" spans="1:9" x14ac:dyDescent="0.25">
      <c r="A749" s="18" t="s">
        <v>1079</v>
      </c>
      <c r="B749" s="18" t="s">
        <v>240</v>
      </c>
      <c r="C749" s="18" t="s">
        <v>241</v>
      </c>
      <c r="D749" s="31">
        <v>1</v>
      </c>
      <c r="E749" s="31">
        <v>4205</v>
      </c>
      <c r="F749" s="24">
        <v>2.3781212841854936E-2</v>
      </c>
      <c r="G749" s="26">
        <v>110.06827449541848</v>
      </c>
      <c r="H749" s="21" t="b">
        <v>1</v>
      </c>
      <c r="I749" s="24">
        <v>2.1584772667601136E-2</v>
      </c>
    </row>
    <row r="750" spans="1:9" x14ac:dyDescent="0.25">
      <c r="A750" s="18" t="s">
        <v>147</v>
      </c>
      <c r="B750" s="18" t="s">
        <v>240</v>
      </c>
      <c r="C750" s="18" t="s">
        <v>241</v>
      </c>
      <c r="D750" s="31">
        <v>1</v>
      </c>
      <c r="E750" s="31">
        <v>5170</v>
      </c>
      <c r="F750" s="24">
        <v>1.9342359767891681E-2</v>
      </c>
      <c r="G750" s="26">
        <v>110.06827449541848</v>
      </c>
      <c r="H750" s="21" t="b">
        <v>1</v>
      </c>
      <c r="I750" s="24">
        <v>1.7555893436607885E-2</v>
      </c>
    </row>
    <row r="751" spans="1:9" x14ac:dyDescent="0.25">
      <c r="A751" s="18" t="s">
        <v>1080</v>
      </c>
      <c r="B751" s="18" t="s">
        <v>240</v>
      </c>
      <c r="C751" s="18" t="s">
        <v>241</v>
      </c>
      <c r="D751" s="31">
        <v>1</v>
      </c>
      <c r="E751" s="31">
        <v>4628</v>
      </c>
      <c r="F751" s="24">
        <v>2.1607605877268798E-2</v>
      </c>
      <c r="G751" s="26">
        <v>110.06827449541848</v>
      </c>
      <c r="H751" s="21" t="b">
        <v>1</v>
      </c>
      <c r="I751" s="24">
        <v>1.9611920714620305E-2</v>
      </c>
    </row>
    <row r="752" spans="1:9" x14ac:dyDescent="0.25">
      <c r="A752" s="18" t="s">
        <v>1081</v>
      </c>
      <c r="B752" s="18" t="s">
        <v>240</v>
      </c>
      <c r="C752" s="18" t="s">
        <v>241</v>
      </c>
      <c r="D752" s="31">
        <v>1</v>
      </c>
      <c r="E752" s="31">
        <v>4668</v>
      </c>
      <c r="F752" s="24">
        <v>2.1422450728363327E-2</v>
      </c>
      <c r="G752" s="26">
        <v>110.06827449541848</v>
      </c>
      <c r="H752" s="21" t="b">
        <v>1</v>
      </c>
      <c r="I752" s="24">
        <v>1.9443866552541298E-2</v>
      </c>
    </row>
    <row r="753" spans="1:9" x14ac:dyDescent="0.25">
      <c r="A753" s="18" t="s">
        <v>217</v>
      </c>
      <c r="B753" s="18" t="s">
        <v>240</v>
      </c>
      <c r="C753" s="18" t="s">
        <v>241</v>
      </c>
      <c r="D753" s="31">
        <v>36</v>
      </c>
      <c r="E753" s="31">
        <v>4946</v>
      </c>
      <c r="F753" s="24">
        <v>0.7278608976951072</v>
      </c>
      <c r="G753" s="26">
        <v>110.06827449541848</v>
      </c>
      <c r="H753" s="21" t="b">
        <v>1</v>
      </c>
      <c r="I753" s="24">
        <v>0.66063544003668828</v>
      </c>
    </row>
    <row r="754" spans="1:9" x14ac:dyDescent="0.25">
      <c r="A754" s="18" t="s">
        <v>1082</v>
      </c>
      <c r="B754" s="18" t="s">
        <v>240</v>
      </c>
      <c r="C754" s="18" t="s">
        <v>241</v>
      </c>
      <c r="D754" s="31">
        <v>13</v>
      </c>
      <c r="E754" s="31">
        <v>4757</v>
      </c>
      <c r="F754" s="24">
        <v>0.27328147992432206</v>
      </c>
      <c r="G754" s="26">
        <v>110.06827449541848</v>
      </c>
      <c r="H754" s="21" t="b">
        <v>1</v>
      </c>
      <c r="I754" s="24">
        <v>0.24804111790506961</v>
      </c>
    </row>
    <row r="755" spans="1:9" x14ac:dyDescent="0.25">
      <c r="A755" s="18" t="s">
        <v>1083</v>
      </c>
      <c r="B755" s="18" t="s">
        <v>240</v>
      </c>
      <c r="C755" s="18" t="s">
        <v>241</v>
      </c>
      <c r="D755" s="31">
        <v>4</v>
      </c>
      <c r="E755" s="31">
        <v>1919</v>
      </c>
      <c r="F755" s="24">
        <v>0.20844189682126105</v>
      </c>
      <c r="G755" s="26">
        <v>110.06827449541848</v>
      </c>
      <c r="H755" s="21" t="b">
        <v>1</v>
      </c>
      <c r="I755" s="24">
        <v>0.18919013875406515</v>
      </c>
    </row>
    <row r="756" spans="1:9" x14ac:dyDescent="0.25">
      <c r="A756" s="18" t="s">
        <v>763</v>
      </c>
      <c r="B756" s="18" t="s">
        <v>240</v>
      </c>
      <c r="C756" s="18" t="s">
        <v>241</v>
      </c>
      <c r="D756" s="31">
        <v>2</v>
      </c>
      <c r="E756" s="31">
        <v>3461</v>
      </c>
      <c r="F756" s="24">
        <v>5.7786766830395846E-2</v>
      </c>
      <c r="G756" s="26">
        <v>110.06827449541848</v>
      </c>
      <c r="H756" s="21" t="b">
        <v>1</v>
      </c>
      <c r="I756" s="24">
        <v>5.2449563170911748E-2</v>
      </c>
    </row>
    <row r="757" spans="1:9" x14ac:dyDescent="0.25">
      <c r="A757" s="18" t="s">
        <v>1084</v>
      </c>
      <c r="B757" s="18" t="s">
        <v>240</v>
      </c>
      <c r="C757" s="18" t="s">
        <v>241</v>
      </c>
      <c r="D757" s="31">
        <v>1</v>
      </c>
      <c r="E757" s="31">
        <v>1485</v>
      </c>
      <c r="F757" s="24">
        <v>6.7340067340067339E-2</v>
      </c>
      <c r="G757" s="26">
        <v>110.06827449541848</v>
      </c>
      <c r="H757" s="21" t="b">
        <v>1</v>
      </c>
      <c r="I757" s="24">
        <v>6.1120517890412639E-2</v>
      </c>
    </row>
    <row r="758" spans="1:9" x14ac:dyDescent="0.25">
      <c r="A758" s="18" t="s">
        <v>3373</v>
      </c>
      <c r="B758" s="18" t="s">
        <v>240</v>
      </c>
      <c r="C758" s="18" t="s">
        <v>241</v>
      </c>
      <c r="D758" s="31">
        <v>1</v>
      </c>
      <c r="E758" s="31">
        <v>1926</v>
      </c>
      <c r="F758" s="24">
        <v>5.1921079958463137E-2</v>
      </c>
      <c r="G758" s="26">
        <v>110.06827449541848</v>
      </c>
      <c r="H758" s="21" t="b">
        <v>1</v>
      </c>
      <c r="I758" s="24">
        <v>4.7125632952888255E-2</v>
      </c>
    </row>
    <row r="759" spans="1:9" x14ac:dyDescent="0.25">
      <c r="A759" s="18" t="s">
        <v>1085</v>
      </c>
      <c r="B759" s="18" t="s">
        <v>240</v>
      </c>
      <c r="C759" s="18" t="s">
        <v>241</v>
      </c>
      <c r="D759" s="31">
        <v>1</v>
      </c>
      <c r="E759" s="31">
        <v>1919</v>
      </c>
      <c r="F759" s="24">
        <v>5.2110474205315262E-2</v>
      </c>
      <c r="G759" s="26">
        <v>110.06827449541848</v>
      </c>
      <c r="H759" s="21" t="b">
        <v>1</v>
      </c>
      <c r="I759" s="24">
        <v>4.7297534688516288E-2</v>
      </c>
    </row>
    <row r="760" spans="1:9" x14ac:dyDescent="0.25">
      <c r="A760" s="18" t="s">
        <v>1086</v>
      </c>
      <c r="B760" s="18" t="s">
        <v>240</v>
      </c>
      <c r="C760" s="18" t="s">
        <v>241</v>
      </c>
      <c r="D760" s="31">
        <v>2</v>
      </c>
      <c r="E760" s="31">
        <v>1955</v>
      </c>
      <c r="F760" s="24">
        <v>0.10230179028132991</v>
      </c>
      <c r="G760" s="26">
        <v>110.06827449541848</v>
      </c>
      <c r="H760" s="21" t="b">
        <v>1</v>
      </c>
      <c r="I760" s="24">
        <v>9.2853165286202313E-2</v>
      </c>
    </row>
    <row r="761" spans="1:9" x14ac:dyDescent="0.25">
      <c r="A761" s="18" t="s">
        <v>1087</v>
      </c>
      <c r="B761" s="18" t="s">
        <v>240</v>
      </c>
      <c r="C761" s="18" t="s">
        <v>241</v>
      </c>
      <c r="D761" s="31">
        <v>1</v>
      </c>
      <c r="E761" s="31">
        <v>4771</v>
      </c>
      <c r="F761" s="24">
        <v>2.0959966464053657E-2</v>
      </c>
      <c r="G761" s="26">
        <v>110.06827449541848</v>
      </c>
      <c r="H761" s="21" t="b">
        <v>1</v>
      </c>
      <c r="I761" s="24">
        <v>1.9024097477942311E-2</v>
      </c>
    </row>
    <row r="762" spans="1:9" x14ac:dyDescent="0.25">
      <c r="A762" s="18" t="s">
        <v>1088</v>
      </c>
      <c r="B762" s="18" t="s">
        <v>240</v>
      </c>
      <c r="C762" s="18" t="s">
        <v>241</v>
      </c>
      <c r="D762" s="31">
        <v>1</v>
      </c>
      <c r="E762" s="31">
        <v>4605</v>
      </c>
      <c r="F762" s="24">
        <v>2.171552660152009E-2</v>
      </c>
      <c r="G762" s="26">
        <v>110.06827449541848</v>
      </c>
      <c r="H762" s="21" t="b">
        <v>1</v>
      </c>
      <c r="I762" s="24">
        <v>1.9709873847396912E-2</v>
      </c>
    </row>
    <row r="763" spans="1:9" x14ac:dyDescent="0.25">
      <c r="A763" s="18" t="s">
        <v>1089</v>
      </c>
      <c r="B763" s="18" t="s">
        <v>240</v>
      </c>
      <c r="C763" s="18" t="s">
        <v>241</v>
      </c>
      <c r="D763" s="31">
        <v>1</v>
      </c>
      <c r="E763" s="31">
        <v>1392</v>
      </c>
      <c r="F763" s="24">
        <v>7.183908045977011E-2</v>
      </c>
      <c r="G763" s="26">
        <v>110.06827449541848</v>
      </c>
      <c r="H763" s="21" t="b">
        <v>1</v>
      </c>
      <c r="I763" s="24">
        <v>6.5204000766711762E-2</v>
      </c>
    </row>
    <row r="764" spans="1:9" x14ac:dyDescent="0.25">
      <c r="A764" s="18" t="s">
        <v>3101</v>
      </c>
      <c r="B764" s="18" t="s">
        <v>240</v>
      </c>
      <c r="C764" s="18" t="s">
        <v>241</v>
      </c>
      <c r="D764" s="31">
        <v>1</v>
      </c>
      <c r="E764" s="31">
        <v>1915</v>
      </c>
      <c r="F764" s="24">
        <v>5.2219321148825062E-2</v>
      </c>
      <c r="G764" s="26">
        <v>110.06827449541848</v>
      </c>
      <c r="H764" s="21" t="b">
        <v>1</v>
      </c>
      <c r="I764" s="24">
        <v>4.7396328494654187E-2</v>
      </c>
    </row>
    <row r="765" spans="1:9" x14ac:dyDescent="0.25">
      <c r="A765" s="18" t="s">
        <v>1090</v>
      </c>
      <c r="B765" s="18" t="s">
        <v>240</v>
      </c>
      <c r="C765" s="18" t="s">
        <v>241</v>
      </c>
      <c r="D765" s="31">
        <v>4</v>
      </c>
      <c r="E765" s="31">
        <v>4458</v>
      </c>
      <c r="F765" s="24">
        <v>8.9726334679228345E-2</v>
      </c>
      <c r="G765" s="26">
        <v>110.06827449541848</v>
      </c>
      <c r="H765" s="21" t="b">
        <v>1</v>
      </c>
      <c r="I765" s="24">
        <v>8.1439182653443479E-2</v>
      </c>
    </row>
    <row r="766" spans="1:9" x14ac:dyDescent="0.25">
      <c r="A766" s="18" t="s">
        <v>1091</v>
      </c>
      <c r="B766" s="18" t="s">
        <v>240</v>
      </c>
      <c r="C766" s="18" t="s">
        <v>241</v>
      </c>
      <c r="D766" s="31">
        <v>1</v>
      </c>
      <c r="E766" s="31">
        <v>1955</v>
      </c>
      <c r="F766" s="24">
        <v>5.1150895140664954E-2</v>
      </c>
      <c r="G766" s="26">
        <v>110.06827449541848</v>
      </c>
      <c r="H766" s="21" t="b">
        <v>1</v>
      </c>
      <c r="I766" s="24">
        <v>4.6426582643101157E-2</v>
      </c>
    </row>
    <row r="767" spans="1:9" x14ac:dyDescent="0.25">
      <c r="A767" s="18" t="s">
        <v>3200</v>
      </c>
      <c r="B767" s="18" t="s">
        <v>240</v>
      </c>
      <c r="C767" s="18" t="s">
        <v>241</v>
      </c>
      <c r="D767" s="31">
        <v>1</v>
      </c>
      <c r="E767" s="31">
        <v>1955</v>
      </c>
      <c r="F767" s="24">
        <v>5.1150895140664954E-2</v>
      </c>
      <c r="G767" s="26">
        <v>110.06827449541848</v>
      </c>
      <c r="H767" s="21" t="b">
        <v>1</v>
      </c>
      <c r="I767" s="24">
        <v>4.6426582643101157E-2</v>
      </c>
    </row>
    <row r="768" spans="1:9" x14ac:dyDescent="0.25">
      <c r="A768" s="18" t="s">
        <v>1092</v>
      </c>
      <c r="B768" s="18" t="s">
        <v>240</v>
      </c>
      <c r="C768" s="18" t="s">
        <v>241</v>
      </c>
      <c r="D768" s="31">
        <v>1</v>
      </c>
      <c r="E768" s="31">
        <v>1570</v>
      </c>
      <c r="F768" s="24">
        <v>6.3694267515923567E-2</v>
      </c>
      <c r="G768" s="26">
        <v>110.06827449541848</v>
      </c>
      <c r="H768" s="21" t="b">
        <v>0</v>
      </c>
      <c r="I768" s="24">
        <v>6.3694267515923567E-2</v>
      </c>
    </row>
    <row r="769" spans="1:9" x14ac:dyDescent="0.25">
      <c r="A769" s="18" t="s">
        <v>151</v>
      </c>
      <c r="B769" s="18" t="s">
        <v>240</v>
      </c>
      <c r="C769" s="18" t="s">
        <v>241</v>
      </c>
      <c r="D769" s="31">
        <v>1</v>
      </c>
      <c r="E769" s="31">
        <v>2313</v>
      </c>
      <c r="F769" s="24">
        <v>4.3233895373973194E-2</v>
      </c>
      <c r="G769" s="26">
        <v>110.06827449541848</v>
      </c>
      <c r="H769" s="21" t="b">
        <v>1</v>
      </c>
      <c r="I769" s="24">
        <v>3.9240799423805782E-2</v>
      </c>
    </row>
    <row r="770" spans="1:9" x14ac:dyDescent="0.25">
      <c r="A770" s="18" t="s">
        <v>1093</v>
      </c>
      <c r="B770" s="18" t="s">
        <v>240</v>
      </c>
      <c r="C770" s="18" t="s">
        <v>241</v>
      </c>
      <c r="D770" s="31">
        <v>1</v>
      </c>
      <c r="E770" s="31">
        <v>2313</v>
      </c>
      <c r="F770" s="24">
        <v>4.3233895373973194E-2</v>
      </c>
      <c r="G770" s="26">
        <v>110.06827449541848</v>
      </c>
      <c r="H770" s="21" t="b">
        <v>1</v>
      </c>
      <c r="I770" s="24">
        <v>3.9240799423805782E-2</v>
      </c>
    </row>
    <row r="771" spans="1:9" x14ac:dyDescent="0.25">
      <c r="A771" s="18" t="s">
        <v>193</v>
      </c>
      <c r="B771" s="18" t="s">
        <v>240</v>
      </c>
      <c r="C771" s="18" t="s">
        <v>241</v>
      </c>
      <c r="D771" s="31">
        <v>15</v>
      </c>
      <c r="E771" s="31">
        <v>3475</v>
      </c>
      <c r="F771" s="24">
        <v>0.43165467625899279</v>
      </c>
      <c r="G771" s="26">
        <v>110.06827449541848</v>
      </c>
      <c r="H771" s="21" t="b">
        <v>1</v>
      </c>
      <c r="I771" s="24">
        <v>0.39178691683710548</v>
      </c>
    </row>
    <row r="772" spans="1:9" x14ac:dyDescent="0.25">
      <c r="A772" s="18" t="s">
        <v>1094</v>
      </c>
      <c r="B772" s="18" t="s">
        <v>240</v>
      </c>
      <c r="C772" s="18" t="s">
        <v>241</v>
      </c>
      <c r="D772" s="31">
        <v>2</v>
      </c>
      <c r="E772" s="31">
        <v>3403</v>
      </c>
      <c r="F772" s="24">
        <v>5.877167205406994E-2</v>
      </c>
      <c r="G772" s="26">
        <v>110.06827449541848</v>
      </c>
      <c r="H772" s="21" t="b">
        <v>1</v>
      </c>
      <c r="I772" s="24">
        <v>5.3343502243469162E-2</v>
      </c>
    </row>
    <row r="773" spans="1:9" x14ac:dyDescent="0.25">
      <c r="A773" s="18" t="s">
        <v>1095</v>
      </c>
      <c r="B773" s="18" t="s">
        <v>240</v>
      </c>
      <c r="C773" s="18" t="s">
        <v>241</v>
      </c>
      <c r="D773" s="31">
        <v>1</v>
      </c>
      <c r="E773" s="31">
        <v>2804</v>
      </c>
      <c r="F773" s="24">
        <v>3.566333808844508E-2</v>
      </c>
      <c r="G773" s="26">
        <v>110.06827449541848</v>
      </c>
      <c r="H773" s="21" t="b">
        <v>1</v>
      </c>
      <c r="I773" s="24">
        <v>3.2369461150949637E-2</v>
      </c>
    </row>
    <row r="774" spans="1:9" x14ac:dyDescent="0.25">
      <c r="A774" s="18" t="s">
        <v>3384</v>
      </c>
      <c r="B774" s="18" t="s">
        <v>240</v>
      </c>
      <c r="C774" s="18" t="s">
        <v>241</v>
      </c>
      <c r="D774" s="31">
        <v>1</v>
      </c>
      <c r="E774" s="31">
        <v>1070</v>
      </c>
      <c r="F774" s="24">
        <v>9.3457943925233655E-2</v>
      </c>
      <c r="G774" s="26">
        <v>110.06827449541848</v>
      </c>
      <c r="H774" s="21" t="b">
        <v>1</v>
      </c>
      <c r="I774" s="24">
        <v>8.4826139315198862E-2</v>
      </c>
    </row>
    <row r="775" spans="1:9" x14ac:dyDescent="0.25">
      <c r="A775" s="18" t="s">
        <v>1096</v>
      </c>
      <c r="B775" s="18" t="s">
        <v>240</v>
      </c>
      <c r="C775" s="18" t="s">
        <v>241</v>
      </c>
      <c r="D775" s="31">
        <v>4</v>
      </c>
      <c r="E775" s="31">
        <v>3417</v>
      </c>
      <c r="F775" s="24">
        <v>0.11706175007316359</v>
      </c>
      <c r="G775" s="26">
        <v>110.06827449541848</v>
      </c>
      <c r="H775" s="21" t="b">
        <v>1</v>
      </c>
      <c r="I775" s="24">
        <v>0.10624989062600267</v>
      </c>
    </row>
    <row r="776" spans="1:9" x14ac:dyDescent="0.25">
      <c r="A776" s="18" t="s">
        <v>1097</v>
      </c>
      <c r="B776" s="18" t="s">
        <v>240</v>
      </c>
      <c r="C776" s="18" t="s">
        <v>241</v>
      </c>
      <c r="D776" s="31">
        <v>1</v>
      </c>
      <c r="E776" s="31">
        <v>3337</v>
      </c>
      <c r="F776" s="24">
        <v>2.9967036260113877E-2</v>
      </c>
      <c r="G776" s="26">
        <v>110.06827449541848</v>
      </c>
      <c r="H776" s="21" t="b">
        <v>1</v>
      </c>
      <c r="I776" s="24">
        <v>2.719927152150518E-2</v>
      </c>
    </row>
    <row r="777" spans="1:9" x14ac:dyDescent="0.25">
      <c r="A777" s="18" t="s">
        <v>1098</v>
      </c>
      <c r="B777" s="18" t="s">
        <v>240</v>
      </c>
      <c r="C777" s="18" t="s">
        <v>241</v>
      </c>
      <c r="D777" s="31">
        <v>5</v>
      </c>
      <c r="E777" s="31">
        <v>2807</v>
      </c>
      <c r="F777" s="24">
        <v>0.17812611328820804</v>
      </c>
      <c r="G777" s="26">
        <v>110.06827449541848</v>
      </c>
      <c r="H777" s="21" t="b">
        <v>1</v>
      </c>
      <c r="I777" s="24">
        <v>0.16167433036562659</v>
      </c>
    </row>
    <row r="778" spans="1:9" x14ac:dyDescent="0.25">
      <c r="A778" s="18" t="s">
        <v>1099</v>
      </c>
      <c r="B778" s="18" t="s">
        <v>240</v>
      </c>
      <c r="C778" s="18" t="s">
        <v>241</v>
      </c>
      <c r="D778" s="31">
        <v>2</v>
      </c>
      <c r="E778" s="31">
        <v>2836</v>
      </c>
      <c r="F778" s="24">
        <v>7.0521861777150918E-2</v>
      </c>
      <c r="G778" s="26">
        <v>110.06827449541848</v>
      </c>
      <c r="H778" s="21" t="b">
        <v>1</v>
      </c>
      <c r="I778" s="24">
        <v>6.4008440809071074E-2</v>
      </c>
    </row>
    <row r="779" spans="1:9" x14ac:dyDescent="0.25">
      <c r="A779" s="18" t="s">
        <v>1100</v>
      </c>
      <c r="B779" s="18" t="s">
        <v>240</v>
      </c>
      <c r="C779" s="18" t="s">
        <v>241</v>
      </c>
      <c r="D779" s="31">
        <v>1</v>
      </c>
      <c r="E779" s="31">
        <v>951</v>
      </c>
      <c r="F779" s="24">
        <v>0.10515247108307045</v>
      </c>
      <c r="G779" s="26">
        <v>110.06827449541848</v>
      </c>
      <c r="H779" s="21" t="b">
        <v>1</v>
      </c>
      <c r="I779" s="24">
        <v>9.5440556327300502E-2</v>
      </c>
    </row>
    <row r="780" spans="1:9" x14ac:dyDescent="0.25">
      <c r="A780" s="18" t="s">
        <v>3102</v>
      </c>
      <c r="B780" s="18" t="s">
        <v>240</v>
      </c>
      <c r="C780" s="18" t="s">
        <v>241</v>
      </c>
      <c r="D780" s="31">
        <v>1</v>
      </c>
      <c r="E780" s="31">
        <v>1278</v>
      </c>
      <c r="F780" s="24">
        <v>7.82472613458529E-2</v>
      </c>
      <c r="G780" s="26">
        <v>110.06827449541848</v>
      </c>
      <c r="H780" s="21" t="b">
        <v>1</v>
      </c>
      <c r="I780" s="24">
        <v>7.1020320083930194E-2</v>
      </c>
    </row>
    <row r="781" spans="1:9" x14ac:dyDescent="0.25">
      <c r="A781" s="18" t="s">
        <v>1101</v>
      </c>
      <c r="B781" s="18" t="s">
        <v>240</v>
      </c>
      <c r="C781" s="18" t="s">
        <v>241</v>
      </c>
      <c r="D781" s="31">
        <v>1</v>
      </c>
      <c r="E781" s="31">
        <v>3409</v>
      </c>
      <c r="F781" s="24">
        <v>2.9334115576415371E-2</v>
      </c>
      <c r="G781" s="26">
        <v>110.06827449541848</v>
      </c>
      <c r="H781" s="21" t="b">
        <v>1</v>
      </c>
      <c r="I781" s="24">
        <v>2.6624807587932758E-2</v>
      </c>
    </row>
    <row r="782" spans="1:9" x14ac:dyDescent="0.25">
      <c r="A782" s="18" t="s">
        <v>3103</v>
      </c>
      <c r="B782" s="18" t="s">
        <v>240</v>
      </c>
      <c r="C782" s="18" t="s">
        <v>241</v>
      </c>
      <c r="D782" s="31">
        <v>1</v>
      </c>
      <c r="E782" s="31">
        <v>1073</v>
      </c>
      <c r="F782" s="24">
        <v>9.3196644920782848E-2</v>
      </c>
      <c r="G782" s="26">
        <v>110.06827449541848</v>
      </c>
      <c r="H782" s="21" t="b">
        <v>1</v>
      </c>
      <c r="I782" s="24">
        <v>8.458897396762606E-2</v>
      </c>
    </row>
    <row r="783" spans="1:9" x14ac:dyDescent="0.25">
      <c r="A783" s="18" t="s">
        <v>3104</v>
      </c>
      <c r="B783" s="18" t="s">
        <v>240</v>
      </c>
      <c r="C783" s="18" t="s">
        <v>241</v>
      </c>
      <c r="D783" s="31">
        <v>1</v>
      </c>
      <c r="E783" s="31">
        <v>1290</v>
      </c>
      <c r="F783" s="24">
        <v>7.7519379844961239E-2</v>
      </c>
      <c r="G783" s="26">
        <v>110.06827449541848</v>
      </c>
      <c r="H783" s="21" t="b">
        <v>1</v>
      </c>
      <c r="I783" s="24">
        <v>7.0359665943614549E-2</v>
      </c>
    </row>
    <row r="784" spans="1:9" x14ac:dyDescent="0.25">
      <c r="A784" s="18" t="s">
        <v>3201</v>
      </c>
      <c r="B784" s="18" t="s">
        <v>240</v>
      </c>
      <c r="C784" s="18" t="s">
        <v>241</v>
      </c>
      <c r="D784" s="31">
        <v>2</v>
      </c>
      <c r="E784" s="31">
        <v>1294</v>
      </c>
      <c r="F784" s="24">
        <v>0.15455950540958269</v>
      </c>
      <c r="G784" s="26">
        <v>110.06827449541848</v>
      </c>
      <c r="H784" s="21" t="b">
        <v>1</v>
      </c>
      <c r="I784" s="24">
        <v>0.14028434168046797</v>
      </c>
    </row>
    <row r="785" spans="1:9" x14ac:dyDescent="0.25">
      <c r="A785" s="18" t="s">
        <v>1102</v>
      </c>
      <c r="B785" s="18" t="s">
        <v>240</v>
      </c>
      <c r="C785" s="18" t="s">
        <v>241</v>
      </c>
      <c r="D785" s="31">
        <v>2</v>
      </c>
      <c r="E785" s="31">
        <v>3463</v>
      </c>
      <c r="F785" s="24">
        <v>5.7753393011839446E-2</v>
      </c>
      <c r="G785" s="26">
        <v>110.06827449541848</v>
      </c>
      <c r="H785" s="21" t="b">
        <v>1</v>
      </c>
      <c r="I785" s="24">
        <v>5.2419271768560656E-2</v>
      </c>
    </row>
    <row r="786" spans="1:9" x14ac:dyDescent="0.25">
      <c r="A786" s="18" t="s">
        <v>1103</v>
      </c>
      <c r="B786" s="18" t="s">
        <v>240</v>
      </c>
      <c r="C786" s="18" t="s">
        <v>241</v>
      </c>
      <c r="D786" s="31">
        <v>3</v>
      </c>
      <c r="E786" s="31">
        <v>3411</v>
      </c>
      <c r="F786" s="24">
        <v>8.7950747581354446E-2</v>
      </c>
      <c r="G786" s="26">
        <v>110.06827449541848</v>
      </c>
      <c r="H786" s="21" t="b">
        <v>1</v>
      </c>
      <c r="I786" s="24">
        <v>7.9827589329166906E-2</v>
      </c>
    </row>
    <row r="787" spans="1:9" x14ac:dyDescent="0.25">
      <c r="A787" s="18" t="s">
        <v>1104</v>
      </c>
      <c r="B787" s="18" t="s">
        <v>240</v>
      </c>
      <c r="C787" s="18" t="s">
        <v>241</v>
      </c>
      <c r="D787" s="31">
        <v>1</v>
      </c>
      <c r="E787" s="31">
        <v>3306</v>
      </c>
      <c r="F787" s="24">
        <v>3.0248033877797946E-2</v>
      </c>
      <c r="G787" s="26">
        <v>110.06827449541848</v>
      </c>
      <c r="H787" s="21" t="b">
        <v>1</v>
      </c>
      <c r="I787" s="24">
        <v>2.7454316112299693E-2</v>
      </c>
    </row>
    <row r="788" spans="1:9" x14ac:dyDescent="0.25">
      <c r="A788" s="18" t="s">
        <v>813</v>
      </c>
      <c r="B788" s="18" t="s">
        <v>240</v>
      </c>
      <c r="C788" s="18" t="s">
        <v>241</v>
      </c>
      <c r="D788" s="31">
        <v>11</v>
      </c>
      <c r="E788" s="31">
        <v>3439</v>
      </c>
      <c r="F788" s="24">
        <v>0.31986042454201802</v>
      </c>
      <c r="G788" s="26">
        <v>110.06827449541848</v>
      </c>
      <c r="H788" s="21" t="b">
        <v>1</v>
      </c>
      <c r="I788" s="24">
        <v>0.29031801678973262</v>
      </c>
    </row>
    <row r="789" spans="1:9" x14ac:dyDescent="0.25">
      <c r="A789" s="18" t="s">
        <v>1105</v>
      </c>
      <c r="B789" s="18" t="s">
        <v>240</v>
      </c>
      <c r="C789" s="18" t="s">
        <v>241</v>
      </c>
      <c r="D789" s="31">
        <v>1</v>
      </c>
      <c r="E789" s="31">
        <v>2807</v>
      </c>
      <c r="F789" s="24">
        <v>3.5625222657641606E-2</v>
      </c>
      <c r="G789" s="26">
        <v>110.06827449541848</v>
      </c>
      <c r="H789" s="21" t="b">
        <v>1</v>
      </c>
      <c r="I789" s="24">
        <v>3.2334866073125315E-2</v>
      </c>
    </row>
    <row r="790" spans="1:9" x14ac:dyDescent="0.25">
      <c r="A790" s="18" t="s">
        <v>1106</v>
      </c>
      <c r="B790" s="18" t="s">
        <v>240</v>
      </c>
      <c r="C790" s="18" t="s">
        <v>241</v>
      </c>
      <c r="D790" s="31">
        <v>1</v>
      </c>
      <c r="E790" s="31">
        <v>3361</v>
      </c>
      <c r="F790" s="24">
        <v>2.9753049687592979E-2</v>
      </c>
      <c r="G790" s="26">
        <v>110.06827449541848</v>
      </c>
      <c r="H790" s="21" t="b">
        <v>1</v>
      </c>
      <c r="I790" s="24">
        <v>2.7005048815014216E-2</v>
      </c>
    </row>
    <row r="791" spans="1:9" x14ac:dyDescent="0.25">
      <c r="A791" s="18" t="s">
        <v>1645</v>
      </c>
      <c r="B791" s="18" t="s">
        <v>240</v>
      </c>
      <c r="C791" s="18" t="s">
        <v>241</v>
      </c>
      <c r="D791" s="31">
        <v>1</v>
      </c>
      <c r="E791" s="31">
        <v>1297</v>
      </c>
      <c r="F791" s="24">
        <v>7.7101002313030062E-2</v>
      </c>
      <c r="G791" s="26">
        <v>110.06827449541848</v>
      </c>
      <c r="H791" s="21" t="b">
        <v>1</v>
      </c>
      <c r="I791" s="24">
        <v>6.9979929889948167E-2</v>
      </c>
    </row>
    <row r="792" spans="1:9" x14ac:dyDescent="0.25">
      <c r="A792" s="18" t="s">
        <v>221</v>
      </c>
      <c r="B792" s="18" t="s">
        <v>240</v>
      </c>
      <c r="C792" s="18" t="s">
        <v>241</v>
      </c>
      <c r="D792" s="31">
        <v>2</v>
      </c>
      <c r="E792" s="31">
        <v>4468</v>
      </c>
      <c r="F792" s="24">
        <v>4.4762757385854966E-2</v>
      </c>
      <c r="G792" s="26">
        <v>110.06827449541848</v>
      </c>
      <c r="H792" s="21" t="b">
        <v>1</v>
      </c>
      <c r="I792" s="24">
        <v>4.0628455267351281E-2</v>
      </c>
    </row>
    <row r="793" spans="1:9" x14ac:dyDescent="0.25">
      <c r="A793" s="18" t="s">
        <v>1107</v>
      </c>
      <c r="B793" s="18" t="s">
        <v>240</v>
      </c>
      <c r="C793" s="18" t="s">
        <v>241</v>
      </c>
      <c r="D793" s="31">
        <v>1</v>
      </c>
      <c r="E793" s="31">
        <v>3352</v>
      </c>
      <c r="F793" s="24">
        <v>2.983293556085919E-2</v>
      </c>
      <c r="G793" s="26">
        <v>110.06827449541848</v>
      </c>
      <c r="H793" s="21" t="b">
        <v>1</v>
      </c>
      <c r="I793" s="24">
        <v>2.7077556404314671E-2</v>
      </c>
    </row>
    <row r="794" spans="1:9" x14ac:dyDescent="0.25">
      <c r="A794" s="18" t="s">
        <v>1108</v>
      </c>
      <c r="B794" s="18" t="s">
        <v>240</v>
      </c>
      <c r="C794" s="18" t="s">
        <v>241</v>
      </c>
      <c r="D794" s="31">
        <v>1</v>
      </c>
      <c r="E794" s="31">
        <v>4364</v>
      </c>
      <c r="F794" s="24">
        <v>2.2914757103574702E-2</v>
      </c>
      <c r="G794" s="26">
        <v>110.06827449541848</v>
      </c>
      <c r="H794" s="21" t="b">
        <v>1</v>
      </c>
      <c r="I794" s="24">
        <v>2.0798343049326942E-2</v>
      </c>
    </row>
    <row r="795" spans="1:9" x14ac:dyDescent="0.25">
      <c r="A795" s="18" t="s">
        <v>1109</v>
      </c>
      <c r="B795" s="18" t="s">
        <v>240</v>
      </c>
      <c r="C795" s="18" t="s">
        <v>241</v>
      </c>
      <c r="D795" s="31">
        <v>1</v>
      </c>
      <c r="E795" s="31">
        <v>4342</v>
      </c>
      <c r="F795" s="24">
        <v>2.3030861354214647E-2</v>
      </c>
      <c r="G795" s="26">
        <v>110.06827449541848</v>
      </c>
      <c r="H795" s="21" t="b">
        <v>1</v>
      </c>
      <c r="I795" s="24">
        <v>2.0903723875463558E-2</v>
      </c>
    </row>
    <row r="796" spans="1:9" x14ac:dyDescent="0.25">
      <c r="A796" s="18" t="s">
        <v>1110</v>
      </c>
      <c r="B796" s="18" t="s">
        <v>240</v>
      </c>
      <c r="C796" s="18" t="s">
        <v>241</v>
      </c>
      <c r="D796" s="31">
        <v>1</v>
      </c>
      <c r="E796" s="31">
        <v>1849</v>
      </c>
      <c r="F796" s="24">
        <v>5.408328826392645E-2</v>
      </c>
      <c r="G796" s="26">
        <v>110.06827449541848</v>
      </c>
      <c r="H796" s="21" t="b">
        <v>1</v>
      </c>
      <c r="I796" s="24">
        <v>4.908813903042876E-2</v>
      </c>
    </row>
    <row r="797" spans="1:9" x14ac:dyDescent="0.25">
      <c r="A797" s="18" t="s">
        <v>1111</v>
      </c>
      <c r="B797" s="18" t="s">
        <v>240</v>
      </c>
      <c r="C797" s="18" t="s">
        <v>241</v>
      </c>
      <c r="D797" s="31">
        <v>1</v>
      </c>
      <c r="E797" s="31">
        <v>1860</v>
      </c>
      <c r="F797" s="24">
        <v>5.3763440860215055E-2</v>
      </c>
      <c r="G797" s="26">
        <v>110.06827449541848</v>
      </c>
      <c r="H797" s="21" t="b">
        <v>0</v>
      </c>
      <c r="I797" s="24">
        <v>5.3763440860215055E-2</v>
      </c>
    </row>
    <row r="798" spans="1:9" x14ac:dyDescent="0.25">
      <c r="A798" s="18" t="s">
        <v>183</v>
      </c>
      <c r="B798" s="18" t="s">
        <v>240</v>
      </c>
      <c r="C798" s="18" t="s">
        <v>241</v>
      </c>
      <c r="D798" s="31">
        <v>28</v>
      </c>
      <c r="E798" s="31">
        <v>1988</v>
      </c>
      <c r="F798" s="24">
        <v>1.4084507042253522</v>
      </c>
      <c r="G798" s="26">
        <v>110.06827449541848</v>
      </c>
      <c r="H798" s="21" t="b">
        <v>1</v>
      </c>
      <c r="I798" s="24">
        <v>1.2783657615107433</v>
      </c>
    </row>
    <row r="799" spans="1:9" x14ac:dyDescent="0.25">
      <c r="A799" s="18" t="s">
        <v>1112</v>
      </c>
      <c r="B799" s="18" t="s">
        <v>240</v>
      </c>
      <c r="C799" s="18" t="s">
        <v>241</v>
      </c>
      <c r="D799" s="31">
        <v>1</v>
      </c>
      <c r="E799" s="31">
        <v>1468</v>
      </c>
      <c r="F799" s="24">
        <v>6.811989100817438E-2</v>
      </c>
      <c r="G799" s="26">
        <v>110.06827449541848</v>
      </c>
      <c r="H799" s="21" t="b">
        <v>1</v>
      </c>
      <c r="I799" s="24">
        <v>6.1828316803312508E-2</v>
      </c>
    </row>
    <row r="800" spans="1:9" x14ac:dyDescent="0.25">
      <c r="A800" s="18" t="s">
        <v>1113</v>
      </c>
      <c r="B800" s="18" t="s">
        <v>240</v>
      </c>
      <c r="C800" s="18" t="s">
        <v>241</v>
      </c>
      <c r="D800" s="31">
        <v>1</v>
      </c>
      <c r="E800" s="31">
        <v>1476</v>
      </c>
      <c r="F800" s="24">
        <v>6.7750677506775062E-2</v>
      </c>
      <c r="G800" s="26">
        <v>110.06827449541848</v>
      </c>
      <c r="H800" s="21" t="b">
        <v>1</v>
      </c>
      <c r="I800" s="24">
        <v>6.1493203975110274E-2</v>
      </c>
    </row>
    <row r="801" spans="1:9" x14ac:dyDescent="0.25">
      <c r="A801" s="18" t="s">
        <v>1114</v>
      </c>
      <c r="B801" s="18" t="s">
        <v>240</v>
      </c>
      <c r="C801" s="18" t="s">
        <v>241</v>
      </c>
      <c r="D801" s="31">
        <v>1</v>
      </c>
      <c r="E801" s="31">
        <v>1485</v>
      </c>
      <c r="F801" s="24">
        <v>6.7340067340067339E-2</v>
      </c>
      <c r="G801" s="26">
        <v>110.06827449541848</v>
      </c>
      <c r="H801" s="21" t="b">
        <v>1</v>
      </c>
      <c r="I801" s="24">
        <v>6.1120517890412639E-2</v>
      </c>
    </row>
    <row r="802" spans="1:9" x14ac:dyDescent="0.25">
      <c r="A802" s="18" t="s">
        <v>3391</v>
      </c>
      <c r="B802" s="18" t="s">
        <v>240</v>
      </c>
      <c r="C802" s="18" t="s">
        <v>241</v>
      </c>
      <c r="D802" s="31">
        <v>1</v>
      </c>
      <c r="E802" s="31">
        <v>1347</v>
      </c>
      <c r="F802" s="24">
        <v>7.4239049740163321E-2</v>
      </c>
      <c r="G802" s="26">
        <v>110.06827449541848</v>
      </c>
      <c r="H802" s="21" t="b">
        <v>0</v>
      </c>
      <c r="I802" s="24">
        <v>7.4239049740163321E-2</v>
      </c>
    </row>
    <row r="803" spans="1:9" x14ac:dyDescent="0.25">
      <c r="A803" s="18" t="s">
        <v>1115</v>
      </c>
      <c r="B803" s="18" t="s">
        <v>240</v>
      </c>
      <c r="C803" s="18" t="s">
        <v>241</v>
      </c>
      <c r="D803" s="31">
        <v>1</v>
      </c>
      <c r="E803" s="31">
        <v>1468</v>
      </c>
      <c r="F803" s="24">
        <v>6.811989100817438E-2</v>
      </c>
      <c r="G803" s="26">
        <v>110.06827449541848</v>
      </c>
      <c r="H803" s="21" t="b">
        <v>1</v>
      </c>
      <c r="I803" s="24">
        <v>6.1828316803312508E-2</v>
      </c>
    </row>
    <row r="804" spans="1:9" x14ac:dyDescent="0.25">
      <c r="A804" s="18" t="s">
        <v>3242</v>
      </c>
      <c r="B804" s="18" t="s">
        <v>240</v>
      </c>
      <c r="C804" s="18" t="s">
        <v>241</v>
      </c>
      <c r="D804" s="31">
        <v>1</v>
      </c>
      <c r="E804" s="31">
        <v>1292</v>
      </c>
      <c r="F804" s="24">
        <v>7.7399380804953566E-2</v>
      </c>
      <c r="G804" s="26">
        <v>110.06827449541848</v>
      </c>
      <c r="H804" s="21" t="b">
        <v>1</v>
      </c>
      <c r="I804" s="24">
        <v>7.0250750052060981E-2</v>
      </c>
    </row>
    <row r="805" spans="1:9" x14ac:dyDescent="0.25">
      <c r="A805" s="18" t="s">
        <v>3243</v>
      </c>
      <c r="B805" s="18" t="s">
        <v>240</v>
      </c>
      <c r="C805" s="18" t="s">
        <v>241</v>
      </c>
      <c r="D805" s="31">
        <v>1</v>
      </c>
      <c r="E805" s="31">
        <v>1294</v>
      </c>
      <c r="F805" s="24">
        <v>7.7279752704791344E-2</v>
      </c>
      <c r="G805" s="26">
        <v>110.06827449541848</v>
      </c>
      <c r="H805" s="21" t="b">
        <v>1</v>
      </c>
      <c r="I805" s="24">
        <v>7.0142170840233983E-2</v>
      </c>
    </row>
    <row r="806" spans="1:9" x14ac:dyDescent="0.25">
      <c r="A806" s="18" t="s">
        <v>1116</v>
      </c>
      <c r="B806" s="18" t="s">
        <v>240</v>
      </c>
      <c r="C806" s="18" t="s">
        <v>241</v>
      </c>
      <c r="D806" s="31">
        <v>3</v>
      </c>
      <c r="E806" s="31">
        <v>1918</v>
      </c>
      <c r="F806" s="24">
        <v>0.15641293013555788</v>
      </c>
      <c r="G806" s="26">
        <v>110.06827449541848</v>
      </c>
      <c r="H806" s="21" t="b">
        <v>1</v>
      </c>
      <c r="I806" s="24">
        <v>0.14196658352543709</v>
      </c>
    </row>
    <row r="807" spans="1:9" x14ac:dyDescent="0.25">
      <c r="A807" s="18" t="s">
        <v>535</v>
      </c>
      <c r="B807" s="18" t="s">
        <v>240</v>
      </c>
      <c r="C807" s="18" t="s">
        <v>241</v>
      </c>
      <c r="D807" s="31">
        <v>1</v>
      </c>
      <c r="E807" s="31">
        <v>1892</v>
      </c>
      <c r="F807" s="24">
        <v>5.2854122621564484E-2</v>
      </c>
      <c r="G807" s="26">
        <v>110.06827449541848</v>
      </c>
      <c r="H807" s="21" t="b">
        <v>1</v>
      </c>
      <c r="I807" s="24">
        <v>4.7972499507009922E-2</v>
      </c>
    </row>
    <row r="808" spans="1:9" x14ac:dyDescent="0.25">
      <c r="A808" s="18" t="s">
        <v>3374</v>
      </c>
      <c r="B808" s="18" t="s">
        <v>240</v>
      </c>
      <c r="C808" s="18" t="s">
        <v>241</v>
      </c>
      <c r="D808" s="31">
        <v>1</v>
      </c>
      <c r="E808" s="31">
        <v>1888</v>
      </c>
      <c r="F808" s="24">
        <v>5.2966101694915252E-2</v>
      </c>
      <c r="G808" s="26">
        <v>110.06827449541848</v>
      </c>
      <c r="H808" s="21" t="b">
        <v>1</v>
      </c>
      <c r="I808" s="24">
        <v>4.8074136158507821E-2</v>
      </c>
    </row>
    <row r="809" spans="1:9" x14ac:dyDescent="0.25">
      <c r="A809" s="18" t="s">
        <v>3244</v>
      </c>
      <c r="B809" s="18" t="s">
        <v>240</v>
      </c>
      <c r="C809" s="18" t="s">
        <v>241</v>
      </c>
      <c r="D809" s="31">
        <v>1</v>
      </c>
      <c r="E809" s="31">
        <v>1468</v>
      </c>
      <c r="F809" s="24">
        <v>6.811989100817438E-2</v>
      </c>
      <c r="G809" s="26">
        <v>110.06827449541848</v>
      </c>
      <c r="H809" s="21" t="b">
        <v>1</v>
      </c>
      <c r="I809" s="24">
        <v>6.1828316803312508E-2</v>
      </c>
    </row>
    <row r="810" spans="1:9" x14ac:dyDescent="0.25">
      <c r="A810" s="18" t="s">
        <v>3375</v>
      </c>
      <c r="B810" s="18" t="s">
        <v>240</v>
      </c>
      <c r="C810" s="18" t="s">
        <v>241</v>
      </c>
      <c r="D810" s="31">
        <v>1</v>
      </c>
      <c r="E810" s="31">
        <v>1070</v>
      </c>
      <c r="F810" s="24">
        <v>9.3457943925233655E-2</v>
      </c>
      <c r="G810" s="26">
        <v>110.06827449541848</v>
      </c>
      <c r="H810" s="21" t="b">
        <v>1</v>
      </c>
      <c r="I810" s="24">
        <v>8.4826139315198862E-2</v>
      </c>
    </row>
    <row r="811" spans="1:9" x14ac:dyDescent="0.25">
      <c r="A811" s="18" t="s">
        <v>231</v>
      </c>
      <c r="B811" s="18" t="s">
        <v>240</v>
      </c>
      <c r="C811" s="18" t="s">
        <v>241</v>
      </c>
      <c r="D811" s="31">
        <v>18</v>
      </c>
      <c r="E811" s="31">
        <v>1988</v>
      </c>
      <c r="F811" s="24">
        <v>0.90543259557344069</v>
      </c>
      <c r="G811" s="26">
        <v>110.06827449541848</v>
      </c>
      <c r="H811" s="21" t="b">
        <v>1</v>
      </c>
      <c r="I811" s="24">
        <v>0.8218065609711922</v>
      </c>
    </row>
    <row r="812" spans="1:9" x14ac:dyDescent="0.25">
      <c r="A812" s="18" t="s">
        <v>824</v>
      </c>
      <c r="B812" s="18" t="s">
        <v>240</v>
      </c>
      <c r="C812" s="18" t="s">
        <v>241</v>
      </c>
      <c r="D812" s="31">
        <v>13</v>
      </c>
      <c r="E812" s="31">
        <v>1922</v>
      </c>
      <c r="F812" s="24">
        <v>0.67637877211238295</v>
      </c>
      <c r="G812" s="26">
        <v>110.06827449541848</v>
      </c>
      <c r="H812" s="21" t="b">
        <v>1</v>
      </c>
      <c r="I812" s="24">
        <v>0.61390821949761498</v>
      </c>
    </row>
    <row r="813" spans="1:9" x14ac:dyDescent="0.25">
      <c r="A813" s="18" t="s">
        <v>1118</v>
      </c>
      <c r="B813" s="18" t="s">
        <v>240</v>
      </c>
      <c r="C813" s="18" t="s">
        <v>241</v>
      </c>
      <c r="D813" s="31">
        <v>1</v>
      </c>
      <c r="E813" s="31">
        <v>1919</v>
      </c>
      <c r="F813" s="24">
        <v>5.2110474205315262E-2</v>
      </c>
      <c r="G813" s="26">
        <v>110.06827449541848</v>
      </c>
      <c r="H813" s="21" t="b">
        <v>1</v>
      </c>
      <c r="I813" s="24">
        <v>4.7297534688516288E-2</v>
      </c>
    </row>
    <row r="814" spans="1:9" x14ac:dyDescent="0.25">
      <c r="A814" s="18" t="s">
        <v>3105</v>
      </c>
      <c r="B814" s="18" t="s">
        <v>240</v>
      </c>
      <c r="C814" s="18" t="s">
        <v>241</v>
      </c>
      <c r="D814" s="31">
        <v>1</v>
      </c>
      <c r="E814" s="31">
        <v>1883</v>
      </c>
      <c r="F814" s="24">
        <v>5.3106744556558678E-2</v>
      </c>
      <c r="G814" s="26">
        <v>110.06827449541848</v>
      </c>
      <c r="H814" s="21" t="b">
        <v>1</v>
      </c>
      <c r="I814" s="24">
        <v>4.8201789201945178E-2</v>
      </c>
    </row>
    <row r="815" spans="1:9" x14ac:dyDescent="0.25">
      <c r="A815" s="18" t="s">
        <v>3106</v>
      </c>
      <c r="B815" s="18" t="s">
        <v>240</v>
      </c>
      <c r="C815" s="18" t="s">
        <v>241</v>
      </c>
      <c r="D815" s="31">
        <v>1</v>
      </c>
      <c r="E815" s="31">
        <v>1915</v>
      </c>
      <c r="F815" s="24">
        <v>5.2219321148825062E-2</v>
      </c>
      <c r="G815" s="26">
        <v>110.06827449541848</v>
      </c>
      <c r="H815" s="21" t="b">
        <v>1</v>
      </c>
      <c r="I815" s="24">
        <v>4.7396328494654187E-2</v>
      </c>
    </row>
    <row r="816" spans="1:9" x14ac:dyDescent="0.25">
      <c r="A816" s="18" t="s">
        <v>826</v>
      </c>
      <c r="B816" s="18" t="s">
        <v>240</v>
      </c>
      <c r="C816" s="18" t="s">
        <v>241</v>
      </c>
      <c r="D816" s="31">
        <v>7</v>
      </c>
      <c r="E816" s="31">
        <v>1503</v>
      </c>
      <c r="F816" s="24">
        <v>0.46573519627411841</v>
      </c>
      <c r="G816" s="26">
        <v>110.06827449541848</v>
      </c>
      <c r="H816" s="21" t="b">
        <v>1</v>
      </c>
      <c r="I816" s="24">
        <v>0.42271974948159641</v>
      </c>
    </row>
    <row r="817" spans="1:9" x14ac:dyDescent="0.25">
      <c r="A817" s="18" t="s">
        <v>3107</v>
      </c>
      <c r="B817" s="18" t="s">
        <v>240</v>
      </c>
      <c r="C817" s="18" t="s">
        <v>241</v>
      </c>
      <c r="D817" s="31">
        <v>1</v>
      </c>
      <c r="E817" s="31">
        <v>1344</v>
      </c>
      <c r="F817" s="24">
        <v>7.4404761904761904E-2</v>
      </c>
      <c r="G817" s="26">
        <v>110.06827449541848</v>
      </c>
      <c r="H817" s="21" t="b">
        <v>0</v>
      </c>
      <c r="I817" s="24">
        <v>7.4404761904761904E-2</v>
      </c>
    </row>
    <row r="818" spans="1:9" x14ac:dyDescent="0.25">
      <c r="A818" s="18" t="s">
        <v>3202</v>
      </c>
      <c r="B818" s="18" t="s">
        <v>240</v>
      </c>
      <c r="C818" s="18" t="s">
        <v>241</v>
      </c>
      <c r="D818" s="31">
        <v>1</v>
      </c>
      <c r="E818" s="31">
        <v>1320</v>
      </c>
      <c r="F818" s="24">
        <v>7.575757575757576E-2</v>
      </c>
      <c r="G818" s="26">
        <v>110.06827449541848</v>
      </c>
      <c r="H818" s="21" t="b">
        <v>1</v>
      </c>
      <c r="I818" s="24">
        <v>6.8760582626714223E-2</v>
      </c>
    </row>
    <row r="819" spans="1:9" x14ac:dyDescent="0.25">
      <c r="A819" s="18" t="s">
        <v>1119</v>
      </c>
      <c r="B819" s="18" t="s">
        <v>240</v>
      </c>
      <c r="C819" s="18" t="s">
        <v>241</v>
      </c>
      <c r="D819" s="31">
        <v>2</v>
      </c>
      <c r="E819" s="31">
        <v>1476</v>
      </c>
      <c r="F819" s="24">
        <v>0.13550135501355012</v>
      </c>
      <c r="G819" s="26">
        <v>110.06827449541848</v>
      </c>
      <c r="H819" s="21" t="b">
        <v>1</v>
      </c>
      <c r="I819" s="24">
        <v>0.12298640795022055</v>
      </c>
    </row>
    <row r="820" spans="1:9" x14ac:dyDescent="0.25">
      <c r="A820" s="18" t="s">
        <v>1120</v>
      </c>
      <c r="B820" s="18" t="s">
        <v>240</v>
      </c>
      <c r="C820" s="18" t="s">
        <v>241</v>
      </c>
      <c r="D820" s="31">
        <v>1</v>
      </c>
      <c r="E820" s="31">
        <v>1955</v>
      </c>
      <c r="F820" s="24">
        <v>5.1150895140664954E-2</v>
      </c>
      <c r="G820" s="26">
        <v>110.06827449541848</v>
      </c>
      <c r="H820" s="21" t="b">
        <v>1</v>
      </c>
      <c r="I820" s="24">
        <v>4.6426582643101157E-2</v>
      </c>
    </row>
    <row r="821" spans="1:9" x14ac:dyDescent="0.25">
      <c r="A821" s="18" t="s">
        <v>1121</v>
      </c>
      <c r="B821" s="18" t="s">
        <v>240</v>
      </c>
      <c r="C821" s="18" t="s">
        <v>241</v>
      </c>
      <c r="D821" s="31">
        <v>2</v>
      </c>
      <c r="E821" s="31">
        <v>1918</v>
      </c>
      <c r="F821" s="24">
        <v>0.10427528675703858</v>
      </c>
      <c r="G821" s="26">
        <v>110.06827449541848</v>
      </c>
      <c r="H821" s="21" t="b">
        <v>1</v>
      </c>
      <c r="I821" s="24">
        <v>9.4644389016958055E-2</v>
      </c>
    </row>
    <row r="822" spans="1:9" x14ac:dyDescent="0.25">
      <c r="A822" s="18" t="s">
        <v>3108</v>
      </c>
      <c r="B822" s="18" t="s">
        <v>240</v>
      </c>
      <c r="C822" s="18" t="s">
        <v>241</v>
      </c>
      <c r="D822" s="31">
        <v>1</v>
      </c>
      <c r="E822" s="31">
        <v>1320</v>
      </c>
      <c r="F822" s="24">
        <v>7.575757575757576E-2</v>
      </c>
      <c r="G822" s="26">
        <v>110.06827449541848</v>
      </c>
      <c r="H822" s="21" t="b">
        <v>1</v>
      </c>
      <c r="I822" s="24">
        <v>6.8760582626714223E-2</v>
      </c>
    </row>
    <row r="823" spans="1:9" x14ac:dyDescent="0.25">
      <c r="A823" s="18" t="s">
        <v>1122</v>
      </c>
      <c r="B823" s="18" t="s">
        <v>240</v>
      </c>
      <c r="C823" s="18" t="s">
        <v>241</v>
      </c>
      <c r="D823" s="31">
        <v>3</v>
      </c>
      <c r="E823" s="31">
        <v>1252</v>
      </c>
      <c r="F823" s="24">
        <v>0.23961661341853036</v>
      </c>
      <c r="G823" s="26">
        <v>110.06827449541848</v>
      </c>
      <c r="H823" s="21" t="b">
        <v>1</v>
      </c>
      <c r="I823" s="24">
        <v>0.2174855488832175</v>
      </c>
    </row>
    <row r="824" spans="1:9" x14ac:dyDescent="0.25">
      <c r="A824" s="18" t="s">
        <v>3109</v>
      </c>
      <c r="B824" s="18" t="s">
        <v>240</v>
      </c>
      <c r="C824" s="18" t="s">
        <v>241</v>
      </c>
      <c r="D824" s="31">
        <v>1</v>
      </c>
      <c r="E824" s="31">
        <v>1371</v>
      </c>
      <c r="F824" s="24">
        <v>7.2939460247994164E-2</v>
      </c>
      <c r="G824" s="26">
        <v>110.06827449541848</v>
      </c>
      <c r="H824" s="21" t="b">
        <v>1</v>
      </c>
      <c r="I824" s="24">
        <v>6.6202749137317857E-2</v>
      </c>
    </row>
    <row r="825" spans="1:9" x14ac:dyDescent="0.25">
      <c r="A825" s="18" t="s">
        <v>3368</v>
      </c>
      <c r="B825" s="18" t="s">
        <v>240</v>
      </c>
      <c r="C825" s="18" t="s">
        <v>241</v>
      </c>
      <c r="D825" s="31">
        <v>1</v>
      </c>
      <c r="E825" s="31">
        <v>1845</v>
      </c>
      <c r="F825" s="24">
        <v>5.4200542005420058E-2</v>
      </c>
      <c r="G825" s="26">
        <v>110.06827449541848</v>
      </c>
      <c r="H825" s="21" t="b">
        <v>1</v>
      </c>
      <c r="I825" s="24">
        <v>4.9194563180088226E-2</v>
      </c>
    </row>
    <row r="826" spans="1:9" x14ac:dyDescent="0.25">
      <c r="A826" s="18" t="s">
        <v>233</v>
      </c>
      <c r="B826" s="18" t="s">
        <v>240</v>
      </c>
      <c r="C826" s="18" t="s">
        <v>241</v>
      </c>
      <c r="D826" s="31">
        <v>27</v>
      </c>
      <c r="E826" s="31">
        <v>1988</v>
      </c>
      <c r="F826" s="24">
        <v>1.3581488933601611</v>
      </c>
      <c r="G826" s="26">
        <v>110.06827449541848</v>
      </c>
      <c r="H826" s="21" t="b">
        <v>1</v>
      </c>
      <c r="I826" s="24">
        <v>1.2327098414567883</v>
      </c>
    </row>
    <row r="827" spans="1:9" x14ac:dyDescent="0.25">
      <c r="A827" s="18" t="s">
        <v>1123</v>
      </c>
      <c r="B827" s="18" t="s">
        <v>240</v>
      </c>
      <c r="C827" s="18" t="s">
        <v>241</v>
      </c>
      <c r="D827" s="31">
        <v>10</v>
      </c>
      <c r="E827" s="31">
        <v>1922</v>
      </c>
      <c r="F827" s="24">
        <v>0.52029136316337155</v>
      </c>
      <c r="G827" s="26">
        <v>110.06827449541848</v>
      </c>
      <c r="H827" s="21" t="b">
        <v>1</v>
      </c>
      <c r="I827" s="24">
        <v>0.47223709192124236</v>
      </c>
    </row>
    <row r="828" spans="1:9" x14ac:dyDescent="0.25">
      <c r="A828" s="18" t="s">
        <v>1124</v>
      </c>
      <c r="B828" s="18" t="s">
        <v>240</v>
      </c>
      <c r="C828" s="18" t="s">
        <v>241</v>
      </c>
      <c r="D828" s="31">
        <v>2</v>
      </c>
      <c r="E828" s="31">
        <v>1918</v>
      </c>
      <c r="F828" s="24">
        <v>0.10427528675703858</v>
      </c>
      <c r="G828" s="26">
        <v>110.06827449541848</v>
      </c>
      <c r="H828" s="21" t="b">
        <v>1</v>
      </c>
      <c r="I828" s="24">
        <v>9.4644389016958055E-2</v>
      </c>
    </row>
    <row r="829" spans="1:9" x14ac:dyDescent="0.25">
      <c r="A829" s="18" t="s">
        <v>3203</v>
      </c>
      <c r="B829" s="18" t="s">
        <v>240</v>
      </c>
      <c r="C829" s="18" t="s">
        <v>241</v>
      </c>
      <c r="D829" s="31">
        <v>2</v>
      </c>
      <c r="E829" s="31">
        <v>1675</v>
      </c>
      <c r="F829" s="24">
        <v>0.11940298507462686</v>
      </c>
      <c r="G829" s="26">
        <v>110.06827449541848</v>
      </c>
      <c r="H829" s="21" t="b">
        <v>1</v>
      </c>
      <c r="I829" s="24">
        <v>0.10837488843852271</v>
      </c>
    </row>
    <row r="830" spans="1:9" x14ac:dyDescent="0.25">
      <c r="A830" s="18" t="s">
        <v>1125</v>
      </c>
      <c r="B830" s="18" t="s">
        <v>240</v>
      </c>
      <c r="C830" s="18" t="s">
        <v>241</v>
      </c>
      <c r="D830" s="31">
        <v>10</v>
      </c>
      <c r="E830" s="31">
        <v>1503</v>
      </c>
      <c r="F830" s="24">
        <v>0.66533599467731197</v>
      </c>
      <c r="G830" s="26">
        <v>110.06827449541848</v>
      </c>
      <c r="H830" s="21" t="b">
        <v>1</v>
      </c>
      <c r="I830" s="24">
        <v>0.60388535640228058</v>
      </c>
    </row>
    <row r="831" spans="1:9" x14ac:dyDescent="0.25">
      <c r="A831" s="18" t="s">
        <v>1126</v>
      </c>
      <c r="B831" s="18" t="s">
        <v>240</v>
      </c>
      <c r="C831" s="18" t="s">
        <v>241</v>
      </c>
      <c r="D831" s="31">
        <v>15</v>
      </c>
      <c r="E831" s="31">
        <v>1471</v>
      </c>
      <c r="F831" s="24">
        <v>1.0197144799456153</v>
      </c>
      <c r="G831" s="26">
        <v>110.06827449541848</v>
      </c>
      <c r="H831" s="21" t="b">
        <v>1</v>
      </c>
      <c r="I831" s="24">
        <v>0.92553333515223768</v>
      </c>
    </row>
    <row r="832" spans="1:9" x14ac:dyDescent="0.25">
      <c r="A832" s="18" t="s">
        <v>1127</v>
      </c>
      <c r="B832" s="18" t="s">
        <v>240</v>
      </c>
      <c r="C832" s="18" t="s">
        <v>241</v>
      </c>
      <c r="D832" s="31">
        <v>5</v>
      </c>
      <c r="E832" s="31">
        <v>1926</v>
      </c>
      <c r="F832" s="24">
        <v>0.25960539979231567</v>
      </c>
      <c r="G832" s="26">
        <v>110.06827449541848</v>
      </c>
      <c r="H832" s="21" t="b">
        <v>1</v>
      </c>
      <c r="I832" s="24">
        <v>0.23562816476444126</v>
      </c>
    </row>
    <row r="833" spans="1:9" x14ac:dyDescent="0.25">
      <c r="A833" s="18" t="s">
        <v>833</v>
      </c>
      <c r="B833" s="18" t="s">
        <v>240</v>
      </c>
      <c r="C833" s="18" t="s">
        <v>241</v>
      </c>
      <c r="D833" s="31">
        <v>4</v>
      </c>
      <c r="E833" s="31">
        <v>1476</v>
      </c>
      <c r="F833" s="24">
        <v>0.27100271002710025</v>
      </c>
      <c r="G833" s="26">
        <v>110.06827449541848</v>
      </c>
      <c r="H833" s="21" t="b">
        <v>1</v>
      </c>
      <c r="I833" s="24">
        <v>0.24597281590044109</v>
      </c>
    </row>
    <row r="834" spans="1:9" x14ac:dyDescent="0.25">
      <c r="A834" s="18" t="s">
        <v>3110</v>
      </c>
      <c r="B834" s="18" t="s">
        <v>240</v>
      </c>
      <c r="C834" s="18" t="s">
        <v>241</v>
      </c>
      <c r="D834" s="31">
        <v>3</v>
      </c>
      <c r="E834" s="31">
        <v>1468</v>
      </c>
      <c r="F834" s="24">
        <v>0.20435967302452315</v>
      </c>
      <c r="G834" s="26">
        <v>110.06827449541848</v>
      </c>
      <c r="H834" s="21" t="b">
        <v>1</v>
      </c>
      <c r="I834" s="24">
        <v>0.18548495040993754</v>
      </c>
    </row>
    <row r="835" spans="1:9" x14ac:dyDescent="0.25">
      <c r="A835" s="18" t="s">
        <v>3111</v>
      </c>
      <c r="B835" s="18" t="s">
        <v>240</v>
      </c>
      <c r="C835" s="18" t="s">
        <v>241</v>
      </c>
      <c r="D835" s="31">
        <v>1</v>
      </c>
      <c r="E835" s="31">
        <v>1679</v>
      </c>
      <c r="F835" s="24">
        <v>5.9559261465157838E-2</v>
      </c>
      <c r="G835" s="26">
        <v>110.06827449541848</v>
      </c>
      <c r="H835" s="21" t="b">
        <v>1</v>
      </c>
      <c r="I835" s="24">
        <v>5.4058349652926017E-2</v>
      </c>
    </row>
    <row r="836" spans="1:9" x14ac:dyDescent="0.25">
      <c r="A836" s="18" t="s">
        <v>3313</v>
      </c>
      <c r="B836" s="18" t="s">
        <v>240</v>
      </c>
      <c r="C836" s="18" t="s">
        <v>241</v>
      </c>
      <c r="D836" s="31">
        <v>2</v>
      </c>
      <c r="E836" s="31">
        <v>1252</v>
      </c>
      <c r="F836" s="24">
        <v>0.15974440894568689</v>
      </c>
      <c r="G836" s="26">
        <v>110.06827449541848</v>
      </c>
      <c r="H836" s="21" t="b">
        <v>1</v>
      </c>
      <c r="I836" s="24">
        <v>0.14499036592214501</v>
      </c>
    </row>
    <row r="837" spans="1:9" x14ac:dyDescent="0.25">
      <c r="A837" s="18" t="s">
        <v>836</v>
      </c>
      <c r="B837" s="18" t="s">
        <v>240</v>
      </c>
      <c r="C837" s="18" t="s">
        <v>241</v>
      </c>
      <c r="D837" s="31">
        <v>1</v>
      </c>
      <c r="E837" s="31">
        <v>1892</v>
      </c>
      <c r="F837" s="24">
        <v>5.2854122621564484E-2</v>
      </c>
      <c r="G837" s="26">
        <v>110.06827449541848</v>
      </c>
      <c r="H837" s="21" t="b">
        <v>1</v>
      </c>
      <c r="I837" s="24">
        <v>4.7972499507009922E-2</v>
      </c>
    </row>
    <row r="838" spans="1:9" x14ac:dyDescent="0.25">
      <c r="A838" s="18" t="s">
        <v>1128</v>
      </c>
      <c r="B838" s="18" t="s">
        <v>240</v>
      </c>
      <c r="C838" s="18" t="s">
        <v>241</v>
      </c>
      <c r="D838" s="31">
        <v>11</v>
      </c>
      <c r="E838" s="31">
        <v>1936</v>
      </c>
      <c r="F838" s="24">
        <v>0.56818181818181823</v>
      </c>
      <c r="G838" s="26">
        <v>110.06827449541848</v>
      </c>
      <c r="H838" s="21" t="b">
        <v>1</v>
      </c>
      <c r="I838" s="24">
        <v>0.51570436970035671</v>
      </c>
    </row>
    <row r="839" spans="1:9" x14ac:dyDescent="0.25">
      <c r="A839" s="18" t="s">
        <v>153</v>
      </c>
      <c r="B839" s="18" t="s">
        <v>240</v>
      </c>
      <c r="C839" s="18" t="s">
        <v>241</v>
      </c>
      <c r="D839" s="31">
        <v>4</v>
      </c>
      <c r="E839" s="31">
        <v>5083</v>
      </c>
      <c r="F839" s="24">
        <v>7.8693684831792246E-2</v>
      </c>
      <c r="G839" s="26">
        <v>110.06827449541848</v>
      </c>
      <c r="H839" s="21" t="b">
        <v>1</v>
      </c>
      <c r="I839" s="24">
        <v>7.1425511758617166E-2</v>
      </c>
    </row>
    <row r="840" spans="1:9" x14ac:dyDescent="0.25">
      <c r="A840" s="18" t="s">
        <v>1129</v>
      </c>
      <c r="B840" s="18" t="s">
        <v>240</v>
      </c>
      <c r="C840" s="18" t="s">
        <v>241</v>
      </c>
      <c r="D840" s="31">
        <v>3</v>
      </c>
      <c r="E840" s="31">
        <v>3501</v>
      </c>
      <c r="F840" s="24">
        <v>8.5689802913453308E-2</v>
      </c>
      <c r="G840" s="26">
        <v>110.06827449541848</v>
      </c>
      <c r="H840" s="21" t="b">
        <v>1</v>
      </c>
      <c r="I840" s="24">
        <v>7.7775466210165192E-2</v>
      </c>
    </row>
    <row r="841" spans="1:9" x14ac:dyDescent="0.25">
      <c r="A841" s="18" t="s">
        <v>1130</v>
      </c>
      <c r="B841" s="18" t="s">
        <v>240</v>
      </c>
      <c r="C841" s="18" t="s">
        <v>241</v>
      </c>
      <c r="D841" s="31">
        <v>2</v>
      </c>
      <c r="E841" s="31">
        <v>3255</v>
      </c>
      <c r="F841" s="24">
        <v>6.1443932411674347E-2</v>
      </c>
      <c r="G841" s="26">
        <v>110.06827449541848</v>
      </c>
      <c r="H841" s="21" t="b">
        <v>1</v>
      </c>
      <c r="I841" s="24">
        <v>5.576895180784195E-2</v>
      </c>
    </row>
    <row r="842" spans="1:9" x14ac:dyDescent="0.25">
      <c r="A842" s="18" t="s">
        <v>844</v>
      </c>
      <c r="B842" s="18" t="s">
        <v>240</v>
      </c>
      <c r="C842" s="18" t="s">
        <v>241</v>
      </c>
      <c r="D842" s="31">
        <v>1</v>
      </c>
      <c r="E842" s="31">
        <v>3450</v>
      </c>
      <c r="F842" s="24">
        <v>2.8985507246376812E-2</v>
      </c>
      <c r="G842" s="26">
        <v>110.06827449541848</v>
      </c>
      <c r="H842" s="21" t="b">
        <v>1</v>
      </c>
      <c r="I842" s="24">
        <v>2.6308396831090659E-2</v>
      </c>
    </row>
    <row r="843" spans="1:9" x14ac:dyDescent="0.25">
      <c r="A843" s="18" t="s">
        <v>1131</v>
      </c>
      <c r="B843" s="18" t="s">
        <v>240</v>
      </c>
      <c r="C843" s="18" t="s">
        <v>241</v>
      </c>
      <c r="D843" s="31">
        <v>1</v>
      </c>
      <c r="E843" s="31">
        <v>1070</v>
      </c>
      <c r="F843" s="24">
        <v>9.3457943925233655E-2</v>
      </c>
      <c r="G843" s="26">
        <v>110.06827449541848</v>
      </c>
      <c r="H843" s="21" t="b">
        <v>1</v>
      </c>
      <c r="I843" s="24">
        <v>8.4826139315198862E-2</v>
      </c>
    </row>
    <row r="844" spans="1:9" x14ac:dyDescent="0.25">
      <c r="A844" s="18" t="s">
        <v>1132</v>
      </c>
      <c r="B844" s="18" t="s">
        <v>240</v>
      </c>
      <c r="C844" s="18" t="s">
        <v>241</v>
      </c>
      <c r="D844" s="31">
        <v>1</v>
      </c>
      <c r="E844" s="31">
        <v>952</v>
      </c>
      <c r="F844" s="24">
        <v>0.10504201680672269</v>
      </c>
      <c r="G844" s="26">
        <v>110.06827449541848</v>
      </c>
      <c r="H844" s="21" t="b">
        <v>1</v>
      </c>
      <c r="I844" s="24">
        <v>9.5340303642082749E-2</v>
      </c>
    </row>
    <row r="845" spans="1:9" x14ac:dyDescent="0.25">
      <c r="A845" s="18" t="s">
        <v>1133</v>
      </c>
      <c r="B845" s="18" t="s">
        <v>240</v>
      </c>
      <c r="C845" s="18" t="s">
        <v>241</v>
      </c>
      <c r="D845" s="31">
        <v>1</v>
      </c>
      <c r="E845" s="31">
        <v>4486</v>
      </c>
      <c r="F845" s="24">
        <v>2.229157378510923E-2</v>
      </c>
      <c r="G845" s="26">
        <v>110.06827449541848</v>
      </c>
      <c r="H845" s="21" t="b">
        <v>1</v>
      </c>
      <c r="I845" s="24">
        <v>2.0232717134922598E-2</v>
      </c>
    </row>
    <row r="846" spans="1:9" x14ac:dyDescent="0.25">
      <c r="A846" s="18" t="s">
        <v>157</v>
      </c>
      <c r="B846" s="18" t="s">
        <v>240</v>
      </c>
      <c r="C846" s="18" t="s">
        <v>241</v>
      </c>
      <c r="D846" s="31">
        <v>2</v>
      </c>
      <c r="E846" s="31">
        <v>4947</v>
      </c>
      <c r="F846" s="24">
        <v>4.042854255104103E-2</v>
      </c>
      <c r="G846" s="26">
        <v>110.06827449541848</v>
      </c>
      <c r="H846" s="21" t="b">
        <v>1</v>
      </c>
      <c r="I846" s="24">
        <v>3.6694549855372051E-2</v>
      </c>
    </row>
    <row r="847" spans="1:9" x14ac:dyDescent="0.25">
      <c r="A847" s="18" t="s">
        <v>1134</v>
      </c>
      <c r="B847" s="18" t="s">
        <v>240</v>
      </c>
      <c r="C847" s="18" t="s">
        <v>241</v>
      </c>
      <c r="D847" s="31">
        <v>1</v>
      </c>
      <c r="E847" s="31">
        <v>354</v>
      </c>
      <c r="F847" s="24">
        <v>0.2824858757062147</v>
      </c>
      <c r="G847" s="26">
        <v>110.06827449541848</v>
      </c>
      <c r="H847" s="21" t="b">
        <v>1</v>
      </c>
      <c r="I847" s="24">
        <v>0.25639539284537505</v>
      </c>
    </row>
    <row r="848" spans="1:9" x14ac:dyDescent="0.25">
      <c r="A848" s="18" t="s">
        <v>235</v>
      </c>
      <c r="B848" s="18" t="s">
        <v>240</v>
      </c>
      <c r="C848" s="18" t="s">
        <v>241</v>
      </c>
      <c r="D848" s="31">
        <v>30</v>
      </c>
      <c r="E848" s="31">
        <v>1988</v>
      </c>
      <c r="F848" s="24">
        <v>1.5090543259557343</v>
      </c>
      <c r="G848" s="26">
        <v>110.06827449541848</v>
      </c>
      <c r="H848" s="21" t="b">
        <v>1</v>
      </c>
      <c r="I848" s="24">
        <v>1.3696776016186534</v>
      </c>
    </row>
    <row r="849" spans="1:9" x14ac:dyDescent="0.25">
      <c r="A849" s="18" t="s">
        <v>1135</v>
      </c>
      <c r="B849" s="18" t="s">
        <v>240</v>
      </c>
      <c r="C849" s="18" t="s">
        <v>241</v>
      </c>
      <c r="D849" s="31">
        <v>9</v>
      </c>
      <c r="E849" s="31">
        <v>1922</v>
      </c>
      <c r="F849" s="24">
        <v>0.46826222684703434</v>
      </c>
      <c r="G849" s="26">
        <v>110.06827449541848</v>
      </c>
      <c r="H849" s="21" t="b">
        <v>1</v>
      </c>
      <c r="I849" s="24">
        <v>0.42501338272911809</v>
      </c>
    </row>
    <row r="850" spans="1:9" x14ac:dyDescent="0.25">
      <c r="A850" s="18" t="s">
        <v>3360</v>
      </c>
      <c r="B850" s="18" t="s">
        <v>240</v>
      </c>
      <c r="C850" s="18" t="s">
        <v>241</v>
      </c>
      <c r="D850" s="31">
        <v>1</v>
      </c>
      <c r="E850" s="31">
        <v>1293</v>
      </c>
      <c r="F850" s="24">
        <v>7.7339520494972933E-2</v>
      </c>
      <c r="G850" s="26">
        <v>110.06827449541848</v>
      </c>
      <c r="H850" s="21" t="b">
        <v>1</v>
      </c>
      <c r="I850" s="24">
        <v>7.0196418458826584E-2</v>
      </c>
    </row>
    <row r="851" spans="1:9" x14ac:dyDescent="0.25">
      <c r="A851" s="18" t="s">
        <v>866</v>
      </c>
      <c r="B851" s="18" t="s">
        <v>240</v>
      </c>
      <c r="C851" s="18" t="s">
        <v>241</v>
      </c>
      <c r="D851" s="31">
        <v>4</v>
      </c>
      <c r="E851" s="31">
        <v>1503</v>
      </c>
      <c r="F851" s="24">
        <v>0.2661343978709248</v>
      </c>
      <c r="G851" s="26">
        <v>110.06827449541848</v>
      </c>
      <c r="H851" s="21" t="b">
        <v>1</v>
      </c>
      <c r="I851" s="24">
        <v>0.24155414256091223</v>
      </c>
    </row>
    <row r="852" spans="1:9" x14ac:dyDescent="0.25">
      <c r="A852" s="18" t="s">
        <v>1136</v>
      </c>
      <c r="B852" s="18" t="s">
        <v>240</v>
      </c>
      <c r="C852" s="18" t="s">
        <v>241</v>
      </c>
      <c r="D852" s="31">
        <v>3</v>
      </c>
      <c r="E852" s="31">
        <v>1468</v>
      </c>
      <c r="F852" s="24">
        <v>0.20435967302452315</v>
      </c>
      <c r="G852" s="26">
        <v>110.06827449541848</v>
      </c>
      <c r="H852" s="21" t="b">
        <v>1</v>
      </c>
      <c r="I852" s="24">
        <v>0.18548495040993754</v>
      </c>
    </row>
    <row r="853" spans="1:9" x14ac:dyDescent="0.25">
      <c r="A853" s="18" t="s">
        <v>1137</v>
      </c>
      <c r="B853" s="18" t="s">
        <v>240</v>
      </c>
      <c r="C853" s="18" t="s">
        <v>241</v>
      </c>
      <c r="D853" s="31">
        <v>1</v>
      </c>
      <c r="E853" s="31">
        <v>1476</v>
      </c>
      <c r="F853" s="24">
        <v>6.7750677506775062E-2</v>
      </c>
      <c r="G853" s="26">
        <v>110.06827449541848</v>
      </c>
      <c r="H853" s="21" t="b">
        <v>1</v>
      </c>
      <c r="I853" s="24">
        <v>6.1493203975110274E-2</v>
      </c>
    </row>
    <row r="854" spans="1:9" x14ac:dyDescent="0.25">
      <c r="A854" s="18" t="s">
        <v>1138</v>
      </c>
      <c r="B854" s="18" t="s">
        <v>240</v>
      </c>
      <c r="C854" s="18" t="s">
        <v>241</v>
      </c>
      <c r="D854" s="31">
        <v>2</v>
      </c>
      <c r="E854" s="31">
        <v>1468</v>
      </c>
      <c r="F854" s="24">
        <v>0.13623978201634876</v>
      </c>
      <c r="G854" s="26">
        <v>110.06827449541848</v>
      </c>
      <c r="H854" s="21" t="b">
        <v>1</v>
      </c>
      <c r="I854" s="24">
        <v>0.12365663360662502</v>
      </c>
    </row>
    <row r="855" spans="1:9" x14ac:dyDescent="0.25">
      <c r="A855" s="18" t="s">
        <v>3112</v>
      </c>
      <c r="B855" s="18" t="s">
        <v>240</v>
      </c>
      <c r="C855" s="18" t="s">
        <v>241</v>
      </c>
      <c r="D855" s="31">
        <v>2</v>
      </c>
      <c r="E855" s="31">
        <v>1292</v>
      </c>
      <c r="F855" s="24">
        <v>0.15479876160990713</v>
      </c>
      <c r="G855" s="26">
        <v>110.06827449541848</v>
      </c>
      <c r="H855" s="21" t="b">
        <v>1</v>
      </c>
      <c r="I855" s="24">
        <v>0.14050150010412196</v>
      </c>
    </row>
    <row r="856" spans="1:9" x14ac:dyDescent="0.25">
      <c r="A856" s="18" t="s">
        <v>3113</v>
      </c>
      <c r="B856" s="18" t="s">
        <v>240</v>
      </c>
      <c r="C856" s="18" t="s">
        <v>241</v>
      </c>
      <c r="D856" s="31">
        <v>2</v>
      </c>
      <c r="E856" s="31">
        <v>1485</v>
      </c>
      <c r="F856" s="24">
        <v>0.13468013468013468</v>
      </c>
      <c r="G856" s="26">
        <v>110.06827449541848</v>
      </c>
      <c r="H856" s="21" t="b">
        <v>1</v>
      </c>
      <c r="I856" s="24">
        <v>0.12224103578082528</v>
      </c>
    </row>
    <row r="857" spans="1:9" x14ac:dyDescent="0.25">
      <c r="A857" s="18" t="s">
        <v>3314</v>
      </c>
      <c r="B857" s="18" t="s">
        <v>240</v>
      </c>
      <c r="C857" s="18" t="s">
        <v>241</v>
      </c>
      <c r="D857" s="31">
        <v>1</v>
      </c>
      <c r="E857" s="31">
        <v>1311</v>
      </c>
      <c r="F857" s="24">
        <v>7.6277650648360035E-2</v>
      </c>
      <c r="G857" s="26">
        <v>110.06827449541848</v>
      </c>
      <c r="H857" s="21" t="b">
        <v>0</v>
      </c>
      <c r="I857" s="24">
        <v>7.6277650648360035E-2</v>
      </c>
    </row>
    <row r="858" spans="1:9" x14ac:dyDescent="0.25">
      <c r="A858" s="18" t="s">
        <v>1139</v>
      </c>
      <c r="B858" s="18" t="s">
        <v>240</v>
      </c>
      <c r="C858" s="18" t="s">
        <v>241</v>
      </c>
      <c r="D858" s="31">
        <v>3</v>
      </c>
      <c r="E858" s="31">
        <v>1926</v>
      </c>
      <c r="F858" s="24">
        <v>0.1557632398753894</v>
      </c>
      <c r="G858" s="26">
        <v>110.06827449541848</v>
      </c>
      <c r="H858" s="21" t="b">
        <v>1</v>
      </c>
      <c r="I858" s="24">
        <v>0.14137689885866475</v>
      </c>
    </row>
    <row r="859" spans="1:9" x14ac:dyDescent="0.25">
      <c r="A859" s="18" t="s">
        <v>3094</v>
      </c>
      <c r="B859" s="18" t="s">
        <v>240</v>
      </c>
      <c r="C859" s="18" t="s">
        <v>241</v>
      </c>
      <c r="D859" s="31">
        <v>1</v>
      </c>
      <c r="E859" s="31">
        <v>1750</v>
      </c>
      <c r="F859" s="24">
        <v>5.7142857142857148E-2</v>
      </c>
      <c r="G859" s="26">
        <v>110.06827449541848</v>
      </c>
      <c r="H859" s="21" t="b">
        <v>1</v>
      </c>
      <c r="I859" s="24">
        <v>5.186512518129302E-2</v>
      </c>
    </row>
    <row r="860" spans="1:9" x14ac:dyDescent="0.25">
      <c r="A860" s="18" t="s">
        <v>1140</v>
      </c>
      <c r="B860" s="18" t="s">
        <v>240</v>
      </c>
      <c r="C860" s="18" t="s">
        <v>241</v>
      </c>
      <c r="D860" s="31">
        <v>1</v>
      </c>
      <c r="E860" s="31">
        <v>1278</v>
      </c>
      <c r="F860" s="24">
        <v>7.82472613458529E-2</v>
      </c>
      <c r="G860" s="26">
        <v>110.06827449541848</v>
      </c>
      <c r="H860" s="21" t="b">
        <v>1</v>
      </c>
      <c r="I860" s="24">
        <v>7.1020320083930194E-2</v>
      </c>
    </row>
    <row r="861" spans="1:9" x14ac:dyDescent="0.25">
      <c r="A861" s="18" t="s">
        <v>3204</v>
      </c>
      <c r="B861" s="18" t="s">
        <v>240</v>
      </c>
      <c r="C861" s="18" t="s">
        <v>241</v>
      </c>
      <c r="D861" s="31">
        <v>1</v>
      </c>
      <c r="E861" s="31">
        <v>1297</v>
      </c>
      <c r="F861" s="24">
        <v>7.7101002313030062E-2</v>
      </c>
      <c r="G861" s="26">
        <v>110.06827449541848</v>
      </c>
      <c r="H861" s="21" t="b">
        <v>1</v>
      </c>
      <c r="I861" s="24">
        <v>6.9979929889948167E-2</v>
      </c>
    </row>
    <row r="862" spans="1:9" x14ac:dyDescent="0.25">
      <c r="A862" s="18" t="s">
        <v>3114</v>
      </c>
      <c r="B862" s="18" t="s">
        <v>240</v>
      </c>
      <c r="C862" s="18" t="s">
        <v>241</v>
      </c>
      <c r="D862" s="31">
        <v>1</v>
      </c>
      <c r="E862" s="31">
        <v>1343</v>
      </c>
      <c r="F862" s="24">
        <v>7.4460163812360383E-2</v>
      </c>
      <c r="G862" s="26">
        <v>110.06827449541848</v>
      </c>
      <c r="H862" s="21" t="b">
        <v>1</v>
      </c>
      <c r="I862" s="24">
        <v>6.7583000050083969E-2</v>
      </c>
    </row>
    <row r="863" spans="1:9" x14ac:dyDescent="0.25">
      <c r="A863" s="18" t="s">
        <v>3205</v>
      </c>
      <c r="B863" s="18" t="s">
        <v>240</v>
      </c>
      <c r="C863" s="18" t="s">
        <v>241</v>
      </c>
      <c r="D863" s="31">
        <v>1</v>
      </c>
      <c r="E863" s="31">
        <v>1293</v>
      </c>
      <c r="F863" s="24">
        <v>7.7339520494972933E-2</v>
      </c>
      <c r="G863" s="26">
        <v>110.06827449541848</v>
      </c>
      <c r="H863" s="21" t="b">
        <v>1</v>
      </c>
      <c r="I863" s="24">
        <v>7.0196418458826584E-2</v>
      </c>
    </row>
    <row r="864" spans="1:9" x14ac:dyDescent="0.25">
      <c r="A864" s="18" t="s">
        <v>868</v>
      </c>
      <c r="B864" s="18" t="s">
        <v>240</v>
      </c>
      <c r="C864" s="18" t="s">
        <v>241</v>
      </c>
      <c r="D864" s="31">
        <v>8</v>
      </c>
      <c r="E864" s="31">
        <v>1936</v>
      </c>
      <c r="F864" s="24">
        <v>0.41322314049586778</v>
      </c>
      <c r="G864" s="26">
        <v>110.06827449541848</v>
      </c>
      <c r="H864" s="21" t="b">
        <v>1</v>
      </c>
      <c r="I864" s="24">
        <v>0.37505772341844124</v>
      </c>
    </row>
    <row r="865" spans="1:9" x14ac:dyDescent="0.25">
      <c r="A865" s="18" t="s">
        <v>3315</v>
      </c>
      <c r="B865" s="18" t="s">
        <v>240</v>
      </c>
      <c r="C865" s="18" t="s">
        <v>241</v>
      </c>
      <c r="D865" s="31">
        <v>1</v>
      </c>
      <c r="E865" s="31">
        <v>1915</v>
      </c>
      <c r="F865" s="24">
        <v>5.2219321148825062E-2</v>
      </c>
      <c r="G865" s="26">
        <v>110.06827449541848</v>
      </c>
      <c r="H865" s="21" t="b">
        <v>1</v>
      </c>
      <c r="I865" s="24">
        <v>4.7396328494654187E-2</v>
      </c>
    </row>
    <row r="866" spans="1:9" x14ac:dyDescent="0.25">
      <c r="A866" s="18" t="s">
        <v>3361</v>
      </c>
      <c r="B866" s="18" t="s">
        <v>240</v>
      </c>
      <c r="C866" s="18" t="s">
        <v>241</v>
      </c>
      <c r="D866" s="31">
        <v>1</v>
      </c>
      <c r="E866" s="31">
        <v>1800</v>
      </c>
      <c r="F866" s="24">
        <v>5.5555555555555552E-2</v>
      </c>
      <c r="G866" s="26">
        <v>110.06827449541848</v>
      </c>
      <c r="H866" s="21" t="b">
        <v>0</v>
      </c>
      <c r="I866" s="24">
        <v>5.5555555555555552E-2</v>
      </c>
    </row>
    <row r="867" spans="1:9" x14ac:dyDescent="0.25">
      <c r="A867" s="18" t="s">
        <v>3095</v>
      </c>
      <c r="B867" s="18" t="s">
        <v>240</v>
      </c>
      <c r="C867" s="18" t="s">
        <v>241</v>
      </c>
      <c r="D867" s="31">
        <v>2</v>
      </c>
      <c r="E867" s="31">
        <v>1369</v>
      </c>
      <c r="F867" s="24">
        <v>0.14609203798392989</v>
      </c>
      <c r="G867" s="26">
        <v>110.06827449541848</v>
      </c>
      <c r="H867" s="21" t="b">
        <v>1</v>
      </c>
      <c r="I867" s="24">
        <v>0.13259893216546792</v>
      </c>
    </row>
    <row r="868" spans="1:9" x14ac:dyDescent="0.25">
      <c r="A868" s="18" t="s">
        <v>1143</v>
      </c>
      <c r="B868" s="18" t="s">
        <v>240</v>
      </c>
      <c r="C868" s="18" t="s">
        <v>241</v>
      </c>
      <c r="D868" s="31">
        <v>1</v>
      </c>
      <c r="E868" s="31">
        <v>1756</v>
      </c>
      <c r="F868" s="24">
        <v>5.6947608200455579E-2</v>
      </c>
      <c r="G868" s="26">
        <v>110.06827449541848</v>
      </c>
      <c r="H868" s="21" t="b">
        <v>1</v>
      </c>
      <c r="I868" s="24">
        <v>5.1687909491607502E-2</v>
      </c>
    </row>
    <row r="869" spans="1:9" x14ac:dyDescent="0.25">
      <c r="A869" s="18" t="s">
        <v>165</v>
      </c>
      <c r="B869" s="18" t="s">
        <v>240</v>
      </c>
      <c r="C869" s="18" t="s">
        <v>241</v>
      </c>
      <c r="D869" s="31">
        <v>100</v>
      </c>
      <c r="E869" s="31">
        <v>5063</v>
      </c>
      <c r="F869" s="24">
        <v>1.9751135690302193</v>
      </c>
      <c r="G869" s="26">
        <v>110.06827449541848</v>
      </c>
      <c r="H869" s="21" t="b">
        <v>1</v>
      </c>
      <c r="I869" s="24">
        <v>1.7926914688378981</v>
      </c>
    </row>
    <row r="870" spans="1:9" x14ac:dyDescent="0.25">
      <c r="A870" s="18" t="s">
        <v>872</v>
      </c>
      <c r="B870" s="18" t="s">
        <v>240</v>
      </c>
      <c r="C870" s="18" t="s">
        <v>241</v>
      </c>
      <c r="D870" s="31">
        <v>40</v>
      </c>
      <c r="E870" s="31">
        <v>4894</v>
      </c>
      <c r="F870" s="24">
        <v>0.81732733959950965</v>
      </c>
      <c r="G870" s="26">
        <v>110.06827449541848</v>
      </c>
      <c r="H870" s="21" t="b">
        <v>1</v>
      </c>
      <c r="I870" s="24">
        <v>0.74183873369238074</v>
      </c>
    </row>
    <row r="871" spans="1:9" x14ac:dyDescent="0.25">
      <c r="A871" s="18" t="s">
        <v>1144</v>
      </c>
      <c r="B871" s="18" t="s">
        <v>240</v>
      </c>
      <c r="C871" s="18" t="s">
        <v>241</v>
      </c>
      <c r="D871" s="31">
        <v>1</v>
      </c>
      <c r="E871" s="31">
        <v>1252</v>
      </c>
      <c r="F871" s="24">
        <v>7.9872204472843447E-2</v>
      </c>
      <c r="G871" s="26">
        <v>110.06827449541848</v>
      </c>
      <c r="H871" s="21" t="b">
        <v>1</v>
      </c>
      <c r="I871" s="24">
        <v>7.2495182961072505E-2</v>
      </c>
    </row>
    <row r="872" spans="1:9" x14ac:dyDescent="0.25">
      <c r="A872" s="18" t="s">
        <v>1145</v>
      </c>
      <c r="B872" s="18" t="s">
        <v>240</v>
      </c>
      <c r="C872" s="18" t="s">
        <v>241</v>
      </c>
      <c r="D872" s="31">
        <v>15</v>
      </c>
      <c r="E872" s="31">
        <v>3423</v>
      </c>
      <c r="F872" s="24">
        <v>0.43821209465381245</v>
      </c>
      <c r="G872" s="26">
        <v>110.06827449541848</v>
      </c>
      <c r="H872" s="21" t="b">
        <v>1</v>
      </c>
      <c r="I872" s="24">
        <v>0.39773869004059059</v>
      </c>
    </row>
    <row r="873" spans="1:9" x14ac:dyDescent="0.25">
      <c r="A873" s="18" t="s">
        <v>1146</v>
      </c>
      <c r="B873" s="18" t="s">
        <v>240</v>
      </c>
      <c r="C873" s="18" t="s">
        <v>241</v>
      </c>
      <c r="D873" s="31">
        <v>1</v>
      </c>
      <c r="E873" s="31">
        <v>3291</v>
      </c>
      <c r="F873" s="24">
        <v>3.0385900941962928E-2</v>
      </c>
      <c r="G873" s="26">
        <v>110.06827449541848</v>
      </c>
      <c r="H873" s="21" t="b">
        <v>1</v>
      </c>
      <c r="I873" s="24">
        <v>2.757944973177234E-2</v>
      </c>
    </row>
    <row r="874" spans="1:9" x14ac:dyDescent="0.25">
      <c r="A874" s="18" t="s">
        <v>546</v>
      </c>
      <c r="B874" s="18" t="s">
        <v>240</v>
      </c>
      <c r="C874" s="18" t="s">
        <v>241</v>
      </c>
      <c r="D874" s="31">
        <v>12</v>
      </c>
      <c r="E874" s="31">
        <v>4912</v>
      </c>
      <c r="F874" s="24">
        <v>0.24429967426710095</v>
      </c>
      <c r="G874" s="26">
        <v>110.06827449541848</v>
      </c>
      <c r="H874" s="21" t="b">
        <v>1</v>
      </c>
      <c r="I874" s="24">
        <v>0.22173608078321522</v>
      </c>
    </row>
    <row r="875" spans="1:9" x14ac:dyDescent="0.25">
      <c r="A875" s="18" t="s">
        <v>1147</v>
      </c>
      <c r="B875" s="18" t="s">
        <v>240</v>
      </c>
      <c r="C875" s="18" t="s">
        <v>241</v>
      </c>
      <c r="D875" s="31">
        <v>12</v>
      </c>
      <c r="E875" s="31">
        <v>4814</v>
      </c>
      <c r="F875" s="24">
        <v>0.24927295388450355</v>
      </c>
      <c r="G875" s="26">
        <v>110.06827449541848</v>
      </c>
      <c r="H875" s="21" t="b">
        <v>1</v>
      </c>
      <c r="I875" s="24">
        <v>0.22625002675678299</v>
      </c>
    </row>
    <row r="876" spans="1:9" x14ac:dyDescent="0.25">
      <c r="A876" s="18" t="s">
        <v>1148</v>
      </c>
      <c r="B876" s="18" t="s">
        <v>240</v>
      </c>
      <c r="C876" s="18" t="s">
        <v>241</v>
      </c>
      <c r="D876" s="31">
        <v>3</v>
      </c>
      <c r="E876" s="31">
        <v>3473</v>
      </c>
      <c r="F876" s="24">
        <v>8.6380650734235537E-2</v>
      </c>
      <c r="G876" s="26">
        <v>110.06827449541848</v>
      </c>
      <c r="H876" s="21" t="b">
        <v>1</v>
      </c>
      <c r="I876" s="24">
        <v>7.8402507112521835E-2</v>
      </c>
    </row>
    <row r="877" spans="1:9" x14ac:dyDescent="0.25">
      <c r="A877" s="18" t="s">
        <v>3206</v>
      </c>
      <c r="B877" s="18" t="s">
        <v>240</v>
      </c>
      <c r="C877" s="18" t="s">
        <v>241</v>
      </c>
      <c r="D877" s="31">
        <v>1</v>
      </c>
      <c r="E877" s="31">
        <v>1729</v>
      </c>
      <c r="F877" s="24">
        <v>5.7836899942163095E-2</v>
      </c>
      <c r="G877" s="26">
        <v>110.06827449541848</v>
      </c>
      <c r="H877" s="21" t="b">
        <v>1</v>
      </c>
      <c r="I877" s="24">
        <v>5.249506597296863E-2</v>
      </c>
    </row>
    <row r="878" spans="1:9" x14ac:dyDescent="0.25">
      <c r="A878" s="18" t="s">
        <v>1149</v>
      </c>
      <c r="B878" s="18" t="s">
        <v>240</v>
      </c>
      <c r="C878" s="18" t="s">
        <v>241</v>
      </c>
      <c r="D878" s="31">
        <v>1</v>
      </c>
      <c r="E878" s="31">
        <v>3406</v>
      </c>
      <c r="F878" s="24">
        <v>2.935995302407516E-2</v>
      </c>
      <c r="G878" s="26">
        <v>110.06827449541848</v>
      </c>
      <c r="H878" s="21" t="b">
        <v>1</v>
      </c>
      <c r="I878" s="24">
        <v>2.6648258680934459E-2</v>
      </c>
    </row>
    <row r="879" spans="1:9" x14ac:dyDescent="0.25">
      <c r="A879" s="18" t="s">
        <v>1150</v>
      </c>
      <c r="B879" s="18" t="s">
        <v>240</v>
      </c>
      <c r="C879" s="18" t="s">
        <v>241</v>
      </c>
      <c r="D879" s="31">
        <v>1</v>
      </c>
      <c r="E879" s="31">
        <v>4177</v>
      </c>
      <c r="F879" s="24">
        <v>2.3940627244433802E-2</v>
      </c>
      <c r="G879" s="26">
        <v>110.06827449541848</v>
      </c>
      <c r="H879" s="21" t="b">
        <v>1</v>
      </c>
      <c r="I879" s="24">
        <v>2.172946350664658E-2</v>
      </c>
    </row>
    <row r="880" spans="1:9" x14ac:dyDescent="0.25">
      <c r="A880" s="18" t="s">
        <v>548</v>
      </c>
      <c r="B880" s="18" t="s">
        <v>240</v>
      </c>
      <c r="C880" s="18" t="s">
        <v>241</v>
      </c>
      <c r="D880" s="31">
        <v>1</v>
      </c>
      <c r="E880" s="31">
        <v>1954</v>
      </c>
      <c r="F880" s="24">
        <v>5.1177072671443197E-2</v>
      </c>
      <c r="G880" s="26">
        <v>110.06827449541848</v>
      </c>
      <c r="H880" s="21" t="b">
        <v>1</v>
      </c>
      <c r="I880" s="24">
        <v>4.6450342409039294E-2</v>
      </c>
    </row>
    <row r="881" spans="1:9" x14ac:dyDescent="0.25">
      <c r="A881" s="18" t="s">
        <v>1151</v>
      </c>
      <c r="B881" s="18" t="s">
        <v>240</v>
      </c>
      <c r="C881" s="18" t="s">
        <v>241</v>
      </c>
      <c r="D881" s="31">
        <v>4</v>
      </c>
      <c r="E881" s="31">
        <v>1932</v>
      </c>
      <c r="F881" s="24">
        <v>0.20703933747412009</v>
      </c>
      <c r="G881" s="26">
        <v>110.06827449541848</v>
      </c>
      <c r="H881" s="21" t="b">
        <v>1</v>
      </c>
      <c r="I881" s="24">
        <v>0.18791712022207616</v>
      </c>
    </row>
    <row r="882" spans="1:9" x14ac:dyDescent="0.25">
      <c r="A882" s="18" t="s">
        <v>1152</v>
      </c>
      <c r="B882" s="18" t="s">
        <v>240</v>
      </c>
      <c r="C882" s="18" t="s">
        <v>241</v>
      </c>
      <c r="D882" s="31">
        <v>3</v>
      </c>
      <c r="E882" s="31">
        <v>1954</v>
      </c>
      <c r="F882" s="24">
        <v>0.15353121801432956</v>
      </c>
      <c r="G882" s="26">
        <v>110.06827449541848</v>
      </c>
      <c r="H882" s="21" t="b">
        <v>1</v>
      </c>
      <c r="I882" s="24">
        <v>0.13935102722711784</v>
      </c>
    </row>
    <row r="883" spans="1:9" x14ac:dyDescent="0.25">
      <c r="A883" s="18" t="s">
        <v>884</v>
      </c>
      <c r="B883" s="18" t="s">
        <v>240</v>
      </c>
      <c r="C883" s="18" t="s">
        <v>241</v>
      </c>
      <c r="D883" s="31">
        <v>2</v>
      </c>
      <c r="E883" s="31">
        <v>1954</v>
      </c>
      <c r="F883" s="24">
        <v>0.10235414534288639</v>
      </c>
      <c r="G883" s="26">
        <v>110.06827449541848</v>
      </c>
      <c r="H883" s="21" t="b">
        <v>1</v>
      </c>
      <c r="I883" s="24">
        <v>9.2900684818078588E-2</v>
      </c>
    </row>
    <row r="884" spans="1:9" x14ac:dyDescent="0.25">
      <c r="A884" s="18" t="s">
        <v>1153</v>
      </c>
      <c r="B884" s="18" t="s">
        <v>240</v>
      </c>
      <c r="C884" s="18" t="s">
        <v>241</v>
      </c>
      <c r="D884" s="31">
        <v>4</v>
      </c>
      <c r="E884" s="31">
        <v>1932</v>
      </c>
      <c r="F884" s="24">
        <v>0.20703933747412009</v>
      </c>
      <c r="G884" s="26">
        <v>110.06827449541848</v>
      </c>
      <c r="H884" s="21" t="b">
        <v>1</v>
      </c>
      <c r="I884" s="24">
        <v>0.18791712022207616</v>
      </c>
    </row>
    <row r="885" spans="1:9" x14ac:dyDescent="0.25">
      <c r="A885" s="18" t="s">
        <v>3115</v>
      </c>
      <c r="B885" s="18" t="s">
        <v>240</v>
      </c>
      <c r="C885" s="18" t="s">
        <v>241</v>
      </c>
      <c r="D885" s="31">
        <v>1</v>
      </c>
      <c r="E885" s="31">
        <v>1931</v>
      </c>
      <c r="F885" s="24">
        <v>5.178663904712584E-2</v>
      </c>
      <c r="G885" s="26">
        <v>110.06827449541848</v>
      </c>
      <c r="H885" s="21" t="b">
        <v>1</v>
      </c>
      <c r="I885" s="24">
        <v>4.7003609045708321E-2</v>
      </c>
    </row>
    <row r="886" spans="1:9" x14ac:dyDescent="0.25">
      <c r="A886" s="18" t="s">
        <v>1154</v>
      </c>
      <c r="B886" s="18" t="s">
        <v>240</v>
      </c>
      <c r="C886" s="18" t="s">
        <v>241</v>
      </c>
      <c r="D886" s="31">
        <v>2</v>
      </c>
      <c r="E886" s="31">
        <v>1954</v>
      </c>
      <c r="F886" s="24">
        <v>0.10235414534288639</v>
      </c>
      <c r="G886" s="26">
        <v>110.06827449541848</v>
      </c>
      <c r="H886" s="21" t="b">
        <v>1</v>
      </c>
      <c r="I886" s="24">
        <v>9.2900684818078588E-2</v>
      </c>
    </row>
    <row r="887" spans="1:9" x14ac:dyDescent="0.25">
      <c r="A887" s="18" t="s">
        <v>1155</v>
      </c>
      <c r="B887" s="18" t="s">
        <v>240</v>
      </c>
      <c r="C887" s="18" t="s">
        <v>241</v>
      </c>
      <c r="D887" s="31">
        <v>1</v>
      </c>
      <c r="E887" s="31">
        <v>4277</v>
      </c>
      <c r="F887" s="24">
        <v>2.3380874444704231E-2</v>
      </c>
      <c r="G887" s="26">
        <v>110.06827449541848</v>
      </c>
      <c r="H887" s="21" t="b">
        <v>1</v>
      </c>
      <c r="I887" s="24">
        <v>2.1221409648646897E-2</v>
      </c>
    </row>
    <row r="888" spans="1:9" x14ac:dyDescent="0.25">
      <c r="A888" s="18" t="s">
        <v>1156</v>
      </c>
      <c r="B888" s="18" t="s">
        <v>240</v>
      </c>
      <c r="C888" s="18" t="s">
        <v>241</v>
      </c>
      <c r="D888" s="31">
        <v>1</v>
      </c>
      <c r="E888" s="31">
        <v>4198</v>
      </c>
      <c r="F888" s="24">
        <v>2.3820867079561697E-2</v>
      </c>
      <c r="G888" s="26">
        <v>110.06827449541848</v>
      </c>
      <c r="H888" s="21" t="b">
        <v>1</v>
      </c>
      <c r="I888" s="24">
        <v>2.1620764427647158E-2</v>
      </c>
    </row>
    <row r="889" spans="1:9" x14ac:dyDescent="0.25">
      <c r="A889" s="18" t="s">
        <v>594</v>
      </c>
      <c r="B889" s="18" t="s">
        <v>240</v>
      </c>
      <c r="C889" s="18" t="s">
        <v>241</v>
      </c>
      <c r="D889" s="31">
        <v>16</v>
      </c>
      <c r="E889" s="31">
        <v>4572</v>
      </c>
      <c r="F889" s="24">
        <v>0.34995625546806652</v>
      </c>
      <c r="G889" s="26">
        <v>110.06827449541848</v>
      </c>
      <c r="H889" s="21" t="b">
        <v>1</v>
      </c>
      <c r="I889" s="24">
        <v>0.31763418746198696</v>
      </c>
    </row>
    <row r="890" spans="1:9" x14ac:dyDescent="0.25">
      <c r="A890" s="18" t="s">
        <v>551</v>
      </c>
      <c r="B890" s="18" t="s">
        <v>240</v>
      </c>
      <c r="C890" s="18" t="s">
        <v>241</v>
      </c>
      <c r="D890" s="31">
        <v>1</v>
      </c>
      <c r="E890" s="31">
        <v>4511</v>
      </c>
      <c r="F890" s="24">
        <v>2.2168033695411215E-2</v>
      </c>
      <c r="G890" s="26">
        <v>110.06827449541848</v>
      </c>
      <c r="H890" s="21" t="b">
        <v>1</v>
      </c>
      <c r="I890" s="24">
        <v>2.0120587246123423E-2</v>
      </c>
    </row>
    <row r="891" spans="1:9" x14ac:dyDescent="0.25">
      <c r="A891" s="18" t="s">
        <v>1157</v>
      </c>
      <c r="B891" s="18" t="s">
        <v>240</v>
      </c>
      <c r="C891" s="18" t="s">
        <v>241</v>
      </c>
      <c r="D891" s="31">
        <v>1</v>
      </c>
      <c r="E891" s="31">
        <v>4659</v>
      </c>
      <c r="F891" s="24">
        <v>2.1463833440652499E-2</v>
      </c>
      <c r="G891" s="26">
        <v>110.06827449541848</v>
      </c>
      <c r="H891" s="21" t="b">
        <v>1</v>
      </c>
      <c r="I891" s="24">
        <v>1.9481427144722636E-2</v>
      </c>
    </row>
    <row r="892" spans="1:9" x14ac:dyDescent="0.25">
      <c r="A892" s="18" t="s">
        <v>1158</v>
      </c>
      <c r="B892" s="18" t="s">
        <v>240</v>
      </c>
      <c r="C892" s="18" t="s">
        <v>241</v>
      </c>
      <c r="D892" s="31">
        <v>2</v>
      </c>
      <c r="E892" s="31">
        <v>3384</v>
      </c>
      <c r="F892" s="24">
        <v>5.9101654846335699E-2</v>
      </c>
      <c r="G892" s="26">
        <v>110.06827449541848</v>
      </c>
      <c r="H892" s="21" t="b">
        <v>1</v>
      </c>
      <c r="I892" s="24">
        <v>5.3643007722968546E-2</v>
      </c>
    </row>
    <row r="893" spans="1:9" x14ac:dyDescent="0.25">
      <c r="A893" s="18" t="s">
        <v>1159</v>
      </c>
      <c r="B893" s="18" t="s">
        <v>240</v>
      </c>
      <c r="C893" s="18" t="s">
        <v>241</v>
      </c>
      <c r="D893" s="31">
        <v>3</v>
      </c>
      <c r="E893" s="31">
        <v>1932</v>
      </c>
      <c r="F893" s="24">
        <v>0.15527950310559005</v>
      </c>
      <c r="G893" s="26">
        <v>110.06827449541848</v>
      </c>
      <c r="H893" s="21" t="b">
        <v>1</v>
      </c>
      <c r="I893" s="24">
        <v>0.14093784016655708</v>
      </c>
    </row>
    <row r="894" spans="1:9" x14ac:dyDescent="0.25">
      <c r="A894" s="18" t="s">
        <v>1160</v>
      </c>
      <c r="B894" s="18" t="s">
        <v>240</v>
      </c>
      <c r="C894" s="18" t="s">
        <v>241</v>
      </c>
      <c r="D894" s="31">
        <v>6</v>
      </c>
      <c r="E894" s="31">
        <v>1932</v>
      </c>
      <c r="F894" s="24">
        <v>0.3105590062111801</v>
      </c>
      <c r="G894" s="26">
        <v>110.06827449541848</v>
      </c>
      <c r="H894" s="21" t="b">
        <v>1</v>
      </c>
      <c r="I894" s="24">
        <v>0.28187568033311416</v>
      </c>
    </row>
    <row r="895" spans="1:9" x14ac:dyDescent="0.25">
      <c r="A895" s="18" t="s">
        <v>553</v>
      </c>
      <c r="B895" s="18" t="s">
        <v>240</v>
      </c>
      <c r="C895" s="18" t="s">
        <v>241</v>
      </c>
      <c r="D895" s="31">
        <v>1</v>
      </c>
      <c r="E895" s="31">
        <v>4491</v>
      </c>
      <c r="F895" s="24">
        <v>2.2266755733689601E-2</v>
      </c>
      <c r="G895" s="26">
        <v>110.06827449541848</v>
      </c>
      <c r="H895" s="21" t="b">
        <v>1</v>
      </c>
      <c r="I895" s="24">
        <v>2.0210191286408989E-2</v>
      </c>
    </row>
    <row r="896" spans="1:9" x14ac:dyDescent="0.25">
      <c r="A896" s="18" t="s">
        <v>1161</v>
      </c>
      <c r="B896" s="18" t="s">
        <v>240</v>
      </c>
      <c r="C896" s="18" t="s">
        <v>241</v>
      </c>
      <c r="D896" s="31">
        <v>1</v>
      </c>
      <c r="E896" s="31">
        <v>4192</v>
      </c>
      <c r="F896" s="24">
        <v>2.3854961832061067E-2</v>
      </c>
      <c r="G896" s="26">
        <v>110.06827449541848</v>
      </c>
      <c r="H896" s="21" t="b">
        <v>1</v>
      </c>
      <c r="I896" s="24">
        <v>2.1651710178259249E-2</v>
      </c>
    </row>
    <row r="897" spans="1:9" x14ac:dyDescent="0.25">
      <c r="A897" s="18" t="s">
        <v>1162</v>
      </c>
      <c r="B897" s="18" t="s">
        <v>240</v>
      </c>
      <c r="C897" s="18" t="s">
        <v>241</v>
      </c>
      <c r="D897" s="31">
        <v>2</v>
      </c>
      <c r="E897" s="31">
        <v>1954</v>
      </c>
      <c r="F897" s="24">
        <v>0.10235414534288639</v>
      </c>
      <c r="G897" s="26">
        <v>110.06827449541848</v>
      </c>
      <c r="H897" s="21" t="b">
        <v>1</v>
      </c>
      <c r="I897" s="24">
        <v>9.2900684818078588E-2</v>
      </c>
    </row>
    <row r="898" spans="1:9" x14ac:dyDescent="0.25">
      <c r="A898" s="18" t="s">
        <v>3316</v>
      </c>
      <c r="B898" s="18" t="s">
        <v>240</v>
      </c>
      <c r="C898" s="18" t="s">
        <v>241</v>
      </c>
      <c r="D898" s="31">
        <v>1</v>
      </c>
      <c r="E898" s="31">
        <v>1888</v>
      </c>
      <c r="F898" s="24">
        <v>5.2966101694915252E-2</v>
      </c>
      <c r="G898" s="26">
        <v>110.06827449541848</v>
      </c>
      <c r="H898" s="21" t="b">
        <v>1</v>
      </c>
      <c r="I898" s="24">
        <v>4.8074136158507821E-2</v>
      </c>
    </row>
    <row r="899" spans="1:9" x14ac:dyDescent="0.25">
      <c r="A899" s="18" t="s">
        <v>189</v>
      </c>
      <c r="B899" s="18" t="s">
        <v>240</v>
      </c>
      <c r="C899" s="18" t="s">
        <v>241</v>
      </c>
      <c r="D899" s="31">
        <v>8</v>
      </c>
      <c r="E899" s="31">
        <v>4336</v>
      </c>
      <c r="F899" s="24">
        <v>0.18450184501845018</v>
      </c>
      <c r="G899" s="26">
        <v>110.06827449541848</v>
      </c>
      <c r="H899" s="21" t="b">
        <v>1</v>
      </c>
      <c r="I899" s="24">
        <v>0.16746119754107522</v>
      </c>
    </row>
    <row r="900" spans="1:9" x14ac:dyDescent="0.25">
      <c r="A900" s="18" t="s">
        <v>1163</v>
      </c>
      <c r="B900" s="18" t="s">
        <v>240</v>
      </c>
      <c r="C900" s="18" t="s">
        <v>241</v>
      </c>
      <c r="D900" s="31">
        <v>1</v>
      </c>
      <c r="E900" s="31">
        <v>4125</v>
      </c>
      <c r="F900" s="24">
        <v>2.4242424242424242E-2</v>
      </c>
      <c r="G900" s="26">
        <v>110.06827449541848</v>
      </c>
      <c r="H900" s="21" t="b">
        <v>1</v>
      </c>
      <c r="I900" s="24">
        <v>2.2003386440548552E-2</v>
      </c>
    </row>
    <row r="901" spans="1:9" x14ac:dyDescent="0.25">
      <c r="A901" s="18" t="s">
        <v>1753</v>
      </c>
      <c r="B901" s="18" t="s">
        <v>240</v>
      </c>
      <c r="C901" s="18" t="s">
        <v>241</v>
      </c>
      <c r="D901" s="31">
        <v>1</v>
      </c>
      <c r="E901" s="31">
        <v>1673</v>
      </c>
      <c r="F901" s="24">
        <v>5.9772863120143446E-2</v>
      </c>
      <c r="G901" s="26">
        <v>110.06827449541848</v>
      </c>
      <c r="H901" s="21" t="b">
        <v>1</v>
      </c>
      <c r="I901" s="24">
        <v>5.4252222992984316E-2</v>
      </c>
    </row>
    <row r="902" spans="1:9" x14ac:dyDescent="0.25">
      <c r="A902" s="18" t="s">
        <v>1164</v>
      </c>
      <c r="B902" s="18" t="s">
        <v>240</v>
      </c>
      <c r="C902" s="18" t="s">
        <v>241</v>
      </c>
      <c r="D902" s="31">
        <v>1</v>
      </c>
      <c r="E902" s="31">
        <v>3147</v>
      </c>
      <c r="F902" s="24">
        <v>3.1776294884016523E-2</v>
      </c>
      <c r="G902" s="26">
        <v>110.06827449541848</v>
      </c>
      <c r="H902" s="21" t="b">
        <v>1</v>
      </c>
      <c r="I902" s="24">
        <v>2.884142645925096E-2</v>
      </c>
    </row>
    <row r="903" spans="1:9" x14ac:dyDescent="0.25">
      <c r="A903" s="18" t="s">
        <v>1165</v>
      </c>
      <c r="B903" s="18" t="s">
        <v>240</v>
      </c>
      <c r="C903" s="18" t="s">
        <v>241</v>
      </c>
      <c r="D903" s="31">
        <v>1</v>
      </c>
      <c r="E903" s="31">
        <v>2713</v>
      </c>
      <c r="F903" s="24">
        <v>3.6859565057132324E-2</v>
      </c>
      <c r="G903" s="26">
        <v>110.06827449541848</v>
      </c>
      <c r="H903" s="21" t="b">
        <v>1</v>
      </c>
      <c r="I903" s="24">
        <v>3.3455204226783178E-2</v>
      </c>
    </row>
    <row r="904" spans="1:9" x14ac:dyDescent="0.25">
      <c r="A904" s="18" t="s">
        <v>1166</v>
      </c>
      <c r="B904" s="18" t="s">
        <v>240</v>
      </c>
      <c r="C904" s="18" t="s">
        <v>241</v>
      </c>
      <c r="D904" s="31">
        <v>1</v>
      </c>
      <c r="E904" s="31">
        <v>1251</v>
      </c>
      <c r="F904" s="24">
        <v>7.9936051159072735E-2</v>
      </c>
      <c r="G904" s="26">
        <v>110.06827449541848</v>
      </c>
      <c r="H904" s="21" t="b">
        <v>1</v>
      </c>
      <c r="I904" s="24">
        <v>7.2553132747612117E-2</v>
      </c>
    </row>
    <row r="905" spans="1:9" x14ac:dyDescent="0.25">
      <c r="A905" s="18" t="s">
        <v>3290</v>
      </c>
      <c r="B905" s="18" t="s">
        <v>240</v>
      </c>
      <c r="C905" s="18" t="s">
        <v>241</v>
      </c>
      <c r="D905" s="31">
        <v>1</v>
      </c>
      <c r="E905" s="31">
        <v>1646</v>
      </c>
      <c r="F905" s="24">
        <v>6.0753341433778855E-2</v>
      </c>
      <c r="G905" s="26">
        <v>110.06827449541848</v>
      </c>
      <c r="H905" s="21" t="b">
        <v>1</v>
      </c>
      <c r="I905" s="24">
        <v>5.5142144026283577E-2</v>
      </c>
    </row>
    <row r="906" spans="1:9" x14ac:dyDescent="0.25">
      <c r="A906" s="18" t="s">
        <v>3207</v>
      </c>
      <c r="B906" s="18" t="s">
        <v>240</v>
      </c>
      <c r="C906" s="18" t="s">
        <v>241</v>
      </c>
      <c r="D906" s="31">
        <v>1</v>
      </c>
      <c r="E906" s="31">
        <v>1252</v>
      </c>
      <c r="F906" s="24">
        <v>7.9872204472843447E-2</v>
      </c>
      <c r="G906" s="26">
        <v>110.06827449541848</v>
      </c>
      <c r="H906" s="21" t="b">
        <v>1</v>
      </c>
      <c r="I906" s="24">
        <v>7.2495182961072505E-2</v>
      </c>
    </row>
    <row r="907" spans="1:9" x14ac:dyDescent="0.25">
      <c r="A907" s="18" t="s">
        <v>3380</v>
      </c>
      <c r="B907" s="18" t="s">
        <v>240</v>
      </c>
      <c r="C907" s="18" t="s">
        <v>241</v>
      </c>
      <c r="D907" s="31">
        <v>1</v>
      </c>
      <c r="E907" s="31">
        <v>1673</v>
      </c>
      <c r="F907" s="24">
        <v>5.9772863120143446E-2</v>
      </c>
      <c r="G907" s="26">
        <v>110.06827449541848</v>
      </c>
      <c r="H907" s="21" t="b">
        <v>1</v>
      </c>
      <c r="I907" s="24">
        <v>5.4252222992984316E-2</v>
      </c>
    </row>
    <row r="908" spans="1:9" x14ac:dyDescent="0.25">
      <c r="A908" s="18" t="s">
        <v>1167</v>
      </c>
      <c r="B908" s="18" t="s">
        <v>240</v>
      </c>
      <c r="C908" s="18" t="s">
        <v>241</v>
      </c>
      <c r="D908" s="31">
        <v>1</v>
      </c>
      <c r="E908" s="31">
        <v>1252</v>
      </c>
      <c r="F908" s="24">
        <v>7.9872204472843447E-2</v>
      </c>
      <c r="G908" s="26">
        <v>110.06827449541848</v>
      </c>
      <c r="H908" s="21" t="b">
        <v>1</v>
      </c>
      <c r="I908" s="24">
        <v>7.2495182961072505E-2</v>
      </c>
    </row>
    <row r="909" spans="1:9" x14ac:dyDescent="0.25">
      <c r="A909" s="18" t="s">
        <v>3116</v>
      </c>
      <c r="B909" s="18" t="s">
        <v>240</v>
      </c>
      <c r="C909" s="18" t="s">
        <v>241</v>
      </c>
      <c r="D909" s="31">
        <v>1</v>
      </c>
      <c r="E909" s="31">
        <v>1243</v>
      </c>
      <c r="F909" s="24">
        <v>8.0450522928399035E-2</v>
      </c>
      <c r="G909" s="26">
        <v>110.06827449541848</v>
      </c>
      <c r="H909" s="21" t="b">
        <v>1</v>
      </c>
      <c r="I909" s="24">
        <v>7.3020087745183246E-2</v>
      </c>
    </row>
    <row r="910" spans="1:9" x14ac:dyDescent="0.25">
      <c r="A910" s="18" t="s">
        <v>3381</v>
      </c>
      <c r="B910" s="18" t="s">
        <v>240</v>
      </c>
      <c r="C910" s="18" t="s">
        <v>241</v>
      </c>
      <c r="D910" s="31">
        <v>1</v>
      </c>
      <c r="E910" s="31">
        <v>1260</v>
      </c>
      <c r="F910" s="24">
        <v>7.9365079365079361E-2</v>
      </c>
      <c r="G910" s="26">
        <v>110.06827449541848</v>
      </c>
      <c r="H910" s="21" t="b">
        <v>1</v>
      </c>
      <c r="I910" s="24">
        <v>7.2034896085129183E-2</v>
      </c>
    </row>
    <row r="911" spans="1:9" x14ac:dyDescent="0.25">
      <c r="A911" s="18" t="s">
        <v>1168</v>
      </c>
      <c r="B911" s="18" t="s">
        <v>240</v>
      </c>
      <c r="C911" s="18" t="s">
        <v>241</v>
      </c>
      <c r="D911" s="31">
        <v>1</v>
      </c>
      <c r="E911" s="31">
        <v>1673</v>
      </c>
      <c r="F911" s="24">
        <v>5.9772863120143446E-2</v>
      </c>
      <c r="G911" s="26">
        <v>110.06827449541848</v>
      </c>
      <c r="H911" s="21" t="b">
        <v>1</v>
      </c>
      <c r="I911" s="24">
        <v>5.4252222992984316E-2</v>
      </c>
    </row>
    <row r="912" spans="1:9" x14ac:dyDescent="0.25">
      <c r="A912" s="18" t="s">
        <v>167</v>
      </c>
      <c r="B912" s="18" t="s">
        <v>240</v>
      </c>
      <c r="C912" s="18" t="s">
        <v>241</v>
      </c>
      <c r="D912" s="31">
        <v>13</v>
      </c>
      <c r="E912" s="31">
        <v>4278</v>
      </c>
      <c r="F912" s="24">
        <v>0.30388031790556336</v>
      </c>
      <c r="G912" s="26">
        <v>110.06827449541848</v>
      </c>
      <c r="H912" s="21" t="b">
        <v>1</v>
      </c>
      <c r="I912" s="24">
        <v>0.27581383774530532</v>
      </c>
    </row>
    <row r="913" spans="1:9" x14ac:dyDescent="0.25">
      <c r="A913" s="18" t="s">
        <v>1169</v>
      </c>
      <c r="B913" s="18" t="s">
        <v>240</v>
      </c>
      <c r="C913" s="18" t="s">
        <v>241</v>
      </c>
      <c r="D913" s="31">
        <v>15</v>
      </c>
      <c r="E913" s="31">
        <v>4221</v>
      </c>
      <c r="F913" s="24">
        <v>0.35536602700781805</v>
      </c>
      <c r="G913" s="26">
        <v>110.06827449541848</v>
      </c>
      <c r="H913" s="21" t="b">
        <v>1</v>
      </c>
      <c r="I913" s="24">
        <v>0.32254431082893664</v>
      </c>
    </row>
    <row r="914" spans="1:9" x14ac:dyDescent="0.25">
      <c r="A914" s="18" t="s">
        <v>1170</v>
      </c>
      <c r="B914" s="18" t="s">
        <v>240</v>
      </c>
      <c r="C914" s="18" t="s">
        <v>241</v>
      </c>
      <c r="D914" s="31">
        <v>4</v>
      </c>
      <c r="E914" s="31">
        <v>4166</v>
      </c>
      <c r="F914" s="24">
        <v>9.6015362457993275E-2</v>
      </c>
      <c r="G914" s="26">
        <v>110.06827449541848</v>
      </c>
      <c r="H914" s="21" t="b">
        <v>1</v>
      </c>
      <c r="I914" s="24">
        <v>8.7147353881193254E-2</v>
      </c>
    </row>
    <row r="915" spans="1:9" x14ac:dyDescent="0.25">
      <c r="A915" s="18" t="s">
        <v>900</v>
      </c>
      <c r="B915" s="18" t="s">
        <v>240</v>
      </c>
      <c r="C915" s="18" t="s">
        <v>241</v>
      </c>
      <c r="D915" s="31">
        <v>7</v>
      </c>
      <c r="E915" s="31">
        <v>3255</v>
      </c>
      <c r="F915" s="24">
        <v>0.21505376344086022</v>
      </c>
      <c r="G915" s="26">
        <v>110.06827449541848</v>
      </c>
      <c r="H915" s="21" t="b">
        <v>1</v>
      </c>
      <c r="I915" s="24">
        <v>0.19519133132744682</v>
      </c>
    </row>
    <row r="916" spans="1:9" x14ac:dyDescent="0.25">
      <c r="A916" s="18" t="s">
        <v>901</v>
      </c>
      <c r="B916" s="18" t="s">
        <v>240</v>
      </c>
      <c r="C916" s="18" t="s">
        <v>241</v>
      </c>
      <c r="D916" s="31">
        <v>2</v>
      </c>
      <c r="E916" s="31">
        <v>3239</v>
      </c>
      <c r="F916" s="24">
        <v>6.1747452917567149E-2</v>
      </c>
      <c r="G916" s="26">
        <v>110.06827449541848</v>
      </c>
      <c r="H916" s="21" t="b">
        <v>1</v>
      </c>
      <c r="I916" s="24">
        <v>5.6044439065923289E-2</v>
      </c>
    </row>
    <row r="917" spans="1:9" x14ac:dyDescent="0.25">
      <c r="A917" s="18" t="s">
        <v>1171</v>
      </c>
      <c r="B917" s="18" t="s">
        <v>240</v>
      </c>
      <c r="C917" s="18" t="s">
        <v>241</v>
      </c>
      <c r="D917" s="31">
        <v>1</v>
      </c>
      <c r="E917" s="31">
        <v>3255</v>
      </c>
      <c r="F917" s="24">
        <v>3.0721966205837174E-2</v>
      </c>
      <c r="G917" s="26">
        <v>110.06827449541848</v>
      </c>
      <c r="H917" s="21" t="b">
        <v>1</v>
      </c>
      <c r="I917" s="24">
        <v>2.7884475903920975E-2</v>
      </c>
    </row>
    <row r="918" spans="1:9" x14ac:dyDescent="0.25">
      <c r="A918" s="18" t="s">
        <v>1172</v>
      </c>
      <c r="B918" s="18" t="s">
        <v>240</v>
      </c>
      <c r="C918" s="18" t="s">
        <v>241</v>
      </c>
      <c r="D918" s="31">
        <v>1</v>
      </c>
      <c r="E918" s="31">
        <v>3365</v>
      </c>
      <c r="F918" s="24">
        <v>2.9717682020802376E-2</v>
      </c>
      <c r="G918" s="26">
        <v>110.06827449541848</v>
      </c>
      <c r="H918" s="21" t="b">
        <v>1</v>
      </c>
      <c r="I918" s="24">
        <v>2.6972947716868579E-2</v>
      </c>
    </row>
    <row r="919" spans="1:9" x14ac:dyDescent="0.25">
      <c r="A919" s="18" t="s">
        <v>903</v>
      </c>
      <c r="B919" s="18" t="s">
        <v>240</v>
      </c>
      <c r="C919" s="18" t="s">
        <v>241</v>
      </c>
      <c r="D919" s="31">
        <v>2</v>
      </c>
      <c r="E919" s="31">
        <v>3245</v>
      </c>
      <c r="F919" s="24">
        <v>6.1633281972265024E-2</v>
      </c>
      <c r="G919" s="26">
        <v>110.06827449541848</v>
      </c>
      <c r="H919" s="21" t="b">
        <v>1</v>
      </c>
      <c r="I919" s="24">
        <v>5.5940812984445469E-2</v>
      </c>
    </row>
    <row r="920" spans="1:9" x14ac:dyDescent="0.25">
      <c r="A920" s="18" t="s">
        <v>1173</v>
      </c>
      <c r="B920" s="18" t="s">
        <v>240</v>
      </c>
      <c r="C920" s="18" t="s">
        <v>241</v>
      </c>
      <c r="D920" s="31">
        <v>3</v>
      </c>
      <c r="E920" s="31">
        <v>1076</v>
      </c>
      <c r="F920" s="24">
        <v>0.27881040892193309</v>
      </c>
      <c r="G920" s="26">
        <v>110.06827449541848</v>
      </c>
      <c r="H920" s="21" t="b">
        <v>1</v>
      </c>
      <c r="I920" s="24">
        <v>0.25305939331021221</v>
      </c>
    </row>
    <row r="921" spans="1:9" x14ac:dyDescent="0.25">
      <c r="A921" s="18" t="s">
        <v>1174</v>
      </c>
      <c r="B921" s="18" t="s">
        <v>240</v>
      </c>
      <c r="C921" s="18" t="s">
        <v>241</v>
      </c>
      <c r="D921" s="31">
        <v>1</v>
      </c>
      <c r="E921" s="31">
        <v>949</v>
      </c>
      <c r="F921" s="24">
        <v>0.10537407797681769</v>
      </c>
      <c r="G921" s="26">
        <v>110.06827449541848</v>
      </c>
      <c r="H921" s="21" t="b">
        <v>1</v>
      </c>
      <c r="I921" s="24">
        <v>9.5641695539792168E-2</v>
      </c>
    </row>
    <row r="922" spans="1:9" x14ac:dyDescent="0.25">
      <c r="A922" s="18" t="s">
        <v>1175</v>
      </c>
      <c r="B922" s="18" t="s">
        <v>240</v>
      </c>
      <c r="C922" s="18" t="s">
        <v>241</v>
      </c>
      <c r="D922" s="31">
        <v>1</v>
      </c>
      <c r="E922" s="31">
        <v>4050</v>
      </c>
      <c r="F922" s="24">
        <v>2.469135802469136E-2</v>
      </c>
      <c r="G922" s="26">
        <v>110.06827449541848</v>
      </c>
      <c r="H922" s="21" t="b">
        <v>1</v>
      </c>
      <c r="I922" s="24">
        <v>2.241085655981797E-2</v>
      </c>
    </row>
    <row r="923" spans="1:9" x14ac:dyDescent="0.25">
      <c r="A923" s="18" t="s">
        <v>911</v>
      </c>
      <c r="B923" s="18" t="s">
        <v>240</v>
      </c>
      <c r="C923" s="18" t="s">
        <v>241</v>
      </c>
      <c r="D923" s="31">
        <v>1</v>
      </c>
      <c r="E923" s="31">
        <v>1692</v>
      </c>
      <c r="F923" s="24">
        <v>5.9101654846335699E-2</v>
      </c>
      <c r="G923" s="26">
        <v>110.06827449541848</v>
      </c>
      <c r="H923" s="21" t="b">
        <v>1</v>
      </c>
      <c r="I923" s="24">
        <v>5.3643007722968546E-2</v>
      </c>
    </row>
    <row r="924" spans="1:9" x14ac:dyDescent="0.25">
      <c r="A924" s="18" t="s">
        <v>3117</v>
      </c>
      <c r="B924" s="18" t="s">
        <v>240</v>
      </c>
      <c r="C924" s="18" t="s">
        <v>241</v>
      </c>
      <c r="D924" s="31">
        <v>1</v>
      </c>
      <c r="E924" s="31">
        <v>1692</v>
      </c>
      <c r="F924" s="24">
        <v>5.9101654846335699E-2</v>
      </c>
      <c r="G924" s="26">
        <v>110.06827449541848</v>
      </c>
      <c r="H924" s="21" t="b">
        <v>1</v>
      </c>
      <c r="I924" s="24">
        <v>5.3643007722968546E-2</v>
      </c>
    </row>
    <row r="925" spans="1:9" x14ac:dyDescent="0.25">
      <c r="A925" s="18" t="s">
        <v>1176</v>
      </c>
      <c r="B925" s="18" t="s">
        <v>240</v>
      </c>
      <c r="C925" s="18" t="s">
        <v>241</v>
      </c>
      <c r="D925" s="31">
        <v>1</v>
      </c>
      <c r="E925" s="31">
        <v>1692</v>
      </c>
      <c r="F925" s="24">
        <v>5.9101654846335699E-2</v>
      </c>
      <c r="G925" s="26">
        <v>110.06827449541848</v>
      </c>
      <c r="H925" s="21" t="b">
        <v>1</v>
      </c>
      <c r="I925" s="24">
        <v>5.3643007722968546E-2</v>
      </c>
    </row>
    <row r="926" spans="1:9" x14ac:dyDescent="0.25">
      <c r="A926" s="18" t="s">
        <v>913</v>
      </c>
      <c r="B926" s="18" t="s">
        <v>240</v>
      </c>
      <c r="C926" s="18" t="s">
        <v>241</v>
      </c>
      <c r="D926" s="31">
        <v>1</v>
      </c>
      <c r="E926" s="31">
        <v>4240</v>
      </c>
      <c r="F926" s="24">
        <v>2.358490566037736E-2</v>
      </c>
      <c r="G926" s="26">
        <v>110.06827449541848</v>
      </c>
      <c r="H926" s="21" t="b">
        <v>1</v>
      </c>
      <c r="I926" s="24">
        <v>2.1406596478128013E-2</v>
      </c>
    </row>
    <row r="927" spans="1:9" x14ac:dyDescent="0.25">
      <c r="A927" s="18" t="s">
        <v>1177</v>
      </c>
      <c r="B927" s="18" t="s">
        <v>240</v>
      </c>
      <c r="C927" s="18" t="s">
        <v>241</v>
      </c>
      <c r="D927" s="31">
        <v>2</v>
      </c>
      <c r="E927" s="31">
        <v>3187</v>
      </c>
      <c r="F927" s="24">
        <v>6.2754941951678689E-2</v>
      </c>
      <c r="G927" s="26">
        <v>110.06827449541848</v>
      </c>
      <c r="H927" s="21" t="b">
        <v>1</v>
      </c>
      <c r="I927" s="24">
        <v>5.6958876101200352E-2</v>
      </c>
    </row>
    <row r="928" spans="1:9" x14ac:dyDescent="0.25">
      <c r="A928" s="18" t="s">
        <v>1178</v>
      </c>
      <c r="B928" s="18" t="s">
        <v>240</v>
      </c>
      <c r="C928" s="18" t="s">
        <v>241</v>
      </c>
      <c r="D928" s="31">
        <v>1</v>
      </c>
      <c r="E928" s="31">
        <v>4233</v>
      </c>
      <c r="F928" s="24">
        <v>2.3623907394283016E-2</v>
      </c>
      <c r="G928" s="26">
        <v>110.06827449541848</v>
      </c>
      <c r="H928" s="21" t="b">
        <v>1</v>
      </c>
      <c r="I928" s="24">
        <v>2.1441995999825839E-2</v>
      </c>
    </row>
    <row r="929" spans="1:9" x14ac:dyDescent="0.25">
      <c r="A929" s="18" t="s">
        <v>1179</v>
      </c>
      <c r="B929" s="18" t="s">
        <v>240</v>
      </c>
      <c r="C929" s="18" t="s">
        <v>241</v>
      </c>
      <c r="D929" s="31">
        <v>1</v>
      </c>
      <c r="E929" s="31">
        <v>1692</v>
      </c>
      <c r="F929" s="24">
        <v>5.9101654846335699E-2</v>
      </c>
      <c r="G929" s="26">
        <v>110.06827449541848</v>
      </c>
      <c r="H929" s="21" t="b">
        <v>1</v>
      </c>
      <c r="I929" s="24">
        <v>5.3643007722968546E-2</v>
      </c>
    </row>
    <row r="930" spans="1:9" x14ac:dyDescent="0.25">
      <c r="A930" s="18" t="s">
        <v>229</v>
      </c>
      <c r="B930" s="18" t="s">
        <v>240</v>
      </c>
      <c r="C930" s="18" t="s">
        <v>241</v>
      </c>
      <c r="D930" s="31">
        <v>2</v>
      </c>
      <c r="E930" s="31">
        <v>4999</v>
      </c>
      <c r="F930" s="24">
        <v>4.0008001600320066E-2</v>
      </c>
      <c r="G930" s="26">
        <v>110.06827449541848</v>
      </c>
      <c r="H930" s="21" t="b">
        <v>1</v>
      </c>
      <c r="I930" s="24">
        <v>3.6312850196944503E-2</v>
      </c>
    </row>
    <row r="931" spans="1:9" x14ac:dyDescent="0.25">
      <c r="A931" s="18" t="s">
        <v>1180</v>
      </c>
      <c r="B931" s="18" t="s">
        <v>240</v>
      </c>
      <c r="C931" s="18" t="s">
        <v>241</v>
      </c>
      <c r="D931" s="31">
        <v>1</v>
      </c>
      <c r="E931" s="31">
        <v>4889</v>
      </c>
      <c r="F931" s="24">
        <v>2.0454080589077522E-2</v>
      </c>
      <c r="G931" s="26">
        <v>110.06827449541848</v>
      </c>
      <c r="H931" s="21" t="b">
        <v>1</v>
      </c>
      <c r="I931" s="24">
        <v>1.856493537886332E-2</v>
      </c>
    </row>
    <row r="932" spans="1:9" x14ac:dyDescent="0.25">
      <c r="A932" s="18" t="s">
        <v>173</v>
      </c>
      <c r="B932" s="18" t="s">
        <v>240</v>
      </c>
      <c r="C932" s="18" t="s">
        <v>241</v>
      </c>
      <c r="D932" s="31">
        <v>50</v>
      </c>
      <c r="E932" s="31">
        <v>4721</v>
      </c>
      <c r="F932" s="24">
        <v>1.0590976488032195</v>
      </c>
      <c r="G932" s="26">
        <v>110.06827449541848</v>
      </c>
      <c r="H932" s="21" t="b">
        <v>1</v>
      </c>
      <c r="I932" s="24">
        <v>0.96127906235186156</v>
      </c>
    </row>
    <row r="933" spans="1:9" x14ac:dyDescent="0.25">
      <c r="A933" s="18" t="s">
        <v>929</v>
      </c>
      <c r="B933" s="18" t="s">
        <v>240</v>
      </c>
      <c r="C933" s="18" t="s">
        <v>241</v>
      </c>
      <c r="D933" s="31">
        <v>6</v>
      </c>
      <c r="E933" s="31">
        <v>4581</v>
      </c>
      <c r="F933" s="24">
        <v>0.13097576948264572</v>
      </c>
      <c r="G933" s="26">
        <v>110.06827449541848</v>
      </c>
      <c r="H933" s="21" t="b">
        <v>1</v>
      </c>
      <c r="I933" s="24">
        <v>0.11887880689883795</v>
      </c>
    </row>
    <row r="934" spans="1:9" x14ac:dyDescent="0.25">
      <c r="A934" s="18" t="s">
        <v>3208</v>
      </c>
      <c r="B934" s="18" t="s">
        <v>240</v>
      </c>
      <c r="C934" s="18" t="s">
        <v>241</v>
      </c>
      <c r="D934" s="31">
        <v>1</v>
      </c>
      <c r="E934" s="31">
        <v>1883</v>
      </c>
      <c r="F934" s="24">
        <v>5.3106744556558678E-2</v>
      </c>
      <c r="G934" s="26">
        <v>110.06827449541848</v>
      </c>
      <c r="H934" s="21" t="b">
        <v>1</v>
      </c>
      <c r="I934" s="24">
        <v>4.8201789201945178E-2</v>
      </c>
    </row>
    <row r="935" spans="1:9" x14ac:dyDescent="0.25">
      <c r="A935" s="18" t="s">
        <v>1181</v>
      </c>
      <c r="B935" s="18" t="s">
        <v>240</v>
      </c>
      <c r="C935" s="18" t="s">
        <v>241</v>
      </c>
      <c r="D935" s="31">
        <v>2</v>
      </c>
      <c r="E935" s="31">
        <v>4612</v>
      </c>
      <c r="F935" s="24">
        <v>4.3365134431916738E-2</v>
      </c>
      <c r="G935" s="26">
        <v>110.06827449541848</v>
      </c>
      <c r="H935" s="21" t="b">
        <v>1</v>
      </c>
      <c r="I935" s="24">
        <v>3.9359917201761824E-2</v>
      </c>
    </row>
    <row r="936" spans="1:9" x14ac:dyDescent="0.25">
      <c r="A936" s="18" t="s">
        <v>930</v>
      </c>
      <c r="B936" s="18" t="s">
        <v>240</v>
      </c>
      <c r="C936" s="18" t="s">
        <v>241</v>
      </c>
      <c r="D936" s="31">
        <v>1</v>
      </c>
      <c r="E936" s="31">
        <v>3255</v>
      </c>
      <c r="F936" s="24">
        <v>3.0721966205837174E-2</v>
      </c>
      <c r="G936" s="26">
        <v>110.06827449541848</v>
      </c>
      <c r="H936" s="21" t="b">
        <v>1</v>
      </c>
      <c r="I936" s="24">
        <v>2.7884475903920975E-2</v>
      </c>
    </row>
    <row r="937" spans="1:9" x14ac:dyDescent="0.25">
      <c r="A937" s="18" t="s">
        <v>1182</v>
      </c>
      <c r="B937" s="18" t="s">
        <v>240</v>
      </c>
      <c r="C937" s="18" t="s">
        <v>241</v>
      </c>
      <c r="D937" s="31">
        <v>1</v>
      </c>
      <c r="E937" s="31">
        <v>3084</v>
      </c>
      <c r="F937" s="24">
        <v>3.2425421530479892E-2</v>
      </c>
      <c r="G937" s="26">
        <v>110.06827449541848</v>
      </c>
      <c r="H937" s="21" t="b">
        <v>1</v>
      </c>
      <c r="I937" s="24">
        <v>2.9430599567854331E-2</v>
      </c>
    </row>
    <row r="938" spans="1:9" x14ac:dyDescent="0.25">
      <c r="A938" s="18" t="s">
        <v>3245</v>
      </c>
      <c r="B938" s="18" t="s">
        <v>240</v>
      </c>
      <c r="C938" s="18" t="s">
        <v>241</v>
      </c>
      <c r="D938" s="31">
        <v>1</v>
      </c>
      <c r="E938" s="31">
        <v>1440</v>
      </c>
      <c r="F938" s="24">
        <v>6.9444444444444448E-2</v>
      </c>
      <c r="G938" s="26">
        <v>110.06827449541848</v>
      </c>
      <c r="H938" s="21" t="b">
        <v>1</v>
      </c>
      <c r="I938" s="24">
        <v>6.303053407448804E-2</v>
      </c>
    </row>
    <row r="939" spans="1:9" x14ac:dyDescent="0.25">
      <c r="A939" s="18" t="s">
        <v>3362</v>
      </c>
      <c r="B939" s="18" t="s">
        <v>240</v>
      </c>
      <c r="C939" s="18" t="s">
        <v>241</v>
      </c>
      <c r="D939" s="31">
        <v>1</v>
      </c>
      <c r="E939" s="31">
        <v>1448</v>
      </c>
      <c r="F939" s="24">
        <v>6.9060773480662974E-2</v>
      </c>
      <c r="G939" s="26">
        <v>110.06827449541848</v>
      </c>
      <c r="H939" s="21" t="b">
        <v>1</v>
      </c>
      <c r="I939" s="24">
        <v>6.268229907960135E-2</v>
      </c>
    </row>
    <row r="940" spans="1:9" x14ac:dyDescent="0.25">
      <c r="A940" s="18" t="s">
        <v>1183</v>
      </c>
      <c r="B940" s="18" t="s">
        <v>240</v>
      </c>
      <c r="C940" s="18" t="s">
        <v>241</v>
      </c>
      <c r="D940" s="31">
        <v>1</v>
      </c>
      <c r="E940" s="31">
        <v>3234</v>
      </c>
      <c r="F940" s="24">
        <v>3.0921459492888066E-2</v>
      </c>
      <c r="G940" s="26">
        <v>110.06827449541848</v>
      </c>
      <c r="H940" s="21" t="b">
        <v>1</v>
      </c>
      <c r="I940" s="24">
        <v>2.8065543929271113E-2</v>
      </c>
    </row>
    <row r="941" spans="1:9" x14ac:dyDescent="0.25">
      <c r="A941" s="18" t="s">
        <v>1184</v>
      </c>
      <c r="B941" s="18" t="s">
        <v>240</v>
      </c>
      <c r="C941" s="18" t="s">
        <v>241</v>
      </c>
      <c r="D941" s="31">
        <v>1</v>
      </c>
      <c r="E941" s="31">
        <v>3230</v>
      </c>
      <c r="F941" s="24">
        <v>3.0959752321981428E-2</v>
      </c>
      <c r="G941" s="26">
        <v>110.06827449541848</v>
      </c>
      <c r="H941" s="21" t="b">
        <v>1</v>
      </c>
      <c r="I941" s="24">
        <v>2.8100300020824392E-2</v>
      </c>
    </row>
    <row r="942" spans="1:9" x14ac:dyDescent="0.25">
      <c r="A942" s="18" t="s">
        <v>1185</v>
      </c>
      <c r="B942" s="18" t="s">
        <v>240</v>
      </c>
      <c r="C942" s="18" t="s">
        <v>241</v>
      </c>
      <c r="D942" s="31">
        <v>1</v>
      </c>
      <c r="E942" s="31">
        <v>3274</v>
      </c>
      <c r="F942" s="24">
        <v>3.0543677458766037E-2</v>
      </c>
      <c r="G942" s="26">
        <v>110.06827449541848</v>
      </c>
      <c r="H942" s="21" t="b">
        <v>1</v>
      </c>
      <c r="I942" s="24">
        <v>2.7722653960678918E-2</v>
      </c>
    </row>
    <row r="943" spans="1:9" x14ac:dyDescent="0.25">
      <c r="A943" s="18" t="s">
        <v>1186</v>
      </c>
      <c r="B943" s="18" t="s">
        <v>240</v>
      </c>
      <c r="C943" s="18" t="s">
        <v>241</v>
      </c>
      <c r="D943" s="31">
        <v>1</v>
      </c>
      <c r="E943" s="31">
        <v>3238</v>
      </c>
      <c r="F943" s="24">
        <v>3.0883261272390366E-2</v>
      </c>
      <c r="G943" s="26">
        <v>110.06827449541848</v>
      </c>
      <c r="H943" s="21" t="b">
        <v>1</v>
      </c>
      <c r="I943" s="24">
        <v>2.8030873708234334E-2</v>
      </c>
    </row>
    <row r="944" spans="1:9" x14ac:dyDescent="0.25">
      <c r="A944" s="18" t="s">
        <v>937</v>
      </c>
      <c r="B944" s="18" t="s">
        <v>240</v>
      </c>
      <c r="C944" s="18" t="s">
        <v>241</v>
      </c>
      <c r="D944" s="31">
        <v>1</v>
      </c>
      <c r="E944" s="31">
        <v>1892</v>
      </c>
      <c r="F944" s="24">
        <v>5.2854122621564484E-2</v>
      </c>
      <c r="G944" s="26">
        <v>110.06827449541848</v>
      </c>
      <c r="H944" s="21" t="b">
        <v>1</v>
      </c>
      <c r="I944" s="24">
        <v>4.7972499507009922E-2</v>
      </c>
    </row>
    <row r="945" spans="1:9" x14ac:dyDescent="0.25">
      <c r="A945" s="18" t="s">
        <v>608</v>
      </c>
      <c r="B945" s="18" t="s">
        <v>240</v>
      </c>
      <c r="C945" s="18" t="s">
        <v>241</v>
      </c>
      <c r="D945" s="31">
        <v>1</v>
      </c>
      <c r="E945" s="31">
        <v>4538</v>
      </c>
      <c r="F945" s="24">
        <v>2.2036139268400177E-2</v>
      </c>
      <c r="G945" s="26">
        <v>110.06827449541848</v>
      </c>
      <c r="H945" s="21" t="b">
        <v>1</v>
      </c>
      <c r="I945" s="24">
        <v>2.0000874629189681E-2</v>
      </c>
    </row>
    <row r="946" spans="1:9" x14ac:dyDescent="0.25">
      <c r="A946" s="18" t="s">
        <v>1187</v>
      </c>
      <c r="B946" s="18" t="s">
        <v>240</v>
      </c>
      <c r="C946" s="18" t="s">
        <v>241</v>
      </c>
      <c r="D946" s="31">
        <v>7</v>
      </c>
      <c r="E946" s="31">
        <v>4482</v>
      </c>
      <c r="F946" s="24">
        <v>0.15618027666220438</v>
      </c>
      <c r="G946" s="26">
        <v>110.06827449541848</v>
      </c>
      <c r="H946" s="21" t="b">
        <v>1</v>
      </c>
      <c r="I946" s="24">
        <v>0.14175541799884861</v>
      </c>
    </row>
    <row r="947" spans="1:9" x14ac:dyDescent="0.25">
      <c r="A947" s="18" t="s">
        <v>939</v>
      </c>
      <c r="B947" s="18" t="s">
        <v>240</v>
      </c>
      <c r="C947" s="18" t="s">
        <v>241</v>
      </c>
      <c r="D947" s="31">
        <v>2</v>
      </c>
      <c r="E947" s="31">
        <v>3996</v>
      </c>
      <c r="F947" s="24">
        <v>5.0050050050050046E-2</v>
      </c>
      <c r="G947" s="26">
        <v>110.06827449541848</v>
      </c>
      <c r="H947" s="21" t="b">
        <v>1</v>
      </c>
      <c r="I947" s="24">
        <v>4.5427411945576958E-2</v>
      </c>
    </row>
    <row r="948" spans="1:9" x14ac:dyDescent="0.25">
      <c r="A948" s="18" t="s">
        <v>1188</v>
      </c>
      <c r="B948" s="18" t="s">
        <v>240</v>
      </c>
      <c r="C948" s="18" t="s">
        <v>241</v>
      </c>
      <c r="D948" s="31">
        <v>1</v>
      </c>
      <c r="E948" s="31">
        <v>3975</v>
      </c>
      <c r="F948" s="24">
        <v>2.5157232704402514E-2</v>
      </c>
      <c r="G948" s="26">
        <v>110.06827449541848</v>
      </c>
      <c r="H948" s="21" t="b">
        <v>1</v>
      </c>
      <c r="I948" s="24">
        <v>2.2833702910003213E-2</v>
      </c>
    </row>
    <row r="949" spans="1:9" x14ac:dyDescent="0.25">
      <c r="A949" s="18" t="s">
        <v>941</v>
      </c>
      <c r="B949" s="18" t="s">
        <v>240</v>
      </c>
      <c r="C949" s="18" t="s">
        <v>241</v>
      </c>
      <c r="D949" s="31">
        <v>23</v>
      </c>
      <c r="E949" s="31">
        <v>4545</v>
      </c>
      <c r="F949" s="24">
        <v>0.50605060506050603</v>
      </c>
      <c r="G949" s="26">
        <v>110.06827449541848</v>
      </c>
      <c r="H949" s="21" t="b">
        <v>1</v>
      </c>
      <c r="I949" s="24">
        <v>0.4593116146418138</v>
      </c>
    </row>
    <row r="950" spans="1:9" x14ac:dyDescent="0.25">
      <c r="A950" s="18" t="s">
        <v>1189</v>
      </c>
      <c r="B950" s="18" t="s">
        <v>240</v>
      </c>
      <c r="C950" s="18" t="s">
        <v>241</v>
      </c>
      <c r="D950" s="31">
        <v>1</v>
      </c>
      <c r="E950" s="31">
        <v>3658</v>
      </c>
      <c r="F950" s="24">
        <v>2.7337342810278838E-2</v>
      </c>
      <c r="G950" s="26">
        <v>110.06827449541848</v>
      </c>
      <c r="H950" s="21" t="b">
        <v>0</v>
      </c>
      <c r="I950" s="24">
        <v>2.7337342810278838E-2</v>
      </c>
    </row>
    <row r="951" spans="1:9" x14ac:dyDescent="0.25">
      <c r="A951" s="18" t="s">
        <v>943</v>
      </c>
      <c r="B951" s="18" t="s">
        <v>240</v>
      </c>
      <c r="C951" s="18" t="s">
        <v>241</v>
      </c>
      <c r="D951" s="31">
        <v>3</v>
      </c>
      <c r="E951" s="31">
        <v>1892</v>
      </c>
      <c r="F951" s="24">
        <v>0.15856236786469344</v>
      </c>
      <c r="G951" s="26">
        <v>110.06827449541848</v>
      </c>
      <c r="H951" s="21" t="b">
        <v>1</v>
      </c>
      <c r="I951" s="24">
        <v>0.14391749852102975</v>
      </c>
    </row>
    <row r="952" spans="1:9" x14ac:dyDescent="0.25">
      <c r="A952" s="18" t="s">
        <v>1190</v>
      </c>
      <c r="B952" s="18" t="s">
        <v>240</v>
      </c>
      <c r="C952" s="18" t="s">
        <v>241</v>
      </c>
      <c r="D952" s="31">
        <v>1</v>
      </c>
      <c r="E952" s="31">
        <v>1892</v>
      </c>
      <c r="F952" s="24">
        <v>5.2854122621564484E-2</v>
      </c>
      <c r="G952" s="26">
        <v>110.06827449541848</v>
      </c>
      <c r="H952" s="21" t="b">
        <v>1</v>
      </c>
      <c r="I952" s="24">
        <v>4.7972499507009922E-2</v>
      </c>
    </row>
    <row r="953" spans="1:9" x14ac:dyDescent="0.25">
      <c r="A953" s="18" t="s">
        <v>175</v>
      </c>
      <c r="B953" s="18" t="s">
        <v>240</v>
      </c>
      <c r="C953" s="18" t="s">
        <v>241</v>
      </c>
      <c r="D953" s="31">
        <v>212</v>
      </c>
      <c r="E953" s="31">
        <v>4798</v>
      </c>
      <c r="F953" s="24">
        <v>4.4185077115464777</v>
      </c>
      <c r="G953" s="26">
        <v>110.06827449541848</v>
      </c>
      <c r="H953" s="21" t="b">
        <v>1</v>
      </c>
      <c r="I953" s="24">
        <v>4.0104129725426656</v>
      </c>
    </row>
    <row r="954" spans="1:9" x14ac:dyDescent="0.25">
      <c r="A954" s="18" t="s">
        <v>1191</v>
      </c>
      <c r="B954" s="18" t="s">
        <v>240</v>
      </c>
      <c r="C954" s="18" t="s">
        <v>241</v>
      </c>
      <c r="D954" s="31">
        <v>4</v>
      </c>
      <c r="E954" s="31">
        <v>2804</v>
      </c>
      <c r="F954" s="24">
        <v>0.14265335235378032</v>
      </c>
      <c r="G954" s="26">
        <v>110.06827449541848</v>
      </c>
      <c r="H954" s="21" t="b">
        <v>1</v>
      </c>
      <c r="I954" s="24">
        <v>0.12947784460379855</v>
      </c>
    </row>
    <row r="955" spans="1:9" x14ac:dyDescent="0.25">
      <c r="A955" s="18" t="s">
        <v>1192</v>
      </c>
      <c r="B955" s="18" t="s">
        <v>240</v>
      </c>
      <c r="C955" s="18" t="s">
        <v>241</v>
      </c>
      <c r="D955" s="31">
        <v>2</v>
      </c>
      <c r="E955" s="31">
        <v>4691</v>
      </c>
      <c r="F955" s="24">
        <v>4.2634832658281815E-2</v>
      </c>
      <c r="G955" s="26">
        <v>110.06827449541848</v>
      </c>
      <c r="H955" s="21" t="b">
        <v>1</v>
      </c>
      <c r="I955" s="24">
        <v>3.8697066325842154E-2</v>
      </c>
    </row>
    <row r="956" spans="1:9" x14ac:dyDescent="0.25">
      <c r="A956" s="18" t="s">
        <v>1193</v>
      </c>
      <c r="B956" s="18" t="s">
        <v>240</v>
      </c>
      <c r="C956" s="18" t="s">
        <v>241</v>
      </c>
      <c r="D956" s="31">
        <v>1</v>
      </c>
      <c r="E956" s="31">
        <v>4206</v>
      </c>
      <c r="F956" s="24">
        <v>2.3775558725630051E-2</v>
      </c>
      <c r="G956" s="26">
        <v>110.06827449541848</v>
      </c>
      <c r="H956" s="21" t="b">
        <v>1</v>
      </c>
      <c r="I956" s="24">
        <v>2.1579640767299756E-2</v>
      </c>
    </row>
    <row r="957" spans="1:9" x14ac:dyDescent="0.25">
      <c r="A957" s="18" t="s">
        <v>948</v>
      </c>
      <c r="B957" s="18" t="s">
        <v>240</v>
      </c>
      <c r="C957" s="18" t="s">
        <v>241</v>
      </c>
      <c r="D957" s="31">
        <v>6</v>
      </c>
      <c r="E957" s="31">
        <v>3384</v>
      </c>
      <c r="F957" s="24">
        <v>0.1773049645390071</v>
      </c>
      <c r="G957" s="26">
        <v>110.06827449541848</v>
      </c>
      <c r="H957" s="21" t="b">
        <v>1</v>
      </c>
      <c r="I957" s="24">
        <v>0.16092902316890564</v>
      </c>
    </row>
    <row r="958" spans="1:9" x14ac:dyDescent="0.25">
      <c r="A958" s="18" t="s">
        <v>1194</v>
      </c>
      <c r="B958" s="18" t="s">
        <v>240</v>
      </c>
      <c r="C958" s="18" t="s">
        <v>241</v>
      </c>
      <c r="D958" s="31">
        <v>3</v>
      </c>
      <c r="E958" s="31">
        <v>1468</v>
      </c>
      <c r="F958" s="24">
        <v>0.20435967302452315</v>
      </c>
      <c r="G958" s="26">
        <v>110.06827449541848</v>
      </c>
      <c r="H958" s="21" t="b">
        <v>1</v>
      </c>
      <c r="I958" s="24">
        <v>0.18548495040993754</v>
      </c>
    </row>
    <row r="959" spans="1:9" x14ac:dyDescent="0.25">
      <c r="A959" s="18" t="s">
        <v>1195</v>
      </c>
      <c r="B959" s="18" t="s">
        <v>240</v>
      </c>
      <c r="C959" s="18" t="s">
        <v>241</v>
      </c>
      <c r="D959" s="31">
        <v>1</v>
      </c>
      <c r="E959" s="31">
        <v>3374</v>
      </c>
      <c r="F959" s="24">
        <v>2.9638411381149969E-2</v>
      </c>
      <c r="G959" s="26">
        <v>110.06827449541848</v>
      </c>
      <c r="H959" s="21" t="b">
        <v>1</v>
      </c>
      <c r="I959" s="24">
        <v>2.6900998538015048E-2</v>
      </c>
    </row>
    <row r="960" spans="1:9" x14ac:dyDescent="0.25">
      <c r="A960" s="18" t="s">
        <v>1196</v>
      </c>
      <c r="B960" s="18" t="s">
        <v>240</v>
      </c>
      <c r="C960" s="18" t="s">
        <v>241</v>
      </c>
      <c r="D960" s="31">
        <v>1</v>
      </c>
      <c r="E960" s="31">
        <v>3363</v>
      </c>
      <c r="F960" s="24">
        <v>2.9735355337496279E-2</v>
      </c>
      <c r="G960" s="26">
        <v>110.06827449541848</v>
      </c>
      <c r="H960" s="21" t="b">
        <v>1</v>
      </c>
      <c r="I960" s="24">
        <v>2.6988988720565793E-2</v>
      </c>
    </row>
    <row r="961" spans="1:9" x14ac:dyDescent="0.25">
      <c r="A961" s="18" t="s">
        <v>1197</v>
      </c>
      <c r="B961" s="18" t="s">
        <v>240</v>
      </c>
      <c r="C961" s="18" t="s">
        <v>241</v>
      </c>
      <c r="D961" s="31">
        <v>1</v>
      </c>
      <c r="E961" s="31">
        <v>1468</v>
      </c>
      <c r="F961" s="24">
        <v>6.811989100817438E-2</v>
      </c>
      <c r="G961" s="26">
        <v>110.06827449541848</v>
      </c>
      <c r="H961" s="21" t="b">
        <v>1</v>
      </c>
      <c r="I961" s="24">
        <v>6.1828316803312508E-2</v>
      </c>
    </row>
    <row r="962" spans="1:9" x14ac:dyDescent="0.25">
      <c r="A962" s="18" t="s">
        <v>1198</v>
      </c>
      <c r="B962" s="18" t="s">
        <v>240</v>
      </c>
      <c r="C962" s="18" t="s">
        <v>241</v>
      </c>
      <c r="D962" s="31">
        <v>1</v>
      </c>
      <c r="E962" s="31">
        <v>3242</v>
      </c>
      <c r="F962" s="24">
        <v>3.0845157310302282E-2</v>
      </c>
      <c r="G962" s="26">
        <v>110.06827449541848</v>
      </c>
      <c r="H962" s="21" t="b">
        <v>1</v>
      </c>
      <c r="I962" s="24">
        <v>2.7996289039871305E-2</v>
      </c>
    </row>
    <row r="963" spans="1:9" x14ac:dyDescent="0.25">
      <c r="A963" s="18" t="s">
        <v>1199</v>
      </c>
      <c r="B963" s="18" t="s">
        <v>240</v>
      </c>
      <c r="C963" s="18" t="s">
        <v>241</v>
      </c>
      <c r="D963" s="31">
        <v>2</v>
      </c>
      <c r="E963" s="31">
        <v>1485</v>
      </c>
      <c r="F963" s="24">
        <v>0.13468013468013468</v>
      </c>
      <c r="G963" s="26">
        <v>110.06827449541848</v>
      </c>
      <c r="H963" s="21" t="b">
        <v>1</v>
      </c>
      <c r="I963" s="24">
        <v>0.12224103578082528</v>
      </c>
    </row>
    <row r="964" spans="1:9" x14ac:dyDescent="0.25">
      <c r="A964" s="18" t="s">
        <v>3118</v>
      </c>
      <c r="B964" s="18" t="s">
        <v>240</v>
      </c>
      <c r="C964" s="18" t="s">
        <v>241</v>
      </c>
      <c r="D964" s="31">
        <v>1</v>
      </c>
      <c r="E964" s="31">
        <v>1448</v>
      </c>
      <c r="F964" s="24">
        <v>6.9060773480662974E-2</v>
      </c>
      <c r="G964" s="26">
        <v>110.06827449541848</v>
      </c>
      <c r="H964" s="21" t="b">
        <v>1</v>
      </c>
      <c r="I964" s="24">
        <v>6.268229907960135E-2</v>
      </c>
    </row>
    <row r="965" spans="1:9" x14ac:dyDescent="0.25">
      <c r="A965" s="18" t="s">
        <v>1200</v>
      </c>
      <c r="B965" s="18" t="s">
        <v>240</v>
      </c>
      <c r="C965" s="18" t="s">
        <v>241</v>
      </c>
      <c r="D965" s="31">
        <v>1</v>
      </c>
      <c r="E965" s="31">
        <v>1485</v>
      </c>
      <c r="F965" s="24">
        <v>6.7340067340067339E-2</v>
      </c>
      <c r="G965" s="26">
        <v>110.06827449541848</v>
      </c>
      <c r="H965" s="21" t="b">
        <v>1</v>
      </c>
      <c r="I965" s="24">
        <v>6.1120517890412639E-2</v>
      </c>
    </row>
    <row r="966" spans="1:9" x14ac:dyDescent="0.25">
      <c r="A966" s="18" t="s">
        <v>1201</v>
      </c>
      <c r="B966" s="18" t="s">
        <v>240</v>
      </c>
      <c r="C966" s="18" t="s">
        <v>241</v>
      </c>
      <c r="D966" s="31">
        <v>1</v>
      </c>
      <c r="E966" s="31">
        <v>1722</v>
      </c>
      <c r="F966" s="24">
        <v>5.8072009291521488E-2</v>
      </c>
      <c r="G966" s="26">
        <v>110.06827449541848</v>
      </c>
      <c r="H966" s="21" t="b">
        <v>0</v>
      </c>
      <c r="I966" s="24">
        <v>5.8072009291521488E-2</v>
      </c>
    </row>
    <row r="967" spans="1:9" x14ac:dyDescent="0.25">
      <c r="A967" s="18" t="s">
        <v>950</v>
      </c>
      <c r="B967" s="18" t="s">
        <v>240</v>
      </c>
      <c r="C967" s="18" t="s">
        <v>241</v>
      </c>
      <c r="D967" s="31">
        <v>2</v>
      </c>
      <c r="E967" s="31">
        <v>4665</v>
      </c>
      <c r="F967" s="24">
        <v>4.2872454448017148E-2</v>
      </c>
      <c r="G967" s="26">
        <v>110.06827449541848</v>
      </c>
      <c r="H967" s="21" t="b">
        <v>1</v>
      </c>
      <c r="I967" s="24">
        <v>3.891274129357461E-2</v>
      </c>
    </row>
    <row r="968" spans="1:9" x14ac:dyDescent="0.25">
      <c r="A968" s="18" t="s">
        <v>953</v>
      </c>
      <c r="B968" s="18" t="s">
        <v>240</v>
      </c>
      <c r="C968" s="18" t="s">
        <v>241</v>
      </c>
      <c r="D968" s="31">
        <v>6</v>
      </c>
      <c r="E968" s="31">
        <v>1264</v>
      </c>
      <c r="F968" s="24">
        <v>0.4746835443037975</v>
      </c>
      <c r="G968" s="26">
        <v>110.06827449541848</v>
      </c>
      <c r="H968" s="21" t="b">
        <v>1</v>
      </c>
      <c r="I968" s="24">
        <v>0.43084162531928533</v>
      </c>
    </row>
    <row r="969" spans="1:9" x14ac:dyDescent="0.25">
      <c r="A969" s="18" t="s">
        <v>1202</v>
      </c>
      <c r="B969" s="18" t="s">
        <v>240</v>
      </c>
      <c r="C969" s="18" t="s">
        <v>241</v>
      </c>
      <c r="D969" s="31">
        <v>3</v>
      </c>
      <c r="E969" s="31">
        <v>1252</v>
      </c>
      <c r="F969" s="24">
        <v>0.23961661341853036</v>
      </c>
      <c r="G969" s="26">
        <v>110.06827449541848</v>
      </c>
      <c r="H969" s="21" t="b">
        <v>1</v>
      </c>
      <c r="I969" s="24">
        <v>0.2174855488832175</v>
      </c>
    </row>
    <row r="970" spans="1:9" x14ac:dyDescent="0.25">
      <c r="A970" s="18" t="s">
        <v>1203</v>
      </c>
      <c r="B970" s="18" t="s">
        <v>240</v>
      </c>
      <c r="C970" s="18" t="s">
        <v>241</v>
      </c>
      <c r="D970" s="31">
        <v>1</v>
      </c>
      <c r="E970" s="31">
        <v>4707</v>
      </c>
      <c r="F970" s="24">
        <v>2.1244954323348206E-2</v>
      </c>
      <c r="G970" s="26">
        <v>110.06827449541848</v>
      </c>
      <c r="H970" s="21" t="b">
        <v>1</v>
      </c>
      <c r="I970" s="24">
        <v>1.9282763770397872E-2</v>
      </c>
    </row>
    <row r="971" spans="1:9" x14ac:dyDescent="0.25">
      <c r="A971" s="18" t="s">
        <v>1204</v>
      </c>
      <c r="B971" s="18" t="s">
        <v>240</v>
      </c>
      <c r="C971" s="18" t="s">
        <v>241</v>
      </c>
      <c r="D971" s="31">
        <v>2</v>
      </c>
      <c r="E971" s="31">
        <v>4654</v>
      </c>
      <c r="F971" s="24">
        <v>4.2973785990545771E-2</v>
      </c>
      <c r="G971" s="26">
        <v>110.06827449541848</v>
      </c>
      <c r="H971" s="21" t="b">
        <v>1</v>
      </c>
      <c r="I971" s="24">
        <v>3.9004713823490668E-2</v>
      </c>
    </row>
    <row r="972" spans="1:9" x14ac:dyDescent="0.25">
      <c r="A972" s="18" t="s">
        <v>1205</v>
      </c>
      <c r="B972" s="18" t="s">
        <v>240</v>
      </c>
      <c r="C972" s="18" t="s">
        <v>241</v>
      </c>
      <c r="D972" s="31">
        <v>1</v>
      </c>
      <c r="E972" s="31">
        <v>3399</v>
      </c>
      <c r="F972" s="24">
        <v>2.942041776993233E-2</v>
      </c>
      <c r="G972" s="26">
        <v>110.06827449541848</v>
      </c>
      <c r="H972" s="21" t="b">
        <v>1</v>
      </c>
      <c r="I972" s="24">
        <v>2.670313888416086E-2</v>
      </c>
    </row>
    <row r="973" spans="1:9" x14ac:dyDescent="0.25">
      <c r="A973" s="18" t="s">
        <v>3291</v>
      </c>
      <c r="B973" s="18" t="s">
        <v>240</v>
      </c>
      <c r="C973" s="18" t="s">
        <v>241</v>
      </c>
      <c r="D973" s="31">
        <v>1</v>
      </c>
      <c r="E973" s="31">
        <v>1936</v>
      </c>
      <c r="F973" s="24">
        <v>5.1652892561983473E-2</v>
      </c>
      <c r="G973" s="26">
        <v>110.06827449541848</v>
      </c>
      <c r="H973" s="21" t="b">
        <v>1</v>
      </c>
      <c r="I973" s="24">
        <v>4.6882215427305154E-2</v>
      </c>
    </row>
    <row r="974" spans="1:9" x14ac:dyDescent="0.25">
      <c r="A974" s="18" t="s">
        <v>1206</v>
      </c>
      <c r="B974" s="18" t="s">
        <v>240</v>
      </c>
      <c r="C974" s="18" t="s">
        <v>241</v>
      </c>
      <c r="D974" s="31">
        <v>1</v>
      </c>
      <c r="E974" s="31">
        <v>4450</v>
      </c>
      <c r="F974" s="24">
        <v>2.247191011235955E-2</v>
      </c>
      <c r="G974" s="26">
        <v>110.06827449541848</v>
      </c>
      <c r="H974" s="21" t="b">
        <v>1</v>
      </c>
      <c r="I974" s="24">
        <v>2.0396397543205116E-2</v>
      </c>
    </row>
    <row r="975" spans="1:9" x14ac:dyDescent="0.25">
      <c r="A975" s="18" t="s">
        <v>1207</v>
      </c>
      <c r="B975" s="18" t="s">
        <v>240</v>
      </c>
      <c r="C975" s="18" t="s">
        <v>241</v>
      </c>
      <c r="D975" s="31">
        <v>1</v>
      </c>
      <c r="E975" s="31">
        <v>1936</v>
      </c>
      <c r="F975" s="24">
        <v>5.1652892561983473E-2</v>
      </c>
      <c r="G975" s="26">
        <v>110.06827449541848</v>
      </c>
      <c r="H975" s="21" t="b">
        <v>1</v>
      </c>
      <c r="I975" s="24">
        <v>4.6882215427305154E-2</v>
      </c>
    </row>
    <row r="976" spans="1:9" x14ac:dyDescent="0.25">
      <c r="A976" s="18" t="s">
        <v>1208</v>
      </c>
      <c r="B976" s="18" t="s">
        <v>240</v>
      </c>
      <c r="C976" s="18" t="s">
        <v>241</v>
      </c>
      <c r="D976" s="31">
        <v>1</v>
      </c>
      <c r="E976" s="31">
        <v>2804</v>
      </c>
      <c r="F976" s="24">
        <v>3.566333808844508E-2</v>
      </c>
      <c r="G976" s="26">
        <v>110.06827449541848</v>
      </c>
      <c r="H976" s="21" t="b">
        <v>1</v>
      </c>
      <c r="I976" s="24">
        <v>3.2369461150949637E-2</v>
      </c>
    </row>
    <row r="977" spans="1:9" x14ac:dyDescent="0.25">
      <c r="A977" s="18" t="s">
        <v>1209</v>
      </c>
      <c r="B977" s="18" t="s">
        <v>240</v>
      </c>
      <c r="C977" s="18" t="s">
        <v>241</v>
      </c>
      <c r="D977" s="31">
        <v>1</v>
      </c>
      <c r="E977" s="31">
        <v>4367</v>
      </c>
      <c r="F977" s="24">
        <v>2.2899015342340279E-2</v>
      </c>
      <c r="G977" s="26">
        <v>110.06827449541848</v>
      </c>
      <c r="H977" s="21" t="b">
        <v>1</v>
      </c>
      <c r="I977" s="24">
        <v>2.0784055202029486E-2</v>
      </c>
    </row>
    <row r="978" spans="1:9" x14ac:dyDescent="0.25">
      <c r="A978" s="18" t="s">
        <v>1210</v>
      </c>
      <c r="B978" s="18" t="s">
        <v>240</v>
      </c>
      <c r="C978" s="18" t="s">
        <v>241</v>
      </c>
      <c r="D978" s="31">
        <v>1</v>
      </c>
      <c r="E978" s="31">
        <v>4164</v>
      </c>
      <c r="F978" s="24">
        <v>2.4015369836695485E-2</v>
      </c>
      <c r="G978" s="26">
        <v>110.06827449541848</v>
      </c>
      <c r="H978" s="21" t="b">
        <v>1</v>
      </c>
      <c r="I978" s="24">
        <v>2.1797302849967046E-2</v>
      </c>
    </row>
    <row r="979" spans="1:9" x14ac:dyDescent="0.25">
      <c r="A979" s="18" t="s">
        <v>1211</v>
      </c>
      <c r="B979" s="18" t="s">
        <v>240</v>
      </c>
      <c r="C979" s="18" t="s">
        <v>241</v>
      </c>
      <c r="D979" s="31">
        <v>7</v>
      </c>
      <c r="E979" s="31">
        <v>1936</v>
      </c>
      <c r="F979" s="24">
        <v>0.36157024793388431</v>
      </c>
      <c r="G979" s="26">
        <v>110.06827449541848</v>
      </c>
      <c r="H979" s="21" t="b">
        <v>1</v>
      </c>
      <c r="I979" s="24">
        <v>0.3281755079911361</v>
      </c>
    </row>
    <row r="980" spans="1:9" x14ac:dyDescent="0.25">
      <c r="A980" s="18" t="s">
        <v>1212</v>
      </c>
      <c r="B980" s="18" t="s">
        <v>240</v>
      </c>
      <c r="C980" s="18" t="s">
        <v>241</v>
      </c>
      <c r="D980" s="31">
        <v>8</v>
      </c>
      <c r="E980" s="31">
        <v>1936</v>
      </c>
      <c r="F980" s="24">
        <v>0.41322314049586778</v>
      </c>
      <c r="G980" s="26">
        <v>110.06827449541848</v>
      </c>
      <c r="H980" s="21" t="b">
        <v>1</v>
      </c>
      <c r="I980" s="24">
        <v>0.37505772341844124</v>
      </c>
    </row>
    <row r="981" spans="1:9" x14ac:dyDescent="0.25">
      <c r="A981" s="18" t="s">
        <v>1213</v>
      </c>
      <c r="B981" s="18" t="s">
        <v>240</v>
      </c>
      <c r="C981" s="18" t="s">
        <v>241</v>
      </c>
      <c r="D981" s="31">
        <v>2</v>
      </c>
      <c r="E981" s="31">
        <v>1468</v>
      </c>
      <c r="F981" s="24">
        <v>0.13623978201634876</v>
      </c>
      <c r="G981" s="26">
        <v>110.06827449541848</v>
      </c>
      <c r="H981" s="21" t="b">
        <v>1</v>
      </c>
      <c r="I981" s="24">
        <v>0.12365663360662502</v>
      </c>
    </row>
    <row r="982" spans="1:9" x14ac:dyDescent="0.25">
      <c r="A982" s="18" t="s">
        <v>964</v>
      </c>
      <c r="B982" s="18" t="s">
        <v>240</v>
      </c>
      <c r="C982" s="18" t="s">
        <v>241</v>
      </c>
      <c r="D982" s="31">
        <v>1</v>
      </c>
      <c r="E982" s="31">
        <v>4725</v>
      </c>
      <c r="F982" s="24">
        <v>2.1164021164021166E-2</v>
      </c>
      <c r="G982" s="26">
        <v>110.06827449541848</v>
      </c>
      <c r="H982" s="21" t="b">
        <v>1</v>
      </c>
      <c r="I982" s="24">
        <v>1.9209305622701119E-2</v>
      </c>
    </row>
    <row r="983" spans="1:9" x14ac:dyDescent="0.25">
      <c r="A983" s="18" t="s">
        <v>1214</v>
      </c>
      <c r="B983" s="18" t="s">
        <v>240</v>
      </c>
      <c r="C983" s="18" t="s">
        <v>241</v>
      </c>
      <c r="D983" s="31">
        <v>1</v>
      </c>
      <c r="E983" s="31">
        <v>4715</v>
      </c>
      <c r="F983" s="24">
        <v>2.1208907741251323E-2</v>
      </c>
      <c r="G983" s="26">
        <v>110.06827449541848</v>
      </c>
      <c r="H983" s="21" t="b">
        <v>1</v>
      </c>
      <c r="I983" s="24">
        <v>1.925004646177365E-2</v>
      </c>
    </row>
    <row r="984" spans="1:9" x14ac:dyDescent="0.25">
      <c r="A984" s="18" t="s">
        <v>1215</v>
      </c>
      <c r="B984" s="18" t="s">
        <v>240</v>
      </c>
      <c r="C984" s="18" t="s">
        <v>241</v>
      </c>
      <c r="D984" s="31">
        <v>51</v>
      </c>
      <c r="E984" s="31">
        <v>4726</v>
      </c>
      <c r="F984" s="24">
        <v>1.079136690647482</v>
      </c>
      <c r="G984" s="26">
        <v>110.06827449541848</v>
      </c>
      <c r="H984" s="21" t="b">
        <v>1</v>
      </c>
      <c r="I984" s="24">
        <v>0.97946729209276373</v>
      </c>
    </row>
    <row r="985" spans="1:9" x14ac:dyDescent="0.25">
      <c r="A985" s="18" t="s">
        <v>3209</v>
      </c>
      <c r="B985" s="18" t="s">
        <v>240</v>
      </c>
      <c r="C985" s="18" t="s">
        <v>241</v>
      </c>
      <c r="D985" s="31">
        <v>1</v>
      </c>
      <c r="E985" s="31">
        <v>1884</v>
      </c>
      <c r="F985" s="24">
        <v>5.3078556263269641E-2</v>
      </c>
      <c r="G985" s="26">
        <v>110.06827449541848</v>
      </c>
      <c r="H985" s="21" t="b">
        <v>1</v>
      </c>
      <c r="I985" s="24">
        <v>4.8176204388143726E-2</v>
      </c>
    </row>
    <row r="986" spans="1:9" x14ac:dyDescent="0.25">
      <c r="A986" s="18" t="s">
        <v>1216</v>
      </c>
      <c r="B986" s="18" t="s">
        <v>240</v>
      </c>
      <c r="C986" s="18" t="s">
        <v>241</v>
      </c>
      <c r="D986" s="31">
        <v>3</v>
      </c>
      <c r="E986" s="31">
        <v>1932</v>
      </c>
      <c r="F986" s="24">
        <v>0.15527950310559005</v>
      </c>
      <c r="G986" s="26">
        <v>110.06827449541848</v>
      </c>
      <c r="H986" s="21" t="b">
        <v>1</v>
      </c>
      <c r="I986" s="24">
        <v>0.14093784016655708</v>
      </c>
    </row>
    <row r="987" spans="1:9" x14ac:dyDescent="0.25">
      <c r="A987" s="18" t="s">
        <v>1217</v>
      </c>
      <c r="B987" s="18" t="s">
        <v>240</v>
      </c>
      <c r="C987" s="18" t="s">
        <v>241</v>
      </c>
      <c r="D987" s="31">
        <v>4</v>
      </c>
      <c r="E987" s="31">
        <v>3242</v>
      </c>
      <c r="F987" s="24">
        <v>0.12338062924120913</v>
      </c>
      <c r="G987" s="26">
        <v>110.06827449541848</v>
      </c>
      <c r="H987" s="21" t="b">
        <v>1</v>
      </c>
      <c r="I987" s="24">
        <v>0.11198515615948522</v>
      </c>
    </row>
    <row r="988" spans="1:9" x14ac:dyDescent="0.25">
      <c r="A988" s="18" t="s">
        <v>3119</v>
      </c>
      <c r="B988" s="18" t="s">
        <v>240</v>
      </c>
      <c r="C988" s="18" t="s">
        <v>241</v>
      </c>
      <c r="D988" s="31">
        <v>1</v>
      </c>
      <c r="E988" s="31">
        <v>1440</v>
      </c>
      <c r="F988" s="24">
        <v>6.9444444444444448E-2</v>
      </c>
      <c r="G988" s="26">
        <v>110.06827449541848</v>
      </c>
      <c r="H988" s="21" t="b">
        <v>1</v>
      </c>
      <c r="I988" s="24">
        <v>6.303053407448804E-2</v>
      </c>
    </row>
    <row r="989" spans="1:9" x14ac:dyDescent="0.25">
      <c r="A989" s="18" t="s">
        <v>1218</v>
      </c>
      <c r="B989" s="18" t="s">
        <v>240</v>
      </c>
      <c r="C989" s="18" t="s">
        <v>241</v>
      </c>
      <c r="D989" s="31">
        <v>1</v>
      </c>
      <c r="E989" s="31">
        <v>4220</v>
      </c>
      <c r="F989" s="24">
        <v>2.3696682464454978E-2</v>
      </c>
      <c r="G989" s="26">
        <v>110.06827449541848</v>
      </c>
      <c r="H989" s="21" t="b">
        <v>1</v>
      </c>
      <c r="I989" s="24">
        <v>2.1508049542005397E-2</v>
      </c>
    </row>
    <row r="990" spans="1:9" x14ac:dyDescent="0.25">
      <c r="A990" s="18" t="s">
        <v>1219</v>
      </c>
      <c r="B990" s="18" t="s">
        <v>240</v>
      </c>
      <c r="C990" s="18" t="s">
        <v>241</v>
      </c>
      <c r="D990" s="31">
        <v>1</v>
      </c>
      <c r="E990" s="31">
        <v>4306</v>
      </c>
      <c r="F990" s="24">
        <v>2.3223409196470042E-2</v>
      </c>
      <c r="G990" s="26">
        <v>110.06827449541848</v>
      </c>
      <c r="H990" s="21" t="b">
        <v>1</v>
      </c>
      <c r="I990" s="24">
        <v>2.1078487939447926E-2</v>
      </c>
    </row>
    <row r="991" spans="1:9" x14ac:dyDescent="0.25">
      <c r="A991" s="18" t="s">
        <v>1220</v>
      </c>
      <c r="B991" s="18" t="s">
        <v>240</v>
      </c>
      <c r="C991" s="18" t="s">
        <v>241</v>
      </c>
      <c r="D991" s="31">
        <v>1</v>
      </c>
      <c r="E991" s="31">
        <v>4483</v>
      </c>
      <c r="F991" s="24">
        <v>2.2306491188935983E-2</v>
      </c>
      <c r="G991" s="26">
        <v>110.06827449541848</v>
      </c>
      <c r="H991" s="21" t="b">
        <v>1</v>
      </c>
      <c r="I991" s="24">
        <v>2.0246256762717553E-2</v>
      </c>
    </row>
    <row r="992" spans="1:9" x14ac:dyDescent="0.25">
      <c r="A992" s="18" t="s">
        <v>1221</v>
      </c>
      <c r="B992" s="18" t="s">
        <v>240</v>
      </c>
      <c r="C992" s="18" t="s">
        <v>241</v>
      </c>
      <c r="D992" s="31">
        <v>6</v>
      </c>
      <c r="E992" s="31">
        <v>1936</v>
      </c>
      <c r="F992" s="24">
        <v>0.30991735537190085</v>
      </c>
      <c r="G992" s="26">
        <v>110.06827449541848</v>
      </c>
      <c r="H992" s="21" t="b">
        <v>1</v>
      </c>
      <c r="I992" s="24">
        <v>0.28129329256383095</v>
      </c>
    </row>
    <row r="993" spans="1:9" x14ac:dyDescent="0.25">
      <c r="A993" s="18" t="s">
        <v>3388</v>
      </c>
      <c r="B993" s="18" t="s">
        <v>240</v>
      </c>
      <c r="C993" s="18" t="s">
        <v>241</v>
      </c>
      <c r="D993" s="31">
        <v>1</v>
      </c>
      <c r="E993" s="31">
        <v>1888</v>
      </c>
      <c r="F993" s="24">
        <v>5.2966101694915252E-2</v>
      </c>
      <c r="G993" s="26">
        <v>110.06827449541848</v>
      </c>
      <c r="H993" s="21" t="b">
        <v>1</v>
      </c>
      <c r="I993" s="24">
        <v>4.8074136158507821E-2</v>
      </c>
    </row>
    <row r="994" spans="1:9" x14ac:dyDescent="0.25">
      <c r="A994" s="18" t="s">
        <v>191</v>
      </c>
      <c r="B994" s="18" t="s">
        <v>240</v>
      </c>
      <c r="C994" s="18" t="s">
        <v>241</v>
      </c>
      <c r="D994" s="31">
        <v>5</v>
      </c>
      <c r="E994" s="31">
        <v>4492</v>
      </c>
      <c r="F994" s="24">
        <v>0.11130899376669634</v>
      </c>
      <c r="G994" s="26">
        <v>110.06827449541848</v>
      </c>
      <c r="H994" s="21" t="b">
        <v>1</v>
      </c>
      <c r="I994" s="24">
        <v>0.10102846067148571</v>
      </c>
    </row>
    <row r="995" spans="1:9" x14ac:dyDescent="0.25">
      <c r="A995" s="18" t="s">
        <v>983</v>
      </c>
      <c r="B995" s="18" t="s">
        <v>240</v>
      </c>
      <c r="C995" s="18" t="s">
        <v>241</v>
      </c>
      <c r="D995" s="31">
        <v>2</v>
      </c>
      <c r="E995" s="31">
        <v>4434</v>
      </c>
      <c r="F995" s="24">
        <v>4.5105999097880017E-2</v>
      </c>
      <c r="G995" s="26">
        <v>110.06827449541848</v>
      </c>
      <c r="H995" s="21" t="b">
        <v>1</v>
      </c>
      <c r="I995" s="24">
        <v>4.0939995068679645E-2</v>
      </c>
    </row>
    <row r="996" spans="1:9" x14ac:dyDescent="0.25">
      <c r="A996" s="18" t="s">
        <v>1222</v>
      </c>
      <c r="B996" s="18" t="s">
        <v>240</v>
      </c>
      <c r="C996" s="18" t="s">
        <v>241</v>
      </c>
      <c r="D996" s="31">
        <v>2</v>
      </c>
      <c r="E996" s="31">
        <v>3244</v>
      </c>
      <c r="F996" s="24">
        <v>6.1652281134401972E-2</v>
      </c>
      <c r="G996" s="26">
        <v>110.06827449541848</v>
      </c>
      <c r="H996" s="21" t="b">
        <v>1</v>
      </c>
      <c r="I996" s="24">
        <v>5.5958057378090488E-2</v>
      </c>
    </row>
    <row r="997" spans="1:9" x14ac:dyDescent="0.25">
      <c r="A997" s="18" t="s">
        <v>3210</v>
      </c>
      <c r="B997" s="18" t="s">
        <v>240</v>
      </c>
      <c r="C997" s="18" t="s">
        <v>241</v>
      </c>
      <c r="D997" s="31">
        <v>1</v>
      </c>
      <c r="E997" s="31">
        <v>1352</v>
      </c>
      <c r="F997" s="24">
        <v>7.3964497041420121E-2</v>
      </c>
      <c r="G997" s="26">
        <v>110.06827449541848</v>
      </c>
      <c r="H997" s="21" t="b">
        <v>1</v>
      </c>
      <c r="I997" s="24">
        <v>6.7133113215431042E-2</v>
      </c>
    </row>
    <row r="998" spans="1:9" x14ac:dyDescent="0.25">
      <c r="A998" s="18" t="s">
        <v>1223</v>
      </c>
      <c r="B998" s="18" t="s">
        <v>240</v>
      </c>
      <c r="C998" s="18" t="s">
        <v>241</v>
      </c>
      <c r="D998" s="31">
        <v>1</v>
      </c>
      <c r="E998" s="31">
        <v>4439</v>
      </c>
      <c r="F998" s="24">
        <v>2.2527596305474205E-2</v>
      </c>
      <c r="G998" s="26">
        <v>110.06827449541848</v>
      </c>
      <c r="H998" s="21" t="b">
        <v>1</v>
      </c>
      <c r="I998" s="24">
        <v>2.0446940542298439E-2</v>
      </c>
    </row>
    <row r="999" spans="1:9" x14ac:dyDescent="0.25">
      <c r="A999" s="18" t="s">
        <v>3050</v>
      </c>
      <c r="B999" s="18" t="s">
        <v>240</v>
      </c>
      <c r="C999" s="18" t="s">
        <v>241</v>
      </c>
      <c r="D999" s="31">
        <v>1</v>
      </c>
      <c r="E999" s="31">
        <v>1800</v>
      </c>
      <c r="F999" s="24">
        <v>5.5555555555555552E-2</v>
      </c>
      <c r="G999" s="26">
        <v>110.06827449541848</v>
      </c>
      <c r="H999" s="21" t="b">
        <v>1</v>
      </c>
      <c r="I999" s="24">
        <v>5.0424427259590426E-2</v>
      </c>
    </row>
    <row r="1000" spans="1:9" x14ac:dyDescent="0.25">
      <c r="A1000" s="18" t="s">
        <v>125</v>
      </c>
      <c r="B1000" s="18" t="s">
        <v>240</v>
      </c>
      <c r="C1000" s="18" t="s">
        <v>241</v>
      </c>
      <c r="D1000" s="31">
        <v>16</v>
      </c>
      <c r="E1000" s="31">
        <v>4505</v>
      </c>
      <c r="F1000" s="24">
        <v>0.35516093229744727</v>
      </c>
      <c r="G1000" s="26">
        <v>110.06827449541848</v>
      </c>
      <c r="H1000" s="21" t="b">
        <v>1</v>
      </c>
      <c r="I1000" s="24">
        <v>0.32235815872945711</v>
      </c>
    </row>
    <row r="1001" spans="1:9" x14ac:dyDescent="0.25">
      <c r="A1001" s="18" t="s">
        <v>994</v>
      </c>
      <c r="B1001" s="18" t="s">
        <v>240</v>
      </c>
      <c r="C1001" s="18" t="s">
        <v>241</v>
      </c>
      <c r="D1001" s="31">
        <v>7</v>
      </c>
      <c r="E1001" s="31">
        <v>4453</v>
      </c>
      <c r="F1001" s="24">
        <v>0.1571973950145969</v>
      </c>
      <c r="G1001" s="26">
        <v>110.06827449541848</v>
      </c>
      <c r="H1001" s="21" t="b">
        <v>1</v>
      </c>
      <c r="I1001" s="24">
        <v>0.1426785949855916</v>
      </c>
    </row>
    <row r="1002" spans="1:9" x14ac:dyDescent="0.25">
      <c r="A1002" s="18" t="s">
        <v>1224</v>
      </c>
      <c r="B1002" s="18" t="s">
        <v>240</v>
      </c>
      <c r="C1002" s="18" t="s">
        <v>241</v>
      </c>
      <c r="D1002" s="31">
        <v>1</v>
      </c>
      <c r="E1002" s="31">
        <v>3337</v>
      </c>
      <c r="F1002" s="24">
        <v>2.9967036260113877E-2</v>
      </c>
      <c r="G1002" s="26">
        <v>110.06827449541848</v>
      </c>
      <c r="H1002" s="21" t="b">
        <v>1</v>
      </c>
      <c r="I1002" s="24">
        <v>2.719927152150518E-2</v>
      </c>
    </row>
    <row r="1003" spans="1:9" x14ac:dyDescent="0.25">
      <c r="A1003" s="18" t="s">
        <v>3382</v>
      </c>
      <c r="B1003" s="18" t="s">
        <v>240</v>
      </c>
      <c r="C1003" s="18" t="s">
        <v>241</v>
      </c>
      <c r="D1003" s="31">
        <v>1</v>
      </c>
      <c r="E1003" s="31">
        <v>1845</v>
      </c>
      <c r="F1003" s="24">
        <v>5.4200542005420058E-2</v>
      </c>
      <c r="G1003" s="26">
        <v>110.06827449541848</v>
      </c>
      <c r="H1003" s="21" t="b">
        <v>1</v>
      </c>
      <c r="I1003" s="24">
        <v>4.9194563180088226E-2</v>
      </c>
    </row>
    <row r="1004" spans="1:9" x14ac:dyDescent="0.25">
      <c r="A1004" s="18" t="s">
        <v>1225</v>
      </c>
      <c r="B1004" s="18" t="s">
        <v>240</v>
      </c>
      <c r="C1004" s="18" t="s">
        <v>241</v>
      </c>
      <c r="D1004" s="31">
        <v>2</v>
      </c>
      <c r="E1004" s="31">
        <v>4494</v>
      </c>
      <c r="F1004" s="24">
        <v>4.4503782821539828E-2</v>
      </c>
      <c r="G1004" s="26">
        <v>110.06827449541848</v>
      </c>
      <c r="H1004" s="21" t="b">
        <v>1</v>
      </c>
      <c r="I1004" s="24">
        <v>4.0393399673904214E-2</v>
      </c>
    </row>
    <row r="1005" spans="1:9" x14ac:dyDescent="0.25">
      <c r="A1005" s="18" t="s">
        <v>438</v>
      </c>
      <c r="B1005" s="18" t="s">
        <v>240</v>
      </c>
      <c r="C1005" s="18" t="s">
        <v>241</v>
      </c>
      <c r="D1005" s="31">
        <v>27</v>
      </c>
      <c r="E1005" s="31">
        <v>1988</v>
      </c>
      <c r="F1005" s="24">
        <v>1.3581488933601611</v>
      </c>
      <c r="G1005" s="26">
        <v>110.06827449541848</v>
      </c>
      <c r="H1005" s="21" t="b">
        <v>1</v>
      </c>
      <c r="I1005" s="24">
        <v>1.2327098414567883</v>
      </c>
    </row>
    <row r="1006" spans="1:9" x14ac:dyDescent="0.25">
      <c r="A1006" s="18" t="s">
        <v>1226</v>
      </c>
      <c r="B1006" s="18" t="s">
        <v>240</v>
      </c>
      <c r="C1006" s="18" t="s">
        <v>241</v>
      </c>
      <c r="D1006" s="31">
        <v>13</v>
      </c>
      <c r="E1006" s="31">
        <v>1922</v>
      </c>
      <c r="F1006" s="24">
        <v>0.67637877211238295</v>
      </c>
      <c r="G1006" s="26">
        <v>110.06827449541848</v>
      </c>
      <c r="H1006" s="21" t="b">
        <v>1</v>
      </c>
      <c r="I1006" s="24">
        <v>0.61390821949761498</v>
      </c>
    </row>
    <row r="1007" spans="1:9" x14ac:dyDescent="0.25">
      <c r="A1007" s="18" t="s">
        <v>1227</v>
      </c>
      <c r="B1007" s="18" t="s">
        <v>240</v>
      </c>
      <c r="C1007" s="18" t="s">
        <v>241</v>
      </c>
      <c r="D1007" s="31">
        <v>7</v>
      </c>
      <c r="E1007" s="31">
        <v>1503</v>
      </c>
      <c r="F1007" s="24">
        <v>0.46573519627411841</v>
      </c>
      <c r="G1007" s="26">
        <v>110.06827449541848</v>
      </c>
      <c r="H1007" s="21" t="b">
        <v>1</v>
      </c>
      <c r="I1007" s="24">
        <v>0.42271974948159641</v>
      </c>
    </row>
    <row r="1008" spans="1:9" x14ac:dyDescent="0.25">
      <c r="A1008" s="18" t="s">
        <v>1003</v>
      </c>
      <c r="B1008" s="18" t="s">
        <v>240</v>
      </c>
      <c r="C1008" s="18" t="s">
        <v>241</v>
      </c>
      <c r="D1008" s="31">
        <v>1</v>
      </c>
      <c r="E1008" s="31">
        <v>4860</v>
      </c>
      <c r="F1008" s="24">
        <v>2.0576131687242798E-2</v>
      </c>
      <c r="G1008" s="26">
        <v>110.06827449541848</v>
      </c>
      <c r="H1008" s="21" t="b">
        <v>0</v>
      </c>
      <c r="I1008" s="24">
        <v>2.0576131687242798E-2</v>
      </c>
    </row>
    <row r="1009" spans="1:9" x14ac:dyDescent="0.25">
      <c r="A1009" s="18" t="s">
        <v>209</v>
      </c>
      <c r="B1009" s="18" t="s">
        <v>240</v>
      </c>
      <c r="C1009" s="18" t="s">
        <v>241</v>
      </c>
      <c r="D1009" s="31">
        <v>25</v>
      </c>
      <c r="E1009" s="31">
        <v>1988</v>
      </c>
      <c r="F1009" s="24">
        <v>1.2575452716297788</v>
      </c>
      <c r="G1009" s="26">
        <v>110.06827449541848</v>
      </c>
      <c r="H1009" s="21" t="b">
        <v>1</v>
      </c>
      <c r="I1009" s="24">
        <v>1.141398001348878</v>
      </c>
    </row>
    <row r="1010" spans="1:9" x14ac:dyDescent="0.25">
      <c r="A1010" s="18" t="s">
        <v>1229</v>
      </c>
      <c r="B1010" s="18" t="s">
        <v>240</v>
      </c>
      <c r="C1010" s="18" t="s">
        <v>241</v>
      </c>
      <c r="D1010" s="31">
        <v>8</v>
      </c>
      <c r="E1010" s="31">
        <v>1503</v>
      </c>
      <c r="F1010" s="24">
        <v>0.5322687957418496</v>
      </c>
      <c r="G1010" s="26">
        <v>110.06827449541848</v>
      </c>
      <c r="H1010" s="21" t="b">
        <v>1</v>
      </c>
      <c r="I1010" s="24">
        <v>0.48310828512182447</v>
      </c>
    </row>
    <row r="1011" spans="1:9" x14ac:dyDescent="0.25">
      <c r="A1011" s="18" t="s">
        <v>1230</v>
      </c>
      <c r="B1011" s="18" t="s">
        <v>240</v>
      </c>
      <c r="C1011" s="18" t="s">
        <v>241</v>
      </c>
      <c r="D1011" s="31">
        <v>3</v>
      </c>
      <c r="E1011" s="31">
        <v>1926</v>
      </c>
      <c r="F1011" s="24">
        <v>0.1557632398753894</v>
      </c>
      <c r="G1011" s="26">
        <v>110.06827449541848</v>
      </c>
      <c r="H1011" s="21" t="b">
        <v>1</v>
      </c>
      <c r="I1011" s="24">
        <v>0.14137689885866475</v>
      </c>
    </row>
    <row r="1012" spans="1:9" x14ac:dyDescent="0.25">
      <c r="A1012" s="18" t="s">
        <v>1231</v>
      </c>
      <c r="B1012" s="18" t="s">
        <v>240</v>
      </c>
      <c r="C1012" s="18" t="s">
        <v>241</v>
      </c>
      <c r="D1012" s="31">
        <v>3</v>
      </c>
      <c r="E1012" s="31">
        <v>1917</v>
      </c>
      <c r="F1012" s="24">
        <v>0.1564945226917058</v>
      </c>
      <c r="G1012" s="26">
        <v>110.06827449541848</v>
      </c>
      <c r="H1012" s="21" t="b">
        <v>1</v>
      </c>
      <c r="I1012" s="24">
        <v>0.14204064016786039</v>
      </c>
    </row>
    <row r="1013" spans="1:9" x14ac:dyDescent="0.25">
      <c r="A1013" s="18" t="s">
        <v>3211</v>
      </c>
      <c r="B1013" s="18" t="s">
        <v>240</v>
      </c>
      <c r="C1013" s="18" t="s">
        <v>241</v>
      </c>
      <c r="D1013" s="31">
        <v>2</v>
      </c>
      <c r="E1013" s="31">
        <v>458</v>
      </c>
      <c r="F1013" s="24">
        <v>0.43668122270742354</v>
      </c>
      <c r="G1013" s="26">
        <v>110.06827449541848</v>
      </c>
      <c r="H1013" s="21" t="b">
        <v>1</v>
      </c>
      <c r="I1013" s="24">
        <v>0.39634920990071076</v>
      </c>
    </row>
    <row r="1014" spans="1:9" x14ac:dyDescent="0.25">
      <c r="A1014" s="18" t="s">
        <v>3120</v>
      </c>
      <c r="B1014" s="18" t="s">
        <v>240</v>
      </c>
      <c r="C1014" s="18" t="s">
        <v>241</v>
      </c>
      <c r="D1014" s="31">
        <v>2</v>
      </c>
      <c r="E1014" s="31">
        <v>1919</v>
      </c>
      <c r="F1014" s="24">
        <v>0.10422094841063052</v>
      </c>
      <c r="G1014" s="26">
        <v>110.06827449541848</v>
      </c>
      <c r="H1014" s="21" t="b">
        <v>1</v>
      </c>
      <c r="I1014" s="24">
        <v>9.4595069377032576E-2</v>
      </c>
    </row>
    <row r="1015" spans="1:9" x14ac:dyDescent="0.25">
      <c r="A1015" s="18" t="s">
        <v>3212</v>
      </c>
      <c r="B1015" s="18" t="s">
        <v>240</v>
      </c>
      <c r="C1015" s="18" t="s">
        <v>241</v>
      </c>
      <c r="D1015" s="31">
        <v>2</v>
      </c>
      <c r="E1015" s="31">
        <v>1252</v>
      </c>
      <c r="F1015" s="24">
        <v>0.15974440894568689</v>
      </c>
      <c r="G1015" s="26">
        <v>110.06827449541848</v>
      </c>
      <c r="H1015" s="21" t="b">
        <v>1</v>
      </c>
      <c r="I1015" s="24">
        <v>0.14499036592214501</v>
      </c>
    </row>
    <row r="1016" spans="1:9" x14ac:dyDescent="0.25">
      <c r="A1016" s="18" t="s">
        <v>3213</v>
      </c>
      <c r="B1016" s="18" t="s">
        <v>240</v>
      </c>
      <c r="C1016" s="18" t="s">
        <v>241</v>
      </c>
      <c r="D1016" s="31">
        <v>1</v>
      </c>
      <c r="E1016" s="31">
        <v>1912</v>
      </c>
      <c r="F1016" s="24">
        <v>5.2301255230125521E-2</v>
      </c>
      <c r="G1016" s="26">
        <v>110.06827449541848</v>
      </c>
      <c r="H1016" s="21" t="b">
        <v>1</v>
      </c>
      <c r="I1016" s="24">
        <v>4.7470695118861282E-2</v>
      </c>
    </row>
    <row r="1017" spans="1:9" x14ac:dyDescent="0.25">
      <c r="A1017" s="18" t="s">
        <v>1232</v>
      </c>
      <c r="B1017" s="18" t="s">
        <v>240</v>
      </c>
      <c r="C1017" s="18" t="s">
        <v>241</v>
      </c>
      <c r="D1017" s="31">
        <v>12</v>
      </c>
      <c r="E1017" s="31">
        <v>1936</v>
      </c>
      <c r="F1017" s="24">
        <v>0.6198347107438017</v>
      </c>
      <c r="G1017" s="26">
        <v>110.06827449541848</v>
      </c>
      <c r="H1017" s="21" t="b">
        <v>1</v>
      </c>
      <c r="I1017" s="24">
        <v>0.56258658512766191</v>
      </c>
    </row>
    <row r="1018" spans="1:9" x14ac:dyDescent="0.25">
      <c r="A1018" s="18" t="s">
        <v>127</v>
      </c>
      <c r="B1018" s="18" t="s">
        <v>364</v>
      </c>
      <c r="C1018" s="18" t="s">
        <v>365</v>
      </c>
      <c r="D1018" s="31">
        <v>5</v>
      </c>
      <c r="E1018" s="31">
        <v>657</v>
      </c>
      <c r="F1018" s="24">
        <v>0.76103500761035003</v>
      </c>
      <c r="G1018" s="26">
        <v>87.39683725112647</v>
      </c>
      <c r="H1018" s="21" t="b">
        <v>1</v>
      </c>
      <c r="I1018" s="24">
        <v>0.87312460670236824</v>
      </c>
    </row>
    <row r="1019" spans="1:9" x14ac:dyDescent="0.25">
      <c r="A1019" s="18" t="s">
        <v>129</v>
      </c>
      <c r="B1019" s="18" t="s">
        <v>364</v>
      </c>
      <c r="C1019" s="18" t="s">
        <v>365</v>
      </c>
      <c r="D1019" s="31">
        <v>300</v>
      </c>
      <c r="E1019" s="31">
        <v>4290</v>
      </c>
      <c r="F1019" s="24">
        <v>6.9930069930069934</v>
      </c>
      <c r="G1019" s="26">
        <v>87.39683725112647</v>
      </c>
      <c r="H1019" s="21" t="b">
        <v>1</v>
      </c>
      <c r="I1019" s="24">
        <v>8.0229771552930913</v>
      </c>
    </row>
    <row r="1020" spans="1:9" x14ac:dyDescent="0.25">
      <c r="A1020" s="18" t="s">
        <v>1233</v>
      </c>
      <c r="B1020" s="18" t="s">
        <v>364</v>
      </c>
      <c r="C1020" s="18" t="s">
        <v>365</v>
      </c>
      <c r="D1020" s="31">
        <v>1</v>
      </c>
      <c r="E1020" s="31">
        <v>978</v>
      </c>
      <c r="F1020" s="24">
        <v>0.10224948875255625</v>
      </c>
      <c r="G1020" s="26">
        <v>87.39683725112647</v>
      </c>
      <c r="H1020" s="21" t="b">
        <v>1</v>
      </c>
      <c r="I1020" s="24">
        <v>0.11730937967350839</v>
      </c>
    </row>
    <row r="1021" spans="1:9" x14ac:dyDescent="0.25">
      <c r="A1021" s="18" t="s">
        <v>647</v>
      </c>
      <c r="B1021" s="18" t="s">
        <v>364</v>
      </c>
      <c r="C1021" s="18" t="s">
        <v>365</v>
      </c>
      <c r="D1021" s="31">
        <v>1</v>
      </c>
      <c r="E1021" s="31">
        <v>1273</v>
      </c>
      <c r="F1021" s="24">
        <v>7.8554595443833475E-2</v>
      </c>
      <c r="G1021" s="26">
        <v>87.39683725112647</v>
      </c>
      <c r="H1021" s="21" t="b">
        <v>1</v>
      </c>
      <c r="I1021" s="24">
        <v>9.0124566630550837E-2</v>
      </c>
    </row>
    <row r="1022" spans="1:9" x14ac:dyDescent="0.25">
      <c r="A1022" s="18" t="s">
        <v>203</v>
      </c>
      <c r="B1022" s="18" t="s">
        <v>364</v>
      </c>
      <c r="C1022" s="18" t="s">
        <v>365</v>
      </c>
      <c r="D1022" s="31">
        <v>27</v>
      </c>
      <c r="E1022" s="31">
        <v>4384</v>
      </c>
      <c r="F1022" s="24">
        <v>0.61587591240875916</v>
      </c>
      <c r="G1022" s="26">
        <v>87.39683725112647</v>
      </c>
      <c r="H1022" s="21" t="b">
        <v>1</v>
      </c>
      <c r="I1022" s="24">
        <v>0.7065856477323591</v>
      </c>
    </row>
    <row r="1023" spans="1:9" x14ac:dyDescent="0.25">
      <c r="A1023" s="18" t="s">
        <v>1024</v>
      </c>
      <c r="B1023" s="18" t="s">
        <v>364</v>
      </c>
      <c r="C1023" s="18" t="s">
        <v>365</v>
      </c>
      <c r="D1023" s="31">
        <v>2</v>
      </c>
      <c r="E1023" s="31">
        <v>4178</v>
      </c>
      <c r="F1023" s="24">
        <v>4.7869794159885112E-2</v>
      </c>
      <c r="G1023" s="26">
        <v>87.39683725112647</v>
      </c>
      <c r="H1023" s="21" t="b">
        <v>1</v>
      </c>
      <c r="I1023" s="24">
        <v>5.4920331891187744E-2</v>
      </c>
    </row>
    <row r="1024" spans="1:9" x14ac:dyDescent="0.25">
      <c r="A1024" s="18" t="s">
        <v>1234</v>
      </c>
      <c r="B1024" s="18" t="s">
        <v>364</v>
      </c>
      <c r="C1024" s="18" t="s">
        <v>365</v>
      </c>
      <c r="D1024" s="31">
        <v>1</v>
      </c>
      <c r="E1024" s="31">
        <v>3480</v>
      </c>
      <c r="F1024" s="24">
        <v>2.8735632183908046E-2</v>
      </c>
      <c r="G1024" s="26">
        <v>87.39683725112647</v>
      </c>
      <c r="H1024" s="21" t="b">
        <v>1</v>
      </c>
      <c r="I1024" s="24">
        <v>3.2967980839279078E-2</v>
      </c>
    </row>
    <row r="1025" spans="1:9" x14ac:dyDescent="0.25">
      <c r="A1025" s="18" t="s">
        <v>131</v>
      </c>
      <c r="B1025" s="18" t="s">
        <v>364</v>
      </c>
      <c r="C1025" s="18" t="s">
        <v>365</v>
      </c>
      <c r="D1025" s="31">
        <v>1</v>
      </c>
      <c r="E1025" s="31">
        <v>4198</v>
      </c>
      <c r="F1025" s="24">
        <v>2.3820867079561697E-2</v>
      </c>
      <c r="G1025" s="26">
        <v>87.39683725112647</v>
      </c>
      <c r="H1025" s="21" t="b">
        <v>1</v>
      </c>
      <c r="I1025" s="24">
        <v>2.7329340952999333E-2</v>
      </c>
    </row>
    <row r="1026" spans="1:9" x14ac:dyDescent="0.25">
      <c r="A1026" s="18" t="s">
        <v>181</v>
      </c>
      <c r="B1026" s="18" t="s">
        <v>364</v>
      </c>
      <c r="C1026" s="18" t="s">
        <v>365</v>
      </c>
      <c r="D1026" s="31">
        <v>3</v>
      </c>
      <c r="E1026" s="31">
        <v>3570</v>
      </c>
      <c r="F1026" s="24">
        <v>8.4033613445378158E-2</v>
      </c>
      <c r="G1026" s="26">
        <v>87.39683725112647</v>
      </c>
      <c r="H1026" s="21" t="b">
        <v>0</v>
      </c>
      <c r="I1026" s="24">
        <v>8.4033613445378158E-2</v>
      </c>
    </row>
    <row r="1027" spans="1:9" x14ac:dyDescent="0.25">
      <c r="A1027" s="18" t="s">
        <v>1042</v>
      </c>
      <c r="B1027" s="18" t="s">
        <v>364</v>
      </c>
      <c r="C1027" s="18" t="s">
        <v>365</v>
      </c>
      <c r="D1027" s="31">
        <v>1</v>
      </c>
      <c r="E1027" s="31">
        <v>3516</v>
      </c>
      <c r="F1027" s="24">
        <v>2.844141069397042E-2</v>
      </c>
      <c r="G1027" s="26">
        <v>87.39683725112647</v>
      </c>
      <c r="H1027" s="21" t="b">
        <v>0</v>
      </c>
      <c r="I1027" s="24">
        <v>2.844141069397042E-2</v>
      </c>
    </row>
    <row r="1028" spans="1:9" x14ac:dyDescent="0.25">
      <c r="A1028" s="18" t="s">
        <v>1235</v>
      </c>
      <c r="B1028" s="18" t="s">
        <v>364</v>
      </c>
      <c r="C1028" s="18" t="s">
        <v>365</v>
      </c>
      <c r="D1028" s="31">
        <v>1</v>
      </c>
      <c r="E1028" s="31">
        <v>3526</v>
      </c>
      <c r="F1028" s="24">
        <v>2.8360748723766309E-2</v>
      </c>
      <c r="G1028" s="26">
        <v>87.39683725112647</v>
      </c>
      <c r="H1028" s="21" t="b">
        <v>0</v>
      </c>
      <c r="I1028" s="24">
        <v>2.8360748723766309E-2</v>
      </c>
    </row>
    <row r="1029" spans="1:9" x14ac:dyDescent="0.25">
      <c r="A1029" s="18" t="s">
        <v>1236</v>
      </c>
      <c r="B1029" s="18" t="s">
        <v>364</v>
      </c>
      <c r="C1029" s="18" t="s">
        <v>365</v>
      </c>
      <c r="D1029" s="31">
        <v>1</v>
      </c>
      <c r="E1029" s="31">
        <v>3290</v>
      </c>
      <c r="F1029" s="24">
        <v>3.0395136778115502E-2</v>
      </c>
      <c r="G1029" s="26">
        <v>87.39683725112647</v>
      </c>
      <c r="H1029" s="21" t="b">
        <v>0</v>
      </c>
      <c r="I1029" s="24">
        <v>3.0395136778115502E-2</v>
      </c>
    </row>
    <row r="1030" spans="1:9" x14ac:dyDescent="0.25">
      <c r="A1030" s="18" t="s">
        <v>1237</v>
      </c>
      <c r="B1030" s="18" t="s">
        <v>364</v>
      </c>
      <c r="C1030" s="18" t="s">
        <v>365</v>
      </c>
      <c r="D1030" s="31">
        <v>1</v>
      </c>
      <c r="E1030" s="31">
        <v>3165</v>
      </c>
      <c r="F1030" s="24">
        <v>3.15955766192733E-2</v>
      </c>
      <c r="G1030" s="26">
        <v>87.39683725112647</v>
      </c>
      <c r="H1030" s="21" t="b">
        <v>0</v>
      </c>
      <c r="I1030" s="24">
        <v>3.15955766192733E-2</v>
      </c>
    </row>
    <row r="1031" spans="1:9" x14ac:dyDescent="0.25">
      <c r="A1031" s="18" t="s">
        <v>239</v>
      </c>
      <c r="B1031" s="18" t="s">
        <v>364</v>
      </c>
      <c r="C1031" s="18" t="s">
        <v>365</v>
      </c>
      <c r="D1031" s="31">
        <v>3</v>
      </c>
      <c r="E1031" s="31">
        <v>1635</v>
      </c>
      <c r="F1031" s="24">
        <v>0.1834862385321101</v>
      </c>
      <c r="G1031" s="26">
        <v>87.39683725112647</v>
      </c>
      <c r="H1031" s="21" t="b">
        <v>0</v>
      </c>
      <c r="I1031" s="24">
        <v>0.1834862385321101</v>
      </c>
    </row>
    <row r="1032" spans="1:9" x14ac:dyDescent="0.25">
      <c r="A1032" s="18" t="s">
        <v>1238</v>
      </c>
      <c r="B1032" s="18" t="s">
        <v>364</v>
      </c>
      <c r="C1032" s="18" t="s">
        <v>365</v>
      </c>
      <c r="D1032" s="31">
        <v>1</v>
      </c>
      <c r="E1032" s="31">
        <v>1499</v>
      </c>
      <c r="F1032" s="24">
        <v>6.6711140760506993E-2</v>
      </c>
      <c r="G1032" s="26">
        <v>87.39683725112647</v>
      </c>
      <c r="H1032" s="21" t="b">
        <v>0</v>
      </c>
      <c r="I1032" s="24">
        <v>6.6711140760506993E-2</v>
      </c>
    </row>
    <row r="1033" spans="1:9" x14ac:dyDescent="0.25">
      <c r="A1033" s="18" t="s">
        <v>139</v>
      </c>
      <c r="B1033" s="18" t="s">
        <v>364</v>
      </c>
      <c r="C1033" s="18" t="s">
        <v>365</v>
      </c>
      <c r="D1033" s="31">
        <v>24</v>
      </c>
      <c r="E1033" s="31">
        <v>3994</v>
      </c>
      <c r="F1033" s="24">
        <v>0.60090135202804207</v>
      </c>
      <c r="G1033" s="26">
        <v>87.39683725112647</v>
      </c>
      <c r="H1033" s="21" t="b">
        <v>1</v>
      </c>
      <c r="I1033" s="24">
        <v>0.68940554824651701</v>
      </c>
    </row>
    <row r="1034" spans="1:9" x14ac:dyDescent="0.25">
      <c r="A1034" s="18" t="s">
        <v>1239</v>
      </c>
      <c r="B1034" s="18" t="s">
        <v>364</v>
      </c>
      <c r="C1034" s="18" t="s">
        <v>365</v>
      </c>
      <c r="D1034" s="31">
        <v>1</v>
      </c>
      <c r="E1034" s="31">
        <v>3969</v>
      </c>
      <c r="F1034" s="24">
        <v>2.5195263290501389E-2</v>
      </c>
      <c r="G1034" s="26">
        <v>87.39683725112647</v>
      </c>
      <c r="H1034" s="21" t="b">
        <v>1</v>
      </c>
      <c r="I1034" s="24">
        <v>2.8906166117584078E-2</v>
      </c>
    </row>
    <row r="1035" spans="1:9" x14ac:dyDescent="0.25">
      <c r="A1035" s="18" t="s">
        <v>1240</v>
      </c>
      <c r="B1035" s="18" t="s">
        <v>364</v>
      </c>
      <c r="C1035" s="18" t="s">
        <v>365</v>
      </c>
      <c r="D1035" s="31">
        <v>1</v>
      </c>
      <c r="E1035" s="31">
        <v>3293</v>
      </c>
      <c r="F1035" s="24">
        <v>3.036744609778318E-2</v>
      </c>
      <c r="G1035" s="26">
        <v>87.39683725112647</v>
      </c>
      <c r="H1035" s="21" t="b">
        <v>1</v>
      </c>
      <c r="I1035" s="24">
        <v>3.4840137661916556E-2</v>
      </c>
    </row>
    <row r="1036" spans="1:9" x14ac:dyDescent="0.25">
      <c r="A1036" s="18" t="s">
        <v>1241</v>
      </c>
      <c r="B1036" s="18" t="s">
        <v>364</v>
      </c>
      <c r="C1036" s="18" t="s">
        <v>365</v>
      </c>
      <c r="D1036" s="31">
        <v>1</v>
      </c>
      <c r="E1036" s="31">
        <v>1137</v>
      </c>
      <c r="F1036" s="24">
        <v>8.7950747581354446E-2</v>
      </c>
      <c r="G1036" s="26">
        <v>87.39683725112647</v>
      </c>
      <c r="H1036" s="21" t="b">
        <v>1</v>
      </c>
      <c r="I1036" s="24">
        <v>0.10090463792497027</v>
      </c>
    </row>
    <row r="1037" spans="1:9" x14ac:dyDescent="0.25">
      <c r="A1037" s="18" t="s">
        <v>141</v>
      </c>
      <c r="B1037" s="18" t="s">
        <v>364</v>
      </c>
      <c r="C1037" s="18" t="s">
        <v>365</v>
      </c>
      <c r="D1037" s="31">
        <v>139</v>
      </c>
      <c r="E1037" s="31">
        <v>4285</v>
      </c>
      <c r="F1037" s="24">
        <v>3.2438739789964997</v>
      </c>
      <c r="G1037" s="26">
        <v>87.39683725112647</v>
      </c>
      <c r="H1037" s="21" t="b">
        <v>1</v>
      </c>
      <c r="I1037" s="24">
        <v>3.721650336423822</v>
      </c>
    </row>
    <row r="1038" spans="1:9" x14ac:dyDescent="0.25">
      <c r="A1038" s="18" t="s">
        <v>704</v>
      </c>
      <c r="B1038" s="18" t="s">
        <v>364</v>
      </c>
      <c r="C1038" s="18" t="s">
        <v>365</v>
      </c>
      <c r="D1038" s="31">
        <v>45</v>
      </c>
      <c r="E1038" s="31">
        <v>4138</v>
      </c>
      <c r="F1038" s="24">
        <v>1.0874818753020783</v>
      </c>
      <c r="G1038" s="26">
        <v>87.39683725112647</v>
      </c>
      <c r="H1038" s="21" t="b">
        <v>1</v>
      </c>
      <c r="I1038" s="24">
        <v>1.2476524406551726</v>
      </c>
    </row>
    <row r="1039" spans="1:9" x14ac:dyDescent="0.25">
      <c r="A1039" s="18" t="s">
        <v>1047</v>
      </c>
      <c r="B1039" s="18" t="s">
        <v>364</v>
      </c>
      <c r="C1039" s="18" t="s">
        <v>365</v>
      </c>
      <c r="D1039" s="31">
        <v>2</v>
      </c>
      <c r="E1039" s="31">
        <v>1259</v>
      </c>
      <c r="F1039" s="24">
        <v>0.15885623510722796</v>
      </c>
      <c r="G1039" s="26">
        <v>87.39683725112647</v>
      </c>
      <c r="H1039" s="21" t="b">
        <v>1</v>
      </c>
      <c r="I1039" s="24">
        <v>0.18225349216948561</v>
      </c>
    </row>
    <row r="1040" spans="1:9" x14ac:dyDescent="0.25">
      <c r="A1040" s="18" t="s">
        <v>1242</v>
      </c>
      <c r="B1040" s="18" t="s">
        <v>364</v>
      </c>
      <c r="C1040" s="18" t="s">
        <v>365</v>
      </c>
      <c r="D1040" s="31">
        <v>1</v>
      </c>
      <c r="E1040" s="31">
        <v>4220</v>
      </c>
      <c r="F1040" s="24">
        <v>2.3696682464454978E-2</v>
      </c>
      <c r="G1040" s="26">
        <v>87.39683725112647</v>
      </c>
      <c r="H1040" s="21" t="b">
        <v>1</v>
      </c>
      <c r="I1040" s="24">
        <v>2.7186865715803601E-2</v>
      </c>
    </row>
    <row r="1041" spans="1:9" x14ac:dyDescent="0.25">
      <c r="A1041" s="18" t="s">
        <v>1243</v>
      </c>
      <c r="B1041" s="18" t="s">
        <v>364</v>
      </c>
      <c r="C1041" s="18" t="s">
        <v>365</v>
      </c>
      <c r="D1041" s="31">
        <v>2</v>
      </c>
      <c r="E1041" s="31">
        <v>3883</v>
      </c>
      <c r="F1041" s="24">
        <v>5.150656708730364E-2</v>
      </c>
      <c r="G1041" s="26">
        <v>87.39683725112647</v>
      </c>
      <c r="H1041" s="21" t="b">
        <v>1</v>
      </c>
      <c r="I1041" s="24">
        <v>5.9092749585728153E-2</v>
      </c>
    </row>
    <row r="1042" spans="1:9" x14ac:dyDescent="0.25">
      <c r="A1042" s="18" t="s">
        <v>1244</v>
      </c>
      <c r="B1042" s="18" t="s">
        <v>364</v>
      </c>
      <c r="C1042" s="18" t="s">
        <v>365</v>
      </c>
      <c r="D1042" s="31">
        <v>1</v>
      </c>
      <c r="E1042" s="31">
        <v>3841</v>
      </c>
      <c r="F1042" s="24">
        <v>2.6034886748242649E-2</v>
      </c>
      <c r="G1042" s="26">
        <v>87.39683725112647</v>
      </c>
      <c r="H1042" s="21" t="b">
        <v>1</v>
      </c>
      <c r="I1042" s="24">
        <v>2.9869454131916481E-2</v>
      </c>
    </row>
    <row r="1043" spans="1:9" x14ac:dyDescent="0.25">
      <c r="A1043" s="18" t="s">
        <v>1245</v>
      </c>
      <c r="B1043" s="18" t="s">
        <v>364</v>
      </c>
      <c r="C1043" s="18" t="s">
        <v>365</v>
      </c>
      <c r="D1043" s="31">
        <v>1</v>
      </c>
      <c r="E1043" s="31">
        <v>3275</v>
      </c>
      <c r="F1043" s="24">
        <v>3.053435114503817E-2</v>
      </c>
      <c r="G1043" s="26">
        <v>87.39683725112647</v>
      </c>
      <c r="H1043" s="21" t="b">
        <v>1</v>
      </c>
      <c r="I1043" s="24">
        <v>3.5031625441432429E-2</v>
      </c>
    </row>
    <row r="1044" spans="1:9" x14ac:dyDescent="0.25">
      <c r="A1044" s="18" t="s">
        <v>1246</v>
      </c>
      <c r="B1044" s="18" t="s">
        <v>364</v>
      </c>
      <c r="C1044" s="18" t="s">
        <v>365</v>
      </c>
      <c r="D1044" s="31">
        <v>1</v>
      </c>
      <c r="E1044" s="31">
        <v>3434</v>
      </c>
      <c r="F1044" s="24">
        <v>2.9120559114735003E-2</v>
      </c>
      <c r="G1044" s="26">
        <v>87.39683725112647</v>
      </c>
      <c r="H1044" s="21" t="b">
        <v>1</v>
      </c>
      <c r="I1044" s="24">
        <v>3.3409602015343973E-2</v>
      </c>
    </row>
    <row r="1045" spans="1:9" x14ac:dyDescent="0.25">
      <c r="A1045" s="18" t="s">
        <v>1054</v>
      </c>
      <c r="B1045" s="18" t="s">
        <v>364</v>
      </c>
      <c r="C1045" s="18" t="s">
        <v>365</v>
      </c>
      <c r="D1045" s="31">
        <v>2</v>
      </c>
      <c r="E1045" s="31">
        <v>3436</v>
      </c>
      <c r="F1045" s="24">
        <v>5.8207217694994179E-2</v>
      </c>
      <c r="G1045" s="26">
        <v>87.39683725112647</v>
      </c>
      <c r="H1045" s="21" t="b">
        <v>1</v>
      </c>
      <c r="I1045" s="24">
        <v>6.6780310431135734E-2</v>
      </c>
    </row>
    <row r="1046" spans="1:9" x14ac:dyDescent="0.25">
      <c r="A1046" s="18" t="s">
        <v>1247</v>
      </c>
      <c r="B1046" s="18" t="s">
        <v>364</v>
      </c>
      <c r="C1046" s="18" t="s">
        <v>365</v>
      </c>
      <c r="D1046" s="31">
        <v>1</v>
      </c>
      <c r="E1046" s="31">
        <v>3413</v>
      </c>
      <c r="F1046" s="24">
        <v>2.9299736302373279E-2</v>
      </c>
      <c r="G1046" s="26">
        <v>87.39683725112647</v>
      </c>
      <c r="H1046" s="21" t="b">
        <v>1</v>
      </c>
      <c r="I1046" s="24">
        <v>3.3615169446437505E-2</v>
      </c>
    </row>
    <row r="1047" spans="1:9" x14ac:dyDescent="0.25">
      <c r="A1047" s="18" t="s">
        <v>1055</v>
      </c>
      <c r="B1047" s="18" t="s">
        <v>364</v>
      </c>
      <c r="C1047" s="18" t="s">
        <v>365</v>
      </c>
      <c r="D1047" s="31">
        <v>5</v>
      </c>
      <c r="E1047" s="31">
        <v>1264</v>
      </c>
      <c r="F1047" s="24">
        <v>0.39556962025316456</v>
      </c>
      <c r="G1047" s="26">
        <v>87.39683725112647</v>
      </c>
      <c r="H1047" s="21" t="b">
        <v>1</v>
      </c>
      <c r="I1047" s="24">
        <v>0.45383138180653165</v>
      </c>
    </row>
    <row r="1048" spans="1:9" x14ac:dyDescent="0.25">
      <c r="A1048" s="18" t="s">
        <v>3246</v>
      </c>
      <c r="B1048" s="18" t="s">
        <v>364</v>
      </c>
      <c r="C1048" s="18" t="s">
        <v>365</v>
      </c>
      <c r="D1048" s="31">
        <v>1</v>
      </c>
      <c r="E1048" s="31">
        <v>981</v>
      </c>
      <c r="F1048" s="24">
        <v>0.10193679918450561</v>
      </c>
      <c r="G1048" s="26">
        <v>87.39683725112647</v>
      </c>
      <c r="H1048" s="21" t="b">
        <v>1</v>
      </c>
      <c r="I1048" s="24">
        <v>0.11695063539316126</v>
      </c>
    </row>
    <row r="1049" spans="1:9" x14ac:dyDescent="0.25">
      <c r="A1049" s="18" t="s">
        <v>215</v>
      </c>
      <c r="B1049" s="18" t="s">
        <v>364</v>
      </c>
      <c r="C1049" s="18" t="s">
        <v>365</v>
      </c>
      <c r="D1049" s="31">
        <v>4</v>
      </c>
      <c r="E1049" s="31">
        <v>989</v>
      </c>
      <c r="F1049" s="24">
        <v>0.40444893832153694</v>
      </c>
      <c r="G1049" s="26">
        <v>87.39683725112647</v>
      </c>
      <c r="H1049" s="21" t="b">
        <v>1</v>
      </c>
      <c r="I1049" s="24">
        <v>0.46401849674698165</v>
      </c>
    </row>
    <row r="1050" spans="1:9" x14ac:dyDescent="0.25">
      <c r="A1050" s="18" t="s">
        <v>1060</v>
      </c>
      <c r="B1050" s="18" t="s">
        <v>364</v>
      </c>
      <c r="C1050" s="18" t="s">
        <v>365</v>
      </c>
      <c r="D1050" s="31">
        <v>2</v>
      </c>
      <c r="E1050" s="31">
        <v>988</v>
      </c>
      <c r="F1050" s="24">
        <v>0.20242914979757085</v>
      </c>
      <c r="G1050" s="26">
        <v>87.39683725112647</v>
      </c>
      <c r="H1050" s="21" t="b">
        <v>1</v>
      </c>
      <c r="I1050" s="24">
        <v>0.23224407554795787</v>
      </c>
    </row>
    <row r="1051" spans="1:9" x14ac:dyDescent="0.25">
      <c r="A1051" s="18" t="s">
        <v>730</v>
      </c>
      <c r="B1051" s="18" t="s">
        <v>364</v>
      </c>
      <c r="C1051" s="18" t="s">
        <v>365</v>
      </c>
      <c r="D1051" s="31">
        <v>1</v>
      </c>
      <c r="E1051" s="31">
        <v>986</v>
      </c>
      <c r="F1051" s="24">
        <v>0.10141987829614604</v>
      </c>
      <c r="G1051" s="26">
        <v>87.39683725112647</v>
      </c>
      <c r="H1051" s="21" t="b">
        <v>1</v>
      </c>
      <c r="I1051" s="24">
        <v>0.11635757943274969</v>
      </c>
    </row>
    <row r="1052" spans="1:9" x14ac:dyDescent="0.25">
      <c r="A1052" s="18" t="s">
        <v>1248</v>
      </c>
      <c r="B1052" s="18" t="s">
        <v>364</v>
      </c>
      <c r="C1052" s="18" t="s">
        <v>365</v>
      </c>
      <c r="D1052" s="31">
        <v>1</v>
      </c>
      <c r="E1052" s="31">
        <v>978</v>
      </c>
      <c r="F1052" s="24">
        <v>0.10224948875255625</v>
      </c>
      <c r="G1052" s="26">
        <v>87.39683725112647</v>
      </c>
      <c r="H1052" s="21" t="b">
        <v>1</v>
      </c>
      <c r="I1052" s="24">
        <v>0.11730937967350839</v>
      </c>
    </row>
    <row r="1053" spans="1:9" x14ac:dyDescent="0.25">
      <c r="A1053" s="18" t="s">
        <v>143</v>
      </c>
      <c r="B1053" s="18" t="s">
        <v>364</v>
      </c>
      <c r="C1053" s="18" t="s">
        <v>365</v>
      </c>
      <c r="D1053" s="31">
        <v>241</v>
      </c>
      <c r="E1053" s="31">
        <v>3878</v>
      </c>
      <c r="F1053" s="24">
        <v>6.2145435791645181</v>
      </c>
      <c r="G1053" s="26">
        <v>87.39683725112647</v>
      </c>
      <c r="H1053" s="21" t="b">
        <v>1</v>
      </c>
      <c r="I1053" s="24">
        <v>7.1298571867680707</v>
      </c>
    </row>
    <row r="1054" spans="1:9" x14ac:dyDescent="0.25">
      <c r="A1054" s="18" t="s">
        <v>747</v>
      </c>
      <c r="B1054" s="18" t="s">
        <v>364</v>
      </c>
      <c r="C1054" s="18" t="s">
        <v>365</v>
      </c>
      <c r="D1054" s="31">
        <v>178</v>
      </c>
      <c r="E1054" s="31">
        <v>3807</v>
      </c>
      <c r="F1054" s="24">
        <v>4.6755975833990018</v>
      </c>
      <c r="G1054" s="26">
        <v>87.39683725112647</v>
      </c>
      <c r="H1054" s="21" t="b">
        <v>1</v>
      </c>
      <c r="I1054" s="24">
        <v>5.364246401650389</v>
      </c>
    </row>
    <row r="1055" spans="1:9" x14ac:dyDescent="0.25">
      <c r="A1055" s="18" t="s">
        <v>1249</v>
      </c>
      <c r="B1055" s="18" t="s">
        <v>364</v>
      </c>
      <c r="C1055" s="18" t="s">
        <v>365</v>
      </c>
      <c r="D1055" s="31">
        <v>2</v>
      </c>
      <c r="E1055" s="31">
        <v>3249</v>
      </c>
      <c r="F1055" s="24">
        <v>6.1557402277623879E-2</v>
      </c>
      <c r="G1055" s="26">
        <v>87.39683725112647</v>
      </c>
      <c r="H1055" s="21" t="b">
        <v>1</v>
      </c>
      <c r="I1055" s="24">
        <v>7.0623929406396543E-2</v>
      </c>
    </row>
    <row r="1056" spans="1:9" x14ac:dyDescent="0.25">
      <c r="A1056" s="18" t="s">
        <v>1250</v>
      </c>
      <c r="B1056" s="18" t="s">
        <v>364</v>
      </c>
      <c r="C1056" s="18" t="s">
        <v>365</v>
      </c>
      <c r="D1056" s="31">
        <v>3</v>
      </c>
      <c r="E1056" s="31">
        <v>1139</v>
      </c>
      <c r="F1056" s="24">
        <v>0.26338893766461807</v>
      </c>
      <c r="G1056" s="26">
        <v>87.39683725112647</v>
      </c>
      <c r="H1056" s="21" t="b">
        <v>1</v>
      </c>
      <c r="I1056" s="24">
        <v>0.30218237046714097</v>
      </c>
    </row>
    <row r="1057" spans="1:9" x14ac:dyDescent="0.25">
      <c r="A1057" s="18" t="s">
        <v>1251</v>
      </c>
      <c r="B1057" s="18" t="s">
        <v>364</v>
      </c>
      <c r="C1057" s="18" t="s">
        <v>365</v>
      </c>
      <c r="D1057" s="31">
        <v>3</v>
      </c>
      <c r="E1057" s="31">
        <v>3795</v>
      </c>
      <c r="F1057" s="24">
        <v>7.9051383399209488E-2</v>
      </c>
      <c r="G1057" s="26">
        <v>87.39683725112647</v>
      </c>
      <c r="H1057" s="21" t="b">
        <v>1</v>
      </c>
      <c r="I1057" s="24">
        <v>9.0694524364182766E-2</v>
      </c>
    </row>
    <row r="1058" spans="1:9" x14ac:dyDescent="0.25">
      <c r="A1058" s="18" t="s">
        <v>1252</v>
      </c>
      <c r="B1058" s="18" t="s">
        <v>364</v>
      </c>
      <c r="C1058" s="18" t="s">
        <v>365</v>
      </c>
      <c r="D1058" s="31">
        <v>5</v>
      </c>
      <c r="E1058" s="31">
        <v>3736</v>
      </c>
      <c r="F1058" s="24">
        <v>0.13383297644539613</v>
      </c>
      <c r="G1058" s="26">
        <v>87.39683725112647</v>
      </c>
      <c r="H1058" s="21" t="b">
        <v>1</v>
      </c>
      <c r="I1058" s="24">
        <v>0.15354466450841966</v>
      </c>
    </row>
    <row r="1059" spans="1:9" x14ac:dyDescent="0.25">
      <c r="A1059" s="18" t="s">
        <v>1253</v>
      </c>
      <c r="B1059" s="18" t="s">
        <v>364</v>
      </c>
      <c r="C1059" s="18" t="s">
        <v>365</v>
      </c>
      <c r="D1059" s="31">
        <v>1</v>
      </c>
      <c r="E1059" s="31">
        <v>3711</v>
      </c>
      <c r="F1059" s="24">
        <v>2.6946914578280787E-2</v>
      </c>
      <c r="G1059" s="26">
        <v>87.39683725112647</v>
      </c>
      <c r="H1059" s="21" t="b">
        <v>1</v>
      </c>
      <c r="I1059" s="24">
        <v>3.0915810649606898E-2</v>
      </c>
    </row>
    <row r="1060" spans="1:9" x14ac:dyDescent="0.25">
      <c r="A1060" s="18" t="s">
        <v>1254</v>
      </c>
      <c r="B1060" s="18" t="s">
        <v>364</v>
      </c>
      <c r="C1060" s="18" t="s">
        <v>365</v>
      </c>
      <c r="D1060" s="31">
        <v>1</v>
      </c>
      <c r="E1060" s="31">
        <v>3646</v>
      </c>
      <c r="F1060" s="24">
        <v>2.7427317608337907E-2</v>
      </c>
      <c r="G1060" s="26">
        <v>87.39683725112647</v>
      </c>
      <c r="H1060" s="21" t="b">
        <v>1</v>
      </c>
      <c r="I1060" s="24">
        <v>3.1466970192180803E-2</v>
      </c>
    </row>
    <row r="1061" spans="1:9" x14ac:dyDescent="0.25">
      <c r="A1061" s="18" t="s">
        <v>752</v>
      </c>
      <c r="B1061" s="18" t="s">
        <v>364</v>
      </c>
      <c r="C1061" s="18" t="s">
        <v>365</v>
      </c>
      <c r="D1061" s="31">
        <v>14</v>
      </c>
      <c r="E1061" s="31">
        <v>3742</v>
      </c>
      <c r="F1061" s="24">
        <v>0.37413148049171568</v>
      </c>
      <c r="G1061" s="26">
        <v>87.39683725112647</v>
      </c>
      <c r="H1061" s="21" t="b">
        <v>1</v>
      </c>
      <c r="I1061" s="24">
        <v>0.42923570991172549</v>
      </c>
    </row>
    <row r="1062" spans="1:9" x14ac:dyDescent="0.25">
      <c r="A1062" s="18" t="s">
        <v>1076</v>
      </c>
      <c r="B1062" s="18" t="s">
        <v>364</v>
      </c>
      <c r="C1062" s="18" t="s">
        <v>365</v>
      </c>
      <c r="D1062" s="31">
        <v>12</v>
      </c>
      <c r="E1062" s="31">
        <v>3715</v>
      </c>
      <c r="F1062" s="24">
        <v>0.3230148048452221</v>
      </c>
      <c r="G1062" s="26">
        <v>87.39683725112647</v>
      </c>
      <c r="H1062" s="21" t="b">
        <v>1</v>
      </c>
      <c r="I1062" s="24">
        <v>0.37059027721353821</v>
      </c>
    </row>
    <row r="1063" spans="1:9" x14ac:dyDescent="0.25">
      <c r="A1063" s="18" t="s">
        <v>1255</v>
      </c>
      <c r="B1063" s="18" t="s">
        <v>364</v>
      </c>
      <c r="C1063" s="18" t="s">
        <v>365</v>
      </c>
      <c r="D1063" s="31">
        <v>2</v>
      </c>
      <c r="E1063" s="31">
        <v>3232</v>
      </c>
      <c r="F1063" s="24">
        <v>6.1881188118811881E-2</v>
      </c>
      <c r="G1063" s="26">
        <v>87.39683725112647</v>
      </c>
      <c r="H1063" s="21" t="b">
        <v>1</v>
      </c>
      <c r="I1063" s="24">
        <v>7.0995404282605937E-2</v>
      </c>
    </row>
    <row r="1064" spans="1:9" x14ac:dyDescent="0.25">
      <c r="A1064" s="18" t="s">
        <v>759</v>
      </c>
      <c r="B1064" s="18" t="s">
        <v>364</v>
      </c>
      <c r="C1064" s="18" t="s">
        <v>365</v>
      </c>
      <c r="D1064" s="31">
        <v>3</v>
      </c>
      <c r="E1064" s="31">
        <v>3286</v>
      </c>
      <c r="F1064" s="24">
        <v>9.129640900791236E-2</v>
      </c>
      <c r="G1064" s="26">
        <v>87.39683725112647</v>
      </c>
      <c r="H1064" s="21" t="b">
        <v>1</v>
      </c>
      <c r="I1064" s="24">
        <v>0.10474306754780086</v>
      </c>
    </row>
    <row r="1065" spans="1:9" x14ac:dyDescent="0.25">
      <c r="A1065" s="18" t="s">
        <v>149</v>
      </c>
      <c r="B1065" s="18" t="s">
        <v>364</v>
      </c>
      <c r="C1065" s="18" t="s">
        <v>365</v>
      </c>
      <c r="D1065" s="31">
        <v>146</v>
      </c>
      <c r="E1065" s="31">
        <v>3951</v>
      </c>
      <c r="F1065" s="24">
        <v>3.6952670210073397</v>
      </c>
      <c r="G1065" s="26">
        <v>87.39683725112647</v>
      </c>
      <c r="H1065" s="21" t="b">
        <v>1</v>
      </c>
      <c r="I1065" s="24">
        <v>4.2395271335917268</v>
      </c>
    </row>
    <row r="1066" spans="1:9" x14ac:dyDescent="0.25">
      <c r="A1066" s="18" t="s">
        <v>1256</v>
      </c>
      <c r="B1066" s="18" t="s">
        <v>364</v>
      </c>
      <c r="C1066" s="18" t="s">
        <v>365</v>
      </c>
      <c r="D1066" s="31">
        <v>18</v>
      </c>
      <c r="E1066" s="31">
        <v>3906</v>
      </c>
      <c r="F1066" s="24">
        <v>0.46082949308755761</v>
      </c>
      <c r="G1066" s="26">
        <v>87.39683725112647</v>
      </c>
      <c r="H1066" s="21" t="b">
        <v>1</v>
      </c>
      <c r="I1066" s="24">
        <v>0.52870310286032807</v>
      </c>
    </row>
    <row r="1067" spans="1:9" x14ac:dyDescent="0.25">
      <c r="A1067" s="18" t="s">
        <v>1257</v>
      </c>
      <c r="B1067" s="18" t="s">
        <v>364</v>
      </c>
      <c r="C1067" s="18" t="s">
        <v>365</v>
      </c>
      <c r="D1067" s="31">
        <v>2</v>
      </c>
      <c r="E1067" s="31">
        <v>3309</v>
      </c>
      <c r="F1067" s="24">
        <v>6.0441220912662436E-2</v>
      </c>
      <c r="G1067" s="26">
        <v>87.39683725112647</v>
      </c>
      <c r="H1067" s="21" t="b">
        <v>1</v>
      </c>
      <c r="I1067" s="24">
        <v>6.934335045070486E-2</v>
      </c>
    </row>
    <row r="1068" spans="1:9" x14ac:dyDescent="0.25">
      <c r="A1068" s="18" t="s">
        <v>1258</v>
      </c>
      <c r="B1068" s="18" t="s">
        <v>364</v>
      </c>
      <c r="C1068" s="18" t="s">
        <v>365</v>
      </c>
      <c r="D1068" s="31">
        <v>5</v>
      </c>
      <c r="E1068" s="31">
        <v>3886</v>
      </c>
      <c r="F1068" s="24">
        <v>0.12866700977869275</v>
      </c>
      <c r="G1068" s="26">
        <v>87.39683725112647</v>
      </c>
      <c r="H1068" s="21" t="b">
        <v>1</v>
      </c>
      <c r="I1068" s="24">
        <v>0.14761782465348841</v>
      </c>
    </row>
    <row r="1069" spans="1:9" x14ac:dyDescent="0.25">
      <c r="A1069" s="18" t="s">
        <v>1259</v>
      </c>
      <c r="B1069" s="18" t="s">
        <v>364</v>
      </c>
      <c r="C1069" s="18" t="s">
        <v>365</v>
      </c>
      <c r="D1069" s="31">
        <v>1</v>
      </c>
      <c r="E1069" s="31">
        <v>3704</v>
      </c>
      <c r="F1069" s="24">
        <v>2.699784017278618E-2</v>
      </c>
      <c r="G1069" s="26">
        <v>87.39683725112647</v>
      </c>
      <c r="H1069" s="21" t="b">
        <v>1</v>
      </c>
      <c r="I1069" s="24">
        <v>3.0974236857638015E-2</v>
      </c>
    </row>
    <row r="1070" spans="1:9" x14ac:dyDescent="0.25">
      <c r="A1070" s="18" t="s">
        <v>1260</v>
      </c>
      <c r="B1070" s="18" t="s">
        <v>364</v>
      </c>
      <c r="C1070" s="18" t="s">
        <v>365</v>
      </c>
      <c r="D1070" s="31">
        <v>2</v>
      </c>
      <c r="E1070" s="31">
        <v>1080</v>
      </c>
      <c r="F1070" s="24">
        <v>0.1851851851851852</v>
      </c>
      <c r="G1070" s="26">
        <v>87.39683725112647</v>
      </c>
      <c r="H1070" s="21" t="b">
        <v>1</v>
      </c>
      <c r="I1070" s="24">
        <v>0.21246032096424297</v>
      </c>
    </row>
    <row r="1071" spans="1:9" x14ac:dyDescent="0.25">
      <c r="A1071" s="18" t="s">
        <v>1261</v>
      </c>
      <c r="B1071" s="18" t="s">
        <v>364</v>
      </c>
      <c r="C1071" s="18" t="s">
        <v>365</v>
      </c>
      <c r="D1071" s="31">
        <v>22</v>
      </c>
      <c r="E1071" s="31">
        <v>3839</v>
      </c>
      <c r="F1071" s="24">
        <v>0.57306590257879653</v>
      </c>
      <c r="G1071" s="26">
        <v>87.39683725112647</v>
      </c>
      <c r="H1071" s="21" t="b">
        <v>1</v>
      </c>
      <c r="I1071" s="24">
        <v>0.65747033421599532</v>
      </c>
    </row>
    <row r="1072" spans="1:9" x14ac:dyDescent="0.25">
      <c r="A1072" s="18" t="s">
        <v>1080</v>
      </c>
      <c r="B1072" s="18" t="s">
        <v>364</v>
      </c>
      <c r="C1072" s="18" t="s">
        <v>365</v>
      </c>
      <c r="D1072" s="31">
        <v>5</v>
      </c>
      <c r="E1072" s="31">
        <v>3809</v>
      </c>
      <c r="F1072" s="24">
        <v>0.13126804935678654</v>
      </c>
      <c r="G1072" s="26">
        <v>87.39683725112647</v>
      </c>
      <c r="H1072" s="21" t="b">
        <v>1</v>
      </c>
      <c r="I1072" s="24">
        <v>0.15060196025294195</v>
      </c>
    </row>
    <row r="1073" spans="1:9" x14ac:dyDescent="0.25">
      <c r="A1073" s="18" t="s">
        <v>1262</v>
      </c>
      <c r="B1073" s="18" t="s">
        <v>364</v>
      </c>
      <c r="C1073" s="18" t="s">
        <v>365</v>
      </c>
      <c r="D1073" s="31">
        <v>1</v>
      </c>
      <c r="E1073" s="31">
        <v>3282</v>
      </c>
      <c r="F1073" s="24">
        <v>3.0469226081657527E-2</v>
      </c>
      <c r="G1073" s="26">
        <v>87.39683725112647</v>
      </c>
      <c r="H1073" s="21" t="b">
        <v>1</v>
      </c>
      <c r="I1073" s="24">
        <v>3.4956908385341622E-2</v>
      </c>
    </row>
    <row r="1074" spans="1:9" x14ac:dyDescent="0.25">
      <c r="A1074" s="18" t="s">
        <v>1263</v>
      </c>
      <c r="B1074" s="18" t="s">
        <v>364</v>
      </c>
      <c r="C1074" s="18" t="s">
        <v>365</v>
      </c>
      <c r="D1074" s="31">
        <v>1</v>
      </c>
      <c r="E1074" s="31">
        <v>3690</v>
      </c>
      <c r="F1074" s="24">
        <v>2.7100271002710029E-2</v>
      </c>
      <c r="G1074" s="26">
        <v>87.39683725112647</v>
      </c>
      <c r="H1074" s="21" t="b">
        <v>1</v>
      </c>
      <c r="I1074" s="24">
        <v>3.1091754287450191E-2</v>
      </c>
    </row>
    <row r="1075" spans="1:9" x14ac:dyDescent="0.25">
      <c r="A1075" s="18" t="s">
        <v>3247</v>
      </c>
      <c r="B1075" s="18" t="s">
        <v>364</v>
      </c>
      <c r="C1075" s="18" t="s">
        <v>365</v>
      </c>
      <c r="D1075" s="31">
        <v>2</v>
      </c>
      <c r="E1075" s="31">
        <v>1168</v>
      </c>
      <c r="F1075" s="24">
        <v>0.17123287671232876</v>
      </c>
      <c r="G1075" s="26">
        <v>87.39683725112647</v>
      </c>
      <c r="H1075" s="21" t="b">
        <v>1</v>
      </c>
      <c r="I1075" s="24">
        <v>0.19645303650803286</v>
      </c>
    </row>
    <row r="1076" spans="1:9" x14ac:dyDescent="0.25">
      <c r="A1076" s="18" t="s">
        <v>762</v>
      </c>
      <c r="B1076" s="18" t="s">
        <v>364</v>
      </c>
      <c r="C1076" s="18" t="s">
        <v>365</v>
      </c>
      <c r="D1076" s="31">
        <v>21</v>
      </c>
      <c r="E1076" s="31">
        <v>3694</v>
      </c>
      <c r="F1076" s="24">
        <v>0.56848944233892795</v>
      </c>
      <c r="G1076" s="26">
        <v>87.39683725112647</v>
      </c>
      <c r="H1076" s="21" t="b">
        <v>1</v>
      </c>
      <c r="I1076" s="24">
        <v>0.65221982667420542</v>
      </c>
    </row>
    <row r="1077" spans="1:9" x14ac:dyDescent="0.25">
      <c r="A1077" s="18" t="s">
        <v>1264</v>
      </c>
      <c r="B1077" s="18" t="s">
        <v>364</v>
      </c>
      <c r="C1077" s="18" t="s">
        <v>365</v>
      </c>
      <c r="D1077" s="31">
        <v>12</v>
      </c>
      <c r="E1077" s="31">
        <v>3668</v>
      </c>
      <c r="F1077" s="24">
        <v>0.32715376226826609</v>
      </c>
      <c r="G1077" s="26">
        <v>87.39683725112647</v>
      </c>
      <c r="H1077" s="21" t="b">
        <v>1</v>
      </c>
      <c r="I1077" s="24">
        <v>0.37533884401534745</v>
      </c>
    </row>
    <row r="1078" spans="1:9" x14ac:dyDescent="0.25">
      <c r="A1078" s="18" t="s">
        <v>1265</v>
      </c>
      <c r="B1078" s="18" t="s">
        <v>364</v>
      </c>
      <c r="C1078" s="18" t="s">
        <v>365</v>
      </c>
      <c r="D1078" s="31">
        <v>1</v>
      </c>
      <c r="E1078" s="31">
        <v>3184</v>
      </c>
      <c r="F1078" s="24">
        <v>3.1407035175879394E-2</v>
      </c>
      <c r="G1078" s="26">
        <v>87.39683725112647</v>
      </c>
      <c r="H1078" s="21" t="b">
        <v>1</v>
      </c>
      <c r="I1078" s="24">
        <v>3.6032843379614064E-2</v>
      </c>
    </row>
    <row r="1079" spans="1:9" x14ac:dyDescent="0.25">
      <c r="A1079" s="18" t="s">
        <v>1266</v>
      </c>
      <c r="B1079" s="18" t="s">
        <v>364</v>
      </c>
      <c r="C1079" s="18" t="s">
        <v>365</v>
      </c>
      <c r="D1079" s="31">
        <v>1</v>
      </c>
      <c r="E1079" s="31">
        <v>3635</v>
      </c>
      <c r="F1079" s="24">
        <v>2.7510316368638238E-2</v>
      </c>
      <c r="G1079" s="26">
        <v>87.39683725112647</v>
      </c>
      <c r="H1079" s="21" t="b">
        <v>1</v>
      </c>
      <c r="I1079" s="24">
        <v>3.1562193485747229E-2</v>
      </c>
    </row>
    <row r="1080" spans="1:9" x14ac:dyDescent="0.25">
      <c r="A1080" s="18" t="s">
        <v>1267</v>
      </c>
      <c r="B1080" s="18" t="s">
        <v>364</v>
      </c>
      <c r="C1080" s="18" t="s">
        <v>365</v>
      </c>
      <c r="D1080" s="31">
        <v>2</v>
      </c>
      <c r="E1080" s="31">
        <v>3601</v>
      </c>
      <c r="F1080" s="24">
        <v>5.5540127742293811E-2</v>
      </c>
      <c r="G1080" s="26">
        <v>87.39683725112647</v>
      </c>
      <c r="H1080" s="21" t="b">
        <v>1</v>
      </c>
      <c r="I1080" s="24">
        <v>6.3720396179223107E-2</v>
      </c>
    </row>
    <row r="1081" spans="1:9" x14ac:dyDescent="0.25">
      <c r="A1081" s="18" t="s">
        <v>1268</v>
      </c>
      <c r="B1081" s="18" t="s">
        <v>364</v>
      </c>
      <c r="C1081" s="18" t="s">
        <v>365</v>
      </c>
      <c r="D1081" s="31">
        <v>2</v>
      </c>
      <c r="E1081" s="31">
        <v>3589</v>
      </c>
      <c r="F1081" s="24">
        <v>5.5725828921705217E-2</v>
      </c>
      <c r="G1081" s="26">
        <v>87.39683725112647</v>
      </c>
      <c r="H1081" s="21" t="b">
        <v>1</v>
      </c>
      <c r="I1081" s="24">
        <v>6.3933448493001505E-2</v>
      </c>
    </row>
    <row r="1082" spans="1:9" x14ac:dyDescent="0.25">
      <c r="A1082" s="18" t="s">
        <v>1269</v>
      </c>
      <c r="B1082" s="18" t="s">
        <v>364</v>
      </c>
      <c r="C1082" s="18" t="s">
        <v>365</v>
      </c>
      <c r="D1082" s="31">
        <v>1</v>
      </c>
      <c r="E1082" s="31">
        <v>3201</v>
      </c>
      <c r="F1082" s="24">
        <v>3.1240237425804434E-2</v>
      </c>
      <c r="G1082" s="26">
        <v>87.39683725112647</v>
      </c>
      <c r="H1082" s="21" t="b">
        <v>1</v>
      </c>
      <c r="I1082" s="24">
        <v>3.5841478700622049E-2</v>
      </c>
    </row>
    <row r="1083" spans="1:9" x14ac:dyDescent="0.25">
      <c r="A1083" s="18" t="s">
        <v>1270</v>
      </c>
      <c r="B1083" s="18" t="s">
        <v>364</v>
      </c>
      <c r="C1083" s="18" t="s">
        <v>365</v>
      </c>
      <c r="D1083" s="31">
        <v>5</v>
      </c>
      <c r="E1083" s="31">
        <v>1170</v>
      </c>
      <c r="F1083" s="24">
        <v>0.42735042735042739</v>
      </c>
      <c r="G1083" s="26">
        <v>87.39683725112647</v>
      </c>
      <c r="H1083" s="21" t="b">
        <v>1</v>
      </c>
      <c r="I1083" s="24">
        <v>0.49029304837902227</v>
      </c>
    </row>
    <row r="1084" spans="1:9" x14ac:dyDescent="0.25">
      <c r="A1084" s="18" t="s">
        <v>217</v>
      </c>
      <c r="B1084" s="18" t="s">
        <v>364</v>
      </c>
      <c r="C1084" s="18" t="s">
        <v>365</v>
      </c>
      <c r="D1084" s="31">
        <v>1</v>
      </c>
      <c r="E1084" s="31">
        <v>4089</v>
      </c>
      <c r="F1084" s="24">
        <v>2.4455857177794083E-2</v>
      </c>
      <c r="G1084" s="26">
        <v>87.39683725112647</v>
      </c>
      <c r="H1084" s="21" t="b">
        <v>1</v>
      </c>
      <c r="I1084" s="24">
        <v>2.8057856033429005E-2</v>
      </c>
    </row>
    <row r="1085" spans="1:9" x14ac:dyDescent="0.25">
      <c r="A1085" s="18" t="s">
        <v>1271</v>
      </c>
      <c r="B1085" s="18" t="s">
        <v>364</v>
      </c>
      <c r="C1085" s="18" t="s">
        <v>365</v>
      </c>
      <c r="D1085" s="31">
        <v>1</v>
      </c>
      <c r="E1085" s="31">
        <v>3917</v>
      </c>
      <c r="F1085" s="24">
        <v>2.5529742149604292E-2</v>
      </c>
      <c r="G1085" s="26">
        <v>87.39683725112647</v>
      </c>
      <c r="H1085" s="21" t="b">
        <v>1</v>
      </c>
      <c r="I1085" s="24">
        <v>2.9289908940692163E-2</v>
      </c>
    </row>
    <row r="1086" spans="1:9" x14ac:dyDescent="0.25">
      <c r="A1086" s="18" t="s">
        <v>1272</v>
      </c>
      <c r="B1086" s="18" t="s">
        <v>364</v>
      </c>
      <c r="C1086" s="18" t="s">
        <v>365</v>
      </c>
      <c r="D1086" s="31">
        <v>1</v>
      </c>
      <c r="E1086" s="31">
        <v>3802</v>
      </c>
      <c r="F1086" s="24">
        <v>2.6301946344029457E-2</v>
      </c>
      <c r="G1086" s="26">
        <v>87.39683725112647</v>
      </c>
      <c r="H1086" s="21" t="b">
        <v>1</v>
      </c>
      <c r="I1086" s="24">
        <v>3.0175847796078695E-2</v>
      </c>
    </row>
    <row r="1087" spans="1:9" x14ac:dyDescent="0.25">
      <c r="A1087" s="18" t="s">
        <v>1273</v>
      </c>
      <c r="B1087" s="18" t="s">
        <v>364</v>
      </c>
      <c r="C1087" s="18" t="s">
        <v>365</v>
      </c>
      <c r="D1087" s="31">
        <v>1</v>
      </c>
      <c r="E1087" s="31">
        <v>229</v>
      </c>
      <c r="F1087" s="24">
        <v>0.43668122270742354</v>
      </c>
      <c r="G1087" s="26">
        <v>87.39683725112647</v>
      </c>
      <c r="H1087" s="21" t="b">
        <v>1</v>
      </c>
      <c r="I1087" s="24">
        <v>0.50099813677157723</v>
      </c>
    </row>
    <row r="1088" spans="1:9" x14ac:dyDescent="0.25">
      <c r="A1088" s="18" t="s">
        <v>193</v>
      </c>
      <c r="B1088" s="18" t="s">
        <v>364</v>
      </c>
      <c r="C1088" s="18" t="s">
        <v>365</v>
      </c>
      <c r="D1088" s="31">
        <v>96</v>
      </c>
      <c r="E1088" s="31">
        <v>2903</v>
      </c>
      <c r="F1088" s="24">
        <v>3.3069238718567</v>
      </c>
      <c r="G1088" s="26">
        <v>87.39683725112647</v>
      </c>
      <c r="H1088" s="21" t="b">
        <v>1</v>
      </c>
      <c r="I1088" s="24">
        <v>3.7939865789825542</v>
      </c>
    </row>
    <row r="1089" spans="1:9" x14ac:dyDescent="0.25">
      <c r="A1089" s="18" t="s">
        <v>777</v>
      </c>
      <c r="B1089" s="18" t="s">
        <v>364</v>
      </c>
      <c r="C1089" s="18" t="s">
        <v>365</v>
      </c>
      <c r="D1089" s="31">
        <v>15</v>
      </c>
      <c r="E1089" s="31">
        <v>2883</v>
      </c>
      <c r="F1089" s="24">
        <v>0.52029136316337155</v>
      </c>
      <c r="G1089" s="26">
        <v>87.39683725112647</v>
      </c>
      <c r="H1089" s="21" t="b">
        <v>1</v>
      </c>
      <c r="I1089" s="24">
        <v>0.59692285806811241</v>
      </c>
    </row>
    <row r="1090" spans="1:9" x14ac:dyDescent="0.25">
      <c r="A1090" s="18" t="s">
        <v>1274</v>
      </c>
      <c r="B1090" s="18" t="s">
        <v>364</v>
      </c>
      <c r="C1090" s="18" t="s">
        <v>365</v>
      </c>
      <c r="D1090" s="31">
        <v>3</v>
      </c>
      <c r="E1090" s="31">
        <v>2674</v>
      </c>
      <c r="F1090" s="24">
        <v>0.11219147344801794</v>
      </c>
      <c r="G1090" s="26">
        <v>87.39683725112647</v>
      </c>
      <c r="H1090" s="21" t="b">
        <v>1</v>
      </c>
      <c r="I1090" s="24">
        <v>0.12871567687437305</v>
      </c>
    </row>
    <row r="1091" spans="1:9" x14ac:dyDescent="0.25">
      <c r="A1091" s="18" t="s">
        <v>1275</v>
      </c>
      <c r="B1091" s="18" t="s">
        <v>364</v>
      </c>
      <c r="C1091" s="18" t="s">
        <v>365</v>
      </c>
      <c r="D1091" s="31">
        <v>1</v>
      </c>
      <c r="E1091" s="31">
        <v>857</v>
      </c>
      <c r="F1091" s="24">
        <v>0.11668611435239205</v>
      </c>
      <c r="G1091" s="26">
        <v>87.39683725112647</v>
      </c>
      <c r="H1091" s="21" t="b">
        <v>1</v>
      </c>
      <c r="I1091" s="24">
        <v>0.13387231425984969</v>
      </c>
    </row>
    <row r="1092" spans="1:9" x14ac:dyDescent="0.25">
      <c r="A1092" s="18" t="s">
        <v>1276</v>
      </c>
      <c r="B1092" s="18" t="s">
        <v>364</v>
      </c>
      <c r="C1092" s="18" t="s">
        <v>365</v>
      </c>
      <c r="D1092" s="31">
        <v>1</v>
      </c>
      <c r="E1092" s="31">
        <v>2897</v>
      </c>
      <c r="F1092" s="24">
        <v>3.4518467380048323E-2</v>
      </c>
      <c r="G1092" s="26">
        <v>87.39683725112647</v>
      </c>
      <c r="H1092" s="21" t="b">
        <v>1</v>
      </c>
      <c r="I1092" s="24">
        <v>3.9602545157297615E-2</v>
      </c>
    </row>
    <row r="1093" spans="1:9" x14ac:dyDescent="0.25">
      <c r="A1093" s="18" t="s">
        <v>1277</v>
      </c>
      <c r="B1093" s="18" t="s">
        <v>364</v>
      </c>
      <c r="C1093" s="18" t="s">
        <v>365</v>
      </c>
      <c r="D1093" s="31">
        <v>1</v>
      </c>
      <c r="E1093" s="31">
        <v>2806</v>
      </c>
      <c r="F1093" s="24">
        <v>3.5637918745545262E-2</v>
      </c>
      <c r="G1093" s="26">
        <v>87.39683725112647</v>
      </c>
      <c r="H1093" s="21" t="b">
        <v>0</v>
      </c>
      <c r="I1093" s="24">
        <v>3.5637918745545262E-2</v>
      </c>
    </row>
    <row r="1094" spans="1:9" x14ac:dyDescent="0.25">
      <c r="A1094" s="18" t="s">
        <v>1278</v>
      </c>
      <c r="B1094" s="18" t="s">
        <v>364</v>
      </c>
      <c r="C1094" s="18" t="s">
        <v>365</v>
      </c>
      <c r="D1094" s="31">
        <v>3</v>
      </c>
      <c r="E1094" s="31">
        <v>2846</v>
      </c>
      <c r="F1094" s="24">
        <v>0.10541110330288123</v>
      </c>
      <c r="G1094" s="26">
        <v>87.39683725112647</v>
      </c>
      <c r="H1094" s="21" t="b">
        <v>1</v>
      </c>
      <c r="I1094" s="24">
        <v>0.12093665494099563</v>
      </c>
    </row>
    <row r="1095" spans="1:9" x14ac:dyDescent="0.25">
      <c r="A1095" s="18" t="s">
        <v>3121</v>
      </c>
      <c r="B1095" s="18" t="s">
        <v>364</v>
      </c>
      <c r="C1095" s="18" t="s">
        <v>365</v>
      </c>
      <c r="D1095" s="31">
        <v>1</v>
      </c>
      <c r="E1095" s="31">
        <v>805</v>
      </c>
      <c r="F1095" s="24">
        <v>0.12422360248447205</v>
      </c>
      <c r="G1095" s="26">
        <v>87.39683725112647</v>
      </c>
      <c r="H1095" s="21" t="b">
        <v>1</v>
      </c>
      <c r="I1095" s="24">
        <v>0.14251996685800147</v>
      </c>
    </row>
    <row r="1096" spans="1:9" x14ac:dyDescent="0.25">
      <c r="A1096" s="18" t="s">
        <v>1279</v>
      </c>
      <c r="B1096" s="18" t="s">
        <v>364</v>
      </c>
      <c r="C1096" s="18" t="s">
        <v>365</v>
      </c>
      <c r="D1096" s="31">
        <v>6</v>
      </c>
      <c r="E1096" s="31">
        <v>2885</v>
      </c>
      <c r="F1096" s="24">
        <v>0.20797227036395147</v>
      </c>
      <c r="G1096" s="26">
        <v>87.39683725112647</v>
      </c>
      <c r="H1096" s="21" t="b">
        <v>1</v>
      </c>
      <c r="I1096" s="24">
        <v>0.23860361869121219</v>
      </c>
    </row>
    <row r="1097" spans="1:9" x14ac:dyDescent="0.25">
      <c r="A1097" s="18" t="s">
        <v>1280</v>
      </c>
      <c r="B1097" s="18" t="s">
        <v>364</v>
      </c>
      <c r="C1097" s="18" t="s">
        <v>365</v>
      </c>
      <c r="D1097" s="31">
        <v>2</v>
      </c>
      <c r="E1097" s="31">
        <v>2866</v>
      </c>
      <c r="F1097" s="24">
        <v>6.978367062107467E-2</v>
      </c>
      <c r="G1097" s="26">
        <v>87.39683725112647</v>
      </c>
      <c r="H1097" s="21" t="b">
        <v>1</v>
      </c>
      <c r="I1097" s="24">
        <v>8.0061809714369297E-2</v>
      </c>
    </row>
    <row r="1098" spans="1:9" x14ac:dyDescent="0.25">
      <c r="A1098" s="18" t="s">
        <v>1281</v>
      </c>
      <c r="B1098" s="18" t="s">
        <v>364</v>
      </c>
      <c r="C1098" s="18" t="s">
        <v>365</v>
      </c>
      <c r="D1098" s="31">
        <v>1</v>
      </c>
      <c r="E1098" s="31">
        <v>2686</v>
      </c>
      <c r="F1098" s="24">
        <v>3.7230081906180192E-2</v>
      </c>
      <c r="G1098" s="26">
        <v>87.39683725112647</v>
      </c>
      <c r="H1098" s="21" t="b">
        <v>1</v>
      </c>
      <c r="I1098" s="24">
        <v>4.2713541817085331E-2</v>
      </c>
    </row>
    <row r="1099" spans="1:9" x14ac:dyDescent="0.25">
      <c r="A1099" s="18" t="s">
        <v>791</v>
      </c>
      <c r="B1099" s="18" t="s">
        <v>364</v>
      </c>
      <c r="C1099" s="18" t="s">
        <v>365</v>
      </c>
      <c r="D1099" s="31">
        <v>23</v>
      </c>
      <c r="E1099" s="31">
        <v>2789</v>
      </c>
      <c r="F1099" s="24">
        <v>0.82466833990677657</v>
      </c>
      <c r="G1099" s="26">
        <v>87.39683725112647</v>
      </c>
      <c r="H1099" s="21" t="b">
        <v>1</v>
      </c>
      <c r="I1099" s="24">
        <v>0.94613022100247302</v>
      </c>
    </row>
    <row r="1100" spans="1:9" x14ac:dyDescent="0.25">
      <c r="A1100" s="18" t="s">
        <v>1282</v>
      </c>
      <c r="B1100" s="18" t="s">
        <v>364</v>
      </c>
      <c r="C1100" s="18" t="s">
        <v>365</v>
      </c>
      <c r="D1100" s="31">
        <v>8</v>
      </c>
      <c r="E1100" s="31">
        <v>2788</v>
      </c>
      <c r="F1100" s="24">
        <v>0.28694404591104739</v>
      </c>
      <c r="G1100" s="26">
        <v>87.39683725112647</v>
      </c>
      <c r="H1100" s="21" t="b">
        <v>1</v>
      </c>
      <c r="I1100" s="24">
        <v>0.32920681010241382</v>
      </c>
    </row>
    <row r="1101" spans="1:9" x14ac:dyDescent="0.25">
      <c r="A1101" s="18" t="s">
        <v>1283</v>
      </c>
      <c r="B1101" s="18" t="s">
        <v>364</v>
      </c>
      <c r="C1101" s="18" t="s">
        <v>365</v>
      </c>
      <c r="D1101" s="31">
        <v>3</v>
      </c>
      <c r="E1101" s="31">
        <v>2787</v>
      </c>
      <c r="F1101" s="24">
        <v>0.1076426264800861</v>
      </c>
      <c r="G1101" s="26">
        <v>87.39683725112647</v>
      </c>
      <c r="H1101" s="21" t="b">
        <v>1</v>
      </c>
      <c r="I1101" s="24">
        <v>0.12349684964552333</v>
      </c>
    </row>
    <row r="1102" spans="1:9" x14ac:dyDescent="0.25">
      <c r="A1102" s="18" t="s">
        <v>1284</v>
      </c>
      <c r="B1102" s="18" t="s">
        <v>364</v>
      </c>
      <c r="C1102" s="18" t="s">
        <v>365</v>
      </c>
      <c r="D1102" s="31">
        <v>6</v>
      </c>
      <c r="E1102" s="31">
        <v>2834</v>
      </c>
      <c r="F1102" s="24">
        <v>0.21171489061397319</v>
      </c>
      <c r="G1102" s="26">
        <v>87.39683725112647</v>
      </c>
      <c r="H1102" s="21" t="b">
        <v>1</v>
      </c>
      <c r="I1102" s="24">
        <v>0.24289747350887339</v>
      </c>
    </row>
    <row r="1103" spans="1:9" x14ac:dyDescent="0.25">
      <c r="A1103" s="18" t="s">
        <v>1285</v>
      </c>
      <c r="B1103" s="18" t="s">
        <v>364</v>
      </c>
      <c r="C1103" s="18" t="s">
        <v>365</v>
      </c>
      <c r="D1103" s="31">
        <v>4</v>
      </c>
      <c r="E1103" s="31">
        <v>2815</v>
      </c>
      <c r="F1103" s="24">
        <v>0.14209591474245115</v>
      </c>
      <c r="G1103" s="26">
        <v>87.39683725112647</v>
      </c>
      <c r="H1103" s="21" t="b">
        <v>1</v>
      </c>
      <c r="I1103" s="24">
        <v>0.16302461573099991</v>
      </c>
    </row>
    <row r="1104" spans="1:9" x14ac:dyDescent="0.25">
      <c r="A1104" s="18" t="s">
        <v>1286</v>
      </c>
      <c r="B1104" s="18" t="s">
        <v>364</v>
      </c>
      <c r="C1104" s="18" t="s">
        <v>365</v>
      </c>
      <c r="D1104" s="31">
        <v>1</v>
      </c>
      <c r="E1104" s="31">
        <v>2824</v>
      </c>
      <c r="F1104" s="24">
        <v>3.5410764872521247E-2</v>
      </c>
      <c r="G1104" s="26">
        <v>87.39683725112647</v>
      </c>
      <c r="H1104" s="21" t="b">
        <v>1</v>
      </c>
      <c r="I1104" s="24">
        <v>4.0626265340188102E-2</v>
      </c>
    </row>
    <row r="1105" spans="1:9" x14ac:dyDescent="0.25">
      <c r="A1105" s="18" t="s">
        <v>1287</v>
      </c>
      <c r="B1105" s="18" t="s">
        <v>364</v>
      </c>
      <c r="C1105" s="18" t="s">
        <v>365</v>
      </c>
      <c r="D1105" s="31">
        <v>4</v>
      </c>
      <c r="E1105" s="31">
        <v>2829</v>
      </c>
      <c r="F1105" s="24">
        <v>0.14139271827500885</v>
      </c>
      <c r="G1105" s="26">
        <v>87.39683725112647</v>
      </c>
      <c r="H1105" s="21" t="b">
        <v>1</v>
      </c>
      <c r="I1105" s="24">
        <v>0.16221784845626186</v>
      </c>
    </row>
    <row r="1106" spans="1:9" x14ac:dyDescent="0.25">
      <c r="A1106" s="18" t="s">
        <v>1288</v>
      </c>
      <c r="B1106" s="18" t="s">
        <v>364</v>
      </c>
      <c r="C1106" s="18" t="s">
        <v>365</v>
      </c>
      <c r="D1106" s="31">
        <v>3</v>
      </c>
      <c r="E1106" s="31">
        <v>2749</v>
      </c>
      <c r="F1106" s="24">
        <v>0.10913059294288831</v>
      </c>
      <c r="G1106" s="26">
        <v>87.39683725112647</v>
      </c>
      <c r="H1106" s="21" t="b">
        <v>1</v>
      </c>
      <c r="I1106" s="24">
        <v>0.12520397233978667</v>
      </c>
    </row>
    <row r="1107" spans="1:9" x14ac:dyDescent="0.25">
      <c r="A1107" s="18" t="s">
        <v>1289</v>
      </c>
      <c r="B1107" s="18" t="s">
        <v>364</v>
      </c>
      <c r="C1107" s="18" t="s">
        <v>365</v>
      </c>
      <c r="D1107" s="31">
        <v>3</v>
      </c>
      <c r="E1107" s="31">
        <v>2748</v>
      </c>
      <c r="F1107" s="24">
        <v>0.10917030567685589</v>
      </c>
      <c r="G1107" s="26">
        <v>87.39683725112647</v>
      </c>
      <c r="H1107" s="21" t="b">
        <v>1</v>
      </c>
      <c r="I1107" s="24">
        <v>0.12524953419289431</v>
      </c>
    </row>
    <row r="1108" spans="1:9" x14ac:dyDescent="0.25">
      <c r="A1108" s="18" t="s">
        <v>1290</v>
      </c>
      <c r="B1108" s="18" t="s">
        <v>364</v>
      </c>
      <c r="C1108" s="18" t="s">
        <v>365</v>
      </c>
      <c r="D1108" s="31">
        <v>1</v>
      </c>
      <c r="E1108" s="31">
        <v>2610</v>
      </c>
      <c r="F1108" s="24">
        <v>3.8314176245210732E-2</v>
      </c>
      <c r="G1108" s="26">
        <v>87.39683725112647</v>
      </c>
      <c r="H1108" s="21" t="b">
        <v>1</v>
      </c>
      <c r="I1108" s="24">
        <v>4.3957307785705446E-2</v>
      </c>
    </row>
    <row r="1109" spans="1:9" x14ac:dyDescent="0.25">
      <c r="A1109" s="18" t="s">
        <v>3248</v>
      </c>
      <c r="B1109" s="18" t="s">
        <v>364</v>
      </c>
      <c r="C1109" s="18" t="s">
        <v>365</v>
      </c>
      <c r="D1109" s="31">
        <v>1</v>
      </c>
      <c r="E1109" s="31">
        <v>791</v>
      </c>
      <c r="F1109" s="24">
        <v>0.12642225031605564</v>
      </c>
      <c r="G1109" s="26">
        <v>87.39683725112647</v>
      </c>
      <c r="H1109" s="21" t="b">
        <v>1</v>
      </c>
      <c r="I1109" s="24">
        <v>0.14504244414752365</v>
      </c>
    </row>
    <row r="1110" spans="1:9" x14ac:dyDescent="0.25">
      <c r="A1110" s="18" t="s">
        <v>3249</v>
      </c>
      <c r="B1110" s="18" t="s">
        <v>364</v>
      </c>
      <c r="C1110" s="18" t="s">
        <v>365</v>
      </c>
      <c r="D1110" s="31">
        <v>1</v>
      </c>
      <c r="E1110" s="31">
        <v>793</v>
      </c>
      <c r="F1110" s="24">
        <v>0.12610340479192939</v>
      </c>
      <c r="G1110" s="26">
        <v>87.39683725112647</v>
      </c>
      <c r="H1110" s="21" t="b">
        <v>1</v>
      </c>
      <c r="I1110" s="24">
        <v>0.14467663722659671</v>
      </c>
    </row>
    <row r="1111" spans="1:9" x14ac:dyDescent="0.25">
      <c r="A1111" s="18" t="s">
        <v>1291</v>
      </c>
      <c r="B1111" s="18" t="s">
        <v>364</v>
      </c>
      <c r="C1111" s="18" t="s">
        <v>365</v>
      </c>
      <c r="D1111" s="31">
        <v>1</v>
      </c>
      <c r="E1111" s="31">
        <v>2779</v>
      </c>
      <c r="F1111" s="24">
        <v>3.5984166966534725E-2</v>
      </c>
      <c r="G1111" s="26">
        <v>87.39683725112647</v>
      </c>
      <c r="H1111" s="21" t="b">
        <v>1</v>
      </c>
      <c r="I1111" s="24">
        <v>4.1284121382040732E-2</v>
      </c>
    </row>
    <row r="1112" spans="1:9" x14ac:dyDescent="0.25">
      <c r="A1112" s="18" t="s">
        <v>1292</v>
      </c>
      <c r="B1112" s="18" t="s">
        <v>364</v>
      </c>
      <c r="C1112" s="18" t="s">
        <v>365</v>
      </c>
      <c r="D1112" s="31">
        <v>8</v>
      </c>
      <c r="E1112" s="31">
        <v>857</v>
      </c>
      <c r="F1112" s="24">
        <v>0.93348891481913643</v>
      </c>
      <c r="G1112" s="26">
        <v>87.39683725112647</v>
      </c>
      <c r="H1112" s="21" t="b">
        <v>1</v>
      </c>
      <c r="I1112" s="24">
        <v>1.0709785140787975</v>
      </c>
    </row>
    <row r="1113" spans="1:9" x14ac:dyDescent="0.25">
      <c r="A1113" s="18" t="s">
        <v>1574</v>
      </c>
      <c r="B1113" s="18" t="s">
        <v>364</v>
      </c>
      <c r="C1113" s="18" t="s">
        <v>365</v>
      </c>
      <c r="D1113" s="31">
        <v>1</v>
      </c>
      <c r="E1113" s="31">
        <v>843</v>
      </c>
      <c r="F1113" s="24">
        <v>0.11862396204033215</v>
      </c>
      <c r="G1113" s="26">
        <v>87.39683725112647</v>
      </c>
      <c r="H1113" s="21" t="b">
        <v>1</v>
      </c>
      <c r="I1113" s="24">
        <v>0.13609557926535137</v>
      </c>
    </row>
    <row r="1114" spans="1:9" x14ac:dyDescent="0.25">
      <c r="A1114" s="18" t="s">
        <v>1293</v>
      </c>
      <c r="B1114" s="18" t="s">
        <v>364</v>
      </c>
      <c r="C1114" s="18" t="s">
        <v>365</v>
      </c>
      <c r="D1114" s="31">
        <v>1</v>
      </c>
      <c r="E1114" s="31">
        <v>805</v>
      </c>
      <c r="F1114" s="24">
        <v>0.12422360248447205</v>
      </c>
      <c r="G1114" s="26">
        <v>87.39683725112647</v>
      </c>
      <c r="H1114" s="21" t="b">
        <v>1</v>
      </c>
      <c r="I1114" s="24">
        <v>0.14251996685800147</v>
      </c>
    </row>
    <row r="1115" spans="1:9" x14ac:dyDescent="0.25">
      <c r="A1115" s="18" t="s">
        <v>797</v>
      </c>
      <c r="B1115" s="18" t="s">
        <v>364</v>
      </c>
      <c r="C1115" s="18" t="s">
        <v>365</v>
      </c>
      <c r="D1115" s="31">
        <v>1</v>
      </c>
      <c r="E1115" s="31">
        <v>2876</v>
      </c>
      <c r="F1115" s="24">
        <v>3.4770514603616132E-2</v>
      </c>
      <c r="G1115" s="26">
        <v>87.39683725112647</v>
      </c>
      <c r="H1115" s="21" t="b">
        <v>1</v>
      </c>
      <c r="I1115" s="24">
        <v>3.9891715340991375E-2</v>
      </c>
    </row>
    <row r="1116" spans="1:9" x14ac:dyDescent="0.25">
      <c r="A1116" s="18" t="s">
        <v>1294</v>
      </c>
      <c r="B1116" s="18" t="s">
        <v>364</v>
      </c>
      <c r="C1116" s="18" t="s">
        <v>365</v>
      </c>
      <c r="D1116" s="31">
        <v>1</v>
      </c>
      <c r="E1116" s="31">
        <v>2843</v>
      </c>
      <c r="F1116" s="24">
        <v>3.5174111853675694E-2</v>
      </c>
      <c r="G1116" s="26">
        <v>87.39683725112647</v>
      </c>
      <c r="H1116" s="21" t="b">
        <v>1</v>
      </c>
      <c r="I1116" s="24">
        <v>4.0354756707946249E-2</v>
      </c>
    </row>
    <row r="1117" spans="1:9" x14ac:dyDescent="0.25">
      <c r="A1117" s="18" t="s">
        <v>1295</v>
      </c>
      <c r="B1117" s="18" t="s">
        <v>364</v>
      </c>
      <c r="C1117" s="18" t="s">
        <v>365</v>
      </c>
      <c r="D1117" s="31">
        <v>1</v>
      </c>
      <c r="E1117" s="31">
        <v>2864</v>
      </c>
      <c r="F1117" s="24">
        <v>3.4916201117318434E-2</v>
      </c>
      <c r="G1117" s="26">
        <v>87.39683725112647</v>
      </c>
      <c r="H1117" s="21" t="b">
        <v>1</v>
      </c>
      <c r="I1117" s="24">
        <v>4.0058859399682678E-2</v>
      </c>
    </row>
    <row r="1118" spans="1:9" x14ac:dyDescent="0.25">
      <c r="A1118" s="18" t="s">
        <v>1104</v>
      </c>
      <c r="B1118" s="18" t="s">
        <v>364</v>
      </c>
      <c r="C1118" s="18" t="s">
        <v>365</v>
      </c>
      <c r="D1118" s="31">
        <v>19</v>
      </c>
      <c r="E1118" s="31">
        <v>2729</v>
      </c>
      <c r="F1118" s="24">
        <v>0.69622572370831803</v>
      </c>
      <c r="G1118" s="26">
        <v>87.39683725112647</v>
      </c>
      <c r="H1118" s="21" t="b">
        <v>1</v>
      </c>
      <c r="I1118" s="24">
        <v>0.79876983990221051</v>
      </c>
    </row>
    <row r="1119" spans="1:9" x14ac:dyDescent="0.25">
      <c r="A1119" s="18" t="s">
        <v>1296</v>
      </c>
      <c r="B1119" s="18" t="s">
        <v>364</v>
      </c>
      <c r="C1119" s="18" t="s">
        <v>365</v>
      </c>
      <c r="D1119" s="31">
        <v>1</v>
      </c>
      <c r="E1119" s="31">
        <v>2711</v>
      </c>
      <c r="F1119" s="24">
        <v>3.6886757654002213E-2</v>
      </c>
      <c r="G1119" s="26">
        <v>87.39683725112647</v>
      </c>
      <c r="H1119" s="21" t="b">
        <v>1</v>
      </c>
      <c r="I1119" s="24">
        <v>4.2319650800697599E-2</v>
      </c>
    </row>
    <row r="1120" spans="1:9" x14ac:dyDescent="0.25">
      <c r="A1120" s="18" t="s">
        <v>1297</v>
      </c>
      <c r="B1120" s="18" t="s">
        <v>364</v>
      </c>
      <c r="C1120" s="18" t="s">
        <v>365</v>
      </c>
      <c r="D1120" s="31">
        <v>1</v>
      </c>
      <c r="E1120" s="31">
        <v>2726</v>
      </c>
      <c r="F1120" s="24">
        <v>3.6683785766691124E-2</v>
      </c>
      <c r="G1120" s="26">
        <v>87.39683725112647</v>
      </c>
      <c r="H1120" s="21" t="b">
        <v>1</v>
      </c>
      <c r="I1120" s="24">
        <v>4.2086784050143509E-2</v>
      </c>
    </row>
    <row r="1121" spans="1:9" x14ac:dyDescent="0.25">
      <c r="A1121" s="18" t="s">
        <v>1298</v>
      </c>
      <c r="B1121" s="18" t="s">
        <v>364</v>
      </c>
      <c r="C1121" s="18" t="s">
        <v>365</v>
      </c>
      <c r="D1121" s="31">
        <v>3</v>
      </c>
      <c r="E1121" s="31">
        <v>2723</v>
      </c>
      <c r="F1121" s="24">
        <v>0.11017260374586854</v>
      </c>
      <c r="G1121" s="26">
        <v>87.39683725112647</v>
      </c>
      <c r="H1121" s="21" t="b">
        <v>1</v>
      </c>
      <c r="I1121" s="24">
        <v>0.12639945646789336</v>
      </c>
    </row>
    <row r="1122" spans="1:9" x14ac:dyDescent="0.25">
      <c r="A1122" s="18" t="s">
        <v>1299</v>
      </c>
      <c r="B1122" s="18" t="s">
        <v>364</v>
      </c>
      <c r="C1122" s="18" t="s">
        <v>365</v>
      </c>
      <c r="D1122" s="31">
        <v>1</v>
      </c>
      <c r="E1122" s="31">
        <v>751</v>
      </c>
      <c r="F1122" s="24">
        <v>0.13315579227696406</v>
      </c>
      <c r="G1122" s="26">
        <v>87.39683725112647</v>
      </c>
      <c r="H1122" s="21" t="b">
        <v>1</v>
      </c>
      <c r="I1122" s="24">
        <v>0.15276774077322397</v>
      </c>
    </row>
    <row r="1123" spans="1:9" x14ac:dyDescent="0.25">
      <c r="A1123" s="18" t="s">
        <v>1300</v>
      </c>
      <c r="B1123" s="18" t="s">
        <v>364</v>
      </c>
      <c r="C1123" s="18" t="s">
        <v>365</v>
      </c>
      <c r="D1123" s="31">
        <v>3</v>
      </c>
      <c r="E1123" s="31">
        <v>2651</v>
      </c>
      <c r="F1123" s="24">
        <v>0.1131648434552999</v>
      </c>
      <c r="G1123" s="26">
        <v>87.39683725112647</v>
      </c>
      <c r="H1123" s="21" t="b">
        <v>1</v>
      </c>
      <c r="I1123" s="24">
        <v>0.12983241039685917</v>
      </c>
    </row>
    <row r="1124" spans="1:9" x14ac:dyDescent="0.25">
      <c r="A1124" s="18" t="s">
        <v>1301</v>
      </c>
      <c r="B1124" s="18" t="s">
        <v>364</v>
      </c>
      <c r="C1124" s="18" t="s">
        <v>365</v>
      </c>
      <c r="D1124" s="31">
        <v>2</v>
      </c>
      <c r="E1124" s="31">
        <v>2650</v>
      </c>
      <c r="F1124" s="24">
        <v>7.5471698113207544E-2</v>
      </c>
      <c r="G1124" s="26">
        <v>87.39683725112647</v>
      </c>
      <c r="H1124" s="21" t="b">
        <v>1</v>
      </c>
      <c r="I1124" s="24">
        <v>8.6587602506182026E-2</v>
      </c>
    </row>
    <row r="1125" spans="1:9" x14ac:dyDescent="0.25">
      <c r="A1125" s="18" t="s">
        <v>1302</v>
      </c>
      <c r="B1125" s="18" t="s">
        <v>364</v>
      </c>
      <c r="C1125" s="18" t="s">
        <v>365</v>
      </c>
      <c r="D1125" s="31">
        <v>3</v>
      </c>
      <c r="E1125" s="31">
        <v>753</v>
      </c>
      <c r="F1125" s="24">
        <v>0.39840637450199201</v>
      </c>
      <c r="G1125" s="26">
        <v>87.39683725112647</v>
      </c>
      <c r="H1125" s="21" t="b">
        <v>1</v>
      </c>
      <c r="I1125" s="24">
        <v>0.45708594948482545</v>
      </c>
    </row>
    <row r="1126" spans="1:9" x14ac:dyDescent="0.25">
      <c r="A1126" s="18" t="s">
        <v>1303</v>
      </c>
      <c r="B1126" s="18" t="s">
        <v>364</v>
      </c>
      <c r="C1126" s="18" t="s">
        <v>365</v>
      </c>
      <c r="D1126" s="31">
        <v>1</v>
      </c>
      <c r="E1126" s="31">
        <v>2712</v>
      </c>
      <c r="F1126" s="24">
        <v>3.687315634218289E-2</v>
      </c>
      <c r="G1126" s="26">
        <v>87.39683725112647</v>
      </c>
      <c r="H1126" s="21" t="b">
        <v>1</v>
      </c>
      <c r="I1126" s="24">
        <v>4.2304046209694392E-2</v>
      </c>
    </row>
    <row r="1127" spans="1:9" x14ac:dyDescent="0.25">
      <c r="A1127" s="18" t="s">
        <v>1304</v>
      </c>
      <c r="B1127" s="18" t="s">
        <v>364</v>
      </c>
      <c r="C1127" s="18" t="s">
        <v>365</v>
      </c>
      <c r="D1127" s="31">
        <v>5</v>
      </c>
      <c r="E1127" s="31">
        <v>753</v>
      </c>
      <c r="F1127" s="24">
        <v>0.66401062416998669</v>
      </c>
      <c r="G1127" s="26">
        <v>87.39683725112647</v>
      </c>
      <c r="H1127" s="21" t="b">
        <v>1</v>
      </c>
      <c r="I1127" s="24">
        <v>0.76180991580804247</v>
      </c>
    </row>
    <row r="1128" spans="1:9" x14ac:dyDescent="0.25">
      <c r="A1128" s="18" t="s">
        <v>3251</v>
      </c>
      <c r="B1128" s="18" t="s">
        <v>364</v>
      </c>
      <c r="C1128" s="18" t="s">
        <v>365</v>
      </c>
      <c r="D1128" s="31">
        <v>1</v>
      </c>
      <c r="E1128" s="31">
        <v>751</v>
      </c>
      <c r="F1128" s="24">
        <v>0.13315579227696406</v>
      </c>
      <c r="G1128" s="26">
        <v>87.39683725112647</v>
      </c>
      <c r="H1128" s="21" t="b">
        <v>1</v>
      </c>
      <c r="I1128" s="24">
        <v>0.15276774077322397</v>
      </c>
    </row>
    <row r="1129" spans="1:9" x14ac:dyDescent="0.25">
      <c r="A1129" s="18" t="s">
        <v>1305</v>
      </c>
      <c r="B1129" s="18" t="s">
        <v>364</v>
      </c>
      <c r="C1129" s="18" t="s">
        <v>365</v>
      </c>
      <c r="D1129" s="31">
        <v>1</v>
      </c>
      <c r="E1129" s="31">
        <v>2724</v>
      </c>
      <c r="F1129" s="24">
        <v>3.6710719530102791E-2</v>
      </c>
      <c r="G1129" s="26">
        <v>87.39683725112647</v>
      </c>
      <c r="H1129" s="21" t="b">
        <v>1</v>
      </c>
      <c r="I1129" s="24">
        <v>4.2117684772647282E-2</v>
      </c>
    </row>
    <row r="1130" spans="1:9" x14ac:dyDescent="0.25">
      <c r="A1130" s="18" t="s">
        <v>1306</v>
      </c>
      <c r="B1130" s="18" t="s">
        <v>364</v>
      </c>
      <c r="C1130" s="18" t="s">
        <v>365</v>
      </c>
      <c r="D1130" s="31">
        <v>1</v>
      </c>
      <c r="E1130" s="31">
        <v>2707</v>
      </c>
      <c r="F1130" s="24">
        <v>3.6941263391207978E-2</v>
      </c>
      <c r="G1130" s="26">
        <v>87.39683725112647</v>
      </c>
      <c r="H1130" s="21" t="b">
        <v>1</v>
      </c>
      <c r="I1130" s="24">
        <v>4.2382184455371702E-2</v>
      </c>
    </row>
    <row r="1131" spans="1:9" x14ac:dyDescent="0.25">
      <c r="A1131" s="18" t="s">
        <v>1307</v>
      </c>
      <c r="B1131" s="18" t="s">
        <v>364</v>
      </c>
      <c r="C1131" s="18" t="s">
        <v>365</v>
      </c>
      <c r="D1131" s="31">
        <v>1</v>
      </c>
      <c r="E1131" s="31">
        <v>2619</v>
      </c>
      <c r="F1131" s="24">
        <v>3.8182512409316534E-2</v>
      </c>
      <c r="G1131" s="26">
        <v>87.39683725112647</v>
      </c>
      <c r="H1131" s="21" t="b">
        <v>0</v>
      </c>
      <c r="I1131" s="24">
        <v>3.8182512409316534E-2</v>
      </c>
    </row>
    <row r="1132" spans="1:9" x14ac:dyDescent="0.25">
      <c r="A1132" s="18" t="s">
        <v>1308</v>
      </c>
      <c r="B1132" s="18" t="s">
        <v>364</v>
      </c>
      <c r="C1132" s="18" t="s">
        <v>365</v>
      </c>
      <c r="D1132" s="31">
        <v>2</v>
      </c>
      <c r="E1132" s="31">
        <v>2728</v>
      </c>
      <c r="F1132" s="24">
        <v>7.331378299120235E-2</v>
      </c>
      <c r="G1132" s="26">
        <v>87.39683725112647</v>
      </c>
      <c r="H1132" s="21" t="b">
        <v>1</v>
      </c>
      <c r="I1132" s="24">
        <v>8.4111857273234017E-2</v>
      </c>
    </row>
    <row r="1133" spans="1:9" x14ac:dyDescent="0.25">
      <c r="A1133" s="18" t="s">
        <v>1309</v>
      </c>
      <c r="B1133" s="18" t="s">
        <v>364</v>
      </c>
      <c r="C1133" s="18" t="s">
        <v>365</v>
      </c>
      <c r="D1133" s="31">
        <v>2</v>
      </c>
      <c r="E1133" s="31">
        <v>2711</v>
      </c>
      <c r="F1133" s="24">
        <v>7.3773515308004425E-2</v>
      </c>
      <c r="G1133" s="26">
        <v>87.39683725112647</v>
      </c>
      <c r="H1133" s="21" t="b">
        <v>1</v>
      </c>
      <c r="I1133" s="24">
        <v>8.4639301601395198E-2</v>
      </c>
    </row>
    <row r="1134" spans="1:9" x14ac:dyDescent="0.25">
      <c r="A1134" s="18" t="s">
        <v>1310</v>
      </c>
      <c r="B1134" s="18" t="s">
        <v>364</v>
      </c>
      <c r="C1134" s="18" t="s">
        <v>365</v>
      </c>
      <c r="D1134" s="31">
        <v>1</v>
      </c>
      <c r="E1134" s="31">
        <v>2726</v>
      </c>
      <c r="F1134" s="24">
        <v>3.6683785766691124E-2</v>
      </c>
      <c r="G1134" s="26">
        <v>87.39683725112647</v>
      </c>
      <c r="H1134" s="21" t="b">
        <v>1</v>
      </c>
      <c r="I1134" s="24">
        <v>4.2086784050143509E-2</v>
      </c>
    </row>
    <row r="1135" spans="1:9" x14ac:dyDescent="0.25">
      <c r="A1135" s="18" t="s">
        <v>1311</v>
      </c>
      <c r="B1135" s="18" t="s">
        <v>364</v>
      </c>
      <c r="C1135" s="18" t="s">
        <v>365</v>
      </c>
      <c r="D1135" s="31">
        <v>1</v>
      </c>
      <c r="E1135" s="31">
        <v>2684</v>
      </c>
      <c r="F1135" s="24">
        <v>3.7257824143070044E-2</v>
      </c>
      <c r="G1135" s="26">
        <v>87.39683725112647</v>
      </c>
      <c r="H1135" s="21" t="b">
        <v>1</v>
      </c>
      <c r="I1135" s="24">
        <v>4.2745370089676299E-2</v>
      </c>
    </row>
    <row r="1136" spans="1:9" x14ac:dyDescent="0.25">
      <c r="A1136" s="18" t="s">
        <v>1312</v>
      </c>
      <c r="B1136" s="18" t="s">
        <v>364</v>
      </c>
      <c r="C1136" s="18" t="s">
        <v>365</v>
      </c>
      <c r="D1136" s="31">
        <v>1</v>
      </c>
      <c r="E1136" s="31">
        <v>2725</v>
      </c>
      <c r="F1136" s="24">
        <v>3.669724770642202E-2</v>
      </c>
      <c r="G1136" s="26">
        <v>87.39683725112647</v>
      </c>
      <c r="H1136" s="21" t="b">
        <v>1</v>
      </c>
      <c r="I1136" s="24">
        <v>4.2102228741538059E-2</v>
      </c>
    </row>
    <row r="1137" spans="1:9" x14ac:dyDescent="0.25">
      <c r="A1137" s="18" t="s">
        <v>1313</v>
      </c>
      <c r="B1137" s="18" t="s">
        <v>364</v>
      </c>
      <c r="C1137" s="18" t="s">
        <v>365</v>
      </c>
      <c r="D1137" s="31">
        <v>1</v>
      </c>
      <c r="E1137" s="31">
        <v>753</v>
      </c>
      <c r="F1137" s="24">
        <v>0.13280212483399734</v>
      </c>
      <c r="G1137" s="26">
        <v>87.39683725112647</v>
      </c>
      <c r="H1137" s="21" t="b">
        <v>1</v>
      </c>
      <c r="I1137" s="24">
        <v>0.15236198316160848</v>
      </c>
    </row>
    <row r="1138" spans="1:9" x14ac:dyDescent="0.25">
      <c r="A1138" s="18" t="s">
        <v>1314</v>
      </c>
      <c r="B1138" s="18" t="s">
        <v>364</v>
      </c>
      <c r="C1138" s="18" t="s">
        <v>365</v>
      </c>
      <c r="D1138" s="31">
        <v>1</v>
      </c>
      <c r="E1138" s="31">
        <v>2745</v>
      </c>
      <c r="F1138" s="24">
        <v>3.6429872495446269E-2</v>
      </c>
      <c r="G1138" s="26">
        <v>87.39683725112647</v>
      </c>
      <c r="H1138" s="21" t="b">
        <v>1</v>
      </c>
      <c r="I1138" s="24">
        <v>4.1795472976572386E-2</v>
      </c>
    </row>
    <row r="1139" spans="1:9" x14ac:dyDescent="0.25">
      <c r="A1139" s="18" t="s">
        <v>1315</v>
      </c>
      <c r="B1139" s="18" t="s">
        <v>364</v>
      </c>
      <c r="C1139" s="18" t="s">
        <v>365</v>
      </c>
      <c r="D1139" s="31">
        <v>1</v>
      </c>
      <c r="E1139" s="31">
        <v>2827</v>
      </c>
      <c r="F1139" s="24">
        <v>3.5373187124159884E-2</v>
      </c>
      <c r="G1139" s="26">
        <v>87.39683725112647</v>
      </c>
      <c r="H1139" s="21" t="b">
        <v>1</v>
      </c>
      <c r="I1139" s="24">
        <v>4.0583152925607067E-2</v>
      </c>
    </row>
    <row r="1140" spans="1:9" x14ac:dyDescent="0.25">
      <c r="A1140" s="18" t="s">
        <v>1316</v>
      </c>
      <c r="B1140" s="18" t="s">
        <v>364</v>
      </c>
      <c r="C1140" s="18" t="s">
        <v>365</v>
      </c>
      <c r="D1140" s="31">
        <v>1</v>
      </c>
      <c r="E1140" s="31">
        <v>2831</v>
      </c>
      <c r="F1140" s="24">
        <v>3.5323207347227124E-2</v>
      </c>
      <c r="G1140" s="26">
        <v>87.39683725112647</v>
      </c>
      <c r="H1140" s="21" t="b">
        <v>1</v>
      </c>
      <c r="I1140" s="24">
        <v>4.0525811840583251E-2</v>
      </c>
    </row>
    <row r="1141" spans="1:9" x14ac:dyDescent="0.25">
      <c r="A1141" s="18" t="s">
        <v>813</v>
      </c>
      <c r="B1141" s="18" t="s">
        <v>364</v>
      </c>
      <c r="C1141" s="18" t="s">
        <v>365</v>
      </c>
      <c r="D1141" s="31">
        <v>12</v>
      </c>
      <c r="E1141" s="31">
        <v>2810</v>
      </c>
      <c r="F1141" s="24">
        <v>0.42704626334519574</v>
      </c>
      <c r="G1141" s="26">
        <v>87.39683725112647</v>
      </c>
      <c r="H1141" s="21" t="b">
        <v>1</v>
      </c>
      <c r="I1141" s="24">
        <v>0.4899440853552649</v>
      </c>
    </row>
    <row r="1142" spans="1:9" x14ac:dyDescent="0.25">
      <c r="A1142" s="18" t="s">
        <v>1317</v>
      </c>
      <c r="B1142" s="18" t="s">
        <v>364</v>
      </c>
      <c r="C1142" s="18" t="s">
        <v>365</v>
      </c>
      <c r="D1142" s="31">
        <v>1</v>
      </c>
      <c r="E1142" s="31">
        <v>2791</v>
      </c>
      <c r="F1142" s="24">
        <v>3.5829451809387312E-2</v>
      </c>
      <c r="G1142" s="26">
        <v>87.39683725112647</v>
      </c>
      <c r="H1142" s="21" t="b">
        <v>1</v>
      </c>
      <c r="I1142" s="24">
        <v>4.1106618889534638E-2</v>
      </c>
    </row>
    <row r="1143" spans="1:9" x14ac:dyDescent="0.25">
      <c r="A1143" s="18" t="s">
        <v>1318</v>
      </c>
      <c r="B1143" s="18" t="s">
        <v>364</v>
      </c>
      <c r="C1143" s="18" t="s">
        <v>365</v>
      </c>
      <c r="D1143" s="31">
        <v>2</v>
      </c>
      <c r="E1143" s="31">
        <v>2806</v>
      </c>
      <c r="F1143" s="24">
        <v>7.1275837491090524E-2</v>
      </c>
      <c r="G1143" s="26">
        <v>87.39683725112647</v>
      </c>
      <c r="H1143" s="21" t="b">
        <v>1</v>
      </c>
      <c r="I1143" s="24">
        <v>8.177375147590249E-2</v>
      </c>
    </row>
    <row r="1144" spans="1:9" x14ac:dyDescent="0.25">
      <c r="A1144" s="18" t="s">
        <v>1319</v>
      </c>
      <c r="B1144" s="18" t="s">
        <v>364</v>
      </c>
      <c r="C1144" s="18" t="s">
        <v>365</v>
      </c>
      <c r="D1144" s="31">
        <v>2</v>
      </c>
      <c r="E1144" s="31">
        <v>2805</v>
      </c>
      <c r="F1144" s="24">
        <v>7.130124777183601E-2</v>
      </c>
      <c r="G1144" s="26">
        <v>87.39683725112647</v>
      </c>
      <c r="H1144" s="21" t="b">
        <v>1</v>
      </c>
      <c r="I1144" s="24">
        <v>8.1802904328478573E-2</v>
      </c>
    </row>
    <row r="1145" spans="1:9" x14ac:dyDescent="0.25">
      <c r="A1145" s="18" t="s">
        <v>1320</v>
      </c>
      <c r="B1145" s="18" t="s">
        <v>364</v>
      </c>
      <c r="C1145" s="18" t="s">
        <v>365</v>
      </c>
      <c r="D1145" s="31">
        <v>1</v>
      </c>
      <c r="E1145" s="31">
        <v>2708</v>
      </c>
      <c r="F1145" s="24">
        <v>3.6927621861152143E-2</v>
      </c>
      <c r="G1145" s="26">
        <v>87.39683725112647</v>
      </c>
      <c r="H1145" s="21" t="b">
        <v>1</v>
      </c>
      <c r="I1145" s="24">
        <v>4.2366533722559531E-2</v>
      </c>
    </row>
    <row r="1146" spans="1:9" x14ac:dyDescent="0.25">
      <c r="A1146" s="18" t="s">
        <v>1321</v>
      </c>
      <c r="B1146" s="18" t="s">
        <v>364</v>
      </c>
      <c r="C1146" s="18" t="s">
        <v>365</v>
      </c>
      <c r="D1146" s="31">
        <v>2</v>
      </c>
      <c r="E1146" s="31">
        <v>2770</v>
      </c>
      <c r="F1146" s="24">
        <v>7.2202166064981949E-2</v>
      </c>
      <c r="G1146" s="26">
        <v>87.39683725112647</v>
      </c>
      <c r="H1146" s="21" t="b">
        <v>1</v>
      </c>
      <c r="I1146" s="24">
        <v>8.2836515032990027E-2</v>
      </c>
    </row>
    <row r="1147" spans="1:9" x14ac:dyDescent="0.25">
      <c r="A1147" s="18" t="s">
        <v>814</v>
      </c>
      <c r="B1147" s="18" t="s">
        <v>364</v>
      </c>
      <c r="C1147" s="18" t="s">
        <v>365</v>
      </c>
      <c r="D1147" s="31">
        <v>1</v>
      </c>
      <c r="E1147" s="31">
        <v>2795</v>
      </c>
      <c r="F1147" s="24">
        <v>3.5778175313059032E-2</v>
      </c>
      <c r="G1147" s="26">
        <v>87.39683725112647</v>
      </c>
      <c r="H1147" s="21" t="b">
        <v>1</v>
      </c>
      <c r="I1147" s="24">
        <v>4.104779009684837E-2</v>
      </c>
    </row>
    <row r="1148" spans="1:9" x14ac:dyDescent="0.25">
      <c r="A1148" s="18" t="s">
        <v>1322</v>
      </c>
      <c r="B1148" s="18" t="s">
        <v>364</v>
      </c>
      <c r="C1148" s="18" t="s">
        <v>365</v>
      </c>
      <c r="D1148" s="31">
        <v>2</v>
      </c>
      <c r="E1148" s="31">
        <v>2791</v>
      </c>
      <c r="F1148" s="24">
        <v>7.1658903618774625E-2</v>
      </c>
      <c r="G1148" s="26">
        <v>87.39683725112647</v>
      </c>
      <c r="H1148" s="21" t="b">
        <v>1</v>
      </c>
      <c r="I1148" s="24">
        <v>8.2213237779069276E-2</v>
      </c>
    </row>
    <row r="1149" spans="1:9" x14ac:dyDescent="0.25">
      <c r="A1149" s="18" t="s">
        <v>1323</v>
      </c>
      <c r="B1149" s="18" t="s">
        <v>364</v>
      </c>
      <c r="C1149" s="18" t="s">
        <v>365</v>
      </c>
      <c r="D1149" s="31">
        <v>1</v>
      </c>
      <c r="E1149" s="31">
        <v>765</v>
      </c>
      <c r="F1149" s="24">
        <v>0.13071895424836599</v>
      </c>
      <c r="G1149" s="26">
        <v>87.39683725112647</v>
      </c>
      <c r="H1149" s="21" t="b">
        <v>1</v>
      </c>
      <c r="I1149" s="24">
        <v>0.14997199126887736</v>
      </c>
    </row>
    <row r="1150" spans="1:9" x14ac:dyDescent="0.25">
      <c r="A1150" s="18" t="s">
        <v>1106</v>
      </c>
      <c r="B1150" s="18" t="s">
        <v>364</v>
      </c>
      <c r="C1150" s="18" t="s">
        <v>365</v>
      </c>
      <c r="D1150" s="31">
        <v>1</v>
      </c>
      <c r="E1150" s="31">
        <v>2692</v>
      </c>
      <c r="F1150" s="24">
        <v>3.7147102526002972E-2</v>
      </c>
      <c r="G1150" s="26">
        <v>87.39683725112647</v>
      </c>
      <c r="H1150" s="21" t="b">
        <v>1</v>
      </c>
      <c r="I1150" s="24">
        <v>4.2618340758057649E-2</v>
      </c>
    </row>
    <row r="1151" spans="1:9" x14ac:dyDescent="0.25">
      <c r="A1151" s="18" t="s">
        <v>1324</v>
      </c>
      <c r="B1151" s="18" t="s">
        <v>364</v>
      </c>
      <c r="C1151" s="18" t="s">
        <v>365</v>
      </c>
      <c r="D1151" s="31">
        <v>5</v>
      </c>
      <c r="E1151" s="31">
        <v>857</v>
      </c>
      <c r="F1151" s="24">
        <v>0.58343057176196034</v>
      </c>
      <c r="G1151" s="26">
        <v>87.39683725112647</v>
      </c>
      <c r="H1151" s="21" t="b">
        <v>1</v>
      </c>
      <c r="I1151" s="24">
        <v>0.66936157129924856</v>
      </c>
    </row>
    <row r="1152" spans="1:9" x14ac:dyDescent="0.25">
      <c r="A1152" s="18" t="s">
        <v>253</v>
      </c>
      <c r="B1152" s="18" t="s">
        <v>364</v>
      </c>
      <c r="C1152" s="18" t="s">
        <v>365</v>
      </c>
      <c r="D1152" s="31">
        <v>2</v>
      </c>
      <c r="E1152" s="31">
        <v>2181</v>
      </c>
      <c r="F1152" s="24">
        <v>9.170105456212746E-2</v>
      </c>
      <c r="G1152" s="26">
        <v>87.39683725112647</v>
      </c>
      <c r="H1152" s="21" t="b">
        <v>0</v>
      </c>
      <c r="I1152" s="24">
        <v>9.170105456212746E-2</v>
      </c>
    </row>
    <row r="1153" spans="1:9" x14ac:dyDescent="0.25">
      <c r="A1153" s="18" t="s">
        <v>1325</v>
      </c>
      <c r="B1153" s="18" t="s">
        <v>364</v>
      </c>
      <c r="C1153" s="18" t="s">
        <v>365</v>
      </c>
      <c r="D1153" s="31">
        <v>1</v>
      </c>
      <c r="E1153" s="31">
        <v>229</v>
      </c>
      <c r="F1153" s="24">
        <v>0.43668122270742354</v>
      </c>
      <c r="G1153" s="26">
        <v>87.39683725112647</v>
      </c>
      <c r="H1153" s="21" t="b">
        <v>0</v>
      </c>
      <c r="I1153" s="24">
        <v>0.43668122270742354</v>
      </c>
    </row>
    <row r="1154" spans="1:9" x14ac:dyDescent="0.25">
      <c r="A1154" s="18" t="s">
        <v>1326</v>
      </c>
      <c r="B1154" s="18" t="s">
        <v>364</v>
      </c>
      <c r="C1154" s="18" t="s">
        <v>365</v>
      </c>
      <c r="D1154" s="31">
        <v>1</v>
      </c>
      <c r="E1154" s="31">
        <v>2033</v>
      </c>
      <c r="F1154" s="24">
        <v>4.918839153959665E-2</v>
      </c>
      <c r="G1154" s="26">
        <v>87.39683725112647</v>
      </c>
      <c r="H1154" s="21" t="b">
        <v>0</v>
      </c>
      <c r="I1154" s="24">
        <v>4.918839153959665E-2</v>
      </c>
    </row>
    <row r="1155" spans="1:9" x14ac:dyDescent="0.25">
      <c r="A1155" s="18" t="s">
        <v>1327</v>
      </c>
      <c r="B1155" s="18" t="s">
        <v>364</v>
      </c>
      <c r="C1155" s="18" t="s">
        <v>365</v>
      </c>
      <c r="D1155" s="31">
        <v>1</v>
      </c>
      <c r="E1155" s="31">
        <v>3140</v>
      </c>
      <c r="F1155" s="24">
        <v>3.1847133757961783E-2</v>
      </c>
      <c r="G1155" s="26">
        <v>87.39683725112647</v>
      </c>
      <c r="H1155" s="21" t="b">
        <v>1</v>
      </c>
      <c r="I1155" s="24">
        <v>3.6537762204041785E-2</v>
      </c>
    </row>
    <row r="1156" spans="1:9" x14ac:dyDescent="0.25">
      <c r="A1156" s="18" t="s">
        <v>183</v>
      </c>
      <c r="B1156" s="18" t="s">
        <v>364</v>
      </c>
      <c r="C1156" s="18" t="s">
        <v>365</v>
      </c>
      <c r="D1156" s="31">
        <v>55</v>
      </c>
      <c r="E1156" s="31">
        <v>1308</v>
      </c>
      <c r="F1156" s="24">
        <v>4.2048929663608563</v>
      </c>
      <c r="G1156" s="26">
        <v>87.39683725112647</v>
      </c>
      <c r="H1156" s="21" t="b">
        <v>1</v>
      </c>
      <c r="I1156" s="24">
        <v>4.8242137099679017</v>
      </c>
    </row>
    <row r="1157" spans="1:9" x14ac:dyDescent="0.25">
      <c r="A1157" s="18" t="s">
        <v>1328</v>
      </c>
      <c r="B1157" s="18" t="s">
        <v>364</v>
      </c>
      <c r="C1157" s="18" t="s">
        <v>365</v>
      </c>
      <c r="D1157" s="31">
        <v>4</v>
      </c>
      <c r="E1157" s="31">
        <v>1273</v>
      </c>
      <c r="F1157" s="24">
        <v>0.3142183817753339</v>
      </c>
      <c r="G1157" s="26">
        <v>87.39683725112647</v>
      </c>
      <c r="H1157" s="21" t="b">
        <v>1</v>
      </c>
      <c r="I1157" s="24">
        <v>0.36049826652220335</v>
      </c>
    </row>
    <row r="1158" spans="1:9" x14ac:dyDescent="0.25">
      <c r="A1158" s="18" t="s">
        <v>2515</v>
      </c>
      <c r="B1158" s="18" t="s">
        <v>364</v>
      </c>
      <c r="C1158" s="18" t="s">
        <v>365</v>
      </c>
      <c r="D1158" s="31">
        <v>1</v>
      </c>
      <c r="E1158" s="31">
        <v>1283</v>
      </c>
      <c r="F1158" s="24">
        <v>7.7942322681215898E-2</v>
      </c>
      <c r="G1158" s="26">
        <v>87.39683725112647</v>
      </c>
      <c r="H1158" s="21" t="b">
        <v>1</v>
      </c>
      <c r="I1158" s="24">
        <v>8.94221148251685E-2</v>
      </c>
    </row>
    <row r="1159" spans="1:9" x14ac:dyDescent="0.25">
      <c r="A1159" s="18" t="s">
        <v>1329</v>
      </c>
      <c r="B1159" s="18" t="s">
        <v>364</v>
      </c>
      <c r="C1159" s="18" t="s">
        <v>365</v>
      </c>
      <c r="D1159" s="31">
        <v>5</v>
      </c>
      <c r="E1159" s="31">
        <v>1264</v>
      </c>
      <c r="F1159" s="24">
        <v>0.39556962025316456</v>
      </c>
      <c r="G1159" s="26">
        <v>87.39683725112647</v>
      </c>
      <c r="H1159" s="21" t="b">
        <v>1</v>
      </c>
      <c r="I1159" s="24">
        <v>0.45383138180653165</v>
      </c>
    </row>
    <row r="1160" spans="1:9" x14ac:dyDescent="0.25">
      <c r="A1160" s="18" t="s">
        <v>3253</v>
      </c>
      <c r="B1160" s="18" t="s">
        <v>364</v>
      </c>
      <c r="C1160" s="18" t="s">
        <v>365</v>
      </c>
      <c r="D1160" s="31">
        <v>1</v>
      </c>
      <c r="E1160" s="31">
        <v>1135</v>
      </c>
      <c r="F1160" s="24">
        <v>8.8105726872246701E-2</v>
      </c>
      <c r="G1160" s="26">
        <v>87.39683725112647</v>
      </c>
      <c r="H1160" s="21" t="b">
        <v>1</v>
      </c>
      <c r="I1160" s="24">
        <v>0.10108244345435348</v>
      </c>
    </row>
    <row r="1161" spans="1:9" x14ac:dyDescent="0.25">
      <c r="A1161" s="18" t="s">
        <v>3254</v>
      </c>
      <c r="B1161" s="18" t="s">
        <v>364</v>
      </c>
      <c r="C1161" s="18" t="s">
        <v>365</v>
      </c>
      <c r="D1161" s="31">
        <v>1</v>
      </c>
      <c r="E1161" s="31">
        <v>981</v>
      </c>
      <c r="F1161" s="24">
        <v>0.10193679918450561</v>
      </c>
      <c r="G1161" s="26">
        <v>87.39683725112647</v>
      </c>
      <c r="H1161" s="21" t="b">
        <v>1</v>
      </c>
      <c r="I1161" s="24">
        <v>0.11695063539316126</v>
      </c>
    </row>
    <row r="1162" spans="1:9" x14ac:dyDescent="0.25">
      <c r="A1162" s="18" t="s">
        <v>1331</v>
      </c>
      <c r="B1162" s="18" t="s">
        <v>364</v>
      </c>
      <c r="C1162" s="18" t="s">
        <v>365</v>
      </c>
      <c r="D1162" s="31">
        <v>2</v>
      </c>
      <c r="E1162" s="31">
        <v>1144</v>
      </c>
      <c r="F1162" s="24">
        <v>0.17482517482517482</v>
      </c>
      <c r="G1162" s="26">
        <v>87.39683725112647</v>
      </c>
      <c r="H1162" s="21" t="b">
        <v>1</v>
      </c>
      <c r="I1162" s="24">
        <v>0.20057442888232727</v>
      </c>
    </row>
    <row r="1163" spans="1:9" x14ac:dyDescent="0.25">
      <c r="A1163" s="18" t="s">
        <v>1332</v>
      </c>
      <c r="B1163" s="18" t="s">
        <v>364</v>
      </c>
      <c r="C1163" s="18" t="s">
        <v>365</v>
      </c>
      <c r="D1163" s="31">
        <v>5</v>
      </c>
      <c r="E1163" s="31">
        <v>1139</v>
      </c>
      <c r="F1163" s="24">
        <v>0.43898156277436351</v>
      </c>
      <c r="G1163" s="26">
        <v>87.39683725112647</v>
      </c>
      <c r="H1163" s="21" t="b">
        <v>1</v>
      </c>
      <c r="I1163" s="24">
        <v>0.50363728411190167</v>
      </c>
    </row>
    <row r="1164" spans="1:9" x14ac:dyDescent="0.25">
      <c r="A1164" s="18" t="s">
        <v>1333</v>
      </c>
      <c r="B1164" s="18" t="s">
        <v>364</v>
      </c>
      <c r="C1164" s="18" t="s">
        <v>365</v>
      </c>
      <c r="D1164" s="31">
        <v>7</v>
      </c>
      <c r="E1164" s="31">
        <v>1170</v>
      </c>
      <c r="F1164" s="24">
        <v>0.59829059829059839</v>
      </c>
      <c r="G1164" s="26">
        <v>87.39683725112647</v>
      </c>
      <c r="H1164" s="21" t="b">
        <v>1</v>
      </c>
      <c r="I1164" s="24">
        <v>0.68641026773063119</v>
      </c>
    </row>
    <row r="1165" spans="1:9" x14ac:dyDescent="0.25">
      <c r="A1165" s="18" t="s">
        <v>1334</v>
      </c>
      <c r="B1165" s="18" t="s">
        <v>364</v>
      </c>
      <c r="C1165" s="18" t="s">
        <v>365</v>
      </c>
      <c r="D1165" s="31">
        <v>1</v>
      </c>
      <c r="E1165" s="31">
        <v>1080</v>
      </c>
      <c r="F1165" s="24">
        <v>9.2592592592592601E-2</v>
      </c>
      <c r="G1165" s="26">
        <v>87.39683725112647</v>
      </c>
      <c r="H1165" s="21" t="b">
        <v>1</v>
      </c>
      <c r="I1165" s="24">
        <v>0.10623016048212149</v>
      </c>
    </row>
    <row r="1166" spans="1:9" x14ac:dyDescent="0.25">
      <c r="A1166" s="18" t="s">
        <v>1335</v>
      </c>
      <c r="B1166" s="18" t="s">
        <v>364</v>
      </c>
      <c r="C1166" s="18" t="s">
        <v>365</v>
      </c>
      <c r="D1166" s="31">
        <v>1</v>
      </c>
      <c r="E1166" s="31">
        <v>1284</v>
      </c>
      <c r="F1166" s="24">
        <v>7.7881619937694699E-2</v>
      </c>
      <c r="G1166" s="26">
        <v>87.39683725112647</v>
      </c>
      <c r="H1166" s="21" t="b">
        <v>1</v>
      </c>
      <c r="I1166" s="24">
        <v>8.9352471433560121E-2</v>
      </c>
    </row>
    <row r="1167" spans="1:9" x14ac:dyDescent="0.25">
      <c r="A1167" s="18" t="s">
        <v>1336</v>
      </c>
      <c r="B1167" s="18" t="s">
        <v>364</v>
      </c>
      <c r="C1167" s="18" t="s">
        <v>365</v>
      </c>
      <c r="D1167" s="31">
        <v>1</v>
      </c>
      <c r="E1167" s="31">
        <v>1137</v>
      </c>
      <c r="F1167" s="24">
        <v>8.7950747581354446E-2</v>
      </c>
      <c r="G1167" s="26">
        <v>87.39683725112647</v>
      </c>
      <c r="H1167" s="21" t="b">
        <v>1</v>
      </c>
      <c r="I1167" s="24">
        <v>0.10090463792497027</v>
      </c>
    </row>
    <row r="1168" spans="1:9" x14ac:dyDescent="0.25">
      <c r="A1168" s="18" t="s">
        <v>581</v>
      </c>
      <c r="B1168" s="18" t="s">
        <v>364</v>
      </c>
      <c r="C1168" s="18" t="s">
        <v>365</v>
      </c>
      <c r="D1168" s="31">
        <v>4</v>
      </c>
      <c r="E1168" s="31">
        <v>1265</v>
      </c>
      <c r="F1168" s="24">
        <v>0.31620553359683795</v>
      </c>
      <c r="G1168" s="26">
        <v>87.39683725112647</v>
      </c>
      <c r="H1168" s="21" t="b">
        <v>1</v>
      </c>
      <c r="I1168" s="24">
        <v>0.36277809745673106</v>
      </c>
    </row>
    <row r="1169" spans="1:9" x14ac:dyDescent="0.25">
      <c r="A1169" s="18" t="s">
        <v>822</v>
      </c>
      <c r="B1169" s="18" t="s">
        <v>364</v>
      </c>
      <c r="C1169" s="18" t="s">
        <v>365</v>
      </c>
      <c r="D1169" s="31">
        <v>3</v>
      </c>
      <c r="E1169" s="31">
        <v>1128</v>
      </c>
      <c r="F1169" s="24">
        <v>0.26595744680851063</v>
      </c>
      <c r="G1169" s="26">
        <v>87.39683725112647</v>
      </c>
      <c r="H1169" s="21" t="b">
        <v>1</v>
      </c>
      <c r="I1169" s="24">
        <v>0.30512918436354042</v>
      </c>
    </row>
    <row r="1170" spans="1:9" x14ac:dyDescent="0.25">
      <c r="A1170" s="18" t="s">
        <v>1337</v>
      </c>
      <c r="B1170" s="18" t="s">
        <v>364</v>
      </c>
      <c r="C1170" s="18" t="s">
        <v>365</v>
      </c>
      <c r="D1170" s="31">
        <v>1</v>
      </c>
      <c r="E1170" s="31">
        <v>1059</v>
      </c>
      <c r="F1170" s="24">
        <v>9.442870632672333E-2</v>
      </c>
      <c r="G1170" s="26">
        <v>87.39683725112647</v>
      </c>
      <c r="H1170" s="21" t="b">
        <v>1</v>
      </c>
      <c r="I1170" s="24">
        <v>0.10833670757383494</v>
      </c>
    </row>
    <row r="1171" spans="1:9" x14ac:dyDescent="0.25">
      <c r="A1171" s="18" t="s">
        <v>3255</v>
      </c>
      <c r="B1171" s="18" t="s">
        <v>364</v>
      </c>
      <c r="C1171" s="18" t="s">
        <v>365</v>
      </c>
      <c r="D1171" s="31">
        <v>1</v>
      </c>
      <c r="E1171" s="31">
        <v>1075</v>
      </c>
      <c r="F1171" s="24">
        <v>9.3023255813953487E-2</v>
      </c>
      <c r="G1171" s="26">
        <v>87.39683725112647</v>
      </c>
      <c r="H1171" s="21" t="b">
        <v>1</v>
      </c>
      <c r="I1171" s="24">
        <v>0.10672425425180576</v>
      </c>
    </row>
    <row r="1172" spans="1:9" x14ac:dyDescent="0.25">
      <c r="A1172" s="18" t="s">
        <v>1338</v>
      </c>
      <c r="B1172" s="18" t="s">
        <v>364</v>
      </c>
      <c r="C1172" s="18" t="s">
        <v>365</v>
      </c>
      <c r="D1172" s="31">
        <v>1</v>
      </c>
      <c r="E1172" s="31">
        <v>983</v>
      </c>
      <c r="F1172" s="24">
        <v>0.10172939979654119</v>
      </c>
      <c r="G1172" s="26">
        <v>87.39683725112647</v>
      </c>
      <c r="H1172" s="21" t="b">
        <v>1</v>
      </c>
      <c r="I1172" s="24">
        <v>0.11671268903427384</v>
      </c>
    </row>
    <row r="1173" spans="1:9" x14ac:dyDescent="0.25">
      <c r="A1173" s="18" t="s">
        <v>153</v>
      </c>
      <c r="B1173" s="18" t="s">
        <v>364</v>
      </c>
      <c r="C1173" s="18" t="s">
        <v>365</v>
      </c>
      <c r="D1173" s="31">
        <v>39</v>
      </c>
      <c r="E1173" s="31">
        <v>4221</v>
      </c>
      <c r="F1173" s="24">
        <v>0.92395167022032687</v>
      </c>
      <c r="G1173" s="26">
        <v>87.39683725112647</v>
      </c>
      <c r="H1173" s="21" t="b">
        <v>1</v>
      </c>
      <c r="I1173" s="24">
        <v>1.0600365694164786</v>
      </c>
    </row>
    <row r="1174" spans="1:9" x14ac:dyDescent="0.25">
      <c r="A1174" s="18" t="s">
        <v>838</v>
      </c>
      <c r="B1174" s="18" t="s">
        <v>364</v>
      </c>
      <c r="C1174" s="18" t="s">
        <v>365</v>
      </c>
      <c r="D1174" s="31">
        <v>2</v>
      </c>
      <c r="E1174" s="31">
        <v>4111</v>
      </c>
      <c r="F1174" s="24">
        <v>4.8649963512527365E-2</v>
      </c>
      <c r="G1174" s="26">
        <v>87.39683725112647</v>
      </c>
      <c r="H1174" s="21" t="b">
        <v>1</v>
      </c>
      <c r="I1174" s="24">
        <v>5.5815409058959473E-2</v>
      </c>
    </row>
    <row r="1175" spans="1:9" x14ac:dyDescent="0.25">
      <c r="A1175" s="18" t="s">
        <v>1339</v>
      </c>
      <c r="B1175" s="18" t="s">
        <v>364</v>
      </c>
      <c r="C1175" s="18" t="s">
        <v>365</v>
      </c>
      <c r="D1175" s="31">
        <v>1</v>
      </c>
      <c r="E1175" s="31">
        <v>4169</v>
      </c>
      <c r="F1175" s="24">
        <v>2.3986567522187575E-2</v>
      </c>
      <c r="G1175" s="26">
        <v>87.39683725112647</v>
      </c>
      <c r="H1175" s="21" t="b">
        <v>1</v>
      </c>
      <c r="I1175" s="24">
        <v>2.7519446706810072E-2</v>
      </c>
    </row>
    <row r="1176" spans="1:9" x14ac:dyDescent="0.25">
      <c r="A1176" s="18" t="s">
        <v>1340</v>
      </c>
      <c r="B1176" s="18" t="s">
        <v>364</v>
      </c>
      <c r="C1176" s="18" t="s">
        <v>365</v>
      </c>
      <c r="D1176" s="31">
        <v>2</v>
      </c>
      <c r="E1176" s="31">
        <v>3878</v>
      </c>
      <c r="F1176" s="24">
        <v>5.1572975760701398E-2</v>
      </c>
      <c r="G1176" s="26">
        <v>87.39683725112647</v>
      </c>
      <c r="H1176" s="21" t="b">
        <v>1</v>
      </c>
      <c r="I1176" s="24">
        <v>5.91689393092786E-2</v>
      </c>
    </row>
    <row r="1177" spans="1:9" x14ac:dyDescent="0.25">
      <c r="A1177" s="18" t="s">
        <v>1341</v>
      </c>
      <c r="B1177" s="18" t="s">
        <v>364</v>
      </c>
      <c r="C1177" s="18" t="s">
        <v>365</v>
      </c>
      <c r="D1177" s="31">
        <v>1</v>
      </c>
      <c r="E1177" s="31">
        <v>988</v>
      </c>
      <c r="F1177" s="24">
        <v>0.10121457489878542</v>
      </c>
      <c r="G1177" s="26">
        <v>87.39683725112647</v>
      </c>
      <c r="H1177" s="21" t="b">
        <v>1</v>
      </c>
      <c r="I1177" s="24">
        <v>0.11612203777397893</v>
      </c>
    </row>
    <row r="1178" spans="1:9" x14ac:dyDescent="0.25">
      <c r="A1178" s="18" t="s">
        <v>1342</v>
      </c>
      <c r="B1178" s="18" t="s">
        <v>364</v>
      </c>
      <c r="C1178" s="18" t="s">
        <v>365</v>
      </c>
      <c r="D1178" s="31">
        <v>2</v>
      </c>
      <c r="E1178" s="31">
        <v>3713</v>
      </c>
      <c r="F1178" s="24">
        <v>5.3864799353622407E-2</v>
      </c>
      <c r="G1178" s="26">
        <v>87.39683725112647</v>
      </c>
      <c r="H1178" s="21" t="b">
        <v>1</v>
      </c>
      <c r="I1178" s="24">
        <v>6.1798315820463884E-2</v>
      </c>
    </row>
    <row r="1179" spans="1:9" x14ac:dyDescent="0.25">
      <c r="A1179" s="18" t="s">
        <v>1343</v>
      </c>
      <c r="B1179" s="18" t="s">
        <v>364</v>
      </c>
      <c r="C1179" s="18" t="s">
        <v>365</v>
      </c>
      <c r="D1179" s="31">
        <v>1</v>
      </c>
      <c r="E1179" s="31">
        <v>3779</v>
      </c>
      <c r="F1179" s="24">
        <v>2.6462026991267529E-2</v>
      </c>
      <c r="G1179" s="26">
        <v>87.39683725112647</v>
      </c>
      <c r="H1179" s="21" t="b">
        <v>1</v>
      </c>
      <c r="I1179" s="24">
        <v>3.0359506038817461E-2</v>
      </c>
    </row>
    <row r="1180" spans="1:9" x14ac:dyDescent="0.25">
      <c r="A1180" s="18" t="s">
        <v>1344</v>
      </c>
      <c r="B1180" s="18" t="s">
        <v>364</v>
      </c>
      <c r="C1180" s="18" t="s">
        <v>365</v>
      </c>
      <c r="D1180" s="31">
        <v>1</v>
      </c>
      <c r="E1180" s="31">
        <v>3733</v>
      </c>
      <c r="F1180" s="24">
        <v>2.6788106080900084E-2</v>
      </c>
      <c r="G1180" s="26">
        <v>87.39683725112647</v>
      </c>
      <c r="H1180" s="21" t="b">
        <v>1</v>
      </c>
      <c r="I1180" s="24">
        <v>3.0733611926249991E-2</v>
      </c>
    </row>
    <row r="1181" spans="1:9" x14ac:dyDescent="0.25">
      <c r="A1181" s="18" t="s">
        <v>1345</v>
      </c>
      <c r="B1181" s="18" t="s">
        <v>364</v>
      </c>
      <c r="C1181" s="18" t="s">
        <v>365</v>
      </c>
      <c r="D1181" s="31">
        <v>1</v>
      </c>
      <c r="E1181" s="31">
        <v>3527</v>
      </c>
      <c r="F1181" s="24">
        <v>2.8352707683583781E-2</v>
      </c>
      <c r="G1181" s="26">
        <v>87.39683725112647</v>
      </c>
      <c r="H1181" s="21" t="b">
        <v>1</v>
      </c>
      <c r="I1181" s="24">
        <v>3.2528657023161663E-2</v>
      </c>
    </row>
    <row r="1182" spans="1:9" x14ac:dyDescent="0.25">
      <c r="A1182" s="18" t="s">
        <v>3256</v>
      </c>
      <c r="B1182" s="18" t="s">
        <v>364</v>
      </c>
      <c r="C1182" s="18" t="s">
        <v>365</v>
      </c>
      <c r="D1182" s="31">
        <v>1</v>
      </c>
      <c r="E1182" s="31">
        <v>1170</v>
      </c>
      <c r="F1182" s="24">
        <v>8.5470085470085472E-2</v>
      </c>
      <c r="G1182" s="26">
        <v>87.39683725112647</v>
      </c>
      <c r="H1182" s="21" t="b">
        <v>1</v>
      </c>
      <c r="I1182" s="24">
        <v>9.8058609675804445E-2</v>
      </c>
    </row>
    <row r="1183" spans="1:9" x14ac:dyDescent="0.25">
      <c r="A1183" s="18" t="s">
        <v>1133</v>
      </c>
      <c r="B1183" s="18" t="s">
        <v>364</v>
      </c>
      <c r="C1183" s="18" t="s">
        <v>365</v>
      </c>
      <c r="D1183" s="31">
        <v>1</v>
      </c>
      <c r="E1183" s="31">
        <v>3464</v>
      </c>
      <c r="F1183" s="24">
        <v>2.8868360277136258E-2</v>
      </c>
      <c r="G1183" s="26">
        <v>87.39683725112647</v>
      </c>
      <c r="H1183" s="21" t="b">
        <v>1</v>
      </c>
      <c r="I1183" s="24">
        <v>3.3120257887035563E-2</v>
      </c>
    </row>
    <row r="1184" spans="1:9" x14ac:dyDescent="0.25">
      <c r="A1184" s="18" t="s">
        <v>1346</v>
      </c>
      <c r="B1184" s="18" t="s">
        <v>364</v>
      </c>
      <c r="C1184" s="18" t="s">
        <v>365</v>
      </c>
      <c r="D1184" s="31">
        <v>2</v>
      </c>
      <c r="E1184" s="31">
        <v>1284</v>
      </c>
      <c r="F1184" s="24">
        <v>0.1557632398753894</v>
      </c>
      <c r="G1184" s="26">
        <v>87.39683725112647</v>
      </c>
      <c r="H1184" s="21" t="b">
        <v>1</v>
      </c>
      <c r="I1184" s="24">
        <v>0.17870494286712024</v>
      </c>
    </row>
    <row r="1185" spans="1:9" x14ac:dyDescent="0.25">
      <c r="A1185" s="18" t="s">
        <v>157</v>
      </c>
      <c r="B1185" s="18" t="s">
        <v>364</v>
      </c>
      <c r="C1185" s="18" t="s">
        <v>365</v>
      </c>
      <c r="D1185" s="31">
        <v>2</v>
      </c>
      <c r="E1185" s="31">
        <v>4215</v>
      </c>
      <c r="F1185" s="24">
        <v>4.7449584816132859E-2</v>
      </c>
      <c r="G1185" s="26">
        <v>87.39683725112647</v>
      </c>
      <c r="H1185" s="21" t="b">
        <v>1</v>
      </c>
      <c r="I1185" s="24">
        <v>5.4438231706140545E-2</v>
      </c>
    </row>
    <row r="1186" spans="1:9" x14ac:dyDescent="0.25">
      <c r="A1186" s="18" t="s">
        <v>1347</v>
      </c>
      <c r="B1186" s="18" t="s">
        <v>364</v>
      </c>
      <c r="C1186" s="18" t="s">
        <v>365</v>
      </c>
      <c r="D1186" s="31">
        <v>1</v>
      </c>
      <c r="E1186" s="31">
        <v>3419</v>
      </c>
      <c r="F1186" s="24">
        <v>2.9248318221702253E-2</v>
      </c>
      <c r="G1186" s="26">
        <v>87.39683725112647</v>
      </c>
      <c r="H1186" s="21" t="b">
        <v>1</v>
      </c>
      <c r="I1186" s="24">
        <v>3.3556178216054749E-2</v>
      </c>
    </row>
    <row r="1187" spans="1:9" x14ac:dyDescent="0.25">
      <c r="A1187" s="18" t="s">
        <v>163</v>
      </c>
      <c r="B1187" s="18" t="s">
        <v>364</v>
      </c>
      <c r="C1187" s="18" t="s">
        <v>365</v>
      </c>
      <c r="D1187" s="31">
        <v>4</v>
      </c>
      <c r="E1187" s="31">
        <v>1615</v>
      </c>
      <c r="F1187" s="24">
        <v>0.24767801857585142</v>
      </c>
      <c r="G1187" s="26">
        <v>87.39683725112647</v>
      </c>
      <c r="H1187" s="21" t="b">
        <v>1</v>
      </c>
      <c r="I1187" s="24">
        <v>0.28415745714103086</v>
      </c>
    </row>
    <row r="1188" spans="1:9" x14ac:dyDescent="0.25">
      <c r="A1188" s="18" t="s">
        <v>165</v>
      </c>
      <c r="B1188" s="18" t="s">
        <v>364</v>
      </c>
      <c r="C1188" s="18" t="s">
        <v>365</v>
      </c>
      <c r="D1188" s="31">
        <v>44</v>
      </c>
      <c r="E1188" s="31">
        <v>4208</v>
      </c>
      <c r="F1188" s="24">
        <v>1.0456273764258555</v>
      </c>
      <c r="G1188" s="26">
        <v>87.39683725112647</v>
      </c>
      <c r="H1188" s="21" t="b">
        <v>1</v>
      </c>
      <c r="I1188" s="24">
        <v>1.1996333712239573</v>
      </c>
    </row>
    <row r="1189" spans="1:9" x14ac:dyDescent="0.25">
      <c r="A1189" s="18" t="s">
        <v>872</v>
      </c>
      <c r="B1189" s="18" t="s">
        <v>364</v>
      </c>
      <c r="C1189" s="18" t="s">
        <v>365</v>
      </c>
      <c r="D1189" s="31">
        <v>2</v>
      </c>
      <c r="E1189" s="31">
        <v>4112</v>
      </c>
      <c r="F1189" s="24">
        <v>4.8638132295719845E-2</v>
      </c>
      <c r="G1189" s="26">
        <v>87.39683725112647</v>
      </c>
      <c r="H1189" s="21" t="b">
        <v>1</v>
      </c>
      <c r="I1189" s="24">
        <v>5.5801835272709724E-2</v>
      </c>
    </row>
    <row r="1190" spans="1:9" x14ac:dyDescent="0.25">
      <c r="A1190" s="18" t="s">
        <v>546</v>
      </c>
      <c r="B1190" s="18" t="s">
        <v>364</v>
      </c>
      <c r="C1190" s="18" t="s">
        <v>365</v>
      </c>
      <c r="D1190" s="31">
        <v>2</v>
      </c>
      <c r="E1190" s="31">
        <v>4124</v>
      </c>
      <c r="F1190" s="24">
        <v>4.849660523763337E-2</v>
      </c>
      <c r="G1190" s="26">
        <v>87.39683725112647</v>
      </c>
      <c r="H1190" s="21" t="b">
        <v>1</v>
      </c>
      <c r="I1190" s="24">
        <v>5.5639463298104368E-2</v>
      </c>
    </row>
    <row r="1191" spans="1:9" x14ac:dyDescent="0.25">
      <c r="A1191" s="18" t="s">
        <v>1348</v>
      </c>
      <c r="B1191" s="18" t="s">
        <v>364</v>
      </c>
      <c r="C1191" s="18" t="s">
        <v>365</v>
      </c>
      <c r="D1191" s="31">
        <v>1</v>
      </c>
      <c r="E1191" s="31">
        <v>987</v>
      </c>
      <c r="F1191" s="24">
        <v>0.10131712259371835</v>
      </c>
      <c r="G1191" s="26">
        <v>87.39683725112647</v>
      </c>
      <c r="H1191" s="21" t="b">
        <v>1</v>
      </c>
      <c r="I1191" s="24">
        <v>0.11623968928134874</v>
      </c>
    </row>
    <row r="1192" spans="1:9" x14ac:dyDescent="0.25">
      <c r="A1192" s="18" t="s">
        <v>590</v>
      </c>
      <c r="B1192" s="18" t="s">
        <v>364</v>
      </c>
      <c r="C1192" s="18" t="s">
        <v>365</v>
      </c>
      <c r="D1192" s="31">
        <v>4</v>
      </c>
      <c r="E1192" s="31">
        <v>3816</v>
      </c>
      <c r="F1192" s="24">
        <v>0.10482180293501049</v>
      </c>
      <c r="G1192" s="26">
        <v>87.39683725112647</v>
      </c>
      <c r="H1192" s="21" t="b">
        <v>1</v>
      </c>
      <c r="I1192" s="24">
        <v>0.12026055903636394</v>
      </c>
    </row>
    <row r="1193" spans="1:9" x14ac:dyDescent="0.25">
      <c r="A1193" s="18" t="s">
        <v>1349</v>
      </c>
      <c r="B1193" s="18" t="s">
        <v>364</v>
      </c>
      <c r="C1193" s="18" t="s">
        <v>365</v>
      </c>
      <c r="D1193" s="31">
        <v>1</v>
      </c>
      <c r="E1193" s="31">
        <v>3772</v>
      </c>
      <c r="F1193" s="24">
        <v>2.6511134676564161E-2</v>
      </c>
      <c r="G1193" s="26">
        <v>87.39683725112647</v>
      </c>
      <c r="H1193" s="21" t="b">
        <v>1</v>
      </c>
      <c r="I1193" s="24">
        <v>3.0415846585549102E-2</v>
      </c>
    </row>
    <row r="1194" spans="1:9" x14ac:dyDescent="0.25">
      <c r="A1194" s="18" t="s">
        <v>885</v>
      </c>
      <c r="B1194" s="18" t="s">
        <v>364</v>
      </c>
      <c r="C1194" s="18" t="s">
        <v>365</v>
      </c>
      <c r="D1194" s="31">
        <v>1</v>
      </c>
      <c r="E1194" s="31">
        <v>4159</v>
      </c>
      <c r="F1194" s="24">
        <v>2.4044241404183698E-2</v>
      </c>
      <c r="G1194" s="26">
        <v>87.39683725112647</v>
      </c>
      <c r="H1194" s="21" t="b">
        <v>1</v>
      </c>
      <c r="I1194" s="24">
        <v>2.7585615128802886E-2</v>
      </c>
    </row>
    <row r="1195" spans="1:9" x14ac:dyDescent="0.25">
      <c r="A1195" s="18" t="s">
        <v>1162</v>
      </c>
      <c r="B1195" s="18" t="s">
        <v>364</v>
      </c>
      <c r="C1195" s="18" t="s">
        <v>365</v>
      </c>
      <c r="D1195" s="31">
        <v>3</v>
      </c>
      <c r="E1195" s="31">
        <v>1265</v>
      </c>
      <c r="F1195" s="24">
        <v>0.23715415019762848</v>
      </c>
      <c r="G1195" s="26">
        <v>87.39683725112647</v>
      </c>
      <c r="H1195" s="21" t="b">
        <v>1</v>
      </c>
      <c r="I1195" s="24">
        <v>0.27208357309254833</v>
      </c>
    </row>
    <row r="1196" spans="1:9" x14ac:dyDescent="0.25">
      <c r="A1196" s="18" t="s">
        <v>189</v>
      </c>
      <c r="B1196" s="18" t="s">
        <v>364</v>
      </c>
      <c r="C1196" s="18" t="s">
        <v>365</v>
      </c>
      <c r="D1196" s="31">
        <v>134</v>
      </c>
      <c r="E1196" s="31">
        <v>3596</v>
      </c>
      <c r="F1196" s="24">
        <v>3.7263626251390431</v>
      </c>
      <c r="G1196" s="26">
        <v>87.39683725112647</v>
      </c>
      <c r="H1196" s="21" t="b">
        <v>1</v>
      </c>
      <c r="I1196" s="24">
        <v>4.2752026765774804</v>
      </c>
    </row>
    <row r="1197" spans="1:9" x14ac:dyDescent="0.25">
      <c r="A1197" s="18" t="s">
        <v>893</v>
      </c>
      <c r="B1197" s="18" t="s">
        <v>364</v>
      </c>
      <c r="C1197" s="18" t="s">
        <v>365</v>
      </c>
      <c r="D1197" s="31">
        <v>23</v>
      </c>
      <c r="E1197" s="31">
        <v>3563</v>
      </c>
      <c r="F1197" s="24">
        <v>0.64552343530732526</v>
      </c>
      <c r="G1197" s="26">
        <v>87.39683725112647</v>
      </c>
      <c r="H1197" s="21" t="b">
        <v>1</v>
      </c>
      <c r="I1197" s="24">
        <v>0.74059982777880928</v>
      </c>
    </row>
    <row r="1198" spans="1:9" x14ac:dyDescent="0.25">
      <c r="A1198" s="18" t="s">
        <v>1350</v>
      </c>
      <c r="B1198" s="18" t="s">
        <v>364</v>
      </c>
      <c r="C1198" s="18" t="s">
        <v>365</v>
      </c>
      <c r="D1198" s="31">
        <v>5</v>
      </c>
      <c r="E1198" s="31">
        <v>3584</v>
      </c>
      <c r="F1198" s="24">
        <v>0.13950892857142858</v>
      </c>
      <c r="G1198" s="26">
        <v>87.39683725112647</v>
      </c>
      <c r="H1198" s="21" t="b">
        <v>1</v>
      </c>
      <c r="I1198" s="24">
        <v>0.16005660340498215</v>
      </c>
    </row>
    <row r="1199" spans="1:9" x14ac:dyDescent="0.25">
      <c r="A1199" s="18" t="s">
        <v>1351</v>
      </c>
      <c r="B1199" s="18" t="s">
        <v>364</v>
      </c>
      <c r="C1199" s="18" t="s">
        <v>365</v>
      </c>
      <c r="D1199" s="31">
        <v>3</v>
      </c>
      <c r="E1199" s="31">
        <v>3554</v>
      </c>
      <c r="F1199" s="24">
        <v>8.4411930219471021E-2</v>
      </c>
      <c r="G1199" s="26">
        <v>87.39683725112647</v>
      </c>
      <c r="H1199" s="21" t="b">
        <v>1</v>
      </c>
      <c r="I1199" s="24">
        <v>9.68446032532565E-2</v>
      </c>
    </row>
    <row r="1200" spans="1:9" x14ac:dyDescent="0.25">
      <c r="A1200" s="18" t="s">
        <v>1352</v>
      </c>
      <c r="B1200" s="18" t="s">
        <v>364</v>
      </c>
      <c r="C1200" s="18" t="s">
        <v>365</v>
      </c>
      <c r="D1200" s="31">
        <v>1</v>
      </c>
      <c r="E1200" s="31">
        <v>3074</v>
      </c>
      <c r="F1200" s="24">
        <v>3.2530904359141188E-2</v>
      </c>
      <c r="G1200" s="26">
        <v>87.39683725112647</v>
      </c>
      <c r="H1200" s="21" t="b">
        <v>0</v>
      </c>
      <c r="I1200" s="24">
        <v>3.2530904359141188E-2</v>
      </c>
    </row>
    <row r="1201" spans="1:9" x14ac:dyDescent="0.25">
      <c r="A1201" s="18" t="s">
        <v>1353</v>
      </c>
      <c r="B1201" s="18" t="s">
        <v>364</v>
      </c>
      <c r="C1201" s="18" t="s">
        <v>365</v>
      </c>
      <c r="D1201" s="31">
        <v>7</v>
      </c>
      <c r="E1201" s="31">
        <v>3588</v>
      </c>
      <c r="F1201" s="24">
        <v>0.19509476031215162</v>
      </c>
      <c r="G1201" s="26">
        <v>87.39683725112647</v>
      </c>
      <c r="H1201" s="21" t="b">
        <v>1</v>
      </c>
      <c r="I1201" s="24">
        <v>0.22382943512955361</v>
      </c>
    </row>
    <row r="1202" spans="1:9" x14ac:dyDescent="0.25">
      <c r="A1202" s="18" t="s">
        <v>1354</v>
      </c>
      <c r="B1202" s="18" t="s">
        <v>364</v>
      </c>
      <c r="C1202" s="18" t="s">
        <v>365</v>
      </c>
      <c r="D1202" s="31">
        <v>3</v>
      </c>
      <c r="E1202" s="31">
        <v>3558</v>
      </c>
      <c r="F1202" s="24">
        <v>8.4317032040472167E-2</v>
      </c>
      <c r="G1202" s="26">
        <v>87.39683725112647</v>
      </c>
      <c r="H1202" s="21" t="b">
        <v>1</v>
      </c>
      <c r="I1202" s="24">
        <v>9.6735727926383797E-2</v>
      </c>
    </row>
    <row r="1203" spans="1:9" x14ac:dyDescent="0.25">
      <c r="A1203" s="18" t="s">
        <v>1355</v>
      </c>
      <c r="B1203" s="18" t="s">
        <v>364</v>
      </c>
      <c r="C1203" s="18" t="s">
        <v>365</v>
      </c>
      <c r="D1203" s="31">
        <v>1</v>
      </c>
      <c r="E1203" s="31">
        <v>3319</v>
      </c>
      <c r="F1203" s="24">
        <v>3.0129557095510694E-2</v>
      </c>
      <c r="G1203" s="26">
        <v>87.39683725112647</v>
      </c>
      <c r="H1203" s="21" t="b">
        <v>1</v>
      </c>
      <c r="I1203" s="24">
        <v>3.4567211003522502E-2</v>
      </c>
    </row>
    <row r="1204" spans="1:9" x14ac:dyDescent="0.25">
      <c r="A1204" s="18" t="s">
        <v>3257</v>
      </c>
      <c r="B1204" s="18" t="s">
        <v>364</v>
      </c>
      <c r="C1204" s="18" t="s">
        <v>365</v>
      </c>
      <c r="D1204" s="31">
        <v>1</v>
      </c>
      <c r="E1204" s="31">
        <v>1065</v>
      </c>
      <c r="F1204" s="24">
        <v>9.3896713615023469E-2</v>
      </c>
      <c r="G1204" s="26">
        <v>87.39683725112647</v>
      </c>
      <c r="H1204" s="21" t="b">
        <v>1</v>
      </c>
      <c r="I1204" s="24">
        <v>0.10772635992553163</v>
      </c>
    </row>
    <row r="1205" spans="1:9" x14ac:dyDescent="0.25">
      <c r="A1205" s="18" t="s">
        <v>1356</v>
      </c>
      <c r="B1205" s="18" t="s">
        <v>364</v>
      </c>
      <c r="C1205" s="18" t="s">
        <v>365</v>
      </c>
      <c r="D1205" s="31">
        <v>33</v>
      </c>
      <c r="E1205" s="31">
        <v>3558</v>
      </c>
      <c r="F1205" s="24">
        <v>0.92748735244519398</v>
      </c>
      <c r="G1205" s="26">
        <v>87.39683725112647</v>
      </c>
      <c r="H1205" s="21" t="b">
        <v>1</v>
      </c>
      <c r="I1205" s="24">
        <v>1.0640930071902219</v>
      </c>
    </row>
    <row r="1206" spans="1:9" x14ac:dyDescent="0.25">
      <c r="A1206" s="18" t="s">
        <v>1357</v>
      </c>
      <c r="B1206" s="18" t="s">
        <v>364</v>
      </c>
      <c r="C1206" s="18" t="s">
        <v>365</v>
      </c>
      <c r="D1206" s="31">
        <v>8</v>
      </c>
      <c r="E1206" s="31">
        <v>3535</v>
      </c>
      <c r="F1206" s="24">
        <v>0.2263083451202263</v>
      </c>
      <c r="G1206" s="26">
        <v>87.39683725112647</v>
      </c>
      <c r="H1206" s="21" t="b">
        <v>1</v>
      </c>
      <c r="I1206" s="24">
        <v>0.25964033566210171</v>
      </c>
    </row>
    <row r="1207" spans="1:9" x14ac:dyDescent="0.25">
      <c r="A1207" s="18" t="s">
        <v>1358</v>
      </c>
      <c r="B1207" s="18" t="s">
        <v>364</v>
      </c>
      <c r="C1207" s="18" t="s">
        <v>365</v>
      </c>
      <c r="D1207" s="31">
        <v>1</v>
      </c>
      <c r="E1207" s="31">
        <v>3530</v>
      </c>
      <c r="F1207" s="24">
        <v>2.8328611898016994E-2</v>
      </c>
      <c r="G1207" s="26">
        <v>87.39683725112647</v>
      </c>
      <c r="H1207" s="21" t="b">
        <v>1</v>
      </c>
      <c r="I1207" s="24">
        <v>3.2501012272150478E-2</v>
      </c>
    </row>
    <row r="1208" spans="1:9" x14ac:dyDescent="0.25">
      <c r="A1208" s="18" t="s">
        <v>1359</v>
      </c>
      <c r="B1208" s="18" t="s">
        <v>364</v>
      </c>
      <c r="C1208" s="18" t="s">
        <v>365</v>
      </c>
      <c r="D1208" s="31">
        <v>3</v>
      </c>
      <c r="E1208" s="31">
        <v>3552</v>
      </c>
      <c r="F1208" s="24">
        <v>8.4459459459459457E-2</v>
      </c>
      <c r="G1208" s="26">
        <v>87.39683725112647</v>
      </c>
      <c r="H1208" s="21" t="b">
        <v>1</v>
      </c>
      <c r="I1208" s="24">
        <v>9.6899132872205404E-2</v>
      </c>
    </row>
    <row r="1209" spans="1:9" x14ac:dyDescent="0.25">
      <c r="A1209" s="18" t="s">
        <v>1360</v>
      </c>
      <c r="B1209" s="18" t="s">
        <v>364</v>
      </c>
      <c r="C1209" s="18" t="s">
        <v>365</v>
      </c>
      <c r="D1209" s="31">
        <v>1</v>
      </c>
      <c r="E1209" s="31">
        <v>1063</v>
      </c>
      <c r="F1209" s="24">
        <v>9.4073377234242708E-2</v>
      </c>
      <c r="G1209" s="26">
        <v>87.39683725112647</v>
      </c>
      <c r="H1209" s="21" t="b">
        <v>1</v>
      </c>
      <c r="I1209" s="24">
        <v>0.10792904357543856</v>
      </c>
    </row>
    <row r="1210" spans="1:9" x14ac:dyDescent="0.25">
      <c r="A1210" s="18" t="s">
        <v>1361</v>
      </c>
      <c r="B1210" s="18" t="s">
        <v>364</v>
      </c>
      <c r="C1210" s="18" t="s">
        <v>365</v>
      </c>
      <c r="D1210" s="31">
        <v>1</v>
      </c>
      <c r="E1210" s="31">
        <v>976</v>
      </c>
      <c r="F1210" s="24">
        <v>0.10245901639344263</v>
      </c>
      <c r="G1210" s="26">
        <v>87.39683725112647</v>
      </c>
      <c r="H1210" s="21" t="b">
        <v>1</v>
      </c>
      <c r="I1210" s="24">
        <v>0.11754976774660983</v>
      </c>
    </row>
    <row r="1211" spans="1:9" x14ac:dyDescent="0.25">
      <c r="A1211" s="18" t="s">
        <v>554</v>
      </c>
      <c r="B1211" s="18" t="s">
        <v>364</v>
      </c>
      <c r="C1211" s="18" t="s">
        <v>365</v>
      </c>
      <c r="D1211" s="31">
        <v>8</v>
      </c>
      <c r="E1211" s="31">
        <v>3408</v>
      </c>
      <c r="F1211" s="24">
        <v>0.23474178403755869</v>
      </c>
      <c r="G1211" s="26">
        <v>87.39683725112647</v>
      </c>
      <c r="H1211" s="21" t="b">
        <v>1</v>
      </c>
      <c r="I1211" s="24">
        <v>0.26931589981382908</v>
      </c>
    </row>
    <row r="1212" spans="1:9" x14ac:dyDescent="0.25">
      <c r="A1212" s="18" t="s">
        <v>1362</v>
      </c>
      <c r="B1212" s="18" t="s">
        <v>364</v>
      </c>
      <c r="C1212" s="18" t="s">
        <v>365</v>
      </c>
      <c r="D1212" s="31">
        <v>9</v>
      </c>
      <c r="E1212" s="31">
        <v>3394</v>
      </c>
      <c r="F1212" s="24">
        <v>0.26517383618149676</v>
      </c>
      <c r="G1212" s="26">
        <v>87.39683725112647</v>
      </c>
      <c r="H1212" s="21" t="b">
        <v>1</v>
      </c>
      <c r="I1212" s="24">
        <v>0.30423015907077805</v>
      </c>
    </row>
    <row r="1213" spans="1:9" x14ac:dyDescent="0.25">
      <c r="A1213" s="18" t="s">
        <v>1363</v>
      </c>
      <c r="B1213" s="18" t="s">
        <v>364</v>
      </c>
      <c r="C1213" s="18" t="s">
        <v>365</v>
      </c>
      <c r="D1213" s="31">
        <v>1</v>
      </c>
      <c r="E1213" s="31">
        <v>3404</v>
      </c>
      <c r="F1213" s="24">
        <v>2.9377203290246769E-2</v>
      </c>
      <c r="G1213" s="26">
        <v>87.39683725112647</v>
      </c>
      <c r="H1213" s="21" t="b">
        <v>1</v>
      </c>
      <c r="I1213" s="24">
        <v>3.3704046216419273E-2</v>
      </c>
    </row>
    <row r="1214" spans="1:9" x14ac:dyDescent="0.25">
      <c r="A1214" s="18" t="s">
        <v>1364</v>
      </c>
      <c r="B1214" s="18" t="s">
        <v>364</v>
      </c>
      <c r="C1214" s="18" t="s">
        <v>365</v>
      </c>
      <c r="D1214" s="31">
        <v>1</v>
      </c>
      <c r="E1214" s="31">
        <v>3376</v>
      </c>
      <c r="F1214" s="24">
        <v>2.9620853080568721E-2</v>
      </c>
      <c r="G1214" s="26">
        <v>87.39683725112647</v>
      </c>
      <c r="H1214" s="21" t="b">
        <v>1</v>
      </c>
      <c r="I1214" s="24">
        <v>3.3983582144754505E-2</v>
      </c>
    </row>
    <row r="1215" spans="1:9" x14ac:dyDescent="0.25">
      <c r="A1215" s="18" t="s">
        <v>1365</v>
      </c>
      <c r="B1215" s="18" t="s">
        <v>364</v>
      </c>
      <c r="C1215" s="18" t="s">
        <v>365</v>
      </c>
      <c r="D1215" s="31">
        <v>1</v>
      </c>
      <c r="E1215" s="31">
        <v>3370</v>
      </c>
      <c r="F1215" s="24">
        <v>2.9673590504451036E-2</v>
      </c>
      <c r="G1215" s="26">
        <v>87.39683725112647</v>
      </c>
      <c r="H1215" s="21" t="b">
        <v>1</v>
      </c>
      <c r="I1215" s="24">
        <v>3.4044087038780771E-2</v>
      </c>
    </row>
    <row r="1216" spans="1:9" x14ac:dyDescent="0.25">
      <c r="A1216" s="18" t="s">
        <v>1366</v>
      </c>
      <c r="B1216" s="18" t="s">
        <v>364</v>
      </c>
      <c r="C1216" s="18" t="s">
        <v>365</v>
      </c>
      <c r="D1216" s="31">
        <v>1</v>
      </c>
      <c r="E1216" s="31">
        <v>3373</v>
      </c>
      <c r="F1216" s="24">
        <v>2.9647198339756892E-2</v>
      </c>
      <c r="G1216" s="26">
        <v>87.39683725112647</v>
      </c>
      <c r="H1216" s="21" t="b">
        <v>1</v>
      </c>
      <c r="I1216" s="24">
        <v>3.4013807684758729E-2</v>
      </c>
    </row>
    <row r="1217" spans="1:9" x14ac:dyDescent="0.25">
      <c r="A1217" s="18" t="s">
        <v>1367</v>
      </c>
      <c r="B1217" s="18" t="s">
        <v>364</v>
      </c>
      <c r="C1217" s="18" t="s">
        <v>365</v>
      </c>
      <c r="D1217" s="31">
        <v>26</v>
      </c>
      <c r="E1217" s="31">
        <v>3499</v>
      </c>
      <c r="F1217" s="24">
        <v>0.7430694484138326</v>
      </c>
      <c r="G1217" s="26">
        <v>87.39683725112647</v>
      </c>
      <c r="H1217" s="21" t="b">
        <v>1</v>
      </c>
      <c r="I1217" s="24">
        <v>0.85251297694711958</v>
      </c>
    </row>
    <row r="1218" spans="1:9" x14ac:dyDescent="0.25">
      <c r="A1218" s="18" t="s">
        <v>1368</v>
      </c>
      <c r="B1218" s="18" t="s">
        <v>364</v>
      </c>
      <c r="C1218" s="18" t="s">
        <v>365</v>
      </c>
      <c r="D1218" s="31">
        <v>3</v>
      </c>
      <c r="E1218" s="31">
        <v>3469</v>
      </c>
      <c r="F1218" s="24">
        <v>8.6480253675410776E-2</v>
      </c>
      <c r="G1218" s="26">
        <v>87.39683725112647</v>
      </c>
      <c r="H1218" s="21" t="b">
        <v>1</v>
      </c>
      <c r="I1218" s="24">
        <v>9.9217561245913397E-2</v>
      </c>
    </row>
    <row r="1219" spans="1:9" x14ac:dyDescent="0.25">
      <c r="A1219" s="18" t="s">
        <v>1369</v>
      </c>
      <c r="B1219" s="18" t="s">
        <v>364</v>
      </c>
      <c r="C1219" s="18" t="s">
        <v>365</v>
      </c>
      <c r="D1219" s="31">
        <v>1</v>
      </c>
      <c r="E1219" s="31">
        <v>3461</v>
      </c>
      <c r="F1219" s="24">
        <v>2.8893383415197923E-2</v>
      </c>
      <c r="G1219" s="26">
        <v>87.39683725112647</v>
      </c>
      <c r="H1219" s="21" t="b">
        <v>1</v>
      </c>
      <c r="I1219" s="24">
        <v>3.3148966576333781E-2</v>
      </c>
    </row>
    <row r="1220" spans="1:9" x14ac:dyDescent="0.25">
      <c r="A1220" s="18" t="s">
        <v>1370</v>
      </c>
      <c r="B1220" s="18" t="s">
        <v>364</v>
      </c>
      <c r="C1220" s="18" t="s">
        <v>365</v>
      </c>
      <c r="D1220" s="31">
        <v>2</v>
      </c>
      <c r="E1220" s="31">
        <v>3494</v>
      </c>
      <c r="F1220" s="24">
        <v>5.7240984544934169E-2</v>
      </c>
      <c r="G1220" s="26">
        <v>87.39683725112647</v>
      </c>
      <c r="H1220" s="21" t="b">
        <v>1</v>
      </c>
      <c r="I1220" s="24">
        <v>6.567176492312031E-2</v>
      </c>
    </row>
    <row r="1221" spans="1:9" x14ac:dyDescent="0.25">
      <c r="A1221" s="18" t="s">
        <v>1371</v>
      </c>
      <c r="B1221" s="18" t="s">
        <v>364</v>
      </c>
      <c r="C1221" s="18" t="s">
        <v>365</v>
      </c>
      <c r="D1221" s="31">
        <v>1</v>
      </c>
      <c r="E1221" s="31">
        <v>3464</v>
      </c>
      <c r="F1221" s="24">
        <v>2.8868360277136258E-2</v>
      </c>
      <c r="G1221" s="26">
        <v>87.39683725112647</v>
      </c>
      <c r="H1221" s="21" t="b">
        <v>1</v>
      </c>
      <c r="I1221" s="24">
        <v>3.3120257887035563E-2</v>
      </c>
    </row>
    <row r="1222" spans="1:9" x14ac:dyDescent="0.25">
      <c r="A1222" s="18" t="s">
        <v>1372</v>
      </c>
      <c r="B1222" s="18" t="s">
        <v>364</v>
      </c>
      <c r="C1222" s="18" t="s">
        <v>365</v>
      </c>
      <c r="D1222" s="31">
        <v>4</v>
      </c>
      <c r="E1222" s="31">
        <v>3464</v>
      </c>
      <c r="F1222" s="24">
        <v>0.11547344110854503</v>
      </c>
      <c r="G1222" s="26">
        <v>87.39683725112647</v>
      </c>
      <c r="H1222" s="21" t="b">
        <v>1</v>
      </c>
      <c r="I1222" s="24">
        <v>0.13248103154814225</v>
      </c>
    </row>
    <row r="1223" spans="1:9" x14ac:dyDescent="0.25">
      <c r="A1223" s="18" t="s">
        <v>1373</v>
      </c>
      <c r="B1223" s="18" t="s">
        <v>364</v>
      </c>
      <c r="C1223" s="18" t="s">
        <v>365</v>
      </c>
      <c r="D1223" s="31">
        <v>3</v>
      </c>
      <c r="E1223" s="31">
        <v>3442</v>
      </c>
      <c r="F1223" s="24">
        <v>8.7158628704241722E-2</v>
      </c>
      <c r="G1223" s="26">
        <v>87.39683725112647</v>
      </c>
      <c r="H1223" s="21" t="b">
        <v>1</v>
      </c>
      <c r="I1223" s="24">
        <v>9.9995851238254968E-2</v>
      </c>
    </row>
    <row r="1224" spans="1:9" x14ac:dyDescent="0.25">
      <c r="A1224" s="18" t="s">
        <v>1374</v>
      </c>
      <c r="B1224" s="18" t="s">
        <v>364</v>
      </c>
      <c r="C1224" s="18" t="s">
        <v>365</v>
      </c>
      <c r="D1224" s="31">
        <v>1</v>
      </c>
      <c r="E1224" s="31">
        <v>1049</v>
      </c>
      <c r="F1224" s="24">
        <v>9.532888465204957E-2</v>
      </c>
      <c r="G1224" s="26">
        <v>87.39683725112647</v>
      </c>
      <c r="H1224" s="21" t="b">
        <v>1</v>
      </c>
      <c r="I1224" s="24">
        <v>0.10936946932382383</v>
      </c>
    </row>
    <row r="1225" spans="1:9" x14ac:dyDescent="0.25">
      <c r="A1225" s="18" t="s">
        <v>1375</v>
      </c>
      <c r="B1225" s="18" t="s">
        <v>364</v>
      </c>
      <c r="C1225" s="18" t="s">
        <v>365</v>
      </c>
      <c r="D1225" s="31">
        <v>1</v>
      </c>
      <c r="E1225" s="31">
        <v>987</v>
      </c>
      <c r="F1225" s="24">
        <v>0.10131712259371835</v>
      </c>
      <c r="G1225" s="26">
        <v>87.39683725112647</v>
      </c>
      <c r="H1225" s="21" t="b">
        <v>1</v>
      </c>
      <c r="I1225" s="24">
        <v>0.11623968928134874</v>
      </c>
    </row>
    <row r="1226" spans="1:9" x14ac:dyDescent="0.25">
      <c r="A1226" s="18" t="s">
        <v>1376</v>
      </c>
      <c r="B1226" s="18" t="s">
        <v>364</v>
      </c>
      <c r="C1226" s="18" t="s">
        <v>365</v>
      </c>
      <c r="D1226" s="31">
        <v>2</v>
      </c>
      <c r="E1226" s="31">
        <v>3361</v>
      </c>
      <c r="F1226" s="24">
        <v>5.9506099375185958E-2</v>
      </c>
      <c r="G1226" s="26">
        <v>87.39683725112647</v>
      </c>
      <c r="H1226" s="21" t="b">
        <v>1</v>
      </c>
      <c r="I1226" s="24">
        <v>6.8270498851943584E-2</v>
      </c>
    </row>
    <row r="1227" spans="1:9" x14ac:dyDescent="0.25">
      <c r="A1227" s="18" t="s">
        <v>3258</v>
      </c>
      <c r="B1227" s="18" t="s">
        <v>364</v>
      </c>
      <c r="C1227" s="18" t="s">
        <v>365</v>
      </c>
      <c r="D1227" s="31">
        <v>2</v>
      </c>
      <c r="E1227" s="31">
        <v>1056</v>
      </c>
      <c r="F1227" s="24">
        <v>0.18939393939393939</v>
      </c>
      <c r="G1227" s="26">
        <v>87.39683725112647</v>
      </c>
      <c r="H1227" s="21" t="b">
        <v>1</v>
      </c>
      <c r="I1227" s="24">
        <v>0.2172889646225212</v>
      </c>
    </row>
    <row r="1228" spans="1:9" x14ac:dyDescent="0.25">
      <c r="A1228" s="18" t="s">
        <v>1377</v>
      </c>
      <c r="B1228" s="18" t="s">
        <v>364</v>
      </c>
      <c r="C1228" s="18" t="s">
        <v>365</v>
      </c>
      <c r="D1228" s="31">
        <v>1</v>
      </c>
      <c r="E1228" s="31">
        <v>3241</v>
      </c>
      <c r="F1228" s="24">
        <v>3.0854674483184203E-2</v>
      </c>
      <c r="G1228" s="26">
        <v>87.39683725112647</v>
      </c>
      <c r="H1228" s="21" t="b">
        <v>1</v>
      </c>
      <c r="I1228" s="24">
        <v>3.5399127837300585E-2</v>
      </c>
    </row>
    <row r="1229" spans="1:9" x14ac:dyDescent="0.25">
      <c r="A1229" s="18" t="s">
        <v>1378</v>
      </c>
      <c r="B1229" s="18" t="s">
        <v>364</v>
      </c>
      <c r="C1229" s="18" t="s">
        <v>365</v>
      </c>
      <c r="D1229" s="31">
        <v>7</v>
      </c>
      <c r="E1229" s="31">
        <v>1065</v>
      </c>
      <c r="F1229" s="24">
        <v>0.65727699530516426</v>
      </c>
      <c r="G1229" s="26">
        <v>87.39683725112647</v>
      </c>
      <c r="H1229" s="21" t="b">
        <v>1</v>
      </c>
      <c r="I1229" s="24">
        <v>0.75408451947872146</v>
      </c>
    </row>
    <row r="1230" spans="1:9" x14ac:dyDescent="0.25">
      <c r="A1230" s="18" t="s">
        <v>3222</v>
      </c>
      <c r="B1230" s="18" t="s">
        <v>364</v>
      </c>
      <c r="C1230" s="18" t="s">
        <v>365</v>
      </c>
      <c r="D1230" s="31">
        <v>1</v>
      </c>
      <c r="E1230" s="31">
        <v>1063</v>
      </c>
      <c r="F1230" s="24">
        <v>9.4073377234242708E-2</v>
      </c>
      <c r="G1230" s="26">
        <v>87.39683725112647</v>
      </c>
      <c r="H1230" s="21" t="b">
        <v>1</v>
      </c>
      <c r="I1230" s="24">
        <v>0.10792904357543856</v>
      </c>
    </row>
    <row r="1231" spans="1:9" x14ac:dyDescent="0.25">
      <c r="A1231" s="18" t="s">
        <v>3259</v>
      </c>
      <c r="B1231" s="18" t="s">
        <v>364</v>
      </c>
      <c r="C1231" s="18" t="s">
        <v>365</v>
      </c>
      <c r="D1231" s="31">
        <v>1</v>
      </c>
      <c r="E1231" s="31">
        <v>1063</v>
      </c>
      <c r="F1231" s="24">
        <v>9.4073377234242708E-2</v>
      </c>
      <c r="G1231" s="26">
        <v>87.39683725112647</v>
      </c>
      <c r="H1231" s="21" t="b">
        <v>1</v>
      </c>
      <c r="I1231" s="24">
        <v>0.10792904357543856</v>
      </c>
    </row>
    <row r="1232" spans="1:9" x14ac:dyDescent="0.25">
      <c r="A1232" s="18" t="s">
        <v>1379</v>
      </c>
      <c r="B1232" s="18" t="s">
        <v>364</v>
      </c>
      <c r="C1232" s="18" t="s">
        <v>365</v>
      </c>
      <c r="D1232" s="31">
        <v>1</v>
      </c>
      <c r="E1232" s="31">
        <v>1056</v>
      </c>
      <c r="F1232" s="24">
        <v>9.4696969696969696E-2</v>
      </c>
      <c r="G1232" s="26">
        <v>87.39683725112647</v>
      </c>
      <c r="H1232" s="21" t="b">
        <v>1</v>
      </c>
      <c r="I1232" s="24">
        <v>0.1086444823112606</v>
      </c>
    </row>
    <row r="1233" spans="1:9" x14ac:dyDescent="0.25">
      <c r="A1233" s="18" t="s">
        <v>1380</v>
      </c>
      <c r="B1233" s="18" t="s">
        <v>364</v>
      </c>
      <c r="C1233" s="18" t="s">
        <v>365</v>
      </c>
      <c r="D1233" s="31">
        <v>1</v>
      </c>
      <c r="E1233" s="31">
        <v>1049</v>
      </c>
      <c r="F1233" s="24">
        <v>9.532888465204957E-2</v>
      </c>
      <c r="G1233" s="26">
        <v>87.39683725112647</v>
      </c>
      <c r="H1233" s="21" t="b">
        <v>1</v>
      </c>
      <c r="I1233" s="24">
        <v>0.10936946932382383</v>
      </c>
    </row>
    <row r="1234" spans="1:9" x14ac:dyDescent="0.25">
      <c r="A1234" s="18" t="s">
        <v>1381</v>
      </c>
      <c r="B1234" s="18" t="s">
        <v>364</v>
      </c>
      <c r="C1234" s="18" t="s">
        <v>365</v>
      </c>
      <c r="D1234" s="31">
        <v>1</v>
      </c>
      <c r="E1234" s="31">
        <v>1065</v>
      </c>
      <c r="F1234" s="24">
        <v>9.3896713615023469E-2</v>
      </c>
      <c r="G1234" s="26">
        <v>87.39683725112647</v>
      </c>
      <c r="H1234" s="21" t="b">
        <v>1</v>
      </c>
      <c r="I1234" s="24">
        <v>0.10772635992553163</v>
      </c>
    </row>
    <row r="1235" spans="1:9" x14ac:dyDescent="0.25">
      <c r="A1235" s="18" t="s">
        <v>3260</v>
      </c>
      <c r="B1235" s="18" t="s">
        <v>364</v>
      </c>
      <c r="C1235" s="18" t="s">
        <v>365</v>
      </c>
      <c r="D1235" s="31">
        <v>1</v>
      </c>
      <c r="E1235" s="31">
        <v>1056</v>
      </c>
      <c r="F1235" s="24">
        <v>9.4696969696969696E-2</v>
      </c>
      <c r="G1235" s="26">
        <v>87.39683725112647</v>
      </c>
      <c r="H1235" s="21" t="b">
        <v>1</v>
      </c>
      <c r="I1235" s="24">
        <v>0.1086444823112606</v>
      </c>
    </row>
    <row r="1236" spans="1:9" x14ac:dyDescent="0.25">
      <c r="A1236" s="18" t="s">
        <v>3261</v>
      </c>
      <c r="B1236" s="18" t="s">
        <v>364</v>
      </c>
      <c r="C1236" s="18" t="s">
        <v>365</v>
      </c>
      <c r="D1236" s="31">
        <v>1</v>
      </c>
      <c r="E1236" s="31">
        <v>1047</v>
      </c>
      <c r="F1236" s="24">
        <v>9.5510983763132759E-2</v>
      </c>
      <c r="G1236" s="26">
        <v>87.39683725112647</v>
      </c>
      <c r="H1236" s="21" t="b">
        <v>1</v>
      </c>
      <c r="I1236" s="24">
        <v>0.10957838903599923</v>
      </c>
    </row>
    <row r="1237" spans="1:9" x14ac:dyDescent="0.25">
      <c r="A1237" s="18" t="s">
        <v>1382</v>
      </c>
      <c r="B1237" s="18" t="s">
        <v>364</v>
      </c>
      <c r="C1237" s="18" t="s">
        <v>365</v>
      </c>
      <c r="D1237" s="31">
        <v>4</v>
      </c>
      <c r="E1237" s="31">
        <v>3566</v>
      </c>
      <c r="F1237" s="24">
        <v>0.11217049915872125</v>
      </c>
      <c r="G1237" s="26">
        <v>87.39683725112647</v>
      </c>
      <c r="H1237" s="21" t="b">
        <v>1</v>
      </c>
      <c r="I1237" s="24">
        <v>0.12869161337149881</v>
      </c>
    </row>
    <row r="1238" spans="1:9" x14ac:dyDescent="0.25">
      <c r="A1238" s="18" t="s">
        <v>1383</v>
      </c>
      <c r="B1238" s="18" t="s">
        <v>364</v>
      </c>
      <c r="C1238" s="18" t="s">
        <v>365</v>
      </c>
      <c r="D1238" s="31">
        <v>1</v>
      </c>
      <c r="E1238" s="31">
        <v>3561</v>
      </c>
      <c r="F1238" s="24">
        <v>2.8081999438360011E-2</v>
      </c>
      <c r="G1238" s="26">
        <v>87.39683725112647</v>
      </c>
      <c r="H1238" s="21" t="b">
        <v>1</v>
      </c>
      <c r="I1238" s="24">
        <v>3.2218077315554955E-2</v>
      </c>
    </row>
    <row r="1239" spans="1:9" x14ac:dyDescent="0.25">
      <c r="A1239" s="18" t="s">
        <v>1384</v>
      </c>
      <c r="B1239" s="18" t="s">
        <v>364</v>
      </c>
      <c r="C1239" s="18" t="s">
        <v>365</v>
      </c>
      <c r="D1239" s="31">
        <v>1</v>
      </c>
      <c r="E1239" s="31">
        <v>3531</v>
      </c>
      <c r="F1239" s="24">
        <v>2.8320589068252619E-2</v>
      </c>
      <c r="G1239" s="26">
        <v>87.39683725112647</v>
      </c>
      <c r="H1239" s="21" t="b">
        <v>1</v>
      </c>
      <c r="I1239" s="24">
        <v>3.249180779402186E-2</v>
      </c>
    </row>
    <row r="1240" spans="1:9" x14ac:dyDescent="0.25">
      <c r="A1240" s="18" t="s">
        <v>1385</v>
      </c>
      <c r="B1240" s="18" t="s">
        <v>364</v>
      </c>
      <c r="C1240" s="18" t="s">
        <v>365</v>
      </c>
      <c r="D1240" s="31">
        <v>3</v>
      </c>
      <c r="E1240" s="31">
        <v>3561</v>
      </c>
      <c r="F1240" s="24">
        <v>8.4245998315080034E-2</v>
      </c>
      <c r="G1240" s="26">
        <v>87.39683725112647</v>
      </c>
      <c r="H1240" s="21" t="b">
        <v>1</v>
      </c>
      <c r="I1240" s="24">
        <v>9.6654231946664865E-2</v>
      </c>
    </row>
    <row r="1241" spans="1:9" x14ac:dyDescent="0.25">
      <c r="A1241" s="18" t="s">
        <v>1386</v>
      </c>
      <c r="B1241" s="18" t="s">
        <v>364</v>
      </c>
      <c r="C1241" s="18" t="s">
        <v>365</v>
      </c>
      <c r="D1241" s="31">
        <v>1</v>
      </c>
      <c r="E1241" s="31">
        <v>3529</v>
      </c>
      <c r="F1241" s="24">
        <v>2.8336639274582034E-2</v>
      </c>
      <c r="G1241" s="26">
        <v>87.39683725112647</v>
      </c>
      <c r="H1241" s="21" t="b">
        <v>1</v>
      </c>
      <c r="I1241" s="24">
        <v>3.251022196675863E-2</v>
      </c>
    </row>
    <row r="1242" spans="1:9" x14ac:dyDescent="0.25">
      <c r="A1242" s="18" t="s">
        <v>1387</v>
      </c>
      <c r="B1242" s="18" t="s">
        <v>364</v>
      </c>
      <c r="C1242" s="18" t="s">
        <v>365</v>
      </c>
      <c r="D1242" s="31">
        <v>1</v>
      </c>
      <c r="E1242" s="31">
        <v>3443</v>
      </c>
      <c r="F1242" s="24">
        <v>2.9044437990124891E-2</v>
      </c>
      <c r="G1242" s="26">
        <v>87.39683725112647</v>
      </c>
      <c r="H1242" s="21" t="b">
        <v>1</v>
      </c>
      <c r="I1242" s="24">
        <v>3.3322269335083123E-2</v>
      </c>
    </row>
    <row r="1243" spans="1:9" x14ac:dyDescent="0.25">
      <c r="A1243" s="18" t="s">
        <v>1388</v>
      </c>
      <c r="B1243" s="18" t="s">
        <v>364</v>
      </c>
      <c r="C1243" s="18" t="s">
        <v>365</v>
      </c>
      <c r="D1243" s="31">
        <v>1</v>
      </c>
      <c r="E1243" s="31">
        <v>3384</v>
      </c>
      <c r="F1243" s="24">
        <v>2.955082742316785E-2</v>
      </c>
      <c r="G1243" s="26">
        <v>87.39683725112647</v>
      </c>
      <c r="H1243" s="21" t="b">
        <v>1</v>
      </c>
      <c r="I1243" s="24">
        <v>3.3903242707060049E-2</v>
      </c>
    </row>
    <row r="1244" spans="1:9" x14ac:dyDescent="0.25">
      <c r="A1244" s="18" t="s">
        <v>1389</v>
      </c>
      <c r="B1244" s="18" t="s">
        <v>364</v>
      </c>
      <c r="C1244" s="18" t="s">
        <v>365</v>
      </c>
      <c r="D1244" s="31">
        <v>13</v>
      </c>
      <c r="E1244" s="31">
        <v>3589</v>
      </c>
      <c r="F1244" s="24">
        <v>0.3622178879910839</v>
      </c>
      <c r="G1244" s="26">
        <v>87.39683725112647</v>
      </c>
      <c r="H1244" s="21" t="b">
        <v>1</v>
      </c>
      <c r="I1244" s="24">
        <v>0.41556741520450979</v>
      </c>
    </row>
    <row r="1245" spans="1:9" x14ac:dyDescent="0.25">
      <c r="A1245" s="18" t="s">
        <v>1390</v>
      </c>
      <c r="B1245" s="18" t="s">
        <v>364</v>
      </c>
      <c r="C1245" s="18" t="s">
        <v>365</v>
      </c>
      <c r="D1245" s="31">
        <v>1</v>
      </c>
      <c r="E1245" s="31">
        <v>3559</v>
      </c>
      <c r="F1245" s="24">
        <v>2.8097780275358249E-2</v>
      </c>
      <c r="G1245" s="26">
        <v>87.39683725112647</v>
      </c>
      <c r="H1245" s="21" t="b">
        <v>1</v>
      </c>
      <c r="I1245" s="24">
        <v>3.2236182444701098E-2</v>
      </c>
    </row>
    <row r="1246" spans="1:9" x14ac:dyDescent="0.25">
      <c r="A1246" s="18" t="s">
        <v>1391</v>
      </c>
      <c r="B1246" s="18" t="s">
        <v>364</v>
      </c>
      <c r="C1246" s="18" t="s">
        <v>365</v>
      </c>
      <c r="D1246" s="31">
        <v>4</v>
      </c>
      <c r="E1246" s="31">
        <v>3557</v>
      </c>
      <c r="F1246" s="24">
        <v>0.11245431543435479</v>
      </c>
      <c r="G1246" s="26">
        <v>87.39683725112647</v>
      </c>
      <c r="H1246" s="21" t="b">
        <v>1</v>
      </c>
      <c r="I1246" s="24">
        <v>0.1290172317353851</v>
      </c>
    </row>
    <row r="1247" spans="1:9" x14ac:dyDescent="0.25">
      <c r="A1247" s="18" t="s">
        <v>1392</v>
      </c>
      <c r="B1247" s="18" t="s">
        <v>364</v>
      </c>
      <c r="C1247" s="18" t="s">
        <v>365</v>
      </c>
      <c r="D1247" s="31">
        <v>3</v>
      </c>
      <c r="E1247" s="31">
        <v>3239</v>
      </c>
      <c r="F1247" s="24">
        <v>9.2621179376350726E-2</v>
      </c>
      <c r="G1247" s="26">
        <v>87.39683725112647</v>
      </c>
      <c r="H1247" s="21" t="b">
        <v>1</v>
      </c>
      <c r="I1247" s="24">
        <v>0.10626295769128545</v>
      </c>
    </row>
    <row r="1248" spans="1:9" x14ac:dyDescent="0.25">
      <c r="A1248" s="18" t="s">
        <v>1393</v>
      </c>
      <c r="B1248" s="18" t="s">
        <v>364</v>
      </c>
      <c r="C1248" s="18" t="s">
        <v>365</v>
      </c>
      <c r="D1248" s="31">
        <v>1</v>
      </c>
      <c r="E1248" s="31">
        <v>3170</v>
      </c>
      <c r="F1248" s="24">
        <v>3.1545741324921141E-2</v>
      </c>
      <c r="G1248" s="26">
        <v>87.39683725112647</v>
      </c>
      <c r="H1248" s="21" t="b">
        <v>1</v>
      </c>
      <c r="I1248" s="24">
        <v>3.6191978965517735E-2</v>
      </c>
    </row>
    <row r="1249" spans="1:9" x14ac:dyDescent="0.25">
      <c r="A1249" s="18" t="s">
        <v>1394</v>
      </c>
      <c r="B1249" s="18" t="s">
        <v>364</v>
      </c>
      <c r="C1249" s="18" t="s">
        <v>365</v>
      </c>
      <c r="D1249" s="31">
        <v>1</v>
      </c>
      <c r="E1249" s="31">
        <v>3218</v>
      </c>
      <c r="F1249" s="24">
        <v>3.1075201988812924E-2</v>
      </c>
      <c r="G1249" s="26">
        <v>87.39683725112647</v>
      </c>
      <c r="H1249" s="21" t="b">
        <v>1</v>
      </c>
      <c r="I1249" s="24">
        <v>3.5652135898288126E-2</v>
      </c>
    </row>
    <row r="1250" spans="1:9" x14ac:dyDescent="0.25">
      <c r="A1250" s="18" t="s">
        <v>1395</v>
      </c>
      <c r="B1250" s="18" t="s">
        <v>364</v>
      </c>
      <c r="C1250" s="18" t="s">
        <v>365</v>
      </c>
      <c r="D1250" s="31">
        <v>8</v>
      </c>
      <c r="E1250" s="31">
        <v>3238</v>
      </c>
      <c r="F1250" s="24">
        <v>0.24706609017912293</v>
      </c>
      <c r="G1250" s="26">
        <v>87.39683725112647</v>
      </c>
      <c r="H1250" s="21" t="b">
        <v>1</v>
      </c>
      <c r="I1250" s="24">
        <v>0.28345540042172007</v>
      </c>
    </row>
    <row r="1251" spans="1:9" x14ac:dyDescent="0.25">
      <c r="A1251" s="18" t="s">
        <v>1396</v>
      </c>
      <c r="B1251" s="18" t="s">
        <v>364</v>
      </c>
      <c r="C1251" s="18" t="s">
        <v>365</v>
      </c>
      <c r="D1251" s="31">
        <v>1</v>
      </c>
      <c r="E1251" s="31">
        <v>2993</v>
      </c>
      <c r="F1251" s="24">
        <v>3.341129301703976E-2</v>
      </c>
      <c r="G1251" s="26">
        <v>87.39683725112647</v>
      </c>
      <c r="H1251" s="21" t="b">
        <v>0</v>
      </c>
      <c r="I1251" s="24">
        <v>3.341129301703976E-2</v>
      </c>
    </row>
    <row r="1252" spans="1:9" x14ac:dyDescent="0.25">
      <c r="A1252" s="18" t="s">
        <v>1397</v>
      </c>
      <c r="B1252" s="18" t="s">
        <v>364</v>
      </c>
      <c r="C1252" s="18" t="s">
        <v>365</v>
      </c>
      <c r="D1252" s="31">
        <v>1</v>
      </c>
      <c r="E1252" s="31">
        <v>3097</v>
      </c>
      <c r="F1252" s="24">
        <v>3.2289312237649338E-2</v>
      </c>
      <c r="G1252" s="26">
        <v>87.39683725112647</v>
      </c>
      <c r="H1252" s="21" t="b">
        <v>0</v>
      </c>
      <c r="I1252" s="24">
        <v>3.2289312237649338E-2</v>
      </c>
    </row>
    <row r="1253" spans="1:9" x14ac:dyDescent="0.25">
      <c r="A1253" s="18" t="s">
        <v>1398</v>
      </c>
      <c r="B1253" s="18" t="s">
        <v>364</v>
      </c>
      <c r="C1253" s="18" t="s">
        <v>365</v>
      </c>
      <c r="D1253" s="31">
        <v>6</v>
      </c>
      <c r="E1253" s="31">
        <v>3553</v>
      </c>
      <c r="F1253" s="24">
        <v>0.16887137630171686</v>
      </c>
      <c r="G1253" s="26">
        <v>87.39683725112647</v>
      </c>
      <c r="H1253" s="21" t="b">
        <v>1</v>
      </c>
      <c r="I1253" s="24">
        <v>0.19374372077797558</v>
      </c>
    </row>
    <row r="1254" spans="1:9" x14ac:dyDescent="0.25">
      <c r="A1254" s="18" t="s">
        <v>1399</v>
      </c>
      <c r="B1254" s="18" t="s">
        <v>364</v>
      </c>
      <c r="C1254" s="18" t="s">
        <v>365</v>
      </c>
      <c r="D1254" s="31">
        <v>1</v>
      </c>
      <c r="E1254" s="31">
        <v>3523</v>
      </c>
      <c r="F1254" s="24">
        <v>2.8384899233607722E-2</v>
      </c>
      <c r="G1254" s="26">
        <v>87.39683725112647</v>
      </c>
      <c r="H1254" s="21" t="b">
        <v>1</v>
      </c>
      <c r="I1254" s="24">
        <v>3.2565589929233946E-2</v>
      </c>
    </row>
    <row r="1255" spans="1:9" x14ac:dyDescent="0.25">
      <c r="A1255" s="18" t="s">
        <v>1400</v>
      </c>
      <c r="B1255" s="18" t="s">
        <v>364</v>
      </c>
      <c r="C1255" s="18" t="s">
        <v>365</v>
      </c>
      <c r="D1255" s="31">
        <v>1</v>
      </c>
      <c r="E1255" s="31">
        <v>3551</v>
      </c>
      <c r="F1255" s="24">
        <v>2.8161081385525203E-2</v>
      </c>
      <c r="G1255" s="26">
        <v>87.39683725112647</v>
      </c>
      <c r="H1255" s="21" t="b">
        <v>1</v>
      </c>
      <c r="I1255" s="24">
        <v>3.2308806905291802E-2</v>
      </c>
    </row>
    <row r="1256" spans="1:9" x14ac:dyDescent="0.25">
      <c r="A1256" s="18" t="s">
        <v>1401</v>
      </c>
      <c r="B1256" s="18" t="s">
        <v>364</v>
      </c>
      <c r="C1256" s="18" t="s">
        <v>365</v>
      </c>
      <c r="D1256" s="31">
        <v>1</v>
      </c>
      <c r="E1256" s="31">
        <v>3520</v>
      </c>
      <c r="F1256" s="24">
        <v>2.8409090909090908E-2</v>
      </c>
      <c r="G1256" s="26">
        <v>87.39683725112647</v>
      </c>
      <c r="H1256" s="21" t="b">
        <v>1</v>
      </c>
      <c r="I1256" s="24">
        <v>3.2593344693378178E-2</v>
      </c>
    </row>
    <row r="1257" spans="1:9" x14ac:dyDescent="0.25">
      <c r="A1257" s="18" t="s">
        <v>894</v>
      </c>
      <c r="B1257" s="18" t="s">
        <v>364</v>
      </c>
      <c r="C1257" s="18" t="s">
        <v>365</v>
      </c>
      <c r="D1257" s="31">
        <v>1</v>
      </c>
      <c r="E1257" s="31">
        <v>3449</v>
      </c>
      <c r="F1257" s="24">
        <v>2.8993911278631487E-2</v>
      </c>
      <c r="G1257" s="26">
        <v>87.39683725112647</v>
      </c>
      <c r="H1257" s="21" t="b">
        <v>0</v>
      </c>
      <c r="I1257" s="24">
        <v>2.8993911278631487E-2</v>
      </c>
    </row>
    <row r="1258" spans="1:9" x14ac:dyDescent="0.25">
      <c r="A1258" s="18" t="s">
        <v>1402</v>
      </c>
      <c r="B1258" s="18" t="s">
        <v>364</v>
      </c>
      <c r="C1258" s="18" t="s">
        <v>365</v>
      </c>
      <c r="D1258" s="31">
        <v>1</v>
      </c>
      <c r="E1258" s="31">
        <v>3355</v>
      </c>
      <c r="F1258" s="24">
        <v>2.9806259314456036E-2</v>
      </c>
      <c r="G1258" s="26">
        <v>87.39683725112647</v>
      </c>
      <c r="H1258" s="21" t="b">
        <v>0</v>
      </c>
      <c r="I1258" s="24">
        <v>2.9806259314456036E-2</v>
      </c>
    </row>
    <row r="1259" spans="1:9" x14ac:dyDescent="0.25">
      <c r="A1259" s="18" t="s">
        <v>895</v>
      </c>
      <c r="B1259" s="18" t="s">
        <v>364</v>
      </c>
      <c r="C1259" s="18" t="s">
        <v>365</v>
      </c>
      <c r="D1259" s="31">
        <v>6</v>
      </c>
      <c r="E1259" s="31">
        <v>3593</v>
      </c>
      <c r="F1259" s="24">
        <v>0.16699137211244086</v>
      </c>
      <c r="G1259" s="26">
        <v>87.39683725112647</v>
      </c>
      <c r="H1259" s="21" t="b">
        <v>1</v>
      </c>
      <c r="I1259" s="24">
        <v>0.19158681879324999</v>
      </c>
    </row>
    <row r="1260" spans="1:9" x14ac:dyDescent="0.25">
      <c r="A1260" s="18" t="s">
        <v>1403</v>
      </c>
      <c r="B1260" s="18" t="s">
        <v>364</v>
      </c>
      <c r="C1260" s="18" t="s">
        <v>365</v>
      </c>
      <c r="D1260" s="31">
        <v>1</v>
      </c>
      <c r="E1260" s="31">
        <v>3563</v>
      </c>
      <c r="F1260" s="24">
        <v>2.8066236317709797E-2</v>
      </c>
      <c r="G1260" s="26">
        <v>87.39683725112647</v>
      </c>
      <c r="H1260" s="21" t="b">
        <v>1</v>
      </c>
      <c r="I1260" s="24">
        <v>3.2199992512122147E-2</v>
      </c>
    </row>
    <row r="1261" spans="1:9" x14ac:dyDescent="0.25">
      <c r="A1261" s="18" t="s">
        <v>1404</v>
      </c>
      <c r="B1261" s="18" t="s">
        <v>364</v>
      </c>
      <c r="C1261" s="18" t="s">
        <v>365</v>
      </c>
      <c r="D1261" s="31">
        <v>1</v>
      </c>
      <c r="E1261" s="31">
        <v>3584</v>
      </c>
      <c r="F1261" s="24">
        <v>2.7901785714285712E-2</v>
      </c>
      <c r="G1261" s="26">
        <v>87.39683725112647</v>
      </c>
      <c r="H1261" s="21" t="b">
        <v>1</v>
      </c>
      <c r="I1261" s="24">
        <v>3.2011320680996422E-2</v>
      </c>
    </row>
    <row r="1262" spans="1:9" x14ac:dyDescent="0.25">
      <c r="A1262" s="18" t="s">
        <v>1405</v>
      </c>
      <c r="B1262" s="18" t="s">
        <v>364</v>
      </c>
      <c r="C1262" s="18" t="s">
        <v>365</v>
      </c>
      <c r="D1262" s="31">
        <v>1</v>
      </c>
      <c r="E1262" s="31">
        <v>3588</v>
      </c>
      <c r="F1262" s="24">
        <v>2.7870680044593088E-2</v>
      </c>
      <c r="G1262" s="26">
        <v>87.39683725112647</v>
      </c>
      <c r="H1262" s="21" t="b">
        <v>1</v>
      </c>
      <c r="I1262" s="24">
        <v>3.1975633589936228E-2</v>
      </c>
    </row>
    <row r="1263" spans="1:9" x14ac:dyDescent="0.25">
      <c r="A1263" s="18" t="s">
        <v>1406</v>
      </c>
      <c r="B1263" s="18" t="s">
        <v>364</v>
      </c>
      <c r="C1263" s="18" t="s">
        <v>365</v>
      </c>
      <c r="D1263" s="31">
        <v>1</v>
      </c>
      <c r="E1263" s="31">
        <v>3535</v>
      </c>
      <c r="F1263" s="24">
        <v>2.8288543140028287E-2</v>
      </c>
      <c r="G1263" s="26">
        <v>87.39683725112647</v>
      </c>
      <c r="H1263" s="21" t="b">
        <v>1</v>
      </c>
      <c r="I1263" s="24">
        <v>3.2455041957762713E-2</v>
      </c>
    </row>
    <row r="1264" spans="1:9" x14ac:dyDescent="0.25">
      <c r="A1264" s="18" t="s">
        <v>1407</v>
      </c>
      <c r="B1264" s="18" t="s">
        <v>364</v>
      </c>
      <c r="C1264" s="18" t="s">
        <v>365</v>
      </c>
      <c r="D1264" s="31">
        <v>1</v>
      </c>
      <c r="E1264" s="31">
        <v>3394</v>
      </c>
      <c r="F1264" s="24">
        <v>2.9463759575721862E-2</v>
      </c>
      <c r="G1264" s="26">
        <v>87.39683725112647</v>
      </c>
      <c r="H1264" s="21" t="b">
        <v>1</v>
      </c>
      <c r="I1264" s="24">
        <v>3.3803351007864232E-2</v>
      </c>
    </row>
    <row r="1265" spans="1:9" x14ac:dyDescent="0.25">
      <c r="A1265" s="18" t="s">
        <v>1408</v>
      </c>
      <c r="B1265" s="18" t="s">
        <v>364</v>
      </c>
      <c r="C1265" s="18" t="s">
        <v>365</v>
      </c>
      <c r="D1265" s="31">
        <v>1</v>
      </c>
      <c r="E1265" s="31">
        <v>3499</v>
      </c>
      <c r="F1265" s="24">
        <v>2.857959416976279E-2</v>
      </c>
      <c r="G1265" s="26">
        <v>87.39683725112647</v>
      </c>
      <c r="H1265" s="21" t="b">
        <v>1</v>
      </c>
      <c r="I1265" s="24">
        <v>3.2788960651812291E-2</v>
      </c>
    </row>
    <row r="1266" spans="1:9" x14ac:dyDescent="0.25">
      <c r="A1266" s="18" t="s">
        <v>1409</v>
      </c>
      <c r="B1266" s="18" t="s">
        <v>364</v>
      </c>
      <c r="C1266" s="18" t="s">
        <v>365</v>
      </c>
      <c r="D1266" s="31">
        <v>1</v>
      </c>
      <c r="E1266" s="31">
        <v>3494</v>
      </c>
      <c r="F1266" s="24">
        <v>2.8620492272467084E-2</v>
      </c>
      <c r="G1266" s="26">
        <v>87.39683725112647</v>
      </c>
      <c r="H1266" s="21" t="b">
        <v>1</v>
      </c>
      <c r="I1266" s="24">
        <v>3.2835882461560155E-2</v>
      </c>
    </row>
    <row r="1267" spans="1:9" x14ac:dyDescent="0.25">
      <c r="A1267" s="18" t="s">
        <v>1410</v>
      </c>
      <c r="B1267" s="18" t="s">
        <v>364</v>
      </c>
      <c r="C1267" s="18" t="s">
        <v>365</v>
      </c>
      <c r="D1267" s="31">
        <v>1</v>
      </c>
      <c r="E1267" s="31">
        <v>1054</v>
      </c>
      <c r="F1267" s="24">
        <v>9.4876660341555979E-2</v>
      </c>
      <c r="G1267" s="26">
        <v>87.39683725112647</v>
      </c>
      <c r="H1267" s="21" t="b">
        <v>1</v>
      </c>
      <c r="I1267" s="24">
        <v>0.10885063882418519</v>
      </c>
    </row>
    <row r="1268" spans="1:9" x14ac:dyDescent="0.25">
      <c r="A1268" s="18" t="s">
        <v>1411</v>
      </c>
      <c r="B1268" s="18" t="s">
        <v>364</v>
      </c>
      <c r="C1268" s="18" t="s">
        <v>365</v>
      </c>
      <c r="D1268" s="31">
        <v>1</v>
      </c>
      <c r="E1268" s="31">
        <v>3246</v>
      </c>
      <c r="F1268" s="24">
        <v>3.0807147258163897E-2</v>
      </c>
      <c r="G1268" s="26">
        <v>87.39683725112647</v>
      </c>
      <c r="H1268" s="21" t="b">
        <v>1</v>
      </c>
      <c r="I1268" s="24">
        <v>3.5344600530095874E-2</v>
      </c>
    </row>
    <row r="1269" spans="1:9" x14ac:dyDescent="0.25">
      <c r="A1269" s="18" t="s">
        <v>1412</v>
      </c>
      <c r="B1269" s="18" t="s">
        <v>364</v>
      </c>
      <c r="C1269" s="18" t="s">
        <v>365</v>
      </c>
      <c r="D1269" s="31">
        <v>2</v>
      </c>
      <c r="E1269" s="31">
        <v>3566</v>
      </c>
      <c r="F1269" s="24">
        <v>5.6085249579360626E-2</v>
      </c>
      <c r="G1269" s="26">
        <v>87.39683725112647</v>
      </c>
      <c r="H1269" s="21" t="b">
        <v>1</v>
      </c>
      <c r="I1269" s="24">
        <v>6.4345806685749407E-2</v>
      </c>
    </row>
    <row r="1270" spans="1:9" x14ac:dyDescent="0.25">
      <c r="A1270" s="18" t="s">
        <v>1413</v>
      </c>
      <c r="B1270" s="18" t="s">
        <v>364</v>
      </c>
      <c r="C1270" s="18" t="s">
        <v>365</v>
      </c>
      <c r="D1270" s="31">
        <v>1</v>
      </c>
      <c r="E1270" s="31">
        <v>3589</v>
      </c>
      <c r="F1270" s="24">
        <v>2.7862914460852609E-2</v>
      </c>
      <c r="G1270" s="26">
        <v>87.39683725112647</v>
      </c>
      <c r="H1270" s="21" t="b">
        <v>1</v>
      </c>
      <c r="I1270" s="24">
        <v>3.1966724246500752E-2</v>
      </c>
    </row>
    <row r="1271" spans="1:9" x14ac:dyDescent="0.25">
      <c r="A1271" s="18" t="s">
        <v>1414</v>
      </c>
      <c r="B1271" s="18" t="s">
        <v>364</v>
      </c>
      <c r="C1271" s="18" t="s">
        <v>365</v>
      </c>
      <c r="D1271" s="31">
        <v>1</v>
      </c>
      <c r="E1271" s="31">
        <v>3207</v>
      </c>
      <c r="F1271" s="24">
        <v>3.1181789834736514E-2</v>
      </c>
      <c r="G1271" s="26">
        <v>87.39683725112647</v>
      </c>
      <c r="H1271" s="21" t="b">
        <v>1</v>
      </c>
      <c r="I1271" s="24">
        <v>3.5774422613249514E-2</v>
      </c>
    </row>
    <row r="1272" spans="1:9" x14ac:dyDescent="0.25">
      <c r="A1272" s="18" t="s">
        <v>1415</v>
      </c>
      <c r="B1272" s="18" t="s">
        <v>364</v>
      </c>
      <c r="C1272" s="18" t="s">
        <v>365</v>
      </c>
      <c r="D1272" s="31">
        <v>1</v>
      </c>
      <c r="E1272" s="31">
        <v>3445</v>
      </c>
      <c r="F1272" s="24">
        <v>2.9027576197387515E-2</v>
      </c>
      <c r="G1272" s="26">
        <v>87.39683725112647</v>
      </c>
      <c r="H1272" s="21" t="b">
        <v>0</v>
      </c>
      <c r="I1272" s="24">
        <v>2.9027576197387515E-2</v>
      </c>
    </row>
    <row r="1273" spans="1:9" x14ac:dyDescent="0.25">
      <c r="A1273" s="18" t="s">
        <v>1416</v>
      </c>
      <c r="B1273" s="18" t="s">
        <v>364</v>
      </c>
      <c r="C1273" s="18" t="s">
        <v>365</v>
      </c>
      <c r="D1273" s="31">
        <v>2</v>
      </c>
      <c r="E1273" s="31">
        <v>3322</v>
      </c>
      <c r="F1273" s="24">
        <v>6.0204695966285374E-2</v>
      </c>
      <c r="G1273" s="26">
        <v>87.39683725112647</v>
      </c>
      <c r="H1273" s="21" t="b">
        <v>1</v>
      </c>
      <c r="I1273" s="24">
        <v>6.9071988754178928E-2</v>
      </c>
    </row>
    <row r="1274" spans="1:9" x14ac:dyDescent="0.25">
      <c r="A1274" s="18" t="s">
        <v>1417</v>
      </c>
      <c r="B1274" s="18" t="s">
        <v>364</v>
      </c>
      <c r="C1274" s="18" t="s">
        <v>365</v>
      </c>
      <c r="D1274" s="31">
        <v>7</v>
      </c>
      <c r="E1274" s="31">
        <v>1065</v>
      </c>
      <c r="F1274" s="24">
        <v>0.65727699530516426</v>
      </c>
      <c r="G1274" s="26">
        <v>87.39683725112647</v>
      </c>
      <c r="H1274" s="21" t="b">
        <v>1</v>
      </c>
      <c r="I1274" s="24">
        <v>0.75408451947872146</v>
      </c>
    </row>
    <row r="1275" spans="1:9" x14ac:dyDescent="0.25">
      <c r="A1275" s="18" t="s">
        <v>3122</v>
      </c>
      <c r="B1275" s="18" t="s">
        <v>364</v>
      </c>
      <c r="C1275" s="18" t="s">
        <v>365</v>
      </c>
      <c r="D1275" s="31">
        <v>1</v>
      </c>
      <c r="E1275" s="31">
        <v>3453</v>
      </c>
      <c r="F1275" s="24">
        <v>2.8960324355632783E-2</v>
      </c>
      <c r="G1275" s="26">
        <v>87.39683725112647</v>
      </c>
      <c r="H1275" s="21" t="b">
        <v>0</v>
      </c>
      <c r="I1275" s="24">
        <v>2.8960324355632783E-2</v>
      </c>
    </row>
    <row r="1276" spans="1:9" x14ac:dyDescent="0.25">
      <c r="A1276" s="18" t="s">
        <v>167</v>
      </c>
      <c r="B1276" s="18" t="s">
        <v>364</v>
      </c>
      <c r="C1276" s="18" t="s">
        <v>365</v>
      </c>
      <c r="D1276" s="31">
        <v>6</v>
      </c>
      <c r="E1276" s="31">
        <v>3492</v>
      </c>
      <c r="F1276" s="24">
        <v>0.1718213058419244</v>
      </c>
      <c r="G1276" s="26">
        <v>87.39683725112647</v>
      </c>
      <c r="H1276" s="21" t="b">
        <v>1</v>
      </c>
      <c r="I1276" s="24">
        <v>0.19712813285342129</v>
      </c>
    </row>
    <row r="1277" spans="1:9" x14ac:dyDescent="0.25">
      <c r="A1277" s="18" t="s">
        <v>1418</v>
      </c>
      <c r="B1277" s="18" t="s">
        <v>364</v>
      </c>
      <c r="C1277" s="18" t="s">
        <v>365</v>
      </c>
      <c r="D1277" s="31">
        <v>1</v>
      </c>
      <c r="E1277" s="31">
        <v>3437</v>
      </c>
      <c r="F1277" s="24">
        <v>2.9095141111434391E-2</v>
      </c>
      <c r="G1277" s="26">
        <v>87.39683725112647</v>
      </c>
      <c r="H1277" s="21" t="b">
        <v>1</v>
      </c>
      <c r="I1277" s="24">
        <v>3.3380440302790575E-2</v>
      </c>
    </row>
    <row r="1278" spans="1:9" x14ac:dyDescent="0.25">
      <c r="A1278" s="18" t="s">
        <v>913</v>
      </c>
      <c r="B1278" s="18" t="s">
        <v>364</v>
      </c>
      <c r="C1278" s="18" t="s">
        <v>365</v>
      </c>
      <c r="D1278" s="31">
        <v>12</v>
      </c>
      <c r="E1278" s="31">
        <v>3484</v>
      </c>
      <c r="F1278" s="24">
        <v>0.34443168771526977</v>
      </c>
      <c r="G1278" s="26">
        <v>87.39683725112647</v>
      </c>
      <c r="H1278" s="21" t="b">
        <v>1</v>
      </c>
      <c r="I1278" s="24">
        <v>0.39516156138010744</v>
      </c>
    </row>
    <row r="1279" spans="1:9" x14ac:dyDescent="0.25">
      <c r="A1279" s="18" t="s">
        <v>1419</v>
      </c>
      <c r="B1279" s="18" t="s">
        <v>364</v>
      </c>
      <c r="C1279" s="18" t="s">
        <v>365</v>
      </c>
      <c r="D1279" s="31">
        <v>1</v>
      </c>
      <c r="E1279" s="31">
        <v>3459</v>
      </c>
      <c r="F1279" s="24">
        <v>2.8910089621277828E-2</v>
      </c>
      <c r="G1279" s="26">
        <v>87.39683725112647</v>
      </c>
      <c r="H1279" s="21" t="b">
        <v>1</v>
      </c>
      <c r="I1279" s="24">
        <v>3.3168133368225265E-2</v>
      </c>
    </row>
    <row r="1280" spans="1:9" x14ac:dyDescent="0.25">
      <c r="A1280" s="18" t="s">
        <v>1420</v>
      </c>
      <c r="B1280" s="18" t="s">
        <v>364</v>
      </c>
      <c r="C1280" s="18" t="s">
        <v>365</v>
      </c>
      <c r="D1280" s="31">
        <v>1</v>
      </c>
      <c r="E1280" s="31">
        <v>3447</v>
      </c>
      <c r="F1280" s="24">
        <v>2.9010733971569481E-2</v>
      </c>
      <c r="G1280" s="26">
        <v>87.39683725112647</v>
      </c>
      <c r="H1280" s="21" t="b">
        <v>1</v>
      </c>
      <c r="I1280" s="24">
        <v>3.3283601195442762E-2</v>
      </c>
    </row>
    <row r="1281" spans="1:9" x14ac:dyDescent="0.25">
      <c r="A1281" s="18" t="s">
        <v>1421</v>
      </c>
      <c r="B1281" s="18" t="s">
        <v>364</v>
      </c>
      <c r="C1281" s="18" t="s">
        <v>365</v>
      </c>
      <c r="D1281" s="31">
        <v>1</v>
      </c>
      <c r="E1281" s="31">
        <v>1077</v>
      </c>
      <c r="F1281" s="24">
        <v>9.2850510677808723E-2</v>
      </c>
      <c r="G1281" s="26">
        <v>87.39683725112647</v>
      </c>
      <c r="H1281" s="21" t="b">
        <v>1</v>
      </c>
      <c r="I1281" s="24">
        <v>0.10652606622162598</v>
      </c>
    </row>
    <row r="1282" spans="1:9" x14ac:dyDescent="0.25">
      <c r="A1282" s="18" t="s">
        <v>229</v>
      </c>
      <c r="B1282" s="18" t="s">
        <v>364</v>
      </c>
      <c r="C1282" s="18" t="s">
        <v>365</v>
      </c>
      <c r="D1282" s="31">
        <v>17</v>
      </c>
      <c r="E1282" s="31">
        <v>4228</v>
      </c>
      <c r="F1282" s="24">
        <v>0.40208136234626302</v>
      </c>
      <c r="G1282" s="26">
        <v>87.39683725112647</v>
      </c>
      <c r="H1282" s="21" t="b">
        <v>1</v>
      </c>
      <c r="I1282" s="24">
        <v>0.46130221060826643</v>
      </c>
    </row>
    <row r="1283" spans="1:9" x14ac:dyDescent="0.25">
      <c r="A1283" s="18" t="s">
        <v>1422</v>
      </c>
      <c r="B1283" s="18" t="s">
        <v>364</v>
      </c>
      <c r="C1283" s="18" t="s">
        <v>365</v>
      </c>
      <c r="D1283" s="31">
        <v>3</v>
      </c>
      <c r="E1283" s="31">
        <v>4101</v>
      </c>
      <c r="F1283" s="24">
        <v>7.3152889539136803E-2</v>
      </c>
      <c r="G1283" s="26">
        <v>87.39683725112647</v>
      </c>
      <c r="H1283" s="21" t="b">
        <v>1</v>
      </c>
      <c r="I1283" s="24">
        <v>8.3927266511112805E-2</v>
      </c>
    </row>
    <row r="1284" spans="1:9" x14ac:dyDescent="0.25">
      <c r="A1284" s="18" t="s">
        <v>1423</v>
      </c>
      <c r="B1284" s="18" t="s">
        <v>364</v>
      </c>
      <c r="C1284" s="18" t="s">
        <v>365</v>
      </c>
      <c r="D1284" s="31">
        <v>2</v>
      </c>
      <c r="E1284" s="31">
        <v>4150</v>
      </c>
      <c r="F1284" s="24">
        <v>4.8192771084337345E-2</v>
      </c>
      <c r="G1284" s="26">
        <v>87.39683725112647</v>
      </c>
      <c r="H1284" s="21" t="b">
        <v>1</v>
      </c>
      <c r="I1284" s="24">
        <v>5.5290878708766839E-2</v>
      </c>
    </row>
    <row r="1285" spans="1:9" x14ac:dyDescent="0.25">
      <c r="A1285" s="18" t="s">
        <v>1424</v>
      </c>
      <c r="B1285" s="18" t="s">
        <v>364</v>
      </c>
      <c r="C1285" s="18" t="s">
        <v>365</v>
      </c>
      <c r="D1285" s="31">
        <v>2</v>
      </c>
      <c r="E1285" s="31">
        <v>3859</v>
      </c>
      <c r="F1285" s="24">
        <v>5.1826898160145116E-2</v>
      </c>
      <c r="G1285" s="26">
        <v>87.39683725112647</v>
      </c>
      <c r="H1285" s="21" t="b">
        <v>1</v>
      </c>
      <c r="I1285" s="24">
        <v>5.9460260855502045E-2</v>
      </c>
    </row>
    <row r="1286" spans="1:9" x14ac:dyDescent="0.25">
      <c r="A1286" s="18" t="s">
        <v>1425</v>
      </c>
      <c r="B1286" s="18" t="s">
        <v>364</v>
      </c>
      <c r="C1286" s="18" t="s">
        <v>365</v>
      </c>
      <c r="D1286" s="31">
        <v>1</v>
      </c>
      <c r="E1286" s="31">
        <v>3798</v>
      </c>
      <c r="F1286" s="24">
        <v>2.6329647182727751E-2</v>
      </c>
      <c r="G1286" s="26">
        <v>87.39683725112647</v>
      </c>
      <c r="H1286" s="21" t="b">
        <v>1</v>
      </c>
      <c r="I1286" s="24">
        <v>3.0207628573115111E-2</v>
      </c>
    </row>
    <row r="1287" spans="1:9" x14ac:dyDescent="0.25">
      <c r="A1287" s="18" t="s">
        <v>1426</v>
      </c>
      <c r="B1287" s="18" t="s">
        <v>364</v>
      </c>
      <c r="C1287" s="18" t="s">
        <v>365</v>
      </c>
      <c r="D1287" s="31">
        <v>4</v>
      </c>
      <c r="E1287" s="31">
        <v>3927</v>
      </c>
      <c r="F1287" s="24">
        <v>0.10185892538833714</v>
      </c>
      <c r="G1287" s="26">
        <v>87.39683725112647</v>
      </c>
      <c r="H1287" s="21" t="b">
        <v>1</v>
      </c>
      <c r="I1287" s="24">
        <v>0.11686129189782651</v>
      </c>
    </row>
    <row r="1288" spans="1:9" x14ac:dyDescent="0.25">
      <c r="A1288" s="18" t="s">
        <v>1427</v>
      </c>
      <c r="B1288" s="18" t="s">
        <v>364</v>
      </c>
      <c r="C1288" s="18" t="s">
        <v>365</v>
      </c>
      <c r="D1288" s="31">
        <v>2</v>
      </c>
      <c r="E1288" s="31">
        <v>3891</v>
      </c>
      <c r="F1288" s="24">
        <v>5.1400668208686717E-2</v>
      </c>
      <c r="G1288" s="26">
        <v>87.39683725112647</v>
      </c>
      <c r="H1288" s="21" t="b">
        <v>1</v>
      </c>
      <c r="I1288" s="24">
        <v>5.8971253313128351E-2</v>
      </c>
    </row>
    <row r="1289" spans="1:9" x14ac:dyDescent="0.25">
      <c r="A1289" s="18" t="s">
        <v>1428</v>
      </c>
      <c r="B1289" s="18" t="s">
        <v>364</v>
      </c>
      <c r="C1289" s="18" t="s">
        <v>365</v>
      </c>
      <c r="D1289" s="31">
        <v>1</v>
      </c>
      <c r="E1289" s="31">
        <v>3825</v>
      </c>
      <c r="F1289" s="24">
        <v>2.6143790849673207E-2</v>
      </c>
      <c r="G1289" s="26">
        <v>87.39683725112647</v>
      </c>
      <c r="H1289" s="21" t="b">
        <v>1</v>
      </c>
      <c r="I1289" s="24">
        <v>2.9994398253775482E-2</v>
      </c>
    </row>
    <row r="1290" spans="1:9" x14ac:dyDescent="0.25">
      <c r="A1290" s="18" t="s">
        <v>1429</v>
      </c>
      <c r="B1290" s="18" t="s">
        <v>364</v>
      </c>
      <c r="C1290" s="18" t="s">
        <v>365</v>
      </c>
      <c r="D1290" s="31">
        <v>1</v>
      </c>
      <c r="E1290" s="31">
        <v>987</v>
      </c>
      <c r="F1290" s="24">
        <v>0.10131712259371835</v>
      </c>
      <c r="G1290" s="26">
        <v>87.39683725112647</v>
      </c>
      <c r="H1290" s="21" t="b">
        <v>1</v>
      </c>
      <c r="I1290" s="24">
        <v>0.11623968928134874</v>
      </c>
    </row>
    <row r="1291" spans="1:9" x14ac:dyDescent="0.25">
      <c r="A1291" s="18" t="s">
        <v>1430</v>
      </c>
      <c r="B1291" s="18" t="s">
        <v>364</v>
      </c>
      <c r="C1291" s="18" t="s">
        <v>365</v>
      </c>
      <c r="D1291" s="31">
        <v>1</v>
      </c>
      <c r="E1291" s="31">
        <v>3665</v>
      </c>
      <c r="F1291" s="24">
        <v>2.7285129604365622E-2</v>
      </c>
      <c r="G1291" s="26">
        <v>87.39683725112647</v>
      </c>
      <c r="H1291" s="21" t="b">
        <v>1</v>
      </c>
      <c r="I1291" s="24">
        <v>3.1303839923790232E-2</v>
      </c>
    </row>
    <row r="1292" spans="1:9" x14ac:dyDescent="0.25">
      <c r="A1292" s="18" t="s">
        <v>1431</v>
      </c>
      <c r="B1292" s="18" t="s">
        <v>364</v>
      </c>
      <c r="C1292" s="18" t="s">
        <v>365</v>
      </c>
      <c r="D1292" s="31">
        <v>1</v>
      </c>
      <c r="E1292" s="31">
        <v>3941</v>
      </c>
      <c r="F1292" s="24">
        <v>2.5374270489723422E-2</v>
      </c>
      <c r="G1292" s="26">
        <v>87.39683725112647</v>
      </c>
      <c r="H1292" s="21" t="b">
        <v>1</v>
      </c>
      <c r="I1292" s="24">
        <v>2.9111538523392846E-2</v>
      </c>
    </row>
    <row r="1293" spans="1:9" x14ac:dyDescent="0.25">
      <c r="A1293" s="18" t="s">
        <v>1432</v>
      </c>
      <c r="B1293" s="18" t="s">
        <v>364</v>
      </c>
      <c r="C1293" s="18" t="s">
        <v>365</v>
      </c>
      <c r="D1293" s="31">
        <v>1</v>
      </c>
      <c r="E1293" s="31">
        <v>3431</v>
      </c>
      <c r="F1293" s="24">
        <v>2.9146021568055961E-2</v>
      </c>
      <c r="G1293" s="26">
        <v>87.39683725112647</v>
      </c>
      <c r="H1293" s="21" t="b">
        <v>1</v>
      </c>
      <c r="I1293" s="24">
        <v>3.3438814724771553E-2</v>
      </c>
    </row>
    <row r="1294" spans="1:9" x14ac:dyDescent="0.25">
      <c r="A1294" s="18" t="s">
        <v>1433</v>
      </c>
      <c r="B1294" s="18" t="s">
        <v>364</v>
      </c>
      <c r="C1294" s="18" t="s">
        <v>365</v>
      </c>
      <c r="D1294" s="31">
        <v>1</v>
      </c>
      <c r="E1294" s="31">
        <v>1266</v>
      </c>
      <c r="F1294" s="24">
        <v>7.8988941548183256E-2</v>
      </c>
      <c r="G1294" s="26">
        <v>87.39683725112647</v>
      </c>
      <c r="H1294" s="21" t="b">
        <v>1</v>
      </c>
      <c r="I1294" s="24">
        <v>9.0622885719345334E-2</v>
      </c>
    </row>
    <row r="1295" spans="1:9" x14ac:dyDescent="0.25">
      <c r="A1295" s="18" t="s">
        <v>173</v>
      </c>
      <c r="B1295" s="18" t="s">
        <v>364</v>
      </c>
      <c r="C1295" s="18" t="s">
        <v>365</v>
      </c>
      <c r="D1295" s="31">
        <v>7</v>
      </c>
      <c r="E1295" s="31">
        <v>4114</v>
      </c>
      <c r="F1295" s="24">
        <v>0.17015070491006321</v>
      </c>
      <c r="G1295" s="26">
        <v>87.39683725112647</v>
      </c>
      <c r="H1295" s="21" t="b">
        <v>0</v>
      </c>
      <c r="I1295" s="24">
        <v>0.17015070491006321</v>
      </c>
    </row>
    <row r="1296" spans="1:9" x14ac:dyDescent="0.25">
      <c r="A1296" s="18" t="s">
        <v>929</v>
      </c>
      <c r="B1296" s="18" t="s">
        <v>364</v>
      </c>
      <c r="C1296" s="18" t="s">
        <v>365</v>
      </c>
      <c r="D1296" s="31">
        <v>1</v>
      </c>
      <c r="E1296" s="31">
        <v>3964</v>
      </c>
      <c r="F1296" s="24">
        <v>2.5227043390514632E-2</v>
      </c>
      <c r="G1296" s="26">
        <v>87.39683725112647</v>
      </c>
      <c r="H1296" s="21" t="b">
        <v>0</v>
      </c>
      <c r="I1296" s="24">
        <v>2.5227043390514632E-2</v>
      </c>
    </row>
    <row r="1297" spans="1:9" x14ac:dyDescent="0.25">
      <c r="A1297" s="18" t="s">
        <v>1434</v>
      </c>
      <c r="B1297" s="18" t="s">
        <v>364</v>
      </c>
      <c r="C1297" s="18" t="s">
        <v>365</v>
      </c>
      <c r="D1297" s="31">
        <v>1</v>
      </c>
      <c r="E1297" s="31">
        <v>3946</v>
      </c>
      <c r="F1297" s="24">
        <v>2.5342118601115054E-2</v>
      </c>
      <c r="G1297" s="26">
        <v>87.39683725112647</v>
      </c>
      <c r="H1297" s="21" t="b">
        <v>0</v>
      </c>
      <c r="I1297" s="24">
        <v>2.5342118601115054E-2</v>
      </c>
    </row>
    <row r="1298" spans="1:9" x14ac:dyDescent="0.25">
      <c r="A1298" s="18" t="s">
        <v>933</v>
      </c>
      <c r="B1298" s="18" t="s">
        <v>364</v>
      </c>
      <c r="C1298" s="18" t="s">
        <v>365</v>
      </c>
      <c r="D1298" s="31">
        <v>1</v>
      </c>
      <c r="E1298" s="31">
        <v>3879</v>
      </c>
      <c r="F1298" s="24">
        <v>2.5779840164990978E-2</v>
      </c>
      <c r="G1298" s="26">
        <v>87.39683725112647</v>
      </c>
      <c r="H1298" s="21" t="b">
        <v>0</v>
      </c>
      <c r="I1298" s="24">
        <v>2.5779840164990978E-2</v>
      </c>
    </row>
    <row r="1299" spans="1:9" x14ac:dyDescent="0.25">
      <c r="A1299" s="18" t="s">
        <v>561</v>
      </c>
      <c r="B1299" s="18" t="s">
        <v>364</v>
      </c>
      <c r="C1299" s="18" t="s">
        <v>365</v>
      </c>
      <c r="D1299" s="31">
        <v>1</v>
      </c>
      <c r="E1299" s="31">
        <v>3877</v>
      </c>
      <c r="F1299" s="24">
        <v>2.5793139025019347E-2</v>
      </c>
      <c r="G1299" s="26">
        <v>87.39683725112647</v>
      </c>
      <c r="H1299" s="21" t="b">
        <v>0</v>
      </c>
      <c r="I1299" s="24">
        <v>2.5793139025019347E-2</v>
      </c>
    </row>
    <row r="1300" spans="1:9" x14ac:dyDescent="0.25">
      <c r="A1300" s="18" t="s">
        <v>1435</v>
      </c>
      <c r="B1300" s="18" t="s">
        <v>364</v>
      </c>
      <c r="C1300" s="18" t="s">
        <v>365</v>
      </c>
      <c r="D1300" s="31">
        <v>1</v>
      </c>
      <c r="E1300" s="31">
        <v>3529</v>
      </c>
      <c r="F1300" s="24">
        <v>2.8336639274582034E-2</v>
      </c>
      <c r="G1300" s="26">
        <v>87.39683725112647</v>
      </c>
      <c r="H1300" s="21" t="b">
        <v>0</v>
      </c>
      <c r="I1300" s="24">
        <v>2.8336639274582034E-2</v>
      </c>
    </row>
    <row r="1301" spans="1:9" x14ac:dyDescent="0.25">
      <c r="A1301" s="18" t="s">
        <v>562</v>
      </c>
      <c r="B1301" s="18" t="s">
        <v>364</v>
      </c>
      <c r="C1301" s="18" t="s">
        <v>365</v>
      </c>
      <c r="D1301" s="31">
        <v>1</v>
      </c>
      <c r="E1301" s="31">
        <v>3891</v>
      </c>
      <c r="F1301" s="24">
        <v>2.5700334104343359E-2</v>
      </c>
      <c r="G1301" s="26">
        <v>87.39683725112647</v>
      </c>
      <c r="H1301" s="21" t="b">
        <v>0</v>
      </c>
      <c r="I1301" s="24">
        <v>2.5700334104343359E-2</v>
      </c>
    </row>
    <row r="1302" spans="1:9" x14ac:dyDescent="0.25">
      <c r="A1302" s="18" t="s">
        <v>1436</v>
      </c>
      <c r="B1302" s="18" t="s">
        <v>364</v>
      </c>
      <c r="C1302" s="18" t="s">
        <v>365</v>
      </c>
      <c r="D1302" s="31">
        <v>1</v>
      </c>
      <c r="E1302" s="31">
        <v>3828</v>
      </c>
      <c r="F1302" s="24">
        <v>2.6123301985370953E-2</v>
      </c>
      <c r="G1302" s="26">
        <v>87.39683725112647</v>
      </c>
      <c r="H1302" s="21" t="b">
        <v>0</v>
      </c>
      <c r="I1302" s="24">
        <v>2.6123301985370953E-2</v>
      </c>
    </row>
    <row r="1303" spans="1:9" x14ac:dyDescent="0.25">
      <c r="A1303" s="18" t="s">
        <v>938</v>
      </c>
      <c r="B1303" s="18" t="s">
        <v>364</v>
      </c>
      <c r="C1303" s="18" t="s">
        <v>365</v>
      </c>
      <c r="D1303" s="31">
        <v>1</v>
      </c>
      <c r="E1303" s="31">
        <v>3837</v>
      </c>
      <c r="F1303" s="24">
        <v>2.6062027625749284E-2</v>
      </c>
      <c r="G1303" s="26">
        <v>87.39683725112647</v>
      </c>
      <c r="H1303" s="21" t="b">
        <v>0</v>
      </c>
      <c r="I1303" s="24">
        <v>2.6062027625749284E-2</v>
      </c>
    </row>
    <row r="1304" spans="1:9" x14ac:dyDescent="0.25">
      <c r="A1304" s="18" t="s">
        <v>175</v>
      </c>
      <c r="B1304" s="18" t="s">
        <v>364</v>
      </c>
      <c r="C1304" s="18" t="s">
        <v>365</v>
      </c>
      <c r="D1304" s="31">
        <v>58</v>
      </c>
      <c r="E1304" s="31">
        <v>3959</v>
      </c>
      <c r="F1304" s="24">
        <v>1.4650164182874463</v>
      </c>
      <c r="G1304" s="26">
        <v>87.39683725112647</v>
      </c>
      <c r="H1304" s="21" t="b">
        <v>1</v>
      </c>
      <c r="I1304" s="24">
        <v>1.680792435615077</v>
      </c>
    </row>
    <row r="1305" spans="1:9" x14ac:dyDescent="0.25">
      <c r="A1305" s="18" t="s">
        <v>1437</v>
      </c>
      <c r="B1305" s="18" t="s">
        <v>364</v>
      </c>
      <c r="C1305" s="18" t="s">
        <v>365</v>
      </c>
      <c r="D1305" s="31">
        <v>18</v>
      </c>
      <c r="E1305" s="31">
        <v>3893</v>
      </c>
      <c r="F1305" s="24">
        <v>0.46236835345491906</v>
      </c>
      <c r="G1305" s="26">
        <v>87.39683725112647</v>
      </c>
      <c r="H1305" s="21" t="b">
        <v>1</v>
      </c>
      <c r="I1305" s="24">
        <v>0.53046861540519941</v>
      </c>
    </row>
    <row r="1306" spans="1:9" x14ac:dyDescent="0.25">
      <c r="A1306" s="18" t="s">
        <v>1438</v>
      </c>
      <c r="B1306" s="18" t="s">
        <v>364</v>
      </c>
      <c r="C1306" s="18" t="s">
        <v>365</v>
      </c>
      <c r="D1306" s="31">
        <v>1</v>
      </c>
      <c r="E1306" s="31">
        <v>3441</v>
      </c>
      <c r="F1306" s="24">
        <v>2.9061319383900032E-2</v>
      </c>
      <c r="G1306" s="26">
        <v>87.39683725112647</v>
      </c>
      <c r="H1306" s="21" t="b">
        <v>1</v>
      </c>
      <c r="I1306" s="24">
        <v>3.3341637117317989E-2</v>
      </c>
    </row>
    <row r="1307" spans="1:9" x14ac:dyDescent="0.25">
      <c r="A1307" s="18" t="s">
        <v>1439</v>
      </c>
      <c r="B1307" s="18" t="s">
        <v>364</v>
      </c>
      <c r="C1307" s="18" t="s">
        <v>365</v>
      </c>
      <c r="D1307" s="31">
        <v>4</v>
      </c>
      <c r="E1307" s="31">
        <v>3887</v>
      </c>
      <c r="F1307" s="24">
        <v>0.10290712631849756</v>
      </c>
      <c r="G1307" s="26">
        <v>87.39683725112647</v>
      </c>
      <c r="H1307" s="21" t="b">
        <v>1</v>
      </c>
      <c r="I1307" s="24">
        <v>0.11806387787053378</v>
      </c>
    </row>
    <row r="1308" spans="1:9" x14ac:dyDescent="0.25">
      <c r="A1308" s="18" t="s">
        <v>1440</v>
      </c>
      <c r="B1308" s="18" t="s">
        <v>364</v>
      </c>
      <c r="C1308" s="18" t="s">
        <v>365</v>
      </c>
      <c r="D1308" s="31">
        <v>3</v>
      </c>
      <c r="E1308" s="31">
        <v>3841</v>
      </c>
      <c r="F1308" s="24">
        <v>7.8104660244727939E-2</v>
      </c>
      <c r="G1308" s="26">
        <v>87.39683725112647</v>
      </c>
      <c r="H1308" s="21" t="b">
        <v>1</v>
      </c>
      <c r="I1308" s="24">
        <v>8.9608362395749444E-2</v>
      </c>
    </row>
    <row r="1309" spans="1:9" x14ac:dyDescent="0.25">
      <c r="A1309" s="18" t="s">
        <v>949</v>
      </c>
      <c r="B1309" s="18" t="s">
        <v>364</v>
      </c>
      <c r="C1309" s="18" t="s">
        <v>365</v>
      </c>
      <c r="D1309" s="31">
        <v>6</v>
      </c>
      <c r="E1309" s="31">
        <v>3839</v>
      </c>
      <c r="F1309" s="24">
        <v>0.15629070070330814</v>
      </c>
      <c r="G1309" s="26">
        <v>87.39683725112647</v>
      </c>
      <c r="H1309" s="21" t="b">
        <v>1</v>
      </c>
      <c r="I1309" s="24">
        <v>0.17931009114981691</v>
      </c>
    </row>
    <row r="1310" spans="1:9" x14ac:dyDescent="0.25">
      <c r="A1310" s="18" t="s">
        <v>950</v>
      </c>
      <c r="B1310" s="18" t="s">
        <v>364</v>
      </c>
      <c r="C1310" s="18" t="s">
        <v>365</v>
      </c>
      <c r="D1310" s="31">
        <v>8</v>
      </c>
      <c r="E1310" s="31">
        <v>3809</v>
      </c>
      <c r="F1310" s="24">
        <v>0.21002887897085851</v>
      </c>
      <c r="G1310" s="26">
        <v>87.39683725112647</v>
      </c>
      <c r="H1310" s="21" t="b">
        <v>1</v>
      </c>
      <c r="I1310" s="24">
        <v>0.24096313640470718</v>
      </c>
    </row>
    <row r="1311" spans="1:9" x14ac:dyDescent="0.25">
      <c r="A1311" s="18" t="s">
        <v>1441</v>
      </c>
      <c r="B1311" s="18" t="s">
        <v>364</v>
      </c>
      <c r="C1311" s="18" t="s">
        <v>365</v>
      </c>
      <c r="D1311" s="31">
        <v>1</v>
      </c>
      <c r="E1311" s="31">
        <v>3413</v>
      </c>
      <c r="F1311" s="24">
        <v>2.9299736302373279E-2</v>
      </c>
      <c r="G1311" s="26">
        <v>87.39683725112647</v>
      </c>
      <c r="H1311" s="21" t="b">
        <v>1</v>
      </c>
      <c r="I1311" s="24">
        <v>3.3615169446437505E-2</v>
      </c>
    </row>
    <row r="1312" spans="1:9" x14ac:dyDescent="0.25">
      <c r="A1312" s="18" t="s">
        <v>953</v>
      </c>
      <c r="B1312" s="18" t="s">
        <v>364</v>
      </c>
      <c r="C1312" s="18" t="s">
        <v>365</v>
      </c>
      <c r="D1312" s="31">
        <v>1</v>
      </c>
      <c r="E1312" s="31">
        <v>987</v>
      </c>
      <c r="F1312" s="24">
        <v>0.10131712259371835</v>
      </c>
      <c r="G1312" s="26">
        <v>87.39683725112647</v>
      </c>
      <c r="H1312" s="21" t="b">
        <v>1</v>
      </c>
      <c r="I1312" s="24">
        <v>0.11623968928134874</v>
      </c>
    </row>
    <row r="1313" spans="1:9" x14ac:dyDescent="0.25">
      <c r="A1313" s="18" t="s">
        <v>1202</v>
      </c>
      <c r="B1313" s="18" t="s">
        <v>364</v>
      </c>
      <c r="C1313" s="18" t="s">
        <v>365</v>
      </c>
      <c r="D1313" s="31">
        <v>1</v>
      </c>
      <c r="E1313" s="31">
        <v>987</v>
      </c>
      <c r="F1313" s="24">
        <v>0.10131712259371835</v>
      </c>
      <c r="G1313" s="26">
        <v>87.39683725112647</v>
      </c>
      <c r="H1313" s="21" t="b">
        <v>1</v>
      </c>
      <c r="I1313" s="24">
        <v>0.11623968928134874</v>
      </c>
    </row>
    <row r="1314" spans="1:9" x14ac:dyDescent="0.25">
      <c r="A1314" s="18" t="s">
        <v>1442</v>
      </c>
      <c r="B1314" s="18" t="s">
        <v>364</v>
      </c>
      <c r="C1314" s="18" t="s">
        <v>365</v>
      </c>
      <c r="D1314" s="31">
        <v>1</v>
      </c>
      <c r="E1314" s="31">
        <v>985</v>
      </c>
      <c r="F1314" s="24">
        <v>0.10152284263959391</v>
      </c>
      <c r="G1314" s="26">
        <v>87.39683725112647</v>
      </c>
      <c r="H1314" s="21" t="b">
        <v>1</v>
      </c>
      <c r="I1314" s="24">
        <v>0.11647570895501644</v>
      </c>
    </row>
    <row r="1315" spans="1:9" x14ac:dyDescent="0.25">
      <c r="A1315" s="18" t="s">
        <v>1443</v>
      </c>
      <c r="B1315" s="18" t="s">
        <v>364</v>
      </c>
      <c r="C1315" s="18" t="s">
        <v>365</v>
      </c>
      <c r="D1315" s="31">
        <v>1</v>
      </c>
      <c r="E1315" s="31">
        <v>976</v>
      </c>
      <c r="F1315" s="24">
        <v>0.10245901639344263</v>
      </c>
      <c r="G1315" s="26">
        <v>87.39683725112647</v>
      </c>
      <c r="H1315" s="21" t="b">
        <v>1</v>
      </c>
      <c r="I1315" s="24">
        <v>0.11754976774660983</v>
      </c>
    </row>
    <row r="1316" spans="1:9" x14ac:dyDescent="0.25">
      <c r="A1316" s="18" t="s">
        <v>956</v>
      </c>
      <c r="B1316" s="18" t="s">
        <v>364</v>
      </c>
      <c r="C1316" s="18" t="s">
        <v>365</v>
      </c>
      <c r="D1316" s="31">
        <v>19</v>
      </c>
      <c r="E1316" s="31">
        <v>3679</v>
      </c>
      <c r="F1316" s="24">
        <v>0.51644468605599347</v>
      </c>
      <c r="G1316" s="26">
        <v>87.39683725112647</v>
      </c>
      <c r="H1316" s="21" t="b">
        <v>1</v>
      </c>
      <c r="I1316" s="24">
        <v>0.59250962030256393</v>
      </c>
    </row>
    <row r="1317" spans="1:9" x14ac:dyDescent="0.25">
      <c r="A1317" s="18" t="s">
        <v>1444</v>
      </c>
      <c r="B1317" s="18" t="s">
        <v>364</v>
      </c>
      <c r="C1317" s="18" t="s">
        <v>365</v>
      </c>
      <c r="D1317" s="31">
        <v>10</v>
      </c>
      <c r="E1317" s="31">
        <v>3633</v>
      </c>
      <c r="F1317" s="24">
        <v>0.27525461051472616</v>
      </c>
      <c r="G1317" s="26">
        <v>87.39683725112647</v>
      </c>
      <c r="H1317" s="21" t="b">
        <v>1</v>
      </c>
      <c r="I1317" s="24">
        <v>0.31579568764297056</v>
      </c>
    </row>
    <row r="1318" spans="1:9" x14ac:dyDescent="0.25">
      <c r="A1318" s="18" t="s">
        <v>1445</v>
      </c>
      <c r="B1318" s="18" t="s">
        <v>364</v>
      </c>
      <c r="C1318" s="18" t="s">
        <v>365</v>
      </c>
      <c r="D1318" s="31">
        <v>1</v>
      </c>
      <c r="E1318" s="31">
        <v>3603</v>
      </c>
      <c r="F1318" s="24">
        <v>2.7754648903691372E-2</v>
      </c>
      <c r="G1318" s="26">
        <v>87.39683725112647</v>
      </c>
      <c r="H1318" s="21" t="b">
        <v>1</v>
      </c>
      <c r="I1318" s="24">
        <v>3.1842512717371971E-2</v>
      </c>
    </row>
    <row r="1319" spans="1:9" x14ac:dyDescent="0.25">
      <c r="A1319" s="18" t="s">
        <v>1446</v>
      </c>
      <c r="B1319" s="18" t="s">
        <v>364</v>
      </c>
      <c r="C1319" s="18" t="s">
        <v>365</v>
      </c>
      <c r="D1319" s="31">
        <v>1</v>
      </c>
      <c r="E1319" s="31">
        <v>3474</v>
      </c>
      <c r="F1319" s="24">
        <v>2.8785261945883711E-2</v>
      </c>
      <c r="G1319" s="26">
        <v>87.39683725112647</v>
      </c>
      <c r="H1319" s="21" t="b">
        <v>1</v>
      </c>
      <c r="I1319" s="24">
        <v>3.3024920357136216E-2</v>
      </c>
    </row>
    <row r="1320" spans="1:9" x14ac:dyDescent="0.25">
      <c r="A1320" s="18" t="s">
        <v>1447</v>
      </c>
      <c r="B1320" s="18" t="s">
        <v>364</v>
      </c>
      <c r="C1320" s="18" t="s">
        <v>365</v>
      </c>
      <c r="D1320" s="31">
        <v>1</v>
      </c>
      <c r="E1320" s="31">
        <v>3565</v>
      </c>
      <c r="F1320" s="24">
        <v>2.8050490883590466E-2</v>
      </c>
      <c r="G1320" s="26">
        <v>87.39683725112647</v>
      </c>
      <c r="H1320" s="21" t="b">
        <v>1</v>
      </c>
      <c r="I1320" s="24">
        <v>3.2181928000193885E-2</v>
      </c>
    </row>
    <row r="1321" spans="1:9" x14ac:dyDescent="0.25">
      <c r="A1321" s="18" t="s">
        <v>1448</v>
      </c>
      <c r="B1321" s="18" t="s">
        <v>364</v>
      </c>
      <c r="C1321" s="18" t="s">
        <v>365</v>
      </c>
      <c r="D1321" s="31">
        <v>1</v>
      </c>
      <c r="E1321" s="31">
        <v>3286</v>
      </c>
      <c r="F1321" s="24">
        <v>3.0432136335970784E-2</v>
      </c>
      <c r="G1321" s="26">
        <v>87.39683725112647</v>
      </c>
      <c r="H1321" s="21" t="b">
        <v>1</v>
      </c>
      <c r="I1321" s="24">
        <v>3.491435584926695E-2</v>
      </c>
    </row>
    <row r="1322" spans="1:9" x14ac:dyDescent="0.25">
      <c r="A1322" s="18" t="s">
        <v>1449</v>
      </c>
      <c r="B1322" s="18" t="s">
        <v>364</v>
      </c>
      <c r="C1322" s="18" t="s">
        <v>365</v>
      </c>
      <c r="D1322" s="31">
        <v>1</v>
      </c>
      <c r="E1322" s="31">
        <v>1059</v>
      </c>
      <c r="F1322" s="24">
        <v>9.442870632672333E-2</v>
      </c>
      <c r="G1322" s="26">
        <v>87.39683725112647</v>
      </c>
      <c r="H1322" s="21" t="b">
        <v>1</v>
      </c>
      <c r="I1322" s="24">
        <v>0.10833670757383494</v>
      </c>
    </row>
    <row r="1323" spans="1:9" x14ac:dyDescent="0.25">
      <c r="A1323" s="18" t="s">
        <v>957</v>
      </c>
      <c r="B1323" s="18" t="s">
        <v>364</v>
      </c>
      <c r="C1323" s="18" t="s">
        <v>365</v>
      </c>
      <c r="D1323" s="31">
        <v>9</v>
      </c>
      <c r="E1323" s="31">
        <v>3766</v>
      </c>
      <c r="F1323" s="24">
        <v>0.23898035050451411</v>
      </c>
      <c r="G1323" s="26">
        <v>87.39683725112647</v>
      </c>
      <c r="H1323" s="21" t="b">
        <v>1</v>
      </c>
      <c r="I1323" s="24">
        <v>0.27417874665061626</v>
      </c>
    </row>
    <row r="1324" spans="1:9" x14ac:dyDescent="0.25">
      <c r="A1324" s="18" t="s">
        <v>1450</v>
      </c>
      <c r="B1324" s="18" t="s">
        <v>364</v>
      </c>
      <c r="C1324" s="18" t="s">
        <v>365</v>
      </c>
      <c r="D1324" s="31">
        <v>4</v>
      </c>
      <c r="E1324" s="31">
        <v>3722</v>
      </c>
      <c r="F1324" s="24">
        <v>0.10746910263299302</v>
      </c>
      <c r="G1324" s="26">
        <v>87.39683725112647</v>
      </c>
      <c r="H1324" s="21" t="b">
        <v>1</v>
      </c>
      <c r="I1324" s="24">
        <v>0.12329776821138226</v>
      </c>
    </row>
    <row r="1325" spans="1:9" x14ac:dyDescent="0.25">
      <c r="A1325" s="18" t="s">
        <v>1451</v>
      </c>
      <c r="B1325" s="18" t="s">
        <v>364</v>
      </c>
      <c r="C1325" s="18" t="s">
        <v>365</v>
      </c>
      <c r="D1325" s="31">
        <v>1</v>
      </c>
      <c r="E1325" s="31">
        <v>3669</v>
      </c>
      <c r="F1325" s="24">
        <v>2.7255382938130283E-2</v>
      </c>
      <c r="G1325" s="26">
        <v>87.39683725112647</v>
      </c>
      <c r="H1325" s="21" t="b">
        <v>1</v>
      </c>
      <c r="I1325" s="24">
        <v>3.126971199800796E-2</v>
      </c>
    </row>
    <row r="1326" spans="1:9" x14ac:dyDescent="0.25">
      <c r="A1326" s="18" t="s">
        <v>1452</v>
      </c>
      <c r="B1326" s="18" t="s">
        <v>364</v>
      </c>
      <c r="C1326" s="18" t="s">
        <v>365</v>
      </c>
      <c r="D1326" s="31">
        <v>1</v>
      </c>
      <c r="E1326" s="31">
        <v>3639</v>
      </c>
      <c r="F1326" s="24">
        <v>2.7480076944215441E-2</v>
      </c>
      <c r="G1326" s="26">
        <v>87.39683725112647</v>
      </c>
      <c r="H1326" s="21" t="b">
        <v>1</v>
      </c>
      <c r="I1326" s="24">
        <v>3.152750022552657E-2</v>
      </c>
    </row>
    <row r="1327" spans="1:9" x14ac:dyDescent="0.25">
      <c r="A1327" s="18" t="s">
        <v>1453</v>
      </c>
      <c r="B1327" s="18" t="s">
        <v>364</v>
      </c>
      <c r="C1327" s="18" t="s">
        <v>365</v>
      </c>
      <c r="D1327" s="31">
        <v>2</v>
      </c>
      <c r="E1327" s="31">
        <v>3568</v>
      </c>
      <c r="F1327" s="24">
        <v>5.6053811659192827E-2</v>
      </c>
      <c r="G1327" s="26">
        <v>87.39683725112647</v>
      </c>
      <c r="H1327" s="21" t="b">
        <v>1</v>
      </c>
      <c r="I1327" s="24">
        <v>6.4309738408459188E-2</v>
      </c>
    </row>
    <row r="1328" spans="1:9" x14ac:dyDescent="0.25">
      <c r="A1328" s="18" t="s">
        <v>1454</v>
      </c>
      <c r="B1328" s="18" t="s">
        <v>364</v>
      </c>
      <c r="C1328" s="18" t="s">
        <v>365</v>
      </c>
      <c r="D1328" s="31">
        <v>1</v>
      </c>
      <c r="E1328" s="31">
        <v>3201</v>
      </c>
      <c r="F1328" s="24">
        <v>3.1240237425804434E-2</v>
      </c>
      <c r="G1328" s="26">
        <v>87.39683725112647</v>
      </c>
      <c r="H1328" s="21" t="b">
        <v>1</v>
      </c>
      <c r="I1328" s="24">
        <v>3.5841478700622049E-2</v>
      </c>
    </row>
    <row r="1329" spans="1:9" x14ac:dyDescent="0.25">
      <c r="A1329" s="18" t="s">
        <v>3262</v>
      </c>
      <c r="B1329" s="18" t="s">
        <v>364</v>
      </c>
      <c r="C1329" s="18" t="s">
        <v>365</v>
      </c>
      <c r="D1329" s="31">
        <v>1</v>
      </c>
      <c r="E1329" s="31">
        <v>1059</v>
      </c>
      <c r="F1329" s="24">
        <v>9.442870632672333E-2</v>
      </c>
      <c r="G1329" s="26">
        <v>87.39683725112647</v>
      </c>
      <c r="H1329" s="21" t="b">
        <v>1</v>
      </c>
      <c r="I1329" s="24">
        <v>0.10833670757383494</v>
      </c>
    </row>
    <row r="1330" spans="1:9" x14ac:dyDescent="0.25">
      <c r="A1330" s="18" t="s">
        <v>1455</v>
      </c>
      <c r="B1330" s="18" t="s">
        <v>364</v>
      </c>
      <c r="C1330" s="18" t="s">
        <v>365</v>
      </c>
      <c r="D1330" s="31">
        <v>1</v>
      </c>
      <c r="E1330" s="31">
        <v>3342</v>
      </c>
      <c r="F1330" s="24">
        <v>2.9922202274087373E-2</v>
      </c>
      <c r="G1330" s="26">
        <v>87.39683725112647</v>
      </c>
      <c r="H1330" s="21" t="b">
        <v>1</v>
      </c>
      <c r="I1330" s="24">
        <v>3.4329315775191861E-2</v>
      </c>
    </row>
    <row r="1331" spans="1:9" x14ac:dyDescent="0.25">
      <c r="A1331" s="18" t="s">
        <v>964</v>
      </c>
      <c r="B1331" s="18" t="s">
        <v>364</v>
      </c>
      <c r="C1331" s="18" t="s">
        <v>365</v>
      </c>
      <c r="D1331" s="31">
        <v>1</v>
      </c>
      <c r="E1331" s="31">
        <v>3805</v>
      </c>
      <c r="F1331" s="24">
        <v>2.6281208935611037E-2</v>
      </c>
      <c r="G1331" s="26">
        <v>87.39683725112647</v>
      </c>
      <c r="H1331" s="21" t="b">
        <v>1</v>
      </c>
      <c r="I1331" s="24">
        <v>3.0152056063256556E-2</v>
      </c>
    </row>
    <row r="1332" spans="1:9" x14ac:dyDescent="0.25">
      <c r="A1332" s="18" t="s">
        <v>1456</v>
      </c>
      <c r="B1332" s="18" t="s">
        <v>364</v>
      </c>
      <c r="C1332" s="18" t="s">
        <v>365</v>
      </c>
      <c r="D1332" s="31">
        <v>1</v>
      </c>
      <c r="E1332" s="31">
        <v>1128</v>
      </c>
      <c r="F1332" s="24">
        <v>8.8652482269503549E-2</v>
      </c>
      <c r="G1332" s="26">
        <v>87.39683725112647</v>
      </c>
      <c r="H1332" s="21" t="b">
        <v>1</v>
      </c>
      <c r="I1332" s="24">
        <v>0.10170972812118015</v>
      </c>
    </row>
    <row r="1333" spans="1:9" x14ac:dyDescent="0.25">
      <c r="A1333" s="18" t="s">
        <v>1457</v>
      </c>
      <c r="B1333" s="18" t="s">
        <v>364</v>
      </c>
      <c r="C1333" s="18" t="s">
        <v>365</v>
      </c>
      <c r="D1333" s="31">
        <v>1</v>
      </c>
      <c r="E1333" s="31">
        <v>3763</v>
      </c>
      <c r="F1333" s="24">
        <v>2.6574541589157584E-2</v>
      </c>
      <c r="G1333" s="26">
        <v>87.39683725112647</v>
      </c>
      <c r="H1333" s="21" t="b">
        <v>1</v>
      </c>
      <c r="I1333" s="24">
        <v>3.0488592431754235E-2</v>
      </c>
    </row>
    <row r="1334" spans="1:9" x14ac:dyDescent="0.25">
      <c r="A1334" s="18" t="s">
        <v>1458</v>
      </c>
      <c r="B1334" s="18" t="s">
        <v>364</v>
      </c>
      <c r="C1334" s="18" t="s">
        <v>365</v>
      </c>
      <c r="D1334" s="31">
        <v>1</v>
      </c>
      <c r="E1334" s="31">
        <v>3720</v>
      </c>
      <c r="F1334" s="24">
        <v>2.6881720430107527E-2</v>
      </c>
      <c r="G1334" s="26">
        <v>87.39683725112647</v>
      </c>
      <c r="H1334" s="21" t="b">
        <v>1</v>
      </c>
      <c r="I1334" s="24">
        <v>3.0841014333519139E-2</v>
      </c>
    </row>
    <row r="1335" spans="1:9" x14ac:dyDescent="0.25">
      <c r="A1335" s="18" t="s">
        <v>1215</v>
      </c>
      <c r="B1335" s="18" t="s">
        <v>364</v>
      </c>
      <c r="C1335" s="18" t="s">
        <v>365</v>
      </c>
      <c r="D1335" s="31">
        <v>1</v>
      </c>
      <c r="E1335" s="31">
        <v>3822</v>
      </c>
      <c r="F1335" s="24">
        <v>2.6164311878597593E-2</v>
      </c>
      <c r="G1335" s="26">
        <v>87.39683725112647</v>
      </c>
      <c r="H1335" s="21" t="b">
        <v>1</v>
      </c>
      <c r="I1335" s="24">
        <v>3.0017941737491154E-2</v>
      </c>
    </row>
    <row r="1336" spans="1:9" x14ac:dyDescent="0.25">
      <c r="A1336" s="18" t="s">
        <v>966</v>
      </c>
      <c r="B1336" s="18" t="s">
        <v>364</v>
      </c>
      <c r="C1336" s="18" t="s">
        <v>365</v>
      </c>
      <c r="D1336" s="31">
        <v>1</v>
      </c>
      <c r="E1336" s="31">
        <v>3758</v>
      </c>
      <c r="F1336" s="24">
        <v>2.6609898882384245E-2</v>
      </c>
      <c r="G1336" s="26">
        <v>87.39683725112647</v>
      </c>
      <c r="H1336" s="21" t="b">
        <v>1</v>
      </c>
      <c r="I1336" s="24">
        <v>3.0529157349837997E-2</v>
      </c>
    </row>
    <row r="1337" spans="1:9" x14ac:dyDescent="0.25">
      <c r="A1337" s="18" t="s">
        <v>971</v>
      </c>
      <c r="B1337" s="18" t="s">
        <v>364</v>
      </c>
      <c r="C1337" s="18" t="s">
        <v>365</v>
      </c>
      <c r="D1337" s="31">
        <v>1</v>
      </c>
      <c r="E1337" s="31">
        <v>3346</v>
      </c>
      <c r="F1337" s="24">
        <v>2.9886431560071723E-2</v>
      </c>
      <c r="G1337" s="26">
        <v>87.39683725112647</v>
      </c>
      <c r="H1337" s="21" t="b">
        <v>1</v>
      </c>
      <c r="I1337" s="24">
        <v>3.4288276545335082E-2</v>
      </c>
    </row>
    <row r="1338" spans="1:9" x14ac:dyDescent="0.25">
      <c r="A1338" s="18" t="s">
        <v>1459</v>
      </c>
      <c r="B1338" s="18" t="s">
        <v>364</v>
      </c>
      <c r="C1338" s="18" t="s">
        <v>365</v>
      </c>
      <c r="D1338" s="31">
        <v>1</v>
      </c>
      <c r="E1338" s="31">
        <v>1884</v>
      </c>
      <c r="F1338" s="24">
        <v>5.3078556263269641E-2</v>
      </c>
      <c r="G1338" s="26">
        <v>87.39683725112647</v>
      </c>
      <c r="H1338" s="21" t="b">
        <v>0</v>
      </c>
      <c r="I1338" s="24">
        <v>5.3078556263269641E-2</v>
      </c>
    </row>
    <row r="1339" spans="1:9" x14ac:dyDescent="0.25">
      <c r="A1339" s="18" t="s">
        <v>1460</v>
      </c>
      <c r="B1339" s="18" t="s">
        <v>364</v>
      </c>
      <c r="C1339" s="18" t="s">
        <v>365</v>
      </c>
      <c r="D1339" s="31">
        <v>1</v>
      </c>
      <c r="E1339" s="31">
        <v>3345</v>
      </c>
      <c r="F1339" s="24">
        <v>2.9895366218236175E-2</v>
      </c>
      <c r="G1339" s="26">
        <v>87.39683725112647</v>
      </c>
      <c r="H1339" s="21" t="b">
        <v>1</v>
      </c>
      <c r="I1339" s="24">
        <v>3.4298527151178239E-2</v>
      </c>
    </row>
    <row r="1340" spans="1:9" x14ac:dyDescent="0.25">
      <c r="A1340" s="18" t="s">
        <v>975</v>
      </c>
      <c r="B1340" s="18" t="s">
        <v>364</v>
      </c>
      <c r="C1340" s="18" t="s">
        <v>365</v>
      </c>
      <c r="D1340" s="31">
        <v>1</v>
      </c>
      <c r="E1340" s="31">
        <v>3889</v>
      </c>
      <c r="F1340" s="24">
        <v>2.5713551041398816E-2</v>
      </c>
      <c r="G1340" s="26">
        <v>87.39683725112647</v>
      </c>
      <c r="H1340" s="21" t="b">
        <v>1</v>
      </c>
      <c r="I1340" s="24">
        <v>2.9500790259884595E-2</v>
      </c>
    </row>
    <row r="1341" spans="1:9" x14ac:dyDescent="0.25">
      <c r="A1341" s="18" t="s">
        <v>1461</v>
      </c>
      <c r="B1341" s="18" t="s">
        <v>364</v>
      </c>
      <c r="C1341" s="18" t="s">
        <v>365</v>
      </c>
      <c r="D1341" s="31">
        <v>1</v>
      </c>
      <c r="E1341" s="31">
        <v>3565</v>
      </c>
      <c r="F1341" s="24">
        <v>2.8050490883590466E-2</v>
      </c>
      <c r="G1341" s="26">
        <v>87.39683725112647</v>
      </c>
      <c r="H1341" s="21" t="b">
        <v>1</v>
      </c>
      <c r="I1341" s="24">
        <v>3.2181928000193885E-2</v>
      </c>
    </row>
    <row r="1342" spans="1:9" x14ac:dyDescent="0.25">
      <c r="A1342" s="18" t="s">
        <v>1462</v>
      </c>
      <c r="B1342" s="18" t="s">
        <v>364</v>
      </c>
      <c r="C1342" s="18" t="s">
        <v>365</v>
      </c>
      <c r="D1342" s="31">
        <v>1</v>
      </c>
      <c r="E1342" s="31">
        <v>3753</v>
      </c>
      <c r="F1342" s="24">
        <v>2.664535038635758E-2</v>
      </c>
      <c r="G1342" s="26">
        <v>87.39683725112647</v>
      </c>
      <c r="H1342" s="21" t="b">
        <v>0</v>
      </c>
      <c r="I1342" s="24">
        <v>2.664535038635758E-2</v>
      </c>
    </row>
    <row r="1343" spans="1:9" x14ac:dyDescent="0.25">
      <c r="A1343" s="18" t="s">
        <v>979</v>
      </c>
      <c r="B1343" s="18" t="s">
        <v>364</v>
      </c>
      <c r="C1343" s="18" t="s">
        <v>365</v>
      </c>
      <c r="D1343" s="31">
        <v>2</v>
      </c>
      <c r="E1343" s="31">
        <v>3494</v>
      </c>
      <c r="F1343" s="24">
        <v>5.7240984544934169E-2</v>
      </c>
      <c r="G1343" s="26">
        <v>87.39683725112647</v>
      </c>
      <c r="H1343" s="21" t="b">
        <v>1</v>
      </c>
      <c r="I1343" s="24">
        <v>6.567176492312031E-2</v>
      </c>
    </row>
    <row r="1344" spans="1:9" x14ac:dyDescent="0.25">
      <c r="A1344" s="18" t="s">
        <v>1221</v>
      </c>
      <c r="B1344" s="18" t="s">
        <v>364</v>
      </c>
      <c r="C1344" s="18" t="s">
        <v>365</v>
      </c>
      <c r="D1344" s="31">
        <v>2</v>
      </c>
      <c r="E1344" s="31">
        <v>1128</v>
      </c>
      <c r="F1344" s="24">
        <v>0.1773049645390071</v>
      </c>
      <c r="G1344" s="26">
        <v>87.39683725112647</v>
      </c>
      <c r="H1344" s="21" t="b">
        <v>1</v>
      </c>
      <c r="I1344" s="24">
        <v>0.2034194562423603</v>
      </c>
    </row>
    <row r="1345" spans="1:9" x14ac:dyDescent="0.25">
      <c r="A1345" s="18" t="s">
        <v>191</v>
      </c>
      <c r="B1345" s="18" t="s">
        <v>364</v>
      </c>
      <c r="C1345" s="18" t="s">
        <v>365</v>
      </c>
      <c r="D1345" s="31">
        <v>5</v>
      </c>
      <c r="E1345" s="31">
        <v>3699</v>
      </c>
      <c r="F1345" s="24">
        <v>0.13517166801838335</v>
      </c>
      <c r="G1345" s="26">
        <v>87.39683725112647</v>
      </c>
      <c r="H1345" s="21" t="b">
        <v>1</v>
      </c>
      <c r="I1345" s="24">
        <v>0.15508052625127222</v>
      </c>
    </row>
    <row r="1346" spans="1:9" x14ac:dyDescent="0.25">
      <c r="A1346" s="18" t="s">
        <v>989</v>
      </c>
      <c r="B1346" s="18" t="s">
        <v>364</v>
      </c>
      <c r="C1346" s="18" t="s">
        <v>365</v>
      </c>
      <c r="D1346" s="31">
        <v>1</v>
      </c>
      <c r="E1346" s="31">
        <v>3414</v>
      </c>
      <c r="F1346" s="24">
        <v>2.9291154071470416E-2</v>
      </c>
      <c r="G1346" s="26">
        <v>87.39683725112647</v>
      </c>
      <c r="H1346" s="21" t="b">
        <v>1</v>
      </c>
      <c r="I1346" s="24">
        <v>3.3605323175363563E-2</v>
      </c>
    </row>
    <row r="1347" spans="1:9" x14ac:dyDescent="0.25">
      <c r="A1347" s="18" t="s">
        <v>1463</v>
      </c>
      <c r="B1347" s="18" t="s">
        <v>364</v>
      </c>
      <c r="C1347" s="18" t="s">
        <v>365</v>
      </c>
      <c r="D1347" s="31">
        <v>2</v>
      </c>
      <c r="E1347" s="31">
        <v>3471</v>
      </c>
      <c r="F1347" s="24">
        <v>5.7620282339383461E-2</v>
      </c>
      <c r="G1347" s="26">
        <v>87.39683725112647</v>
      </c>
      <c r="H1347" s="21" t="b">
        <v>1</v>
      </c>
      <c r="I1347" s="24">
        <v>6.6106927871328838E-2</v>
      </c>
    </row>
    <row r="1348" spans="1:9" x14ac:dyDescent="0.25">
      <c r="A1348" s="18" t="s">
        <v>1464</v>
      </c>
      <c r="B1348" s="18" t="s">
        <v>364</v>
      </c>
      <c r="C1348" s="18" t="s">
        <v>365</v>
      </c>
      <c r="D1348" s="31">
        <v>2</v>
      </c>
      <c r="E1348" s="31">
        <v>1088</v>
      </c>
      <c r="F1348" s="24">
        <v>0.18382352941176469</v>
      </c>
      <c r="G1348" s="26">
        <v>87.39683725112647</v>
      </c>
      <c r="H1348" s="21" t="b">
        <v>1</v>
      </c>
      <c r="I1348" s="24">
        <v>0.21089811272185879</v>
      </c>
    </row>
    <row r="1349" spans="1:9" x14ac:dyDescent="0.25">
      <c r="A1349" s="18" t="s">
        <v>1465</v>
      </c>
      <c r="B1349" s="18" t="s">
        <v>364</v>
      </c>
      <c r="C1349" s="18" t="s">
        <v>365</v>
      </c>
      <c r="D1349" s="31">
        <v>1</v>
      </c>
      <c r="E1349" s="31">
        <v>3676</v>
      </c>
      <c r="F1349" s="24">
        <v>2.720348204570185E-2</v>
      </c>
      <c r="G1349" s="26">
        <v>87.39683725112647</v>
      </c>
      <c r="H1349" s="21" t="b">
        <v>1</v>
      </c>
      <c r="I1349" s="24">
        <v>3.1210166844584112E-2</v>
      </c>
    </row>
    <row r="1350" spans="1:9" x14ac:dyDescent="0.25">
      <c r="A1350" s="18" t="s">
        <v>1466</v>
      </c>
      <c r="B1350" s="18" t="s">
        <v>364</v>
      </c>
      <c r="C1350" s="18" t="s">
        <v>365</v>
      </c>
      <c r="D1350" s="31">
        <v>1</v>
      </c>
      <c r="E1350" s="31">
        <v>3437</v>
      </c>
      <c r="F1350" s="24">
        <v>2.9095141111434391E-2</v>
      </c>
      <c r="G1350" s="26">
        <v>87.39683725112647</v>
      </c>
      <c r="H1350" s="21" t="b">
        <v>1</v>
      </c>
      <c r="I1350" s="24">
        <v>3.3380440302790575E-2</v>
      </c>
    </row>
    <row r="1351" spans="1:9" x14ac:dyDescent="0.25">
      <c r="A1351" s="18" t="s">
        <v>1467</v>
      </c>
      <c r="B1351" s="18" t="s">
        <v>364</v>
      </c>
      <c r="C1351" s="18" t="s">
        <v>365</v>
      </c>
      <c r="D1351" s="31">
        <v>1</v>
      </c>
      <c r="E1351" s="31">
        <v>3134</v>
      </c>
      <c r="F1351" s="24">
        <v>3.1908104658583285E-2</v>
      </c>
      <c r="G1351" s="26">
        <v>87.39683725112647</v>
      </c>
      <c r="H1351" s="21" t="b">
        <v>1</v>
      </c>
      <c r="I1351" s="24">
        <v>3.6607713248465609E-2</v>
      </c>
    </row>
    <row r="1352" spans="1:9" x14ac:dyDescent="0.25">
      <c r="A1352" s="18" t="s">
        <v>125</v>
      </c>
      <c r="B1352" s="18" t="s">
        <v>364</v>
      </c>
      <c r="C1352" s="18" t="s">
        <v>365</v>
      </c>
      <c r="D1352" s="31">
        <v>38</v>
      </c>
      <c r="E1352" s="31">
        <v>3495</v>
      </c>
      <c r="F1352" s="24">
        <v>1.0872675250357653</v>
      </c>
      <c r="G1352" s="26">
        <v>87.39683725112647</v>
      </c>
      <c r="H1352" s="21" t="b">
        <v>1</v>
      </c>
      <c r="I1352" s="24">
        <v>1.2474065196527224</v>
      </c>
    </row>
    <row r="1353" spans="1:9" x14ac:dyDescent="0.25">
      <c r="A1353" s="18" t="s">
        <v>994</v>
      </c>
      <c r="B1353" s="18" t="s">
        <v>364</v>
      </c>
      <c r="C1353" s="18" t="s">
        <v>365</v>
      </c>
      <c r="D1353" s="31">
        <v>5</v>
      </c>
      <c r="E1353" s="31">
        <v>3441</v>
      </c>
      <c r="F1353" s="24">
        <v>0.14530659691950015</v>
      </c>
      <c r="G1353" s="26">
        <v>87.39683725112647</v>
      </c>
      <c r="H1353" s="21" t="b">
        <v>1</v>
      </c>
      <c r="I1353" s="24">
        <v>0.16670818558658995</v>
      </c>
    </row>
    <row r="1354" spans="1:9" x14ac:dyDescent="0.25">
      <c r="A1354" s="18" t="s">
        <v>438</v>
      </c>
      <c r="B1354" s="18" t="s">
        <v>364</v>
      </c>
      <c r="C1354" s="18" t="s">
        <v>365</v>
      </c>
      <c r="D1354" s="31">
        <v>61</v>
      </c>
      <c r="E1354" s="31">
        <v>1308</v>
      </c>
      <c r="F1354" s="24">
        <v>4.6636085626911319</v>
      </c>
      <c r="G1354" s="26">
        <v>87.39683725112647</v>
      </c>
      <c r="H1354" s="21" t="b">
        <v>1</v>
      </c>
      <c r="I1354" s="24">
        <v>5.3504915692371284</v>
      </c>
    </row>
    <row r="1355" spans="1:9" x14ac:dyDescent="0.25">
      <c r="A1355" s="18" t="s">
        <v>1228</v>
      </c>
      <c r="B1355" s="18" t="s">
        <v>364</v>
      </c>
      <c r="C1355" s="18" t="s">
        <v>365</v>
      </c>
      <c r="D1355" s="31">
        <v>3</v>
      </c>
      <c r="E1355" s="31">
        <v>983</v>
      </c>
      <c r="F1355" s="24">
        <v>0.3051881993896236</v>
      </c>
      <c r="G1355" s="26">
        <v>87.39683725112647</v>
      </c>
      <c r="H1355" s="21" t="b">
        <v>1</v>
      </c>
      <c r="I1355" s="24">
        <v>0.35013806710282158</v>
      </c>
    </row>
    <row r="1356" spans="1:9" x14ac:dyDescent="0.25">
      <c r="A1356" s="18" t="s">
        <v>1003</v>
      </c>
      <c r="B1356" s="18" t="s">
        <v>364</v>
      </c>
      <c r="C1356" s="18" t="s">
        <v>365</v>
      </c>
      <c r="D1356" s="31">
        <v>2</v>
      </c>
      <c r="E1356" s="31">
        <v>4025</v>
      </c>
      <c r="F1356" s="24">
        <v>4.9689440993788823E-2</v>
      </c>
      <c r="G1356" s="26">
        <v>87.39683725112647</v>
      </c>
      <c r="H1356" s="21" t="b">
        <v>0</v>
      </c>
      <c r="I1356" s="24">
        <v>4.9689440993788823E-2</v>
      </c>
    </row>
    <row r="1357" spans="1:9" x14ac:dyDescent="0.25">
      <c r="A1357" s="18" t="s">
        <v>127</v>
      </c>
      <c r="B1357" s="18" t="s">
        <v>250</v>
      </c>
      <c r="C1357" s="18" t="s">
        <v>251</v>
      </c>
      <c r="D1357" s="31">
        <v>1</v>
      </c>
      <c r="E1357" s="31">
        <v>1312</v>
      </c>
      <c r="F1357" s="24">
        <v>7.621951219512195E-2</v>
      </c>
      <c r="G1357" s="26">
        <v>96.183579386923498</v>
      </c>
      <c r="H1357" s="21" t="b">
        <v>1</v>
      </c>
      <c r="I1357" s="24">
        <v>7.9271118812845584E-2</v>
      </c>
    </row>
    <row r="1358" spans="1:9" x14ac:dyDescent="0.25">
      <c r="A1358" s="18" t="s">
        <v>213</v>
      </c>
      <c r="B1358" s="18" t="s">
        <v>250</v>
      </c>
      <c r="C1358" s="18" t="s">
        <v>251</v>
      </c>
      <c r="D1358" s="31">
        <v>1</v>
      </c>
      <c r="E1358" s="31">
        <v>5828</v>
      </c>
      <c r="F1358" s="24">
        <v>1.7158544955387784E-2</v>
      </c>
      <c r="G1358" s="26">
        <v>96.183579386923498</v>
      </c>
      <c r="H1358" s="21" t="b">
        <v>0</v>
      </c>
      <c r="I1358" s="24">
        <v>1.7158544955387784E-2</v>
      </c>
    </row>
    <row r="1359" spans="1:9" x14ac:dyDescent="0.25">
      <c r="A1359" s="18" t="s">
        <v>129</v>
      </c>
      <c r="B1359" s="18" t="s">
        <v>250</v>
      </c>
      <c r="C1359" s="18" t="s">
        <v>251</v>
      </c>
      <c r="D1359" s="31">
        <v>439</v>
      </c>
      <c r="E1359" s="31">
        <v>5992</v>
      </c>
      <c r="F1359" s="24">
        <v>7.3264352469959952</v>
      </c>
      <c r="G1359" s="26">
        <v>96.183579386923498</v>
      </c>
      <c r="H1359" s="21" t="b">
        <v>1</v>
      </c>
      <c r="I1359" s="24">
        <v>7.6197643124828192</v>
      </c>
    </row>
    <row r="1360" spans="1:9" x14ac:dyDescent="0.25">
      <c r="A1360" s="18" t="s">
        <v>647</v>
      </c>
      <c r="B1360" s="18" t="s">
        <v>250</v>
      </c>
      <c r="C1360" s="18" t="s">
        <v>251</v>
      </c>
      <c r="D1360" s="31">
        <v>5</v>
      </c>
      <c r="E1360" s="31">
        <v>1725</v>
      </c>
      <c r="F1360" s="24">
        <v>0.28985507246376813</v>
      </c>
      <c r="G1360" s="26">
        <v>96.183579386923498</v>
      </c>
      <c r="H1360" s="21" t="b">
        <v>1</v>
      </c>
      <c r="I1360" s="24">
        <v>0.30146002284769108</v>
      </c>
    </row>
    <row r="1361" spans="1:9" x14ac:dyDescent="0.25">
      <c r="A1361" s="18" t="s">
        <v>649</v>
      </c>
      <c r="B1361" s="18" t="s">
        <v>250</v>
      </c>
      <c r="C1361" s="18" t="s">
        <v>251</v>
      </c>
      <c r="D1361" s="31">
        <v>6</v>
      </c>
      <c r="E1361" s="31">
        <v>1725</v>
      </c>
      <c r="F1361" s="24">
        <v>0.34782608695652173</v>
      </c>
      <c r="G1361" s="26">
        <v>96.183579386923498</v>
      </c>
      <c r="H1361" s="21" t="b">
        <v>1</v>
      </c>
      <c r="I1361" s="24">
        <v>0.36175202741722923</v>
      </c>
    </row>
    <row r="1362" spans="1:9" x14ac:dyDescent="0.25">
      <c r="A1362" s="18" t="s">
        <v>1468</v>
      </c>
      <c r="B1362" s="18" t="s">
        <v>250</v>
      </c>
      <c r="C1362" s="18" t="s">
        <v>251</v>
      </c>
      <c r="D1362" s="31">
        <v>10</v>
      </c>
      <c r="E1362" s="31">
        <v>5621</v>
      </c>
      <c r="F1362" s="24">
        <v>0.17790428749332859</v>
      </c>
      <c r="G1362" s="26">
        <v>96.183579386923498</v>
      </c>
      <c r="H1362" s="21" t="b">
        <v>1</v>
      </c>
      <c r="I1362" s="24">
        <v>0.18502705547492157</v>
      </c>
    </row>
    <row r="1363" spans="1:9" x14ac:dyDescent="0.25">
      <c r="A1363" s="18" t="s">
        <v>1024</v>
      </c>
      <c r="B1363" s="18" t="s">
        <v>250</v>
      </c>
      <c r="C1363" s="18" t="s">
        <v>251</v>
      </c>
      <c r="D1363" s="31">
        <v>1</v>
      </c>
      <c r="E1363" s="31">
        <v>5911</v>
      </c>
      <c r="F1363" s="24">
        <v>1.6917611233293859E-2</v>
      </c>
      <c r="G1363" s="26">
        <v>96.183579386923498</v>
      </c>
      <c r="H1363" s="21" t="b">
        <v>1</v>
      </c>
      <c r="I1363" s="24">
        <v>1.7594942967764069E-2</v>
      </c>
    </row>
    <row r="1364" spans="1:9" x14ac:dyDescent="0.25">
      <c r="A1364" s="18" t="s">
        <v>131</v>
      </c>
      <c r="B1364" s="18" t="s">
        <v>250</v>
      </c>
      <c r="C1364" s="18" t="s">
        <v>251</v>
      </c>
      <c r="D1364" s="31">
        <v>11</v>
      </c>
      <c r="E1364" s="31">
        <v>6036</v>
      </c>
      <c r="F1364" s="24">
        <v>0.18223989396951623</v>
      </c>
      <c r="G1364" s="26">
        <v>96.183579386923498</v>
      </c>
      <c r="H1364" s="21" t="b">
        <v>1</v>
      </c>
      <c r="I1364" s="24">
        <v>0.18953624696934848</v>
      </c>
    </row>
    <row r="1365" spans="1:9" x14ac:dyDescent="0.25">
      <c r="A1365" s="18" t="s">
        <v>1469</v>
      </c>
      <c r="B1365" s="18" t="s">
        <v>250</v>
      </c>
      <c r="C1365" s="18" t="s">
        <v>251</v>
      </c>
      <c r="D1365" s="31">
        <v>2</v>
      </c>
      <c r="E1365" s="31">
        <v>5351</v>
      </c>
      <c r="F1365" s="24">
        <v>3.7376191366099792E-2</v>
      </c>
      <c r="G1365" s="26">
        <v>96.183579386923498</v>
      </c>
      <c r="H1365" s="21" t="b">
        <v>1</v>
      </c>
      <c r="I1365" s="24">
        <v>3.8872624885985203E-2</v>
      </c>
    </row>
    <row r="1366" spans="1:9" x14ac:dyDescent="0.25">
      <c r="A1366" s="18" t="s">
        <v>1235</v>
      </c>
      <c r="B1366" s="18" t="s">
        <v>250</v>
      </c>
      <c r="C1366" s="18" t="s">
        <v>251</v>
      </c>
      <c r="D1366" s="31">
        <v>1</v>
      </c>
      <c r="E1366" s="31">
        <v>5301</v>
      </c>
      <c r="F1366" s="24">
        <v>1.8864365214110543E-2</v>
      </c>
      <c r="G1366" s="26">
        <v>96.183579386923498</v>
      </c>
      <c r="H1366" s="21" t="b">
        <v>0</v>
      </c>
      <c r="I1366" s="24">
        <v>1.8864365214110543E-2</v>
      </c>
    </row>
    <row r="1367" spans="1:9" x14ac:dyDescent="0.25">
      <c r="A1367" s="18" t="s">
        <v>239</v>
      </c>
      <c r="B1367" s="18" t="s">
        <v>250</v>
      </c>
      <c r="C1367" s="18" t="s">
        <v>251</v>
      </c>
      <c r="D1367" s="31">
        <v>10</v>
      </c>
      <c r="E1367" s="31">
        <v>3128</v>
      </c>
      <c r="F1367" s="24">
        <v>0.31969309462915602</v>
      </c>
      <c r="G1367" s="26">
        <v>96.183579386923498</v>
      </c>
      <c r="H1367" s="21" t="b">
        <v>1</v>
      </c>
      <c r="I1367" s="24">
        <v>0.33249267225848278</v>
      </c>
    </row>
    <row r="1368" spans="1:9" x14ac:dyDescent="0.25">
      <c r="A1368" s="18" t="s">
        <v>1470</v>
      </c>
      <c r="B1368" s="18" t="s">
        <v>250</v>
      </c>
      <c r="C1368" s="18" t="s">
        <v>251</v>
      </c>
      <c r="D1368" s="31">
        <v>5</v>
      </c>
      <c r="E1368" s="31">
        <v>3046</v>
      </c>
      <c r="F1368" s="24">
        <v>0.16414970453053185</v>
      </c>
      <c r="G1368" s="26">
        <v>96.183579386923498</v>
      </c>
      <c r="H1368" s="21" t="b">
        <v>1</v>
      </c>
      <c r="I1368" s="24">
        <v>0.17072177918984474</v>
      </c>
    </row>
    <row r="1369" spans="1:9" x14ac:dyDescent="0.25">
      <c r="A1369" s="18" t="s">
        <v>1471</v>
      </c>
      <c r="B1369" s="18" t="s">
        <v>250</v>
      </c>
      <c r="C1369" s="18" t="s">
        <v>251</v>
      </c>
      <c r="D1369" s="31">
        <v>3</v>
      </c>
      <c r="E1369" s="31">
        <v>3048</v>
      </c>
      <c r="F1369" s="24">
        <v>9.8425196850393692E-2</v>
      </c>
      <c r="G1369" s="26">
        <v>96.183579386923498</v>
      </c>
      <c r="H1369" s="21" t="b">
        <v>1</v>
      </c>
      <c r="I1369" s="24">
        <v>0.10236585421501319</v>
      </c>
    </row>
    <row r="1370" spans="1:9" x14ac:dyDescent="0.25">
      <c r="A1370" s="18" t="s">
        <v>1472</v>
      </c>
      <c r="B1370" s="18" t="s">
        <v>250</v>
      </c>
      <c r="C1370" s="18" t="s">
        <v>251</v>
      </c>
      <c r="D1370" s="31">
        <v>4</v>
      </c>
      <c r="E1370" s="31">
        <v>3046</v>
      </c>
      <c r="F1370" s="24">
        <v>0.13131976362442546</v>
      </c>
      <c r="G1370" s="26">
        <v>96.183579386923498</v>
      </c>
      <c r="H1370" s="21" t="b">
        <v>1</v>
      </c>
      <c r="I1370" s="24">
        <v>0.13657742335187578</v>
      </c>
    </row>
    <row r="1371" spans="1:9" x14ac:dyDescent="0.25">
      <c r="A1371" s="18" t="s">
        <v>1473</v>
      </c>
      <c r="B1371" s="18" t="s">
        <v>250</v>
      </c>
      <c r="C1371" s="18" t="s">
        <v>251</v>
      </c>
      <c r="D1371" s="31">
        <v>1</v>
      </c>
      <c r="E1371" s="31">
        <v>976</v>
      </c>
      <c r="F1371" s="24">
        <v>0.10245901639344263</v>
      </c>
      <c r="G1371" s="26">
        <v>96.183579386923498</v>
      </c>
      <c r="H1371" s="21" t="b">
        <v>1</v>
      </c>
      <c r="I1371" s="24">
        <v>0.10656117610907112</v>
      </c>
    </row>
    <row r="1372" spans="1:9" x14ac:dyDescent="0.25">
      <c r="A1372" s="18" t="s">
        <v>1474</v>
      </c>
      <c r="B1372" s="18" t="s">
        <v>250</v>
      </c>
      <c r="C1372" s="18" t="s">
        <v>251</v>
      </c>
      <c r="D1372" s="31">
        <v>1</v>
      </c>
      <c r="E1372" s="31">
        <v>1100</v>
      </c>
      <c r="F1372" s="24">
        <v>9.0909090909090912E-2</v>
      </c>
      <c r="G1372" s="26">
        <v>96.183579386923498</v>
      </c>
      <c r="H1372" s="21" t="b">
        <v>1</v>
      </c>
      <c r="I1372" s="24">
        <v>9.4548825347684926E-2</v>
      </c>
    </row>
    <row r="1373" spans="1:9" x14ac:dyDescent="0.25">
      <c r="A1373" s="18" t="s">
        <v>1475</v>
      </c>
      <c r="B1373" s="18" t="s">
        <v>250</v>
      </c>
      <c r="C1373" s="18" t="s">
        <v>251</v>
      </c>
      <c r="D1373" s="31">
        <v>1</v>
      </c>
      <c r="E1373" s="31">
        <v>2993</v>
      </c>
      <c r="F1373" s="24">
        <v>3.341129301703976E-2</v>
      </c>
      <c r="G1373" s="26">
        <v>96.183579386923498</v>
      </c>
      <c r="H1373" s="21" t="b">
        <v>1</v>
      </c>
      <c r="I1373" s="24">
        <v>3.4748983589192588E-2</v>
      </c>
    </row>
    <row r="1374" spans="1:9" x14ac:dyDescent="0.25">
      <c r="A1374" s="18" t="s">
        <v>1476</v>
      </c>
      <c r="B1374" s="18" t="s">
        <v>250</v>
      </c>
      <c r="C1374" s="18" t="s">
        <v>251</v>
      </c>
      <c r="D1374" s="31">
        <v>1</v>
      </c>
      <c r="E1374" s="31">
        <v>535</v>
      </c>
      <c r="F1374" s="24">
        <v>0.18691588785046731</v>
      </c>
      <c r="G1374" s="26">
        <v>96.183579386923498</v>
      </c>
      <c r="H1374" s="21" t="b">
        <v>1</v>
      </c>
      <c r="I1374" s="24">
        <v>0.19439945398589425</v>
      </c>
    </row>
    <row r="1375" spans="1:9" x14ac:dyDescent="0.25">
      <c r="A1375" s="18" t="s">
        <v>1477</v>
      </c>
      <c r="B1375" s="18" t="s">
        <v>250</v>
      </c>
      <c r="C1375" s="18" t="s">
        <v>251</v>
      </c>
      <c r="D1375" s="31">
        <v>1</v>
      </c>
      <c r="E1375" s="31">
        <v>635</v>
      </c>
      <c r="F1375" s="24">
        <v>0.15748031496062992</v>
      </c>
      <c r="G1375" s="26">
        <v>96.183579386923498</v>
      </c>
      <c r="H1375" s="21" t="b">
        <v>1</v>
      </c>
      <c r="I1375" s="24">
        <v>0.16378536674402111</v>
      </c>
    </row>
    <row r="1376" spans="1:9" x14ac:dyDescent="0.25">
      <c r="A1376" s="18" t="s">
        <v>1478</v>
      </c>
      <c r="B1376" s="18" t="s">
        <v>250</v>
      </c>
      <c r="C1376" s="18" t="s">
        <v>251</v>
      </c>
      <c r="D1376" s="31">
        <v>1</v>
      </c>
      <c r="E1376" s="31">
        <v>535</v>
      </c>
      <c r="F1376" s="24">
        <v>0.18691588785046731</v>
      </c>
      <c r="G1376" s="26">
        <v>96.183579386923498</v>
      </c>
      <c r="H1376" s="21" t="b">
        <v>1</v>
      </c>
      <c r="I1376" s="24">
        <v>0.19439945398589425</v>
      </c>
    </row>
    <row r="1377" spans="1:9" x14ac:dyDescent="0.25">
      <c r="A1377" s="18" t="s">
        <v>1479</v>
      </c>
      <c r="B1377" s="18" t="s">
        <v>250</v>
      </c>
      <c r="C1377" s="18" t="s">
        <v>251</v>
      </c>
      <c r="D1377" s="31">
        <v>1</v>
      </c>
      <c r="E1377" s="31">
        <v>635</v>
      </c>
      <c r="F1377" s="24">
        <v>0.15748031496062992</v>
      </c>
      <c r="G1377" s="26">
        <v>96.183579386923498</v>
      </c>
      <c r="H1377" s="21" t="b">
        <v>1</v>
      </c>
      <c r="I1377" s="24">
        <v>0.16378536674402111</v>
      </c>
    </row>
    <row r="1378" spans="1:9" x14ac:dyDescent="0.25">
      <c r="A1378" s="18" t="s">
        <v>1480</v>
      </c>
      <c r="B1378" s="18" t="s">
        <v>250</v>
      </c>
      <c r="C1378" s="18" t="s">
        <v>251</v>
      </c>
      <c r="D1378" s="31">
        <v>1</v>
      </c>
      <c r="E1378" s="31">
        <v>635</v>
      </c>
      <c r="F1378" s="24">
        <v>0.15748031496062992</v>
      </c>
      <c r="G1378" s="26">
        <v>96.183579386923498</v>
      </c>
      <c r="H1378" s="21" t="b">
        <v>1</v>
      </c>
      <c r="I1378" s="24">
        <v>0.16378536674402111</v>
      </c>
    </row>
    <row r="1379" spans="1:9" x14ac:dyDescent="0.25">
      <c r="A1379" s="18" t="s">
        <v>1481</v>
      </c>
      <c r="B1379" s="18" t="s">
        <v>250</v>
      </c>
      <c r="C1379" s="18" t="s">
        <v>251</v>
      </c>
      <c r="D1379" s="31">
        <v>1</v>
      </c>
      <c r="E1379" s="31">
        <v>635</v>
      </c>
      <c r="F1379" s="24">
        <v>0.15748031496062992</v>
      </c>
      <c r="G1379" s="26">
        <v>96.183579386923498</v>
      </c>
      <c r="H1379" s="21" t="b">
        <v>1</v>
      </c>
      <c r="I1379" s="24">
        <v>0.16378536674402111</v>
      </c>
    </row>
    <row r="1380" spans="1:9" x14ac:dyDescent="0.25">
      <c r="A1380" s="18" t="s">
        <v>1482</v>
      </c>
      <c r="B1380" s="18" t="s">
        <v>250</v>
      </c>
      <c r="C1380" s="18" t="s">
        <v>251</v>
      </c>
      <c r="D1380" s="31">
        <v>2</v>
      </c>
      <c r="E1380" s="31">
        <v>3117</v>
      </c>
      <c r="F1380" s="24">
        <v>6.4164260506897663E-2</v>
      </c>
      <c r="G1380" s="26">
        <v>96.183579386923498</v>
      </c>
      <c r="H1380" s="21" t="b">
        <v>1</v>
      </c>
      <c r="I1380" s="24">
        <v>6.673321006253026E-2</v>
      </c>
    </row>
    <row r="1381" spans="1:9" x14ac:dyDescent="0.25">
      <c r="A1381" s="18" t="s">
        <v>1483</v>
      </c>
      <c r="B1381" s="18" t="s">
        <v>250</v>
      </c>
      <c r="C1381" s="18" t="s">
        <v>251</v>
      </c>
      <c r="D1381" s="31">
        <v>1</v>
      </c>
      <c r="E1381" s="31">
        <v>3045</v>
      </c>
      <c r="F1381" s="24">
        <v>3.2840722495894911E-2</v>
      </c>
      <c r="G1381" s="26">
        <v>96.183579386923498</v>
      </c>
      <c r="H1381" s="21" t="b">
        <v>1</v>
      </c>
      <c r="I1381" s="24">
        <v>3.4155569091117707E-2</v>
      </c>
    </row>
    <row r="1382" spans="1:9" x14ac:dyDescent="0.25">
      <c r="A1382" s="18" t="s">
        <v>1484</v>
      </c>
      <c r="B1382" s="18" t="s">
        <v>250</v>
      </c>
      <c r="C1382" s="18" t="s">
        <v>251</v>
      </c>
      <c r="D1382" s="31">
        <v>1</v>
      </c>
      <c r="E1382" s="31">
        <v>2860</v>
      </c>
      <c r="F1382" s="24">
        <v>3.4965034965034968E-2</v>
      </c>
      <c r="G1382" s="26">
        <v>96.183579386923498</v>
      </c>
      <c r="H1382" s="21" t="b">
        <v>1</v>
      </c>
      <c r="I1382" s="24">
        <v>3.6364932826032662E-2</v>
      </c>
    </row>
    <row r="1383" spans="1:9" x14ac:dyDescent="0.25">
      <c r="A1383" s="18" t="s">
        <v>1485</v>
      </c>
      <c r="B1383" s="18" t="s">
        <v>250</v>
      </c>
      <c r="C1383" s="18" t="s">
        <v>251</v>
      </c>
      <c r="D1383" s="31">
        <v>1</v>
      </c>
      <c r="E1383" s="31">
        <v>2858</v>
      </c>
      <c r="F1383" s="24">
        <v>3.498950314905528E-2</v>
      </c>
      <c r="G1383" s="26">
        <v>96.183579386923498</v>
      </c>
      <c r="H1383" s="21" t="b">
        <v>1</v>
      </c>
      <c r="I1383" s="24">
        <v>3.6390380644665293E-2</v>
      </c>
    </row>
    <row r="1384" spans="1:9" x14ac:dyDescent="0.25">
      <c r="A1384" s="18" t="s">
        <v>1486</v>
      </c>
      <c r="B1384" s="18" t="s">
        <v>250</v>
      </c>
      <c r="C1384" s="18" t="s">
        <v>251</v>
      </c>
      <c r="D1384" s="31">
        <v>1</v>
      </c>
      <c r="E1384" s="31">
        <v>1096</v>
      </c>
      <c r="F1384" s="24">
        <v>9.1240875912408759E-2</v>
      </c>
      <c r="G1384" s="26">
        <v>96.183579386923498</v>
      </c>
      <c r="H1384" s="21" t="b">
        <v>1</v>
      </c>
      <c r="I1384" s="24">
        <v>9.48938940533334E-2</v>
      </c>
    </row>
    <row r="1385" spans="1:9" x14ac:dyDescent="0.25">
      <c r="A1385" s="18" t="s">
        <v>1487</v>
      </c>
      <c r="B1385" s="18" t="s">
        <v>250</v>
      </c>
      <c r="C1385" s="18" t="s">
        <v>251</v>
      </c>
      <c r="D1385" s="31">
        <v>1</v>
      </c>
      <c r="E1385" s="31">
        <v>2858</v>
      </c>
      <c r="F1385" s="24">
        <v>3.498950314905528E-2</v>
      </c>
      <c r="G1385" s="26">
        <v>96.183579386923498</v>
      </c>
      <c r="H1385" s="21" t="b">
        <v>1</v>
      </c>
      <c r="I1385" s="24">
        <v>3.6390380644665293E-2</v>
      </c>
    </row>
    <row r="1386" spans="1:9" x14ac:dyDescent="0.25">
      <c r="A1386" s="18" t="s">
        <v>1488</v>
      </c>
      <c r="B1386" s="18" t="s">
        <v>250</v>
      </c>
      <c r="C1386" s="18" t="s">
        <v>251</v>
      </c>
      <c r="D1386" s="31">
        <v>1</v>
      </c>
      <c r="E1386" s="31">
        <v>2858</v>
      </c>
      <c r="F1386" s="24">
        <v>3.498950314905528E-2</v>
      </c>
      <c r="G1386" s="26">
        <v>96.183579386923498</v>
      </c>
      <c r="H1386" s="21" t="b">
        <v>1</v>
      </c>
      <c r="I1386" s="24">
        <v>3.6390380644665293E-2</v>
      </c>
    </row>
    <row r="1387" spans="1:9" x14ac:dyDescent="0.25">
      <c r="A1387" s="18" t="s">
        <v>1489</v>
      </c>
      <c r="B1387" s="18" t="s">
        <v>250</v>
      </c>
      <c r="C1387" s="18" t="s">
        <v>251</v>
      </c>
      <c r="D1387" s="31">
        <v>1</v>
      </c>
      <c r="E1387" s="31">
        <v>2858</v>
      </c>
      <c r="F1387" s="24">
        <v>3.498950314905528E-2</v>
      </c>
      <c r="G1387" s="26">
        <v>96.183579386923498</v>
      </c>
      <c r="H1387" s="21" t="b">
        <v>1</v>
      </c>
      <c r="I1387" s="24">
        <v>3.6390380644665293E-2</v>
      </c>
    </row>
    <row r="1388" spans="1:9" x14ac:dyDescent="0.25">
      <c r="A1388" s="18" t="s">
        <v>1490</v>
      </c>
      <c r="B1388" s="18" t="s">
        <v>250</v>
      </c>
      <c r="C1388" s="18" t="s">
        <v>251</v>
      </c>
      <c r="D1388" s="31">
        <v>1</v>
      </c>
      <c r="E1388" s="31">
        <v>1096</v>
      </c>
      <c r="F1388" s="24">
        <v>9.1240875912408759E-2</v>
      </c>
      <c r="G1388" s="26">
        <v>96.183579386923498</v>
      </c>
      <c r="H1388" s="21" t="b">
        <v>1</v>
      </c>
      <c r="I1388" s="24">
        <v>9.48938940533334E-2</v>
      </c>
    </row>
    <row r="1389" spans="1:9" x14ac:dyDescent="0.25">
      <c r="A1389" s="18" t="s">
        <v>1491</v>
      </c>
      <c r="B1389" s="18" t="s">
        <v>250</v>
      </c>
      <c r="C1389" s="18" t="s">
        <v>251</v>
      </c>
      <c r="D1389" s="31">
        <v>1</v>
      </c>
      <c r="E1389" s="31">
        <v>1923</v>
      </c>
      <c r="F1389" s="24">
        <v>5.2002080083203332E-2</v>
      </c>
      <c r="G1389" s="26">
        <v>96.183579386923498</v>
      </c>
      <c r="H1389" s="21" t="b">
        <v>1</v>
      </c>
      <c r="I1389" s="24">
        <v>5.4084091462534283E-2</v>
      </c>
    </row>
    <row r="1390" spans="1:9" x14ac:dyDescent="0.25">
      <c r="A1390" s="18" t="s">
        <v>1492</v>
      </c>
      <c r="B1390" s="18" t="s">
        <v>250</v>
      </c>
      <c r="C1390" s="18" t="s">
        <v>251</v>
      </c>
      <c r="D1390" s="31">
        <v>1</v>
      </c>
      <c r="E1390" s="31">
        <v>2859</v>
      </c>
      <c r="F1390" s="24">
        <v>3.4977264777894368E-2</v>
      </c>
      <c r="G1390" s="26">
        <v>96.183579386923498</v>
      </c>
      <c r="H1390" s="21" t="b">
        <v>1</v>
      </c>
      <c r="I1390" s="24">
        <v>3.6377652284873524E-2</v>
      </c>
    </row>
    <row r="1391" spans="1:9" x14ac:dyDescent="0.25">
      <c r="A1391" s="18" t="s">
        <v>1493</v>
      </c>
      <c r="B1391" s="18" t="s">
        <v>250</v>
      </c>
      <c r="C1391" s="18" t="s">
        <v>251</v>
      </c>
      <c r="D1391" s="31">
        <v>1</v>
      </c>
      <c r="E1391" s="31">
        <v>2858</v>
      </c>
      <c r="F1391" s="24">
        <v>3.498950314905528E-2</v>
      </c>
      <c r="G1391" s="26">
        <v>96.183579386923498</v>
      </c>
      <c r="H1391" s="21" t="b">
        <v>1</v>
      </c>
      <c r="I1391" s="24">
        <v>3.6390380644665293E-2</v>
      </c>
    </row>
    <row r="1392" spans="1:9" x14ac:dyDescent="0.25">
      <c r="A1392" s="18" t="s">
        <v>1494</v>
      </c>
      <c r="B1392" s="18" t="s">
        <v>250</v>
      </c>
      <c r="C1392" s="18" t="s">
        <v>251</v>
      </c>
      <c r="D1392" s="31">
        <v>1</v>
      </c>
      <c r="E1392" s="31">
        <v>2811</v>
      </c>
      <c r="F1392" s="24">
        <v>3.557452863749555E-2</v>
      </c>
      <c r="G1392" s="26">
        <v>96.183579386923498</v>
      </c>
      <c r="H1392" s="21" t="b">
        <v>1</v>
      </c>
      <c r="I1392" s="24">
        <v>3.6998828844700606E-2</v>
      </c>
    </row>
    <row r="1393" spans="1:9" x14ac:dyDescent="0.25">
      <c r="A1393" s="18" t="s">
        <v>1495</v>
      </c>
      <c r="B1393" s="18" t="s">
        <v>250</v>
      </c>
      <c r="C1393" s="18" t="s">
        <v>251</v>
      </c>
      <c r="D1393" s="31">
        <v>1</v>
      </c>
      <c r="E1393" s="31">
        <v>2627</v>
      </c>
      <c r="F1393" s="24">
        <v>3.8066235249333842E-2</v>
      </c>
      <c r="G1393" s="26">
        <v>96.183579386923498</v>
      </c>
      <c r="H1393" s="21" t="b">
        <v>0</v>
      </c>
      <c r="I1393" s="24">
        <v>3.8066235249333842E-2</v>
      </c>
    </row>
    <row r="1394" spans="1:9" x14ac:dyDescent="0.25">
      <c r="A1394" s="18" t="s">
        <v>1496</v>
      </c>
      <c r="B1394" s="18" t="s">
        <v>250</v>
      </c>
      <c r="C1394" s="18" t="s">
        <v>251</v>
      </c>
      <c r="D1394" s="31">
        <v>1</v>
      </c>
      <c r="E1394" s="31">
        <v>2820</v>
      </c>
      <c r="F1394" s="24">
        <v>3.5460992907801421E-2</v>
      </c>
      <c r="G1394" s="26">
        <v>96.183579386923498</v>
      </c>
      <c r="H1394" s="21" t="b">
        <v>1</v>
      </c>
      <c r="I1394" s="24">
        <v>3.6880747476047311E-2</v>
      </c>
    </row>
    <row r="1395" spans="1:9" x14ac:dyDescent="0.25">
      <c r="A1395" s="18" t="s">
        <v>1497</v>
      </c>
      <c r="B1395" s="18" t="s">
        <v>250</v>
      </c>
      <c r="C1395" s="18" t="s">
        <v>251</v>
      </c>
      <c r="D1395" s="31">
        <v>1</v>
      </c>
      <c r="E1395" s="31">
        <v>904</v>
      </c>
      <c r="F1395" s="24">
        <v>0.11061946902654868</v>
      </c>
      <c r="G1395" s="26">
        <v>96.183579386923498</v>
      </c>
      <c r="H1395" s="21" t="b">
        <v>1</v>
      </c>
      <c r="I1395" s="24">
        <v>0.11504834942749272</v>
      </c>
    </row>
    <row r="1396" spans="1:9" x14ac:dyDescent="0.25">
      <c r="A1396" s="18" t="s">
        <v>1498</v>
      </c>
      <c r="B1396" s="18" t="s">
        <v>250</v>
      </c>
      <c r="C1396" s="18" t="s">
        <v>251</v>
      </c>
      <c r="D1396" s="31">
        <v>1</v>
      </c>
      <c r="E1396" s="31">
        <v>2810</v>
      </c>
      <c r="F1396" s="24">
        <v>3.5587188612099648E-2</v>
      </c>
      <c r="G1396" s="26">
        <v>96.183579386923498</v>
      </c>
      <c r="H1396" s="21" t="b">
        <v>1</v>
      </c>
      <c r="I1396" s="24">
        <v>3.7011995687705843E-2</v>
      </c>
    </row>
    <row r="1397" spans="1:9" x14ac:dyDescent="0.25">
      <c r="A1397" s="18" t="s">
        <v>1499</v>
      </c>
      <c r="B1397" s="18" t="s">
        <v>250</v>
      </c>
      <c r="C1397" s="18" t="s">
        <v>251</v>
      </c>
      <c r="D1397" s="31">
        <v>1</v>
      </c>
      <c r="E1397" s="31">
        <v>2135</v>
      </c>
      <c r="F1397" s="24">
        <v>4.6838407494145196E-2</v>
      </c>
      <c r="G1397" s="26">
        <v>96.183579386923498</v>
      </c>
      <c r="H1397" s="21" t="b">
        <v>1</v>
      </c>
      <c r="I1397" s="24">
        <v>4.8713680507003934E-2</v>
      </c>
    </row>
    <row r="1398" spans="1:9" x14ac:dyDescent="0.25">
      <c r="A1398" s="18" t="s">
        <v>3263</v>
      </c>
      <c r="B1398" s="18" t="s">
        <v>250</v>
      </c>
      <c r="C1398" s="18" t="s">
        <v>251</v>
      </c>
      <c r="D1398" s="31">
        <v>1</v>
      </c>
      <c r="E1398" s="31">
        <v>976</v>
      </c>
      <c r="F1398" s="24">
        <v>0.10245901639344263</v>
      </c>
      <c r="G1398" s="26">
        <v>96.183579386923498</v>
      </c>
      <c r="H1398" s="21" t="b">
        <v>1</v>
      </c>
      <c r="I1398" s="24">
        <v>0.10656117610907112</v>
      </c>
    </row>
    <row r="1399" spans="1:9" x14ac:dyDescent="0.25">
      <c r="A1399" s="18" t="s">
        <v>3317</v>
      </c>
      <c r="B1399" s="18" t="s">
        <v>250</v>
      </c>
      <c r="C1399" s="18" t="s">
        <v>251</v>
      </c>
      <c r="D1399" s="31">
        <v>1</v>
      </c>
      <c r="E1399" s="31">
        <v>975</v>
      </c>
      <c r="F1399" s="24">
        <v>0.10256410256410256</v>
      </c>
      <c r="G1399" s="26">
        <v>96.183579386923498</v>
      </c>
      <c r="H1399" s="21" t="b">
        <v>1</v>
      </c>
      <c r="I1399" s="24">
        <v>0.10667046962302913</v>
      </c>
    </row>
    <row r="1400" spans="1:9" x14ac:dyDescent="0.25">
      <c r="A1400" s="18" t="s">
        <v>1500</v>
      </c>
      <c r="B1400" s="18" t="s">
        <v>250</v>
      </c>
      <c r="C1400" s="18" t="s">
        <v>251</v>
      </c>
      <c r="D1400" s="31">
        <v>2</v>
      </c>
      <c r="E1400" s="31">
        <v>3047</v>
      </c>
      <c r="F1400" s="24">
        <v>6.5638332786347217E-2</v>
      </c>
      <c r="G1400" s="26">
        <v>96.183579386923498</v>
      </c>
      <c r="H1400" s="21" t="b">
        <v>1</v>
      </c>
      <c r="I1400" s="24">
        <v>6.8266299890025209E-2</v>
      </c>
    </row>
    <row r="1401" spans="1:9" x14ac:dyDescent="0.25">
      <c r="A1401" s="18" t="s">
        <v>1501</v>
      </c>
      <c r="B1401" s="18" t="s">
        <v>250</v>
      </c>
      <c r="C1401" s="18" t="s">
        <v>251</v>
      </c>
      <c r="D1401" s="31">
        <v>1</v>
      </c>
      <c r="E1401" s="31">
        <v>3046</v>
      </c>
      <c r="F1401" s="24">
        <v>3.2829940906106365E-2</v>
      </c>
      <c r="G1401" s="26">
        <v>96.183579386923498</v>
      </c>
      <c r="H1401" s="21" t="b">
        <v>1</v>
      </c>
      <c r="I1401" s="24">
        <v>3.4144355837968945E-2</v>
      </c>
    </row>
    <row r="1402" spans="1:9" x14ac:dyDescent="0.25">
      <c r="A1402" s="18" t="s">
        <v>1502</v>
      </c>
      <c r="B1402" s="18" t="s">
        <v>250</v>
      </c>
      <c r="C1402" s="18" t="s">
        <v>251</v>
      </c>
      <c r="D1402" s="31">
        <v>2</v>
      </c>
      <c r="E1402" s="31">
        <v>3046</v>
      </c>
      <c r="F1402" s="24">
        <v>6.5659881812212731E-2</v>
      </c>
      <c r="G1402" s="26">
        <v>96.183579386923498</v>
      </c>
      <c r="H1402" s="21" t="b">
        <v>1</v>
      </c>
      <c r="I1402" s="24">
        <v>6.8288711675937891E-2</v>
      </c>
    </row>
    <row r="1403" spans="1:9" x14ac:dyDescent="0.25">
      <c r="A1403" s="18" t="s">
        <v>1503</v>
      </c>
      <c r="B1403" s="18" t="s">
        <v>250</v>
      </c>
      <c r="C1403" s="18" t="s">
        <v>251</v>
      </c>
      <c r="D1403" s="31">
        <v>1</v>
      </c>
      <c r="E1403" s="31">
        <v>904</v>
      </c>
      <c r="F1403" s="24">
        <v>0.11061946902654868</v>
      </c>
      <c r="G1403" s="26">
        <v>96.183579386923498</v>
      </c>
      <c r="H1403" s="21" t="b">
        <v>1</v>
      </c>
      <c r="I1403" s="24">
        <v>0.11504834942749272</v>
      </c>
    </row>
    <row r="1404" spans="1:9" x14ac:dyDescent="0.25">
      <c r="A1404" s="18" t="s">
        <v>1504</v>
      </c>
      <c r="B1404" s="18" t="s">
        <v>250</v>
      </c>
      <c r="C1404" s="18" t="s">
        <v>251</v>
      </c>
      <c r="D1404" s="31">
        <v>1</v>
      </c>
      <c r="E1404" s="31">
        <v>3126</v>
      </c>
      <c r="F1404" s="24">
        <v>3.1989763275751759E-2</v>
      </c>
      <c r="G1404" s="26">
        <v>96.183579386923498</v>
      </c>
      <c r="H1404" s="21" t="b">
        <v>1</v>
      </c>
      <c r="I1404" s="24">
        <v>3.3270539949601219E-2</v>
      </c>
    </row>
    <row r="1405" spans="1:9" x14ac:dyDescent="0.25">
      <c r="A1405" s="18" t="s">
        <v>1505</v>
      </c>
      <c r="B1405" s="18" t="s">
        <v>250</v>
      </c>
      <c r="C1405" s="18" t="s">
        <v>251</v>
      </c>
      <c r="D1405" s="31">
        <v>1</v>
      </c>
      <c r="E1405" s="31">
        <v>3046</v>
      </c>
      <c r="F1405" s="24">
        <v>3.2829940906106365E-2</v>
      </c>
      <c r="G1405" s="26">
        <v>96.183579386923498</v>
      </c>
      <c r="H1405" s="21" t="b">
        <v>1</v>
      </c>
      <c r="I1405" s="24">
        <v>3.4144355837968945E-2</v>
      </c>
    </row>
    <row r="1406" spans="1:9" x14ac:dyDescent="0.25">
      <c r="A1406" s="18" t="s">
        <v>1506</v>
      </c>
      <c r="B1406" s="18" t="s">
        <v>250</v>
      </c>
      <c r="C1406" s="18" t="s">
        <v>251</v>
      </c>
      <c r="D1406" s="31">
        <v>1</v>
      </c>
      <c r="E1406" s="31">
        <v>3046</v>
      </c>
      <c r="F1406" s="24">
        <v>3.2829940906106365E-2</v>
      </c>
      <c r="G1406" s="26">
        <v>96.183579386923498</v>
      </c>
      <c r="H1406" s="21" t="b">
        <v>1</v>
      </c>
      <c r="I1406" s="24">
        <v>3.4144355837968945E-2</v>
      </c>
    </row>
    <row r="1407" spans="1:9" x14ac:dyDescent="0.25">
      <c r="A1407" s="18" t="s">
        <v>1507</v>
      </c>
      <c r="B1407" s="18" t="s">
        <v>250</v>
      </c>
      <c r="C1407" s="18" t="s">
        <v>251</v>
      </c>
      <c r="D1407" s="31">
        <v>1</v>
      </c>
      <c r="E1407" s="31">
        <v>2644</v>
      </c>
      <c r="F1407" s="24">
        <v>3.7821482602118005E-2</v>
      </c>
      <c r="G1407" s="26">
        <v>96.183579386923498</v>
      </c>
      <c r="H1407" s="21" t="b">
        <v>1</v>
      </c>
      <c r="I1407" s="24">
        <v>3.933574428231975E-2</v>
      </c>
    </row>
    <row r="1408" spans="1:9" x14ac:dyDescent="0.25">
      <c r="A1408" s="18" t="s">
        <v>1508</v>
      </c>
      <c r="B1408" s="18" t="s">
        <v>250</v>
      </c>
      <c r="C1408" s="18" t="s">
        <v>251</v>
      </c>
      <c r="D1408" s="31">
        <v>1</v>
      </c>
      <c r="E1408" s="31">
        <v>3047</v>
      </c>
      <c r="F1408" s="24">
        <v>3.2819166393173609E-2</v>
      </c>
      <c r="G1408" s="26">
        <v>96.183579386923498</v>
      </c>
      <c r="H1408" s="21" t="b">
        <v>1</v>
      </c>
      <c r="I1408" s="24">
        <v>3.4133149945012604E-2</v>
      </c>
    </row>
    <row r="1409" spans="1:9" x14ac:dyDescent="0.25">
      <c r="A1409" s="18" t="s">
        <v>1509</v>
      </c>
      <c r="B1409" s="18" t="s">
        <v>250</v>
      </c>
      <c r="C1409" s="18" t="s">
        <v>251</v>
      </c>
      <c r="D1409" s="31">
        <v>1</v>
      </c>
      <c r="E1409" s="31">
        <v>2836</v>
      </c>
      <c r="F1409" s="24">
        <v>3.5260930888575459E-2</v>
      </c>
      <c r="G1409" s="26">
        <v>96.183579386923498</v>
      </c>
      <c r="H1409" s="21" t="b">
        <v>1</v>
      </c>
      <c r="I1409" s="24">
        <v>3.6672675557987804E-2</v>
      </c>
    </row>
    <row r="1410" spans="1:9" x14ac:dyDescent="0.25">
      <c r="A1410" s="18" t="s">
        <v>1510</v>
      </c>
      <c r="B1410" s="18" t="s">
        <v>250</v>
      </c>
      <c r="C1410" s="18" t="s">
        <v>251</v>
      </c>
      <c r="D1410" s="31">
        <v>1</v>
      </c>
      <c r="E1410" s="31">
        <v>2836</v>
      </c>
      <c r="F1410" s="24">
        <v>3.5260930888575459E-2</v>
      </c>
      <c r="G1410" s="26">
        <v>96.183579386923498</v>
      </c>
      <c r="H1410" s="21" t="b">
        <v>1</v>
      </c>
      <c r="I1410" s="24">
        <v>3.6672675557987804E-2</v>
      </c>
    </row>
    <row r="1411" spans="1:9" x14ac:dyDescent="0.25">
      <c r="A1411" s="18" t="s">
        <v>1511</v>
      </c>
      <c r="B1411" s="18" t="s">
        <v>250</v>
      </c>
      <c r="C1411" s="18" t="s">
        <v>251</v>
      </c>
      <c r="D1411" s="31">
        <v>1</v>
      </c>
      <c r="E1411" s="31">
        <v>2958</v>
      </c>
      <c r="F1411" s="24">
        <v>3.3806626098715348E-2</v>
      </c>
      <c r="G1411" s="26">
        <v>96.183579386923498</v>
      </c>
      <c r="H1411" s="21" t="b">
        <v>1</v>
      </c>
      <c r="I1411" s="24">
        <v>3.5160144652621163E-2</v>
      </c>
    </row>
    <row r="1412" spans="1:9" x14ac:dyDescent="0.25">
      <c r="A1412" s="18" t="s">
        <v>1512</v>
      </c>
      <c r="B1412" s="18" t="s">
        <v>250</v>
      </c>
      <c r="C1412" s="18" t="s">
        <v>251</v>
      </c>
      <c r="D1412" s="31">
        <v>1</v>
      </c>
      <c r="E1412" s="31">
        <v>2998</v>
      </c>
      <c r="F1412" s="24">
        <v>3.3355570380253496E-2</v>
      </c>
      <c r="G1412" s="26">
        <v>96.183579386923498</v>
      </c>
      <c r="H1412" s="21" t="b">
        <v>1</v>
      </c>
      <c r="I1412" s="24">
        <v>3.4691029980804998E-2</v>
      </c>
    </row>
    <row r="1413" spans="1:9" x14ac:dyDescent="0.25">
      <c r="A1413" s="18" t="s">
        <v>1513</v>
      </c>
      <c r="B1413" s="18" t="s">
        <v>250</v>
      </c>
      <c r="C1413" s="18" t="s">
        <v>251</v>
      </c>
      <c r="D1413" s="31">
        <v>1</v>
      </c>
      <c r="E1413" s="31">
        <v>2998</v>
      </c>
      <c r="F1413" s="24">
        <v>3.3355570380253496E-2</v>
      </c>
      <c r="G1413" s="26">
        <v>96.183579386923498</v>
      </c>
      <c r="H1413" s="21" t="b">
        <v>1</v>
      </c>
      <c r="I1413" s="24">
        <v>3.4691029980804998E-2</v>
      </c>
    </row>
    <row r="1414" spans="1:9" x14ac:dyDescent="0.25">
      <c r="A1414" s="18" t="s">
        <v>1514</v>
      </c>
      <c r="B1414" s="18" t="s">
        <v>250</v>
      </c>
      <c r="C1414" s="18" t="s">
        <v>251</v>
      </c>
      <c r="D1414" s="31">
        <v>1</v>
      </c>
      <c r="E1414" s="31">
        <v>2998</v>
      </c>
      <c r="F1414" s="24">
        <v>3.3355570380253496E-2</v>
      </c>
      <c r="G1414" s="26">
        <v>96.183579386923498</v>
      </c>
      <c r="H1414" s="21" t="b">
        <v>1</v>
      </c>
      <c r="I1414" s="24">
        <v>3.4691029980804998E-2</v>
      </c>
    </row>
    <row r="1415" spans="1:9" x14ac:dyDescent="0.25">
      <c r="A1415" s="18" t="s">
        <v>1515</v>
      </c>
      <c r="B1415" s="18" t="s">
        <v>250</v>
      </c>
      <c r="C1415" s="18" t="s">
        <v>251</v>
      </c>
      <c r="D1415" s="31">
        <v>1</v>
      </c>
      <c r="E1415" s="31">
        <v>2997</v>
      </c>
      <c r="F1415" s="24">
        <v>3.3366700033366704E-2</v>
      </c>
      <c r="G1415" s="26">
        <v>96.183579386923498</v>
      </c>
      <c r="H1415" s="21" t="b">
        <v>1</v>
      </c>
      <c r="I1415" s="24">
        <v>3.470260523271719E-2</v>
      </c>
    </row>
    <row r="1416" spans="1:9" x14ac:dyDescent="0.25">
      <c r="A1416" s="18" t="s">
        <v>1516</v>
      </c>
      <c r="B1416" s="18" t="s">
        <v>250</v>
      </c>
      <c r="C1416" s="18" t="s">
        <v>251</v>
      </c>
      <c r="D1416" s="31">
        <v>1</v>
      </c>
      <c r="E1416" s="31">
        <v>2815</v>
      </c>
      <c r="F1416" s="24">
        <v>3.5523978685612786E-2</v>
      </c>
      <c r="G1416" s="26">
        <v>96.183579386923498</v>
      </c>
      <c r="H1416" s="21" t="b">
        <v>1</v>
      </c>
      <c r="I1416" s="24">
        <v>3.6946255020409734E-2</v>
      </c>
    </row>
    <row r="1417" spans="1:9" x14ac:dyDescent="0.25">
      <c r="A1417" s="18" t="s">
        <v>1517</v>
      </c>
      <c r="B1417" s="18" t="s">
        <v>250</v>
      </c>
      <c r="C1417" s="18" t="s">
        <v>251</v>
      </c>
      <c r="D1417" s="31">
        <v>1</v>
      </c>
      <c r="E1417" s="31">
        <v>2815</v>
      </c>
      <c r="F1417" s="24">
        <v>3.5523978685612786E-2</v>
      </c>
      <c r="G1417" s="26">
        <v>96.183579386923498</v>
      </c>
      <c r="H1417" s="21" t="b">
        <v>1</v>
      </c>
      <c r="I1417" s="24">
        <v>3.6946255020409734E-2</v>
      </c>
    </row>
    <row r="1418" spans="1:9" x14ac:dyDescent="0.25">
      <c r="A1418" s="18" t="s">
        <v>1518</v>
      </c>
      <c r="B1418" s="18" t="s">
        <v>250</v>
      </c>
      <c r="C1418" s="18" t="s">
        <v>251</v>
      </c>
      <c r="D1418" s="31">
        <v>1</v>
      </c>
      <c r="E1418" s="31">
        <v>3045</v>
      </c>
      <c r="F1418" s="24">
        <v>3.2840722495894911E-2</v>
      </c>
      <c r="G1418" s="26">
        <v>96.183579386923498</v>
      </c>
      <c r="H1418" s="21" t="b">
        <v>1</v>
      </c>
      <c r="I1418" s="24">
        <v>3.4155569091117707E-2</v>
      </c>
    </row>
    <row r="1419" spans="1:9" x14ac:dyDescent="0.25">
      <c r="A1419" s="18" t="s">
        <v>1519</v>
      </c>
      <c r="B1419" s="18" t="s">
        <v>250</v>
      </c>
      <c r="C1419" s="18" t="s">
        <v>251</v>
      </c>
      <c r="D1419" s="31">
        <v>1</v>
      </c>
      <c r="E1419" s="31">
        <v>3044</v>
      </c>
      <c r="F1419" s="24">
        <v>3.2851511169513799E-2</v>
      </c>
      <c r="G1419" s="26">
        <v>96.183579386923498</v>
      </c>
      <c r="H1419" s="21" t="b">
        <v>1</v>
      </c>
      <c r="I1419" s="24">
        <v>3.4166789711712685E-2</v>
      </c>
    </row>
    <row r="1420" spans="1:9" x14ac:dyDescent="0.25">
      <c r="A1420" s="18" t="s">
        <v>1520</v>
      </c>
      <c r="B1420" s="18" t="s">
        <v>250</v>
      </c>
      <c r="C1420" s="18" t="s">
        <v>251</v>
      </c>
      <c r="D1420" s="31">
        <v>2</v>
      </c>
      <c r="E1420" s="31">
        <v>3044</v>
      </c>
      <c r="F1420" s="24">
        <v>6.5703022339027597E-2</v>
      </c>
      <c r="G1420" s="26">
        <v>96.183579386923498</v>
      </c>
      <c r="H1420" s="21" t="b">
        <v>1</v>
      </c>
      <c r="I1420" s="24">
        <v>6.833357942342537E-2</v>
      </c>
    </row>
    <row r="1421" spans="1:9" x14ac:dyDescent="0.25">
      <c r="A1421" s="18" t="s">
        <v>1521</v>
      </c>
      <c r="B1421" s="18" t="s">
        <v>250</v>
      </c>
      <c r="C1421" s="18" t="s">
        <v>251</v>
      </c>
      <c r="D1421" s="31">
        <v>1</v>
      </c>
      <c r="E1421" s="31">
        <v>2834</v>
      </c>
      <c r="F1421" s="24">
        <v>3.5285815102328866E-2</v>
      </c>
      <c r="G1421" s="26">
        <v>96.183579386923498</v>
      </c>
      <c r="H1421" s="21" t="b">
        <v>1</v>
      </c>
      <c r="I1421" s="24">
        <v>3.6698556062968742E-2</v>
      </c>
    </row>
    <row r="1422" spans="1:9" x14ac:dyDescent="0.25">
      <c r="A1422" s="18" t="s">
        <v>1522</v>
      </c>
      <c r="B1422" s="18" t="s">
        <v>250</v>
      </c>
      <c r="C1422" s="18" t="s">
        <v>251</v>
      </c>
      <c r="D1422" s="31">
        <v>1</v>
      </c>
      <c r="E1422" s="31">
        <v>3094</v>
      </c>
      <c r="F1422" s="24">
        <v>3.232062055591467E-2</v>
      </c>
      <c r="G1422" s="26">
        <v>96.183579386923498</v>
      </c>
      <c r="H1422" s="21" t="b">
        <v>0</v>
      </c>
      <c r="I1422" s="24">
        <v>3.232062055591467E-2</v>
      </c>
    </row>
    <row r="1423" spans="1:9" x14ac:dyDescent="0.25">
      <c r="A1423" s="18" t="s">
        <v>1523</v>
      </c>
      <c r="B1423" s="18" t="s">
        <v>250</v>
      </c>
      <c r="C1423" s="18" t="s">
        <v>251</v>
      </c>
      <c r="D1423" s="31">
        <v>1</v>
      </c>
      <c r="E1423" s="31">
        <v>3015</v>
      </c>
      <c r="F1423" s="24">
        <v>3.316749585406302E-2</v>
      </c>
      <c r="G1423" s="26">
        <v>96.183579386923498</v>
      </c>
      <c r="H1423" s="21" t="b">
        <v>0</v>
      </c>
      <c r="I1423" s="24">
        <v>3.316749585406302E-2</v>
      </c>
    </row>
    <row r="1424" spans="1:9" x14ac:dyDescent="0.25">
      <c r="A1424" s="18" t="s">
        <v>1524</v>
      </c>
      <c r="B1424" s="18" t="s">
        <v>250</v>
      </c>
      <c r="C1424" s="18" t="s">
        <v>251</v>
      </c>
      <c r="D1424" s="31">
        <v>1</v>
      </c>
      <c r="E1424" s="31">
        <v>2982</v>
      </c>
      <c r="F1424" s="24">
        <v>3.35345405767941E-2</v>
      </c>
      <c r="G1424" s="26">
        <v>96.183579386923498</v>
      </c>
      <c r="H1424" s="21" t="b">
        <v>1</v>
      </c>
      <c r="I1424" s="24">
        <v>3.4877165621211743E-2</v>
      </c>
    </row>
    <row r="1425" spans="1:9" x14ac:dyDescent="0.25">
      <c r="A1425" s="18" t="s">
        <v>1525</v>
      </c>
      <c r="B1425" s="18" t="s">
        <v>250</v>
      </c>
      <c r="C1425" s="18" t="s">
        <v>251</v>
      </c>
      <c r="D1425" s="31">
        <v>1</v>
      </c>
      <c r="E1425" s="31">
        <v>3124</v>
      </c>
      <c r="F1425" s="24">
        <v>3.2010243277848911E-2</v>
      </c>
      <c r="G1425" s="26">
        <v>96.183579386923498</v>
      </c>
      <c r="H1425" s="21" t="b">
        <v>1</v>
      </c>
      <c r="I1425" s="24">
        <v>3.3291839911156661E-2</v>
      </c>
    </row>
    <row r="1426" spans="1:9" x14ac:dyDescent="0.25">
      <c r="A1426" s="18" t="s">
        <v>1526</v>
      </c>
      <c r="B1426" s="18" t="s">
        <v>250</v>
      </c>
      <c r="C1426" s="18" t="s">
        <v>251</v>
      </c>
      <c r="D1426" s="31">
        <v>1</v>
      </c>
      <c r="E1426" s="31">
        <v>3046</v>
      </c>
      <c r="F1426" s="24">
        <v>3.2829940906106365E-2</v>
      </c>
      <c r="G1426" s="26">
        <v>96.183579386923498</v>
      </c>
      <c r="H1426" s="21" t="b">
        <v>1</v>
      </c>
      <c r="I1426" s="24">
        <v>3.4144355837968945E-2</v>
      </c>
    </row>
    <row r="1427" spans="1:9" x14ac:dyDescent="0.25">
      <c r="A1427" s="18" t="s">
        <v>1527</v>
      </c>
      <c r="B1427" s="18" t="s">
        <v>250</v>
      </c>
      <c r="C1427" s="18" t="s">
        <v>251</v>
      </c>
      <c r="D1427" s="31">
        <v>1</v>
      </c>
      <c r="E1427" s="31">
        <v>3044</v>
      </c>
      <c r="F1427" s="24">
        <v>3.2851511169513799E-2</v>
      </c>
      <c r="G1427" s="26">
        <v>96.183579386923498</v>
      </c>
      <c r="H1427" s="21" t="b">
        <v>1</v>
      </c>
      <c r="I1427" s="24">
        <v>3.4166789711712685E-2</v>
      </c>
    </row>
    <row r="1428" spans="1:9" x14ac:dyDescent="0.25">
      <c r="A1428" s="18" t="s">
        <v>139</v>
      </c>
      <c r="B1428" s="18" t="s">
        <v>250</v>
      </c>
      <c r="C1428" s="18" t="s">
        <v>251</v>
      </c>
      <c r="D1428" s="31">
        <v>16</v>
      </c>
      <c r="E1428" s="31">
        <v>5906</v>
      </c>
      <c r="F1428" s="24">
        <v>0.27091093802912292</v>
      </c>
      <c r="G1428" s="26">
        <v>96.183579386923498</v>
      </c>
      <c r="H1428" s="21" t="b">
        <v>1</v>
      </c>
      <c r="I1428" s="24">
        <v>0.28175742060942338</v>
      </c>
    </row>
    <row r="1429" spans="1:9" x14ac:dyDescent="0.25">
      <c r="A1429" s="18" t="s">
        <v>702</v>
      </c>
      <c r="B1429" s="18" t="s">
        <v>250</v>
      </c>
      <c r="C1429" s="18" t="s">
        <v>251</v>
      </c>
      <c r="D1429" s="31">
        <v>4</v>
      </c>
      <c r="E1429" s="31">
        <v>5778</v>
      </c>
      <c r="F1429" s="24">
        <v>6.9228106611284188E-2</v>
      </c>
      <c r="G1429" s="26">
        <v>96.183579386923498</v>
      </c>
      <c r="H1429" s="21" t="b">
        <v>1</v>
      </c>
      <c r="I1429" s="24">
        <v>7.1999797772553428E-2</v>
      </c>
    </row>
    <row r="1430" spans="1:9" x14ac:dyDescent="0.25">
      <c r="A1430" s="18" t="s">
        <v>1528</v>
      </c>
      <c r="B1430" s="18" t="s">
        <v>250</v>
      </c>
      <c r="C1430" s="18" t="s">
        <v>251</v>
      </c>
      <c r="D1430" s="31">
        <v>1</v>
      </c>
      <c r="E1430" s="31">
        <v>5264</v>
      </c>
      <c r="F1430" s="24">
        <v>1.8996960486322188E-2</v>
      </c>
      <c r="G1430" s="26">
        <v>96.183579386923498</v>
      </c>
      <c r="H1430" s="21" t="b">
        <v>1</v>
      </c>
      <c r="I1430" s="24">
        <v>1.9757543290739629E-2</v>
      </c>
    </row>
    <row r="1431" spans="1:9" x14ac:dyDescent="0.25">
      <c r="A1431" s="18" t="s">
        <v>3123</v>
      </c>
      <c r="B1431" s="18" t="s">
        <v>250</v>
      </c>
      <c r="C1431" s="18" t="s">
        <v>251</v>
      </c>
      <c r="D1431" s="31">
        <v>1</v>
      </c>
      <c r="E1431" s="31">
        <v>1696</v>
      </c>
      <c r="F1431" s="24">
        <v>5.8962264150943397E-2</v>
      </c>
      <c r="G1431" s="26">
        <v>96.183579386923498</v>
      </c>
      <c r="H1431" s="21" t="b">
        <v>1</v>
      </c>
      <c r="I1431" s="24">
        <v>6.1322940968427719E-2</v>
      </c>
    </row>
    <row r="1432" spans="1:9" x14ac:dyDescent="0.25">
      <c r="A1432" s="18" t="s">
        <v>141</v>
      </c>
      <c r="B1432" s="18" t="s">
        <v>250</v>
      </c>
      <c r="C1432" s="18" t="s">
        <v>251</v>
      </c>
      <c r="D1432" s="31">
        <v>290</v>
      </c>
      <c r="E1432" s="31">
        <v>5986</v>
      </c>
      <c r="F1432" s="24">
        <v>4.8446374874707656</v>
      </c>
      <c r="G1432" s="26">
        <v>96.183579386923498</v>
      </c>
      <c r="H1432" s="21" t="b">
        <v>1</v>
      </c>
      <c r="I1432" s="24">
        <v>5.0386026204329255</v>
      </c>
    </row>
    <row r="1433" spans="1:9" x14ac:dyDescent="0.25">
      <c r="A1433" s="18" t="s">
        <v>704</v>
      </c>
      <c r="B1433" s="18" t="s">
        <v>250</v>
      </c>
      <c r="C1433" s="18" t="s">
        <v>251</v>
      </c>
      <c r="D1433" s="31">
        <v>155</v>
      </c>
      <c r="E1433" s="31">
        <v>5854</v>
      </c>
      <c r="F1433" s="24">
        <v>2.6477622138708576</v>
      </c>
      <c r="G1433" s="26">
        <v>96.183579386923498</v>
      </c>
      <c r="H1433" s="21" t="b">
        <v>1</v>
      </c>
      <c r="I1433" s="24">
        <v>2.753770878336228</v>
      </c>
    </row>
    <row r="1434" spans="1:9" x14ac:dyDescent="0.25">
      <c r="A1434" s="18" t="s">
        <v>1529</v>
      </c>
      <c r="B1434" s="18" t="s">
        <v>250</v>
      </c>
      <c r="C1434" s="18" t="s">
        <v>251</v>
      </c>
      <c r="D1434" s="31">
        <v>1</v>
      </c>
      <c r="E1434" s="31">
        <v>5230</v>
      </c>
      <c r="F1434" s="24">
        <v>1.9120458891013385E-2</v>
      </c>
      <c r="G1434" s="26">
        <v>96.183579386923498</v>
      </c>
      <c r="H1434" s="21" t="b">
        <v>1</v>
      </c>
      <c r="I1434" s="24">
        <v>1.9885986210794151E-2</v>
      </c>
    </row>
    <row r="1435" spans="1:9" x14ac:dyDescent="0.25">
      <c r="A1435" s="18" t="s">
        <v>1530</v>
      </c>
      <c r="B1435" s="18" t="s">
        <v>250</v>
      </c>
      <c r="C1435" s="18" t="s">
        <v>251</v>
      </c>
      <c r="D1435" s="31">
        <v>1</v>
      </c>
      <c r="E1435" s="31">
        <v>1716</v>
      </c>
      <c r="F1435" s="24">
        <v>5.8275058275058272E-2</v>
      </c>
      <c r="G1435" s="26">
        <v>96.183579386923498</v>
      </c>
      <c r="H1435" s="21" t="b">
        <v>1</v>
      </c>
      <c r="I1435" s="24">
        <v>6.0608221376721103E-2</v>
      </c>
    </row>
    <row r="1436" spans="1:9" x14ac:dyDescent="0.25">
      <c r="A1436" s="18" t="s">
        <v>1531</v>
      </c>
      <c r="B1436" s="18" t="s">
        <v>250</v>
      </c>
      <c r="C1436" s="18" t="s">
        <v>251</v>
      </c>
      <c r="D1436" s="31">
        <v>2</v>
      </c>
      <c r="E1436" s="31">
        <v>5585</v>
      </c>
      <c r="F1436" s="24">
        <v>3.5810205908683973E-2</v>
      </c>
      <c r="G1436" s="26">
        <v>96.183579386923498</v>
      </c>
      <c r="H1436" s="21" t="b">
        <v>1</v>
      </c>
      <c r="I1436" s="24">
        <v>3.7243941945372748E-2</v>
      </c>
    </row>
    <row r="1437" spans="1:9" x14ac:dyDescent="0.25">
      <c r="A1437" s="18" t="s">
        <v>1242</v>
      </c>
      <c r="B1437" s="18" t="s">
        <v>250</v>
      </c>
      <c r="C1437" s="18" t="s">
        <v>251</v>
      </c>
      <c r="D1437" s="31">
        <v>1</v>
      </c>
      <c r="E1437" s="31">
        <v>5902</v>
      </c>
      <c r="F1437" s="24">
        <v>1.6943409013893598E-2</v>
      </c>
      <c r="G1437" s="26">
        <v>96.183579386923498</v>
      </c>
      <c r="H1437" s="21" t="b">
        <v>1</v>
      </c>
      <c r="I1437" s="24">
        <v>1.7621773616139178E-2</v>
      </c>
    </row>
    <row r="1438" spans="1:9" x14ac:dyDescent="0.25">
      <c r="A1438" s="18" t="s">
        <v>1532</v>
      </c>
      <c r="B1438" s="18" t="s">
        <v>250</v>
      </c>
      <c r="C1438" s="18" t="s">
        <v>251</v>
      </c>
      <c r="D1438" s="31">
        <v>1</v>
      </c>
      <c r="E1438" s="31">
        <v>5809</v>
      </c>
      <c r="F1438" s="24">
        <v>1.7214666896195559E-2</v>
      </c>
      <c r="G1438" s="26">
        <v>96.183579386923498</v>
      </c>
      <c r="H1438" s="21" t="b">
        <v>1</v>
      </c>
      <c r="I1438" s="24">
        <v>1.7903891871656637E-2</v>
      </c>
    </row>
    <row r="1439" spans="1:9" x14ac:dyDescent="0.25">
      <c r="A1439" s="18" t="s">
        <v>1243</v>
      </c>
      <c r="B1439" s="18" t="s">
        <v>250</v>
      </c>
      <c r="C1439" s="18" t="s">
        <v>251</v>
      </c>
      <c r="D1439" s="31">
        <v>1</v>
      </c>
      <c r="E1439" s="31">
        <v>5782</v>
      </c>
      <c r="F1439" s="24">
        <v>1.7295053614666205E-2</v>
      </c>
      <c r="G1439" s="26">
        <v>96.183579386923498</v>
      </c>
      <c r="H1439" s="21" t="b">
        <v>1</v>
      </c>
      <c r="I1439" s="24">
        <v>1.7987497039511139E-2</v>
      </c>
    </row>
    <row r="1440" spans="1:9" x14ac:dyDescent="0.25">
      <c r="A1440" s="18" t="s">
        <v>1244</v>
      </c>
      <c r="B1440" s="18" t="s">
        <v>250</v>
      </c>
      <c r="C1440" s="18" t="s">
        <v>251</v>
      </c>
      <c r="D1440" s="31">
        <v>2</v>
      </c>
      <c r="E1440" s="31">
        <v>5733</v>
      </c>
      <c r="F1440" s="24">
        <v>3.4885749171463455E-2</v>
      </c>
      <c r="G1440" s="26">
        <v>96.183579386923498</v>
      </c>
      <c r="H1440" s="21" t="b">
        <v>1</v>
      </c>
      <c r="I1440" s="24">
        <v>3.6282472660894266E-2</v>
      </c>
    </row>
    <row r="1441" spans="1:9" x14ac:dyDescent="0.25">
      <c r="A1441" s="18" t="s">
        <v>1054</v>
      </c>
      <c r="B1441" s="18" t="s">
        <v>250</v>
      </c>
      <c r="C1441" s="18" t="s">
        <v>251</v>
      </c>
      <c r="D1441" s="31">
        <v>2</v>
      </c>
      <c r="E1441" s="31">
        <v>5254</v>
      </c>
      <c r="F1441" s="24">
        <v>3.8066235249333842E-2</v>
      </c>
      <c r="G1441" s="26">
        <v>96.183579386923498</v>
      </c>
      <c r="H1441" s="21" t="b">
        <v>1</v>
      </c>
      <c r="I1441" s="24">
        <v>3.9590296110564679E-2</v>
      </c>
    </row>
    <row r="1442" spans="1:9" x14ac:dyDescent="0.25">
      <c r="A1442" s="18" t="s">
        <v>1055</v>
      </c>
      <c r="B1442" s="18" t="s">
        <v>250</v>
      </c>
      <c r="C1442" s="18" t="s">
        <v>251</v>
      </c>
      <c r="D1442" s="31">
        <v>4</v>
      </c>
      <c r="E1442" s="31">
        <v>1726</v>
      </c>
      <c r="F1442" s="24">
        <v>0.23174971031286209</v>
      </c>
      <c r="G1442" s="26">
        <v>96.183579386923498</v>
      </c>
      <c r="H1442" s="21" t="b">
        <v>1</v>
      </c>
      <c r="I1442" s="24">
        <v>0.24102829173222109</v>
      </c>
    </row>
    <row r="1443" spans="1:9" x14ac:dyDescent="0.25">
      <c r="A1443" s="18" t="s">
        <v>1533</v>
      </c>
      <c r="B1443" s="18" t="s">
        <v>250</v>
      </c>
      <c r="C1443" s="18" t="s">
        <v>251</v>
      </c>
      <c r="D1443" s="31">
        <v>7</v>
      </c>
      <c r="E1443" s="31">
        <v>1726</v>
      </c>
      <c r="F1443" s="24">
        <v>0.40556199304750867</v>
      </c>
      <c r="G1443" s="26">
        <v>96.183579386923498</v>
      </c>
      <c r="H1443" s="21" t="b">
        <v>1</v>
      </c>
      <c r="I1443" s="24">
        <v>0.42179951053138692</v>
      </c>
    </row>
    <row r="1444" spans="1:9" x14ac:dyDescent="0.25">
      <c r="A1444" s="18" t="s">
        <v>1534</v>
      </c>
      <c r="B1444" s="18" t="s">
        <v>250</v>
      </c>
      <c r="C1444" s="18" t="s">
        <v>251</v>
      </c>
      <c r="D1444" s="31">
        <v>8</v>
      </c>
      <c r="E1444" s="31">
        <v>5593</v>
      </c>
      <c r="F1444" s="24">
        <v>0.14303593777936707</v>
      </c>
      <c r="G1444" s="26">
        <v>96.183579386923498</v>
      </c>
      <c r="H1444" s="21" t="b">
        <v>1</v>
      </c>
      <c r="I1444" s="24">
        <v>0.14876267889498074</v>
      </c>
    </row>
    <row r="1445" spans="1:9" x14ac:dyDescent="0.25">
      <c r="A1445" s="18" t="s">
        <v>143</v>
      </c>
      <c r="B1445" s="18" t="s">
        <v>250</v>
      </c>
      <c r="C1445" s="18" t="s">
        <v>251</v>
      </c>
      <c r="D1445" s="31">
        <v>11</v>
      </c>
      <c r="E1445" s="31">
        <v>5723</v>
      </c>
      <c r="F1445" s="24">
        <v>0.19220688450113577</v>
      </c>
      <c r="G1445" s="26">
        <v>96.183579386923498</v>
      </c>
      <c r="H1445" s="21" t="b">
        <v>1</v>
      </c>
      <c r="I1445" s="24">
        <v>0.19990228668652588</v>
      </c>
    </row>
    <row r="1446" spans="1:9" x14ac:dyDescent="0.25">
      <c r="A1446" s="18" t="s">
        <v>747</v>
      </c>
      <c r="B1446" s="18" t="s">
        <v>250</v>
      </c>
      <c r="C1446" s="18" t="s">
        <v>251</v>
      </c>
      <c r="D1446" s="31">
        <v>3</v>
      </c>
      <c r="E1446" s="31">
        <v>5619</v>
      </c>
      <c r="F1446" s="24">
        <v>5.3390282968499729E-2</v>
      </c>
      <c r="G1446" s="26">
        <v>96.183579386923498</v>
      </c>
      <c r="H1446" s="21" t="b">
        <v>1</v>
      </c>
      <c r="I1446" s="24">
        <v>5.5527873936173734E-2</v>
      </c>
    </row>
    <row r="1447" spans="1:9" x14ac:dyDescent="0.25">
      <c r="A1447" s="18" t="s">
        <v>752</v>
      </c>
      <c r="B1447" s="18" t="s">
        <v>250</v>
      </c>
      <c r="C1447" s="18" t="s">
        <v>251</v>
      </c>
      <c r="D1447" s="31">
        <v>2</v>
      </c>
      <c r="E1447" s="31">
        <v>5541</v>
      </c>
      <c r="F1447" s="24">
        <v>3.6094567767550982E-2</v>
      </c>
      <c r="G1447" s="26">
        <v>96.183579386923498</v>
      </c>
      <c r="H1447" s="21" t="b">
        <v>1</v>
      </c>
      <c r="I1447" s="24">
        <v>3.7539688822397908E-2</v>
      </c>
    </row>
    <row r="1448" spans="1:9" x14ac:dyDescent="0.25">
      <c r="A1448" s="18" t="s">
        <v>145</v>
      </c>
      <c r="B1448" s="18" t="s">
        <v>250</v>
      </c>
      <c r="C1448" s="18" t="s">
        <v>251</v>
      </c>
      <c r="D1448" s="31">
        <v>14</v>
      </c>
      <c r="E1448" s="31">
        <v>5641</v>
      </c>
      <c r="F1448" s="24">
        <v>0.24818294628611948</v>
      </c>
      <c r="G1448" s="26">
        <v>96.183579386923498</v>
      </c>
      <c r="H1448" s="21" t="b">
        <v>1</v>
      </c>
      <c r="I1448" s="24">
        <v>0.25811946646948197</v>
      </c>
    </row>
    <row r="1449" spans="1:9" x14ac:dyDescent="0.25">
      <c r="A1449" s="18" t="s">
        <v>1535</v>
      </c>
      <c r="B1449" s="18" t="s">
        <v>250</v>
      </c>
      <c r="C1449" s="18" t="s">
        <v>251</v>
      </c>
      <c r="D1449" s="31">
        <v>1</v>
      </c>
      <c r="E1449" s="31">
        <v>5529</v>
      </c>
      <c r="F1449" s="24">
        <v>1.8086453246518357E-2</v>
      </c>
      <c r="G1449" s="26">
        <v>96.183579386923498</v>
      </c>
      <c r="H1449" s="21" t="b">
        <v>1</v>
      </c>
      <c r="I1449" s="24">
        <v>1.8810582000805463E-2</v>
      </c>
    </row>
    <row r="1450" spans="1:9" x14ac:dyDescent="0.25">
      <c r="A1450" s="18" t="s">
        <v>1536</v>
      </c>
      <c r="B1450" s="18" t="s">
        <v>250</v>
      </c>
      <c r="C1450" s="18" t="s">
        <v>251</v>
      </c>
      <c r="D1450" s="31">
        <v>1</v>
      </c>
      <c r="E1450" s="31">
        <v>5491</v>
      </c>
      <c r="F1450" s="24">
        <v>1.8211619012930249E-2</v>
      </c>
      <c r="G1450" s="26">
        <v>96.183579386923498</v>
      </c>
      <c r="H1450" s="21" t="b">
        <v>1</v>
      </c>
      <c r="I1450" s="24">
        <v>1.8940759038873323E-2</v>
      </c>
    </row>
    <row r="1451" spans="1:9" x14ac:dyDescent="0.25">
      <c r="A1451" s="18" t="s">
        <v>3264</v>
      </c>
      <c r="B1451" s="18" t="s">
        <v>250</v>
      </c>
      <c r="C1451" s="18" t="s">
        <v>251</v>
      </c>
      <c r="D1451" s="31">
        <v>1</v>
      </c>
      <c r="E1451" s="31">
        <v>1609</v>
      </c>
      <c r="F1451" s="24">
        <v>6.2150403977625848E-2</v>
      </c>
      <c r="G1451" s="26">
        <v>96.183579386923498</v>
      </c>
      <c r="H1451" s="21" t="b">
        <v>1</v>
      </c>
      <c r="I1451" s="24">
        <v>6.4638724600654687E-2</v>
      </c>
    </row>
    <row r="1452" spans="1:9" x14ac:dyDescent="0.25">
      <c r="A1452" s="18" t="s">
        <v>1537</v>
      </c>
      <c r="B1452" s="18" t="s">
        <v>250</v>
      </c>
      <c r="C1452" s="18" t="s">
        <v>251</v>
      </c>
      <c r="D1452" s="31">
        <v>1</v>
      </c>
      <c r="E1452" s="31">
        <v>5538</v>
      </c>
      <c r="F1452" s="24">
        <v>1.8057060310581439E-2</v>
      </c>
      <c r="G1452" s="26">
        <v>96.183579386923498</v>
      </c>
      <c r="H1452" s="21" t="b">
        <v>1</v>
      </c>
      <c r="I1452" s="24">
        <v>1.8780012257575553E-2</v>
      </c>
    </row>
    <row r="1453" spans="1:9" x14ac:dyDescent="0.25">
      <c r="A1453" s="18" t="s">
        <v>1538</v>
      </c>
      <c r="B1453" s="18" t="s">
        <v>250</v>
      </c>
      <c r="C1453" s="18" t="s">
        <v>251</v>
      </c>
      <c r="D1453" s="31">
        <v>1</v>
      </c>
      <c r="E1453" s="31">
        <v>5936</v>
      </c>
      <c r="F1453" s="24">
        <v>1.684636118598383E-2</v>
      </c>
      <c r="G1453" s="26">
        <v>96.183579386923498</v>
      </c>
      <c r="H1453" s="21" t="b">
        <v>1</v>
      </c>
      <c r="I1453" s="24">
        <v>1.7520840276693636E-2</v>
      </c>
    </row>
    <row r="1454" spans="1:9" x14ac:dyDescent="0.25">
      <c r="A1454" s="18" t="s">
        <v>1539</v>
      </c>
      <c r="B1454" s="18" t="s">
        <v>250</v>
      </c>
      <c r="C1454" s="18" t="s">
        <v>251</v>
      </c>
      <c r="D1454" s="31">
        <v>1</v>
      </c>
      <c r="E1454" s="31">
        <v>5827</v>
      </c>
      <c r="F1454" s="24">
        <v>1.716148961729878E-2</v>
      </c>
      <c r="G1454" s="26">
        <v>96.183579386923498</v>
      </c>
      <c r="H1454" s="21" t="b">
        <v>1</v>
      </c>
      <c r="I1454" s="24">
        <v>1.7848585529852995E-2</v>
      </c>
    </row>
    <row r="1455" spans="1:9" x14ac:dyDescent="0.25">
      <c r="A1455" s="18" t="s">
        <v>149</v>
      </c>
      <c r="B1455" s="18" t="s">
        <v>250</v>
      </c>
      <c r="C1455" s="18" t="s">
        <v>251</v>
      </c>
      <c r="D1455" s="31">
        <v>3</v>
      </c>
      <c r="E1455" s="31">
        <v>5636</v>
      </c>
      <c r="F1455" s="24">
        <v>5.3229240596167494E-2</v>
      </c>
      <c r="G1455" s="26">
        <v>96.183579386923498</v>
      </c>
      <c r="H1455" s="21" t="b">
        <v>1</v>
      </c>
      <c r="I1455" s="24">
        <v>5.5360383897686341E-2</v>
      </c>
    </row>
    <row r="1456" spans="1:9" x14ac:dyDescent="0.25">
      <c r="A1456" s="18" t="s">
        <v>1540</v>
      </c>
      <c r="B1456" s="18" t="s">
        <v>250</v>
      </c>
      <c r="C1456" s="18" t="s">
        <v>251</v>
      </c>
      <c r="D1456" s="31">
        <v>1</v>
      </c>
      <c r="E1456" s="31">
        <v>5316</v>
      </c>
      <c r="F1456" s="24">
        <v>1.8811136192626032E-2</v>
      </c>
      <c r="G1456" s="26">
        <v>96.183579386923498</v>
      </c>
      <c r="H1456" s="21" t="b">
        <v>1</v>
      </c>
      <c r="I1456" s="24">
        <v>1.9564279135149246E-2</v>
      </c>
    </row>
    <row r="1457" spans="1:9" x14ac:dyDescent="0.25">
      <c r="A1457" s="18" t="s">
        <v>1541</v>
      </c>
      <c r="B1457" s="18" t="s">
        <v>250</v>
      </c>
      <c r="C1457" s="18" t="s">
        <v>251</v>
      </c>
      <c r="D1457" s="31">
        <v>1</v>
      </c>
      <c r="E1457" s="31">
        <v>5282</v>
      </c>
      <c r="F1457" s="24">
        <v>1.8932222642938281E-2</v>
      </c>
      <c r="G1457" s="26">
        <v>96.183579386923498</v>
      </c>
      <c r="H1457" s="21" t="b">
        <v>1</v>
      </c>
      <c r="I1457" s="24">
        <v>1.9690213533217229E-2</v>
      </c>
    </row>
    <row r="1458" spans="1:9" x14ac:dyDescent="0.25">
      <c r="A1458" s="18" t="s">
        <v>1267</v>
      </c>
      <c r="B1458" s="18" t="s">
        <v>250</v>
      </c>
      <c r="C1458" s="18" t="s">
        <v>251</v>
      </c>
      <c r="D1458" s="31">
        <v>1</v>
      </c>
      <c r="E1458" s="31">
        <v>5337</v>
      </c>
      <c r="F1458" s="24">
        <v>1.873711823121604E-2</v>
      </c>
      <c r="G1458" s="26">
        <v>96.183579386923498</v>
      </c>
      <c r="H1458" s="21" t="b">
        <v>1</v>
      </c>
      <c r="I1458" s="24">
        <v>1.9487297710783853E-2</v>
      </c>
    </row>
    <row r="1459" spans="1:9" x14ac:dyDescent="0.25">
      <c r="A1459" s="18" t="s">
        <v>217</v>
      </c>
      <c r="B1459" s="18" t="s">
        <v>250</v>
      </c>
      <c r="C1459" s="18" t="s">
        <v>251</v>
      </c>
      <c r="D1459" s="31">
        <v>2</v>
      </c>
      <c r="E1459" s="31">
        <v>5917</v>
      </c>
      <c r="F1459" s="24">
        <v>3.3800912624640862E-2</v>
      </c>
      <c r="G1459" s="26">
        <v>96.183579386923498</v>
      </c>
      <c r="H1459" s="21" t="b">
        <v>1</v>
      </c>
      <c r="I1459" s="24">
        <v>3.5154202427734801E-2</v>
      </c>
    </row>
    <row r="1460" spans="1:9" x14ac:dyDescent="0.25">
      <c r="A1460" s="18" t="s">
        <v>1542</v>
      </c>
      <c r="B1460" s="18" t="s">
        <v>250</v>
      </c>
      <c r="C1460" s="18" t="s">
        <v>251</v>
      </c>
      <c r="D1460" s="31">
        <v>1</v>
      </c>
      <c r="E1460" s="31">
        <v>5613</v>
      </c>
      <c r="F1460" s="24">
        <v>1.7815784785319793E-2</v>
      </c>
      <c r="G1460" s="26">
        <v>96.183579386923498</v>
      </c>
      <c r="H1460" s="21" t="b">
        <v>1</v>
      </c>
      <c r="I1460" s="24">
        <v>1.8529076765090576E-2</v>
      </c>
    </row>
    <row r="1461" spans="1:9" x14ac:dyDescent="0.25">
      <c r="A1461" s="18" t="s">
        <v>257</v>
      </c>
      <c r="B1461" s="18" t="s">
        <v>250</v>
      </c>
      <c r="C1461" s="18" t="s">
        <v>251</v>
      </c>
      <c r="D1461" s="31">
        <v>2</v>
      </c>
      <c r="E1461" s="31">
        <v>713</v>
      </c>
      <c r="F1461" s="24">
        <v>0.28050490883590462</v>
      </c>
      <c r="G1461" s="26">
        <v>96.183579386923498</v>
      </c>
      <c r="H1461" s="21" t="b">
        <v>1</v>
      </c>
      <c r="I1461" s="24">
        <v>0.2917355059816365</v>
      </c>
    </row>
    <row r="1462" spans="1:9" x14ac:dyDescent="0.25">
      <c r="A1462" s="18" t="s">
        <v>1543</v>
      </c>
      <c r="B1462" s="18" t="s">
        <v>250</v>
      </c>
      <c r="C1462" s="18" t="s">
        <v>251</v>
      </c>
      <c r="D1462" s="31">
        <v>2</v>
      </c>
      <c r="E1462" s="31">
        <v>713</v>
      </c>
      <c r="F1462" s="24">
        <v>0.28050490883590462</v>
      </c>
      <c r="G1462" s="26">
        <v>96.183579386923498</v>
      </c>
      <c r="H1462" s="21" t="b">
        <v>1</v>
      </c>
      <c r="I1462" s="24">
        <v>0.2917355059816365</v>
      </c>
    </row>
    <row r="1463" spans="1:9" x14ac:dyDescent="0.25">
      <c r="A1463" s="18" t="s">
        <v>1544</v>
      </c>
      <c r="B1463" s="18" t="s">
        <v>250</v>
      </c>
      <c r="C1463" s="18" t="s">
        <v>251</v>
      </c>
      <c r="D1463" s="31">
        <v>1</v>
      </c>
      <c r="E1463" s="31">
        <v>713</v>
      </c>
      <c r="F1463" s="24">
        <v>0.14025245441795231</v>
      </c>
      <c r="G1463" s="26">
        <v>96.183579386923498</v>
      </c>
      <c r="H1463" s="21" t="b">
        <v>1</v>
      </c>
      <c r="I1463" s="24">
        <v>0.14586775299081825</v>
      </c>
    </row>
    <row r="1464" spans="1:9" x14ac:dyDescent="0.25">
      <c r="A1464" s="18" t="s">
        <v>1545</v>
      </c>
      <c r="B1464" s="18" t="s">
        <v>250</v>
      </c>
      <c r="C1464" s="18" t="s">
        <v>251</v>
      </c>
      <c r="D1464" s="31">
        <v>1</v>
      </c>
      <c r="E1464" s="31">
        <v>317</v>
      </c>
      <c r="F1464" s="24">
        <v>0.31545741324921134</v>
      </c>
      <c r="G1464" s="26">
        <v>96.183579386923498</v>
      </c>
      <c r="H1464" s="21" t="b">
        <v>1</v>
      </c>
      <c r="I1464" s="24">
        <v>0.32808740656925367</v>
      </c>
    </row>
    <row r="1465" spans="1:9" x14ac:dyDescent="0.25">
      <c r="A1465" s="18" t="s">
        <v>1546</v>
      </c>
      <c r="B1465" s="18" t="s">
        <v>250</v>
      </c>
      <c r="C1465" s="18" t="s">
        <v>251</v>
      </c>
      <c r="D1465" s="31">
        <v>1</v>
      </c>
      <c r="E1465" s="31">
        <v>705</v>
      </c>
      <c r="F1465" s="24">
        <v>0.14184397163120568</v>
      </c>
      <c r="G1465" s="26">
        <v>96.183579386923498</v>
      </c>
      <c r="H1465" s="21" t="b">
        <v>1</v>
      </c>
      <c r="I1465" s="24">
        <v>0.14752298990418924</v>
      </c>
    </row>
    <row r="1466" spans="1:9" x14ac:dyDescent="0.25">
      <c r="A1466" s="18" t="s">
        <v>1547</v>
      </c>
      <c r="B1466" s="18" t="s">
        <v>250</v>
      </c>
      <c r="C1466" s="18" t="s">
        <v>251</v>
      </c>
      <c r="D1466" s="31">
        <v>1</v>
      </c>
      <c r="E1466" s="31">
        <v>236</v>
      </c>
      <c r="F1466" s="24">
        <v>0.42372881355932202</v>
      </c>
      <c r="G1466" s="26">
        <v>96.183579386923498</v>
      </c>
      <c r="H1466" s="21" t="b">
        <v>1</v>
      </c>
      <c r="I1466" s="24">
        <v>0.4406936774680229</v>
      </c>
    </row>
    <row r="1467" spans="1:9" x14ac:dyDescent="0.25">
      <c r="A1467" s="18" t="s">
        <v>1548</v>
      </c>
      <c r="B1467" s="18" t="s">
        <v>250</v>
      </c>
      <c r="C1467" s="18" t="s">
        <v>251</v>
      </c>
      <c r="D1467" s="31">
        <v>1</v>
      </c>
      <c r="E1467" s="31">
        <v>713</v>
      </c>
      <c r="F1467" s="24">
        <v>0.14025245441795231</v>
      </c>
      <c r="G1467" s="26">
        <v>96.183579386923498</v>
      </c>
      <c r="H1467" s="21" t="b">
        <v>1</v>
      </c>
      <c r="I1467" s="24">
        <v>0.14586775299081825</v>
      </c>
    </row>
    <row r="1468" spans="1:9" x14ac:dyDescent="0.25">
      <c r="A1468" s="18" t="s">
        <v>1549</v>
      </c>
      <c r="B1468" s="18" t="s">
        <v>250</v>
      </c>
      <c r="C1468" s="18" t="s">
        <v>251</v>
      </c>
      <c r="D1468" s="31">
        <v>1</v>
      </c>
      <c r="E1468" s="31">
        <v>705</v>
      </c>
      <c r="F1468" s="24">
        <v>0.14184397163120568</v>
      </c>
      <c r="G1468" s="26">
        <v>96.183579386923498</v>
      </c>
      <c r="H1468" s="21" t="b">
        <v>1</v>
      </c>
      <c r="I1468" s="24">
        <v>0.14752298990418924</v>
      </c>
    </row>
    <row r="1469" spans="1:9" x14ac:dyDescent="0.25">
      <c r="A1469" s="18" t="s">
        <v>219</v>
      </c>
      <c r="B1469" s="18" t="s">
        <v>250</v>
      </c>
      <c r="C1469" s="18" t="s">
        <v>251</v>
      </c>
      <c r="D1469" s="31">
        <v>70</v>
      </c>
      <c r="E1469" s="31">
        <v>5185</v>
      </c>
      <c r="F1469" s="24">
        <v>1.3500482160077145</v>
      </c>
      <c r="G1469" s="26">
        <v>96.183579386923498</v>
      </c>
      <c r="H1469" s="21" t="b">
        <v>1</v>
      </c>
      <c r="I1469" s="24">
        <v>1.4041002028489371</v>
      </c>
    </row>
    <row r="1470" spans="1:9" x14ac:dyDescent="0.25">
      <c r="A1470" s="18" t="s">
        <v>1550</v>
      </c>
      <c r="B1470" s="18" t="s">
        <v>250</v>
      </c>
      <c r="C1470" s="18" t="s">
        <v>251</v>
      </c>
      <c r="D1470" s="31">
        <v>3</v>
      </c>
      <c r="E1470" s="31">
        <v>5103</v>
      </c>
      <c r="F1470" s="24">
        <v>5.8788947677836566E-2</v>
      </c>
      <c r="G1470" s="26">
        <v>96.183579386923498</v>
      </c>
      <c r="H1470" s="21" t="b">
        <v>1</v>
      </c>
      <c r="I1470" s="24">
        <v>6.1142685410025523E-2</v>
      </c>
    </row>
    <row r="1471" spans="1:9" x14ac:dyDescent="0.25">
      <c r="A1471" s="18" t="s">
        <v>1551</v>
      </c>
      <c r="B1471" s="18" t="s">
        <v>250</v>
      </c>
      <c r="C1471" s="18" t="s">
        <v>251</v>
      </c>
      <c r="D1471" s="31">
        <v>13</v>
      </c>
      <c r="E1471" s="31">
        <v>5084</v>
      </c>
      <c r="F1471" s="24">
        <v>0.25570416994492529</v>
      </c>
      <c r="G1471" s="26">
        <v>96.183579386923498</v>
      </c>
      <c r="H1471" s="21" t="b">
        <v>1</v>
      </c>
      <c r="I1471" s="24">
        <v>0.26594181795277233</v>
      </c>
    </row>
    <row r="1472" spans="1:9" x14ac:dyDescent="0.25">
      <c r="A1472" s="18" t="s">
        <v>1552</v>
      </c>
      <c r="B1472" s="18" t="s">
        <v>250</v>
      </c>
      <c r="C1472" s="18" t="s">
        <v>251</v>
      </c>
      <c r="D1472" s="31">
        <v>1</v>
      </c>
      <c r="E1472" s="31">
        <v>5072</v>
      </c>
      <c r="F1472" s="24">
        <v>1.9716088328075709E-2</v>
      </c>
      <c r="G1472" s="26">
        <v>96.183579386923498</v>
      </c>
      <c r="H1472" s="21" t="b">
        <v>1</v>
      </c>
      <c r="I1472" s="24">
        <v>2.0505462910578354E-2</v>
      </c>
    </row>
    <row r="1473" spans="1:9" x14ac:dyDescent="0.25">
      <c r="A1473" s="18" t="s">
        <v>2891</v>
      </c>
      <c r="B1473" s="18" t="s">
        <v>250</v>
      </c>
      <c r="C1473" s="18" t="s">
        <v>251</v>
      </c>
      <c r="D1473" s="31">
        <v>1</v>
      </c>
      <c r="E1473" s="31">
        <v>1500</v>
      </c>
      <c r="F1473" s="24">
        <v>6.6666666666666666E-2</v>
      </c>
      <c r="G1473" s="26">
        <v>96.183579386923498</v>
      </c>
      <c r="H1473" s="21" t="b">
        <v>1</v>
      </c>
      <c r="I1473" s="24">
        <v>6.9335805254968935E-2</v>
      </c>
    </row>
    <row r="1474" spans="1:9" x14ac:dyDescent="0.25">
      <c r="A1474" s="18" t="s">
        <v>1553</v>
      </c>
      <c r="B1474" s="18" t="s">
        <v>250</v>
      </c>
      <c r="C1474" s="18" t="s">
        <v>251</v>
      </c>
      <c r="D1474" s="31">
        <v>5</v>
      </c>
      <c r="E1474" s="31">
        <v>5034</v>
      </c>
      <c r="F1474" s="24">
        <v>9.9324592769169648E-2</v>
      </c>
      <c r="G1474" s="26">
        <v>96.183579386923498</v>
      </c>
      <c r="H1474" s="21" t="b">
        <v>1</v>
      </c>
      <c r="I1474" s="24">
        <v>0.10330125931908364</v>
      </c>
    </row>
    <row r="1475" spans="1:9" x14ac:dyDescent="0.25">
      <c r="A1475" s="18" t="s">
        <v>1554</v>
      </c>
      <c r="B1475" s="18" t="s">
        <v>250</v>
      </c>
      <c r="C1475" s="18" t="s">
        <v>251</v>
      </c>
      <c r="D1475" s="31">
        <v>2</v>
      </c>
      <c r="E1475" s="31">
        <v>4933</v>
      </c>
      <c r="F1475" s="24">
        <v>4.0543279951348064E-2</v>
      </c>
      <c r="G1475" s="26">
        <v>96.183579386923498</v>
      </c>
      <c r="H1475" s="21" t="b">
        <v>1</v>
      </c>
      <c r="I1475" s="24">
        <v>4.2166514446565342E-2</v>
      </c>
    </row>
    <row r="1476" spans="1:9" x14ac:dyDescent="0.25">
      <c r="A1476" s="18" t="s">
        <v>1555</v>
      </c>
      <c r="B1476" s="18" t="s">
        <v>250</v>
      </c>
      <c r="C1476" s="18" t="s">
        <v>251</v>
      </c>
      <c r="D1476" s="31">
        <v>3</v>
      </c>
      <c r="E1476" s="31">
        <v>4742</v>
      </c>
      <c r="F1476" s="24">
        <v>6.3264445381695483E-2</v>
      </c>
      <c r="G1476" s="26">
        <v>96.183579386923498</v>
      </c>
      <c r="H1476" s="21" t="b">
        <v>1</v>
      </c>
      <c r="I1476" s="24">
        <v>6.5797368968232864E-2</v>
      </c>
    </row>
    <row r="1477" spans="1:9" x14ac:dyDescent="0.25">
      <c r="A1477" s="18" t="s">
        <v>1557</v>
      </c>
      <c r="B1477" s="18" t="s">
        <v>250</v>
      </c>
      <c r="C1477" s="18" t="s">
        <v>251</v>
      </c>
      <c r="D1477" s="31">
        <v>1</v>
      </c>
      <c r="E1477" s="31">
        <v>1500</v>
      </c>
      <c r="F1477" s="24">
        <v>6.6666666666666666E-2</v>
      </c>
      <c r="G1477" s="26">
        <v>96.183579386923498</v>
      </c>
      <c r="H1477" s="21" t="b">
        <v>1</v>
      </c>
      <c r="I1477" s="24">
        <v>6.9335805254968935E-2</v>
      </c>
    </row>
    <row r="1478" spans="1:9" x14ac:dyDescent="0.25">
      <c r="A1478" s="18" t="s">
        <v>1558</v>
      </c>
      <c r="B1478" s="18" t="s">
        <v>250</v>
      </c>
      <c r="C1478" s="18" t="s">
        <v>251</v>
      </c>
      <c r="D1478" s="31">
        <v>3</v>
      </c>
      <c r="E1478" s="31">
        <v>5148</v>
      </c>
      <c r="F1478" s="24">
        <v>5.8275058275058272E-2</v>
      </c>
      <c r="G1478" s="26">
        <v>96.183579386923498</v>
      </c>
      <c r="H1478" s="21" t="b">
        <v>1</v>
      </c>
      <c r="I1478" s="24">
        <v>6.0608221376721103E-2</v>
      </c>
    </row>
    <row r="1479" spans="1:9" x14ac:dyDescent="0.25">
      <c r="A1479" s="18" t="s">
        <v>193</v>
      </c>
      <c r="B1479" s="18" t="s">
        <v>250</v>
      </c>
      <c r="C1479" s="18" t="s">
        <v>251</v>
      </c>
      <c r="D1479" s="31">
        <v>308</v>
      </c>
      <c r="E1479" s="31">
        <v>4543</v>
      </c>
      <c r="F1479" s="24">
        <v>6.7796610169491522</v>
      </c>
      <c r="G1479" s="26">
        <v>96.183579386923498</v>
      </c>
      <c r="H1479" s="21" t="b">
        <v>1</v>
      </c>
      <c r="I1479" s="24">
        <v>7.0510988394883665</v>
      </c>
    </row>
    <row r="1480" spans="1:9" x14ac:dyDescent="0.25">
      <c r="A1480" s="18" t="s">
        <v>3214</v>
      </c>
      <c r="B1480" s="18" t="s">
        <v>250</v>
      </c>
      <c r="C1480" s="18" t="s">
        <v>251</v>
      </c>
      <c r="D1480" s="31">
        <v>1</v>
      </c>
      <c r="E1480" s="31">
        <v>3317</v>
      </c>
      <c r="F1480" s="24">
        <v>3.0147723846849564E-2</v>
      </c>
      <c r="G1480" s="26">
        <v>96.183579386923498</v>
      </c>
      <c r="H1480" s="21" t="b">
        <v>1</v>
      </c>
      <c r="I1480" s="24">
        <v>3.1354750642886169E-2</v>
      </c>
    </row>
    <row r="1481" spans="1:9" x14ac:dyDescent="0.25">
      <c r="A1481" s="18" t="s">
        <v>777</v>
      </c>
      <c r="B1481" s="18" t="s">
        <v>250</v>
      </c>
      <c r="C1481" s="18" t="s">
        <v>251</v>
      </c>
      <c r="D1481" s="31">
        <v>42</v>
      </c>
      <c r="E1481" s="31">
        <v>4520</v>
      </c>
      <c r="F1481" s="24">
        <v>0.92920353982300885</v>
      </c>
      <c r="G1481" s="26">
        <v>96.183579386923498</v>
      </c>
      <c r="H1481" s="21" t="b">
        <v>1</v>
      </c>
      <c r="I1481" s="24">
        <v>0.96640613519093876</v>
      </c>
    </row>
    <row r="1482" spans="1:9" x14ac:dyDescent="0.25">
      <c r="A1482" s="18" t="s">
        <v>1559</v>
      </c>
      <c r="B1482" s="18" t="s">
        <v>250</v>
      </c>
      <c r="C1482" s="18" t="s">
        <v>251</v>
      </c>
      <c r="D1482" s="31">
        <v>2</v>
      </c>
      <c r="E1482" s="31">
        <v>4522</v>
      </c>
      <c r="F1482" s="24">
        <v>4.4228217602830605E-2</v>
      </c>
      <c r="G1482" s="26">
        <v>96.183579386923498</v>
      </c>
      <c r="H1482" s="21" t="b">
        <v>0</v>
      </c>
      <c r="I1482" s="24">
        <v>4.4228217602830605E-2</v>
      </c>
    </row>
    <row r="1483" spans="1:9" x14ac:dyDescent="0.25">
      <c r="A1483" s="18" t="s">
        <v>1560</v>
      </c>
      <c r="B1483" s="18" t="s">
        <v>250</v>
      </c>
      <c r="C1483" s="18" t="s">
        <v>251</v>
      </c>
      <c r="D1483" s="31">
        <v>3</v>
      </c>
      <c r="E1483" s="31">
        <v>4505</v>
      </c>
      <c r="F1483" s="24">
        <v>6.6592674805771357E-2</v>
      </c>
      <c r="G1483" s="26">
        <v>96.183579386923498</v>
      </c>
      <c r="H1483" s="21" t="b">
        <v>0</v>
      </c>
      <c r="I1483" s="24">
        <v>6.6592674805771357E-2</v>
      </c>
    </row>
    <row r="1484" spans="1:9" x14ac:dyDescent="0.25">
      <c r="A1484" s="18" t="s">
        <v>1279</v>
      </c>
      <c r="B1484" s="18" t="s">
        <v>250</v>
      </c>
      <c r="C1484" s="18" t="s">
        <v>251</v>
      </c>
      <c r="D1484" s="31">
        <v>21</v>
      </c>
      <c r="E1484" s="31">
        <v>4526</v>
      </c>
      <c r="F1484" s="24">
        <v>0.4639858594785683</v>
      </c>
      <c r="G1484" s="26">
        <v>96.183579386923498</v>
      </c>
      <c r="H1484" s="21" t="b">
        <v>1</v>
      </c>
      <c r="I1484" s="24">
        <v>0.48256249790798095</v>
      </c>
    </row>
    <row r="1485" spans="1:9" x14ac:dyDescent="0.25">
      <c r="A1485" s="18" t="s">
        <v>1280</v>
      </c>
      <c r="B1485" s="18" t="s">
        <v>250</v>
      </c>
      <c r="C1485" s="18" t="s">
        <v>251</v>
      </c>
      <c r="D1485" s="31">
        <v>8</v>
      </c>
      <c r="E1485" s="31">
        <v>4508</v>
      </c>
      <c r="F1485" s="24">
        <v>0.1774622892635315</v>
      </c>
      <c r="G1485" s="26">
        <v>96.183579386923498</v>
      </c>
      <c r="H1485" s="21" t="b">
        <v>1</v>
      </c>
      <c r="I1485" s="24">
        <v>0.18456736092715778</v>
      </c>
    </row>
    <row r="1486" spans="1:9" x14ac:dyDescent="0.25">
      <c r="A1486" s="18" t="s">
        <v>1561</v>
      </c>
      <c r="B1486" s="18" t="s">
        <v>250</v>
      </c>
      <c r="C1486" s="18" t="s">
        <v>251</v>
      </c>
      <c r="D1486" s="31">
        <v>1</v>
      </c>
      <c r="E1486" s="31">
        <v>4496</v>
      </c>
      <c r="F1486" s="24">
        <v>2.2241992882562275E-2</v>
      </c>
      <c r="G1486" s="26">
        <v>96.183579386923498</v>
      </c>
      <c r="H1486" s="21" t="b">
        <v>0</v>
      </c>
      <c r="I1486" s="24">
        <v>2.2241992882562275E-2</v>
      </c>
    </row>
    <row r="1487" spans="1:9" x14ac:dyDescent="0.25">
      <c r="A1487" s="18" t="s">
        <v>1562</v>
      </c>
      <c r="B1487" s="18" t="s">
        <v>250</v>
      </c>
      <c r="C1487" s="18" t="s">
        <v>251</v>
      </c>
      <c r="D1487" s="31">
        <v>1</v>
      </c>
      <c r="E1487" s="31">
        <v>4520</v>
      </c>
      <c r="F1487" s="24">
        <v>2.2123893805309734E-2</v>
      </c>
      <c r="G1487" s="26">
        <v>96.183579386923498</v>
      </c>
      <c r="H1487" s="21" t="b">
        <v>1</v>
      </c>
      <c r="I1487" s="24">
        <v>2.3009669885498543E-2</v>
      </c>
    </row>
    <row r="1488" spans="1:9" x14ac:dyDescent="0.25">
      <c r="A1488" s="18" t="s">
        <v>3124</v>
      </c>
      <c r="B1488" s="18" t="s">
        <v>250</v>
      </c>
      <c r="C1488" s="18" t="s">
        <v>251</v>
      </c>
      <c r="D1488" s="31">
        <v>1</v>
      </c>
      <c r="E1488" s="31">
        <v>1225</v>
      </c>
      <c r="F1488" s="24">
        <v>8.1632653061224497E-2</v>
      </c>
      <c r="G1488" s="26">
        <v>96.183579386923498</v>
      </c>
      <c r="H1488" s="21" t="b">
        <v>1</v>
      </c>
      <c r="I1488" s="24">
        <v>8.4900986026492584E-2</v>
      </c>
    </row>
    <row r="1489" spans="1:9" x14ac:dyDescent="0.25">
      <c r="A1489" s="18" t="s">
        <v>1563</v>
      </c>
      <c r="B1489" s="18" t="s">
        <v>250</v>
      </c>
      <c r="C1489" s="18" t="s">
        <v>251</v>
      </c>
      <c r="D1489" s="31">
        <v>1</v>
      </c>
      <c r="E1489" s="31">
        <v>4524</v>
      </c>
      <c r="F1489" s="24">
        <v>2.2104332449160033E-2</v>
      </c>
      <c r="G1489" s="26">
        <v>96.183579386923498</v>
      </c>
      <c r="H1489" s="21" t="b">
        <v>1</v>
      </c>
      <c r="I1489" s="24">
        <v>2.298932534979076E-2</v>
      </c>
    </row>
    <row r="1490" spans="1:9" x14ac:dyDescent="0.25">
      <c r="A1490" s="18" t="s">
        <v>1564</v>
      </c>
      <c r="B1490" s="18" t="s">
        <v>250</v>
      </c>
      <c r="C1490" s="18" t="s">
        <v>251</v>
      </c>
      <c r="D1490" s="31">
        <v>1</v>
      </c>
      <c r="E1490" s="31">
        <v>4523</v>
      </c>
      <c r="F1490" s="24">
        <v>2.2109219544550078E-2</v>
      </c>
      <c r="G1490" s="26">
        <v>96.183579386923498</v>
      </c>
      <c r="H1490" s="21" t="b">
        <v>1</v>
      </c>
      <c r="I1490" s="24">
        <v>2.2994408110204159E-2</v>
      </c>
    </row>
    <row r="1491" spans="1:9" x14ac:dyDescent="0.25">
      <c r="A1491" s="18" t="s">
        <v>1565</v>
      </c>
      <c r="B1491" s="18" t="s">
        <v>250</v>
      </c>
      <c r="C1491" s="18" t="s">
        <v>251</v>
      </c>
      <c r="D1491" s="31">
        <v>61</v>
      </c>
      <c r="E1491" s="31">
        <v>4373</v>
      </c>
      <c r="F1491" s="24">
        <v>1.3949233935513377</v>
      </c>
      <c r="G1491" s="26">
        <v>96.183579386923498</v>
      </c>
      <c r="H1491" s="21" t="b">
        <v>1</v>
      </c>
      <c r="I1491" s="24">
        <v>1.4507720514131393</v>
      </c>
    </row>
    <row r="1492" spans="1:9" x14ac:dyDescent="0.25">
      <c r="A1492" s="18" t="s">
        <v>1566</v>
      </c>
      <c r="B1492" s="18" t="s">
        <v>250</v>
      </c>
      <c r="C1492" s="18" t="s">
        <v>251</v>
      </c>
      <c r="D1492" s="31">
        <v>8</v>
      </c>
      <c r="E1492" s="31">
        <v>4370</v>
      </c>
      <c r="F1492" s="24">
        <v>0.18306636155606409</v>
      </c>
      <c r="G1492" s="26">
        <v>96.183579386923498</v>
      </c>
      <c r="H1492" s="21" t="b">
        <v>1</v>
      </c>
      <c r="I1492" s="24">
        <v>0.19039580390380489</v>
      </c>
    </row>
    <row r="1493" spans="1:9" x14ac:dyDescent="0.25">
      <c r="A1493" s="18" t="s">
        <v>3266</v>
      </c>
      <c r="B1493" s="18" t="s">
        <v>250</v>
      </c>
      <c r="C1493" s="18" t="s">
        <v>251</v>
      </c>
      <c r="D1493" s="31">
        <v>1</v>
      </c>
      <c r="E1493" s="31">
        <v>1217</v>
      </c>
      <c r="F1493" s="24">
        <v>8.2169268693508629E-2</v>
      </c>
      <c r="G1493" s="26">
        <v>96.183579386923498</v>
      </c>
      <c r="H1493" s="21" t="b">
        <v>1</v>
      </c>
      <c r="I1493" s="24">
        <v>8.5459086181144964E-2</v>
      </c>
    </row>
    <row r="1494" spans="1:9" x14ac:dyDescent="0.25">
      <c r="A1494" s="18" t="s">
        <v>1567</v>
      </c>
      <c r="B1494" s="18" t="s">
        <v>250</v>
      </c>
      <c r="C1494" s="18" t="s">
        <v>251</v>
      </c>
      <c r="D1494" s="31">
        <v>1</v>
      </c>
      <c r="E1494" s="31">
        <v>4354</v>
      </c>
      <c r="F1494" s="24">
        <v>2.2967386311437757E-2</v>
      </c>
      <c r="G1494" s="26">
        <v>96.183579386923498</v>
      </c>
      <c r="H1494" s="21" t="b">
        <v>1</v>
      </c>
      <c r="I1494" s="24">
        <v>2.3886933367582318E-2</v>
      </c>
    </row>
    <row r="1495" spans="1:9" x14ac:dyDescent="0.25">
      <c r="A1495" s="18" t="s">
        <v>1568</v>
      </c>
      <c r="B1495" s="18" t="s">
        <v>250</v>
      </c>
      <c r="C1495" s="18" t="s">
        <v>251</v>
      </c>
      <c r="D1495" s="31">
        <v>1</v>
      </c>
      <c r="E1495" s="31">
        <v>4361</v>
      </c>
      <c r="F1495" s="24">
        <v>2.2930520522815866E-2</v>
      </c>
      <c r="G1495" s="26">
        <v>96.183579386923498</v>
      </c>
      <c r="H1495" s="21" t="b">
        <v>0</v>
      </c>
      <c r="I1495" s="24">
        <v>2.2930520522815866E-2</v>
      </c>
    </row>
    <row r="1496" spans="1:9" x14ac:dyDescent="0.25">
      <c r="A1496" s="18" t="s">
        <v>1569</v>
      </c>
      <c r="B1496" s="18" t="s">
        <v>250</v>
      </c>
      <c r="C1496" s="18" t="s">
        <v>251</v>
      </c>
      <c r="D1496" s="31">
        <v>8</v>
      </c>
      <c r="E1496" s="31">
        <v>4372</v>
      </c>
      <c r="F1496" s="24">
        <v>0.18298261665141813</v>
      </c>
      <c r="G1496" s="26">
        <v>96.183579386923498</v>
      </c>
      <c r="H1496" s="21" t="b">
        <v>1</v>
      </c>
      <c r="I1496" s="24">
        <v>0.19030870609781048</v>
      </c>
    </row>
    <row r="1497" spans="1:9" x14ac:dyDescent="0.25">
      <c r="A1497" s="18" t="s">
        <v>1570</v>
      </c>
      <c r="B1497" s="18" t="s">
        <v>250</v>
      </c>
      <c r="C1497" s="18" t="s">
        <v>251</v>
      </c>
      <c r="D1497" s="31">
        <v>1</v>
      </c>
      <c r="E1497" s="31">
        <v>4316</v>
      </c>
      <c r="F1497" s="24">
        <v>2.3169601482854494E-2</v>
      </c>
      <c r="G1497" s="26">
        <v>96.183579386923498</v>
      </c>
      <c r="H1497" s="21" t="b">
        <v>1</v>
      </c>
      <c r="I1497" s="24">
        <v>2.4097244643756583E-2</v>
      </c>
    </row>
    <row r="1498" spans="1:9" x14ac:dyDescent="0.25">
      <c r="A1498" s="18" t="s">
        <v>1571</v>
      </c>
      <c r="B1498" s="18" t="s">
        <v>250</v>
      </c>
      <c r="C1498" s="18" t="s">
        <v>251</v>
      </c>
      <c r="D1498" s="31">
        <v>3</v>
      </c>
      <c r="E1498" s="31">
        <v>4371</v>
      </c>
      <c r="F1498" s="24">
        <v>6.8634179821551136E-2</v>
      </c>
      <c r="G1498" s="26">
        <v>96.183579386923498</v>
      </c>
      <c r="H1498" s="21" t="b">
        <v>1</v>
      </c>
      <c r="I1498" s="24">
        <v>7.1382091889123825E-2</v>
      </c>
    </row>
    <row r="1499" spans="1:9" x14ac:dyDescent="0.25">
      <c r="A1499" s="18" t="s">
        <v>1572</v>
      </c>
      <c r="B1499" s="18" t="s">
        <v>250</v>
      </c>
      <c r="C1499" s="18" t="s">
        <v>251</v>
      </c>
      <c r="D1499" s="31">
        <v>1</v>
      </c>
      <c r="E1499" s="31">
        <v>4368</v>
      </c>
      <c r="F1499" s="24">
        <v>2.2893772893772892E-2</v>
      </c>
      <c r="G1499" s="26">
        <v>96.183579386923498</v>
      </c>
      <c r="H1499" s="21" t="b">
        <v>1</v>
      </c>
      <c r="I1499" s="24">
        <v>2.3810372683711861E-2</v>
      </c>
    </row>
    <row r="1500" spans="1:9" x14ac:dyDescent="0.25">
      <c r="A1500" s="18" t="s">
        <v>1573</v>
      </c>
      <c r="B1500" s="18" t="s">
        <v>250</v>
      </c>
      <c r="C1500" s="18" t="s">
        <v>251</v>
      </c>
      <c r="D1500" s="31">
        <v>6</v>
      </c>
      <c r="E1500" s="31">
        <v>4357</v>
      </c>
      <c r="F1500" s="24">
        <v>0.13770943309616709</v>
      </c>
      <c r="G1500" s="26">
        <v>96.183579386923498</v>
      </c>
      <c r="H1500" s="21" t="b">
        <v>1</v>
      </c>
      <c r="I1500" s="24">
        <v>0.14322291652392025</v>
      </c>
    </row>
    <row r="1501" spans="1:9" x14ac:dyDescent="0.25">
      <c r="A1501" s="18" t="s">
        <v>1292</v>
      </c>
      <c r="B1501" s="18" t="s">
        <v>250</v>
      </c>
      <c r="C1501" s="18" t="s">
        <v>251</v>
      </c>
      <c r="D1501" s="31">
        <v>1</v>
      </c>
      <c r="E1501" s="31">
        <v>1233</v>
      </c>
      <c r="F1501" s="24">
        <v>8.1103000811030015E-2</v>
      </c>
      <c r="G1501" s="26">
        <v>96.183579386923498</v>
      </c>
      <c r="H1501" s="21" t="b">
        <v>1</v>
      </c>
      <c r="I1501" s="24">
        <v>8.4350128047407477E-2</v>
      </c>
    </row>
    <row r="1502" spans="1:9" x14ac:dyDescent="0.25">
      <c r="A1502" s="18" t="s">
        <v>3148</v>
      </c>
      <c r="B1502" s="18" t="s">
        <v>250</v>
      </c>
      <c r="C1502" s="18" t="s">
        <v>251</v>
      </c>
      <c r="D1502" s="31">
        <v>1</v>
      </c>
      <c r="E1502" s="31">
        <v>1217</v>
      </c>
      <c r="F1502" s="24">
        <v>8.2169268693508629E-2</v>
      </c>
      <c r="G1502" s="26">
        <v>96.183579386923498</v>
      </c>
      <c r="H1502" s="21" t="b">
        <v>1</v>
      </c>
      <c r="I1502" s="24">
        <v>8.5459086181144964E-2</v>
      </c>
    </row>
    <row r="1503" spans="1:9" x14ac:dyDescent="0.25">
      <c r="A1503" s="18" t="s">
        <v>3125</v>
      </c>
      <c r="B1503" s="18" t="s">
        <v>250</v>
      </c>
      <c r="C1503" s="18" t="s">
        <v>251</v>
      </c>
      <c r="D1503" s="31">
        <v>1</v>
      </c>
      <c r="E1503" s="31">
        <v>1217</v>
      </c>
      <c r="F1503" s="24">
        <v>8.2169268693508629E-2</v>
      </c>
      <c r="G1503" s="26">
        <v>96.183579386923498</v>
      </c>
      <c r="H1503" s="21" t="b">
        <v>1</v>
      </c>
      <c r="I1503" s="24">
        <v>8.5459086181144964E-2</v>
      </c>
    </row>
    <row r="1504" spans="1:9" x14ac:dyDescent="0.25">
      <c r="A1504" s="18" t="s">
        <v>3126</v>
      </c>
      <c r="B1504" s="18" t="s">
        <v>250</v>
      </c>
      <c r="C1504" s="18" t="s">
        <v>251</v>
      </c>
      <c r="D1504" s="31">
        <v>1</v>
      </c>
      <c r="E1504" s="31">
        <v>1233</v>
      </c>
      <c r="F1504" s="24">
        <v>8.1103000811030015E-2</v>
      </c>
      <c r="G1504" s="26">
        <v>96.183579386923498</v>
      </c>
      <c r="H1504" s="21" t="b">
        <v>1</v>
      </c>
      <c r="I1504" s="24">
        <v>8.4350128047407477E-2</v>
      </c>
    </row>
    <row r="1505" spans="1:9" x14ac:dyDescent="0.25">
      <c r="A1505" s="18" t="s">
        <v>3215</v>
      </c>
      <c r="B1505" s="18" t="s">
        <v>250</v>
      </c>
      <c r="C1505" s="18" t="s">
        <v>251</v>
      </c>
      <c r="D1505" s="31">
        <v>1</v>
      </c>
      <c r="E1505" s="31">
        <v>1225</v>
      </c>
      <c r="F1505" s="24">
        <v>8.1632653061224497E-2</v>
      </c>
      <c r="G1505" s="26">
        <v>96.183579386923498</v>
      </c>
      <c r="H1505" s="21" t="b">
        <v>1</v>
      </c>
      <c r="I1505" s="24">
        <v>8.4900986026492584E-2</v>
      </c>
    </row>
    <row r="1506" spans="1:9" x14ac:dyDescent="0.25">
      <c r="A1506" s="18" t="s">
        <v>1575</v>
      </c>
      <c r="B1506" s="18" t="s">
        <v>250</v>
      </c>
      <c r="C1506" s="18" t="s">
        <v>251</v>
      </c>
      <c r="D1506" s="31">
        <v>1</v>
      </c>
      <c r="E1506" s="31">
        <v>1233</v>
      </c>
      <c r="F1506" s="24">
        <v>8.1103000811030015E-2</v>
      </c>
      <c r="G1506" s="26">
        <v>96.183579386923498</v>
      </c>
      <c r="H1506" s="21" t="b">
        <v>1</v>
      </c>
      <c r="I1506" s="24">
        <v>8.4350128047407477E-2</v>
      </c>
    </row>
    <row r="1507" spans="1:9" x14ac:dyDescent="0.25">
      <c r="A1507" s="18" t="s">
        <v>793</v>
      </c>
      <c r="B1507" s="18" t="s">
        <v>250</v>
      </c>
      <c r="C1507" s="18" t="s">
        <v>251</v>
      </c>
      <c r="D1507" s="31">
        <v>1</v>
      </c>
      <c r="E1507" s="31">
        <v>1233</v>
      </c>
      <c r="F1507" s="24">
        <v>8.1103000811030015E-2</v>
      </c>
      <c r="G1507" s="26">
        <v>96.183579386923498</v>
      </c>
      <c r="H1507" s="21" t="b">
        <v>1</v>
      </c>
      <c r="I1507" s="24">
        <v>8.4350128047407477E-2</v>
      </c>
    </row>
    <row r="1508" spans="1:9" x14ac:dyDescent="0.25">
      <c r="A1508" s="18" t="s">
        <v>3292</v>
      </c>
      <c r="B1508" s="18" t="s">
        <v>250</v>
      </c>
      <c r="C1508" s="18" t="s">
        <v>251</v>
      </c>
      <c r="D1508" s="31">
        <v>1</v>
      </c>
      <c r="E1508" s="31">
        <v>1217</v>
      </c>
      <c r="F1508" s="24">
        <v>8.2169268693508629E-2</v>
      </c>
      <c r="G1508" s="26">
        <v>96.183579386923498</v>
      </c>
      <c r="H1508" s="21" t="b">
        <v>1</v>
      </c>
      <c r="I1508" s="24">
        <v>8.5459086181144964E-2</v>
      </c>
    </row>
    <row r="1509" spans="1:9" x14ac:dyDescent="0.25">
      <c r="A1509" s="18" t="s">
        <v>3318</v>
      </c>
      <c r="B1509" s="18" t="s">
        <v>250</v>
      </c>
      <c r="C1509" s="18" t="s">
        <v>251</v>
      </c>
      <c r="D1509" s="31">
        <v>1</v>
      </c>
      <c r="E1509" s="31">
        <v>1233</v>
      </c>
      <c r="F1509" s="24">
        <v>8.1103000811030015E-2</v>
      </c>
      <c r="G1509" s="26">
        <v>96.183579386923498</v>
      </c>
      <c r="H1509" s="21" t="b">
        <v>1</v>
      </c>
      <c r="I1509" s="24">
        <v>8.4350128047407477E-2</v>
      </c>
    </row>
    <row r="1510" spans="1:9" x14ac:dyDescent="0.25">
      <c r="A1510" s="18" t="s">
        <v>3127</v>
      </c>
      <c r="B1510" s="18" t="s">
        <v>250</v>
      </c>
      <c r="C1510" s="18" t="s">
        <v>251</v>
      </c>
      <c r="D1510" s="31">
        <v>1</v>
      </c>
      <c r="E1510" s="31">
        <v>1217</v>
      </c>
      <c r="F1510" s="24">
        <v>8.2169268693508629E-2</v>
      </c>
      <c r="G1510" s="26">
        <v>96.183579386923498</v>
      </c>
      <c r="H1510" s="21" t="b">
        <v>1</v>
      </c>
      <c r="I1510" s="24">
        <v>8.5459086181144964E-2</v>
      </c>
    </row>
    <row r="1511" spans="1:9" x14ac:dyDescent="0.25">
      <c r="A1511" s="18" t="s">
        <v>3392</v>
      </c>
      <c r="B1511" s="18" t="s">
        <v>250</v>
      </c>
      <c r="C1511" s="18" t="s">
        <v>251</v>
      </c>
      <c r="D1511" s="31">
        <v>1</v>
      </c>
      <c r="E1511" s="31">
        <v>971</v>
      </c>
      <c r="F1511" s="24">
        <v>0.10298661174047373</v>
      </c>
      <c r="G1511" s="26">
        <v>96.183579386923498</v>
      </c>
      <c r="H1511" s="21" t="b">
        <v>1</v>
      </c>
      <c r="I1511" s="24">
        <v>0.10710989483259876</v>
      </c>
    </row>
    <row r="1512" spans="1:9" x14ac:dyDescent="0.25">
      <c r="A1512" s="18" t="s">
        <v>795</v>
      </c>
      <c r="B1512" s="18" t="s">
        <v>250</v>
      </c>
      <c r="C1512" s="18" t="s">
        <v>251</v>
      </c>
      <c r="D1512" s="31">
        <v>1</v>
      </c>
      <c r="E1512" s="31">
        <v>1233</v>
      </c>
      <c r="F1512" s="24">
        <v>8.1103000811030015E-2</v>
      </c>
      <c r="G1512" s="26">
        <v>96.183579386923498</v>
      </c>
      <c r="H1512" s="21" t="b">
        <v>1</v>
      </c>
      <c r="I1512" s="24">
        <v>8.4350128047407477E-2</v>
      </c>
    </row>
    <row r="1513" spans="1:9" x14ac:dyDescent="0.25">
      <c r="A1513" s="18" t="s">
        <v>3216</v>
      </c>
      <c r="B1513" s="18" t="s">
        <v>250</v>
      </c>
      <c r="C1513" s="18" t="s">
        <v>251</v>
      </c>
      <c r="D1513" s="31">
        <v>1</v>
      </c>
      <c r="E1513" s="31">
        <v>1225</v>
      </c>
      <c r="F1513" s="24">
        <v>8.1632653061224497E-2</v>
      </c>
      <c r="G1513" s="26">
        <v>96.183579386923498</v>
      </c>
      <c r="H1513" s="21" t="b">
        <v>1</v>
      </c>
      <c r="I1513" s="24">
        <v>8.4900986026492584E-2</v>
      </c>
    </row>
    <row r="1514" spans="1:9" x14ac:dyDescent="0.25">
      <c r="A1514" s="18" t="s">
        <v>1576</v>
      </c>
      <c r="B1514" s="18" t="s">
        <v>250</v>
      </c>
      <c r="C1514" s="18" t="s">
        <v>251</v>
      </c>
      <c r="D1514" s="31">
        <v>1</v>
      </c>
      <c r="E1514" s="31">
        <v>971</v>
      </c>
      <c r="F1514" s="24">
        <v>0.10298661174047373</v>
      </c>
      <c r="G1514" s="26">
        <v>96.183579386923498</v>
      </c>
      <c r="H1514" s="21" t="b">
        <v>1</v>
      </c>
      <c r="I1514" s="24">
        <v>0.10710989483259876</v>
      </c>
    </row>
    <row r="1515" spans="1:9" x14ac:dyDescent="0.25">
      <c r="A1515" s="18" t="s">
        <v>3267</v>
      </c>
      <c r="B1515" s="18" t="s">
        <v>250</v>
      </c>
      <c r="C1515" s="18" t="s">
        <v>251</v>
      </c>
      <c r="D1515" s="31">
        <v>1</v>
      </c>
      <c r="E1515" s="31">
        <v>1225</v>
      </c>
      <c r="F1515" s="24">
        <v>8.1632653061224497E-2</v>
      </c>
      <c r="G1515" s="26">
        <v>96.183579386923498</v>
      </c>
      <c r="H1515" s="21" t="b">
        <v>1</v>
      </c>
      <c r="I1515" s="24">
        <v>8.4900986026492584E-2</v>
      </c>
    </row>
    <row r="1516" spans="1:9" x14ac:dyDescent="0.25">
      <c r="A1516" s="18" t="s">
        <v>797</v>
      </c>
      <c r="B1516" s="18" t="s">
        <v>250</v>
      </c>
      <c r="C1516" s="18" t="s">
        <v>251</v>
      </c>
      <c r="D1516" s="31">
        <v>12</v>
      </c>
      <c r="E1516" s="31">
        <v>4511</v>
      </c>
      <c r="F1516" s="24">
        <v>0.26601640434493462</v>
      </c>
      <c r="G1516" s="26">
        <v>96.183579386923498</v>
      </c>
      <c r="H1516" s="21" t="b">
        <v>1</v>
      </c>
      <c r="I1516" s="24">
        <v>0.27666692409431193</v>
      </c>
    </row>
    <row r="1517" spans="1:9" x14ac:dyDescent="0.25">
      <c r="A1517" s="18" t="s">
        <v>798</v>
      </c>
      <c r="B1517" s="18" t="s">
        <v>250</v>
      </c>
      <c r="C1517" s="18" t="s">
        <v>251</v>
      </c>
      <c r="D1517" s="31">
        <v>4</v>
      </c>
      <c r="E1517" s="31">
        <v>4493</v>
      </c>
      <c r="F1517" s="24">
        <v>8.9027375918094814E-2</v>
      </c>
      <c r="G1517" s="26">
        <v>96.183579386923498</v>
      </c>
      <c r="H1517" s="21" t="b">
        <v>1</v>
      </c>
      <c r="I1517" s="24">
        <v>9.2591771985269009E-2</v>
      </c>
    </row>
    <row r="1518" spans="1:9" x14ac:dyDescent="0.25">
      <c r="A1518" s="18" t="s">
        <v>3393</v>
      </c>
      <c r="B1518" s="18" t="s">
        <v>250</v>
      </c>
      <c r="C1518" s="18" t="s">
        <v>251</v>
      </c>
      <c r="D1518" s="31">
        <v>1</v>
      </c>
      <c r="E1518" s="31">
        <v>1233</v>
      </c>
      <c r="F1518" s="24">
        <v>8.1103000811030015E-2</v>
      </c>
      <c r="G1518" s="26">
        <v>96.183579386923498</v>
      </c>
      <c r="H1518" s="21" t="b">
        <v>1</v>
      </c>
      <c r="I1518" s="24">
        <v>8.4350128047407477E-2</v>
      </c>
    </row>
    <row r="1519" spans="1:9" x14ac:dyDescent="0.25">
      <c r="A1519" s="18" t="s">
        <v>1577</v>
      </c>
      <c r="B1519" s="18" t="s">
        <v>250</v>
      </c>
      <c r="C1519" s="18" t="s">
        <v>251</v>
      </c>
      <c r="D1519" s="31">
        <v>4</v>
      </c>
      <c r="E1519" s="31">
        <v>4501</v>
      </c>
      <c r="F1519" s="24">
        <v>8.8869140191068646E-2</v>
      </c>
      <c r="G1519" s="26">
        <v>96.183579386923498</v>
      </c>
      <c r="H1519" s="21" t="b">
        <v>1</v>
      </c>
      <c r="I1519" s="24">
        <v>9.2427200961967035E-2</v>
      </c>
    </row>
    <row r="1520" spans="1:9" x14ac:dyDescent="0.25">
      <c r="A1520" s="18" t="s">
        <v>1294</v>
      </c>
      <c r="B1520" s="18" t="s">
        <v>250</v>
      </c>
      <c r="C1520" s="18" t="s">
        <v>251</v>
      </c>
      <c r="D1520" s="31">
        <v>2</v>
      </c>
      <c r="E1520" s="31">
        <v>4484</v>
      </c>
      <c r="F1520" s="24">
        <v>4.4603033006244429E-2</v>
      </c>
      <c r="G1520" s="26">
        <v>96.183579386923498</v>
      </c>
      <c r="H1520" s="21" t="b">
        <v>1</v>
      </c>
      <c r="I1520" s="24">
        <v>4.6388808154528734E-2</v>
      </c>
    </row>
    <row r="1521" spans="1:9" x14ac:dyDescent="0.25">
      <c r="A1521" s="18" t="s">
        <v>3268</v>
      </c>
      <c r="B1521" s="18" t="s">
        <v>250</v>
      </c>
      <c r="C1521" s="18" t="s">
        <v>251</v>
      </c>
      <c r="D1521" s="31">
        <v>1</v>
      </c>
      <c r="E1521" s="31">
        <v>1225</v>
      </c>
      <c r="F1521" s="24">
        <v>8.1632653061224497E-2</v>
      </c>
      <c r="G1521" s="26">
        <v>96.183579386923498</v>
      </c>
      <c r="H1521" s="21" t="b">
        <v>1</v>
      </c>
      <c r="I1521" s="24">
        <v>8.4900986026492584E-2</v>
      </c>
    </row>
    <row r="1522" spans="1:9" x14ac:dyDescent="0.25">
      <c r="A1522" s="18" t="s">
        <v>1578</v>
      </c>
      <c r="B1522" s="18" t="s">
        <v>250</v>
      </c>
      <c r="C1522" s="18" t="s">
        <v>251</v>
      </c>
      <c r="D1522" s="31">
        <v>1</v>
      </c>
      <c r="E1522" s="31">
        <v>1463</v>
      </c>
      <c r="F1522" s="24">
        <v>6.8352699931647304E-2</v>
      </c>
      <c r="G1522" s="26">
        <v>96.183579386923498</v>
      </c>
      <c r="H1522" s="21" t="b">
        <v>1</v>
      </c>
      <c r="I1522" s="24">
        <v>7.1089342366680394E-2</v>
      </c>
    </row>
    <row r="1523" spans="1:9" x14ac:dyDescent="0.25">
      <c r="A1523" s="18" t="s">
        <v>1579</v>
      </c>
      <c r="B1523" s="18" t="s">
        <v>250</v>
      </c>
      <c r="C1523" s="18" t="s">
        <v>251</v>
      </c>
      <c r="D1523" s="31">
        <v>1</v>
      </c>
      <c r="E1523" s="31">
        <v>4500</v>
      </c>
      <c r="F1523" s="24">
        <v>2.2222222222222223E-2</v>
      </c>
      <c r="G1523" s="26">
        <v>96.183579386923498</v>
      </c>
      <c r="H1523" s="21" t="b">
        <v>1</v>
      </c>
      <c r="I1523" s="24">
        <v>2.3111935084989647E-2</v>
      </c>
    </row>
    <row r="1524" spans="1:9" x14ac:dyDescent="0.25">
      <c r="A1524" s="18" t="s">
        <v>1580</v>
      </c>
      <c r="B1524" s="18" t="s">
        <v>250</v>
      </c>
      <c r="C1524" s="18" t="s">
        <v>251</v>
      </c>
      <c r="D1524" s="31">
        <v>1</v>
      </c>
      <c r="E1524" s="31">
        <v>4348</v>
      </c>
      <c r="F1524" s="24">
        <v>2.2999080036798528E-2</v>
      </c>
      <c r="G1524" s="26">
        <v>96.183579386923498</v>
      </c>
      <c r="H1524" s="21" t="b">
        <v>1</v>
      </c>
      <c r="I1524" s="24">
        <v>2.3919896017123601E-2</v>
      </c>
    </row>
    <row r="1525" spans="1:9" x14ac:dyDescent="0.25">
      <c r="A1525" s="18" t="s">
        <v>1581</v>
      </c>
      <c r="B1525" s="18" t="s">
        <v>250</v>
      </c>
      <c r="C1525" s="18" t="s">
        <v>251</v>
      </c>
      <c r="D1525" s="31">
        <v>1</v>
      </c>
      <c r="E1525" s="31">
        <v>4347</v>
      </c>
      <c r="F1525" s="24">
        <v>2.3004370830457786E-2</v>
      </c>
      <c r="G1525" s="26">
        <v>96.183579386923498</v>
      </c>
      <c r="H1525" s="21" t="b">
        <v>1</v>
      </c>
      <c r="I1525" s="24">
        <v>2.3925398638705637E-2</v>
      </c>
    </row>
    <row r="1526" spans="1:9" x14ac:dyDescent="0.25">
      <c r="A1526" s="18" t="s">
        <v>1582</v>
      </c>
      <c r="B1526" s="18" t="s">
        <v>250</v>
      </c>
      <c r="C1526" s="18" t="s">
        <v>251</v>
      </c>
      <c r="D1526" s="31">
        <v>1</v>
      </c>
      <c r="E1526" s="31">
        <v>2982</v>
      </c>
      <c r="F1526" s="24">
        <v>3.35345405767941E-2</v>
      </c>
      <c r="G1526" s="26">
        <v>96.183579386923498</v>
      </c>
      <c r="H1526" s="21" t="b">
        <v>1</v>
      </c>
      <c r="I1526" s="24">
        <v>3.4877165621211743E-2</v>
      </c>
    </row>
    <row r="1527" spans="1:9" x14ac:dyDescent="0.25">
      <c r="A1527" s="18" t="s">
        <v>1583</v>
      </c>
      <c r="B1527" s="18" t="s">
        <v>250</v>
      </c>
      <c r="C1527" s="18" t="s">
        <v>251</v>
      </c>
      <c r="D1527" s="31">
        <v>1</v>
      </c>
      <c r="E1527" s="31">
        <v>2973</v>
      </c>
      <c r="F1527" s="24">
        <v>3.3636057854019512E-2</v>
      </c>
      <c r="G1527" s="26">
        <v>96.183579386923498</v>
      </c>
      <c r="H1527" s="21" t="b">
        <v>1</v>
      </c>
      <c r="I1527" s="24">
        <v>3.4982747353667479E-2</v>
      </c>
    </row>
    <row r="1528" spans="1:9" x14ac:dyDescent="0.25">
      <c r="A1528" s="18" t="s">
        <v>1584</v>
      </c>
      <c r="B1528" s="18" t="s">
        <v>250</v>
      </c>
      <c r="C1528" s="18" t="s">
        <v>251</v>
      </c>
      <c r="D1528" s="31">
        <v>2</v>
      </c>
      <c r="E1528" s="31">
        <v>4446</v>
      </c>
      <c r="F1528" s="24">
        <v>4.4984255510571301E-2</v>
      </c>
      <c r="G1528" s="26">
        <v>96.183579386923498</v>
      </c>
      <c r="H1528" s="21" t="b">
        <v>1</v>
      </c>
      <c r="I1528" s="24">
        <v>4.6785293694311031E-2</v>
      </c>
    </row>
    <row r="1529" spans="1:9" x14ac:dyDescent="0.25">
      <c r="A1529" s="18" t="s">
        <v>803</v>
      </c>
      <c r="B1529" s="18" t="s">
        <v>250</v>
      </c>
      <c r="C1529" s="18" t="s">
        <v>251</v>
      </c>
      <c r="D1529" s="31">
        <v>3</v>
      </c>
      <c r="E1529" s="31">
        <v>1233</v>
      </c>
      <c r="F1529" s="24">
        <v>0.24330900243309003</v>
      </c>
      <c r="G1529" s="26">
        <v>96.183579386923498</v>
      </c>
      <c r="H1529" s="21" t="b">
        <v>1</v>
      </c>
      <c r="I1529" s="24">
        <v>0.25305038414222242</v>
      </c>
    </row>
    <row r="1530" spans="1:9" x14ac:dyDescent="0.25">
      <c r="A1530" s="18" t="s">
        <v>1585</v>
      </c>
      <c r="B1530" s="18" t="s">
        <v>250</v>
      </c>
      <c r="C1530" s="18" t="s">
        <v>251</v>
      </c>
      <c r="D1530" s="31">
        <v>2</v>
      </c>
      <c r="E1530" s="31">
        <v>1233</v>
      </c>
      <c r="F1530" s="24">
        <v>0.16220600162206003</v>
      </c>
      <c r="G1530" s="26">
        <v>96.183579386923498</v>
      </c>
      <c r="H1530" s="21" t="b">
        <v>1</v>
      </c>
      <c r="I1530" s="24">
        <v>0.16870025609481495</v>
      </c>
    </row>
    <row r="1531" spans="1:9" x14ac:dyDescent="0.25">
      <c r="A1531" s="18" t="s">
        <v>1586</v>
      </c>
      <c r="B1531" s="18" t="s">
        <v>250</v>
      </c>
      <c r="C1531" s="18" t="s">
        <v>251</v>
      </c>
      <c r="D1531" s="31">
        <v>4</v>
      </c>
      <c r="E1531" s="31">
        <v>3516</v>
      </c>
      <c r="F1531" s="24">
        <v>0.11376564277588168</v>
      </c>
      <c r="G1531" s="26">
        <v>96.183579386923498</v>
      </c>
      <c r="H1531" s="21" t="b">
        <v>1</v>
      </c>
      <c r="I1531" s="24">
        <v>0.11832048678322345</v>
      </c>
    </row>
    <row r="1532" spans="1:9" x14ac:dyDescent="0.25">
      <c r="A1532" s="18" t="s">
        <v>1587</v>
      </c>
      <c r="B1532" s="18" t="s">
        <v>250</v>
      </c>
      <c r="C1532" s="18" t="s">
        <v>251</v>
      </c>
      <c r="D1532" s="31">
        <v>1</v>
      </c>
      <c r="E1532" s="31">
        <v>3516</v>
      </c>
      <c r="F1532" s="24">
        <v>2.844141069397042E-2</v>
      </c>
      <c r="G1532" s="26">
        <v>96.183579386923498</v>
      </c>
      <c r="H1532" s="21" t="b">
        <v>1</v>
      </c>
      <c r="I1532" s="24">
        <v>2.9580121695805862E-2</v>
      </c>
    </row>
    <row r="1533" spans="1:9" x14ac:dyDescent="0.25">
      <c r="A1533" s="18" t="s">
        <v>1588</v>
      </c>
      <c r="B1533" s="18" t="s">
        <v>250</v>
      </c>
      <c r="C1533" s="18" t="s">
        <v>251</v>
      </c>
      <c r="D1533" s="31">
        <v>1</v>
      </c>
      <c r="E1533" s="31">
        <v>3516</v>
      </c>
      <c r="F1533" s="24">
        <v>2.844141069397042E-2</v>
      </c>
      <c r="G1533" s="26">
        <v>96.183579386923498</v>
      </c>
      <c r="H1533" s="21" t="b">
        <v>1</v>
      </c>
      <c r="I1533" s="24">
        <v>2.9580121695805862E-2</v>
      </c>
    </row>
    <row r="1534" spans="1:9" x14ac:dyDescent="0.25">
      <c r="A1534" s="18" t="s">
        <v>1589</v>
      </c>
      <c r="B1534" s="18" t="s">
        <v>250</v>
      </c>
      <c r="C1534" s="18" t="s">
        <v>251</v>
      </c>
      <c r="D1534" s="31">
        <v>1</v>
      </c>
      <c r="E1534" s="31">
        <v>3516</v>
      </c>
      <c r="F1534" s="24">
        <v>2.844141069397042E-2</v>
      </c>
      <c r="G1534" s="26">
        <v>96.183579386923498</v>
      </c>
      <c r="H1534" s="21" t="b">
        <v>1</v>
      </c>
      <c r="I1534" s="24">
        <v>2.9580121695805862E-2</v>
      </c>
    </row>
    <row r="1535" spans="1:9" x14ac:dyDescent="0.25">
      <c r="A1535" s="18" t="s">
        <v>1102</v>
      </c>
      <c r="B1535" s="18" t="s">
        <v>250</v>
      </c>
      <c r="C1535" s="18" t="s">
        <v>251</v>
      </c>
      <c r="D1535" s="31">
        <v>27</v>
      </c>
      <c r="E1535" s="31">
        <v>4534</v>
      </c>
      <c r="F1535" s="24">
        <v>0.5955006616674019</v>
      </c>
      <c r="G1535" s="26">
        <v>96.183579386923498</v>
      </c>
      <c r="H1535" s="21" t="b">
        <v>1</v>
      </c>
      <c r="I1535" s="24">
        <v>0.6193427685986419</v>
      </c>
    </row>
    <row r="1536" spans="1:9" x14ac:dyDescent="0.25">
      <c r="A1536" s="18" t="s">
        <v>1103</v>
      </c>
      <c r="B1536" s="18" t="s">
        <v>250</v>
      </c>
      <c r="C1536" s="18" t="s">
        <v>251</v>
      </c>
      <c r="D1536" s="31">
        <v>11</v>
      </c>
      <c r="E1536" s="31">
        <v>4516</v>
      </c>
      <c r="F1536" s="24">
        <v>0.24357838795394152</v>
      </c>
      <c r="G1536" s="26">
        <v>96.183579386923498</v>
      </c>
      <c r="H1536" s="21" t="b">
        <v>1</v>
      </c>
      <c r="I1536" s="24">
        <v>0.25333055507240643</v>
      </c>
    </row>
    <row r="1537" spans="1:9" x14ac:dyDescent="0.25">
      <c r="A1537" s="18" t="s">
        <v>1590</v>
      </c>
      <c r="B1537" s="18" t="s">
        <v>250</v>
      </c>
      <c r="C1537" s="18" t="s">
        <v>251</v>
      </c>
      <c r="D1537" s="31">
        <v>1</v>
      </c>
      <c r="E1537" s="31">
        <v>4521</v>
      </c>
      <c r="F1537" s="24">
        <v>2.2119000221190004E-2</v>
      </c>
      <c r="G1537" s="26">
        <v>96.183579386923498</v>
      </c>
      <c r="H1537" s="21" t="b">
        <v>0</v>
      </c>
      <c r="I1537" s="24">
        <v>2.2119000221190004E-2</v>
      </c>
    </row>
    <row r="1538" spans="1:9" x14ac:dyDescent="0.25">
      <c r="A1538" s="18" t="s">
        <v>1591</v>
      </c>
      <c r="B1538" s="18" t="s">
        <v>250</v>
      </c>
      <c r="C1538" s="18" t="s">
        <v>251</v>
      </c>
      <c r="D1538" s="31">
        <v>1</v>
      </c>
      <c r="E1538" s="31">
        <v>4504</v>
      </c>
      <c r="F1538" s="24">
        <v>2.2202486678507993E-2</v>
      </c>
      <c r="G1538" s="26">
        <v>96.183579386923498</v>
      </c>
      <c r="H1538" s="21" t="b">
        <v>0</v>
      </c>
      <c r="I1538" s="24">
        <v>2.2202486678507993E-2</v>
      </c>
    </row>
    <row r="1539" spans="1:9" x14ac:dyDescent="0.25">
      <c r="A1539" s="18" t="s">
        <v>1592</v>
      </c>
      <c r="B1539" s="18" t="s">
        <v>250</v>
      </c>
      <c r="C1539" s="18" t="s">
        <v>251</v>
      </c>
      <c r="D1539" s="31">
        <v>3</v>
      </c>
      <c r="E1539" s="31">
        <v>4524</v>
      </c>
      <c r="F1539" s="24">
        <v>6.6312997347480099E-2</v>
      </c>
      <c r="G1539" s="26">
        <v>96.183579386923498</v>
      </c>
      <c r="H1539" s="21" t="b">
        <v>1</v>
      </c>
      <c r="I1539" s="24">
        <v>6.8967976049372284E-2</v>
      </c>
    </row>
    <row r="1540" spans="1:9" x14ac:dyDescent="0.25">
      <c r="A1540" s="18" t="s">
        <v>1593</v>
      </c>
      <c r="B1540" s="18" t="s">
        <v>250</v>
      </c>
      <c r="C1540" s="18" t="s">
        <v>251</v>
      </c>
      <c r="D1540" s="31">
        <v>1</v>
      </c>
      <c r="E1540" s="31">
        <v>4507</v>
      </c>
      <c r="F1540" s="24">
        <v>2.2187708009762594E-2</v>
      </c>
      <c r="G1540" s="26">
        <v>96.183579386923498</v>
      </c>
      <c r="H1540" s="21" t="b">
        <v>1</v>
      </c>
      <c r="I1540" s="24">
        <v>2.3076039024285205E-2</v>
      </c>
    </row>
    <row r="1541" spans="1:9" x14ac:dyDescent="0.25">
      <c r="A1541" s="18" t="s">
        <v>1594</v>
      </c>
      <c r="B1541" s="18" t="s">
        <v>250</v>
      </c>
      <c r="C1541" s="18" t="s">
        <v>251</v>
      </c>
      <c r="D1541" s="31">
        <v>6</v>
      </c>
      <c r="E1541" s="31">
        <v>4372</v>
      </c>
      <c r="F1541" s="24">
        <v>0.1372369624885636</v>
      </c>
      <c r="G1541" s="26">
        <v>96.183579386923498</v>
      </c>
      <c r="H1541" s="21" t="b">
        <v>1</v>
      </c>
      <c r="I1541" s="24">
        <v>0.14273152957335786</v>
      </c>
    </row>
    <row r="1542" spans="1:9" x14ac:dyDescent="0.25">
      <c r="A1542" s="18" t="s">
        <v>1595</v>
      </c>
      <c r="B1542" s="18" t="s">
        <v>250</v>
      </c>
      <c r="C1542" s="18" t="s">
        <v>251</v>
      </c>
      <c r="D1542" s="31">
        <v>1</v>
      </c>
      <c r="E1542" s="31">
        <v>4356</v>
      </c>
      <c r="F1542" s="24">
        <v>2.2956841138659319E-2</v>
      </c>
      <c r="G1542" s="26">
        <v>96.183579386923498</v>
      </c>
      <c r="H1542" s="21" t="b">
        <v>1</v>
      </c>
      <c r="I1542" s="24">
        <v>2.3875965996890128E-2</v>
      </c>
    </row>
    <row r="1543" spans="1:9" x14ac:dyDescent="0.25">
      <c r="A1543" s="18" t="s">
        <v>1295</v>
      </c>
      <c r="B1543" s="18" t="s">
        <v>250</v>
      </c>
      <c r="C1543" s="18" t="s">
        <v>251</v>
      </c>
      <c r="D1543" s="31">
        <v>1</v>
      </c>
      <c r="E1543" s="31">
        <v>4510</v>
      </c>
      <c r="F1543" s="24">
        <v>2.2172949002217293E-2</v>
      </c>
      <c r="G1543" s="26">
        <v>96.183579386923498</v>
      </c>
      <c r="H1543" s="21" t="b">
        <v>1</v>
      </c>
      <c r="I1543" s="24">
        <v>2.3060689109191443E-2</v>
      </c>
    </row>
    <row r="1544" spans="1:9" x14ac:dyDescent="0.25">
      <c r="A1544" s="18" t="s">
        <v>1596</v>
      </c>
      <c r="B1544" s="18" t="s">
        <v>250</v>
      </c>
      <c r="C1544" s="18" t="s">
        <v>251</v>
      </c>
      <c r="D1544" s="31">
        <v>1</v>
      </c>
      <c r="E1544" s="31">
        <v>4484</v>
      </c>
      <c r="F1544" s="24">
        <v>2.2301516503122214E-2</v>
      </c>
      <c r="G1544" s="26">
        <v>96.183579386923498</v>
      </c>
      <c r="H1544" s="21" t="b">
        <v>1</v>
      </c>
      <c r="I1544" s="24">
        <v>2.3194404077264367E-2</v>
      </c>
    </row>
    <row r="1545" spans="1:9" x14ac:dyDescent="0.25">
      <c r="A1545" s="18" t="s">
        <v>1597</v>
      </c>
      <c r="B1545" s="18" t="s">
        <v>250</v>
      </c>
      <c r="C1545" s="18" t="s">
        <v>251</v>
      </c>
      <c r="D1545" s="31">
        <v>1</v>
      </c>
      <c r="E1545" s="31">
        <v>4422</v>
      </c>
      <c r="F1545" s="24">
        <v>2.2614201718679332E-2</v>
      </c>
      <c r="G1545" s="26">
        <v>96.183579386923498</v>
      </c>
      <c r="H1545" s="21" t="b">
        <v>1</v>
      </c>
      <c r="I1545" s="24">
        <v>2.351960829544401E-2</v>
      </c>
    </row>
    <row r="1546" spans="1:9" x14ac:dyDescent="0.25">
      <c r="A1546" s="18" t="s">
        <v>1598</v>
      </c>
      <c r="B1546" s="18" t="s">
        <v>250</v>
      </c>
      <c r="C1546" s="18" t="s">
        <v>251</v>
      </c>
      <c r="D1546" s="31">
        <v>1</v>
      </c>
      <c r="E1546" s="31">
        <v>4289</v>
      </c>
      <c r="F1546" s="24">
        <v>2.3315458148752622E-2</v>
      </c>
      <c r="G1546" s="26">
        <v>96.183579386923498</v>
      </c>
      <c r="H1546" s="21" t="b">
        <v>1</v>
      </c>
      <c r="I1546" s="24">
        <v>2.4248940984484355E-2</v>
      </c>
    </row>
    <row r="1547" spans="1:9" x14ac:dyDescent="0.25">
      <c r="A1547" s="18" t="s">
        <v>1599</v>
      </c>
      <c r="B1547" s="18" t="s">
        <v>250</v>
      </c>
      <c r="C1547" s="18" t="s">
        <v>251</v>
      </c>
      <c r="D1547" s="31">
        <v>1</v>
      </c>
      <c r="E1547" s="31">
        <v>4291</v>
      </c>
      <c r="F1547" s="24">
        <v>2.3304591004427874E-2</v>
      </c>
      <c r="G1547" s="26">
        <v>96.183579386923498</v>
      </c>
      <c r="H1547" s="21" t="b">
        <v>1</v>
      </c>
      <c r="I1547" s="24">
        <v>2.4237638751445682E-2</v>
      </c>
    </row>
    <row r="1548" spans="1:9" x14ac:dyDescent="0.25">
      <c r="A1548" s="18" t="s">
        <v>1600</v>
      </c>
      <c r="B1548" s="18" t="s">
        <v>250</v>
      </c>
      <c r="C1548" s="18" t="s">
        <v>251</v>
      </c>
      <c r="D1548" s="31">
        <v>1</v>
      </c>
      <c r="E1548" s="31">
        <v>3516</v>
      </c>
      <c r="F1548" s="24">
        <v>2.844141069397042E-2</v>
      </c>
      <c r="G1548" s="26">
        <v>96.183579386923498</v>
      </c>
      <c r="H1548" s="21" t="b">
        <v>1</v>
      </c>
      <c r="I1548" s="24">
        <v>2.9580121695805862E-2</v>
      </c>
    </row>
    <row r="1549" spans="1:9" x14ac:dyDescent="0.25">
      <c r="A1549" s="18" t="s">
        <v>1601</v>
      </c>
      <c r="B1549" s="18" t="s">
        <v>250</v>
      </c>
      <c r="C1549" s="18" t="s">
        <v>251</v>
      </c>
      <c r="D1549" s="31">
        <v>1</v>
      </c>
      <c r="E1549" s="31">
        <v>3516</v>
      </c>
      <c r="F1549" s="24">
        <v>2.844141069397042E-2</v>
      </c>
      <c r="G1549" s="26">
        <v>96.183579386923498</v>
      </c>
      <c r="H1549" s="21" t="b">
        <v>1</v>
      </c>
      <c r="I1549" s="24">
        <v>2.9580121695805862E-2</v>
      </c>
    </row>
    <row r="1550" spans="1:9" x14ac:dyDescent="0.25">
      <c r="A1550" s="18" t="s">
        <v>1602</v>
      </c>
      <c r="B1550" s="18" t="s">
        <v>250</v>
      </c>
      <c r="C1550" s="18" t="s">
        <v>251</v>
      </c>
      <c r="D1550" s="31">
        <v>1</v>
      </c>
      <c r="E1550" s="31">
        <v>3516</v>
      </c>
      <c r="F1550" s="24">
        <v>2.844141069397042E-2</v>
      </c>
      <c r="G1550" s="26">
        <v>96.183579386923498</v>
      </c>
      <c r="H1550" s="21" t="b">
        <v>1</v>
      </c>
      <c r="I1550" s="24">
        <v>2.9580121695805862E-2</v>
      </c>
    </row>
    <row r="1551" spans="1:9" x14ac:dyDescent="0.25">
      <c r="A1551" s="18" t="s">
        <v>1603</v>
      </c>
      <c r="B1551" s="18" t="s">
        <v>250</v>
      </c>
      <c r="C1551" s="18" t="s">
        <v>251</v>
      </c>
      <c r="D1551" s="31">
        <v>2</v>
      </c>
      <c r="E1551" s="31">
        <v>3516</v>
      </c>
      <c r="F1551" s="24">
        <v>5.6882821387940839E-2</v>
      </c>
      <c r="G1551" s="26">
        <v>96.183579386923498</v>
      </c>
      <c r="H1551" s="21" t="b">
        <v>1</v>
      </c>
      <c r="I1551" s="24">
        <v>5.9160243391611723E-2</v>
      </c>
    </row>
    <row r="1552" spans="1:9" x14ac:dyDescent="0.25">
      <c r="A1552" s="18" t="s">
        <v>1604</v>
      </c>
      <c r="B1552" s="18" t="s">
        <v>250</v>
      </c>
      <c r="C1552" s="18" t="s">
        <v>251</v>
      </c>
      <c r="D1552" s="31">
        <v>1</v>
      </c>
      <c r="E1552" s="31">
        <v>3516</v>
      </c>
      <c r="F1552" s="24">
        <v>2.844141069397042E-2</v>
      </c>
      <c r="G1552" s="26">
        <v>96.183579386923498</v>
      </c>
      <c r="H1552" s="21" t="b">
        <v>1</v>
      </c>
      <c r="I1552" s="24">
        <v>2.9580121695805862E-2</v>
      </c>
    </row>
    <row r="1553" spans="1:9" x14ac:dyDescent="0.25">
      <c r="A1553" s="18" t="s">
        <v>3339</v>
      </c>
      <c r="B1553" s="18" t="s">
        <v>250</v>
      </c>
      <c r="C1553" s="18" t="s">
        <v>251</v>
      </c>
      <c r="D1553" s="31">
        <v>1</v>
      </c>
      <c r="E1553" s="31">
        <v>1233</v>
      </c>
      <c r="F1553" s="24">
        <v>8.1103000811030015E-2</v>
      </c>
      <c r="G1553" s="26">
        <v>96.183579386923498</v>
      </c>
      <c r="H1553" s="21" t="b">
        <v>1</v>
      </c>
      <c r="I1553" s="24">
        <v>8.4350128047407477E-2</v>
      </c>
    </row>
    <row r="1554" spans="1:9" x14ac:dyDescent="0.25">
      <c r="A1554" s="18" t="s">
        <v>1104</v>
      </c>
      <c r="B1554" s="18" t="s">
        <v>250</v>
      </c>
      <c r="C1554" s="18" t="s">
        <v>251</v>
      </c>
      <c r="D1554" s="31">
        <v>5</v>
      </c>
      <c r="E1554" s="31">
        <v>4256</v>
      </c>
      <c r="F1554" s="24">
        <v>0.1174812030075188</v>
      </c>
      <c r="G1554" s="26">
        <v>96.183579386923498</v>
      </c>
      <c r="H1554" s="21" t="b">
        <v>1</v>
      </c>
      <c r="I1554" s="24">
        <v>0.12218480719273192</v>
      </c>
    </row>
    <row r="1555" spans="1:9" x14ac:dyDescent="0.25">
      <c r="A1555" s="18" t="s">
        <v>1296</v>
      </c>
      <c r="B1555" s="18" t="s">
        <v>250</v>
      </c>
      <c r="C1555" s="18" t="s">
        <v>251</v>
      </c>
      <c r="D1555" s="31">
        <v>1</v>
      </c>
      <c r="E1555" s="31">
        <v>4240</v>
      </c>
      <c r="F1555" s="24">
        <v>2.358490566037736E-2</v>
      </c>
      <c r="G1555" s="26">
        <v>96.183579386923498</v>
      </c>
      <c r="H1555" s="21" t="b">
        <v>1</v>
      </c>
      <c r="I1555" s="24">
        <v>2.452917638737109E-2</v>
      </c>
    </row>
    <row r="1556" spans="1:9" x14ac:dyDescent="0.25">
      <c r="A1556" s="18" t="s">
        <v>1298</v>
      </c>
      <c r="B1556" s="18" t="s">
        <v>250</v>
      </c>
      <c r="C1556" s="18" t="s">
        <v>251</v>
      </c>
      <c r="D1556" s="31">
        <v>3</v>
      </c>
      <c r="E1556" s="31">
        <v>4251</v>
      </c>
      <c r="F1556" s="24">
        <v>7.0571630204657732E-2</v>
      </c>
      <c r="G1556" s="26">
        <v>96.183579386923498</v>
      </c>
      <c r="H1556" s="21" t="b">
        <v>1</v>
      </c>
      <c r="I1556" s="24">
        <v>7.3397112125937483E-2</v>
      </c>
    </row>
    <row r="1557" spans="1:9" x14ac:dyDescent="0.25">
      <c r="A1557" s="18" t="s">
        <v>1605</v>
      </c>
      <c r="B1557" s="18" t="s">
        <v>250</v>
      </c>
      <c r="C1557" s="18" t="s">
        <v>251</v>
      </c>
      <c r="D1557" s="31">
        <v>2</v>
      </c>
      <c r="E1557" s="31">
        <v>4099</v>
      </c>
      <c r="F1557" s="24">
        <v>4.879238838741156E-2</v>
      </c>
      <c r="G1557" s="26">
        <v>96.183579386923498</v>
      </c>
      <c r="H1557" s="21" t="b">
        <v>1</v>
      </c>
      <c r="I1557" s="24">
        <v>5.0745893087315641E-2</v>
      </c>
    </row>
    <row r="1558" spans="1:9" x14ac:dyDescent="0.25">
      <c r="A1558" s="18" t="s">
        <v>1606</v>
      </c>
      <c r="B1558" s="18" t="s">
        <v>250</v>
      </c>
      <c r="C1558" s="18" t="s">
        <v>251</v>
      </c>
      <c r="D1558" s="31">
        <v>1</v>
      </c>
      <c r="E1558" s="31">
        <v>4098</v>
      </c>
      <c r="F1558" s="24">
        <v>2.440214738897023E-2</v>
      </c>
      <c r="G1558" s="26">
        <v>96.183579386923498</v>
      </c>
      <c r="H1558" s="21" t="b">
        <v>1</v>
      </c>
      <c r="I1558" s="24">
        <v>2.5379138087470332E-2</v>
      </c>
    </row>
    <row r="1559" spans="1:9" x14ac:dyDescent="0.25">
      <c r="A1559" s="18" t="s">
        <v>1607</v>
      </c>
      <c r="B1559" s="18" t="s">
        <v>250</v>
      </c>
      <c r="C1559" s="18" t="s">
        <v>251</v>
      </c>
      <c r="D1559" s="31">
        <v>1</v>
      </c>
      <c r="E1559" s="31">
        <v>4098</v>
      </c>
      <c r="F1559" s="24">
        <v>2.440214738897023E-2</v>
      </c>
      <c r="G1559" s="26">
        <v>96.183579386923498</v>
      </c>
      <c r="H1559" s="21" t="b">
        <v>1</v>
      </c>
      <c r="I1559" s="24">
        <v>2.5379138087470332E-2</v>
      </c>
    </row>
    <row r="1560" spans="1:9" x14ac:dyDescent="0.25">
      <c r="A1560" s="18" t="s">
        <v>1608</v>
      </c>
      <c r="B1560" s="18" t="s">
        <v>250</v>
      </c>
      <c r="C1560" s="18" t="s">
        <v>251</v>
      </c>
      <c r="D1560" s="31">
        <v>1</v>
      </c>
      <c r="E1560" s="31">
        <v>1219</v>
      </c>
      <c r="F1560" s="24">
        <v>8.2034454470877774E-2</v>
      </c>
      <c r="G1560" s="26">
        <v>96.183579386923498</v>
      </c>
      <c r="H1560" s="21" t="b">
        <v>1</v>
      </c>
      <c r="I1560" s="24">
        <v>8.5318874390855962E-2</v>
      </c>
    </row>
    <row r="1561" spans="1:9" x14ac:dyDescent="0.25">
      <c r="A1561" s="18" t="s">
        <v>1609</v>
      </c>
      <c r="B1561" s="18" t="s">
        <v>250</v>
      </c>
      <c r="C1561" s="18" t="s">
        <v>251</v>
      </c>
      <c r="D1561" s="31">
        <v>1</v>
      </c>
      <c r="E1561" s="31">
        <v>4229</v>
      </c>
      <c r="F1561" s="24">
        <v>2.3646252069047056E-2</v>
      </c>
      <c r="G1561" s="26">
        <v>96.183579386923498</v>
      </c>
      <c r="H1561" s="21" t="b">
        <v>1</v>
      </c>
      <c r="I1561" s="24">
        <v>2.4592978927040297E-2</v>
      </c>
    </row>
    <row r="1562" spans="1:9" x14ac:dyDescent="0.25">
      <c r="A1562" s="18" t="s">
        <v>1610</v>
      </c>
      <c r="B1562" s="18" t="s">
        <v>250</v>
      </c>
      <c r="C1562" s="18" t="s">
        <v>251</v>
      </c>
      <c r="D1562" s="31">
        <v>1</v>
      </c>
      <c r="E1562" s="31">
        <v>4228</v>
      </c>
      <c r="F1562" s="24">
        <v>2.3651844843897825E-2</v>
      </c>
      <c r="G1562" s="26">
        <v>96.183579386923498</v>
      </c>
      <c r="H1562" s="21" t="b">
        <v>1</v>
      </c>
      <c r="I1562" s="24">
        <v>2.4598795620258612E-2</v>
      </c>
    </row>
    <row r="1563" spans="1:9" x14ac:dyDescent="0.25">
      <c r="A1563" s="18" t="s">
        <v>3128</v>
      </c>
      <c r="B1563" s="18" t="s">
        <v>250</v>
      </c>
      <c r="C1563" s="18" t="s">
        <v>251</v>
      </c>
      <c r="D1563" s="31">
        <v>1</v>
      </c>
      <c r="E1563" s="31">
        <v>1217</v>
      </c>
      <c r="F1563" s="24">
        <v>8.2169268693508629E-2</v>
      </c>
      <c r="G1563" s="26">
        <v>96.183579386923498</v>
      </c>
      <c r="H1563" s="21" t="b">
        <v>1</v>
      </c>
      <c r="I1563" s="24">
        <v>8.5459086181144964E-2</v>
      </c>
    </row>
    <row r="1564" spans="1:9" x14ac:dyDescent="0.25">
      <c r="A1564" s="18" t="s">
        <v>1611</v>
      </c>
      <c r="B1564" s="18" t="s">
        <v>250</v>
      </c>
      <c r="C1564" s="18" t="s">
        <v>251</v>
      </c>
      <c r="D1564" s="31">
        <v>1</v>
      </c>
      <c r="E1564" s="31">
        <v>3470</v>
      </c>
      <c r="F1564" s="24">
        <v>2.8818443804034585E-2</v>
      </c>
      <c r="G1564" s="26">
        <v>96.183579386923498</v>
      </c>
      <c r="H1564" s="21" t="b">
        <v>1</v>
      </c>
      <c r="I1564" s="24">
        <v>2.9972250110217123E-2</v>
      </c>
    </row>
    <row r="1565" spans="1:9" x14ac:dyDescent="0.25">
      <c r="A1565" s="18" t="s">
        <v>1612</v>
      </c>
      <c r="B1565" s="18" t="s">
        <v>250</v>
      </c>
      <c r="C1565" s="18" t="s">
        <v>251</v>
      </c>
      <c r="D1565" s="31">
        <v>1</v>
      </c>
      <c r="E1565" s="31">
        <v>3470</v>
      </c>
      <c r="F1565" s="24">
        <v>2.8818443804034585E-2</v>
      </c>
      <c r="G1565" s="26">
        <v>96.183579386923498</v>
      </c>
      <c r="H1565" s="21" t="b">
        <v>1</v>
      </c>
      <c r="I1565" s="24">
        <v>2.9972250110217123E-2</v>
      </c>
    </row>
    <row r="1566" spans="1:9" x14ac:dyDescent="0.25">
      <c r="A1566" s="18" t="s">
        <v>1613</v>
      </c>
      <c r="B1566" s="18" t="s">
        <v>250</v>
      </c>
      <c r="C1566" s="18" t="s">
        <v>251</v>
      </c>
      <c r="D1566" s="31">
        <v>1</v>
      </c>
      <c r="E1566" s="31">
        <v>4251</v>
      </c>
      <c r="F1566" s="24">
        <v>2.3523876734885908E-2</v>
      </c>
      <c r="G1566" s="26">
        <v>96.183579386923498</v>
      </c>
      <c r="H1566" s="21" t="b">
        <v>1</v>
      </c>
      <c r="I1566" s="24">
        <v>2.4465704041979161E-2</v>
      </c>
    </row>
    <row r="1567" spans="1:9" x14ac:dyDescent="0.25">
      <c r="A1567" s="18" t="s">
        <v>1614</v>
      </c>
      <c r="B1567" s="18" t="s">
        <v>250</v>
      </c>
      <c r="C1567" s="18" t="s">
        <v>251</v>
      </c>
      <c r="D1567" s="31">
        <v>1</v>
      </c>
      <c r="E1567" s="31">
        <v>4235</v>
      </c>
      <c r="F1567" s="24">
        <v>2.3612750885478158E-2</v>
      </c>
      <c r="G1567" s="26">
        <v>96.183579386923498</v>
      </c>
      <c r="H1567" s="21" t="b">
        <v>0</v>
      </c>
      <c r="I1567" s="24">
        <v>2.3612750885478158E-2</v>
      </c>
    </row>
    <row r="1568" spans="1:9" x14ac:dyDescent="0.25">
      <c r="A1568" s="18" t="s">
        <v>1615</v>
      </c>
      <c r="B1568" s="18" t="s">
        <v>250</v>
      </c>
      <c r="C1568" s="18" t="s">
        <v>251</v>
      </c>
      <c r="D1568" s="31">
        <v>1</v>
      </c>
      <c r="E1568" s="31">
        <v>2950</v>
      </c>
      <c r="F1568" s="24">
        <v>3.3898305084745763E-2</v>
      </c>
      <c r="G1568" s="26">
        <v>96.183579386923498</v>
      </c>
      <c r="H1568" s="21" t="b">
        <v>1</v>
      </c>
      <c r="I1568" s="24">
        <v>3.5255494197441832E-2</v>
      </c>
    </row>
    <row r="1569" spans="1:9" x14ac:dyDescent="0.25">
      <c r="A1569" s="18" t="s">
        <v>1616</v>
      </c>
      <c r="B1569" s="18" t="s">
        <v>250</v>
      </c>
      <c r="C1569" s="18" t="s">
        <v>251</v>
      </c>
      <c r="D1569" s="31">
        <v>1</v>
      </c>
      <c r="E1569" s="31">
        <v>2408</v>
      </c>
      <c r="F1569" s="24">
        <v>4.1528239202657809E-2</v>
      </c>
      <c r="G1569" s="26">
        <v>96.183579386923498</v>
      </c>
      <c r="H1569" s="21" t="b">
        <v>1</v>
      </c>
      <c r="I1569" s="24">
        <v>4.3190908589058725E-2</v>
      </c>
    </row>
    <row r="1570" spans="1:9" x14ac:dyDescent="0.25">
      <c r="A1570" s="18" t="s">
        <v>1617</v>
      </c>
      <c r="B1570" s="18" t="s">
        <v>250</v>
      </c>
      <c r="C1570" s="18" t="s">
        <v>251</v>
      </c>
      <c r="D1570" s="31">
        <v>1</v>
      </c>
      <c r="E1570" s="31">
        <v>4225</v>
      </c>
      <c r="F1570" s="24">
        <v>2.3668639053254437E-2</v>
      </c>
      <c r="G1570" s="26">
        <v>96.183579386923498</v>
      </c>
      <c r="H1570" s="21" t="b">
        <v>1</v>
      </c>
      <c r="I1570" s="24">
        <v>2.4616262220699032E-2</v>
      </c>
    </row>
    <row r="1571" spans="1:9" x14ac:dyDescent="0.25">
      <c r="A1571" s="18" t="s">
        <v>1618</v>
      </c>
      <c r="B1571" s="18" t="s">
        <v>250</v>
      </c>
      <c r="C1571" s="18" t="s">
        <v>251</v>
      </c>
      <c r="D1571" s="31">
        <v>1</v>
      </c>
      <c r="E1571" s="31">
        <v>4217</v>
      </c>
      <c r="F1571" s="24">
        <v>2.3713540431586438E-2</v>
      </c>
      <c r="G1571" s="26">
        <v>96.183579386923498</v>
      </c>
      <c r="H1571" s="21" t="b">
        <v>1</v>
      </c>
      <c r="I1571" s="24">
        <v>2.4662961319054641E-2</v>
      </c>
    </row>
    <row r="1572" spans="1:9" x14ac:dyDescent="0.25">
      <c r="A1572" s="18" t="s">
        <v>1619</v>
      </c>
      <c r="B1572" s="18" t="s">
        <v>250</v>
      </c>
      <c r="C1572" s="18" t="s">
        <v>251</v>
      </c>
      <c r="D1572" s="31">
        <v>1</v>
      </c>
      <c r="E1572" s="31">
        <v>4215</v>
      </c>
      <c r="F1572" s="24">
        <v>2.3724792408066429E-2</v>
      </c>
      <c r="G1572" s="26">
        <v>96.183579386923498</v>
      </c>
      <c r="H1572" s="21" t="b">
        <v>1</v>
      </c>
      <c r="I1572" s="24">
        <v>2.4674663791803893E-2</v>
      </c>
    </row>
    <row r="1573" spans="1:9" x14ac:dyDescent="0.25">
      <c r="A1573" s="18" t="s">
        <v>1620</v>
      </c>
      <c r="B1573" s="18" t="s">
        <v>250</v>
      </c>
      <c r="C1573" s="18" t="s">
        <v>251</v>
      </c>
      <c r="D1573" s="31">
        <v>1</v>
      </c>
      <c r="E1573" s="31">
        <v>4214</v>
      </c>
      <c r="F1573" s="24">
        <v>2.3730422401518746E-2</v>
      </c>
      <c r="G1573" s="26">
        <v>96.183579386923498</v>
      </c>
      <c r="H1573" s="21" t="b">
        <v>1</v>
      </c>
      <c r="I1573" s="24">
        <v>2.4680519193747842E-2</v>
      </c>
    </row>
    <row r="1574" spans="1:9" x14ac:dyDescent="0.25">
      <c r="A1574" s="18" t="s">
        <v>1621</v>
      </c>
      <c r="B1574" s="18" t="s">
        <v>250</v>
      </c>
      <c r="C1574" s="18" t="s">
        <v>251</v>
      </c>
      <c r="D1574" s="31">
        <v>2</v>
      </c>
      <c r="E1574" s="31">
        <v>4471</v>
      </c>
      <c r="F1574" s="24">
        <v>4.4732721986132852E-2</v>
      </c>
      <c r="G1574" s="26">
        <v>96.183579386923498</v>
      </c>
      <c r="H1574" s="21" t="b">
        <v>1</v>
      </c>
      <c r="I1574" s="24">
        <v>4.6523689502327624E-2</v>
      </c>
    </row>
    <row r="1575" spans="1:9" x14ac:dyDescent="0.25">
      <c r="A1575" s="18" t="s">
        <v>1622</v>
      </c>
      <c r="B1575" s="18" t="s">
        <v>250</v>
      </c>
      <c r="C1575" s="18" t="s">
        <v>251</v>
      </c>
      <c r="D1575" s="31">
        <v>1</v>
      </c>
      <c r="E1575" s="31">
        <v>4470</v>
      </c>
      <c r="F1575" s="24">
        <v>2.2371364653243849E-2</v>
      </c>
      <c r="G1575" s="26">
        <v>96.183579386923498</v>
      </c>
      <c r="H1575" s="21" t="b">
        <v>1</v>
      </c>
      <c r="I1575" s="24">
        <v>2.326704874327817E-2</v>
      </c>
    </row>
    <row r="1576" spans="1:9" x14ac:dyDescent="0.25">
      <c r="A1576" s="18" t="s">
        <v>1623</v>
      </c>
      <c r="B1576" s="18" t="s">
        <v>250</v>
      </c>
      <c r="C1576" s="18" t="s">
        <v>251</v>
      </c>
      <c r="D1576" s="31">
        <v>1</v>
      </c>
      <c r="E1576" s="31">
        <v>4445</v>
      </c>
      <c r="F1576" s="24">
        <v>2.2497187851518559E-2</v>
      </c>
      <c r="G1576" s="26">
        <v>96.183579386923498</v>
      </c>
      <c r="H1576" s="21" t="b">
        <v>1</v>
      </c>
      <c r="I1576" s="24">
        <v>2.3397909534860158E-2</v>
      </c>
    </row>
    <row r="1577" spans="1:9" x14ac:dyDescent="0.25">
      <c r="A1577" s="18" t="s">
        <v>1624</v>
      </c>
      <c r="B1577" s="18" t="s">
        <v>250</v>
      </c>
      <c r="C1577" s="18" t="s">
        <v>251</v>
      </c>
      <c r="D1577" s="31">
        <v>7</v>
      </c>
      <c r="E1577" s="31">
        <v>4526</v>
      </c>
      <c r="F1577" s="24">
        <v>0.15466195315952277</v>
      </c>
      <c r="G1577" s="26">
        <v>96.183579386923498</v>
      </c>
      <c r="H1577" s="21" t="b">
        <v>1</v>
      </c>
      <c r="I1577" s="24">
        <v>0.160854165969327</v>
      </c>
    </row>
    <row r="1578" spans="1:9" x14ac:dyDescent="0.25">
      <c r="A1578" s="18" t="s">
        <v>1625</v>
      </c>
      <c r="B1578" s="18" t="s">
        <v>250</v>
      </c>
      <c r="C1578" s="18" t="s">
        <v>251</v>
      </c>
      <c r="D1578" s="31">
        <v>1</v>
      </c>
      <c r="E1578" s="31">
        <v>4511</v>
      </c>
      <c r="F1578" s="24">
        <v>2.2168033695411215E-2</v>
      </c>
      <c r="G1578" s="26">
        <v>96.183579386923498</v>
      </c>
      <c r="H1578" s="21" t="b">
        <v>1</v>
      </c>
      <c r="I1578" s="24">
        <v>2.3055577007859322E-2</v>
      </c>
    </row>
    <row r="1579" spans="1:9" x14ac:dyDescent="0.25">
      <c r="A1579" s="18" t="s">
        <v>1626</v>
      </c>
      <c r="B1579" s="18" t="s">
        <v>250</v>
      </c>
      <c r="C1579" s="18" t="s">
        <v>251</v>
      </c>
      <c r="D1579" s="31">
        <v>3</v>
      </c>
      <c r="E1579" s="31">
        <v>4366</v>
      </c>
      <c r="F1579" s="24">
        <v>6.8712780577187355E-2</v>
      </c>
      <c r="G1579" s="26">
        <v>96.183579386923498</v>
      </c>
      <c r="H1579" s="21" t="b">
        <v>1</v>
      </c>
      <c r="I1579" s="24">
        <v>7.146383958940912E-2</v>
      </c>
    </row>
    <row r="1580" spans="1:9" x14ac:dyDescent="0.25">
      <c r="A1580" s="18" t="s">
        <v>1627</v>
      </c>
      <c r="B1580" s="18" t="s">
        <v>250</v>
      </c>
      <c r="C1580" s="18" t="s">
        <v>251</v>
      </c>
      <c r="D1580" s="31">
        <v>1</v>
      </c>
      <c r="E1580" s="31">
        <v>4504</v>
      </c>
      <c r="F1580" s="24">
        <v>2.2202486678507993E-2</v>
      </c>
      <c r="G1580" s="26">
        <v>96.183579386923498</v>
      </c>
      <c r="H1580" s="21" t="b">
        <v>1</v>
      </c>
      <c r="I1580" s="24">
        <v>2.3091409387756088E-2</v>
      </c>
    </row>
    <row r="1581" spans="1:9" x14ac:dyDescent="0.25">
      <c r="A1581" s="18" t="s">
        <v>1628</v>
      </c>
      <c r="B1581" s="18" t="s">
        <v>250</v>
      </c>
      <c r="C1581" s="18" t="s">
        <v>251</v>
      </c>
      <c r="D1581" s="31">
        <v>1</v>
      </c>
      <c r="E1581" s="31">
        <v>4494</v>
      </c>
      <c r="F1581" s="24">
        <v>2.2251891410769914E-2</v>
      </c>
      <c r="G1581" s="26">
        <v>96.183579386923498</v>
      </c>
      <c r="H1581" s="21" t="b">
        <v>1</v>
      </c>
      <c r="I1581" s="24">
        <v>2.3142792141177884E-2</v>
      </c>
    </row>
    <row r="1582" spans="1:9" x14ac:dyDescent="0.25">
      <c r="A1582" s="18" t="s">
        <v>1629</v>
      </c>
      <c r="B1582" s="18" t="s">
        <v>250</v>
      </c>
      <c r="C1582" s="18" t="s">
        <v>251</v>
      </c>
      <c r="D1582" s="31">
        <v>1</v>
      </c>
      <c r="E1582" s="31">
        <v>4364</v>
      </c>
      <c r="F1582" s="24">
        <v>2.2914757103574702E-2</v>
      </c>
      <c r="G1582" s="26">
        <v>96.183579386923498</v>
      </c>
      <c r="H1582" s="21" t="b">
        <v>1</v>
      </c>
      <c r="I1582" s="24">
        <v>2.3832197039975574E-2</v>
      </c>
    </row>
    <row r="1583" spans="1:9" x14ac:dyDescent="0.25">
      <c r="A1583" s="18" t="s">
        <v>1630</v>
      </c>
      <c r="B1583" s="18" t="s">
        <v>250</v>
      </c>
      <c r="C1583" s="18" t="s">
        <v>251</v>
      </c>
      <c r="D1583" s="31">
        <v>1</v>
      </c>
      <c r="E1583" s="31">
        <v>4413</v>
      </c>
      <c r="F1583" s="24">
        <v>2.2660321776569226E-2</v>
      </c>
      <c r="G1583" s="26">
        <v>96.183579386923498</v>
      </c>
      <c r="H1583" s="21" t="b">
        <v>1</v>
      </c>
      <c r="I1583" s="24">
        <v>2.3567574865727036E-2</v>
      </c>
    </row>
    <row r="1584" spans="1:9" x14ac:dyDescent="0.25">
      <c r="A1584" s="18" t="s">
        <v>1631</v>
      </c>
      <c r="B1584" s="18" t="s">
        <v>250</v>
      </c>
      <c r="C1584" s="18" t="s">
        <v>251</v>
      </c>
      <c r="D1584" s="31">
        <v>1</v>
      </c>
      <c r="E1584" s="31">
        <v>3513</v>
      </c>
      <c r="F1584" s="24">
        <v>2.8465698832906349E-2</v>
      </c>
      <c r="G1584" s="26">
        <v>96.183579386923498</v>
      </c>
      <c r="H1584" s="21" t="b">
        <v>1</v>
      </c>
      <c r="I1584" s="24">
        <v>2.960538226087487E-2</v>
      </c>
    </row>
    <row r="1585" spans="1:9" x14ac:dyDescent="0.25">
      <c r="A1585" s="18" t="s">
        <v>1632</v>
      </c>
      <c r="B1585" s="18" t="s">
        <v>250</v>
      </c>
      <c r="C1585" s="18" t="s">
        <v>251</v>
      </c>
      <c r="D1585" s="31">
        <v>1</v>
      </c>
      <c r="E1585" s="31">
        <v>3513</v>
      </c>
      <c r="F1585" s="24">
        <v>2.8465698832906349E-2</v>
      </c>
      <c r="G1585" s="26">
        <v>96.183579386923498</v>
      </c>
      <c r="H1585" s="21" t="b">
        <v>1</v>
      </c>
      <c r="I1585" s="24">
        <v>2.960538226087487E-2</v>
      </c>
    </row>
    <row r="1586" spans="1:9" x14ac:dyDescent="0.25">
      <c r="A1586" s="18" t="s">
        <v>1633</v>
      </c>
      <c r="B1586" s="18" t="s">
        <v>250</v>
      </c>
      <c r="C1586" s="18" t="s">
        <v>251</v>
      </c>
      <c r="D1586" s="31">
        <v>1</v>
      </c>
      <c r="E1586" s="31">
        <v>3513</v>
      </c>
      <c r="F1586" s="24">
        <v>2.8465698832906349E-2</v>
      </c>
      <c r="G1586" s="26">
        <v>96.183579386923498</v>
      </c>
      <c r="H1586" s="21" t="b">
        <v>1</v>
      </c>
      <c r="I1586" s="24">
        <v>2.960538226087487E-2</v>
      </c>
    </row>
    <row r="1587" spans="1:9" x14ac:dyDescent="0.25">
      <c r="A1587" s="18" t="s">
        <v>1634</v>
      </c>
      <c r="B1587" s="18" t="s">
        <v>250</v>
      </c>
      <c r="C1587" s="18" t="s">
        <v>251</v>
      </c>
      <c r="D1587" s="31">
        <v>2</v>
      </c>
      <c r="E1587" s="31">
        <v>4463</v>
      </c>
      <c r="F1587" s="24">
        <v>4.4812906116961683E-2</v>
      </c>
      <c r="G1587" s="26">
        <v>96.183579386923498</v>
      </c>
      <c r="H1587" s="21" t="b">
        <v>1</v>
      </c>
      <c r="I1587" s="24">
        <v>4.6607083971522925E-2</v>
      </c>
    </row>
    <row r="1588" spans="1:9" x14ac:dyDescent="0.25">
      <c r="A1588" s="18" t="s">
        <v>1635</v>
      </c>
      <c r="B1588" s="18" t="s">
        <v>250</v>
      </c>
      <c r="C1588" s="18" t="s">
        <v>251</v>
      </c>
      <c r="D1588" s="31">
        <v>2</v>
      </c>
      <c r="E1588" s="31">
        <v>4412</v>
      </c>
      <c r="F1588" s="24">
        <v>4.5330915684496827E-2</v>
      </c>
      <c r="G1588" s="26">
        <v>96.183579386923498</v>
      </c>
      <c r="H1588" s="21" t="b">
        <v>0</v>
      </c>
      <c r="I1588" s="24">
        <v>4.5330915684496827E-2</v>
      </c>
    </row>
    <row r="1589" spans="1:9" x14ac:dyDescent="0.25">
      <c r="A1589" s="18" t="s">
        <v>1636</v>
      </c>
      <c r="B1589" s="18" t="s">
        <v>250</v>
      </c>
      <c r="C1589" s="18" t="s">
        <v>251</v>
      </c>
      <c r="D1589" s="31">
        <v>1</v>
      </c>
      <c r="E1589" s="31">
        <v>4492</v>
      </c>
      <c r="F1589" s="24">
        <v>2.2261798753339269E-2</v>
      </c>
      <c r="G1589" s="26">
        <v>96.183579386923498</v>
      </c>
      <c r="H1589" s="21" t="b">
        <v>1</v>
      </c>
      <c r="I1589" s="24">
        <v>2.315309614480263E-2</v>
      </c>
    </row>
    <row r="1590" spans="1:9" x14ac:dyDescent="0.25">
      <c r="A1590" s="18" t="s">
        <v>1637</v>
      </c>
      <c r="B1590" s="18" t="s">
        <v>250</v>
      </c>
      <c r="C1590" s="18" t="s">
        <v>251</v>
      </c>
      <c r="D1590" s="31">
        <v>1</v>
      </c>
      <c r="E1590" s="31">
        <v>4464</v>
      </c>
      <c r="F1590" s="24">
        <v>2.2401433691756272E-2</v>
      </c>
      <c r="G1590" s="26">
        <v>96.183579386923498</v>
      </c>
      <c r="H1590" s="21" t="b">
        <v>1</v>
      </c>
      <c r="I1590" s="24">
        <v>2.3298321658255693E-2</v>
      </c>
    </row>
    <row r="1591" spans="1:9" x14ac:dyDescent="0.25">
      <c r="A1591" s="18" t="s">
        <v>1638</v>
      </c>
      <c r="B1591" s="18" t="s">
        <v>250</v>
      </c>
      <c r="C1591" s="18" t="s">
        <v>251</v>
      </c>
      <c r="D1591" s="31">
        <v>1</v>
      </c>
      <c r="E1591" s="31">
        <v>4466</v>
      </c>
      <c r="F1591" s="24">
        <v>2.2391401701746527E-2</v>
      </c>
      <c r="G1591" s="26">
        <v>96.183579386923498</v>
      </c>
      <c r="H1591" s="21" t="b">
        <v>1</v>
      </c>
      <c r="I1591" s="24">
        <v>2.3287888016671161E-2</v>
      </c>
    </row>
    <row r="1592" spans="1:9" x14ac:dyDescent="0.25">
      <c r="A1592" s="18" t="s">
        <v>1639</v>
      </c>
      <c r="B1592" s="18" t="s">
        <v>250</v>
      </c>
      <c r="C1592" s="18" t="s">
        <v>251</v>
      </c>
      <c r="D1592" s="31">
        <v>1</v>
      </c>
      <c r="E1592" s="31">
        <v>4449</v>
      </c>
      <c r="F1592" s="24">
        <v>2.247696111485727E-2</v>
      </c>
      <c r="G1592" s="26">
        <v>96.183579386923498</v>
      </c>
      <c r="H1592" s="21" t="b">
        <v>1</v>
      </c>
      <c r="I1592" s="24">
        <v>2.3376872978748797E-2</v>
      </c>
    </row>
    <row r="1593" spans="1:9" x14ac:dyDescent="0.25">
      <c r="A1593" s="18" t="s">
        <v>1640</v>
      </c>
      <c r="B1593" s="18" t="s">
        <v>250</v>
      </c>
      <c r="C1593" s="18" t="s">
        <v>251</v>
      </c>
      <c r="D1593" s="31">
        <v>1</v>
      </c>
      <c r="E1593" s="31">
        <v>4456</v>
      </c>
      <c r="F1593" s="24">
        <v>2.244165170556553E-2</v>
      </c>
      <c r="G1593" s="26">
        <v>96.183579386923498</v>
      </c>
      <c r="H1593" s="21" t="b">
        <v>1</v>
      </c>
      <c r="I1593" s="24">
        <v>2.3340149883853998E-2</v>
      </c>
    </row>
    <row r="1594" spans="1:9" x14ac:dyDescent="0.25">
      <c r="A1594" s="18" t="s">
        <v>816</v>
      </c>
      <c r="B1594" s="18" t="s">
        <v>250</v>
      </c>
      <c r="C1594" s="18" t="s">
        <v>251</v>
      </c>
      <c r="D1594" s="31">
        <v>1</v>
      </c>
      <c r="E1594" s="31">
        <v>1209</v>
      </c>
      <c r="F1594" s="24">
        <v>8.2712985938792394E-2</v>
      </c>
      <c r="G1594" s="26">
        <v>96.183579386923498</v>
      </c>
      <c r="H1594" s="21" t="b">
        <v>1</v>
      </c>
      <c r="I1594" s="24">
        <v>8.6024572276636402E-2</v>
      </c>
    </row>
    <row r="1595" spans="1:9" x14ac:dyDescent="0.25">
      <c r="A1595" s="18" t="s">
        <v>1324</v>
      </c>
      <c r="B1595" s="18" t="s">
        <v>250</v>
      </c>
      <c r="C1595" s="18" t="s">
        <v>251</v>
      </c>
      <c r="D1595" s="31">
        <v>3</v>
      </c>
      <c r="E1595" s="31">
        <v>1233</v>
      </c>
      <c r="F1595" s="24">
        <v>0.24330900243309003</v>
      </c>
      <c r="G1595" s="26">
        <v>96.183579386923498</v>
      </c>
      <c r="H1595" s="21" t="b">
        <v>1</v>
      </c>
      <c r="I1595" s="24">
        <v>0.25305038414222242</v>
      </c>
    </row>
    <row r="1596" spans="1:9" x14ac:dyDescent="0.25">
      <c r="A1596" s="18" t="s">
        <v>1641</v>
      </c>
      <c r="B1596" s="18" t="s">
        <v>250</v>
      </c>
      <c r="C1596" s="18" t="s">
        <v>251</v>
      </c>
      <c r="D1596" s="31">
        <v>1</v>
      </c>
      <c r="E1596" s="31">
        <v>4526</v>
      </c>
      <c r="F1596" s="24">
        <v>2.209456473707468E-2</v>
      </c>
      <c r="G1596" s="26">
        <v>96.183579386923498</v>
      </c>
      <c r="H1596" s="21" t="b">
        <v>1</v>
      </c>
      <c r="I1596" s="24">
        <v>2.297916656704671E-2</v>
      </c>
    </row>
    <row r="1597" spans="1:9" x14ac:dyDescent="0.25">
      <c r="A1597" s="18" t="s">
        <v>1642</v>
      </c>
      <c r="B1597" s="18" t="s">
        <v>250</v>
      </c>
      <c r="C1597" s="18" t="s">
        <v>251</v>
      </c>
      <c r="D1597" s="31">
        <v>1</v>
      </c>
      <c r="E1597" s="31">
        <v>4484</v>
      </c>
      <c r="F1597" s="24">
        <v>2.2301516503122214E-2</v>
      </c>
      <c r="G1597" s="26">
        <v>96.183579386923498</v>
      </c>
      <c r="H1597" s="21" t="b">
        <v>1</v>
      </c>
      <c r="I1597" s="24">
        <v>2.3194404077264367E-2</v>
      </c>
    </row>
    <row r="1598" spans="1:9" x14ac:dyDescent="0.25">
      <c r="A1598" s="18" t="s">
        <v>1643</v>
      </c>
      <c r="B1598" s="18" t="s">
        <v>250</v>
      </c>
      <c r="C1598" s="18" t="s">
        <v>251</v>
      </c>
      <c r="D1598" s="31">
        <v>2</v>
      </c>
      <c r="E1598" s="31">
        <v>4496</v>
      </c>
      <c r="F1598" s="24">
        <v>4.4483985765124551E-2</v>
      </c>
      <c r="G1598" s="26">
        <v>96.183579386923498</v>
      </c>
      <c r="H1598" s="21" t="b">
        <v>1</v>
      </c>
      <c r="I1598" s="24">
        <v>4.6264994609632293E-2</v>
      </c>
    </row>
    <row r="1599" spans="1:9" x14ac:dyDescent="0.25">
      <c r="A1599" s="18" t="s">
        <v>3340</v>
      </c>
      <c r="B1599" s="18" t="s">
        <v>250</v>
      </c>
      <c r="C1599" s="18" t="s">
        <v>251</v>
      </c>
      <c r="D1599" s="31">
        <v>1</v>
      </c>
      <c r="E1599" s="31">
        <v>1225</v>
      </c>
      <c r="F1599" s="24">
        <v>8.1632653061224497E-2</v>
      </c>
      <c r="G1599" s="26">
        <v>96.183579386923498</v>
      </c>
      <c r="H1599" s="21" t="b">
        <v>1</v>
      </c>
      <c r="I1599" s="24">
        <v>8.4900986026492584E-2</v>
      </c>
    </row>
    <row r="1600" spans="1:9" x14ac:dyDescent="0.25">
      <c r="A1600" s="18" t="s">
        <v>1644</v>
      </c>
      <c r="B1600" s="18" t="s">
        <v>250</v>
      </c>
      <c r="C1600" s="18" t="s">
        <v>251</v>
      </c>
      <c r="D1600" s="31">
        <v>1</v>
      </c>
      <c r="E1600" s="31">
        <v>3515</v>
      </c>
      <c r="F1600" s="24">
        <v>2.8449502133712664E-2</v>
      </c>
      <c r="G1600" s="26">
        <v>96.183579386923498</v>
      </c>
      <c r="H1600" s="21" t="b">
        <v>1</v>
      </c>
      <c r="I1600" s="24">
        <v>2.9588537093158868E-2</v>
      </c>
    </row>
    <row r="1601" spans="1:9" x14ac:dyDescent="0.25">
      <c r="A1601" s="18" t="s">
        <v>1646</v>
      </c>
      <c r="B1601" s="18" t="s">
        <v>250</v>
      </c>
      <c r="C1601" s="18" t="s">
        <v>251</v>
      </c>
      <c r="D1601" s="31">
        <v>9</v>
      </c>
      <c r="E1601" s="31">
        <v>4473</v>
      </c>
      <c r="F1601" s="24">
        <v>0.2012072434607646</v>
      </c>
      <c r="G1601" s="26">
        <v>96.183579386923498</v>
      </c>
      <c r="H1601" s="21" t="b">
        <v>1</v>
      </c>
      <c r="I1601" s="24">
        <v>0.20926299372727045</v>
      </c>
    </row>
    <row r="1602" spans="1:9" x14ac:dyDescent="0.25">
      <c r="A1602" s="18" t="s">
        <v>253</v>
      </c>
      <c r="B1602" s="18" t="s">
        <v>250</v>
      </c>
      <c r="C1602" s="18" t="s">
        <v>251</v>
      </c>
      <c r="D1602" s="31">
        <v>1</v>
      </c>
      <c r="E1602" s="31">
        <v>3686</v>
      </c>
      <c r="F1602" s="24">
        <v>2.7129679869777538E-2</v>
      </c>
      <c r="G1602" s="26">
        <v>96.183579386923498</v>
      </c>
      <c r="H1602" s="21" t="b">
        <v>1</v>
      </c>
      <c r="I1602" s="24">
        <v>2.8215873001208199E-2</v>
      </c>
    </row>
    <row r="1603" spans="1:9" x14ac:dyDescent="0.25">
      <c r="A1603" s="18" t="s">
        <v>1648</v>
      </c>
      <c r="B1603" s="18" t="s">
        <v>250</v>
      </c>
      <c r="C1603" s="18" t="s">
        <v>251</v>
      </c>
      <c r="D1603" s="31">
        <v>1</v>
      </c>
      <c r="E1603" s="31">
        <v>1232</v>
      </c>
      <c r="F1603" s="24">
        <v>8.1168831168831168E-2</v>
      </c>
      <c r="G1603" s="26">
        <v>96.183579386923498</v>
      </c>
      <c r="H1603" s="21" t="b">
        <v>1</v>
      </c>
      <c r="I1603" s="24">
        <v>8.4418594060432964E-2</v>
      </c>
    </row>
    <row r="1604" spans="1:9" x14ac:dyDescent="0.25">
      <c r="A1604" s="18" t="s">
        <v>1649</v>
      </c>
      <c r="B1604" s="18" t="s">
        <v>250</v>
      </c>
      <c r="C1604" s="18" t="s">
        <v>251</v>
      </c>
      <c r="D1604" s="31">
        <v>1</v>
      </c>
      <c r="E1604" s="31">
        <v>1283</v>
      </c>
      <c r="F1604" s="24">
        <v>7.7942322681215898E-2</v>
      </c>
      <c r="G1604" s="26">
        <v>96.183579386923498</v>
      </c>
      <c r="H1604" s="21" t="b">
        <v>1</v>
      </c>
      <c r="I1604" s="24">
        <v>8.1062905598171017E-2</v>
      </c>
    </row>
    <row r="1605" spans="1:9" x14ac:dyDescent="0.25">
      <c r="A1605" s="18" t="s">
        <v>225</v>
      </c>
      <c r="B1605" s="18" t="s">
        <v>250</v>
      </c>
      <c r="C1605" s="18" t="s">
        <v>251</v>
      </c>
      <c r="D1605" s="31">
        <v>1</v>
      </c>
      <c r="E1605" s="31">
        <v>4908</v>
      </c>
      <c r="F1605" s="24">
        <v>2.0374898125509373E-2</v>
      </c>
      <c r="G1605" s="26">
        <v>96.183579386923498</v>
      </c>
      <c r="H1605" s="21" t="b">
        <v>1</v>
      </c>
      <c r="I1605" s="24">
        <v>2.1190649527802245E-2</v>
      </c>
    </row>
    <row r="1606" spans="1:9" x14ac:dyDescent="0.25">
      <c r="A1606" s="18" t="s">
        <v>1650</v>
      </c>
      <c r="B1606" s="18" t="s">
        <v>250</v>
      </c>
      <c r="C1606" s="18" t="s">
        <v>251</v>
      </c>
      <c r="D1606" s="31">
        <v>1</v>
      </c>
      <c r="E1606" s="31">
        <v>4806</v>
      </c>
      <c r="F1606" s="24">
        <v>2.0807324178110695E-2</v>
      </c>
      <c r="G1606" s="26">
        <v>96.183579386923498</v>
      </c>
      <c r="H1606" s="21" t="b">
        <v>1</v>
      </c>
      <c r="I1606" s="24">
        <v>2.1640388656357347E-2</v>
      </c>
    </row>
    <row r="1607" spans="1:9" x14ac:dyDescent="0.25">
      <c r="A1607" s="18" t="s">
        <v>183</v>
      </c>
      <c r="B1607" s="18" t="s">
        <v>250</v>
      </c>
      <c r="C1607" s="18" t="s">
        <v>251</v>
      </c>
      <c r="D1607" s="31">
        <v>12</v>
      </c>
      <c r="E1607" s="31">
        <v>1808</v>
      </c>
      <c r="F1607" s="24">
        <v>0.66371681415929207</v>
      </c>
      <c r="G1607" s="26">
        <v>96.183579386923498</v>
      </c>
      <c r="H1607" s="21" t="b">
        <v>1</v>
      </c>
      <c r="I1607" s="24">
        <v>0.69029009656495632</v>
      </c>
    </row>
    <row r="1608" spans="1:9" x14ac:dyDescent="0.25">
      <c r="A1608" s="18" t="s">
        <v>1328</v>
      </c>
      <c r="B1608" s="18" t="s">
        <v>250</v>
      </c>
      <c r="C1608" s="18" t="s">
        <v>251</v>
      </c>
      <c r="D1608" s="31">
        <v>10</v>
      </c>
      <c r="E1608" s="31">
        <v>1725</v>
      </c>
      <c r="F1608" s="24">
        <v>0.57971014492753625</v>
      </c>
      <c r="G1608" s="26">
        <v>96.183579386923498</v>
      </c>
      <c r="H1608" s="21" t="b">
        <v>1</v>
      </c>
      <c r="I1608" s="24">
        <v>0.60292004569538216</v>
      </c>
    </row>
    <row r="1609" spans="1:9" x14ac:dyDescent="0.25">
      <c r="A1609" s="18" t="s">
        <v>3252</v>
      </c>
      <c r="B1609" s="18" t="s">
        <v>250</v>
      </c>
      <c r="C1609" s="18" t="s">
        <v>251</v>
      </c>
      <c r="D1609" s="31">
        <v>1</v>
      </c>
      <c r="E1609" s="31">
        <v>1583</v>
      </c>
      <c r="F1609" s="24">
        <v>6.3171193935565376E-2</v>
      </c>
      <c r="G1609" s="26">
        <v>96.183579386923498</v>
      </c>
      <c r="H1609" s="21" t="b">
        <v>1</v>
      </c>
      <c r="I1609" s="24">
        <v>6.5700384006603538E-2</v>
      </c>
    </row>
    <row r="1610" spans="1:9" x14ac:dyDescent="0.25">
      <c r="A1610" s="18" t="s">
        <v>1329</v>
      </c>
      <c r="B1610" s="18" t="s">
        <v>250</v>
      </c>
      <c r="C1610" s="18" t="s">
        <v>251</v>
      </c>
      <c r="D1610" s="31">
        <v>2</v>
      </c>
      <c r="E1610" s="31">
        <v>1726</v>
      </c>
      <c r="F1610" s="24">
        <v>0.11587485515643105</v>
      </c>
      <c r="G1610" s="26">
        <v>96.183579386923498</v>
      </c>
      <c r="H1610" s="21" t="b">
        <v>1</v>
      </c>
      <c r="I1610" s="24">
        <v>0.12051414586611055</v>
      </c>
    </row>
    <row r="1611" spans="1:9" x14ac:dyDescent="0.25">
      <c r="A1611" s="18" t="s">
        <v>1330</v>
      </c>
      <c r="B1611" s="18" t="s">
        <v>250</v>
      </c>
      <c r="C1611" s="18" t="s">
        <v>251</v>
      </c>
      <c r="D1611" s="31">
        <v>3</v>
      </c>
      <c r="E1611" s="31">
        <v>1716</v>
      </c>
      <c r="F1611" s="24">
        <v>0.17482517482517482</v>
      </c>
      <c r="G1611" s="26">
        <v>96.183579386923498</v>
      </c>
      <c r="H1611" s="21" t="b">
        <v>1</v>
      </c>
      <c r="I1611" s="24">
        <v>0.18182466413016329</v>
      </c>
    </row>
    <row r="1612" spans="1:9" x14ac:dyDescent="0.25">
      <c r="A1612" s="18" t="s">
        <v>1652</v>
      </c>
      <c r="B1612" s="18" t="s">
        <v>250</v>
      </c>
      <c r="C1612" s="18" t="s">
        <v>251</v>
      </c>
      <c r="D1612" s="31">
        <v>1</v>
      </c>
      <c r="E1612" s="31">
        <v>1500</v>
      </c>
      <c r="F1612" s="24">
        <v>6.6666666666666666E-2</v>
      </c>
      <c r="G1612" s="26">
        <v>96.183579386923498</v>
      </c>
      <c r="H1612" s="21" t="b">
        <v>1</v>
      </c>
      <c r="I1612" s="24">
        <v>6.9335805254968935E-2</v>
      </c>
    </row>
    <row r="1613" spans="1:9" x14ac:dyDescent="0.25">
      <c r="A1613" s="18" t="s">
        <v>1335</v>
      </c>
      <c r="B1613" s="18" t="s">
        <v>250</v>
      </c>
      <c r="C1613" s="18" t="s">
        <v>251</v>
      </c>
      <c r="D1613" s="31">
        <v>2</v>
      </c>
      <c r="E1613" s="31">
        <v>1751</v>
      </c>
      <c r="F1613" s="24">
        <v>0.11422044545973729</v>
      </c>
      <c r="G1613" s="26">
        <v>96.183579386923498</v>
      </c>
      <c r="H1613" s="21" t="b">
        <v>1</v>
      </c>
      <c r="I1613" s="24">
        <v>0.11879349843798219</v>
      </c>
    </row>
    <row r="1614" spans="1:9" x14ac:dyDescent="0.25">
      <c r="A1614" s="18" t="s">
        <v>3341</v>
      </c>
      <c r="B1614" s="18" t="s">
        <v>250</v>
      </c>
      <c r="C1614" s="18" t="s">
        <v>251</v>
      </c>
      <c r="D1614" s="31">
        <v>1</v>
      </c>
      <c r="E1614" s="31">
        <v>1715</v>
      </c>
      <c r="F1614" s="24">
        <v>5.8309037900874633E-2</v>
      </c>
      <c r="G1614" s="26">
        <v>96.183579386923498</v>
      </c>
      <c r="H1614" s="21" t="b">
        <v>1</v>
      </c>
      <c r="I1614" s="24">
        <v>6.06435614474947E-2</v>
      </c>
    </row>
    <row r="1615" spans="1:9" x14ac:dyDescent="0.25">
      <c r="A1615" s="18" t="s">
        <v>3269</v>
      </c>
      <c r="B1615" s="18" t="s">
        <v>250</v>
      </c>
      <c r="C1615" s="18" t="s">
        <v>251</v>
      </c>
      <c r="D1615" s="31">
        <v>1</v>
      </c>
      <c r="E1615" s="31">
        <v>1675</v>
      </c>
      <c r="F1615" s="24">
        <v>5.9701492537313432E-2</v>
      </c>
      <c r="G1615" s="26">
        <v>96.183579386923498</v>
      </c>
      <c r="H1615" s="21" t="b">
        <v>1</v>
      </c>
      <c r="I1615" s="24">
        <v>6.2091765899972187E-2</v>
      </c>
    </row>
    <row r="1616" spans="1:9" x14ac:dyDescent="0.25">
      <c r="A1616" s="18" t="s">
        <v>581</v>
      </c>
      <c r="B1616" s="18" t="s">
        <v>250</v>
      </c>
      <c r="C1616" s="18" t="s">
        <v>251</v>
      </c>
      <c r="D1616" s="31">
        <v>2</v>
      </c>
      <c r="E1616" s="31">
        <v>1715</v>
      </c>
      <c r="F1616" s="24">
        <v>0.11661807580174927</v>
      </c>
      <c r="G1616" s="26">
        <v>96.183579386923498</v>
      </c>
      <c r="H1616" s="21" t="b">
        <v>1</v>
      </c>
      <c r="I1616" s="24">
        <v>0.1212871228949894</v>
      </c>
    </row>
    <row r="1617" spans="1:9" x14ac:dyDescent="0.25">
      <c r="A1617" s="18" t="s">
        <v>1116</v>
      </c>
      <c r="B1617" s="18" t="s">
        <v>250</v>
      </c>
      <c r="C1617" s="18" t="s">
        <v>251</v>
      </c>
      <c r="D1617" s="31">
        <v>1</v>
      </c>
      <c r="E1617" s="31">
        <v>1715</v>
      </c>
      <c r="F1617" s="24">
        <v>5.8309037900874633E-2</v>
      </c>
      <c r="G1617" s="26">
        <v>96.183579386923498</v>
      </c>
      <c r="H1617" s="21" t="b">
        <v>1</v>
      </c>
      <c r="I1617" s="24">
        <v>6.06435614474947E-2</v>
      </c>
    </row>
    <row r="1618" spans="1:9" x14ac:dyDescent="0.25">
      <c r="A1618" s="18" t="s">
        <v>2517</v>
      </c>
      <c r="B1618" s="18" t="s">
        <v>250</v>
      </c>
      <c r="C1618" s="18" t="s">
        <v>251</v>
      </c>
      <c r="D1618" s="31">
        <v>2</v>
      </c>
      <c r="E1618" s="31">
        <v>1706</v>
      </c>
      <c r="F1618" s="24">
        <v>0.11723329425556857</v>
      </c>
      <c r="G1618" s="26">
        <v>96.183579386923498</v>
      </c>
      <c r="H1618" s="21" t="b">
        <v>1</v>
      </c>
      <c r="I1618" s="24">
        <v>0.12192697289853857</v>
      </c>
    </row>
    <row r="1619" spans="1:9" x14ac:dyDescent="0.25">
      <c r="A1619" s="18" t="s">
        <v>1653</v>
      </c>
      <c r="B1619" s="18" t="s">
        <v>250</v>
      </c>
      <c r="C1619" s="18" t="s">
        <v>251</v>
      </c>
      <c r="D1619" s="31">
        <v>1</v>
      </c>
      <c r="E1619" s="31">
        <v>1706</v>
      </c>
      <c r="F1619" s="24">
        <v>5.8616647127784284E-2</v>
      </c>
      <c r="G1619" s="26">
        <v>96.183579386923498</v>
      </c>
      <c r="H1619" s="21" t="b">
        <v>1</v>
      </c>
      <c r="I1619" s="24">
        <v>6.0963486449269286E-2</v>
      </c>
    </row>
    <row r="1620" spans="1:9" x14ac:dyDescent="0.25">
      <c r="A1620" s="18" t="s">
        <v>3129</v>
      </c>
      <c r="B1620" s="18" t="s">
        <v>250</v>
      </c>
      <c r="C1620" s="18" t="s">
        <v>251</v>
      </c>
      <c r="D1620" s="31">
        <v>1</v>
      </c>
      <c r="E1620" s="31">
        <v>1686</v>
      </c>
      <c r="F1620" s="24">
        <v>5.9311981020166077E-2</v>
      </c>
      <c r="G1620" s="26">
        <v>96.183579386923498</v>
      </c>
      <c r="H1620" s="21" t="b">
        <v>1</v>
      </c>
      <c r="I1620" s="24">
        <v>6.1686659479509735E-2</v>
      </c>
    </row>
    <row r="1621" spans="1:9" x14ac:dyDescent="0.25">
      <c r="A1621" s="18" t="s">
        <v>3396</v>
      </c>
      <c r="B1621" s="18" t="s">
        <v>250</v>
      </c>
      <c r="C1621" s="18" t="s">
        <v>251</v>
      </c>
      <c r="D1621" s="31">
        <v>1</v>
      </c>
      <c r="E1621" s="31">
        <v>1179</v>
      </c>
      <c r="F1621" s="24">
        <v>8.4817642069550461E-2</v>
      </c>
      <c r="G1621" s="26">
        <v>96.183579386923498</v>
      </c>
      <c r="H1621" s="21" t="b">
        <v>1</v>
      </c>
      <c r="I1621" s="24">
        <v>8.8213492690800172E-2</v>
      </c>
    </row>
    <row r="1622" spans="1:9" x14ac:dyDescent="0.25">
      <c r="A1622" s="18" t="s">
        <v>3293</v>
      </c>
      <c r="B1622" s="18" t="s">
        <v>250</v>
      </c>
      <c r="C1622" s="18" t="s">
        <v>251</v>
      </c>
      <c r="D1622" s="31">
        <v>1</v>
      </c>
      <c r="E1622" s="31">
        <v>1493</v>
      </c>
      <c r="F1622" s="24">
        <v>6.6979236436704614E-2</v>
      </c>
      <c r="G1622" s="26">
        <v>96.183579386923498</v>
      </c>
      <c r="H1622" s="21" t="b">
        <v>1</v>
      </c>
      <c r="I1622" s="24">
        <v>6.9660889405528059E-2</v>
      </c>
    </row>
    <row r="1623" spans="1:9" x14ac:dyDescent="0.25">
      <c r="A1623" s="18" t="s">
        <v>1654</v>
      </c>
      <c r="B1623" s="18" t="s">
        <v>250</v>
      </c>
      <c r="C1623" s="18" t="s">
        <v>251</v>
      </c>
      <c r="D1623" s="31">
        <v>1</v>
      </c>
      <c r="E1623" s="31">
        <v>1584</v>
      </c>
      <c r="F1623" s="24">
        <v>6.3131313131313135E-2</v>
      </c>
      <c r="G1623" s="26">
        <v>96.183579386923498</v>
      </c>
      <c r="H1623" s="21" t="b">
        <v>1</v>
      </c>
      <c r="I1623" s="24">
        <v>6.5658906491447872E-2</v>
      </c>
    </row>
    <row r="1624" spans="1:9" x14ac:dyDescent="0.25">
      <c r="A1624" s="18" t="s">
        <v>3130</v>
      </c>
      <c r="B1624" s="18" t="s">
        <v>250</v>
      </c>
      <c r="C1624" s="18" t="s">
        <v>251</v>
      </c>
      <c r="D1624" s="31">
        <v>1</v>
      </c>
      <c r="E1624" s="31">
        <v>1679</v>
      </c>
      <c r="F1624" s="24">
        <v>5.9559261465157838E-2</v>
      </c>
      <c r="G1624" s="26">
        <v>96.183579386923498</v>
      </c>
      <c r="H1624" s="21" t="b">
        <v>1</v>
      </c>
      <c r="I1624" s="24">
        <v>6.1943840311169403E-2</v>
      </c>
    </row>
    <row r="1625" spans="1:9" x14ac:dyDescent="0.25">
      <c r="A1625" s="18" t="s">
        <v>231</v>
      </c>
      <c r="B1625" s="18" t="s">
        <v>250</v>
      </c>
      <c r="C1625" s="18" t="s">
        <v>251</v>
      </c>
      <c r="D1625" s="31">
        <v>17</v>
      </c>
      <c r="E1625" s="31">
        <v>1808</v>
      </c>
      <c r="F1625" s="24">
        <v>0.94026548672566379</v>
      </c>
      <c r="G1625" s="26">
        <v>96.183579386923498</v>
      </c>
      <c r="H1625" s="21" t="b">
        <v>1</v>
      </c>
      <c r="I1625" s="24">
        <v>0.97791097013368811</v>
      </c>
    </row>
    <row r="1626" spans="1:9" x14ac:dyDescent="0.25">
      <c r="A1626" s="18" t="s">
        <v>824</v>
      </c>
      <c r="B1626" s="18" t="s">
        <v>250</v>
      </c>
      <c r="C1626" s="18" t="s">
        <v>251</v>
      </c>
      <c r="D1626" s="31">
        <v>6</v>
      </c>
      <c r="E1626" s="31">
        <v>1725</v>
      </c>
      <c r="F1626" s="24">
        <v>0.34782608695652173</v>
      </c>
      <c r="G1626" s="26">
        <v>96.183579386923498</v>
      </c>
      <c r="H1626" s="21" t="b">
        <v>1</v>
      </c>
      <c r="I1626" s="24">
        <v>0.36175202741722923</v>
      </c>
    </row>
    <row r="1627" spans="1:9" x14ac:dyDescent="0.25">
      <c r="A1627" s="18" t="s">
        <v>1656</v>
      </c>
      <c r="B1627" s="18" t="s">
        <v>250</v>
      </c>
      <c r="C1627" s="18" t="s">
        <v>251</v>
      </c>
      <c r="D1627" s="31">
        <v>1</v>
      </c>
      <c r="E1627" s="31">
        <v>1726</v>
      </c>
      <c r="F1627" s="24">
        <v>5.7937427578215524E-2</v>
      </c>
      <c r="G1627" s="26">
        <v>96.183579386923498</v>
      </c>
      <c r="H1627" s="21" t="b">
        <v>1</v>
      </c>
      <c r="I1627" s="24">
        <v>6.0257072933055274E-2</v>
      </c>
    </row>
    <row r="1628" spans="1:9" x14ac:dyDescent="0.25">
      <c r="A1628" s="18" t="s">
        <v>1657</v>
      </c>
      <c r="B1628" s="18" t="s">
        <v>250</v>
      </c>
      <c r="C1628" s="18" t="s">
        <v>251</v>
      </c>
      <c r="D1628" s="31">
        <v>3</v>
      </c>
      <c r="E1628" s="31">
        <v>1716</v>
      </c>
      <c r="F1628" s="24">
        <v>0.17482517482517482</v>
      </c>
      <c r="G1628" s="26">
        <v>96.183579386923498</v>
      </c>
      <c r="H1628" s="21" t="b">
        <v>1</v>
      </c>
      <c r="I1628" s="24">
        <v>0.18182466413016329</v>
      </c>
    </row>
    <row r="1629" spans="1:9" x14ac:dyDescent="0.25">
      <c r="A1629" s="18" t="s">
        <v>1660</v>
      </c>
      <c r="B1629" s="18" t="s">
        <v>250</v>
      </c>
      <c r="C1629" s="18" t="s">
        <v>251</v>
      </c>
      <c r="D1629" s="31">
        <v>1</v>
      </c>
      <c r="E1629" s="31">
        <v>1499</v>
      </c>
      <c r="F1629" s="24">
        <v>6.6711140760506993E-2</v>
      </c>
      <c r="G1629" s="26">
        <v>96.183579386923498</v>
      </c>
      <c r="H1629" s="21" t="b">
        <v>1</v>
      </c>
      <c r="I1629" s="24">
        <v>6.9382059961609996E-2</v>
      </c>
    </row>
    <row r="1630" spans="1:9" x14ac:dyDescent="0.25">
      <c r="A1630" s="18" t="s">
        <v>3363</v>
      </c>
      <c r="B1630" s="18" t="s">
        <v>250</v>
      </c>
      <c r="C1630" s="18" t="s">
        <v>251</v>
      </c>
      <c r="D1630" s="31">
        <v>1</v>
      </c>
      <c r="E1630" s="31">
        <v>1283</v>
      </c>
      <c r="F1630" s="24">
        <v>7.7942322681215898E-2</v>
      </c>
      <c r="G1630" s="26">
        <v>96.183579386923498</v>
      </c>
      <c r="H1630" s="21" t="b">
        <v>1</v>
      </c>
      <c r="I1630" s="24">
        <v>8.1062905598171017E-2</v>
      </c>
    </row>
    <row r="1631" spans="1:9" x14ac:dyDescent="0.25">
      <c r="A1631" s="18" t="s">
        <v>1661</v>
      </c>
      <c r="B1631" s="18" t="s">
        <v>250</v>
      </c>
      <c r="C1631" s="18" t="s">
        <v>251</v>
      </c>
      <c r="D1631" s="31">
        <v>2</v>
      </c>
      <c r="E1631" s="31">
        <v>1751</v>
      </c>
      <c r="F1631" s="24">
        <v>0.11422044545973729</v>
      </c>
      <c r="G1631" s="26">
        <v>96.183579386923498</v>
      </c>
      <c r="H1631" s="21" t="b">
        <v>1</v>
      </c>
      <c r="I1631" s="24">
        <v>0.11879349843798219</v>
      </c>
    </row>
    <row r="1632" spans="1:9" x14ac:dyDescent="0.25">
      <c r="A1632" s="18" t="s">
        <v>3294</v>
      </c>
      <c r="B1632" s="18" t="s">
        <v>250</v>
      </c>
      <c r="C1632" s="18" t="s">
        <v>251</v>
      </c>
      <c r="D1632" s="31">
        <v>2</v>
      </c>
      <c r="E1632" s="31">
        <v>1724</v>
      </c>
      <c r="F1632" s="24">
        <v>0.11600928074245939</v>
      </c>
      <c r="G1632" s="26">
        <v>96.183579386923498</v>
      </c>
      <c r="H1632" s="21" t="b">
        <v>1</v>
      </c>
      <c r="I1632" s="24">
        <v>0.12065395345992275</v>
      </c>
    </row>
    <row r="1633" spans="1:9" x14ac:dyDescent="0.25">
      <c r="A1633" s="18" t="s">
        <v>1662</v>
      </c>
      <c r="B1633" s="18" t="s">
        <v>250</v>
      </c>
      <c r="C1633" s="18" t="s">
        <v>251</v>
      </c>
      <c r="D1633" s="31">
        <v>1</v>
      </c>
      <c r="E1633" s="31">
        <v>1715</v>
      </c>
      <c r="F1633" s="24">
        <v>5.8309037900874633E-2</v>
      </c>
      <c r="G1633" s="26">
        <v>96.183579386923498</v>
      </c>
      <c r="H1633" s="21" t="b">
        <v>1</v>
      </c>
      <c r="I1633" s="24">
        <v>6.06435614474947E-2</v>
      </c>
    </row>
    <row r="1634" spans="1:9" x14ac:dyDescent="0.25">
      <c r="A1634" s="18" t="s">
        <v>1663</v>
      </c>
      <c r="B1634" s="18" t="s">
        <v>250</v>
      </c>
      <c r="C1634" s="18" t="s">
        <v>251</v>
      </c>
      <c r="D1634" s="31">
        <v>1</v>
      </c>
      <c r="E1634" s="31">
        <v>1584</v>
      </c>
      <c r="F1634" s="24">
        <v>6.3131313131313135E-2</v>
      </c>
      <c r="G1634" s="26">
        <v>96.183579386923498</v>
      </c>
      <c r="H1634" s="21" t="b">
        <v>1</v>
      </c>
      <c r="I1634" s="24">
        <v>6.5658906491447872E-2</v>
      </c>
    </row>
    <row r="1635" spans="1:9" x14ac:dyDescent="0.25">
      <c r="A1635" s="18" t="s">
        <v>1664</v>
      </c>
      <c r="B1635" s="18" t="s">
        <v>250</v>
      </c>
      <c r="C1635" s="18" t="s">
        <v>251</v>
      </c>
      <c r="D1635" s="31">
        <v>1</v>
      </c>
      <c r="E1635" s="31">
        <v>1500</v>
      </c>
      <c r="F1635" s="24">
        <v>6.6666666666666666E-2</v>
      </c>
      <c r="G1635" s="26">
        <v>96.183579386923498</v>
      </c>
      <c r="H1635" s="21" t="b">
        <v>1</v>
      </c>
      <c r="I1635" s="24">
        <v>6.9335805254968935E-2</v>
      </c>
    </row>
    <row r="1636" spans="1:9" x14ac:dyDescent="0.25">
      <c r="A1636" s="18" t="s">
        <v>3131</v>
      </c>
      <c r="B1636" s="18" t="s">
        <v>250</v>
      </c>
      <c r="C1636" s="18" t="s">
        <v>251</v>
      </c>
      <c r="D1636" s="31">
        <v>1</v>
      </c>
      <c r="E1636" s="31">
        <v>1187</v>
      </c>
      <c r="F1636" s="24">
        <v>8.4245998315080034E-2</v>
      </c>
      <c r="G1636" s="26">
        <v>96.183579386923498</v>
      </c>
      <c r="H1636" s="21" t="b">
        <v>1</v>
      </c>
      <c r="I1636" s="24">
        <v>8.7618961990272456E-2</v>
      </c>
    </row>
    <row r="1637" spans="1:9" x14ac:dyDescent="0.25">
      <c r="A1637" s="18" t="s">
        <v>827</v>
      </c>
      <c r="B1637" s="18" t="s">
        <v>250</v>
      </c>
      <c r="C1637" s="18" t="s">
        <v>251</v>
      </c>
      <c r="D1637" s="31">
        <v>2</v>
      </c>
      <c r="E1637" s="31">
        <v>1715</v>
      </c>
      <c r="F1637" s="24">
        <v>0.11661807580174927</v>
      </c>
      <c r="G1637" s="26">
        <v>96.183579386923498</v>
      </c>
      <c r="H1637" s="21" t="b">
        <v>1</v>
      </c>
      <c r="I1637" s="24">
        <v>0.1212871228949894</v>
      </c>
    </row>
    <row r="1638" spans="1:9" x14ac:dyDescent="0.25">
      <c r="A1638" s="18" t="s">
        <v>3132</v>
      </c>
      <c r="B1638" s="18" t="s">
        <v>250</v>
      </c>
      <c r="C1638" s="18" t="s">
        <v>251</v>
      </c>
      <c r="D1638" s="31">
        <v>1</v>
      </c>
      <c r="E1638" s="31">
        <v>1706</v>
      </c>
      <c r="F1638" s="24">
        <v>5.8616647127784284E-2</v>
      </c>
      <c r="G1638" s="26">
        <v>96.183579386923498</v>
      </c>
      <c r="H1638" s="21" t="b">
        <v>1</v>
      </c>
      <c r="I1638" s="24">
        <v>6.0963486449269286E-2</v>
      </c>
    </row>
    <row r="1639" spans="1:9" x14ac:dyDescent="0.25">
      <c r="A1639" s="18" t="s">
        <v>1665</v>
      </c>
      <c r="B1639" s="18" t="s">
        <v>250</v>
      </c>
      <c r="C1639" s="18" t="s">
        <v>251</v>
      </c>
      <c r="D1639" s="31">
        <v>1</v>
      </c>
      <c r="E1639" s="31">
        <v>1706</v>
      </c>
      <c r="F1639" s="24">
        <v>5.8616647127784284E-2</v>
      </c>
      <c r="G1639" s="26">
        <v>96.183579386923498</v>
      </c>
      <c r="H1639" s="21" t="b">
        <v>1</v>
      </c>
      <c r="I1639" s="24">
        <v>6.0963486449269286E-2</v>
      </c>
    </row>
    <row r="1640" spans="1:9" x14ac:dyDescent="0.25">
      <c r="A1640" s="18" t="s">
        <v>828</v>
      </c>
      <c r="B1640" s="18" t="s">
        <v>250</v>
      </c>
      <c r="C1640" s="18" t="s">
        <v>251</v>
      </c>
      <c r="D1640" s="31">
        <v>3</v>
      </c>
      <c r="E1640" s="31">
        <v>1697</v>
      </c>
      <c r="F1640" s="24">
        <v>0.17678255745433119</v>
      </c>
      <c r="G1640" s="26">
        <v>96.183579386923498</v>
      </c>
      <c r="H1640" s="21" t="b">
        <v>1</v>
      </c>
      <c r="I1640" s="24">
        <v>0.18386041464193298</v>
      </c>
    </row>
    <row r="1641" spans="1:9" x14ac:dyDescent="0.25">
      <c r="A1641" s="18" t="s">
        <v>3270</v>
      </c>
      <c r="B1641" s="18" t="s">
        <v>250</v>
      </c>
      <c r="C1641" s="18" t="s">
        <v>251</v>
      </c>
      <c r="D1641" s="31">
        <v>1</v>
      </c>
      <c r="E1641" s="31">
        <v>1681</v>
      </c>
      <c r="F1641" s="24">
        <v>5.9488399762046403E-2</v>
      </c>
      <c r="G1641" s="26">
        <v>96.183579386923498</v>
      </c>
      <c r="H1641" s="21" t="b">
        <v>1</v>
      </c>
      <c r="I1641" s="24">
        <v>6.1870141512464852E-2</v>
      </c>
    </row>
    <row r="1642" spans="1:9" x14ac:dyDescent="0.25">
      <c r="A1642" s="18" t="s">
        <v>1666</v>
      </c>
      <c r="B1642" s="18" t="s">
        <v>250</v>
      </c>
      <c r="C1642" s="18" t="s">
        <v>251</v>
      </c>
      <c r="D1642" s="31">
        <v>1</v>
      </c>
      <c r="E1642" s="31">
        <v>1681</v>
      </c>
      <c r="F1642" s="24">
        <v>5.9488399762046403E-2</v>
      </c>
      <c r="G1642" s="26">
        <v>96.183579386923498</v>
      </c>
      <c r="H1642" s="21" t="b">
        <v>1</v>
      </c>
      <c r="I1642" s="24">
        <v>6.1870141512464852E-2</v>
      </c>
    </row>
    <row r="1643" spans="1:9" x14ac:dyDescent="0.25">
      <c r="A1643" s="18" t="s">
        <v>1667</v>
      </c>
      <c r="B1643" s="18" t="s">
        <v>250</v>
      </c>
      <c r="C1643" s="18" t="s">
        <v>251</v>
      </c>
      <c r="D1643" s="31">
        <v>1</v>
      </c>
      <c r="E1643" s="31">
        <v>1690</v>
      </c>
      <c r="F1643" s="24">
        <v>5.9171597633136098E-2</v>
      </c>
      <c r="G1643" s="26">
        <v>96.183579386923498</v>
      </c>
      <c r="H1643" s="21" t="b">
        <v>1</v>
      </c>
      <c r="I1643" s="24">
        <v>6.1540655551747585E-2</v>
      </c>
    </row>
    <row r="1644" spans="1:9" x14ac:dyDescent="0.25">
      <c r="A1644" s="18" t="s">
        <v>3376</v>
      </c>
      <c r="B1644" s="18" t="s">
        <v>250</v>
      </c>
      <c r="C1644" s="18" t="s">
        <v>251</v>
      </c>
      <c r="D1644" s="31">
        <v>1</v>
      </c>
      <c r="E1644" s="31">
        <v>1164</v>
      </c>
      <c r="F1644" s="24">
        <v>8.5910652920962199E-2</v>
      </c>
      <c r="G1644" s="26">
        <v>96.183579386923498</v>
      </c>
      <c r="H1644" s="21" t="b">
        <v>1</v>
      </c>
      <c r="I1644" s="24">
        <v>8.9350264503825952E-2</v>
      </c>
    </row>
    <row r="1645" spans="1:9" x14ac:dyDescent="0.25">
      <c r="A1645" s="18" t="s">
        <v>3320</v>
      </c>
      <c r="B1645" s="18" t="s">
        <v>250</v>
      </c>
      <c r="C1645" s="18" t="s">
        <v>251</v>
      </c>
      <c r="D1645" s="31">
        <v>1</v>
      </c>
      <c r="E1645" s="31">
        <v>1695</v>
      </c>
      <c r="F1645" s="24">
        <v>5.8997050147492625E-2</v>
      </c>
      <c r="G1645" s="26">
        <v>96.183579386923498</v>
      </c>
      <c r="H1645" s="21" t="b">
        <v>1</v>
      </c>
      <c r="I1645" s="24">
        <v>6.1359119694662775E-2</v>
      </c>
    </row>
    <row r="1646" spans="1:9" x14ac:dyDescent="0.25">
      <c r="A1646" s="18" t="s">
        <v>3133</v>
      </c>
      <c r="B1646" s="18" t="s">
        <v>250</v>
      </c>
      <c r="C1646" s="18" t="s">
        <v>251</v>
      </c>
      <c r="D1646" s="31">
        <v>1</v>
      </c>
      <c r="E1646" s="31">
        <v>1670</v>
      </c>
      <c r="F1646" s="24">
        <v>5.9880239520958084E-2</v>
      </c>
      <c r="G1646" s="26">
        <v>96.183579386923498</v>
      </c>
      <c r="H1646" s="21" t="b">
        <v>1</v>
      </c>
      <c r="I1646" s="24">
        <v>6.2277669390690668E-2</v>
      </c>
    </row>
    <row r="1647" spans="1:9" x14ac:dyDescent="0.25">
      <c r="A1647" s="18" t="s">
        <v>3271</v>
      </c>
      <c r="B1647" s="18" t="s">
        <v>250</v>
      </c>
      <c r="C1647" s="18" t="s">
        <v>251</v>
      </c>
      <c r="D1647" s="31">
        <v>1</v>
      </c>
      <c r="E1647" s="31">
        <v>272</v>
      </c>
      <c r="F1647" s="24">
        <v>0.36764705882352938</v>
      </c>
      <c r="G1647" s="26">
        <v>96.183579386923498</v>
      </c>
      <c r="H1647" s="21" t="b">
        <v>1</v>
      </c>
      <c r="I1647" s="24">
        <v>0.38236657309725514</v>
      </c>
    </row>
    <row r="1648" spans="1:9" x14ac:dyDescent="0.25">
      <c r="A1648" s="18" t="s">
        <v>1668</v>
      </c>
      <c r="B1648" s="18" t="s">
        <v>250</v>
      </c>
      <c r="C1648" s="18" t="s">
        <v>251</v>
      </c>
      <c r="D1648" s="31">
        <v>1</v>
      </c>
      <c r="E1648" s="31">
        <v>731</v>
      </c>
      <c r="F1648" s="24">
        <v>0.13679890560875513</v>
      </c>
      <c r="G1648" s="26">
        <v>96.183579386923498</v>
      </c>
      <c r="H1648" s="21" t="b">
        <v>1</v>
      </c>
      <c r="I1648" s="24">
        <v>0.14227593417572285</v>
      </c>
    </row>
    <row r="1649" spans="1:9" x14ac:dyDescent="0.25">
      <c r="A1649" s="18" t="s">
        <v>3295</v>
      </c>
      <c r="B1649" s="18" t="s">
        <v>250</v>
      </c>
      <c r="C1649" s="18" t="s">
        <v>251</v>
      </c>
      <c r="D1649" s="31">
        <v>1</v>
      </c>
      <c r="E1649" s="31">
        <v>272</v>
      </c>
      <c r="F1649" s="24">
        <v>0.36764705882352938</v>
      </c>
      <c r="G1649" s="26">
        <v>96.183579386923498</v>
      </c>
      <c r="H1649" s="21" t="b">
        <v>1</v>
      </c>
      <c r="I1649" s="24">
        <v>0.38236657309725514</v>
      </c>
    </row>
    <row r="1650" spans="1:9" x14ac:dyDescent="0.25">
      <c r="A1650" s="18" t="s">
        <v>1669</v>
      </c>
      <c r="B1650" s="18" t="s">
        <v>250</v>
      </c>
      <c r="C1650" s="18" t="s">
        <v>251</v>
      </c>
      <c r="D1650" s="31">
        <v>1</v>
      </c>
      <c r="E1650" s="31">
        <v>731</v>
      </c>
      <c r="F1650" s="24">
        <v>0.13679890560875513</v>
      </c>
      <c r="G1650" s="26">
        <v>96.183579386923498</v>
      </c>
      <c r="H1650" s="21" t="b">
        <v>1</v>
      </c>
      <c r="I1650" s="24">
        <v>0.14227593417572285</v>
      </c>
    </row>
    <row r="1651" spans="1:9" x14ac:dyDescent="0.25">
      <c r="A1651" s="18" t="s">
        <v>1670</v>
      </c>
      <c r="B1651" s="18" t="s">
        <v>250</v>
      </c>
      <c r="C1651" s="18" t="s">
        <v>251</v>
      </c>
      <c r="D1651" s="31">
        <v>1</v>
      </c>
      <c r="E1651" s="31">
        <v>633</v>
      </c>
      <c r="F1651" s="24">
        <v>0.15797788309636651</v>
      </c>
      <c r="G1651" s="26">
        <v>96.183579386923498</v>
      </c>
      <c r="H1651" s="21" t="b">
        <v>1</v>
      </c>
      <c r="I1651" s="24">
        <v>0.16430285605442876</v>
      </c>
    </row>
    <row r="1652" spans="1:9" x14ac:dyDescent="0.25">
      <c r="A1652" s="18" t="s">
        <v>1671</v>
      </c>
      <c r="B1652" s="18" t="s">
        <v>250</v>
      </c>
      <c r="C1652" s="18" t="s">
        <v>251</v>
      </c>
      <c r="D1652" s="31">
        <v>1</v>
      </c>
      <c r="E1652" s="31">
        <v>731</v>
      </c>
      <c r="F1652" s="24">
        <v>0.13679890560875513</v>
      </c>
      <c r="G1652" s="26">
        <v>96.183579386923498</v>
      </c>
      <c r="H1652" s="21" t="b">
        <v>1</v>
      </c>
      <c r="I1652" s="24">
        <v>0.14227593417572285</v>
      </c>
    </row>
    <row r="1653" spans="1:9" x14ac:dyDescent="0.25">
      <c r="A1653" s="18" t="s">
        <v>1672</v>
      </c>
      <c r="B1653" s="18" t="s">
        <v>250</v>
      </c>
      <c r="C1653" s="18" t="s">
        <v>251</v>
      </c>
      <c r="D1653" s="31">
        <v>1</v>
      </c>
      <c r="E1653" s="31">
        <v>731</v>
      </c>
      <c r="F1653" s="24">
        <v>0.13679890560875513</v>
      </c>
      <c r="G1653" s="26">
        <v>96.183579386923498</v>
      </c>
      <c r="H1653" s="21" t="b">
        <v>1</v>
      </c>
      <c r="I1653" s="24">
        <v>0.14227593417572285</v>
      </c>
    </row>
    <row r="1654" spans="1:9" x14ac:dyDescent="0.25">
      <c r="A1654" s="18" t="s">
        <v>1673</v>
      </c>
      <c r="B1654" s="18" t="s">
        <v>250</v>
      </c>
      <c r="C1654" s="18" t="s">
        <v>251</v>
      </c>
      <c r="D1654" s="31">
        <v>1</v>
      </c>
      <c r="E1654" s="31">
        <v>731</v>
      </c>
      <c r="F1654" s="24">
        <v>0.13679890560875513</v>
      </c>
      <c r="G1654" s="26">
        <v>96.183579386923498</v>
      </c>
      <c r="H1654" s="21" t="b">
        <v>1</v>
      </c>
      <c r="I1654" s="24">
        <v>0.14227593417572285</v>
      </c>
    </row>
    <row r="1655" spans="1:9" x14ac:dyDescent="0.25">
      <c r="A1655" s="18" t="s">
        <v>1674</v>
      </c>
      <c r="B1655" s="18" t="s">
        <v>250</v>
      </c>
      <c r="C1655" s="18" t="s">
        <v>251</v>
      </c>
      <c r="D1655" s="31">
        <v>2</v>
      </c>
      <c r="E1655" s="31">
        <v>731</v>
      </c>
      <c r="F1655" s="24">
        <v>0.27359781121751026</v>
      </c>
      <c r="G1655" s="26">
        <v>96.183579386923498</v>
      </c>
      <c r="H1655" s="21" t="b">
        <v>1</v>
      </c>
      <c r="I1655" s="24">
        <v>0.28455186835144569</v>
      </c>
    </row>
    <row r="1656" spans="1:9" x14ac:dyDescent="0.25">
      <c r="A1656" s="18" t="s">
        <v>233</v>
      </c>
      <c r="B1656" s="18" t="s">
        <v>250</v>
      </c>
      <c r="C1656" s="18" t="s">
        <v>251</v>
      </c>
      <c r="D1656" s="31">
        <v>18</v>
      </c>
      <c r="E1656" s="31">
        <v>1808</v>
      </c>
      <c r="F1656" s="24">
        <v>0.99557522123893805</v>
      </c>
      <c r="G1656" s="26">
        <v>96.183579386923498</v>
      </c>
      <c r="H1656" s="21" t="b">
        <v>1</v>
      </c>
      <c r="I1656" s="24">
        <v>1.0354351448474344</v>
      </c>
    </row>
    <row r="1657" spans="1:9" x14ac:dyDescent="0.25">
      <c r="A1657" s="18" t="s">
        <v>1123</v>
      </c>
      <c r="B1657" s="18" t="s">
        <v>250</v>
      </c>
      <c r="C1657" s="18" t="s">
        <v>251</v>
      </c>
      <c r="D1657" s="31">
        <v>6</v>
      </c>
      <c r="E1657" s="31">
        <v>1725</v>
      </c>
      <c r="F1657" s="24">
        <v>0.34782608695652173</v>
      </c>
      <c r="G1657" s="26">
        <v>96.183579386923498</v>
      </c>
      <c r="H1657" s="21" t="b">
        <v>1</v>
      </c>
      <c r="I1657" s="24">
        <v>0.36175202741722923</v>
      </c>
    </row>
    <row r="1658" spans="1:9" x14ac:dyDescent="0.25">
      <c r="A1658" s="18" t="s">
        <v>3134</v>
      </c>
      <c r="B1658" s="18" t="s">
        <v>250</v>
      </c>
      <c r="C1658" s="18" t="s">
        <v>251</v>
      </c>
      <c r="D1658" s="31">
        <v>1</v>
      </c>
      <c r="E1658" s="31">
        <v>1619</v>
      </c>
      <c r="F1658" s="24">
        <v>6.1766522544780732E-2</v>
      </c>
      <c r="G1658" s="26">
        <v>96.183579386923498</v>
      </c>
      <c r="H1658" s="21" t="b">
        <v>1</v>
      </c>
      <c r="I1658" s="24">
        <v>6.4239473676623485E-2</v>
      </c>
    </row>
    <row r="1659" spans="1:9" x14ac:dyDescent="0.25">
      <c r="A1659" s="18" t="s">
        <v>3217</v>
      </c>
      <c r="B1659" s="18" t="s">
        <v>250</v>
      </c>
      <c r="C1659" s="18" t="s">
        <v>251</v>
      </c>
      <c r="D1659" s="31">
        <v>1</v>
      </c>
      <c r="E1659" s="31">
        <v>1696</v>
      </c>
      <c r="F1659" s="24">
        <v>5.8962264150943397E-2</v>
      </c>
      <c r="G1659" s="26">
        <v>96.183579386923498</v>
      </c>
      <c r="H1659" s="21" t="b">
        <v>1</v>
      </c>
      <c r="I1659" s="24">
        <v>6.1322940968427719E-2</v>
      </c>
    </row>
    <row r="1660" spans="1:9" x14ac:dyDescent="0.25">
      <c r="A1660" s="18" t="s">
        <v>1127</v>
      </c>
      <c r="B1660" s="18" t="s">
        <v>250</v>
      </c>
      <c r="C1660" s="18" t="s">
        <v>251</v>
      </c>
      <c r="D1660" s="31">
        <v>2</v>
      </c>
      <c r="E1660" s="31">
        <v>1726</v>
      </c>
      <c r="F1660" s="24">
        <v>0.11587485515643105</v>
      </c>
      <c r="G1660" s="26">
        <v>96.183579386923498</v>
      </c>
      <c r="H1660" s="21" t="b">
        <v>1</v>
      </c>
      <c r="I1660" s="24">
        <v>0.12051414586611055</v>
      </c>
    </row>
    <row r="1661" spans="1:9" x14ac:dyDescent="0.25">
      <c r="A1661" s="18" t="s">
        <v>1675</v>
      </c>
      <c r="B1661" s="18" t="s">
        <v>250</v>
      </c>
      <c r="C1661" s="18" t="s">
        <v>251</v>
      </c>
      <c r="D1661" s="31">
        <v>2</v>
      </c>
      <c r="E1661" s="31">
        <v>1716</v>
      </c>
      <c r="F1661" s="24">
        <v>0.11655011655011654</v>
      </c>
      <c r="G1661" s="26">
        <v>96.183579386923498</v>
      </c>
      <c r="H1661" s="21" t="b">
        <v>1</v>
      </c>
      <c r="I1661" s="24">
        <v>0.12121644275344221</v>
      </c>
    </row>
    <row r="1662" spans="1:9" x14ac:dyDescent="0.25">
      <c r="A1662" s="18" t="s">
        <v>1676</v>
      </c>
      <c r="B1662" s="18" t="s">
        <v>250</v>
      </c>
      <c r="C1662" s="18" t="s">
        <v>251</v>
      </c>
      <c r="D1662" s="31">
        <v>1</v>
      </c>
      <c r="E1662" s="31">
        <v>1584</v>
      </c>
      <c r="F1662" s="24">
        <v>6.3131313131313135E-2</v>
      </c>
      <c r="G1662" s="26">
        <v>96.183579386923498</v>
      </c>
      <c r="H1662" s="21" t="b">
        <v>1</v>
      </c>
      <c r="I1662" s="24">
        <v>6.5658906491447872E-2</v>
      </c>
    </row>
    <row r="1663" spans="1:9" x14ac:dyDescent="0.25">
      <c r="A1663" s="18" t="s">
        <v>2788</v>
      </c>
      <c r="B1663" s="18" t="s">
        <v>250</v>
      </c>
      <c r="C1663" s="18" t="s">
        <v>251</v>
      </c>
      <c r="D1663" s="31">
        <v>2</v>
      </c>
      <c r="E1663" s="31">
        <v>1500</v>
      </c>
      <c r="F1663" s="24">
        <v>0.13333333333333333</v>
      </c>
      <c r="G1663" s="26">
        <v>96.183579386923498</v>
      </c>
      <c r="H1663" s="21" t="b">
        <v>1</v>
      </c>
      <c r="I1663" s="24">
        <v>0.13867161050993787</v>
      </c>
    </row>
    <row r="1664" spans="1:9" x14ac:dyDescent="0.25">
      <c r="A1664" s="18" t="s">
        <v>2931</v>
      </c>
      <c r="B1664" s="18" t="s">
        <v>250</v>
      </c>
      <c r="C1664" s="18" t="s">
        <v>251</v>
      </c>
      <c r="D1664" s="31">
        <v>1</v>
      </c>
      <c r="E1664" s="31">
        <v>1275</v>
      </c>
      <c r="F1664" s="24">
        <v>7.8431372549019607E-2</v>
      </c>
      <c r="G1664" s="26">
        <v>96.183579386923498</v>
      </c>
      <c r="H1664" s="21" t="b">
        <v>1</v>
      </c>
      <c r="I1664" s="24">
        <v>8.1571535594081104E-2</v>
      </c>
    </row>
    <row r="1665" spans="1:9" x14ac:dyDescent="0.25">
      <c r="A1665" s="18" t="s">
        <v>835</v>
      </c>
      <c r="B1665" s="18" t="s">
        <v>250</v>
      </c>
      <c r="C1665" s="18" t="s">
        <v>251</v>
      </c>
      <c r="D1665" s="31">
        <v>3</v>
      </c>
      <c r="E1665" s="31">
        <v>1751</v>
      </c>
      <c r="F1665" s="24">
        <v>0.17133066818960593</v>
      </c>
      <c r="G1665" s="26">
        <v>96.183579386923498</v>
      </c>
      <c r="H1665" s="21" t="b">
        <v>1</v>
      </c>
      <c r="I1665" s="24">
        <v>0.17819024765697328</v>
      </c>
    </row>
    <row r="1666" spans="1:9" x14ac:dyDescent="0.25">
      <c r="A1666" s="18" t="s">
        <v>1678</v>
      </c>
      <c r="B1666" s="18" t="s">
        <v>250</v>
      </c>
      <c r="C1666" s="18" t="s">
        <v>251</v>
      </c>
      <c r="D1666" s="31">
        <v>1</v>
      </c>
      <c r="E1666" s="31">
        <v>1724</v>
      </c>
      <c r="F1666" s="24">
        <v>5.8004640371229696E-2</v>
      </c>
      <c r="G1666" s="26">
        <v>96.183579386923498</v>
      </c>
      <c r="H1666" s="21" t="b">
        <v>1</v>
      </c>
      <c r="I1666" s="24">
        <v>6.0326976729961374E-2</v>
      </c>
    </row>
    <row r="1667" spans="1:9" x14ac:dyDescent="0.25">
      <c r="A1667" s="18" t="s">
        <v>3296</v>
      </c>
      <c r="B1667" s="18" t="s">
        <v>250</v>
      </c>
      <c r="C1667" s="18" t="s">
        <v>251</v>
      </c>
      <c r="D1667" s="31">
        <v>1</v>
      </c>
      <c r="E1667" s="31">
        <v>1715</v>
      </c>
      <c r="F1667" s="24">
        <v>5.8309037900874633E-2</v>
      </c>
      <c r="G1667" s="26">
        <v>96.183579386923498</v>
      </c>
      <c r="H1667" s="21" t="b">
        <v>1</v>
      </c>
      <c r="I1667" s="24">
        <v>6.06435614474947E-2</v>
      </c>
    </row>
    <row r="1668" spans="1:9" x14ac:dyDescent="0.25">
      <c r="A1668" s="18" t="s">
        <v>1679</v>
      </c>
      <c r="B1668" s="18" t="s">
        <v>250</v>
      </c>
      <c r="C1668" s="18" t="s">
        <v>251</v>
      </c>
      <c r="D1668" s="31">
        <v>2</v>
      </c>
      <c r="E1668" s="31">
        <v>1581</v>
      </c>
      <c r="F1668" s="24">
        <v>0.1265022137887413</v>
      </c>
      <c r="G1668" s="26">
        <v>96.183579386923498</v>
      </c>
      <c r="H1668" s="21" t="b">
        <v>1</v>
      </c>
      <c r="I1668" s="24">
        <v>0.13156699289367921</v>
      </c>
    </row>
    <row r="1669" spans="1:9" x14ac:dyDescent="0.25">
      <c r="A1669" s="18" t="s">
        <v>3218</v>
      </c>
      <c r="B1669" s="18" t="s">
        <v>250</v>
      </c>
      <c r="C1669" s="18" t="s">
        <v>251</v>
      </c>
      <c r="D1669" s="31">
        <v>2</v>
      </c>
      <c r="E1669" s="31">
        <v>1726</v>
      </c>
      <c r="F1669" s="24">
        <v>0.11587485515643105</v>
      </c>
      <c r="G1669" s="26">
        <v>96.183579386923498</v>
      </c>
      <c r="H1669" s="21" t="b">
        <v>1</v>
      </c>
      <c r="I1669" s="24">
        <v>0.12051414586611055</v>
      </c>
    </row>
    <row r="1670" spans="1:9" x14ac:dyDescent="0.25">
      <c r="A1670" s="18" t="s">
        <v>1680</v>
      </c>
      <c r="B1670" s="18" t="s">
        <v>250</v>
      </c>
      <c r="C1670" s="18" t="s">
        <v>251</v>
      </c>
      <c r="D1670" s="31">
        <v>2</v>
      </c>
      <c r="E1670" s="31">
        <v>1715</v>
      </c>
      <c r="F1670" s="24">
        <v>0.11661807580174927</v>
      </c>
      <c r="G1670" s="26">
        <v>96.183579386923498</v>
      </c>
      <c r="H1670" s="21" t="b">
        <v>1</v>
      </c>
      <c r="I1670" s="24">
        <v>0.1212871228949894</v>
      </c>
    </row>
    <row r="1671" spans="1:9" x14ac:dyDescent="0.25">
      <c r="A1671" s="18" t="s">
        <v>3385</v>
      </c>
      <c r="B1671" s="18" t="s">
        <v>250</v>
      </c>
      <c r="C1671" s="18" t="s">
        <v>251</v>
      </c>
      <c r="D1671" s="31">
        <v>1</v>
      </c>
      <c r="E1671" s="31">
        <v>1706</v>
      </c>
      <c r="F1671" s="24">
        <v>5.8616647127784284E-2</v>
      </c>
      <c r="G1671" s="26">
        <v>96.183579386923498</v>
      </c>
      <c r="H1671" s="21" t="b">
        <v>1</v>
      </c>
      <c r="I1671" s="24">
        <v>6.0963486449269286E-2</v>
      </c>
    </row>
    <row r="1672" spans="1:9" x14ac:dyDescent="0.25">
      <c r="A1672" s="18" t="s">
        <v>1681</v>
      </c>
      <c r="B1672" s="18" t="s">
        <v>250</v>
      </c>
      <c r="C1672" s="18" t="s">
        <v>251</v>
      </c>
      <c r="D1672" s="31">
        <v>1</v>
      </c>
      <c r="E1672" s="31">
        <v>1697</v>
      </c>
      <c r="F1672" s="24">
        <v>5.8927519151443723E-2</v>
      </c>
      <c r="G1672" s="26">
        <v>96.183579386923498</v>
      </c>
      <c r="H1672" s="21" t="b">
        <v>1</v>
      </c>
      <c r="I1672" s="24">
        <v>6.1286804880644322E-2</v>
      </c>
    </row>
    <row r="1673" spans="1:9" x14ac:dyDescent="0.25">
      <c r="A1673" s="18" t="s">
        <v>1682</v>
      </c>
      <c r="B1673" s="18" t="s">
        <v>250</v>
      </c>
      <c r="C1673" s="18" t="s">
        <v>251</v>
      </c>
      <c r="D1673" s="31">
        <v>2</v>
      </c>
      <c r="E1673" s="31">
        <v>1681</v>
      </c>
      <c r="F1673" s="24">
        <v>0.11897679952409281</v>
      </c>
      <c r="G1673" s="26">
        <v>96.183579386923498</v>
      </c>
      <c r="H1673" s="21" t="b">
        <v>1</v>
      </c>
      <c r="I1673" s="24">
        <v>0.1237402830249297</v>
      </c>
    </row>
    <row r="1674" spans="1:9" x14ac:dyDescent="0.25">
      <c r="A1674" s="18" t="s">
        <v>3321</v>
      </c>
      <c r="B1674" s="18" t="s">
        <v>250</v>
      </c>
      <c r="C1674" s="18" t="s">
        <v>251</v>
      </c>
      <c r="D1674" s="31">
        <v>1</v>
      </c>
      <c r="E1674" s="31">
        <v>1690</v>
      </c>
      <c r="F1674" s="24">
        <v>5.9171597633136098E-2</v>
      </c>
      <c r="G1674" s="26">
        <v>96.183579386923498</v>
      </c>
      <c r="H1674" s="21" t="b">
        <v>1</v>
      </c>
      <c r="I1674" s="24">
        <v>6.1540655551747585E-2</v>
      </c>
    </row>
    <row r="1675" spans="1:9" x14ac:dyDescent="0.25">
      <c r="A1675" s="18" t="s">
        <v>3272</v>
      </c>
      <c r="B1675" s="18" t="s">
        <v>250</v>
      </c>
      <c r="C1675" s="18" t="s">
        <v>251</v>
      </c>
      <c r="D1675" s="31">
        <v>1</v>
      </c>
      <c r="E1675" s="31">
        <v>1679</v>
      </c>
      <c r="F1675" s="24">
        <v>5.9559261465157838E-2</v>
      </c>
      <c r="G1675" s="26">
        <v>96.183579386923498</v>
      </c>
      <c r="H1675" s="21" t="b">
        <v>1</v>
      </c>
      <c r="I1675" s="24">
        <v>6.1943840311169403E-2</v>
      </c>
    </row>
    <row r="1676" spans="1:9" x14ac:dyDescent="0.25">
      <c r="A1676" s="18" t="s">
        <v>153</v>
      </c>
      <c r="B1676" s="18" t="s">
        <v>250</v>
      </c>
      <c r="C1676" s="18" t="s">
        <v>251</v>
      </c>
      <c r="D1676" s="31">
        <v>204</v>
      </c>
      <c r="E1676" s="31">
        <v>6024</v>
      </c>
      <c r="F1676" s="24">
        <v>3.3864541832669319</v>
      </c>
      <c r="G1676" s="26">
        <v>96.183579386923498</v>
      </c>
      <c r="H1676" s="21" t="b">
        <v>1</v>
      </c>
      <c r="I1676" s="24">
        <v>3.5220379163380633</v>
      </c>
    </row>
    <row r="1677" spans="1:9" x14ac:dyDescent="0.25">
      <c r="A1677" s="18" t="s">
        <v>838</v>
      </c>
      <c r="B1677" s="18" t="s">
        <v>250</v>
      </c>
      <c r="C1677" s="18" t="s">
        <v>251</v>
      </c>
      <c r="D1677" s="31">
        <v>84</v>
      </c>
      <c r="E1677" s="31">
        <v>5909</v>
      </c>
      <c r="F1677" s="24">
        <v>1.4215603316974108</v>
      </c>
      <c r="G1677" s="26">
        <v>96.183579386923498</v>
      </c>
      <c r="H1677" s="21" t="b">
        <v>1</v>
      </c>
      <c r="I1677" s="24">
        <v>1.478475454751411</v>
      </c>
    </row>
    <row r="1678" spans="1:9" x14ac:dyDescent="0.25">
      <c r="A1678" s="18" t="s">
        <v>1683</v>
      </c>
      <c r="B1678" s="18" t="s">
        <v>250</v>
      </c>
      <c r="C1678" s="18" t="s">
        <v>251</v>
      </c>
      <c r="D1678" s="31">
        <v>1</v>
      </c>
      <c r="E1678" s="31">
        <v>1724</v>
      </c>
      <c r="F1678" s="24">
        <v>5.8004640371229696E-2</v>
      </c>
      <c r="G1678" s="26">
        <v>96.183579386923498</v>
      </c>
      <c r="H1678" s="21" t="b">
        <v>1</v>
      </c>
      <c r="I1678" s="24">
        <v>6.0326976729961374E-2</v>
      </c>
    </row>
    <row r="1679" spans="1:9" x14ac:dyDescent="0.25">
      <c r="A1679" s="18" t="s">
        <v>1684</v>
      </c>
      <c r="B1679" s="18" t="s">
        <v>250</v>
      </c>
      <c r="C1679" s="18" t="s">
        <v>251</v>
      </c>
      <c r="D1679" s="31">
        <v>1</v>
      </c>
      <c r="E1679" s="31">
        <v>5591</v>
      </c>
      <c r="F1679" s="24">
        <v>1.7885888034340904E-2</v>
      </c>
      <c r="G1679" s="26">
        <v>96.183579386923498</v>
      </c>
      <c r="H1679" s="21" t="b">
        <v>1</v>
      </c>
      <c r="I1679" s="24">
        <v>1.8601986743418602E-2</v>
      </c>
    </row>
    <row r="1680" spans="1:9" x14ac:dyDescent="0.25">
      <c r="A1680" s="18" t="s">
        <v>1685</v>
      </c>
      <c r="B1680" s="18" t="s">
        <v>250</v>
      </c>
      <c r="C1680" s="18" t="s">
        <v>251</v>
      </c>
      <c r="D1680" s="31">
        <v>19</v>
      </c>
      <c r="E1680" s="31">
        <v>5873</v>
      </c>
      <c r="F1680" s="24">
        <v>0.32351438787672399</v>
      </c>
      <c r="G1680" s="26">
        <v>96.183579386923498</v>
      </c>
      <c r="H1680" s="21" t="b">
        <v>1</v>
      </c>
      <c r="I1680" s="24">
        <v>0.33646695892501527</v>
      </c>
    </row>
    <row r="1681" spans="1:9" x14ac:dyDescent="0.25">
      <c r="A1681" s="18" t="s">
        <v>1686</v>
      </c>
      <c r="B1681" s="18" t="s">
        <v>250</v>
      </c>
      <c r="C1681" s="18" t="s">
        <v>251</v>
      </c>
      <c r="D1681" s="31">
        <v>1</v>
      </c>
      <c r="E1681" s="31">
        <v>5814</v>
      </c>
      <c r="F1681" s="24">
        <v>1.7199862401100791E-2</v>
      </c>
      <c r="G1681" s="26">
        <v>96.183579386923498</v>
      </c>
      <c r="H1681" s="21" t="b">
        <v>1</v>
      </c>
      <c r="I1681" s="24">
        <v>1.7888494647824806E-2</v>
      </c>
    </row>
    <row r="1682" spans="1:9" x14ac:dyDescent="0.25">
      <c r="A1682" s="18" t="s">
        <v>1687</v>
      </c>
      <c r="B1682" s="18" t="s">
        <v>250</v>
      </c>
      <c r="C1682" s="18" t="s">
        <v>251</v>
      </c>
      <c r="D1682" s="31">
        <v>1</v>
      </c>
      <c r="E1682" s="31">
        <v>1715</v>
      </c>
      <c r="F1682" s="24">
        <v>5.8309037900874633E-2</v>
      </c>
      <c r="G1682" s="26">
        <v>96.183579386923498</v>
      </c>
      <c r="H1682" s="21" t="b">
        <v>1</v>
      </c>
      <c r="I1682" s="24">
        <v>6.06435614474947E-2</v>
      </c>
    </row>
    <row r="1683" spans="1:9" x14ac:dyDescent="0.25">
      <c r="A1683" s="18" t="s">
        <v>1340</v>
      </c>
      <c r="B1683" s="18" t="s">
        <v>250</v>
      </c>
      <c r="C1683" s="18" t="s">
        <v>251</v>
      </c>
      <c r="D1683" s="31">
        <v>1</v>
      </c>
      <c r="E1683" s="31">
        <v>5776</v>
      </c>
      <c r="F1683" s="24">
        <v>1.7313019390581719E-2</v>
      </c>
      <c r="G1683" s="26">
        <v>96.183579386923498</v>
      </c>
      <c r="H1683" s="21" t="b">
        <v>1</v>
      </c>
      <c r="I1683" s="24">
        <v>1.8006182112613126E-2</v>
      </c>
    </row>
    <row r="1684" spans="1:9" x14ac:dyDescent="0.25">
      <c r="A1684" s="18" t="s">
        <v>1688</v>
      </c>
      <c r="B1684" s="18" t="s">
        <v>250</v>
      </c>
      <c r="C1684" s="18" t="s">
        <v>251</v>
      </c>
      <c r="D1684" s="31">
        <v>3</v>
      </c>
      <c r="E1684" s="31">
        <v>5733</v>
      </c>
      <c r="F1684" s="24">
        <v>5.2328623757195186E-2</v>
      </c>
      <c r="G1684" s="26">
        <v>96.183579386923498</v>
      </c>
      <c r="H1684" s="21" t="b">
        <v>1</v>
      </c>
      <c r="I1684" s="24">
        <v>5.4423708991341399E-2</v>
      </c>
    </row>
    <row r="1685" spans="1:9" x14ac:dyDescent="0.25">
      <c r="A1685" s="18" t="s">
        <v>842</v>
      </c>
      <c r="B1685" s="18" t="s">
        <v>250</v>
      </c>
      <c r="C1685" s="18" t="s">
        <v>251</v>
      </c>
      <c r="D1685" s="31">
        <v>52</v>
      </c>
      <c r="E1685" s="31">
        <v>5873</v>
      </c>
      <c r="F1685" s="24">
        <v>0.88540779839945505</v>
      </c>
      <c r="G1685" s="26">
        <v>96.183579386923498</v>
      </c>
      <c r="H1685" s="21" t="b">
        <v>1</v>
      </c>
      <c r="I1685" s="24">
        <v>0.9208569402158312</v>
      </c>
    </row>
    <row r="1686" spans="1:9" x14ac:dyDescent="0.25">
      <c r="A1686" s="18" t="s">
        <v>843</v>
      </c>
      <c r="B1686" s="18" t="s">
        <v>250</v>
      </c>
      <c r="C1686" s="18" t="s">
        <v>251</v>
      </c>
      <c r="D1686" s="31">
        <v>23</v>
      </c>
      <c r="E1686" s="31">
        <v>5800</v>
      </c>
      <c r="F1686" s="24">
        <v>0.39655172413793105</v>
      </c>
      <c r="G1686" s="26">
        <v>96.183579386923498</v>
      </c>
      <c r="H1686" s="21" t="b">
        <v>1</v>
      </c>
      <c r="I1686" s="24">
        <v>0.41242849677524629</v>
      </c>
    </row>
    <row r="1687" spans="1:9" x14ac:dyDescent="0.25">
      <c r="A1687" s="18" t="s">
        <v>1689</v>
      </c>
      <c r="B1687" s="18" t="s">
        <v>250</v>
      </c>
      <c r="C1687" s="18" t="s">
        <v>251</v>
      </c>
      <c r="D1687" s="31">
        <v>1</v>
      </c>
      <c r="E1687" s="31">
        <v>5822</v>
      </c>
      <c r="F1687" s="24">
        <v>1.7176228100309172E-2</v>
      </c>
      <c r="G1687" s="26">
        <v>96.183579386923498</v>
      </c>
      <c r="H1687" s="21" t="b">
        <v>1</v>
      </c>
      <c r="I1687" s="24">
        <v>1.7863914098669428E-2</v>
      </c>
    </row>
    <row r="1688" spans="1:9" x14ac:dyDescent="0.25">
      <c r="A1688" s="18" t="s">
        <v>1690</v>
      </c>
      <c r="B1688" s="18" t="s">
        <v>250</v>
      </c>
      <c r="C1688" s="18" t="s">
        <v>251</v>
      </c>
      <c r="D1688" s="31">
        <v>1</v>
      </c>
      <c r="E1688" s="31">
        <v>5560</v>
      </c>
      <c r="F1688" s="24">
        <v>1.7985611510791366E-2</v>
      </c>
      <c r="G1688" s="26">
        <v>96.183579386923498</v>
      </c>
      <c r="H1688" s="21" t="b">
        <v>1</v>
      </c>
      <c r="I1688" s="24">
        <v>1.8705702856556369E-2</v>
      </c>
    </row>
    <row r="1689" spans="1:9" x14ac:dyDescent="0.25">
      <c r="A1689" s="18" t="s">
        <v>1691</v>
      </c>
      <c r="B1689" s="18" t="s">
        <v>250</v>
      </c>
      <c r="C1689" s="18" t="s">
        <v>251</v>
      </c>
      <c r="D1689" s="31">
        <v>2</v>
      </c>
      <c r="E1689" s="31">
        <v>5567</v>
      </c>
      <c r="F1689" s="24">
        <v>3.5925992455541587E-2</v>
      </c>
      <c r="G1689" s="26">
        <v>96.183579386923498</v>
      </c>
      <c r="H1689" s="21" t="b">
        <v>1</v>
      </c>
      <c r="I1689" s="24">
        <v>3.7364364247333727E-2</v>
      </c>
    </row>
    <row r="1690" spans="1:9" x14ac:dyDescent="0.25">
      <c r="A1690" s="18" t="s">
        <v>1342</v>
      </c>
      <c r="B1690" s="18" t="s">
        <v>250</v>
      </c>
      <c r="C1690" s="18" t="s">
        <v>251</v>
      </c>
      <c r="D1690" s="31">
        <v>2</v>
      </c>
      <c r="E1690" s="31">
        <v>5582</v>
      </c>
      <c r="F1690" s="24">
        <v>3.5829451809387312E-2</v>
      </c>
      <c r="G1690" s="26">
        <v>96.183579386923498</v>
      </c>
      <c r="H1690" s="21" t="b">
        <v>1</v>
      </c>
      <c r="I1690" s="24">
        <v>3.7263958395719596E-2</v>
      </c>
    </row>
    <row r="1691" spans="1:9" x14ac:dyDescent="0.25">
      <c r="A1691" s="18" t="s">
        <v>1692</v>
      </c>
      <c r="B1691" s="18" t="s">
        <v>250</v>
      </c>
      <c r="C1691" s="18" t="s">
        <v>251</v>
      </c>
      <c r="D1691" s="31">
        <v>2</v>
      </c>
      <c r="E1691" s="31">
        <v>5494</v>
      </c>
      <c r="F1691" s="24">
        <v>3.6403349108117947E-2</v>
      </c>
      <c r="G1691" s="26">
        <v>96.183579386923498</v>
      </c>
      <c r="H1691" s="21" t="b">
        <v>1</v>
      </c>
      <c r="I1691" s="24">
        <v>3.7860832865836698E-2</v>
      </c>
    </row>
    <row r="1692" spans="1:9" x14ac:dyDescent="0.25">
      <c r="A1692" s="18" t="s">
        <v>1693</v>
      </c>
      <c r="B1692" s="18" t="s">
        <v>250</v>
      </c>
      <c r="C1692" s="18" t="s">
        <v>251</v>
      </c>
      <c r="D1692" s="31">
        <v>1</v>
      </c>
      <c r="E1692" s="31">
        <v>5036</v>
      </c>
      <c r="F1692" s="24">
        <v>1.9857029388403495E-2</v>
      </c>
      <c r="G1692" s="26">
        <v>96.183579386923498</v>
      </c>
      <c r="H1692" s="21" t="b">
        <v>1</v>
      </c>
      <c r="I1692" s="24">
        <v>2.0652046839248095E-2</v>
      </c>
    </row>
    <row r="1693" spans="1:9" x14ac:dyDescent="0.25">
      <c r="A1693" s="18" t="s">
        <v>1694</v>
      </c>
      <c r="B1693" s="18" t="s">
        <v>250</v>
      </c>
      <c r="C1693" s="18" t="s">
        <v>251</v>
      </c>
      <c r="D1693" s="31">
        <v>1</v>
      </c>
      <c r="E1693" s="31">
        <v>5535</v>
      </c>
      <c r="F1693" s="24">
        <v>1.806684733514002E-2</v>
      </c>
      <c r="G1693" s="26">
        <v>96.183579386923498</v>
      </c>
      <c r="H1693" s="21" t="b">
        <v>1</v>
      </c>
      <c r="I1693" s="24">
        <v>1.8790191126007844E-2</v>
      </c>
    </row>
    <row r="1694" spans="1:9" x14ac:dyDescent="0.25">
      <c r="A1694" s="18" t="s">
        <v>3401</v>
      </c>
      <c r="B1694" s="18" t="s">
        <v>250</v>
      </c>
      <c r="C1694" s="18" t="s">
        <v>251</v>
      </c>
      <c r="D1694" s="31">
        <v>1</v>
      </c>
      <c r="E1694" s="31">
        <v>1608</v>
      </c>
      <c r="F1694" s="24">
        <v>6.2189054726368161E-2</v>
      </c>
      <c r="G1694" s="26">
        <v>96.183579386923498</v>
      </c>
      <c r="H1694" s="21" t="b">
        <v>1</v>
      </c>
      <c r="I1694" s="24">
        <v>6.4678922812471035E-2</v>
      </c>
    </row>
    <row r="1695" spans="1:9" x14ac:dyDescent="0.25">
      <c r="A1695" s="18" t="s">
        <v>1695</v>
      </c>
      <c r="B1695" s="18" t="s">
        <v>250</v>
      </c>
      <c r="C1695" s="18" t="s">
        <v>251</v>
      </c>
      <c r="D1695" s="31">
        <v>1</v>
      </c>
      <c r="E1695" s="31">
        <v>5970</v>
      </c>
      <c r="F1695" s="24">
        <v>1.6750418760469014E-2</v>
      </c>
      <c r="G1695" s="26">
        <v>96.183579386923498</v>
      </c>
      <c r="H1695" s="21" t="b">
        <v>1</v>
      </c>
      <c r="I1695" s="24">
        <v>1.7421056596725867E-2</v>
      </c>
    </row>
    <row r="1696" spans="1:9" x14ac:dyDescent="0.25">
      <c r="A1696" s="18" t="s">
        <v>1696</v>
      </c>
      <c r="B1696" s="18" t="s">
        <v>250</v>
      </c>
      <c r="C1696" s="18" t="s">
        <v>251</v>
      </c>
      <c r="D1696" s="31">
        <v>10</v>
      </c>
      <c r="E1696" s="31">
        <v>5089</v>
      </c>
      <c r="F1696" s="24">
        <v>0.19650225977598745</v>
      </c>
      <c r="G1696" s="26">
        <v>96.183579386923498</v>
      </c>
      <c r="H1696" s="21" t="b">
        <v>1</v>
      </c>
      <c r="I1696" s="24">
        <v>0.20436963623983775</v>
      </c>
    </row>
    <row r="1697" spans="1:9" x14ac:dyDescent="0.25">
      <c r="A1697" s="18" t="s">
        <v>1697</v>
      </c>
      <c r="B1697" s="18" t="s">
        <v>250</v>
      </c>
      <c r="C1697" s="18" t="s">
        <v>251</v>
      </c>
      <c r="D1697" s="31">
        <v>3</v>
      </c>
      <c r="E1697" s="31">
        <v>5078</v>
      </c>
      <c r="F1697" s="24">
        <v>5.9078377313903106E-2</v>
      </c>
      <c r="G1697" s="26">
        <v>96.183579386923498</v>
      </c>
      <c r="H1697" s="21" t="b">
        <v>1</v>
      </c>
      <c r="I1697" s="24">
        <v>6.144370296324541E-2</v>
      </c>
    </row>
    <row r="1698" spans="1:9" x14ac:dyDescent="0.25">
      <c r="A1698" s="18" t="s">
        <v>1698</v>
      </c>
      <c r="B1698" s="18" t="s">
        <v>250</v>
      </c>
      <c r="C1698" s="18" t="s">
        <v>251</v>
      </c>
      <c r="D1698" s="31">
        <v>1</v>
      </c>
      <c r="E1698" s="31">
        <v>5058</v>
      </c>
      <c r="F1698" s="24">
        <v>1.9770660340055358E-2</v>
      </c>
      <c r="G1698" s="26">
        <v>96.183579386923498</v>
      </c>
      <c r="H1698" s="21" t="b">
        <v>1</v>
      </c>
      <c r="I1698" s="24">
        <v>2.0562219826503244E-2</v>
      </c>
    </row>
    <row r="1699" spans="1:9" x14ac:dyDescent="0.25">
      <c r="A1699" s="18" t="s">
        <v>1699</v>
      </c>
      <c r="B1699" s="18" t="s">
        <v>250</v>
      </c>
      <c r="C1699" s="18" t="s">
        <v>251</v>
      </c>
      <c r="D1699" s="31">
        <v>2</v>
      </c>
      <c r="E1699" s="31">
        <v>5047</v>
      </c>
      <c r="F1699" s="24">
        <v>3.9627501486031301E-2</v>
      </c>
      <c r="G1699" s="26">
        <v>96.183579386923498</v>
      </c>
      <c r="H1699" s="21" t="b">
        <v>1</v>
      </c>
      <c r="I1699" s="24">
        <v>4.1214070886646879E-2</v>
      </c>
    </row>
    <row r="1700" spans="1:9" x14ac:dyDescent="0.25">
      <c r="A1700" s="18" t="s">
        <v>1700</v>
      </c>
      <c r="B1700" s="18" t="s">
        <v>250</v>
      </c>
      <c r="C1700" s="18" t="s">
        <v>251</v>
      </c>
      <c r="D1700" s="31">
        <v>1</v>
      </c>
      <c r="E1700" s="31">
        <v>4646</v>
      </c>
      <c r="F1700" s="24">
        <v>2.1523891519586742E-2</v>
      </c>
      <c r="G1700" s="26">
        <v>96.183579386923498</v>
      </c>
      <c r="H1700" s="21" t="b">
        <v>1</v>
      </c>
      <c r="I1700" s="24">
        <v>2.2385645260967157E-2</v>
      </c>
    </row>
    <row r="1701" spans="1:9" x14ac:dyDescent="0.25">
      <c r="A1701" s="18" t="s">
        <v>1701</v>
      </c>
      <c r="B1701" s="18" t="s">
        <v>250</v>
      </c>
      <c r="C1701" s="18" t="s">
        <v>251</v>
      </c>
      <c r="D1701" s="31">
        <v>1</v>
      </c>
      <c r="E1701" s="31">
        <v>5052</v>
      </c>
      <c r="F1701" s="24">
        <v>1.9794140934283451E-2</v>
      </c>
      <c r="G1701" s="26">
        <v>96.183579386923498</v>
      </c>
      <c r="H1701" s="21" t="b">
        <v>1</v>
      </c>
      <c r="I1701" s="24">
        <v>2.0586640515133293E-2</v>
      </c>
    </row>
    <row r="1702" spans="1:9" x14ac:dyDescent="0.25">
      <c r="A1702" s="18" t="s">
        <v>1702</v>
      </c>
      <c r="B1702" s="18" t="s">
        <v>250</v>
      </c>
      <c r="C1702" s="18" t="s">
        <v>251</v>
      </c>
      <c r="D1702" s="31">
        <v>1</v>
      </c>
      <c r="E1702" s="31">
        <v>4803</v>
      </c>
      <c r="F1702" s="24">
        <v>2.0820320632937747E-2</v>
      </c>
      <c r="G1702" s="26">
        <v>96.183579386923498</v>
      </c>
      <c r="H1702" s="21" t="b">
        <v>1</v>
      </c>
      <c r="I1702" s="24">
        <v>2.1653905451270751E-2</v>
      </c>
    </row>
    <row r="1703" spans="1:9" x14ac:dyDescent="0.25">
      <c r="A1703" s="18" t="s">
        <v>1133</v>
      </c>
      <c r="B1703" s="18" t="s">
        <v>250</v>
      </c>
      <c r="C1703" s="18" t="s">
        <v>251</v>
      </c>
      <c r="D1703" s="31">
        <v>2</v>
      </c>
      <c r="E1703" s="31">
        <v>5261</v>
      </c>
      <c r="F1703" s="24">
        <v>3.8015586390420075E-2</v>
      </c>
      <c r="G1703" s="26">
        <v>96.183579386923498</v>
      </c>
      <c r="H1703" s="21" t="b">
        <v>1</v>
      </c>
      <c r="I1703" s="24">
        <v>3.9537619419294213E-2</v>
      </c>
    </row>
    <row r="1704" spans="1:9" x14ac:dyDescent="0.25">
      <c r="A1704" s="18" t="s">
        <v>1703</v>
      </c>
      <c r="B1704" s="18" t="s">
        <v>250</v>
      </c>
      <c r="C1704" s="18" t="s">
        <v>251</v>
      </c>
      <c r="D1704" s="31">
        <v>5</v>
      </c>
      <c r="E1704" s="31">
        <v>1751</v>
      </c>
      <c r="F1704" s="24">
        <v>0.28555111364934321</v>
      </c>
      <c r="G1704" s="26">
        <v>96.183579386923498</v>
      </c>
      <c r="H1704" s="21" t="b">
        <v>1</v>
      </c>
      <c r="I1704" s="24">
        <v>0.29698374609495548</v>
      </c>
    </row>
    <row r="1705" spans="1:9" x14ac:dyDescent="0.25">
      <c r="A1705" s="18" t="s">
        <v>1704</v>
      </c>
      <c r="B1705" s="18" t="s">
        <v>250</v>
      </c>
      <c r="C1705" s="18" t="s">
        <v>251</v>
      </c>
      <c r="D1705" s="31">
        <v>6</v>
      </c>
      <c r="E1705" s="31">
        <v>5598</v>
      </c>
      <c r="F1705" s="24">
        <v>0.10718113612004287</v>
      </c>
      <c r="G1705" s="26">
        <v>96.183579386923498</v>
      </c>
      <c r="H1705" s="21" t="b">
        <v>1</v>
      </c>
      <c r="I1705" s="24">
        <v>0.11147235571538415</v>
      </c>
    </row>
    <row r="1706" spans="1:9" x14ac:dyDescent="0.25">
      <c r="A1706" s="18" t="s">
        <v>157</v>
      </c>
      <c r="B1706" s="18" t="s">
        <v>250</v>
      </c>
      <c r="C1706" s="18" t="s">
        <v>251</v>
      </c>
      <c r="D1706" s="31">
        <v>5</v>
      </c>
      <c r="E1706" s="31">
        <v>5954</v>
      </c>
      <c r="F1706" s="24">
        <v>8.3977158212966072E-2</v>
      </c>
      <c r="G1706" s="26">
        <v>96.183579386923498</v>
      </c>
      <c r="H1706" s="21" t="b">
        <v>1</v>
      </c>
      <c r="I1706" s="24">
        <v>8.7339358315798962E-2</v>
      </c>
    </row>
    <row r="1707" spans="1:9" x14ac:dyDescent="0.25">
      <c r="A1707" s="18" t="s">
        <v>1705</v>
      </c>
      <c r="B1707" s="18" t="s">
        <v>250</v>
      </c>
      <c r="C1707" s="18" t="s">
        <v>251</v>
      </c>
      <c r="D1707" s="31">
        <v>1</v>
      </c>
      <c r="E1707" s="31">
        <v>1675</v>
      </c>
      <c r="F1707" s="24">
        <v>5.9701492537313432E-2</v>
      </c>
      <c r="G1707" s="26">
        <v>96.183579386923498</v>
      </c>
      <c r="H1707" s="21" t="b">
        <v>1</v>
      </c>
      <c r="I1707" s="24">
        <v>6.2091765899972187E-2</v>
      </c>
    </row>
    <row r="1708" spans="1:9" x14ac:dyDescent="0.25">
      <c r="A1708" s="18" t="s">
        <v>235</v>
      </c>
      <c r="B1708" s="18" t="s">
        <v>250</v>
      </c>
      <c r="C1708" s="18" t="s">
        <v>251</v>
      </c>
      <c r="D1708" s="31">
        <v>20</v>
      </c>
      <c r="E1708" s="31">
        <v>1808</v>
      </c>
      <c r="F1708" s="24">
        <v>1.1061946902654867</v>
      </c>
      <c r="G1708" s="26">
        <v>96.183579386923498</v>
      </c>
      <c r="H1708" s="21" t="b">
        <v>1</v>
      </c>
      <c r="I1708" s="24">
        <v>1.1504834942749271</v>
      </c>
    </row>
    <row r="1709" spans="1:9" x14ac:dyDescent="0.25">
      <c r="A1709" s="18" t="s">
        <v>1135</v>
      </c>
      <c r="B1709" s="18" t="s">
        <v>250</v>
      </c>
      <c r="C1709" s="18" t="s">
        <v>251</v>
      </c>
      <c r="D1709" s="31">
        <v>5</v>
      </c>
      <c r="E1709" s="31">
        <v>1725</v>
      </c>
      <c r="F1709" s="24">
        <v>0.28985507246376813</v>
      </c>
      <c r="G1709" s="26">
        <v>96.183579386923498</v>
      </c>
      <c r="H1709" s="21" t="b">
        <v>1</v>
      </c>
      <c r="I1709" s="24">
        <v>0.30146002284769108</v>
      </c>
    </row>
    <row r="1710" spans="1:9" x14ac:dyDescent="0.25">
      <c r="A1710" s="18" t="s">
        <v>3273</v>
      </c>
      <c r="B1710" s="18" t="s">
        <v>250</v>
      </c>
      <c r="C1710" s="18" t="s">
        <v>251</v>
      </c>
      <c r="D1710" s="31">
        <v>1</v>
      </c>
      <c r="E1710" s="31">
        <v>1619</v>
      </c>
      <c r="F1710" s="24">
        <v>6.1766522544780732E-2</v>
      </c>
      <c r="G1710" s="26">
        <v>96.183579386923498</v>
      </c>
      <c r="H1710" s="21" t="b">
        <v>1</v>
      </c>
      <c r="I1710" s="24">
        <v>6.4239473676623485E-2</v>
      </c>
    </row>
    <row r="1711" spans="1:9" x14ac:dyDescent="0.25">
      <c r="A1711" s="18" t="s">
        <v>1989</v>
      </c>
      <c r="B1711" s="18" t="s">
        <v>250</v>
      </c>
      <c r="C1711" s="18" t="s">
        <v>251</v>
      </c>
      <c r="D1711" s="31">
        <v>1</v>
      </c>
      <c r="E1711" s="31">
        <v>1500</v>
      </c>
      <c r="F1711" s="24">
        <v>6.6666666666666666E-2</v>
      </c>
      <c r="G1711" s="26">
        <v>96.183579386923498</v>
      </c>
      <c r="H1711" s="21" t="b">
        <v>1</v>
      </c>
      <c r="I1711" s="24">
        <v>6.9335805254968935E-2</v>
      </c>
    </row>
    <row r="1712" spans="1:9" x14ac:dyDescent="0.25">
      <c r="A1712" s="18" t="s">
        <v>3136</v>
      </c>
      <c r="B1712" s="18" t="s">
        <v>250</v>
      </c>
      <c r="C1712" s="18" t="s">
        <v>251</v>
      </c>
      <c r="D1712" s="31">
        <v>1</v>
      </c>
      <c r="E1712" s="31">
        <v>1500</v>
      </c>
      <c r="F1712" s="24">
        <v>6.6666666666666666E-2</v>
      </c>
      <c r="G1712" s="26">
        <v>96.183579386923498</v>
      </c>
      <c r="H1712" s="21" t="b">
        <v>1</v>
      </c>
      <c r="I1712" s="24">
        <v>6.9335805254968935E-2</v>
      </c>
    </row>
    <row r="1713" spans="1:9" x14ac:dyDescent="0.25">
      <c r="A1713" s="18" t="s">
        <v>3150</v>
      </c>
      <c r="B1713" s="18" t="s">
        <v>250</v>
      </c>
      <c r="C1713" s="18" t="s">
        <v>251</v>
      </c>
      <c r="D1713" s="31">
        <v>1</v>
      </c>
      <c r="E1713" s="31">
        <v>1283</v>
      </c>
      <c r="F1713" s="24">
        <v>7.7942322681215898E-2</v>
      </c>
      <c r="G1713" s="26">
        <v>96.183579386923498</v>
      </c>
      <c r="H1713" s="21" t="b">
        <v>1</v>
      </c>
      <c r="I1713" s="24">
        <v>8.1062905598171017E-2</v>
      </c>
    </row>
    <row r="1714" spans="1:9" x14ac:dyDescent="0.25">
      <c r="A1714" s="18" t="s">
        <v>1707</v>
      </c>
      <c r="B1714" s="18" t="s">
        <v>250</v>
      </c>
      <c r="C1714" s="18" t="s">
        <v>251</v>
      </c>
      <c r="D1714" s="31">
        <v>4</v>
      </c>
      <c r="E1714" s="31">
        <v>1751</v>
      </c>
      <c r="F1714" s="24">
        <v>0.22844089091947459</v>
      </c>
      <c r="G1714" s="26">
        <v>96.183579386923498</v>
      </c>
      <c r="H1714" s="21" t="b">
        <v>1</v>
      </c>
      <c r="I1714" s="24">
        <v>0.23758699687596438</v>
      </c>
    </row>
    <row r="1715" spans="1:9" x14ac:dyDescent="0.25">
      <c r="A1715" s="18" t="s">
        <v>1708</v>
      </c>
      <c r="B1715" s="18" t="s">
        <v>250</v>
      </c>
      <c r="C1715" s="18" t="s">
        <v>251</v>
      </c>
      <c r="D1715" s="31">
        <v>1</v>
      </c>
      <c r="E1715" s="31">
        <v>1726</v>
      </c>
      <c r="F1715" s="24">
        <v>5.7937427578215524E-2</v>
      </c>
      <c r="G1715" s="26">
        <v>96.183579386923498</v>
      </c>
      <c r="H1715" s="21" t="b">
        <v>1</v>
      </c>
      <c r="I1715" s="24">
        <v>6.0257072933055274E-2</v>
      </c>
    </row>
    <row r="1716" spans="1:9" x14ac:dyDescent="0.25">
      <c r="A1716" s="18" t="s">
        <v>3274</v>
      </c>
      <c r="B1716" s="18" t="s">
        <v>250</v>
      </c>
      <c r="C1716" s="18" t="s">
        <v>251</v>
      </c>
      <c r="D1716" s="31">
        <v>1</v>
      </c>
      <c r="E1716" s="31">
        <v>1716</v>
      </c>
      <c r="F1716" s="24">
        <v>5.8275058275058272E-2</v>
      </c>
      <c r="G1716" s="26">
        <v>96.183579386923498</v>
      </c>
      <c r="H1716" s="21" t="b">
        <v>1</v>
      </c>
      <c r="I1716" s="24">
        <v>6.0608221376721103E-2</v>
      </c>
    </row>
    <row r="1717" spans="1:9" x14ac:dyDescent="0.25">
      <c r="A1717" s="18" t="s">
        <v>3322</v>
      </c>
      <c r="B1717" s="18" t="s">
        <v>250</v>
      </c>
      <c r="C1717" s="18" t="s">
        <v>251</v>
      </c>
      <c r="D1717" s="31">
        <v>1</v>
      </c>
      <c r="E1717" s="31">
        <v>1190</v>
      </c>
      <c r="F1717" s="24">
        <v>8.4033613445378158E-2</v>
      </c>
      <c r="G1717" s="26">
        <v>96.183579386923498</v>
      </c>
      <c r="H1717" s="21" t="b">
        <v>1</v>
      </c>
      <c r="I1717" s="24">
        <v>8.7398073850801186E-2</v>
      </c>
    </row>
    <row r="1718" spans="1:9" x14ac:dyDescent="0.25">
      <c r="A1718" s="18" t="s">
        <v>1709</v>
      </c>
      <c r="B1718" s="18" t="s">
        <v>250</v>
      </c>
      <c r="C1718" s="18" t="s">
        <v>251</v>
      </c>
      <c r="D1718" s="31">
        <v>2</v>
      </c>
      <c r="E1718" s="31">
        <v>1715</v>
      </c>
      <c r="F1718" s="24">
        <v>0.11661807580174927</v>
      </c>
      <c r="G1718" s="26">
        <v>96.183579386923498</v>
      </c>
      <c r="H1718" s="21" t="b">
        <v>1</v>
      </c>
      <c r="I1718" s="24">
        <v>0.1212871228949894</v>
      </c>
    </row>
    <row r="1719" spans="1:9" x14ac:dyDescent="0.25">
      <c r="A1719" s="18" t="s">
        <v>1141</v>
      </c>
      <c r="B1719" s="18" t="s">
        <v>250</v>
      </c>
      <c r="C1719" s="18" t="s">
        <v>251</v>
      </c>
      <c r="D1719" s="31">
        <v>1</v>
      </c>
      <c r="E1719" s="31">
        <v>1715</v>
      </c>
      <c r="F1719" s="24">
        <v>5.8309037900874633E-2</v>
      </c>
      <c r="G1719" s="26">
        <v>96.183579386923498</v>
      </c>
      <c r="H1719" s="21" t="b">
        <v>1</v>
      </c>
      <c r="I1719" s="24">
        <v>6.06435614474947E-2</v>
      </c>
    </row>
    <row r="1720" spans="1:9" x14ac:dyDescent="0.25">
      <c r="A1720" s="18" t="s">
        <v>1710</v>
      </c>
      <c r="B1720" s="18" t="s">
        <v>250</v>
      </c>
      <c r="C1720" s="18" t="s">
        <v>251</v>
      </c>
      <c r="D1720" s="31">
        <v>3</v>
      </c>
      <c r="E1720" s="31">
        <v>1706</v>
      </c>
      <c r="F1720" s="24">
        <v>0.17584994138335289</v>
      </c>
      <c r="G1720" s="26">
        <v>96.183579386923498</v>
      </c>
      <c r="H1720" s="21" t="b">
        <v>1</v>
      </c>
      <c r="I1720" s="24">
        <v>0.1828904593478079</v>
      </c>
    </row>
    <row r="1721" spans="1:9" x14ac:dyDescent="0.25">
      <c r="A1721" s="18" t="s">
        <v>3275</v>
      </c>
      <c r="B1721" s="18" t="s">
        <v>250</v>
      </c>
      <c r="C1721" s="18" t="s">
        <v>251</v>
      </c>
      <c r="D1721" s="31">
        <v>1</v>
      </c>
      <c r="E1721" s="31">
        <v>1714</v>
      </c>
      <c r="F1721" s="24">
        <v>5.8343057176196027E-2</v>
      </c>
      <c r="G1721" s="26">
        <v>96.183579386923498</v>
      </c>
      <c r="H1721" s="21" t="b">
        <v>1</v>
      </c>
      <c r="I1721" s="24">
        <v>6.0678942755223689E-2</v>
      </c>
    </row>
    <row r="1722" spans="1:9" x14ac:dyDescent="0.25">
      <c r="A1722" s="18" t="s">
        <v>3220</v>
      </c>
      <c r="B1722" s="18" t="s">
        <v>250</v>
      </c>
      <c r="C1722" s="18" t="s">
        <v>251</v>
      </c>
      <c r="D1722" s="31">
        <v>1</v>
      </c>
      <c r="E1722" s="31">
        <v>1614</v>
      </c>
      <c r="F1722" s="24">
        <v>6.1957868649318466E-2</v>
      </c>
      <c r="G1722" s="26">
        <v>96.183579386923498</v>
      </c>
      <c r="H1722" s="21" t="b">
        <v>1</v>
      </c>
      <c r="I1722" s="24">
        <v>6.4438480720231367E-2</v>
      </c>
    </row>
    <row r="1723" spans="1:9" x14ac:dyDescent="0.25">
      <c r="A1723" s="18" t="s">
        <v>1712</v>
      </c>
      <c r="B1723" s="18" t="s">
        <v>250</v>
      </c>
      <c r="C1723" s="18" t="s">
        <v>251</v>
      </c>
      <c r="D1723" s="31">
        <v>1</v>
      </c>
      <c r="E1723" s="31">
        <v>1614</v>
      </c>
      <c r="F1723" s="24">
        <v>6.1957868649318466E-2</v>
      </c>
      <c r="G1723" s="26">
        <v>96.183579386923498</v>
      </c>
      <c r="H1723" s="21" t="b">
        <v>1</v>
      </c>
      <c r="I1723" s="24">
        <v>6.4438480720231367E-2</v>
      </c>
    </row>
    <row r="1724" spans="1:9" x14ac:dyDescent="0.25">
      <c r="A1724" s="18" t="s">
        <v>1713</v>
      </c>
      <c r="B1724" s="18" t="s">
        <v>250</v>
      </c>
      <c r="C1724" s="18" t="s">
        <v>251</v>
      </c>
      <c r="D1724" s="31">
        <v>1</v>
      </c>
      <c r="E1724" s="31">
        <v>1614</v>
      </c>
      <c r="F1724" s="24">
        <v>6.1957868649318466E-2</v>
      </c>
      <c r="G1724" s="26">
        <v>96.183579386923498</v>
      </c>
      <c r="H1724" s="21" t="b">
        <v>1</v>
      </c>
      <c r="I1724" s="24">
        <v>6.4438480720231367E-2</v>
      </c>
    </row>
    <row r="1725" spans="1:9" x14ac:dyDescent="0.25">
      <c r="A1725" s="18" t="s">
        <v>3137</v>
      </c>
      <c r="B1725" s="18" t="s">
        <v>250</v>
      </c>
      <c r="C1725" s="18" t="s">
        <v>251</v>
      </c>
      <c r="D1725" s="31">
        <v>1</v>
      </c>
      <c r="E1725" s="31">
        <v>1613</v>
      </c>
      <c r="F1725" s="24">
        <v>6.1996280223186609E-2</v>
      </c>
      <c r="G1725" s="26">
        <v>96.183579386923498</v>
      </c>
      <c r="H1725" s="21" t="b">
        <v>1</v>
      </c>
      <c r="I1725" s="24">
        <v>6.4478430181310234E-2</v>
      </c>
    </row>
    <row r="1726" spans="1:9" x14ac:dyDescent="0.25">
      <c r="A1726" s="18" t="s">
        <v>1714</v>
      </c>
      <c r="B1726" s="18" t="s">
        <v>250</v>
      </c>
      <c r="C1726" s="18" t="s">
        <v>251</v>
      </c>
      <c r="D1726" s="31">
        <v>1</v>
      </c>
      <c r="E1726" s="31">
        <v>1569</v>
      </c>
      <c r="F1726" s="24">
        <v>6.3734862970044617E-2</v>
      </c>
      <c r="G1726" s="26">
        <v>96.183579386923498</v>
      </c>
      <c r="H1726" s="21" t="b">
        <v>1</v>
      </c>
      <c r="I1726" s="24">
        <v>6.6286620702647167E-2</v>
      </c>
    </row>
    <row r="1727" spans="1:9" x14ac:dyDescent="0.25">
      <c r="A1727" s="18" t="s">
        <v>867</v>
      </c>
      <c r="B1727" s="18" t="s">
        <v>250</v>
      </c>
      <c r="C1727" s="18" t="s">
        <v>251</v>
      </c>
      <c r="D1727" s="31">
        <v>2</v>
      </c>
      <c r="E1727" s="31">
        <v>1697</v>
      </c>
      <c r="F1727" s="24">
        <v>0.11785503830288745</v>
      </c>
      <c r="G1727" s="26">
        <v>96.183579386923498</v>
      </c>
      <c r="H1727" s="21" t="b">
        <v>1</v>
      </c>
      <c r="I1727" s="24">
        <v>0.12257360976128864</v>
      </c>
    </row>
    <row r="1728" spans="1:9" x14ac:dyDescent="0.25">
      <c r="A1728" s="18" t="s">
        <v>1715</v>
      </c>
      <c r="B1728" s="18" t="s">
        <v>250</v>
      </c>
      <c r="C1728" s="18" t="s">
        <v>251</v>
      </c>
      <c r="D1728" s="31">
        <v>1</v>
      </c>
      <c r="E1728" s="31">
        <v>1681</v>
      </c>
      <c r="F1728" s="24">
        <v>5.9488399762046403E-2</v>
      </c>
      <c r="G1728" s="26">
        <v>96.183579386923498</v>
      </c>
      <c r="H1728" s="21" t="b">
        <v>1</v>
      </c>
      <c r="I1728" s="24">
        <v>6.1870141512464852E-2</v>
      </c>
    </row>
    <row r="1729" spans="1:9" x14ac:dyDescent="0.25">
      <c r="A1729" s="18" t="s">
        <v>1716</v>
      </c>
      <c r="B1729" s="18" t="s">
        <v>250</v>
      </c>
      <c r="C1729" s="18" t="s">
        <v>251</v>
      </c>
      <c r="D1729" s="31">
        <v>3</v>
      </c>
      <c r="E1729" s="31">
        <v>1697</v>
      </c>
      <c r="F1729" s="24">
        <v>0.17678255745433119</v>
      </c>
      <c r="G1729" s="26">
        <v>96.183579386923498</v>
      </c>
      <c r="H1729" s="21" t="b">
        <v>1</v>
      </c>
      <c r="I1729" s="24">
        <v>0.18386041464193298</v>
      </c>
    </row>
    <row r="1730" spans="1:9" x14ac:dyDescent="0.25">
      <c r="A1730" s="18" t="s">
        <v>1717</v>
      </c>
      <c r="B1730" s="18" t="s">
        <v>250</v>
      </c>
      <c r="C1730" s="18" t="s">
        <v>251</v>
      </c>
      <c r="D1730" s="31">
        <v>1</v>
      </c>
      <c r="E1730" s="31">
        <v>1682</v>
      </c>
      <c r="F1730" s="24">
        <v>5.9453032104637329E-2</v>
      </c>
      <c r="G1730" s="26">
        <v>96.183579386923498</v>
      </c>
      <c r="H1730" s="21" t="b">
        <v>1</v>
      </c>
      <c r="I1730" s="24">
        <v>6.183335783736825E-2</v>
      </c>
    </row>
    <row r="1731" spans="1:9" x14ac:dyDescent="0.25">
      <c r="A1731" s="18" t="s">
        <v>3323</v>
      </c>
      <c r="B1731" s="18" t="s">
        <v>250</v>
      </c>
      <c r="C1731" s="18" t="s">
        <v>251</v>
      </c>
      <c r="D1731" s="31">
        <v>1</v>
      </c>
      <c r="E1731" s="31">
        <v>1165</v>
      </c>
      <c r="F1731" s="24">
        <v>8.5836909871244635E-2</v>
      </c>
      <c r="G1731" s="26">
        <v>96.183579386923498</v>
      </c>
      <c r="H1731" s="21" t="b">
        <v>1</v>
      </c>
      <c r="I1731" s="24">
        <v>8.9273568997814093E-2</v>
      </c>
    </row>
    <row r="1732" spans="1:9" x14ac:dyDescent="0.25">
      <c r="A1732" s="18" t="s">
        <v>1142</v>
      </c>
      <c r="B1732" s="18" t="s">
        <v>250</v>
      </c>
      <c r="C1732" s="18" t="s">
        <v>251</v>
      </c>
      <c r="D1732" s="31">
        <v>1</v>
      </c>
      <c r="E1732" s="31">
        <v>1616</v>
      </c>
      <c r="F1732" s="24">
        <v>6.1881188118811881E-2</v>
      </c>
      <c r="G1732" s="26">
        <v>96.183579386923498</v>
      </c>
      <c r="H1732" s="21" t="b">
        <v>1</v>
      </c>
      <c r="I1732" s="24">
        <v>6.435873012528058E-2</v>
      </c>
    </row>
    <row r="1733" spans="1:9" x14ac:dyDescent="0.25">
      <c r="A1733" s="18" t="s">
        <v>3221</v>
      </c>
      <c r="B1733" s="18" t="s">
        <v>250</v>
      </c>
      <c r="C1733" s="18" t="s">
        <v>251</v>
      </c>
      <c r="D1733" s="31">
        <v>1</v>
      </c>
      <c r="E1733" s="31">
        <v>1553</v>
      </c>
      <c r="F1733" s="24">
        <v>6.4391500321957507E-2</v>
      </c>
      <c r="G1733" s="26">
        <v>96.183579386923498</v>
      </c>
      <c r="H1733" s="21" t="b">
        <v>1</v>
      </c>
      <c r="I1733" s="24">
        <v>6.6969547895977727E-2</v>
      </c>
    </row>
    <row r="1734" spans="1:9" x14ac:dyDescent="0.25">
      <c r="A1734" s="18" t="s">
        <v>3276</v>
      </c>
      <c r="B1734" s="18" t="s">
        <v>250</v>
      </c>
      <c r="C1734" s="18" t="s">
        <v>251</v>
      </c>
      <c r="D1734" s="31">
        <v>1</v>
      </c>
      <c r="E1734" s="31">
        <v>1679</v>
      </c>
      <c r="F1734" s="24">
        <v>5.9559261465157838E-2</v>
      </c>
      <c r="G1734" s="26">
        <v>96.183579386923498</v>
      </c>
      <c r="H1734" s="21" t="b">
        <v>1</v>
      </c>
      <c r="I1734" s="24">
        <v>6.1943840311169403E-2</v>
      </c>
    </row>
    <row r="1735" spans="1:9" x14ac:dyDescent="0.25">
      <c r="A1735" s="18" t="s">
        <v>3138</v>
      </c>
      <c r="B1735" s="18" t="s">
        <v>250</v>
      </c>
      <c r="C1735" s="18" t="s">
        <v>251</v>
      </c>
      <c r="D1735" s="31">
        <v>1</v>
      </c>
      <c r="E1735" s="31">
        <v>1619</v>
      </c>
      <c r="F1735" s="24">
        <v>6.1766522544780732E-2</v>
      </c>
      <c r="G1735" s="26">
        <v>96.183579386923498</v>
      </c>
      <c r="H1735" s="21" t="b">
        <v>1</v>
      </c>
      <c r="I1735" s="24">
        <v>6.4239473676623485E-2</v>
      </c>
    </row>
    <row r="1736" spans="1:9" x14ac:dyDescent="0.25">
      <c r="A1736" s="18" t="s">
        <v>161</v>
      </c>
      <c r="B1736" s="18" t="s">
        <v>250</v>
      </c>
      <c r="C1736" s="18" t="s">
        <v>251</v>
      </c>
      <c r="D1736" s="31">
        <v>17</v>
      </c>
      <c r="E1736" s="31">
        <v>3971</v>
      </c>
      <c r="F1736" s="24">
        <v>0.42810375220347519</v>
      </c>
      <c r="G1736" s="26">
        <v>96.183579386923498</v>
      </c>
      <c r="H1736" s="21" t="b">
        <v>1</v>
      </c>
      <c r="I1736" s="24">
        <v>0.44524377587552455</v>
      </c>
    </row>
    <row r="1737" spans="1:9" x14ac:dyDescent="0.25">
      <c r="A1737" s="18" t="s">
        <v>1718</v>
      </c>
      <c r="B1737" s="18" t="s">
        <v>250</v>
      </c>
      <c r="C1737" s="18" t="s">
        <v>251</v>
      </c>
      <c r="D1737" s="31">
        <v>2</v>
      </c>
      <c r="E1737" s="31">
        <v>3962</v>
      </c>
      <c r="F1737" s="24">
        <v>5.0479555779909133E-2</v>
      </c>
      <c r="G1737" s="26">
        <v>96.183579386923498</v>
      </c>
      <c r="H1737" s="21" t="b">
        <v>1</v>
      </c>
      <c r="I1737" s="24">
        <v>5.2500609733696822E-2</v>
      </c>
    </row>
    <row r="1738" spans="1:9" x14ac:dyDescent="0.25">
      <c r="A1738" s="18" t="s">
        <v>1719</v>
      </c>
      <c r="B1738" s="18" t="s">
        <v>250</v>
      </c>
      <c r="C1738" s="18" t="s">
        <v>251</v>
      </c>
      <c r="D1738" s="31">
        <v>2</v>
      </c>
      <c r="E1738" s="31">
        <v>3970</v>
      </c>
      <c r="F1738" s="24">
        <v>5.037783375314861E-2</v>
      </c>
      <c r="G1738" s="26">
        <v>96.183579386923498</v>
      </c>
      <c r="H1738" s="21" t="b">
        <v>1</v>
      </c>
      <c r="I1738" s="24">
        <v>5.2394815054132696E-2</v>
      </c>
    </row>
    <row r="1739" spans="1:9" x14ac:dyDescent="0.25">
      <c r="A1739" s="18" t="s">
        <v>1720</v>
      </c>
      <c r="B1739" s="18" t="s">
        <v>250</v>
      </c>
      <c r="C1739" s="18" t="s">
        <v>251</v>
      </c>
      <c r="D1739" s="31">
        <v>3</v>
      </c>
      <c r="E1739" s="31">
        <v>3961</v>
      </c>
      <c r="F1739" s="24">
        <v>7.573844988639232E-2</v>
      </c>
      <c r="G1739" s="26">
        <v>96.183579386923498</v>
      </c>
      <c r="H1739" s="21" t="b">
        <v>1</v>
      </c>
      <c r="I1739" s="24">
        <v>7.8770796174541829E-2</v>
      </c>
    </row>
    <row r="1740" spans="1:9" x14ac:dyDescent="0.25">
      <c r="A1740" s="18" t="s">
        <v>1721</v>
      </c>
      <c r="B1740" s="18" t="s">
        <v>250</v>
      </c>
      <c r="C1740" s="18" t="s">
        <v>251</v>
      </c>
      <c r="D1740" s="31">
        <v>1</v>
      </c>
      <c r="E1740" s="31">
        <v>1131</v>
      </c>
      <c r="F1740" s="24">
        <v>8.8417329796640132E-2</v>
      </c>
      <c r="G1740" s="26">
        <v>96.183579386923498</v>
      </c>
      <c r="H1740" s="21" t="b">
        <v>1</v>
      </c>
      <c r="I1740" s="24">
        <v>9.1957301399163041E-2</v>
      </c>
    </row>
    <row r="1741" spans="1:9" x14ac:dyDescent="0.25">
      <c r="A1741" s="18" t="s">
        <v>1722</v>
      </c>
      <c r="B1741" s="18" t="s">
        <v>250</v>
      </c>
      <c r="C1741" s="18" t="s">
        <v>251</v>
      </c>
      <c r="D1741" s="31">
        <v>2</v>
      </c>
      <c r="E1741" s="31">
        <v>3884</v>
      </c>
      <c r="F1741" s="24">
        <v>5.1493305870236865E-2</v>
      </c>
      <c r="G1741" s="26">
        <v>96.183579386923498</v>
      </c>
      <c r="H1741" s="21" t="b">
        <v>1</v>
      </c>
      <c r="I1741" s="24">
        <v>5.3554947416299382E-2</v>
      </c>
    </row>
    <row r="1742" spans="1:9" x14ac:dyDescent="0.25">
      <c r="A1742" s="18" t="s">
        <v>1723</v>
      </c>
      <c r="B1742" s="18" t="s">
        <v>250</v>
      </c>
      <c r="C1742" s="18" t="s">
        <v>251</v>
      </c>
      <c r="D1742" s="31">
        <v>1</v>
      </c>
      <c r="E1742" s="31">
        <v>3901</v>
      </c>
      <c r="F1742" s="24">
        <v>2.5634452704434759E-2</v>
      </c>
      <c r="G1742" s="26">
        <v>96.183579386923498</v>
      </c>
      <c r="H1742" s="21" t="b">
        <v>1</v>
      </c>
      <c r="I1742" s="24">
        <v>2.6660781307986006E-2</v>
      </c>
    </row>
    <row r="1743" spans="1:9" x14ac:dyDescent="0.25">
      <c r="A1743" s="18" t="s">
        <v>1724</v>
      </c>
      <c r="B1743" s="18" t="s">
        <v>250</v>
      </c>
      <c r="C1743" s="18" t="s">
        <v>251</v>
      </c>
      <c r="D1743" s="31">
        <v>1</v>
      </c>
      <c r="E1743" s="31">
        <v>3823</v>
      </c>
      <c r="F1743" s="24">
        <v>2.6157467957101749E-2</v>
      </c>
      <c r="G1743" s="26">
        <v>96.183579386923498</v>
      </c>
      <c r="H1743" s="21" t="b">
        <v>1</v>
      </c>
      <c r="I1743" s="24">
        <v>2.7204736563550456E-2</v>
      </c>
    </row>
    <row r="1744" spans="1:9" x14ac:dyDescent="0.25">
      <c r="A1744" s="18" t="s">
        <v>1725</v>
      </c>
      <c r="B1744" s="18" t="s">
        <v>250</v>
      </c>
      <c r="C1744" s="18" t="s">
        <v>251</v>
      </c>
      <c r="D1744" s="31">
        <v>1</v>
      </c>
      <c r="E1744" s="31">
        <v>3961</v>
      </c>
      <c r="F1744" s="24">
        <v>2.5246149962130777E-2</v>
      </c>
      <c r="G1744" s="26">
        <v>96.183579386923498</v>
      </c>
      <c r="H1744" s="21" t="b">
        <v>1</v>
      </c>
      <c r="I1744" s="24">
        <v>2.6256932058180617E-2</v>
      </c>
    </row>
    <row r="1745" spans="1:9" x14ac:dyDescent="0.25">
      <c r="A1745" s="18" t="s">
        <v>1726</v>
      </c>
      <c r="B1745" s="18" t="s">
        <v>250</v>
      </c>
      <c r="C1745" s="18" t="s">
        <v>251</v>
      </c>
      <c r="D1745" s="31">
        <v>1</v>
      </c>
      <c r="E1745" s="31">
        <v>3969</v>
      </c>
      <c r="F1745" s="24">
        <v>2.5195263290501389E-2</v>
      </c>
      <c r="G1745" s="26">
        <v>96.183579386923498</v>
      </c>
      <c r="H1745" s="21" t="b">
        <v>1</v>
      </c>
      <c r="I1745" s="24">
        <v>2.6204008032868084E-2</v>
      </c>
    </row>
    <row r="1746" spans="1:9" x14ac:dyDescent="0.25">
      <c r="A1746" s="18" t="s">
        <v>165</v>
      </c>
      <c r="B1746" s="18" t="s">
        <v>250</v>
      </c>
      <c r="C1746" s="18" t="s">
        <v>251</v>
      </c>
      <c r="D1746" s="31">
        <v>104</v>
      </c>
      <c r="E1746" s="31">
        <v>6018</v>
      </c>
      <c r="F1746" s="24">
        <v>1.7281488866733135</v>
      </c>
      <c r="G1746" s="26">
        <v>96.183579386923498</v>
      </c>
      <c r="H1746" s="21" t="b">
        <v>1</v>
      </c>
      <c r="I1746" s="24">
        <v>1.7973389198695837</v>
      </c>
    </row>
    <row r="1747" spans="1:9" x14ac:dyDescent="0.25">
      <c r="A1747" s="18" t="s">
        <v>872</v>
      </c>
      <c r="B1747" s="18" t="s">
        <v>250</v>
      </c>
      <c r="C1747" s="18" t="s">
        <v>251</v>
      </c>
      <c r="D1747" s="31">
        <v>73</v>
      </c>
      <c r="E1747" s="31">
        <v>5861</v>
      </c>
      <c r="F1747" s="24">
        <v>1.2455212421088551</v>
      </c>
      <c r="G1747" s="26">
        <v>96.183579386923498</v>
      </c>
      <c r="H1747" s="21" t="b">
        <v>1</v>
      </c>
      <c r="I1747" s="24">
        <v>1.295388274256799</v>
      </c>
    </row>
    <row r="1748" spans="1:9" x14ac:dyDescent="0.25">
      <c r="A1748" s="18" t="s">
        <v>546</v>
      </c>
      <c r="B1748" s="18" t="s">
        <v>250</v>
      </c>
      <c r="C1748" s="18" t="s">
        <v>251</v>
      </c>
      <c r="D1748" s="31">
        <v>50</v>
      </c>
      <c r="E1748" s="31">
        <v>5883</v>
      </c>
      <c r="F1748" s="24">
        <v>0.84990651028386877</v>
      </c>
      <c r="G1748" s="26">
        <v>96.183579386923498</v>
      </c>
      <c r="H1748" s="21" t="b">
        <v>1</v>
      </c>
      <c r="I1748" s="24">
        <v>0.88393428422958875</v>
      </c>
    </row>
    <row r="1749" spans="1:9" x14ac:dyDescent="0.25">
      <c r="A1749" s="18" t="s">
        <v>1147</v>
      </c>
      <c r="B1749" s="18" t="s">
        <v>250</v>
      </c>
      <c r="C1749" s="18" t="s">
        <v>251</v>
      </c>
      <c r="D1749" s="31">
        <v>60</v>
      </c>
      <c r="E1749" s="31">
        <v>5818</v>
      </c>
      <c r="F1749" s="24">
        <v>1.0312822275696116</v>
      </c>
      <c r="G1749" s="26">
        <v>96.183579386923498</v>
      </c>
      <c r="H1749" s="21" t="b">
        <v>1</v>
      </c>
      <c r="I1749" s="24">
        <v>1.0725717554051573</v>
      </c>
    </row>
    <row r="1750" spans="1:9" x14ac:dyDescent="0.25">
      <c r="A1750" s="18" t="s">
        <v>1727</v>
      </c>
      <c r="B1750" s="18" t="s">
        <v>250</v>
      </c>
      <c r="C1750" s="18" t="s">
        <v>251</v>
      </c>
      <c r="D1750" s="31">
        <v>1</v>
      </c>
      <c r="E1750" s="31">
        <v>1706</v>
      </c>
      <c r="F1750" s="24">
        <v>5.8616647127784284E-2</v>
      </c>
      <c r="G1750" s="26">
        <v>96.183579386923498</v>
      </c>
      <c r="H1750" s="21" t="b">
        <v>1</v>
      </c>
      <c r="I1750" s="24">
        <v>6.0963486449269286E-2</v>
      </c>
    </row>
    <row r="1751" spans="1:9" x14ac:dyDescent="0.25">
      <c r="A1751" s="18" t="s">
        <v>1728</v>
      </c>
      <c r="B1751" s="18" t="s">
        <v>250</v>
      </c>
      <c r="C1751" s="18" t="s">
        <v>251</v>
      </c>
      <c r="D1751" s="31">
        <v>1</v>
      </c>
      <c r="E1751" s="31">
        <v>5831</v>
      </c>
      <c r="F1751" s="24">
        <v>1.7149717029669012E-2</v>
      </c>
      <c r="G1751" s="26">
        <v>96.183579386923498</v>
      </c>
      <c r="H1751" s="21" t="b">
        <v>1</v>
      </c>
      <c r="I1751" s="24">
        <v>1.7836341602204327E-2</v>
      </c>
    </row>
    <row r="1752" spans="1:9" x14ac:dyDescent="0.25">
      <c r="A1752" s="18" t="s">
        <v>1729</v>
      </c>
      <c r="B1752" s="18" t="s">
        <v>250</v>
      </c>
      <c r="C1752" s="18" t="s">
        <v>251</v>
      </c>
      <c r="D1752" s="31">
        <v>1</v>
      </c>
      <c r="E1752" s="31">
        <v>5756</v>
      </c>
      <c r="F1752" s="24">
        <v>1.7373175816539264E-2</v>
      </c>
      <c r="G1752" s="26">
        <v>96.183579386923498</v>
      </c>
      <c r="H1752" s="21" t="b">
        <v>1</v>
      </c>
      <c r="I1752" s="24">
        <v>1.8068747026138535E-2</v>
      </c>
    </row>
    <row r="1753" spans="1:9" x14ac:dyDescent="0.25">
      <c r="A1753" s="18" t="s">
        <v>1730</v>
      </c>
      <c r="B1753" s="18" t="s">
        <v>250</v>
      </c>
      <c r="C1753" s="18" t="s">
        <v>251</v>
      </c>
      <c r="D1753" s="31">
        <v>1</v>
      </c>
      <c r="E1753" s="31">
        <v>1706</v>
      </c>
      <c r="F1753" s="24">
        <v>5.8616647127784284E-2</v>
      </c>
      <c r="G1753" s="26">
        <v>96.183579386923498</v>
      </c>
      <c r="H1753" s="21" t="b">
        <v>1</v>
      </c>
      <c r="I1753" s="24">
        <v>6.0963486449269286E-2</v>
      </c>
    </row>
    <row r="1754" spans="1:9" x14ac:dyDescent="0.25">
      <c r="A1754" s="18" t="s">
        <v>1731</v>
      </c>
      <c r="B1754" s="18" t="s">
        <v>250</v>
      </c>
      <c r="C1754" s="18" t="s">
        <v>251</v>
      </c>
      <c r="D1754" s="31">
        <v>2</v>
      </c>
      <c r="E1754" s="31">
        <v>5582</v>
      </c>
      <c r="F1754" s="24">
        <v>3.5829451809387312E-2</v>
      </c>
      <c r="G1754" s="26">
        <v>96.183579386923498</v>
      </c>
      <c r="H1754" s="21" t="b">
        <v>1</v>
      </c>
      <c r="I1754" s="24">
        <v>3.7263958395719596E-2</v>
      </c>
    </row>
    <row r="1755" spans="1:9" x14ac:dyDescent="0.25">
      <c r="A1755" s="18" t="s">
        <v>1732</v>
      </c>
      <c r="B1755" s="18" t="s">
        <v>250</v>
      </c>
      <c r="C1755" s="18" t="s">
        <v>251</v>
      </c>
      <c r="D1755" s="31">
        <v>1</v>
      </c>
      <c r="E1755" s="31">
        <v>5615</v>
      </c>
      <c r="F1755" s="24">
        <v>1.7809439002671415E-2</v>
      </c>
      <c r="G1755" s="26">
        <v>96.183579386923498</v>
      </c>
      <c r="H1755" s="21" t="b">
        <v>0</v>
      </c>
      <c r="I1755" s="24">
        <v>1.7809439002671415E-2</v>
      </c>
    </row>
    <row r="1756" spans="1:9" x14ac:dyDescent="0.25">
      <c r="A1756" s="18" t="s">
        <v>1733</v>
      </c>
      <c r="B1756" s="18" t="s">
        <v>250</v>
      </c>
      <c r="C1756" s="18" t="s">
        <v>251</v>
      </c>
      <c r="D1756" s="31">
        <v>3</v>
      </c>
      <c r="E1756" s="31">
        <v>5519</v>
      </c>
      <c r="F1756" s="24">
        <v>5.4357673491574561E-2</v>
      </c>
      <c r="G1756" s="26">
        <v>96.183579386923498</v>
      </c>
      <c r="H1756" s="21" t="b">
        <v>1</v>
      </c>
      <c r="I1756" s="24">
        <v>5.6533995949875022E-2</v>
      </c>
    </row>
    <row r="1757" spans="1:9" x14ac:dyDescent="0.25">
      <c r="A1757" s="18" t="s">
        <v>1734</v>
      </c>
      <c r="B1757" s="18" t="s">
        <v>250</v>
      </c>
      <c r="C1757" s="18" t="s">
        <v>251</v>
      </c>
      <c r="D1757" s="31">
        <v>1</v>
      </c>
      <c r="E1757" s="31">
        <v>5391</v>
      </c>
      <c r="F1757" s="24">
        <v>1.8549434242255611E-2</v>
      </c>
      <c r="G1757" s="26">
        <v>96.183579386923498</v>
      </c>
      <c r="H1757" s="21" t="b">
        <v>1</v>
      </c>
      <c r="I1757" s="24">
        <v>1.9292099403163312E-2</v>
      </c>
    </row>
    <row r="1758" spans="1:9" x14ac:dyDescent="0.25">
      <c r="A1758" s="18" t="s">
        <v>1349</v>
      </c>
      <c r="B1758" s="18" t="s">
        <v>250</v>
      </c>
      <c r="C1758" s="18" t="s">
        <v>251</v>
      </c>
      <c r="D1758" s="31">
        <v>1</v>
      </c>
      <c r="E1758" s="31">
        <v>5489</v>
      </c>
      <c r="F1758" s="24">
        <v>1.8218254691200583E-2</v>
      </c>
      <c r="G1758" s="26">
        <v>96.183579386923498</v>
      </c>
      <c r="H1758" s="21" t="b">
        <v>1</v>
      </c>
      <c r="I1758" s="24">
        <v>1.894766039031762E-2</v>
      </c>
    </row>
    <row r="1759" spans="1:9" x14ac:dyDescent="0.25">
      <c r="A1759" s="18" t="s">
        <v>1735</v>
      </c>
      <c r="B1759" s="18" t="s">
        <v>250</v>
      </c>
      <c r="C1759" s="18" t="s">
        <v>251</v>
      </c>
      <c r="D1759" s="31">
        <v>1</v>
      </c>
      <c r="E1759" s="31">
        <v>5697</v>
      </c>
      <c r="F1759" s="24">
        <v>1.7553098121818503E-2</v>
      </c>
      <c r="G1759" s="26">
        <v>96.183579386923498</v>
      </c>
      <c r="H1759" s="21" t="b">
        <v>1</v>
      </c>
      <c r="I1759" s="24">
        <v>1.8255872894936531E-2</v>
      </c>
    </row>
    <row r="1760" spans="1:9" x14ac:dyDescent="0.25">
      <c r="A1760" s="18" t="s">
        <v>1736</v>
      </c>
      <c r="B1760" s="18" t="s">
        <v>250</v>
      </c>
      <c r="C1760" s="18" t="s">
        <v>251</v>
      </c>
      <c r="D1760" s="31">
        <v>7</v>
      </c>
      <c r="E1760" s="31">
        <v>5174</v>
      </c>
      <c r="F1760" s="24">
        <v>0.13529184383455742</v>
      </c>
      <c r="G1760" s="26">
        <v>96.183579386923498</v>
      </c>
      <c r="H1760" s="21" t="b">
        <v>1</v>
      </c>
      <c r="I1760" s="24">
        <v>0.14070853405047815</v>
      </c>
    </row>
    <row r="1761" spans="1:9" x14ac:dyDescent="0.25">
      <c r="A1761" s="18" t="s">
        <v>1737</v>
      </c>
      <c r="B1761" s="18" t="s">
        <v>250</v>
      </c>
      <c r="C1761" s="18" t="s">
        <v>251</v>
      </c>
      <c r="D1761" s="31">
        <v>2</v>
      </c>
      <c r="E1761" s="31">
        <v>5092</v>
      </c>
      <c r="F1761" s="24">
        <v>3.9277297721916737E-2</v>
      </c>
      <c r="G1761" s="26">
        <v>96.183579386923498</v>
      </c>
      <c r="H1761" s="21" t="b">
        <v>1</v>
      </c>
      <c r="I1761" s="24">
        <v>4.0849845986823813E-2</v>
      </c>
    </row>
    <row r="1762" spans="1:9" x14ac:dyDescent="0.25">
      <c r="A1762" s="18" t="s">
        <v>1738</v>
      </c>
      <c r="B1762" s="18" t="s">
        <v>250</v>
      </c>
      <c r="C1762" s="18" t="s">
        <v>251</v>
      </c>
      <c r="D1762" s="31">
        <v>2</v>
      </c>
      <c r="E1762" s="31">
        <v>5073</v>
      </c>
      <c r="F1762" s="24">
        <v>3.9424403705893951E-2</v>
      </c>
      <c r="G1762" s="26">
        <v>96.183579386923498</v>
      </c>
      <c r="H1762" s="21" t="b">
        <v>1</v>
      </c>
      <c r="I1762" s="24">
        <v>4.1002841664677082E-2</v>
      </c>
    </row>
    <row r="1763" spans="1:9" x14ac:dyDescent="0.25">
      <c r="A1763" s="18" t="s">
        <v>1739</v>
      </c>
      <c r="B1763" s="18" t="s">
        <v>250</v>
      </c>
      <c r="C1763" s="18" t="s">
        <v>251</v>
      </c>
      <c r="D1763" s="31">
        <v>1</v>
      </c>
      <c r="E1763" s="31">
        <v>5137</v>
      </c>
      <c r="F1763" s="24">
        <v>1.9466614755693987E-2</v>
      </c>
      <c r="G1763" s="26">
        <v>96.183579386923498</v>
      </c>
      <c r="H1763" s="21" t="b">
        <v>1</v>
      </c>
      <c r="I1763" s="24">
        <v>2.0246001145114545E-2</v>
      </c>
    </row>
    <row r="1764" spans="1:9" x14ac:dyDescent="0.25">
      <c r="A1764" s="18" t="s">
        <v>1740</v>
      </c>
      <c r="B1764" s="18" t="s">
        <v>250</v>
      </c>
      <c r="C1764" s="18" t="s">
        <v>251</v>
      </c>
      <c r="D1764" s="31">
        <v>1</v>
      </c>
      <c r="E1764" s="31">
        <v>3651</v>
      </c>
      <c r="F1764" s="24">
        <v>2.7389756231169543E-2</v>
      </c>
      <c r="G1764" s="26">
        <v>96.183579386923498</v>
      </c>
      <c r="H1764" s="21" t="b">
        <v>1</v>
      </c>
      <c r="I1764" s="24">
        <v>2.8486362060381652E-2</v>
      </c>
    </row>
    <row r="1765" spans="1:9" x14ac:dyDescent="0.25">
      <c r="A1765" s="18" t="s">
        <v>885</v>
      </c>
      <c r="B1765" s="18" t="s">
        <v>250</v>
      </c>
      <c r="C1765" s="18" t="s">
        <v>251</v>
      </c>
      <c r="D1765" s="31">
        <v>8</v>
      </c>
      <c r="E1765" s="31">
        <v>5896</v>
      </c>
      <c r="F1765" s="24">
        <v>0.13568521031207598</v>
      </c>
      <c r="G1765" s="26">
        <v>96.183579386923498</v>
      </c>
      <c r="H1765" s="21" t="b">
        <v>1</v>
      </c>
      <c r="I1765" s="24">
        <v>0.14111764977266406</v>
      </c>
    </row>
    <row r="1766" spans="1:9" x14ac:dyDescent="0.25">
      <c r="A1766" s="18" t="s">
        <v>1741</v>
      </c>
      <c r="B1766" s="18" t="s">
        <v>250</v>
      </c>
      <c r="C1766" s="18" t="s">
        <v>251</v>
      </c>
      <c r="D1766" s="31">
        <v>7</v>
      </c>
      <c r="E1766" s="31">
        <v>5831</v>
      </c>
      <c r="F1766" s="24">
        <v>0.12004801920768307</v>
      </c>
      <c r="G1766" s="26">
        <v>96.183579386923498</v>
      </c>
      <c r="H1766" s="21" t="b">
        <v>1</v>
      </c>
      <c r="I1766" s="24">
        <v>0.12485439121543027</v>
      </c>
    </row>
    <row r="1767" spans="1:9" x14ac:dyDescent="0.25">
      <c r="A1767" s="18" t="s">
        <v>1742</v>
      </c>
      <c r="B1767" s="18" t="s">
        <v>250</v>
      </c>
      <c r="C1767" s="18" t="s">
        <v>251</v>
      </c>
      <c r="D1767" s="31">
        <v>1</v>
      </c>
      <c r="E1767" s="31">
        <v>5804</v>
      </c>
      <c r="F1767" s="24">
        <v>1.7229496898690556E-2</v>
      </c>
      <c r="G1767" s="26">
        <v>96.183579386923498</v>
      </c>
      <c r="H1767" s="21" t="b">
        <v>1</v>
      </c>
      <c r="I1767" s="24">
        <v>1.7919315624130495E-2</v>
      </c>
    </row>
    <row r="1768" spans="1:9" x14ac:dyDescent="0.25">
      <c r="A1768" s="18" t="s">
        <v>1743</v>
      </c>
      <c r="B1768" s="18" t="s">
        <v>250</v>
      </c>
      <c r="C1768" s="18" t="s">
        <v>251</v>
      </c>
      <c r="D1768" s="31">
        <v>5</v>
      </c>
      <c r="E1768" s="31">
        <v>5852</v>
      </c>
      <c r="F1768" s="24">
        <v>8.5440874914559123E-2</v>
      </c>
      <c r="G1768" s="26">
        <v>96.183579386923498</v>
      </c>
      <c r="H1768" s="21" t="b">
        <v>1</v>
      </c>
      <c r="I1768" s="24">
        <v>8.8861677958350482E-2</v>
      </c>
    </row>
    <row r="1769" spans="1:9" x14ac:dyDescent="0.25">
      <c r="A1769" s="18" t="s">
        <v>1744</v>
      </c>
      <c r="B1769" s="18" t="s">
        <v>250</v>
      </c>
      <c r="C1769" s="18" t="s">
        <v>251</v>
      </c>
      <c r="D1769" s="31">
        <v>5</v>
      </c>
      <c r="E1769" s="31">
        <v>5789</v>
      </c>
      <c r="F1769" s="24">
        <v>8.6370703057522882E-2</v>
      </c>
      <c r="G1769" s="26">
        <v>96.183579386923498</v>
      </c>
      <c r="H1769" s="21" t="b">
        <v>1</v>
      </c>
      <c r="I1769" s="24">
        <v>8.9828733703967351E-2</v>
      </c>
    </row>
    <row r="1770" spans="1:9" x14ac:dyDescent="0.25">
      <c r="A1770" s="18" t="s">
        <v>1745</v>
      </c>
      <c r="B1770" s="18" t="s">
        <v>250</v>
      </c>
      <c r="C1770" s="18" t="s">
        <v>251</v>
      </c>
      <c r="D1770" s="31">
        <v>2</v>
      </c>
      <c r="E1770" s="31">
        <v>5494</v>
      </c>
      <c r="F1770" s="24">
        <v>3.6403349108117947E-2</v>
      </c>
      <c r="G1770" s="26">
        <v>96.183579386923498</v>
      </c>
      <c r="H1770" s="21" t="b">
        <v>1</v>
      </c>
      <c r="I1770" s="24">
        <v>3.7860832865836698E-2</v>
      </c>
    </row>
    <row r="1771" spans="1:9" x14ac:dyDescent="0.25">
      <c r="A1771" s="18" t="s">
        <v>1746</v>
      </c>
      <c r="B1771" s="18" t="s">
        <v>250</v>
      </c>
      <c r="C1771" s="18" t="s">
        <v>251</v>
      </c>
      <c r="D1771" s="31">
        <v>1</v>
      </c>
      <c r="E1771" s="31">
        <v>5451</v>
      </c>
      <c r="F1771" s="24">
        <v>1.83452577508714E-2</v>
      </c>
      <c r="G1771" s="26">
        <v>96.183579386923498</v>
      </c>
      <c r="H1771" s="21" t="b">
        <v>1</v>
      </c>
      <c r="I1771" s="24">
        <v>1.9079748281499432E-2</v>
      </c>
    </row>
    <row r="1772" spans="1:9" x14ac:dyDescent="0.25">
      <c r="A1772" s="18" t="s">
        <v>1747</v>
      </c>
      <c r="B1772" s="18" t="s">
        <v>250</v>
      </c>
      <c r="C1772" s="18" t="s">
        <v>251</v>
      </c>
      <c r="D1772" s="31">
        <v>2</v>
      </c>
      <c r="E1772" s="31">
        <v>3960</v>
      </c>
      <c r="F1772" s="24">
        <v>5.0505050505050504E-2</v>
      </c>
      <c r="G1772" s="26">
        <v>96.183579386923498</v>
      </c>
      <c r="H1772" s="21" t="b">
        <v>1</v>
      </c>
      <c r="I1772" s="24">
        <v>5.2527125193158289E-2</v>
      </c>
    </row>
    <row r="1773" spans="1:9" x14ac:dyDescent="0.25">
      <c r="A1773" s="18" t="s">
        <v>1748</v>
      </c>
      <c r="B1773" s="18" t="s">
        <v>250</v>
      </c>
      <c r="C1773" s="18" t="s">
        <v>251</v>
      </c>
      <c r="D1773" s="31">
        <v>1</v>
      </c>
      <c r="E1773" s="31">
        <v>3951</v>
      </c>
      <c r="F1773" s="24">
        <v>2.5310048089091371E-2</v>
      </c>
      <c r="G1773" s="26">
        <v>96.183579386923498</v>
      </c>
      <c r="H1773" s="21" t="b">
        <v>1</v>
      </c>
      <c r="I1773" s="24">
        <v>2.6323388479487071E-2</v>
      </c>
    </row>
    <row r="1774" spans="1:9" x14ac:dyDescent="0.25">
      <c r="A1774" s="18" t="s">
        <v>1749</v>
      </c>
      <c r="B1774" s="18" t="s">
        <v>250</v>
      </c>
      <c r="C1774" s="18" t="s">
        <v>251</v>
      </c>
      <c r="D1774" s="31">
        <v>1</v>
      </c>
      <c r="E1774" s="31">
        <v>3951</v>
      </c>
      <c r="F1774" s="24">
        <v>2.5310048089091371E-2</v>
      </c>
      <c r="G1774" s="26">
        <v>96.183579386923498</v>
      </c>
      <c r="H1774" s="21" t="b">
        <v>1</v>
      </c>
      <c r="I1774" s="24">
        <v>2.6323388479487071E-2</v>
      </c>
    </row>
    <row r="1775" spans="1:9" x14ac:dyDescent="0.25">
      <c r="A1775" s="18" t="s">
        <v>1750</v>
      </c>
      <c r="B1775" s="18" t="s">
        <v>250</v>
      </c>
      <c r="C1775" s="18" t="s">
        <v>251</v>
      </c>
      <c r="D1775" s="31">
        <v>1</v>
      </c>
      <c r="E1775" s="31">
        <v>3880</v>
      </c>
      <c r="F1775" s="24">
        <v>2.5773195876288662E-2</v>
      </c>
      <c r="G1775" s="26">
        <v>96.183579386923498</v>
      </c>
      <c r="H1775" s="21" t="b">
        <v>1</v>
      </c>
      <c r="I1775" s="24">
        <v>2.6805079351147787E-2</v>
      </c>
    </row>
    <row r="1776" spans="1:9" x14ac:dyDescent="0.25">
      <c r="A1776" s="18" t="s">
        <v>1751</v>
      </c>
      <c r="B1776" s="18" t="s">
        <v>250</v>
      </c>
      <c r="C1776" s="18" t="s">
        <v>251</v>
      </c>
      <c r="D1776" s="31">
        <v>1</v>
      </c>
      <c r="E1776" s="31">
        <v>3951</v>
      </c>
      <c r="F1776" s="24">
        <v>2.5310048089091371E-2</v>
      </c>
      <c r="G1776" s="26">
        <v>96.183579386923498</v>
      </c>
      <c r="H1776" s="21" t="b">
        <v>1</v>
      </c>
      <c r="I1776" s="24">
        <v>2.6323388479487071E-2</v>
      </c>
    </row>
    <row r="1777" spans="1:9" x14ac:dyDescent="0.25">
      <c r="A1777" s="18" t="s">
        <v>3342</v>
      </c>
      <c r="B1777" s="18" t="s">
        <v>250</v>
      </c>
      <c r="C1777" s="18" t="s">
        <v>251</v>
      </c>
      <c r="D1777" s="31">
        <v>1</v>
      </c>
      <c r="E1777" s="31">
        <v>1179</v>
      </c>
      <c r="F1777" s="24">
        <v>8.4817642069550461E-2</v>
      </c>
      <c r="G1777" s="26">
        <v>96.183579386923498</v>
      </c>
      <c r="H1777" s="21" t="b">
        <v>1</v>
      </c>
      <c r="I1777" s="24">
        <v>8.8213492690800172E-2</v>
      </c>
    </row>
    <row r="1778" spans="1:9" x14ac:dyDescent="0.25">
      <c r="A1778" s="18" t="s">
        <v>553</v>
      </c>
      <c r="B1778" s="18" t="s">
        <v>250</v>
      </c>
      <c r="C1778" s="18" t="s">
        <v>251</v>
      </c>
      <c r="D1778" s="31">
        <v>2</v>
      </c>
      <c r="E1778" s="31">
        <v>5364</v>
      </c>
      <c r="F1778" s="24">
        <v>3.7285607755406409E-2</v>
      </c>
      <c r="G1778" s="26">
        <v>96.183579386923498</v>
      </c>
      <c r="H1778" s="21" t="b">
        <v>1</v>
      </c>
      <c r="I1778" s="24">
        <v>3.8778414572130278E-2</v>
      </c>
    </row>
    <row r="1779" spans="1:9" x14ac:dyDescent="0.25">
      <c r="A1779" s="18" t="s">
        <v>1162</v>
      </c>
      <c r="B1779" s="18" t="s">
        <v>250</v>
      </c>
      <c r="C1779" s="18" t="s">
        <v>251</v>
      </c>
      <c r="D1779" s="31">
        <v>2</v>
      </c>
      <c r="E1779" s="31">
        <v>1715</v>
      </c>
      <c r="F1779" s="24">
        <v>0.11661807580174927</v>
      </c>
      <c r="G1779" s="26">
        <v>96.183579386923498</v>
      </c>
      <c r="H1779" s="21" t="b">
        <v>1</v>
      </c>
      <c r="I1779" s="24">
        <v>0.1212871228949894</v>
      </c>
    </row>
    <row r="1780" spans="1:9" x14ac:dyDescent="0.25">
      <c r="A1780" s="18" t="s">
        <v>3139</v>
      </c>
      <c r="B1780" s="18" t="s">
        <v>250</v>
      </c>
      <c r="C1780" s="18" t="s">
        <v>251</v>
      </c>
      <c r="D1780" s="31">
        <v>1</v>
      </c>
      <c r="E1780" s="31">
        <v>1609</v>
      </c>
      <c r="F1780" s="24">
        <v>6.2150403977625848E-2</v>
      </c>
      <c r="G1780" s="26">
        <v>96.183579386923498</v>
      </c>
      <c r="H1780" s="21" t="b">
        <v>1</v>
      </c>
      <c r="I1780" s="24">
        <v>6.4638724600654687E-2</v>
      </c>
    </row>
    <row r="1781" spans="1:9" x14ac:dyDescent="0.25">
      <c r="A1781" s="18" t="s">
        <v>189</v>
      </c>
      <c r="B1781" s="18" t="s">
        <v>250</v>
      </c>
      <c r="C1781" s="18" t="s">
        <v>251</v>
      </c>
      <c r="D1781" s="31">
        <v>126</v>
      </c>
      <c r="E1781" s="31">
        <v>5334</v>
      </c>
      <c r="F1781" s="24">
        <v>2.3622047244094486</v>
      </c>
      <c r="G1781" s="26">
        <v>96.183579386923498</v>
      </c>
      <c r="H1781" s="21" t="b">
        <v>1</v>
      </c>
      <c r="I1781" s="24">
        <v>2.4567805011603165</v>
      </c>
    </row>
    <row r="1782" spans="1:9" x14ac:dyDescent="0.25">
      <c r="A1782" s="18" t="s">
        <v>1752</v>
      </c>
      <c r="B1782" s="18" t="s">
        <v>250</v>
      </c>
      <c r="C1782" s="18" t="s">
        <v>251</v>
      </c>
      <c r="D1782" s="31">
        <v>1</v>
      </c>
      <c r="E1782" s="31">
        <v>1312</v>
      </c>
      <c r="F1782" s="24">
        <v>7.621951219512195E-2</v>
      </c>
      <c r="G1782" s="26">
        <v>96.183579386923498</v>
      </c>
      <c r="H1782" s="21" t="b">
        <v>1</v>
      </c>
      <c r="I1782" s="24">
        <v>7.9271118812845584E-2</v>
      </c>
    </row>
    <row r="1783" spans="1:9" x14ac:dyDescent="0.25">
      <c r="A1783" s="18" t="s">
        <v>893</v>
      </c>
      <c r="B1783" s="18" t="s">
        <v>250</v>
      </c>
      <c r="C1783" s="18" t="s">
        <v>251</v>
      </c>
      <c r="D1783" s="31">
        <v>30</v>
      </c>
      <c r="E1783" s="31">
        <v>5318</v>
      </c>
      <c r="F1783" s="24">
        <v>0.5641218503196691</v>
      </c>
      <c r="G1783" s="26">
        <v>96.183579386923498</v>
      </c>
      <c r="H1783" s="21" t="b">
        <v>1</v>
      </c>
      <c r="I1783" s="24">
        <v>0.5867076413075597</v>
      </c>
    </row>
    <row r="1784" spans="1:9" x14ac:dyDescent="0.25">
      <c r="A1784" s="18" t="s">
        <v>2159</v>
      </c>
      <c r="B1784" s="18" t="s">
        <v>250</v>
      </c>
      <c r="C1784" s="18" t="s">
        <v>251</v>
      </c>
      <c r="D1784" s="31">
        <v>1</v>
      </c>
      <c r="E1784" s="31">
        <v>1615</v>
      </c>
      <c r="F1784" s="24">
        <v>6.1919504643962855E-2</v>
      </c>
      <c r="G1784" s="26">
        <v>96.183579386923498</v>
      </c>
      <c r="H1784" s="21" t="b">
        <v>1</v>
      </c>
      <c r="I1784" s="24">
        <v>6.4398580732169308E-2</v>
      </c>
    </row>
    <row r="1785" spans="1:9" x14ac:dyDescent="0.25">
      <c r="A1785" s="18" t="s">
        <v>1754</v>
      </c>
      <c r="B1785" s="18" t="s">
        <v>250</v>
      </c>
      <c r="C1785" s="18" t="s">
        <v>251</v>
      </c>
      <c r="D1785" s="31">
        <v>2</v>
      </c>
      <c r="E1785" s="31">
        <v>5321</v>
      </c>
      <c r="F1785" s="24">
        <v>3.758691975192633E-2</v>
      </c>
      <c r="G1785" s="26">
        <v>96.183579386923498</v>
      </c>
      <c r="H1785" s="21" t="b">
        <v>1</v>
      </c>
      <c r="I1785" s="24">
        <v>3.9091790220805646E-2</v>
      </c>
    </row>
    <row r="1786" spans="1:9" x14ac:dyDescent="0.25">
      <c r="A1786" s="18" t="s">
        <v>1353</v>
      </c>
      <c r="B1786" s="18" t="s">
        <v>250</v>
      </c>
      <c r="C1786" s="18" t="s">
        <v>251</v>
      </c>
      <c r="D1786" s="31">
        <v>2</v>
      </c>
      <c r="E1786" s="31">
        <v>5312</v>
      </c>
      <c r="F1786" s="24">
        <v>3.7650602409638557E-2</v>
      </c>
      <c r="G1786" s="26">
        <v>96.183579386923498</v>
      </c>
      <c r="H1786" s="21" t="b">
        <v>1</v>
      </c>
      <c r="I1786" s="24">
        <v>3.9158022546104447E-2</v>
      </c>
    </row>
    <row r="1787" spans="1:9" x14ac:dyDescent="0.25">
      <c r="A1787" s="18" t="s">
        <v>1356</v>
      </c>
      <c r="B1787" s="18" t="s">
        <v>250</v>
      </c>
      <c r="C1787" s="18" t="s">
        <v>251</v>
      </c>
      <c r="D1787" s="31">
        <v>19</v>
      </c>
      <c r="E1787" s="31">
        <v>5296</v>
      </c>
      <c r="F1787" s="24">
        <v>0.35876132930513593</v>
      </c>
      <c r="G1787" s="26">
        <v>96.183579386923498</v>
      </c>
      <c r="H1787" s="21" t="b">
        <v>1</v>
      </c>
      <c r="I1787" s="24">
        <v>0.37312508492572027</v>
      </c>
    </row>
    <row r="1788" spans="1:9" x14ac:dyDescent="0.25">
      <c r="A1788" s="18" t="s">
        <v>1357</v>
      </c>
      <c r="B1788" s="18" t="s">
        <v>250</v>
      </c>
      <c r="C1788" s="18" t="s">
        <v>251</v>
      </c>
      <c r="D1788" s="31">
        <v>17</v>
      </c>
      <c r="E1788" s="31">
        <v>5281</v>
      </c>
      <c r="F1788" s="24">
        <v>0.32190872940730919</v>
      </c>
      <c r="G1788" s="26">
        <v>96.183579386923498</v>
      </c>
      <c r="H1788" s="21" t="b">
        <v>1</v>
      </c>
      <c r="I1788" s="24">
        <v>0.33479701458089522</v>
      </c>
    </row>
    <row r="1789" spans="1:9" x14ac:dyDescent="0.25">
      <c r="A1789" s="18" t="s">
        <v>1755</v>
      </c>
      <c r="B1789" s="18" t="s">
        <v>250</v>
      </c>
      <c r="C1789" s="18" t="s">
        <v>251</v>
      </c>
      <c r="D1789" s="31">
        <v>1</v>
      </c>
      <c r="E1789" s="31">
        <v>5207</v>
      </c>
      <c r="F1789" s="24">
        <v>1.9204916458613403E-2</v>
      </c>
      <c r="G1789" s="26">
        <v>96.183579386923498</v>
      </c>
      <c r="H1789" s="21" t="b">
        <v>0</v>
      </c>
      <c r="I1789" s="24">
        <v>1.9204916458613403E-2</v>
      </c>
    </row>
    <row r="1790" spans="1:9" x14ac:dyDescent="0.25">
      <c r="A1790" s="18" t="s">
        <v>1358</v>
      </c>
      <c r="B1790" s="18" t="s">
        <v>250</v>
      </c>
      <c r="C1790" s="18" t="s">
        <v>251</v>
      </c>
      <c r="D1790" s="31">
        <v>1</v>
      </c>
      <c r="E1790" s="31">
        <v>5276</v>
      </c>
      <c r="F1790" s="24">
        <v>1.8953752843062926E-2</v>
      </c>
      <c r="G1790" s="26">
        <v>96.183579386923498</v>
      </c>
      <c r="H1790" s="21" t="b">
        <v>1</v>
      </c>
      <c r="I1790" s="24">
        <v>1.9712605739661375E-2</v>
      </c>
    </row>
    <row r="1791" spans="1:9" x14ac:dyDescent="0.25">
      <c r="A1791" s="18" t="s">
        <v>1756</v>
      </c>
      <c r="B1791" s="18" t="s">
        <v>250</v>
      </c>
      <c r="C1791" s="18" t="s">
        <v>251</v>
      </c>
      <c r="D1791" s="31">
        <v>1</v>
      </c>
      <c r="E1791" s="31">
        <v>5105</v>
      </c>
      <c r="F1791" s="24">
        <v>1.958863858961802E-2</v>
      </c>
      <c r="G1791" s="26">
        <v>96.183579386923498</v>
      </c>
      <c r="H1791" s="21" t="b">
        <v>1</v>
      </c>
      <c r="I1791" s="24">
        <v>2.0372910456895866E-2</v>
      </c>
    </row>
    <row r="1792" spans="1:9" x14ac:dyDescent="0.25">
      <c r="A1792" s="18" t="s">
        <v>1757</v>
      </c>
      <c r="B1792" s="18" t="s">
        <v>250</v>
      </c>
      <c r="C1792" s="18" t="s">
        <v>251</v>
      </c>
      <c r="D1792" s="31">
        <v>4</v>
      </c>
      <c r="E1792" s="31">
        <v>5207</v>
      </c>
      <c r="F1792" s="24">
        <v>7.6819665834453613E-2</v>
      </c>
      <c r="G1792" s="26">
        <v>96.183579386923498</v>
      </c>
      <c r="H1792" s="21" t="b">
        <v>1</v>
      </c>
      <c r="I1792" s="24">
        <v>7.9895300850742007E-2</v>
      </c>
    </row>
    <row r="1793" spans="1:9" x14ac:dyDescent="0.25">
      <c r="A1793" s="18" t="s">
        <v>1758</v>
      </c>
      <c r="B1793" s="18" t="s">
        <v>250</v>
      </c>
      <c r="C1793" s="18" t="s">
        <v>251</v>
      </c>
      <c r="D1793" s="31">
        <v>5</v>
      </c>
      <c r="E1793" s="31">
        <v>4757</v>
      </c>
      <c r="F1793" s="24">
        <v>0.10510826150935462</v>
      </c>
      <c r="G1793" s="26">
        <v>96.183579386923498</v>
      </c>
      <c r="H1793" s="21" t="b">
        <v>1</v>
      </c>
      <c r="I1793" s="24">
        <v>0.1093164892605144</v>
      </c>
    </row>
    <row r="1794" spans="1:9" x14ac:dyDescent="0.25">
      <c r="A1794" s="18" t="s">
        <v>1759</v>
      </c>
      <c r="B1794" s="18" t="s">
        <v>250</v>
      </c>
      <c r="C1794" s="18" t="s">
        <v>251</v>
      </c>
      <c r="D1794" s="31">
        <v>2</v>
      </c>
      <c r="E1794" s="31">
        <v>4756</v>
      </c>
      <c r="F1794" s="24">
        <v>4.2052144659377629E-2</v>
      </c>
      <c r="G1794" s="26">
        <v>96.183579386923498</v>
      </c>
      <c r="H1794" s="21" t="b">
        <v>1</v>
      </c>
      <c r="I1794" s="24">
        <v>4.3735789689845844E-2</v>
      </c>
    </row>
    <row r="1795" spans="1:9" x14ac:dyDescent="0.25">
      <c r="A1795" s="18" t="s">
        <v>1760</v>
      </c>
      <c r="B1795" s="18" t="s">
        <v>250</v>
      </c>
      <c r="C1795" s="18" t="s">
        <v>251</v>
      </c>
      <c r="D1795" s="31">
        <v>1</v>
      </c>
      <c r="E1795" s="31">
        <v>4726</v>
      </c>
      <c r="F1795" s="24">
        <v>2.1159542953872196E-2</v>
      </c>
      <c r="G1795" s="26">
        <v>96.183579386923498</v>
      </c>
      <c r="H1795" s="21" t="b">
        <v>1</v>
      </c>
      <c r="I1795" s="24">
        <v>2.2006709243007492E-2</v>
      </c>
    </row>
    <row r="1796" spans="1:9" x14ac:dyDescent="0.25">
      <c r="A1796" s="18" t="s">
        <v>1378</v>
      </c>
      <c r="B1796" s="18" t="s">
        <v>250</v>
      </c>
      <c r="C1796" s="18" t="s">
        <v>251</v>
      </c>
      <c r="D1796" s="31">
        <v>2</v>
      </c>
      <c r="E1796" s="31">
        <v>1615</v>
      </c>
      <c r="F1796" s="24">
        <v>0.12383900928792571</v>
      </c>
      <c r="G1796" s="26">
        <v>96.183579386923498</v>
      </c>
      <c r="H1796" s="21" t="b">
        <v>1</v>
      </c>
      <c r="I1796" s="24">
        <v>0.12879716146433862</v>
      </c>
    </row>
    <row r="1797" spans="1:9" x14ac:dyDescent="0.25">
      <c r="A1797" s="18" t="s">
        <v>3222</v>
      </c>
      <c r="B1797" s="18" t="s">
        <v>250</v>
      </c>
      <c r="C1797" s="18" t="s">
        <v>251</v>
      </c>
      <c r="D1797" s="31">
        <v>1</v>
      </c>
      <c r="E1797" s="31">
        <v>1614</v>
      </c>
      <c r="F1797" s="24">
        <v>6.1957868649318466E-2</v>
      </c>
      <c r="G1797" s="26">
        <v>96.183579386923498</v>
      </c>
      <c r="H1797" s="21" t="b">
        <v>1</v>
      </c>
      <c r="I1797" s="24">
        <v>6.4438480720231367E-2</v>
      </c>
    </row>
    <row r="1798" spans="1:9" x14ac:dyDescent="0.25">
      <c r="A1798" s="18" t="s">
        <v>1381</v>
      </c>
      <c r="B1798" s="18" t="s">
        <v>250</v>
      </c>
      <c r="C1798" s="18" t="s">
        <v>251</v>
      </c>
      <c r="D1798" s="31">
        <v>1</v>
      </c>
      <c r="E1798" s="31">
        <v>1614</v>
      </c>
      <c r="F1798" s="24">
        <v>6.1957868649318466E-2</v>
      </c>
      <c r="G1798" s="26">
        <v>96.183579386923498</v>
      </c>
      <c r="H1798" s="21" t="b">
        <v>1</v>
      </c>
      <c r="I1798" s="24">
        <v>6.4438480720231367E-2</v>
      </c>
    </row>
    <row r="1799" spans="1:9" x14ac:dyDescent="0.25">
      <c r="A1799" s="18" t="s">
        <v>1761</v>
      </c>
      <c r="B1799" s="18" t="s">
        <v>250</v>
      </c>
      <c r="C1799" s="18" t="s">
        <v>251</v>
      </c>
      <c r="D1799" s="31">
        <v>2</v>
      </c>
      <c r="E1799" s="31">
        <v>1615</v>
      </c>
      <c r="F1799" s="24">
        <v>0.12383900928792571</v>
      </c>
      <c r="G1799" s="26">
        <v>96.183579386923498</v>
      </c>
      <c r="H1799" s="21" t="b">
        <v>1</v>
      </c>
      <c r="I1799" s="24">
        <v>0.12879716146433862</v>
      </c>
    </row>
    <row r="1800" spans="1:9" x14ac:dyDescent="0.25">
      <c r="A1800" s="18" t="s">
        <v>3140</v>
      </c>
      <c r="B1800" s="18" t="s">
        <v>250</v>
      </c>
      <c r="C1800" s="18" t="s">
        <v>251</v>
      </c>
      <c r="D1800" s="31">
        <v>1</v>
      </c>
      <c r="E1800" s="31">
        <v>1496</v>
      </c>
      <c r="F1800" s="24">
        <v>6.6844919786096246E-2</v>
      </c>
      <c r="G1800" s="26">
        <v>96.183579386923498</v>
      </c>
      <c r="H1800" s="21" t="b">
        <v>1</v>
      </c>
      <c r="I1800" s="24">
        <v>6.9521195108591838E-2</v>
      </c>
    </row>
    <row r="1801" spans="1:9" x14ac:dyDescent="0.25">
      <c r="A1801" s="18" t="s">
        <v>3141</v>
      </c>
      <c r="B1801" s="18" t="s">
        <v>250</v>
      </c>
      <c r="C1801" s="18" t="s">
        <v>251</v>
      </c>
      <c r="D1801" s="31">
        <v>2</v>
      </c>
      <c r="E1801" s="31">
        <v>1614</v>
      </c>
      <c r="F1801" s="24">
        <v>0.12391573729863693</v>
      </c>
      <c r="G1801" s="26">
        <v>96.183579386923498</v>
      </c>
      <c r="H1801" s="21" t="b">
        <v>1</v>
      </c>
      <c r="I1801" s="24">
        <v>0.12887696144046273</v>
      </c>
    </row>
    <row r="1802" spans="1:9" x14ac:dyDescent="0.25">
      <c r="A1802" s="18" t="s">
        <v>3142</v>
      </c>
      <c r="B1802" s="18" t="s">
        <v>250</v>
      </c>
      <c r="C1802" s="18" t="s">
        <v>251</v>
      </c>
      <c r="D1802" s="31">
        <v>1</v>
      </c>
      <c r="E1802" s="31">
        <v>1580</v>
      </c>
      <c r="F1802" s="24">
        <v>6.3291139240506333E-2</v>
      </c>
      <c r="G1802" s="26">
        <v>96.183579386923498</v>
      </c>
      <c r="H1802" s="21" t="b">
        <v>1</v>
      </c>
      <c r="I1802" s="24">
        <v>6.5825131571173048E-2</v>
      </c>
    </row>
    <row r="1803" spans="1:9" x14ac:dyDescent="0.25">
      <c r="A1803" s="18" t="s">
        <v>1762</v>
      </c>
      <c r="B1803" s="18" t="s">
        <v>250</v>
      </c>
      <c r="C1803" s="18" t="s">
        <v>251</v>
      </c>
      <c r="D1803" s="31">
        <v>1</v>
      </c>
      <c r="E1803" s="31">
        <v>1615</v>
      </c>
      <c r="F1803" s="24">
        <v>6.1919504643962855E-2</v>
      </c>
      <c r="G1803" s="26">
        <v>96.183579386923498</v>
      </c>
      <c r="H1803" s="21" t="b">
        <v>1</v>
      </c>
      <c r="I1803" s="24">
        <v>6.4398580732169308E-2</v>
      </c>
    </row>
    <row r="1804" spans="1:9" x14ac:dyDescent="0.25">
      <c r="A1804" s="18" t="s">
        <v>1763</v>
      </c>
      <c r="B1804" s="18" t="s">
        <v>250</v>
      </c>
      <c r="C1804" s="18" t="s">
        <v>251</v>
      </c>
      <c r="D1804" s="31">
        <v>1</v>
      </c>
      <c r="E1804" s="31">
        <v>1174</v>
      </c>
      <c r="F1804" s="24">
        <v>8.5178875638841564E-2</v>
      </c>
      <c r="G1804" s="26">
        <v>96.183579386923498</v>
      </c>
      <c r="H1804" s="21" t="b">
        <v>1</v>
      </c>
      <c r="I1804" s="24">
        <v>8.8589188996979054E-2</v>
      </c>
    </row>
    <row r="1805" spans="1:9" x14ac:dyDescent="0.25">
      <c r="A1805" s="18" t="s">
        <v>3297</v>
      </c>
      <c r="B1805" s="18" t="s">
        <v>250</v>
      </c>
      <c r="C1805" s="18" t="s">
        <v>251</v>
      </c>
      <c r="D1805" s="31">
        <v>1</v>
      </c>
      <c r="E1805" s="31">
        <v>1462</v>
      </c>
      <c r="F1805" s="24">
        <v>6.8399452804377564E-2</v>
      </c>
      <c r="G1805" s="26">
        <v>96.183579386923498</v>
      </c>
      <c r="H1805" s="21" t="b">
        <v>1</v>
      </c>
      <c r="I1805" s="24">
        <v>7.1137967087861423E-2</v>
      </c>
    </row>
    <row r="1806" spans="1:9" x14ac:dyDescent="0.25">
      <c r="A1806" s="18" t="s">
        <v>3278</v>
      </c>
      <c r="B1806" s="18" t="s">
        <v>250</v>
      </c>
      <c r="C1806" s="18" t="s">
        <v>251</v>
      </c>
      <c r="D1806" s="31">
        <v>2</v>
      </c>
      <c r="E1806" s="31">
        <v>1580</v>
      </c>
      <c r="F1806" s="24">
        <v>0.12658227848101267</v>
      </c>
      <c r="G1806" s="26">
        <v>96.183579386923498</v>
      </c>
      <c r="H1806" s="21" t="b">
        <v>1</v>
      </c>
      <c r="I1806" s="24">
        <v>0.1316502631423461</v>
      </c>
    </row>
    <row r="1807" spans="1:9" x14ac:dyDescent="0.25">
      <c r="A1807" s="18" t="s">
        <v>3324</v>
      </c>
      <c r="B1807" s="18" t="s">
        <v>250</v>
      </c>
      <c r="C1807" s="18" t="s">
        <v>251</v>
      </c>
      <c r="D1807" s="31">
        <v>1</v>
      </c>
      <c r="E1807" s="31">
        <v>1579</v>
      </c>
      <c r="F1807" s="24">
        <v>6.333122229259025E-2</v>
      </c>
      <c r="G1807" s="26">
        <v>96.183579386923498</v>
      </c>
      <c r="H1807" s="21" t="b">
        <v>1</v>
      </c>
      <c r="I1807" s="24">
        <v>6.5866819431572785E-2</v>
      </c>
    </row>
    <row r="1808" spans="1:9" x14ac:dyDescent="0.25">
      <c r="A1808" s="18" t="s">
        <v>3223</v>
      </c>
      <c r="B1808" s="18" t="s">
        <v>250</v>
      </c>
      <c r="C1808" s="18" t="s">
        <v>251</v>
      </c>
      <c r="D1808" s="31">
        <v>1</v>
      </c>
      <c r="E1808" s="31">
        <v>1162</v>
      </c>
      <c r="F1808" s="24">
        <v>8.6058519793459562E-2</v>
      </c>
      <c r="G1808" s="26">
        <v>96.183579386923498</v>
      </c>
      <c r="H1808" s="21" t="b">
        <v>1</v>
      </c>
      <c r="I1808" s="24">
        <v>8.9504051533953036E-2</v>
      </c>
    </row>
    <row r="1809" spans="1:9" x14ac:dyDescent="0.25">
      <c r="A1809" s="18" t="s">
        <v>1382</v>
      </c>
      <c r="B1809" s="18" t="s">
        <v>250</v>
      </c>
      <c r="C1809" s="18" t="s">
        <v>251</v>
      </c>
      <c r="D1809" s="31">
        <v>14</v>
      </c>
      <c r="E1809" s="31">
        <v>5303</v>
      </c>
      <c r="F1809" s="24">
        <v>0.264001508580049</v>
      </c>
      <c r="G1809" s="26">
        <v>96.183579386923498</v>
      </c>
      <c r="H1809" s="21" t="b">
        <v>1</v>
      </c>
      <c r="I1809" s="24">
        <v>0.27457135778886432</v>
      </c>
    </row>
    <row r="1810" spans="1:9" x14ac:dyDescent="0.25">
      <c r="A1810" s="18" t="s">
        <v>1764</v>
      </c>
      <c r="B1810" s="18" t="s">
        <v>250</v>
      </c>
      <c r="C1810" s="18" t="s">
        <v>251</v>
      </c>
      <c r="D1810" s="31">
        <v>9</v>
      </c>
      <c r="E1810" s="31">
        <v>5288</v>
      </c>
      <c r="F1810" s="24">
        <v>0.17019667170953101</v>
      </c>
      <c r="G1810" s="26">
        <v>96.183579386923498</v>
      </c>
      <c r="H1810" s="21" t="b">
        <v>1</v>
      </c>
      <c r="I1810" s="24">
        <v>0.17701084927043886</v>
      </c>
    </row>
    <row r="1811" spans="1:9" x14ac:dyDescent="0.25">
      <c r="A1811" s="18" t="s">
        <v>1765</v>
      </c>
      <c r="B1811" s="18" t="s">
        <v>250</v>
      </c>
      <c r="C1811" s="18" t="s">
        <v>251</v>
      </c>
      <c r="D1811" s="31">
        <v>2</v>
      </c>
      <c r="E1811" s="31">
        <v>5296</v>
      </c>
      <c r="F1811" s="24">
        <v>3.7764350453172203E-2</v>
      </c>
      <c r="G1811" s="26">
        <v>96.183579386923498</v>
      </c>
      <c r="H1811" s="21" t="b">
        <v>1</v>
      </c>
      <c r="I1811" s="24">
        <v>3.927632472902319E-2</v>
      </c>
    </row>
    <row r="1812" spans="1:9" x14ac:dyDescent="0.25">
      <c r="A1812" s="18" t="s">
        <v>1766</v>
      </c>
      <c r="B1812" s="18" t="s">
        <v>250</v>
      </c>
      <c r="C1812" s="18" t="s">
        <v>251</v>
      </c>
      <c r="D1812" s="31">
        <v>1</v>
      </c>
      <c r="E1812" s="31">
        <v>4861</v>
      </c>
      <c r="F1812" s="24">
        <v>2.057189878625797E-2</v>
      </c>
      <c r="G1812" s="26">
        <v>96.183579386923498</v>
      </c>
      <c r="H1812" s="21" t="b">
        <v>1</v>
      </c>
      <c r="I1812" s="24">
        <v>2.1395537519533717E-2</v>
      </c>
    </row>
    <row r="1813" spans="1:9" x14ac:dyDescent="0.25">
      <c r="A1813" s="18" t="s">
        <v>3343</v>
      </c>
      <c r="B1813" s="18" t="s">
        <v>250</v>
      </c>
      <c r="C1813" s="18" t="s">
        <v>251</v>
      </c>
      <c r="D1813" s="31">
        <v>1</v>
      </c>
      <c r="E1813" s="31">
        <v>1613</v>
      </c>
      <c r="F1813" s="24">
        <v>6.1996280223186609E-2</v>
      </c>
      <c r="G1813" s="26">
        <v>96.183579386923498</v>
      </c>
      <c r="H1813" s="21" t="b">
        <v>1</v>
      </c>
      <c r="I1813" s="24">
        <v>6.4478430181310234E-2</v>
      </c>
    </row>
    <row r="1814" spans="1:9" x14ac:dyDescent="0.25">
      <c r="A1814" s="18" t="s">
        <v>1767</v>
      </c>
      <c r="B1814" s="18" t="s">
        <v>250</v>
      </c>
      <c r="C1814" s="18" t="s">
        <v>251</v>
      </c>
      <c r="D1814" s="31">
        <v>8</v>
      </c>
      <c r="E1814" s="31">
        <v>5272</v>
      </c>
      <c r="F1814" s="24">
        <v>0.15174506828528073</v>
      </c>
      <c r="G1814" s="26">
        <v>96.183579386923498</v>
      </c>
      <c r="H1814" s="21" t="b">
        <v>1</v>
      </c>
      <c r="I1814" s="24">
        <v>0.15782049754545283</v>
      </c>
    </row>
    <row r="1815" spans="1:9" x14ac:dyDescent="0.25">
      <c r="A1815" s="18" t="s">
        <v>1768</v>
      </c>
      <c r="B1815" s="18" t="s">
        <v>250</v>
      </c>
      <c r="C1815" s="18" t="s">
        <v>251</v>
      </c>
      <c r="D1815" s="31">
        <v>3</v>
      </c>
      <c r="E1815" s="31">
        <v>5257</v>
      </c>
      <c r="F1815" s="24">
        <v>5.7066768118698874E-2</v>
      </c>
      <c r="G1815" s="26">
        <v>96.183579386923498</v>
      </c>
      <c r="H1815" s="21" t="b">
        <v>1</v>
      </c>
      <c r="I1815" s="24">
        <v>5.9351554812128629E-2</v>
      </c>
    </row>
    <row r="1816" spans="1:9" x14ac:dyDescent="0.25">
      <c r="A1816" s="18" t="s">
        <v>1769</v>
      </c>
      <c r="B1816" s="18" t="s">
        <v>250</v>
      </c>
      <c r="C1816" s="18" t="s">
        <v>251</v>
      </c>
      <c r="D1816" s="31">
        <v>1</v>
      </c>
      <c r="E1816" s="31">
        <v>5177</v>
      </c>
      <c r="F1816" s="24">
        <v>1.9316206297083253E-2</v>
      </c>
      <c r="G1816" s="26">
        <v>96.183579386923498</v>
      </c>
      <c r="H1816" s="21" t="b">
        <v>1</v>
      </c>
      <c r="I1816" s="24">
        <v>2.0089570771190536E-2</v>
      </c>
    </row>
    <row r="1817" spans="1:9" x14ac:dyDescent="0.25">
      <c r="A1817" s="18" t="s">
        <v>1770</v>
      </c>
      <c r="B1817" s="18" t="s">
        <v>250</v>
      </c>
      <c r="C1817" s="18" t="s">
        <v>251</v>
      </c>
      <c r="D1817" s="31">
        <v>2</v>
      </c>
      <c r="E1817" s="31">
        <v>4733</v>
      </c>
      <c r="F1817" s="24">
        <v>4.2256496936403973E-2</v>
      </c>
      <c r="G1817" s="26">
        <v>96.183579386923498</v>
      </c>
      <c r="H1817" s="21" t="b">
        <v>1</v>
      </c>
      <c r="I1817" s="24">
        <v>4.394832363509546E-2</v>
      </c>
    </row>
    <row r="1818" spans="1:9" x14ac:dyDescent="0.25">
      <c r="A1818" s="18" t="s">
        <v>1771</v>
      </c>
      <c r="B1818" s="18" t="s">
        <v>250</v>
      </c>
      <c r="C1818" s="18" t="s">
        <v>251</v>
      </c>
      <c r="D1818" s="31">
        <v>1</v>
      </c>
      <c r="E1818" s="31">
        <v>4732</v>
      </c>
      <c r="F1818" s="24">
        <v>2.1132713440405747E-2</v>
      </c>
      <c r="G1818" s="26">
        <v>96.183579386923498</v>
      </c>
      <c r="H1818" s="21" t="b">
        <v>1</v>
      </c>
      <c r="I1818" s="24">
        <v>2.1978805554195565E-2</v>
      </c>
    </row>
    <row r="1819" spans="1:9" x14ac:dyDescent="0.25">
      <c r="A1819" s="18" t="s">
        <v>1772</v>
      </c>
      <c r="B1819" s="18" t="s">
        <v>250</v>
      </c>
      <c r="C1819" s="18" t="s">
        <v>251</v>
      </c>
      <c r="D1819" s="31">
        <v>1</v>
      </c>
      <c r="E1819" s="31">
        <v>4701</v>
      </c>
      <c r="F1819" s="24">
        <v>2.1272069772388852E-2</v>
      </c>
      <c r="G1819" s="26">
        <v>96.183579386923498</v>
      </c>
      <c r="H1819" s="21" t="b">
        <v>1</v>
      </c>
      <c r="I1819" s="24">
        <v>2.2123741306626973E-2</v>
      </c>
    </row>
    <row r="1820" spans="1:9" x14ac:dyDescent="0.25">
      <c r="A1820" s="18" t="s">
        <v>1773</v>
      </c>
      <c r="B1820" s="18" t="s">
        <v>250</v>
      </c>
      <c r="C1820" s="18" t="s">
        <v>251</v>
      </c>
      <c r="D1820" s="31">
        <v>1</v>
      </c>
      <c r="E1820" s="31">
        <v>5279</v>
      </c>
      <c r="F1820" s="24">
        <v>1.8942981625307824E-2</v>
      </c>
      <c r="G1820" s="26">
        <v>96.183579386923498</v>
      </c>
      <c r="H1820" s="21" t="b">
        <v>1</v>
      </c>
      <c r="I1820" s="24">
        <v>1.9701403273811976E-2</v>
      </c>
    </row>
    <row r="1821" spans="1:9" x14ac:dyDescent="0.25">
      <c r="A1821" s="18" t="s">
        <v>1774</v>
      </c>
      <c r="B1821" s="18" t="s">
        <v>250</v>
      </c>
      <c r="C1821" s="18" t="s">
        <v>251</v>
      </c>
      <c r="D1821" s="31">
        <v>3</v>
      </c>
      <c r="E1821" s="31">
        <v>3915</v>
      </c>
      <c r="F1821" s="24">
        <v>7.6628352490421464E-2</v>
      </c>
      <c r="G1821" s="26">
        <v>96.183579386923498</v>
      </c>
      <c r="H1821" s="21" t="b">
        <v>1</v>
      </c>
      <c r="I1821" s="24">
        <v>7.969632787927465E-2</v>
      </c>
    </row>
    <row r="1822" spans="1:9" x14ac:dyDescent="0.25">
      <c r="A1822" s="18" t="s">
        <v>1775</v>
      </c>
      <c r="B1822" s="18" t="s">
        <v>250</v>
      </c>
      <c r="C1822" s="18" t="s">
        <v>251</v>
      </c>
      <c r="D1822" s="31">
        <v>1</v>
      </c>
      <c r="E1822" s="31">
        <v>3915</v>
      </c>
      <c r="F1822" s="24">
        <v>2.554278416347382E-2</v>
      </c>
      <c r="G1822" s="26">
        <v>96.183579386923498</v>
      </c>
      <c r="H1822" s="21" t="b">
        <v>1</v>
      </c>
      <c r="I1822" s="24">
        <v>2.6565442626424882E-2</v>
      </c>
    </row>
    <row r="1823" spans="1:9" x14ac:dyDescent="0.25">
      <c r="A1823" s="18" t="s">
        <v>1389</v>
      </c>
      <c r="B1823" s="18" t="s">
        <v>250</v>
      </c>
      <c r="C1823" s="18" t="s">
        <v>251</v>
      </c>
      <c r="D1823" s="31">
        <v>3</v>
      </c>
      <c r="E1823" s="31">
        <v>5317</v>
      </c>
      <c r="F1823" s="24">
        <v>5.642279480910288E-2</v>
      </c>
      <c r="G1823" s="26">
        <v>96.183579386923498</v>
      </c>
      <c r="H1823" s="21" t="b">
        <v>1</v>
      </c>
      <c r="I1823" s="24">
        <v>5.8681798692375449E-2</v>
      </c>
    </row>
    <row r="1824" spans="1:9" x14ac:dyDescent="0.25">
      <c r="A1824" s="18" t="s">
        <v>1390</v>
      </c>
      <c r="B1824" s="18" t="s">
        <v>250</v>
      </c>
      <c r="C1824" s="18" t="s">
        <v>251</v>
      </c>
      <c r="D1824" s="31">
        <v>4</v>
      </c>
      <c r="E1824" s="31">
        <v>5302</v>
      </c>
      <c r="F1824" s="24">
        <v>7.5443228970199921E-2</v>
      </c>
      <c r="G1824" s="26">
        <v>96.183579386923498</v>
      </c>
      <c r="H1824" s="21" t="b">
        <v>1</v>
      </c>
      <c r="I1824" s="24">
        <v>7.8463755475257191E-2</v>
      </c>
    </row>
    <row r="1825" spans="1:9" x14ac:dyDescent="0.25">
      <c r="A1825" s="18" t="s">
        <v>1391</v>
      </c>
      <c r="B1825" s="18" t="s">
        <v>250</v>
      </c>
      <c r="C1825" s="18" t="s">
        <v>251</v>
      </c>
      <c r="D1825" s="31">
        <v>5</v>
      </c>
      <c r="E1825" s="31">
        <v>5285</v>
      </c>
      <c r="F1825" s="24">
        <v>9.46073793755913E-2</v>
      </c>
      <c r="G1825" s="26">
        <v>96.183579386923498</v>
      </c>
      <c r="H1825" s="21" t="b">
        <v>1</v>
      </c>
      <c r="I1825" s="24">
        <v>9.8395182481034446E-2</v>
      </c>
    </row>
    <row r="1826" spans="1:9" x14ac:dyDescent="0.25">
      <c r="A1826" s="18" t="s">
        <v>1776</v>
      </c>
      <c r="B1826" s="18" t="s">
        <v>250</v>
      </c>
      <c r="C1826" s="18" t="s">
        <v>251</v>
      </c>
      <c r="D1826" s="31">
        <v>7</v>
      </c>
      <c r="E1826" s="31">
        <v>5270</v>
      </c>
      <c r="F1826" s="24">
        <v>0.13282732447817835</v>
      </c>
      <c r="G1826" s="26">
        <v>96.183579386923498</v>
      </c>
      <c r="H1826" s="21" t="b">
        <v>1</v>
      </c>
      <c r="I1826" s="24">
        <v>0.13814534253836316</v>
      </c>
    </row>
    <row r="1827" spans="1:9" x14ac:dyDescent="0.25">
      <c r="A1827" s="18" t="s">
        <v>1777</v>
      </c>
      <c r="B1827" s="18" t="s">
        <v>250</v>
      </c>
      <c r="C1827" s="18" t="s">
        <v>251</v>
      </c>
      <c r="D1827" s="31">
        <v>1</v>
      </c>
      <c r="E1827" s="31">
        <v>5293</v>
      </c>
      <c r="F1827" s="24">
        <v>1.889287738522577E-2</v>
      </c>
      <c r="G1827" s="26">
        <v>96.183579386923498</v>
      </c>
      <c r="H1827" s="21" t="b">
        <v>1</v>
      </c>
      <c r="I1827" s="24">
        <v>1.9649293006320314E-2</v>
      </c>
    </row>
    <row r="1828" spans="1:9" x14ac:dyDescent="0.25">
      <c r="A1828" s="18" t="s">
        <v>1778</v>
      </c>
      <c r="B1828" s="18" t="s">
        <v>250</v>
      </c>
      <c r="C1828" s="18" t="s">
        <v>251</v>
      </c>
      <c r="D1828" s="31">
        <v>1</v>
      </c>
      <c r="E1828" s="31">
        <v>5247</v>
      </c>
      <c r="F1828" s="24">
        <v>1.905850962454736E-2</v>
      </c>
      <c r="G1828" s="26">
        <v>96.183579386923498</v>
      </c>
      <c r="H1828" s="21" t="b">
        <v>1</v>
      </c>
      <c r="I1828" s="24">
        <v>1.9821556676663504E-2</v>
      </c>
    </row>
    <row r="1829" spans="1:9" x14ac:dyDescent="0.25">
      <c r="A1829" s="18" t="s">
        <v>1779</v>
      </c>
      <c r="B1829" s="18" t="s">
        <v>250</v>
      </c>
      <c r="C1829" s="18" t="s">
        <v>251</v>
      </c>
      <c r="D1829" s="31">
        <v>1</v>
      </c>
      <c r="E1829" s="31">
        <v>5227</v>
      </c>
      <c r="F1829" s="24">
        <v>1.913143294432753E-2</v>
      </c>
      <c r="G1829" s="26">
        <v>96.183579386923498</v>
      </c>
      <c r="H1829" s="21" t="b">
        <v>1</v>
      </c>
      <c r="I1829" s="24">
        <v>1.9897399633145858E-2</v>
      </c>
    </row>
    <row r="1830" spans="1:9" x14ac:dyDescent="0.25">
      <c r="A1830" s="18" t="s">
        <v>1780</v>
      </c>
      <c r="B1830" s="18" t="s">
        <v>250</v>
      </c>
      <c r="C1830" s="18" t="s">
        <v>251</v>
      </c>
      <c r="D1830" s="31">
        <v>1</v>
      </c>
      <c r="E1830" s="31">
        <v>4722</v>
      </c>
      <c r="F1830" s="24">
        <v>2.1177467174925878E-2</v>
      </c>
      <c r="G1830" s="26">
        <v>96.183579386923498</v>
      </c>
      <c r="H1830" s="21" t="b">
        <v>1</v>
      </c>
      <c r="I1830" s="24">
        <v>2.2025351097512368E-2</v>
      </c>
    </row>
    <row r="1831" spans="1:9" x14ac:dyDescent="0.25">
      <c r="A1831" s="18" t="s">
        <v>1398</v>
      </c>
      <c r="B1831" s="18" t="s">
        <v>250</v>
      </c>
      <c r="C1831" s="18" t="s">
        <v>251</v>
      </c>
      <c r="D1831" s="31">
        <v>15</v>
      </c>
      <c r="E1831" s="31">
        <v>5274</v>
      </c>
      <c r="F1831" s="24">
        <v>0.2844141069397042</v>
      </c>
      <c r="G1831" s="26">
        <v>96.183579386923498</v>
      </c>
      <c r="H1831" s="21" t="b">
        <v>1</v>
      </c>
      <c r="I1831" s="24">
        <v>0.29580121695805861</v>
      </c>
    </row>
    <row r="1832" spans="1:9" x14ac:dyDescent="0.25">
      <c r="A1832" s="18" t="s">
        <v>1781</v>
      </c>
      <c r="B1832" s="18" t="s">
        <v>250</v>
      </c>
      <c r="C1832" s="18" t="s">
        <v>251</v>
      </c>
      <c r="D1832" s="31">
        <v>3</v>
      </c>
      <c r="E1832" s="31">
        <v>5266</v>
      </c>
      <c r="F1832" s="24">
        <v>5.6969236612229392E-2</v>
      </c>
      <c r="G1832" s="26">
        <v>96.183579386923498</v>
      </c>
      <c r="H1832" s="21" t="b">
        <v>1</v>
      </c>
      <c r="I1832" s="24">
        <v>5.9250118429046754E-2</v>
      </c>
    </row>
    <row r="1833" spans="1:9" x14ac:dyDescent="0.25">
      <c r="A1833" s="18" t="s">
        <v>1401</v>
      </c>
      <c r="B1833" s="18" t="s">
        <v>250</v>
      </c>
      <c r="C1833" s="18" t="s">
        <v>251</v>
      </c>
      <c r="D1833" s="31">
        <v>1</v>
      </c>
      <c r="E1833" s="31">
        <v>5241</v>
      </c>
      <c r="F1833" s="24">
        <v>1.9080328181644724E-2</v>
      </c>
      <c r="G1833" s="26">
        <v>96.183579386923498</v>
      </c>
      <c r="H1833" s="21" t="b">
        <v>1</v>
      </c>
      <c r="I1833" s="24">
        <v>1.9844248785051213E-2</v>
      </c>
    </row>
    <row r="1834" spans="1:9" x14ac:dyDescent="0.25">
      <c r="A1834" s="18" t="s">
        <v>1782</v>
      </c>
      <c r="B1834" s="18" t="s">
        <v>250</v>
      </c>
      <c r="C1834" s="18" t="s">
        <v>251</v>
      </c>
      <c r="D1834" s="31">
        <v>20</v>
      </c>
      <c r="E1834" s="31">
        <v>5249</v>
      </c>
      <c r="F1834" s="24">
        <v>0.38102495713469231</v>
      </c>
      <c r="G1834" s="26">
        <v>96.183579386923498</v>
      </c>
      <c r="H1834" s="21" t="b">
        <v>1</v>
      </c>
      <c r="I1834" s="24">
        <v>0.39628008337760873</v>
      </c>
    </row>
    <row r="1835" spans="1:9" x14ac:dyDescent="0.25">
      <c r="A1835" s="18" t="s">
        <v>1783</v>
      </c>
      <c r="B1835" s="18" t="s">
        <v>250</v>
      </c>
      <c r="C1835" s="18" t="s">
        <v>251</v>
      </c>
      <c r="D1835" s="31">
        <v>10</v>
      </c>
      <c r="E1835" s="31">
        <v>5243</v>
      </c>
      <c r="F1835" s="24">
        <v>0.19073049780659929</v>
      </c>
      <c r="G1835" s="26">
        <v>96.183579386923498</v>
      </c>
      <c r="H1835" s="21" t="b">
        <v>1</v>
      </c>
      <c r="I1835" s="24">
        <v>0.19836678978152472</v>
      </c>
    </row>
    <row r="1836" spans="1:9" x14ac:dyDescent="0.25">
      <c r="A1836" s="18" t="s">
        <v>1784</v>
      </c>
      <c r="B1836" s="18" t="s">
        <v>250</v>
      </c>
      <c r="C1836" s="18" t="s">
        <v>251</v>
      </c>
      <c r="D1836" s="31">
        <v>1</v>
      </c>
      <c r="E1836" s="31">
        <v>4859</v>
      </c>
      <c r="F1836" s="24">
        <v>2.0580366330520683E-2</v>
      </c>
      <c r="G1836" s="26">
        <v>96.183579386923498</v>
      </c>
      <c r="H1836" s="21" t="b">
        <v>1</v>
      </c>
      <c r="I1836" s="24">
        <v>2.1404344079533528E-2</v>
      </c>
    </row>
    <row r="1837" spans="1:9" x14ac:dyDescent="0.25">
      <c r="A1837" s="18" t="s">
        <v>3143</v>
      </c>
      <c r="B1837" s="18" t="s">
        <v>250</v>
      </c>
      <c r="C1837" s="18" t="s">
        <v>251</v>
      </c>
      <c r="D1837" s="31">
        <v>1</v>
      </c>
      <c r="E1837" s="31">
        <v>1521</v>
      </c>
      <c r="F1837" s="24">
        <v>6.5746219592373437E-2</v>
      </c>
      <c r="G1837" s="26">
        <v>96.183579386923498</v>
      </c>
      <c r="H1837" s="21" t="b">
        <v>1</v>
      </c>
      <c r="I1837" s="24">
        <v>6.8378506168608424E-2</v>
      </c>
    </row>
    <row r="1838" spans="1:9" x14ac:dyDescent="0.25">
      <c r="A1838" s="18" t="s">
        <v>1785</v>
      </c>
      <c r="B1838" s="18" t="s">
        <v>250</v>
      </c>
      <c r="C1838" s="18" t="s">
        <v>251</v>
      </c>
      <c r="D1838" s="31">
        <v>2</v>
      </c>
      <c r="E1838" s="31">
        <v>4694</v>
      </c>
      <c r="F1838" s="24">
        <v>4.2607584149978693E-2</v>
      </c>
      <c r="G1838" s="26">
        <v>96.183579386923498</v>
      </c>
      <c r="H1838" s="21" t="b">
        <v>1</v>
      </c>
      <c r="I1838" s="24">
        <v>4.4313467355114357E-2</v>
      </c>
    </row>
    <row r="1839" spans="1:9" x14ac:dyDescent="0.25">
      <c r="A1839" s="18" t="s">
        <v>1786</v>
      </c>
      <c r="B1839" s="18" t="s">
        <v>250</v>
      </c>
      <c r="C1839" s="18" t="s">
        <v>251</v>
      </c>
      <c r="D1839" s="31">
        <v>2</v>
      </c>
      <c r="E1839" s="31">
        <v>1580</v>
      </c>
      <c r="F1839" s="24">
        <v>0.12658227848101267</v>
      </c>
      <c r="G1839" s="26">
        <v>96.183579386923498</v>
      </c>
      <c r="H1839" s="21" t="b">
        <v>1</v>
      </c>
      <c r="I1839" s="24">
        <v>0.1316502631423461</v>
      </c>
    </row>
    <row r="1840" spans="1:9" x14ac:dyDescent="0.25">
      <c r="A1840" s="18" t="s">
        <v>1787</v>
      </c>
      <c r="B1840" s="18" t="s">
        <v>250</v>
      </c>
      <c r="C1840" s="18" t="s">
        <v>251</v>
      </c>
      <c r="D1840" s="31">
        <v>1</v>
      </c>
      <c r="E1840" s="31">
        <v>5081</v>
      </c>
      <c r="F1840" s="24">
        <v>1.9681165124975399E-2</v>
      </c>
      <c r="G1840" s="26">
        <v>96.183579386923498</v>
      </c>
      <c r="H1840" s="21" t="b">
        <v>0</v>
      </c>
      <c r="I1840" s="24">
        <v>1.9681165124975399E-2</v>
      </c>
    </row>
    <row r="1841" spans="1:9" x14ac:dyDescent="0.25">
      <c r="A1841" s="18" t="s">
        <v>1788</v>
      </c>
      <c r="B1841" s="18" t="s">
        <v>250</v>
      </c>
      <c r="C1841" s="18" t="s">
        <v>251</v>
      </c>
      <c r="D1841" s="31">
        <v>1</v>
      </c>
      <c r="E1841" s="31">
        <v>4725</v>
      </c>
      <c r="F1841" s="24">
        <v>2.1164021164021166E-2</v>
      </c>
      <c r="G1841" s="26">
        <v>96.183579386923498</v>
      </c>
      <c r="H1841" s="21" t="b">
        <v>1</v>
      </c>
      <c r="I1841" s="24">
        <v>2.2011366747609191E-2</v>
      </c>
    </row>
    <row r="1842" spans="1:9" x14ac:dyDescent="0.25">
      <c r="A1842" s="18" t="s">
        <v>1789</v>
      </c>
      <c r="B1842" s="18" t="s">
        <v>250</v>
      </c>
      <c r="C1842" s="18" t="s">
        <v>251</v>
      </c>
      <c r="D1842" s="31">
        <v>1</v>
      </c>
      <c r="E1842" s="31">
        <v>4704</v>
      </c>
      <c r="F1842" s="24">
        <v>2.1258503401360544E-2</v>
      </c>
      <c r="G1842" s="26">
        <v>96.183579386923498</v>
      </c>
      <c r="H1842" s="21" t="b">
        <v>0</v>
      </c>
      <c r="I1842" s="24">
        <v>2.1258503401360544E-2</v>
      </c>
    </row>
    <row r="1843" spans="1:9" x14ac:dyDescent="0.25">
      <c r="A1843" s="18" t="s">
        <v>1417</v>
      </c>
      <c r="B1843" s="18" t="s">
        <v>250</v>
      </c>
      <c r="C1843" s="18" t="s">
        <v>251</v>
      </c>
      <c r="D1843" s="31">
        <v>1</v>
      </c>
      <c r="E1843" s="31">
        <v>1615</v>
      </c>
      <c r="F1843" s="24">
        <v>6.1919504643962855E-2</v>
      </c>
      <c r="G1843" s="26">
        <v>96.183579386923498</v>
      </c>
      <c r="H1843" s="21" t="b">
        <v>1</v>
      </c>
      <c r="I1843" s="24">
        <v>6.4398580732169308E-2</v>
      </c>
    </row>
    <row r="1844" spans="1:9" x14ac:dyDescent="0.25">
      <c r="A1844" s="18" t="s">
        <v>1790</v>
      </c>
      <c r="B1844" s="18" t="s">
        <v>250</v>
      </c>
      <c r="C1844" s="18" t="s">
        <v>251</v>
      </c>
      <c r="D1844" s="31">
        <v>1</v>
      </c>
      <c r="E1844" s="31">
        <v>5290</v>
      </c>
      <c r="F1844" s="24">
        <v>1.890359168241966E-2</v>
      </c>
      <c r="G1844" s="26">
        <v>96.183579386923498</v>
      </c>
      <c r="H1844" s="21" t="b">
        <v>1</v>
      </c>
      <c r="I1844" s="24">
        <v>1.9660436272675504E-2</v>
      </c>
    </row>
    <row r="1845" spans="1:9" x14ac:dyDescent="0.25">
      <c r="A1845" s="18" t="s">
        <v>1791</v>
      </c>
      <c r="B1845" s="18" t="s">
        <v>250</v>
      </c>
      <c r="C1845" s="18" t="s">
        <v>251</v>
      </c>
      <c r="D1845" s="31">
        <v>1</v>
      </c>
      <c r="E1845" s="31">
        <v>5262</v>
      </c>
      <c r="F1845" s="24">
        <v>1.9004180919802355E-2</v>
      </c>
      <c r="G1845" s="26">
        <v>96.183579386923498</v>
      </c>
      <c r="H1845" s="21" t="b">
        <v>1</v>
      </c>
      <c r="I1845" s="24">
        <v>1.976505280928419E-2</v>
      </c>
    </row>
    <row r="1846" spans="1:9" x14ac:dyDescent="0.25">
      <c r="A1846" s="18" t="s">
        <v>1792</v>
      </c>
      <c r="B1846" s="18" t="s">
        <v>250</v>
      </c>
      <c r="C1846" s="18" t="s">
        <v>251</v>
      </c>
      <c r="D1846" s="31">
        <v>1</v>
      </c>
      <c r="E1846" s="31">
        <v>5247</v>
      </c>
      <c r="F1846" s="24">
        <v>1.905850962454736E-2</v>
      </c>
      <c r="G1846" s="26">
        <v>96.183579386923498</v>
      </c>
      <c r="H1846" s="21" t="b">
        <v>1</v>
      </c>
      <c r="I1846" s="24">
        <v>1.9821556676663504E-2</v>
      </c>
    </row>
    <row r="1847" spans="1:9" x14ac:dyDescent="0.25">
      <c r="A1847" s="18" t="s">
        <v>1793</v>
      </c>
      <c r="B1847" s="18" t="s">
        <v>250</v>
      </c>
      <c r="C1847" s="18" t="s">
        <v>251</v>
      </c>
      <c r="D1847" s="31">
        <v>3</v>
      </c>
      <c r="E1847" s="31">
        <v>5255</v>
      </c>
      <c r="F1847" s="24">
        <v>5.7088487155090392E-2</v>
      </c>
      <c r="G1847" s="26">
        <v>96.183579386923498</v>
      </c>
      <c r="H1847" s="21" t="b">
        <v>1</v>
      </c>
      <c r="I1847" s="24">
        <v>5.9374143415292152E-2</v>
      </c>
    </row>
    <row r="1848" spans="1:9" x14ac:dyDescent="0.25">
      <c r="A1848" s="18" t="s">
        <v>1794</v>
      </c>
      <c r="B1848" s="18" t="s">
        <v>250</v>
      </c>
      <c r="C1848" s="18" t="s">
        <v>251</v>
      </c>
      <c r="D1848" s="31">
        <v>4</v>
      </c>
      <c r="E1848" s="31">
        <v>5246</v>
      </c>
      <c r="F1848" s="24">
        <v>7.624857033930614E-2</v>
      </c>
      <c r="G1848" s="26">
        <v>96.183579386923498</v>
      </c>
      <c r="H1848" s="21" t="b">
        <v>1</v>
      </c>
      <c r="I1848" s="24">
        <v>7.9301340360238975E-2</v>
      </c>
    </row>
    <row r="1849" spans="1:9" x14ac:dyDescent="0.25">
      <c r="A1849" s="18" t="s">
        <v>1795</v>
      </c>
      <c r="B1849" s="18" t="s">
        <v>250</v>
      </c>
      <c r="C1849" s="18" t="s">
        <v>251</v>
      </c>
      <c r="D1849" s="31">
        <v>11</v>
      </c>
      <c r="E1849" s="31">
        <v>5223</v>
      </c>
      <c r="F1849" s="24">
        <v>0.21060693088263449</v>
      </c>
      <c r="G1849" s="26">
        <v>96.183579386923498</v>
      </c>
      <c r="H1849" s="21" t="b">
        <v>1</v>
      </c>
      <c r="I1849" s="24">
        <v>0.21903901717537574</v>
      </c>
    </row>
    <row r="1850" spans="1:9" x14ac:dyDescent="0.25">
      <c r="A1850" s="18" t="s">
        <v>1796</v>
      </c>
      <c r="B1850" s="18" t="s">
        <v>250</v>
      </c>
      <c r="C1850" s="18" t="s">
        <v>251</v>
      </c>
      <c r="D1850" s="31">
        <v>7</v>
      </c>
      <c r="E1850" s="31">
        <v>5217</v>
      </c>
      <c r="F1850" s="24">
        <v>0.13417672992141078</v>
      </c>
      <c r="G1850" s="26">
        <v>96.183579386923498</v>
      </c>
      <c r="H1850" s="21" t="b">
        <v>1</v>
      </c>
      <c r="I1850" s="24">
        <v>0.13954877423369252</v>
      </c>
    </row>
    <row r="1851" spans="1:9" x14ac:dyDescent="0.25">
      <c r="A1851" s="18" t="s">
        <v>1797</v>
      </c>
      <c r="B1851" s="18" t="s">
        <v>250</v>
      </c>
      <c r="C1851" s="18" t="s">
        <v>251</v>
      </c>
      <c r="D1851" s="31">
        <v>1</v>
      </c>
      <c r="E1851" s="31">
        <v>1569</v>
      </c>
      <c r="F1851" s="24">
        <v>6.3734862970044617E-2</v>
      </c>
      <c r="G1851" s="26">
        <v>96.183579386923498</v>
      </c>
      <c r="H1851" s="21" t="b">
        <v>1</v>
      </c>
      <c r="I1851" s="24">
        <v>6.6286620702647167E-2</v>
      </c>
    </row>
    <row r="1852" spans="1:9" x14ac:dyDescent="0.25">
      <c r="A1852" s="18" t="s">
        <v>3279</v>
      </c>
      <c r="B1852" s="18" t="s">
        <v>250</v>
      </c>
      <c r="C1852" s="18" t="s">
        <v>251</v>
      </c>
      <c r="D1852" s="31">
        <v>1</v>
      </c>
      <c r="E1852" s="31">
        <v>1615</v>
      </c>
      <c r="F1852" s="24">
        <v>6.1919504643962855E-2</v>
      </c>
      <c r="G1852" s="26">
        <v>96.183579386923498</v>
      </c>
      <c r="H1852" s="21" t="b">
        <v>1</v>
      </c>
      <c r="I1852" s="24">
        <v>6.4398580732169308E-2</v>
      </c>
    </row>
    <row r="1853" spans="1:9" x14ac:dyDescent="0.25">
      <c r="A1853" s="18" t="s">
        <v>167</v>
      </c>
      <c r="B1853" s="18" t="s">
        <v>250</v>
      </c>
      <c r="C1853" s="18" t="s">
        <v>251</v>
      </c>
      <c r="D1853" s="31">
        <v>2</v>
      </c>
      <c r="E1853" s="31">
        <v>5470</v>
      </c>
      <c r="F1853" s="24">
        <v>3.6563071297989032E-2</v>
      </c>
      <c r="G1853" s="26">
        <v>96.183579386923498</v>
      </c>
      <c r="H1853" s="21" t="b">
        <v>1</v>
      </c>
      <c r="I1853" s="24">
        <v>3.8026949865613682E-2</v>
      </c>
    </row>
    <row r="1854" spans="1:9" x14ac:dyDescent="0.25">
      <c r="A1854" s="18" t="s">
        <v>1169</v>
      </c>
      <c r="B1854" s="18" t="s">
        <v>250</v>
      </c>
      <c r="C1854" s="18" t="s">
        <v>251</v>
      </c>
      <c r="D1854" s="31">
        <v>2</v>
      </c>
      <c r="E1854" s="31">
        <v>5383</v>
      </c>
      <c r="F1854" s="24">
        <v>3.7154003343860299E-2</v>
      </c>
      <c r="G1854" s="26">
        <v>96.183579386923498</v>
      </c>
      <c r="H1854" s="21" t="b">
        <v>1</v>
      </c>
      <c r="I1854" s="24">
        <v>3.8641541104385439E-2</v>
      </c>
    </row>
    <row r="1855" spans="1:9" x14ac:dyDescent="0.25">
      <c r="A1855" s="18" t="s">
        <v>1798</v>
      </c>
      <c r="B1855" s="18" t="s">
        <v>250</v>
      </c>
      <c r="C1855" s="18" t="s">
        <v>251</v>
      </c>
      <c r="D1855" s="31">
        <v>1</v>
      </c>
      <c r="E1855" s="31">
        <v>5302</v>
      </c>
      <c r="F1855" s="24">
        <v>1.886080724254998E-2</v>
      </c>
      <c r="G1855" s="26">
        <v>96.183579386923498</v>
      </c>
      <c r="H1855" s="21" t="b">
        <v>1</v>
      </c>
      <c r="I1855" s="24">
        <v>1.9615938868814298E-2</v>
      </c>
    </row>
    <row r="1856" spans="1:9" x14ac:dyDescent="0.25">
      <c r="A1856" s="18" t="s">
        <v>1418</v>
      </c>
      <c r="B1856" s="18" t="s">
        <v>250</v>
      </c>
      <c r="C1856" s="18" t="s">
        <v>251</v>
      </c>
      <c r="D1856" s="31">
        <v>5</v>
      </c>
      <c r="E1856" s="31">
        <v>5292</v>
      </c>
      <c r="F1856" s="24">
        <v>9.4482237339380201E-2</v>
      </c>
      <c r="G1856" s="26">
        <v>96.183579386923498</v>
      </c>
      <c r="H1856" s="21" t="b">
        <v>1</v>
      </c>
      <c r="I1856" s="24">
        <v>9.8265030123255312E-2</v>
      </c>
    </row>
    <row r="1857" spans="1:9" x14ac:dyDescent="0.25">
      <c r="A1857" s="18" t="s">
        <v>1799</v>
      </c>
      <c r="B1857" s="18" t="s">
        <v>250</v>
      </c>
      <c r="C1857" s="18" t="s">
        <v>251</v>
      </c>
      <c r="D1857" s="31">
        <v>1</v>
      </c>
      <c r="E1857" s="31">
        <v>5189</v>
      </c>
      <c r="F1857" s="24">
        <v>1.9271535941414529E-2</v>
      </c>
      <c r="G1857" s="26">
        <v>96.183579386923498</v>
      </c>
      <c r="H1857" s="21" t="b">
        <v>1</v>
      </c>
      <c r="I1857" s="24">
        <v>2.0043111944970785E-2</v>
      </c>
    </row>
    <row r="1858" spans="1:9" x14ac:dyDescent="0.25">
      <c r="A1858" s="18" t="s">
        <v>1800</v>
      </c>
      <c r="B1858" s="18" t="s">
        <v>250</v>
      </c>
      <c r="C1858" s="18" t="s">
        <v>251</v>
      </c>
      <c r="D1858" s="31">
        <v>1</v>
      </c>
      <c r="E1858" s="31">
        <v>5362</v>
      </c>
      <c r="F1858" s="24">
        <v>1.8649757553151809E-2</v>
      </c>
      <c r="G1858" s="26">
        <v>96.183579386923498</v>
      </c>
      <c r="H1858" s="21" t="b">
        <v>1</v>
      </c>
      <c r="I1858" s="24">
        <v>1.9396439366365797E-2</v>
      </c>
    </row>
    <row r="1859" spans="1:9" x14ac:dyDescent="0.25">
      <c r="A1859" s="18" t="s">
        <v>1801</v>
      </c>
      <c r="B1859" s="18" t="s">
        <v>250</v>
      </c>
      <c r="C1859" s="18" t="s">
        <v>251</v>
      </c>
      <c r="D1859" s="31">
        <v>1</v>
      </c>
      <c r="E1859" s="31">
        <v>5267</v>
      </c>
      <c r="F1859" s="24">
        <v>1.8986140117714066E-2</v>
      </c>
      <c r="G1859" s="26">
        <v>96.183579386923498</v>
      </c>
      <c r="H1859" s="21" t="b">
        <v>1</v>
      </c>
      <c r="I1859" s="24">
        <v>1.9746289706180635E-2</v>
      </c>
    </row>
    <row r="1860" spans="1:9" x14ac:dyDescent="0.25">
      <c r="A1860" s="18" t="s">
        <v>1802</v>
      </c>
      <c r="B1860" s="18" t="s">
        <v>250</v>
      </c>
      <c r="C1860" s="18" t="s">
        <v>251</v>
      </c>
      <c r="D1860" s="31">
        <v>1</v>
      </c>
      <c r="E1860" s="31">
        <v>5267</v>
      </c>
      <c r="F1860" s="24">
        <v>1.8986140117714066E-2</v>
      </c>
      <c r="G1860" s="26">
        <v>96.183579386923498</v>
      </c>
      <c r="H1860" s="21" t="b">
        <v>1</v>
      </c>
      <c r="I1860" s="24">
        <v>1.9746289706180635E-2</v>
      </c>
    </row>
    <row r="1861" spans="1:9" x14ac:dyDescent="0.25">
      <c r="A1861" s="18" t="s">
        <v>1803</v>
      </c>
      <c r="B1861" s="18" t="s">
        <v>250</v>
      </c>
      <c r="C1861" s="18" t="s">
        <v>251</v>
      </c>
      <c r="D1861" s="31">
        <v>1</v>
      </c>
      <c r="E1861" s="31">
        <v>5359</v>
      </c>
      <c r="F1861" s="24">
        <v>1.8660197798096662E-2</v>
      </c>
      <c r="G1861" s="26">
        <v>96.183579386923498</v>
      </c>
      <c r="H1861" s="21" t="b">
        <v>1</v>
      </c>
      <c r="I1861" s="24">
        <v>1.9407297608220457E-2</v>
      </c>
    </row>
    <row r="1862" spans="1:9" x14ac:dyDescent="0.25">
      <c r="A1862" s="18" t="s">
        <v>229</v>
      </c>
      <c r="B1862" s="18" t="s">
        <v>250</v>
      </c>
      <c r="C1862" s="18" t="s">
        <v>251</v>
      </c>
      <c r="D1862" s="31">
        <v>85</v>
      </c>
      <c r="E1862" s="31">
        <v>5941</v>
      </c>
      <c r="F1862" s="24">
        <v>1.4307355664029626</v>
      </c>
      <c r="G1862" s="26">
        <v>96.183579386923498</v>
      </c>
      <c r="H1862" s="21" t="b">
        <v>1</v>
      </c>
      <c r="I1862" s="24">
        <v>1.4880180390521025</v>
      </c>
    </row>
    <row r="1863" spans="1:9" x14ac:dyDescent="0.25">
      <c r="A1863" s="18" t="s">
        <v>1422</v>
      </c>
      <c r="B1863" s="18" t="s">
        <v>250</v>
      </c>
      <c r="C1863" s="18" t="s">
        <v>251</v>
      </c>
      <c r="D1863" s="31">
        <v>4</v>
      </c>
      <c r="E1863" s="31">
        <v>5854</v>
      </c>
      <c r="F1863" s="24">
        <v>6.8329347454731806E-2</v>
      </c>
      <c r="G1863" s="26">
        <v>96.183579386923498</v>
      </c>
      <c r="H1863" s="21" t="b">
        <v>1</v>
      </c>
      <c r="I1863" s="24">
        <v>7.1065054924805887E-2</v>
      </c>
    </row>
    <row r="1864" spans="1:9" x14ac:dyDescent="0.25">
      <c r="A1864" s="18" t="s">
        <v>1804</v>
      </c>
      <c r="B1864" s="18" t="s">
        <v>250</v>
      </c>
      <c r="C1864" s="18" t="s">
        <v>251</v>
      </c>
      <c r="D1864" s="31">
        <v>2</v>
      </c>
      <c r="E1864" s="31">
        <v>5548</v>
      </c>
      <c r="F1864" s="24">
        <v>3.6049026676279738E-2</v>
      </c>
      <c r="G1864" s="26">
        <v>96.183579386923498</v>
      </c>
      <c r="H1864" s="21" t="b">
        <v>1</v>
      </c>
      <c r="I1864" s="24">
        <v>3.7492324398865684E-2</v>
      </c>
    </row>
    <row r="1865" spans="1:9" x14ac:dyDescent="0.25">
      <c r="A1865" s="18" t="s">
        <v>1805</v>
      </c>
      <c r="B1865" s="18" t="s">
        <v>250</v>
      </c>
      <c r="C1865" s="18" t="s">
        <v>251</v>
      </c>
      <c r="D1865" s="31">
        <v>9</v>
      </c>
      <c r="E1865" s="31">
        <v>5786</v>
      </c>
      <c r="F1865" s="24">
        <v>0.15554787417905289</v>
      </c>
      <c r="G1865" s="26">
        <v>96.183579386923498</v>
      </c>
      <c r="H1865" s="21" t="b">
        <v>1</v>
      </c>
      <c r="I1865" s="24">
        <v>0.16177555667854834</v>
      </c>
    </row>
    <row r="1866" spans="1:9" x14ac:dyDescent="0.25">
      <c r="A1866" s="18" t="s">
        <v>1806</v>
      </c>
      <c r="B1866" s="18" t="s">
        <v>250</v>
      </c>
      <c r="C1866" s="18" t="s">
        <v>251</v>
      </c>
      <c r="D1866" s="31">
        <v>1</v>
      </c>
      <c r="E1866" s="31">
        <v>5764</v>
      </c>
      <c r="F1866" s="24">
        <v>1.7349063150589868E-2</v>
      </c>
      <c r="G1866" s="26">
        <v>96.183579386923498</v>
      </c>
      <c r="H1866" s="21" t="b">
        <v>1</v>
      </c>
      <c r="I1866" s="24">
        <v>1.8043668959481854E-2</v>
      </c>
    </row>
    <row r="1867" spans="1:9" x14ac:dyDescent="0.25">
      <c r="A1867" s="18" t="s">
        <v>1807</v>
      </c>
      <c r="B1867" s="18" t="s">
        <v>250</v>
      </c>
      <c r="C1867" s="18" t="s">
        <v>251</v>
      </c>
      <c r="D1867" s="31">
        <v>1</v>
      </c>
      <c r="E1867" s="31">
        <v>5796</v>
      </c>
      <c r="F1867" s="24">
        <v>1.725327812284334E-2</v>
      </c>
      <c r="G1867" s="26">
        <v>96.183579386923498</v>
      </c>
      <c r="H1867" s="21" t="b">
        <v>1</v>
      </c>
      <c r="I1867" s="24">
        <v>1.794404897902923E-2</v>
      </c>
    </row>
    <row r="1868" spans="1:9" x14ac:dyDescent="0.25">
      <c r="A1868" s="18" t="s">
        <v>1808</v>
      </c>
      <c r="B1868" s="18" t="s">
        <v>250</v>
      </c>
      <c r="C1868" s="18" t="s">
        <v>251</v>
      </c>
      <c r="D1868" s="31">
        <v>1</v>
      </c>
      <c r="E1868" s="31">
        <v>5740</v>
      </c>
      <c r="F1868" s="24">
        <v>1.7421602787456445E-2</v>
      </c>
      <c r="G1868" s="26">
        <v>96.183579386923498</v>
      </c>
      <c r="H1868" s="21" t="b">
        <v>1</v>
      </c>
      <c r="I1868" s="24">
        <v>1.811911287150756E-2</v>
      </c>
    </row>
    <row r="1869" spans="1:9" x14ac:dyDescent="0.25">
      <c r="A1869" s="18" t="s">
        <v>1809</v>
      </c>
      <c r="B1869" s="18" t="s">
        <v>250</v>
      </c>
      <c r="C1869" s="18" t="s">
        <v>251</v>
      </c>
      <c r="D1869" s="31">
        <v>1</v>
      </c>
      <c r="E1869" s="31">
        <v>5724</v>
      </c>
      <c r="F1869" s="24">
        <v>1.7470300489168412E-2</v>
      </c>
      <c r="G1869" s="26">
        <v>96.183579386923498</v>
      </c>
      <c r="H1869" s="21" t="b">
        <v>1</v>
      </c>
      <c r="I1869" s="24">
        <v>1.8169760286941544E-2</v>
      </c>
    </row>
    <row r="1870" spans="1:9" x14ac:dyDescent="0.25">
      <c r="A1870" s="18" t="s">
        <v>1424</v>
      </c>
      <c r="B1870" s="18" t="s">
        <v>250</v>
      </c>
      <c r="C1870" s="18" t="s">
        <v>251</v>
      </c>
      <c r="D1870" s="31">
        <v>2</v>
      </c>
      <c r="E1870" s="31">
        <v>5624</v>
      </c>
      <c r="F1870" s="24">
        <v>3.5561877667140827E-2</v>
      </c>
      <c r="G1870" s="26">
        <v>96.183579386923498</v>
      </c>
      <c r="H1870" s="21" t="b">
        <v>1</v>
      </c>
      <c r="I1870" s="24">
        <v>3.6985671366448584E-2</v>
      </c>
    </row>
    <row r="1871" spans="1:9" x14ac:dyDescent="0.25">
      <c r="A1871" s="18" t="s">
        <v>1810</v>
      </c>
      <c r="B1871" s="18" t="s">
        <v>250</v>
      </c>
      <c r="C1871" s="18" t="s">
        <v>251</v>
      </c>
      <c r="D1871" s="31">
        <v>1</v>
      </c>
      <c r="E1871" s="31">
        <v>5519</v>
      </c>
      <c r="F1871" s="24">
        <v>1.811922449719152E-2</v>
      </c>
      <c r="G1871" s="26">
        <v>96.183579386923498</v>
      </c>
      <c r="H1871" s="21" t="b">
        <v>1</v>
      </c>
      <c r="I1871" s="24">
        <v>1.8844665316625007E-2</v>
      </c>
    </row>
    <row r="1872" spans="1:9" x14ac:dyDescent="0.25">
      <c r="A1872" s="18" t="s">
        <v>1811</v>
      </c>
      <c r="B1872" s="18" t="s">
        <v>250</v>
      </c>
      <c r="C1872" s="18" t="s">
        <v>251</v>
      </c>
      <c r="D1872" s="31">
        <v>1</v>
      </c>
      <c r="E1872" s="31">
        <v>5715</v>
      </c>
      <c r="F1872" s="24">
        <v>1.7497812773403322E-2</v>
      </c>
      <c r="G1872" s="26">
        <v>96.183579386923498</v>
      </c>
      <c r="H1872" s="21" t="b">
        <v>1</v>
      </c>
      <c r="I1872" s="24">
        <v>1.819837408266901E-2</v>
      </c>
    </row>
    <row r="1873" spans="1:9" x14ac:dyDescent="0.25">
      <c r="A1873" s="18" t="s">
        <v>1812</v>
      </c>
      <c r="B1873" s="18" t="s">
        <v>250</v>
      </c>
      <c r="C1873" s="18" t="s">
        <v>251</v>
      </c>
      <c r="D1873" s="31">
        <v>1</v>
      </c>
      <c r="E1873" s="31">
        <v>5071</v>
      </c>
      <c r="F1873" s="24">
        <v>1.97199763360284E-2</v>
      </c>
      <c r="G1873" s="26">
        <v>96.183579386923498</v>
      </c>
      <c r="H1873" s="21" t="b">
        <v>1</v>
      </c>
      <c r="I1873" s="24">
        <v>2.0509506583011917E-2</v>
      </c>
    </row>
    <row r="1874" spans="1:9" x14ac:dyDescent="0.25">
      <c r="A1874" s="18" t="s">
        <v>1813</v>
      </c>
      <c r="B1874" s="18" t="s">
        <v>250</v>
      </c>
      <c r="C1874" s="18" t="s">
        <v>251</v>
      </c>
      <c r="D1874" s="31">
        <v>1</v>
      </c>
      <c r="E1874" s="31">
        <v>5030</v>
      </c>
      <c r="F1874" s="24">
        <v>1.9880715705765408E-2</v>
      </c>
      <c r="G1874" s="26">
        <v>96.183579386923498</v>
      </c>
      <c r="H1874" s="21" t="b">
        <v>1</v>
      </c>
      <c r="I1874" s="24">
        <v>2.0676681487565293E-2</v>
      </c>
    </row>
    <row r="1875" spans="1:9" x14ac:dyDescent="0.25">
      <c r="A1875" s="18" t="s">
        <v>1180</v>
      </c>
      <c r="B1875" s="18" t="s">
        <v>250</v>
      </c>
      <c r="C1875" s="18" t="s">
        <v>251</v>
      </c>
      <c r="D1875" s="31">
        <v>61</v>
      </c>
      <c r="E1875" s="31">
        <v>5867</v>
      </c>
      <c r="F1875" s="24">
        <v>1.0397136526333732</v>
      </c>
      <c r="G1875" s="26">
        <v>96.183579386923498</v>
      </c>
      <c r="H1875" s="21" t="b">
        <v>1</v>
      </c>
      <c r="I1875" s="24">
        <v>1.0813407500987999</v>
      </c>
    </row>
    <row r="1876" spans="1:9" x14ac:dyDescent="0.25">
      <c r="A1876" s="18" t="s">
        <v>1814</v>
      </c>
      <c r="B1876" s="18" t="s">
        <v>250</v>
      </c>
      <c r="C1876" s="18" t="s">
        <v>251</v>
      </c>
      <c r="D1876" s="31">
        <v>1</v>
      </c>
      <c r="E1876" s="31">
        <v>5787</v>
      </c>
      <c r="F1876" s="24">
        <v>1.7280110592707794E-2</v>
      </c>
      <c r="G1876" s="26">
        <v>96.183579386923498</v>
      </c>
      <c r="H1876" s="21" t="b">
        <v>1</v>
      </c>
      <c r="I1876" s="24">
        <v>1.7971955742604701E-2</v>
      </c>
    </row>
    <row r="1877" spans="1:9" x14ac:dyDescent="0.25">
      <c r="A1877" s="18" t="s">
        <v>1815</v>
      </c>
      <c r="B1877" s="18" t="s">
        <v>250</v>
      </c>
      <c r="C1877" s="18" t="s">
        <v>251</v>
      </c>
      <c r="D1877" s="31">
        <v>46</v>
      </c>
      <c r="E1877" s="31">
        <v>5750</v>
      </c>
      <c r="F1877" s="24">
        <v>0.8</v>
      </c>
      <c r="G1877" s="26">
        <v>96.183579386923498</v>
      </c>
      <c r="H1877" s="21" t="b">
        <v>1</v>
      </c>
      <c r="I1877" s="24">
        <v>0.83202966305962733</v>
      </c>
    </row>
    <row r="1878" spans="1:9" x14ac:dyDescent="0.25">
      <c r="A1878" s="18" t="s">
        <v>1816</v>
      </c>
      <c r="B1878" s="18" t="s">
        <v>250</v>
      </c>
      <c r="C1878" s="18" t="s">
        <v>251</v>
      </c>
      <c r="D1878" s="31">
        <v>10</v>
      </c>
      <c r="E1878" s="31">
        <v>5524</v>
      </c>
      <c r="F1878" s="24">
        <v>0.18102824040550325</v>
      </c>
      <c r="G1878" s="26">
        <v>96.183579386923498</v>
      </c>
      <c r="H1878" s="21" t="b">
        <v>1</v>
      </c>
      <c r="I1878" s="24">
        <v>0.18827608233608509</v>
      </c>
    </row>
    <row r="1879" spans="1:9" x14ac:dyDescent="0.25">
      <c r="A1879" s="18" t="s">
        <v>1817</v>
      </c>
      <c r="B1879" s="18" t="s">
        <v>250</v>
      </c>
      <c r="C1879" s="18" t="s">
        <v>251</v>
      </c>
      <c r="D1879" s="31">
        <v>2</v>
      </c>
      <c r="E1879" s="31">
        <v>1681</v>
      </c>
      <c r="F1879" s="24">
        <v>0.11897679952409281</v>
      </c>
      <c r="G1879" s="26">
        <v>96.183579386923498</v>
      </c>
      <c r="H1879" s="21" t="b">
        <v>1</v>
      </c>
      <c r="I1879" s="24">
        <v>0.1237402830249297</v>
      </c>
    </row>
    <row r="1880" spans="1:9" x14ac:dyDescent="0.25">
      <c r="A1880" s="18" t="s">
        <v>1818</v>
      </c>
      <c r="B1880" s="18" t="s">
        <v>250</v>
      </c>
      <c r="C1880" s="18" t="s">
        <v>251</v>
      </c>
      <c r="D1880" s="31">
        <v>1</v>
      </c>
      <c r="E1880" s="31">
        <v>5739</v>
      </c>
      <c r="F1880" s="24">
        <v>1.7424638438752395E-2</v>
      </c>
      <c r="G1880" s="26">
        <v>96.183579386923498</v>
      </c>
      <c r="H1880" s="21" t="b">
        <v>1</v>
      </c>
      <c r="I1880" s="24">
        <v>1.8122270061413731E-2</v>
      </c>
    </row>
    <row r="1881" spans="1:9" x14ac:dyDescent="0.25">
      <c r="A1881" s="18" t="s">
        <v>1819</v>
      </c>
      <c r="B1881" s="18" t="s">
        <v>250</v>
      </c>
      <c r="C1881" s="18" t="s">
        <v>251</v>
      </c>
      <c r="D1881" s="31">
        <v>1</v>
      </c>
      <c r="E1881" s="31">
        <v>5563</v>
      </c>
      <c r="F1881" s="24">
        <v>1.7975912277548085E-2</v>
      </c>
      <c r="G1881" s="26">
        <v>96.183579386923498</v>
      </c>
      <c r="H1881" s="21" t="b">
        <v>1</v>
      </c>
      <c r="I1881" s="24">
        <v>1.8695615294347188E-2</v>
      </c>
    </row>
    <row r="1882" spans="1:9" x14ac:dyDescent="0.25">
      <c r="A1882" s="18" t="s">
        <v>3344</v>
      </c>
      <c r="B1882" s="18" t="s">
        <v>250</v>
      </c>
      <c r="C1882" s="18" t="s">
        <v>251</v>
      </c>
      <c r="D1882" s="31">
        <v>1</v>
      </c>
      <c r="E1882" s="31">
        <v>1584</v>
      </c>
      <c r="F1882" s="24">
        <v>6.3131313131313135E-2</v>
      </c>
      <c r="G1882" s="26">
        <v>96.183579386923498</v>
      </c>
      <c r="H1882" s="21" t="b">
        <v>1</v>
      </c>
      <c r="I1882" s="24">
        <v>6.5658906491447872E-2</v>
      </c>
    </row>
    <row r="1883" spans="1:9" x14ac:dyDescent="0.25">
      <c r="A1883" s="18" t="s">
        <v>1820</v>
      </c>
      <c r="B1883" s="18" t="s">
        <v>250</v>
      </c>
      <c r="C1883" s="18" t="s">
        <v>251</v>
      </c>
      <c r="D1883" s="31">
        <v>1</v>
      </c>
      <c r="E1883" s="31">
        <v>5046</v>
      </c>
      <c r="F1883" s="24">
        <v>1.9817677368212445E-2</v>
      </c>
      <c r="G1883" s="26">
        <v>96.183579386923498</v>
      </c>
      <c r="H1883" s="21" t="b">
        <v>1</v>
      </c>
      <c r="I1883" s="24">
        <v>2.0611119279122753E-2</v>
      </c>
    </row>
    <row r="1884" spans="1:9" x14ac:dyDescent="0.25">
      <c r="A1884" s="18" t="s">
        <v>1821</v>
      </c>
      <c r="B1884" s="18" t="s">
        <v>250</v>
      </c>
      <c r="C1884" s="18" t="s">
        <v>251</v>
      </c>
      <c r="D1884" s="31">
        <v>4</v>
      </c>
      <c r="E1884" s="31">
        <v>5244</v>
      </c>
      <c r="F1884" s="24">
        <v>7.6277650648360035E-2</v>
      </c>
      <c r="G1884" s="26">
        <v>96.183579386923498</v>
      </c>
      <c r="H1884" s="21" t="b">
        <v>1</v>
      </c>
      <c r="I1884" s="24">
        <v>7.9331584959918697E-2</v>
      </c>
    </row>
    <row r="1885" spans="1:9" x14ac:dyDescent="0.25">
      <c r="A1885" s="18" t="s">
        <v>3224</v>
      </c>
      <c r="B1885" s="18" t="s">
        <v>250</v>
      </c>
      <c r="C1885" s="18" t="s">
        <v>251</v>
      </c>
      <c r="D1885" s="31">
        <v>2</v>
      </c>
      <c r="E1885" s="31">
        <v>1697</v>
      </c>
      <c r="F1885" s="24">
        <v>0.11785503830288745</v>
      </c>
      <c r="G1885" s="26">
        <v>96.183579386923498</v>
      </c>
      <c r="H1885" s="21" t="b">
        <v>1</v>
      </c>
      <c r="I1885" s="24">
        <v>0.12257360976128864</v>
      </c>
    </row>
    <row r="1886" spans="1:9" x14ac:dyDescent="0.25">
      <c r="A1886" s="18" t="s">
        <v>3280</v>
      </c>
      <c r="B1886" s="18" t="s">
        <v>250</v>
      </c>
      <c r="C1886" s="18" t="s">
        <v>251</v>
      </c>
      <c r="D1886" s="31">
        <v>1</v>
      </c>
      <c r="E1886" s="31">
        <v>1697</v>
      </c>
      <c r="F1886" s="24">
        <v>5.8927519151443723E-2</v>
      </c>
      <c r="G1886" s="26">
        <v>96.183579386923498</v>
      </c>
      <c r="H1886" s="21" t="b">
        <v>1</v>
      </c>
      <c r="I1886" s="24">
        <v>6.1286804880644322E-2</v>
      </c>
    </row>
    <row r="1887" spans="1:9" x14ac:dyDescent="0.25">
      <c r="A1887" s="18" t="s">
        <v>1822</v>
      </c>
      <c r="B1887" s="18" t="s">
        <v>250</v>
      </c>
      <c r="C1887" s="18" t="s">
        <v>251</v>
      </c>
      <c r="D1887" s="31">
        <v>3</v>
      </c>
      <c r="E1887" s="31">
        <v>3941</v>
      </c>
      <c r="F1887" s="24">
        <v>7.6122811469170257E-2</v>
      </c>
      <c r="G1887" s="26">
        <v>96.183579386923498</v>
      </c>
      <c r="H1887" s="21" t="b">
        <v>1</v>
      </c>
      <c r="I1887" s="24">
        <v>7.9170546472306577E-2</v>
      </c>
    </row>
    <row r="1888" spans="1:9" x14ac:dyDescent="0.25">
      <c r="A1888" s="18" t="s">
        <v>1823</v>
      </c>
      <c r="B1888" s="18" t="s">
        <v>250</v>
      </c>
      <c r="C1888" s="18" t="s">
        <v>251</v>
      </c>
      <c r="D1888" s="31">
        <v>1</v>
      </c>
      <c r="E1888" s="31">
        <v>3881</v>
      </c>
      <c r="F1888" s="24">
        <v>2.5766555011594951E-2</v>
      </c>
      <c r="G1888" s="26">
        <v>96.183579386923498</v>
      </c>
      <c r="H1888" s="21" t="b">
        <v>1</v>
      </c>
      <c r="I1888" s="24">
        <v>2.6798172605630874E-2</v>
      </c>
    </row>
    <row r="1889" spans="1:9" x14ac:dyDescent="0.25">
      <c r="A1889" s="18" t="s">
        <v>3394</v>
      </c>
      <c r="B1889" s="18" t="s">
        <v>250</v>
      </c>
      <c r="C1889" s="18" t="s">
        <v>251</v>
      </c>
      <c r="D1889" s="31">
        <v>1</v>
      </c>
      <c r="E1889" s="31">
        <v>1162</v>
      </c>
      <c r="F1889" s="24">
        <v>8.6058519793459562E-2</v>
      </c>
      <c r="G1889" s="26">
        <v>96.183579386923498</v>
      </c>
      <c r="H1889" s="21" t="b">
        <v>1</v>
      </c>
      <c r="I1889" s="24">
        <v>8.9504051533953036E-2</v>
      </c>
    </row>
    <row r="1890" spans="1:9" x14ac:dyDescent="0.25">
      <c r="A1890" s="18" t="s">
        <v>1824</v>
      </c>
      <c r="B1890" s="18" t="s">
        <v>250</v>
      </c>
      <c r="C1890" s="18" t="s">
        <v>251</v>
      </c>
      <c r="D1890" s="31">
        <v>6</v>
      </c>
      <c r="E1890" s="31">
        <v>5809</v>
      </c>
      <c r="F1890" s="24">
        <v>0.10328800137717334</v>
      </c>
      <c r="G1890" s="26">
        <v>96.183579386923498</v>
      </c>
      <c r="H1890" s="21" t="b">
        <v>1</v>
      </c>
      <c r="I1890" s="24">
        <v>0.10742335122993982</v>
      </c>
    </row>
    <row r="1891" spans="1:9" x14ac:dyDescent="0.25">
      <c r="A1891" s="18" t="s">
        <v>1825</v>
      </c>
      <c r="B1891" s="18" t="s">
        <v>250</v>
      </c>
      <c r="C1891" s="18" t="s">
        <v>251</v>
      </c>
      <c r="D1891" s="31">
        <v>3</v>
      </c>
      <c r="E1891" s="31">
        <v>5757</v>
      </c>
      <c r="F1891" s="24">
        <v>5.2110474205315262E-2</v>
      </c>
      <c r="G1891" s="26">
        <v>96.183579386923498</v>
      </c>
      <c r="H1891" s="21" t="b">
        <v>1</v>
      </c>
      <c r="I1891" s="24">
        <v>5.4196825368657317E-2</v>
      </c>
    </row>
    <row r="1892" spans="1:9" x14ac:dyDescent="0.25">
      <c r="A1892" s="18" t="s">
        <v>1826</v>
      </c>
      <c r="B1892" s="18" t="s">
        <v>250</v>
      </c>
      <c r="C1892" s="18" t="s">
        <v>251</v>
      </c>
      <c r="D1892" s="31">
        <v>2</v>
      </c>
      <c r="E1892" s="31">
        <v>5715</v>
      </c>
      <c r="F1892" s="24">
        <v>3.4995625546806644E-2</v>
      </c>
      <c r="G1892" s="26">
        <v>96.183579386923498</v>
      </c>
      <c r="H1892" s="21" t="b">
        <v>1</v>
      </c>
      <c r="I1892" s="24">
        <v>3.6396748165338021E-2</v>
      </c>
    </row>
    <row r="1893" spans="1:9" x14ac:dyDescent="0.25">
      <c r="A1893" s="18" t="s">
        <v>1827</v>
      </c>
      <c r="B1893" s="18" t="s">
        <v>250</v>
      </c>
      <c r="C1893" s="18" t="s">
        <v>251</v>
      </c>
      <c r="D1893" s="31">
        <v>1</v>
      </c>
      <c r="E1893" s="31">
        <v>5070</v>
      </c>
      <c r="F1893" s="24">
        <v>1.9723865877712032E-2</v>
      </c>
      <c r="G1893" s="26">
        <v>96.183579386923498</v>
      </c>
      <c r="H1893" s="21" t="b">
        <v>1</v>
      </c>
      <c r="I1893" s="24">
        <v>2.0513551850582526E-2</v>
      </c>
    </row>
    <row r="1894" spans="1:9" x14ac:dyDescent="0.25">
      <c r="A1894" s="18" t="s">
        <v>1828</v>
      </c>
      <c r="B1894" s="18" t="s">
        <v>250</v>
      </c>
      <c r="C1894" s="18" t="s">
        <v>251</v>
      </c>
      <c r="D1894" s="31">
        <v>2</v>
      </c>
      <c r="E1894" s="31">
        <v>5782</v>
      </c>
      <c r="F1894" s="24">
        <v>3.4590107229332409E-2</v>
      </c>
      <c r="G1894" s="26">
        <v>96.183579386923498</v>
      </c>
      <c r="H1894" s="21" t="b">
        <v>1</v>
      </c>
      <c r="I1894" s="24">
        <v>3.5974994079022278E-2</v>
      </c>
    </row>
    <row r="1895" spans="1:9" x14ac:dyDescent="0.25">
      <c r="A1895" s="18" t="s">
        <v>1829</v>
      </c>
      <c r="B1895" s="18" t="s">
        <v>250</v>
      </c>
      <c r="C1895" s="18" t="s">
        <v>251</v>
      </c>
      <c r="D1895" s="31">
        <v>1</v>
      </c>
      <c r="E1895" s="31">
        <v>5731</v>
      </c>
      <c r="F1895" s="24">
        <v>1.7448961786773687E-2</v>
      </c>
      <c r="G1895" s="26">
        <v>96.183579386923498</v>
      </c>
      <c r="H1895" s="21" t="b">
        <v>1</v>
      </c>
      <c r="I1895" s="24">
        <v>1.8147567245237028E-2</v>
      </c>
    </row>
    <row r="1896" spans="1:9" x14ac:dyDescent="0.25">
      <c r="A1896" s="18" t="s">
        <v>1830</v>
      </c>
      <c r="B1896" s="18" t="s">
        <v>250</v>
      </c>
      <c r="C1896" s="18" t="s">
        <v>251</v>
      </c>
      <c r="D1896" s="31">
        <v>1</v>
      </c>
      <c r="E1896" s="31">
        <v>5738</v>
      </c>
      <c r="F1896" s="24">
        <v>1.742767514813524E-2</v>
      </c>
      <c r="G1896" s="26">
        <v>96.183579386923498</v>
      </c>
      <c r="H1896" s="21" t="b">
        <v>1</v>
      </c>
      <c r="I1896" s="24">
        <v>1.8125428351769505E-2</v>
      </c>
    </row>
    <row r="1897" spans="1:9" x14ac:dyDescent="0.25">
      <c r="A1897" s="18" t="s">
        <v>1831</v>
      </c>
      <c r="B1897" s="18" t="s">
        <v>250</v>
      </c>
      <c r="C1897" s="18" t="s">
        <v>251</v>
      </c>
      <c r="D1897" s="31">
        <v>1</v>
      </c>
      <c r="E1897" s="31">
        <v>5689</v>
      </c>
      <c r="F1897" s="24">
        <v>1.7577781683951483E-2</v>
      </c>
      <c r="G1897" s="26">
        <v>96.183579386923498</v>
      </c>
      <c r="H1897" s="21" t="b">
        <v>1</v>
      </c>
      <c r="I1897" s="24">
        <v>1.8281544714792302E-2</v>
      </c>
    </row>
    <row r="1898" spans="1:9" x14ac:dyDescent="0.25">
      <c r="A1898" s="18" t="s">
        <v>1832</v>
      </c>
      <c r="B1898" s="18" t="s">
        <v>250</v>
      </c>
      <c r="C1898" s="18" t="s">
        <v>251</v>
      </c>
      <c r="D1898" s="31">
        <v>1</v>
      </c>
      <c r="E1898" s="31">
        <v>3941</v>
      </c>
      <c r="F1898" s="24">
        <v>2.5374270489723422E-2</v>
      </c>
      <c r="G1898" s="26">
        <v>96.183579386923498</v>
      </c>
      <c r="H1898" s="21" t="b">
        <v>1</v>
      </c>
      <c r="I1898" s="24">
        <v>2.6390182157435528E-2</v>
      </c>
    </row>
    <row r="1899" spans="1:9" x14ac:dyDescent="0.25">
      <c r="A1899" s="18" t="s">
        <v>1833</v>
      </c>
      <c r="B1899" s="18" t="s">
        <v>250</v>
      </c>
      <c r="C1899" s="18" t="s">
        <v>251</v>
      </c>
      <c r="D1899" s="31">
        <v>2</v>
      </c>
      <c r="E1899" s="31">
        <v>3932</v>
      </c>
      <c r="F1899" s="24">
        <v>5.0864699898270596E-2</v>
      </c>
      <c r="G1899" s="26">
        <v>96.183579386923498</v>
      </c>
      <c r="H1899" s="21" t="b">
        <v>1</v>
      </c>
      <c r="I1899" s="24">
        <v>5.290117389748393E-2</v>
      </c>
    </row>
    <row r="1900" spans="1:9" x14ac:dyDescent="0.25">
      <c r="A1900" s="18" t="s">
        <v>1834</v>
      </c>
      <c r="B1900" s="18" t="s">
        <v>250</v>
      </c>
      <c r="C1900" s="18" t="s">
        <v>251</v>
      </c>
      <c r="D1900" s="31">
        <v>1</v>
      </c>
      <c r="E1900" s="31">
        <v>3932</v>
      </c>
      <c r="F1900" s="24">
        <v>2.5432349949135298E-2</v>
      </c>
      <c r="G1900" s="26">
        <v>96.183579386923498</v>
      </c>
      <c r="H1900" s="21" t="b">
        <v>1</v>
      </c>
      <c r="I1900" s="24">
        <v>2.6450586948741965E-2</v>
      </c>
    </row>
    <row r="1901" spans="1:9" x14ac:dyDescent="0.25">
      <c r="A1901" s="18" t="s">
        <v>1835</v>
      </c>
      <c r="B1901" s="18" t="s">
        <v>250</v>
      </c>
      <c r="C1901" s="18" t="s">
        <v>251</v>
      </c>
      <c r="D1901" s="31">
        <v>1</v>
      </c>
      <c r="E1901" s="31">
        <v>5258</v>
      </c>
      <c r="F1901" s="24">
        <v>1.9018638265500192E-2</v>
      </c>
      <c r="G1901" s="26">
        <v>96.183579386923498</v>
      </c>
      <c r="H1901" s="21" t="b">
        <v>1</v>
      </c>
      <c r="I1901" s="24">
        <v>1.9780088984871325E-2</v>
      </c>
    </row>
    <row r="1902" spans="1:9" x14ac:dyDescent="0.25">
      <c r="A1902" s="18" t="s">
        <v>1836</v>
      </c>
      <c r="B1902" s="18" t="s">
        <v>250</v>
      </c>
      <c r="C1902" s="18" t="s">
        <v>251</v>
      </c>
      <c r="D1902" s="31">
        <v>1</v>
      </c>
      <c r="E1902" s="31">
        <v>5311</v>
      </c>
      <c r="F1902" s="24">
        <v>1.8828845791752966E-2</v>
      </c>
      <c r="G1902" s="26">
        <v>96.183579386923498</v>
      </c>
      <c r="H1902" s="21" t="b">
        <v>1</v>
      </c>
      <c r="I1902" s="24">
        <v>1.9582697774892376E-2</v>
      </c>
    </row>
    <row r="1903" spans="1:9" x14ac:dyDescent="0.25">
      <c r="A1903" s="18" t="s">
        <v>1837</v>
      </c>
      <c r="B1903" s="18" t="s">
        <v>250</v>
      </c>
      <c r="C1903" s="18" t="s">
        <v>251</v>
      </c>
      <c r="D1903" s="31">
        <v>1</v>
      </c>
      <c r="E1903" s="31">
        <v>1697</v>
      </c>
      <c r="F1903" s="24">
        <v>5.8927519151443723E-2</v>
      </c>
      <c r="G1903" s="26">
        <v>96.183579386923498</v>
      </c>
      <c r="H1903" s="21" t="b">
        <v>1</v>
      </c>
      <c r="I1903" s="24">
        <v>6.1286804880644322E-2</v>
      </c>
    </row>
    <row r="1904" spans="1:9" x14ac:dyDescent="0.25">
      <c r="A1904" s="18" t="s">
        <v>1838</v>
      </c>
      <c r="B1904" s="18" t="s">
        <v>250</v>
      </c>
      <c r="C1904" s="18" t="s">
        <v>251</v>
      </c>
      <c r="D1904" s="31">
        <v>3</v>
      </c>
      <c r="E1904" s="31">
        <v>5553</v>
      </c>
      <c r="F1904" s="24">
        <v>5.4024851431658562E-2</v>
      </c>
      <c r="G1904" s="26">
        <v>96.183579386923498</v>
      </c>
      <c r="H1904" s="21" t="b">
        <v>1</v>
      </c>
      <c r="I1904" s="24">
        <v>5.6187848666911622E-2</v>
      </c>
    </row>
    <row r="1905" spans="1:9" x14ac:dyDescent="0.25">
      <c r="A1905" s="18" t="s">
        <v>173</v>
      </c>
      <c r="B1905" s="18" t="s">
        <v>250</v>
      </c>
      <c r="C1905" s="18" t="s">
        <v>251</v>
      </c>
      <c r="D1905" s="31">
        <v>4</v>
      </c>
      <c r="E1905" s="31">
        <v>5806</v>
      </c>
      <c r="F1905" s="24">
        <v>6.8894247330347921E-2</v>
      </c>
      <c r="G1905" s="26">
        <v>96.183579386923498</v>
      </c>
      <c r="H1905" s="21" t="b">
        <v>0</v>
      </c>
      <c r="I1905" s="24">
        <v>6.8894247330347921E-2</v>
      </c>
    </row>
    <row r="1906" spans="1:9" x14ac:dyDescent="0.25">
      <c r="A1906" s="18" t="s">
        <v>929</v>
      </c>
      <c r="B1906" s="18" t="s">
        <v>250</v>
      </c>
      <c r="C1906" s="18" t="s">
        <v>251</v>
      </c>
      <c r="D1906" s="31">
        <v>1</v>
      </c>
      <c r="E1906" s="31">
        <v>5670</v>
      </c>
      <c r="F1906" s="24">
        <v>1.7636684303350973E-2</v>
      </c>
      <c r="G1906" s="26">
        <v>96.183579386923498</v>
      </c>
      <c r="H1906" s="21" t="b">
        <v>0</v>
      </c>
      <c r="I1906" s="24">
        <v>1.7636684303350973E-2</v>
      </c>
    </row>
    <row r="1907" spans="1:9" x14ac:dyDescent="0.25">
      <c r="A1907" s="18" t="s">
        <v>1839</v>
      </c>
      <c r="B1907" s="18" t="s">
        <v>250</v>
      </c>
      <c r="C1907" s="18" t="s">
        <v>251</v>
      </c>
      <c r="D1907" s="31">
        <v>1</v>
      </c>
      <c r="E1907" s="31">
        <v>5598</v>
      </c>
      <c r="F1907" s="24">
        <v>1.7863522686673811E-2</v>
      </c>
      <c r="G1907" s="26">
        <v>96.183579386923498</v>
      </c>
      <c r="H1907" s="21" t="b">
        <v>0</v>
      </c>
      <c r="I1907" s="24">
        <v>1.7863522686673811E-2</v>
      </c>
    </row>
    <row r="1908" spans="1:9" x14ac:dyDescent="0.25">
      <c r="A1908" s="18" t="s">
        <v>3395</v>
      </c>
      <c r="B1908" s="18" t="s">
        <v>250</v>
      </c>
      <c r="C1908" s="18" t="s">
        <v>251</v>
      </c>
      <c r="D1908" s="31">
        <v>1</v>
      </c>
      <c r="E1908" s="31">
        <v>1662</v>
      </c>
      <c r="F1908" s="24">
        <v>6.0168471720818295E-2</v>
      </c>
      <c r="G1908" s="26">
        <v>96.183579386923498</v>
      </c>
      <c r="H1908" s="21" t="b">
        <v>0</v>
      </c>
      <c r="I1908" s="24">
        <v>6.0168471720818295E-2</v>
      </c>
    </row>
    <row r="1909" spans="1:9" x14ac:dyDescent="0.25">
      <c r="A1909" s="18" t="s">
        <v>562</v>
      </c>
      <c r="B1909" s="18" t="s">
        <v>250</v>
      </c>
      <c r="C1909" s="18" t="s">
        <v>251</v>
      </c>
      <c r="D1909" s="31">
        <v>1</v>
      </c>
      <c r="E1909" s="31">
        <v>5722</v>
      </c>
      <c r="F1909" s="24">
        <v>1.7476406850751483E-2</v>
      </c>
      <c r="G1909" s="26">
        <v>96.183579386923498</v>
      </c>
      <c r="H1909" s="21" t="b">
        <v>0</v>
      </c>
      <c r="I1909" s="24">
        <v>1.7476406850751483E-2</v>
      </c>
    </row>
    <row r="1910" spans="1:9" x14ac:dyDescent="0.25">
      <c r="A1910" s="18" t="s">
        <v>1840</v>
      </c>
      <c r="B1910" s="18" t="s">
        <v>250</v>
      </c>
      <c r="C1910" s="18" t="s">
        <v>251</v>
      </c>
      <c r="D1910" s="31">
        <v>1</v>
      </c>
      <c r="E1910" s="31">
        <v>5581</v>
      </c>
      <c r="F1910" s="24">
        <v>1.7917935853789643E-2</v>
      </c>
      <c r="G1910" s="26">
        <v>96.183579386923498</v>
      </c>
      <c r="H1910" s="21" t="b">
        <v>0</v>
      </c>
      <c r="I1910" s="24">
        <v>1.7917935853789643E-2</v>
      </c>
    </row>
    <row r="1911" spans="1:9" x14ac:dyDescent="0.25">
      <c r="A1911" s="18" t="s">
        <v>1841</v>
      </c>
      <c r="B1911" s="18" t="s">
        <v>250</v>
      </c>
      <c r="C1911" s="18" t="s">
        <v>251</v>
      </c>
      <c r="D1911" s="31">
        <v>1</v>
      </c>
      <c r="E1911" s="31">
        <v>5585</v>
      </c>
      <c r="F1911" s="24">
        <v>1.7905102954341987E-2</v>
      </c>
      <c r="G1911" s="26">
        <v>96.183579386923498</v>
      </c>
      <c r="H1911" s="21" t="b">
        <v>0</v>
      </c>
      <c r="I1911" s="24">
        <v>1.7905102954341987E-2</v>
      </c>
    </row>
    <row r="1912" spans="1:9" x14ac:dyDescent="0.25">
      <c r="A1912" s="18" t="s">
        <v>1842</v>
      </c>
      <c r="B1912" s="18" t="s">
        <v>250</v>
      </c>
      <c r="C1912" s="18" t="s">
        <v>251</v>
      </c>
      <c r="D1912" s="31">
        <v>1</v>
      </c>
      <c r="E1912" s="31">
        <v>5616</v>
      </c>
      <c r="F1912" s="24">
        <v>1.7806267806267807E-2</v>
      </c>
      <c r="G1912" s="26">
        <v>96.183579386923498</v>
      </c>
      <c r="H1912" s="21" t="b">
        <v>0</v>
      </c>
      <c r="I1912" s="24">
        <v>1.7806267806267807E-2</v>
      </c>
    </row>
    <row r="1913" spans="1:9" x14ac:dyDescent="0.25">
      <c r="A1913" s="18" t="s">
        <v>1843</v>
      </c>
      <c r="B1913" s="18" t="s">
        <v>250</v>
      </c>
      <c r="C1913" s="18" t="s">
        <v>251</v>
      </c>
      <c r="D1913" s="31">
        <v>1</v>
      </c>
      <c r="E1913" s="31">
        <v>5280</v>
      </c>
      <c r="F1913" s="24">
        <v>1.893939393939394E-2</v>
      </c>
      <c r="G1913" s="26">
        <v>96.183579386923498</v>
      </c>
      <c r="H1913" s="21" t="b">
        <v>0</v>
      </c>
      <c r="I1913" s="24">
        <v>1.893939393939394E-2</v>
      </c>
    </row>
    <row r="1914" spans="1:9" x14ac:dyDescent="0.25">
      <c r="A1914" s="18" t="s">
        <v>1844</v>
      </c>
      <c r="B1914" s="18" t="s">
        <v>250</v>
      </c>
      <c r="C1914" s="18" t="s">
        <v>251</v>
      </c>
      <c r="D1914" s="31">
        <v>1</v>
      </c>
      <c r="E1914" s="31">
        <v>5533</v>
      </c>
      <c r="F1914" s="24">
        <v>1.8073377914332188E-2</v>
      </c>
      <c r="G1914" s="26">
        <v>96.183579386923498</v>
      </c>
      <c r="H1914" s="21" t="b">
        <v>0</v>
      </c>
      <c r="I1914" s="24">
        <v>1.8073377914332188E-2</v>
      </c>
    </row>
    <row r="1915" spans="1:9" x14ac:dyDescent="0.25">
      <c r="A1915" s="18" t="s">
        <v>613</v>
      </c>
      <c r="B1915" s="18" t="s">
        <v>250</v>
      </c>
      <c r="C1915" s="18" t="s">
        <v>251</v>
      </c>
      <c r="D1915" s="31">
        <v>1</v>
      </c>
      <c r="E1915" s="31">
        <v>5515</v>
      </c>
      <c r="F1915" s="24">
        <v>1.8132366273798731E-2</v>
      </c>
      <c r="G1915" s="26">
        <v>96.183579386923498</v>
      </c>
      <c r="H1915" s="21" t="b">
        <v>0</v>
      </c>
      <c r="I1915" s="24">
        <v>1.8132366273798731E-2</v>
      </c>
    </row>
    <row r="1916" spans="1:9" x14ac:dyDescent="0.25">
      <c r="A1916" s="18" t="s">
        <v>1845</v>
      </c>
      <c r="B1916" s="18" t="s">
        <v>250</v>
      </c>
      <c r="C1916" s="18" t="s">
        <v>251</v>
      </c>
      <c r="D1916" s="31">
        <v>2</v>
      </c>
      <c r="E1916" s="31">
        <v>5736</v>
      </c>
      <c r="F1916" s="24">
        <v>3.4867503486750349E-2</v>
      </c>
      <c r="G1916" s="26">
        <v>96.183579386923498</v>
      </c>
      <c r="H1916" s="21" t="b">
        <v>1</v>
      </c>
      <c r="I1916" s="24">
        <v>3.6263496472264088E-2</v>
      </c>
    </row>
    <row r="1917" spans="1:9" x14ac:dyDescent="0.25">
      <c r="A1917" s="18" t="s">
        <v>1846</v>
      </c>
      <c r="B1917" s="18" t="s">
        <v>250</v>
      </c>
      <c r="C1917" s="18" t="s">
        <v>251</v>
      </c>
      <c r="D1917" s="31">
        <v>1</v>
      </c>
      <c r="E1917" s="31">
        <v>3562</v>
      </c>
      <c r="F1917" s="24">
        <v>2.8074115665356544E-2</v>
      </c>
      <c r="G1917" s="26">
        <v>96.183579386923498</v>
      </c>
      <c r="H1917" s="21" t="b">
        <v>1</v>
      </c>
      <c r="I1917" s="24">
        <v>2.9198121247179513E-2</v>
      </c>
    </row>
    <row r="1918" spans="1:9" x14ac:dyDescent="0.25">
      <c r="A1918" s="18" t="s">
        <v>1847</v>
      </c>
      <c r="B1918" s="18" t="s">
        <v>250</v>
      </c>
      <c r="C1918" s="18" t="s">
        <v>251</v>
      </c>
      <c r="D1918" s="31">
        <v>1</v>
      </c>
      <c r="E1918" s="31">
        <v>5684</v>
      </c>
      <c r="F1918" s="24">
        <v>1.7593244194229415E-2</v>
      </c>
      <c r="G1918" s="26">
        <v>96.183579386923498</v>
      </c>
      <c r="H1918" s="21" t="b">
        <v>1</v>
      </c>
      <c r="I1918" s="24">
        <v>1.8297626298813055E-2</v>
      </c>
    </row>
    <row r="1919" spans="1:9" x14ac:dyDescent="0.25">
      <c r="A1919" s="18" t="s">
        <v>1848</v>
      </c>
      <c r="B1919" s="18" t="s">
        <v>250</v>
      </c>
      <c r="C1919" s="18" t="s">
        <v>251</v>
      </c>
      <c r="D1919" s="31">
        <v>1</v>
      </c>
      <c r="E1919" s="31">
        <v>5671</v>
      </c>
      <c r="F1919" s="24">
        <v>1.763357432551578E-2</v>
      </c>
      <c r="G1919" s="26">
        <v>96.183579386923498</v>
      </c>
      <c r="H1919" s="21" t="b">
        <v>1</v>
      </c>
      <c r="I1919" s="24">
        <v>1.8339571130744737E-2</v>
      </c>
    </row>
    <row r="1920" spans="1:9" x14ac:dyDescent="0.25">
      <c r="A1920" s="18" t="s">
        <v>982</v>
      </c>
      <c r="B1920" s="18" t="s">
        <v>250</v>
      </c>
      <c r="C1920" s="18" t="s">
        <v>251</v>
      </c>
      <c r="D1920" s="31">
        <v>1</v>
      </c>
      <c r="E1920" s="31">
        <v>1694</v>
      </c>
      <c r="F1920" s="24">
        <v>5.9031877213695391E-2</v>
      </c>
      <c r="G1920" s="26">
        <v>96.183579386923498</v>
      </c>
      <c r="H1920" s="21" t="b">
        <v>1</v>
      </c>
      <c r="I1920" s="24">
        <v>6.139534113486033E-2</v>
      </c>
    </row>
    <row r="1921" spans="1:9" x14ac:dyDescent="0.25">
      <c r="A1921" s="18" t="s">
        <v>191</v>
      </c>
      <c r="B1921" s="18" t="s">
        <v>250</v>
      </c>
      <c r="C1921" s="18" t="s">
        <v>251</v>
      </c>
      <c r="D1921" s="31">
        <v>34</v>
      </c>
      <c r="E1921" s="31">
        <v>5625</v>
      </c>
      <c r="F1921" s="24">
        <v>0.60444444444444445</v>
      </c>
      <c r="G1921" s="26">
        <v>96.183579386923498</v>
      </c>
      <c r="H1921" s="21" t="b">
        <v>1</v>
      </c>
      <c r="I1921" s="24">
        <v>0.62864463431171835</v>
      </c>
    </row>
    <row r="1922" spans="1:9" x14ac:dyDescent="0.25">
      <c r="A1922" s="18" t="s">
        <v>1849</v>
      </c>
      <c r="B1922" s="18" t="s">
        <v>250</v>
      </c>
      <c r="C1922" s="18" t="s">
        <v>251</v>
      </c>
      <c r="D1922" s="31">
        <v>1</v>
      </c>
      <c r="E1922" s="31">
        <v>3864</v>
      </c>
      <c r="F1922" s="24">
        <v>2.5879917184265012E-2</v>
      </c>
      <c r="G1922" s="26">
        <v>96.183579386923498</v>
      </c>
      <c r="H1922" s="21" t="b">
        <v>1</v>
      </c>
      <c r="I1922" s="24">
        <v>2.6916073468543845E-2</v>
      </c>
    </row>
    <row r="1923" spans="1:9" x14ac:dyDescent="0.25">
      <c r="A1923" s="18" t="s">
        <v>983</v>
      </c>
      <c r="B1923" s="18" t="s">
        <v>250</v>
      </c>
      <c r="C1923" s="18" t="s">
        <v>251</v>
      </c>
      <c r="D1923" s="31">
        <v>13</v>
      </c>
      <c r="E1923" s="31">
        <v>5601</v>
      </c>
      <c r="F1923" s="24">
        <v>0.23210141046241742</v>
      </c>
      <c r="G1923" s="26">
        <v>96.183579386923498</v>
      </c>
      <c r="H1923" s="21" t="b">
        <v>1</v>
      </c>
      <c r="I1923" s="24">
        <v>0.24139407292838677</v>
      </c>
    </row>
    <row r="1924" spans="1:9" x14ac:dyDescent="0.25">
      <c r="A1924" s="18" t="s">
        <v>1850</v>
      </c>
      <c r="B1924" s="18" t="s">
        <v>250</v>
      </c>
      <c r="C1924" s="18" t="s">
        <v>251</v>
      </c>
      <c r="D1924" s="31">
        <v>1</v>
      </c>
      <c r="E1924" s="31">
        <v>5133</v>
      </c>
      <c r="F1924" s="24">
        <v>1.948178453146308E-2</v>
      </c>
      <c r="G1924" s="26">
        <v>96.183579386923498</v>
      </c>
      <c r="H1924" s="21" t="b">
        <v>1</v>
      </c>
      <c r="I1924" s="24">
        <v>2.0261778274391858E-2</v>
      </c>
    </row>
    <row r="1925" spans="1:9" x14ac:dyDescent="0.25">
      <c r="A1925" s="18" t="s">
        <v>1851</v>
      </c>
      <c r="B1925" s="18" t="s">
        <v>250</v>
      </c>
      <c r="C1925" s="18" t="s">
        <v>251</v>
      </c>
      <c r="D1925" s="31">
        <v>1</v>
      </c>
      <c r="E1925" s="31">
        <v>5494</v>
      </c>
      <c r="F1925" s="24">
        <v>1.8201674554058973E-2</v>
      </c>
      <c r="G1925" s="26">
        <v>96.183579386923498</v>
      </c>
      <c r="H1925" s="21" t="b">
        <v>1</v>
      </c>
      <c r="I1925" s="24">
        <v>1.8930416432918349E-2</v>
      </c>
    </row>
    <row r="1926" spans="1:9" x14ac:dyDescent="0.25">
      <c r="A1926" s="18" t="s">
        <v>1852</v>
      </c>
      <c r="B1926" s="18" t="s">
        <v>250</v>
      </c>
      <c r="C1926" s="18" t="s">
        <v>251</v>
      </c>
      <c r="D1926" s="31">
        <v>4</v>
      </c>
      <c r="E1926" s="31">
        <v>5594</v>
      </c>
      <c r="F1926" s="24">
        <v>7.1505184125849122E-2</v>
      </c>
      <c r="G1926" s="26">
        <v>96.183579386923498</v>
      </c>
      <c r="H1926" s="21" t="b">
        <v>1</v>
      </c>
      <c r="I1926" s="24">
        <v>7.4368042819058566E-2</v>
      </c>
    </row>
    <row r="1927" spans="1:9" x14ac:dyDescent="0.25">
      <c r="A1927" s="18" t="s">
        <v>1853</v>
      </c>
      <c r="B1927" s="18" t="s">
        <v>250</v>
      </c>
      <c r="C1927" s="18" t="s">
        <v>251</v>
      </c>
      <c r="D1927" s="31">
        <v>1</v>
      </c>
      <c r="E1927" s="31">
        <v>5574</v>
      </c>
      <c r="F1927" s="24">
        <v>1.7940437746681019E-2</v>
      </c>
      <c r="G1927" s="26">
        <v>96.183579386923498</v>
      </c>
      <c r="H1927" s="21" t="b">
        <v>1</v>
      </c>
      <c r="I1927" s="24">
        <v>1.8658720466891533E-2</v>
      </c>
    </row>
    <row r="1928" spans="1:9" x14ac:dyDescent="0.25">
      <c r="A1928" s="18" t="s">
        <v>1854</v>
      </c>
      <c r="B1928" s="18" t="s">
        <v>250</v>
      </c>
      <c r="C1928" s="18" t="s">
        <v>251</v>
      </c>
      <c r="D1928" s="31">
        <v>1</v>
      </c>
      <c r="E1928" s="31">
        <v>5487</v>
      </c>
      <c r="F1928" s="24">
        <v>1.8224895206852561E-2</v>
      </c>
      <c r="G1928" s="26">
        <v>96.183579386923498</v>
      </c>
      <c r="H1928" s="21" t="b">
        <v>1</v>
      </c>
      <c r="I1928" s="24">
        <v>1.895456677281819E-2</v>
      </c>
    </row>
    <row r="1929" spans="1:9" x14ac:dyDescent="0.25">
      <c r="A1929" s="18" t="s">
        <v>1855</v>
      </c>
      <c r="B1929" s="18" t="s">
        <v>250</v>
      </c>
      <c r="C1929" s="18" t="s">
        <v>251</v>
      </c>
      <c r="D1929" s="31">
        <v>5</v>
      </c>
      <c r="E1929" s="31">
        <v>5582</v>
      </c>
      <c r="F1929" s="24">
        <v>8.9573629523468284E-2</v>
      </c>
      <c r="G1929" s="26">
        <v>96.183579386923498</v>
      </c>
      <c r="H1929" s="21" t="b">
        <v>1</v>
      </c>
      <c r="I1929" s="24">
        <v>9.3159895989298996E-2</v>
      </c>
    </row>
    <row r="1930" spans="1:9" x14ac:dyDescent="0.25">
      <c r="A1930" s="18" t="s">
        <v>985</v>
      </c>
      <c r="B1930" s="18" t="s">
        <v>250</v>
      </c>
      <c r="C1930" s="18" t="s">
        <v>251</v>
      </c>
      <c r="D1930" s="31">
        <v>5</v>
      </c>
      <c r="E1930" s="31">
        <v>5560</v>
      </c>
      <c r="F1930" s="24">
        <v>8.9928057553956844E-2</v>
      </c>
      <c r="G1930" s="26">
        <v>96.183579386923498</v>
      </c>
      <c r="H1930" s="21" t="b">
        <v>1</v>
      </c>
      <c r="I1930" s="24">
        <v>9.3528514282781861E-2</v>
      </c>
    </row>
    <row r="1931" spans="1:9" x14ac:dyDescent="0.25">
      <c r="A1931" s="18" t="s">
        <v>1856</v>
      </c>
      <c r="B1931" s="18" t="s">
        <v>250</v>
      </c>
      <c r="C1931" s="18" t="s">
        <v>251</v>
      </c>
      <c r="D1931" s="31">
        <v>1</v>
      </c>
      <c r="E1931" s="31">
        <v>5107</v>
      </c>
      <c r="F1931" s="24">
        <v>1.9580967299784608E-2</v>
      </c>
      <c r="G1931" s="26">
        <v>96.183579386923498</v>
      </c>
      <c r="H1931" s="21" t="b">
        <v>1</v>
      </c>
      <c r="I1931" s="24">
        <v>2.0364932031026708E-2</v>
      </c>
    </row>
    <row r="1932" spans="1:9" x14ac:dyDescent="0.25">
      <c r="A1932" s="18" t="s">
        <v>1857</v>
      </c>
      <c r="B1932" s="18" t="s">
        <v>250</v>
      </c>
      <c r="C1932" s="18" t="s">
        <v>251</v>
      </c>
      <c r="D1932" s="31">
        <v>1</v>
      </c>
      <c r="E1932" s="31">
        <v>5115</v>
      </c>
      <c r="F1932" s="24">
        <v>1.9550342130987292E-2</v>
      </c>
      <c r="G1932" s="26">
        <v>96.183579386923498</v>
      </c>
      <c r="H1932" s="21" t="b">
        <v>1</v>
      </c>
      <c r="I1932" s="24">
        <v>2.0333080719932242E-2</v>
      </c>
    </row>
    <row r="1933" spans="1:9" x14ac:dyDescent="0.25">
      <c r="A1933" s="18" t="s">
        <v>1858</v>
      </c>
      <c r="B1933" s="18" t="s">
        <v>250</v>
      </c>
      <c r="C1933" s="18" t="s">
        <v>251</v>
      </c>
      <c r="D1933" s="31">
        <v>2</v>
      </c>
      <c r="E1933" s="31">
        <v>5463</v>
      </c>
      <c r="F1933" s="24">
        <v>3.6609921288669231E-2</v>
      </c>
      <c r="G1933" s="26">
        <v>96.183579386923498</v>
      </c>
      <c r="H1933" s="21" t="b">
        <v>1</v>
      </c>
      <c r="I1933" s="24">
        <v>3.8075675593063671E-2</v>
      </c>
    </row>
    <row r="1934" spans="1:9" x14ac:dyDescent="0.25">
      <c r="A1934" s="18" t="s">
        <v>989</v>
      </c>
      <c r="B1934" s="18" t="s">
        <v>250</v>
      </c>
      <c r="C1934" s="18" t="s">
        <v>251</v>
      </c>
      <c r="D1934" s="31">
        <v>1</v>
      </c>
      <c r="E1934" s="31">
        <v>5384</v>
      </c>
      <c r="F1934" s="24">
        <v>1.8573551263001486E-2</v>
      </c>
      <c r="G1934" s="26">
        <v>96.183579386923498</v>
      </c>
      <c r="H1934" s="21" t="b">
        <v>1</v>
      </c>
      <c r="I1934" s="24">
        <v>1.9317181998969802E-2</v>
      </c>
    </row>
    <row r="1935" spans="1:9" x14ac:dyDescent="0.25">
      <c r="A1935" s="18" t="s">
        <v>3345</v>
      </c>
      <c r="B1935" s="18" t="s">
        <v>250</v>
      </c>
      <c r="C1935" s="18" t="s">
        <v>251</v>
      </c>
      <c r="D1935" s="31">
        <v>1</v>
      </c>
      <c r="E1935" s="31">
        <v>1553</v>
      </c>
      <c r="F1935" s="24">
        <v>6.4391500321957507E-2</v>
      </c>
      <c r="G1935" s="26">
        <v>96.183579386923498</v>
      </c>
      <c r="H1935" s="21" t="b">
        <v>1</v>
      </c>
      <c r="I1935" s="24">
        <v>6.6969547895977727E-2</v>
      </c>
    </row>
    <row r="1936" spans="1:9" x14ac:dyDescent="0.25">
      <c r="A1936" s="18" t="s">
        <v>1859</v>
      </c>
      <c r="B1936" s="18" t="s">
        <v>250</v>
      </c>
      <c r="C1936" s="18" t="s">
        <v>251</v>
      </c>
      <c r="D1936" s="31">
        <v>1</v>
      </c>
      <c r="E1936" s="31">
        <v>5016</v>
      </c>
      <c r="F1936" s="24">
        <v>1.9936204146730464E-2</v>
      </c>
      <c r="G1936" s="26">
        <v>96.183579386923498</v>
      </c>
      <c r="H1936" s="21" t="b">
        <v>1</v>
      </c>
      <c r="I1936" s="24">
        <v>2.0734391523615114E-2</v>
      </c>
    </row>
    <row r="1937" spans="1:9" x14ac:dyDescent="0.25">
      <c r="A1937" s="18" t="s">
        <v>1860</v>
      </c>
      <c r="B1937" s="18" t="s">
        <v>250</v>
      </c>
      <c r="C1937" s="18" t="s">
        <v>251</v>
      </c>
      <c r="D1937" s="31">
        <v>1</v>
      </c>
      <c r="E1937" s="31">
        <v>4985</v>
      </c>
      <c r="F1937" s="24">
        <v>2.0060180541624874E-2</v>
      </c>
      <c r="G1937" s="26">
        <v>96.183579386923498</v>
      </c>
      <c r="H1937" s="21" t="b">
        <v>1</v>
      </c>
      <c r="I1937" s="24">
        <v>2.0863331571204295E-2</v>
      </c>
    </row>
    <row r="1938" spans="1:9" x14ac:dyDescent="0.25">
      <c r="A1938" s="18" t="s">
        <v>1861</v>
      </c>
      <c r="B1938" s="18" t="s">
        <v>250</v>
      </c>
      <c r="C1938" s="18" t="s">
        <v>251</v>
      </c>
      <c r="D1938" s="31">
        <v>2</v>
      </c>
      <c r="E1938" s="31">
        <v>4980</v>
      </c>
      <c r="F1938" s="24">
        <v>4.0160642570281124E-2</v>
      </c>
      <c r="G1938" s="26">
        <v>96.183579386923498</v>
      </c>
      <c r="H1938" s="21" t="b">
        <v>1</v>
      </c>
      <c r="I1938" s="24">
        <v>4.1768557382511409E-2</v>
      </c>
    </row>
    <row r="1939" spans="1:9" x14ac:dyDescent="0.25">
      <c r="A1939" s="18" t="s">
        <v>2817</v>
      </c>
      <c r="B1939" s="18" t="s">
        <v>250</v>
      </c>
      <c r="C1939" s="18" t="s">
        <v>251</v>
      </c>
      <c r="D1939" s="31">
        <v>1</v>
      </c>
      <c r="E1939" s="31">
        <v>1481</v>
      </c>
      <c r="F1939" s="24">
        <v>6.7521944632005407E-2</v>
      </c>
      <c r="G1939" s="26">
        <v>96.183579386923498</v>
      </c>
      <c r="H1939" s="21" t="b">
        <v>1</v>
      </c>
      <c r="I1939" s="24">
        <v>7.0225326051622836E-2</v>
      </c>
    </row>
    <row r="1940" spans="1:9" x14ac:dyDescent="0.25">
      <c r="A1940" s="18" t="s">
        <v>3144</v>
      </c>
      <c r="B1940" s="18" t="s">
        <v>250</v>
      </c>
      <c r="C1940" s="18" t="s">
        <v>251</v>
      </c>
      <c r="D1940" s="31">
        <v>1</v>
      </c>
      <c r="E1940" s="31">
        <v>1558</v>
      </c>
      <c r="F1940" s="24">
        <v>6.4184852374839535E-2</v>
      </c>
      <c r="G1940" s="26">
        <v>96.183579386923498</v>
      </c>
      <c r="H1940" s="21" t="b">
        <v>1</v>
      </c>
      <c r="I1940" s="24">
        <v>6.6754626368712072E-2</v>
      </c>
    </row>
    <row r="1941" spans="1:9" x14ac:dyDescent="0.25">
      <c r="A1941" s="18" t="s">
        <v>1862</v>
      </c>
      <c r="B1941" s="18" t="s">
        <v>250</v>
      </c>
      <c r="C1941" s="18" t="s">
        <v>251</v>
      </c>
      <c r="D1941" s="31">
        <v>15</v>
      </c>
      <c r="E1941" s="31">
        <v>5591</v>
      </c>
      <c r="F1941" s="24">
        <v>0.26828832051511359</v>
      </c>
      <c r="G1941" s="26">
        <v>96.183579386923498</v>
      </c>
      <c r="H1941" s="21" t="b">
        <v>1</v>
      </c>
      <c r="I1941" s="24">
        <v>0.27902980115127907</v>
      </c>
    </row>
    <row r="1942" spans="1:9" x14ac:dyDescent="0.25">
      <c r="A1942" s="18" t="s">
        <v>1863</v>
      </c>
      <c r="B1942" s="18" t="s">
        <v>250</v>
      </c>
      <c r="C1942" s="18" t="s">
        <v>251</v>
      </c>
      <c r="D1942" s="31">
        <v>5</v>
      </c>
      <c r="E1942" s="31">
        <v>5567</v>
      </c>
      <c r="F1942" s="24">
        <v>8.9814981138853958E-2</v>
      </c>
      <c r="G1942" s="26">
        <v>96.183579386923498</v>
      </c>
      <c r="H1942" s="21" t="b">
        <v>1</v>
      </c>
      <c r="I1942" s="24">
        <v>9.34109106183343E-2</v>
      </c>
    </row>
    <row r="1943" spans="1:9" x14ac:dyDescent="0.25">
      <c r="A1943" s="18" t="s">
        <v>1864</v>
      </c>
      <c r="B1943" s="18" t="s">
        <v>250</v>
      </c>
      <c r="C1943" s="18" t="s">
        <v>251</v>
      </c>
      <c r="D1943" s="31">
        <v>3</v>
      </c>
      <c r="E1943" s="31">
        <v>5578</v>
      </c>
      <c r="F1943" s="24">
        <v>5.3782717820007174E-2</v>
      </c>
      <c r="G1943" s="26">
        <v>96.183579386923498</v>
      </c>
      <c r="H1943" s="21" t="b">
        <v>1</v>
      </c>
      <c r="I1943" s="24">
        <v>5.5936020732764477E-2</v>
      </c>
    </row>
    <row r="1944" spans="1:9" x14ac:dyDescent="0.25">
      <c r="A1944" s="18" t="s">
        <v>1865</v>
      </c>
      <c r="B1944" s="18" t="s">
        <v>250</v>
      </c>
      <c r="C1944" s="18" t="s">
        <v>251</v>
      </c>
      <c r="D1944" s="31">
        <v>1</v>
      </c>
      <c r="E1944" s="31">
        <v>5558</v>
      </c>
      <c r="F1944" s="24">
        <v>1.7992083483267363E-2</v>
      </c>
      <c r="G1944" s="26">
        <v>96.183579386923498</v>
      </c>
      <c r="H1944" s="21" t="b">
        <v>1</v>
      </c>
      <c r="I1944" s="24">
        <v>1.8712433947904537E-2</v>
      </c>
    </row>
    <row r="1945" spans="1:9" x14ac:dyDescent="0.25">
      <c r="A1945" s="18" t="s">
        <v>1866</v>
      </c>
      <c r="B1945" s="18" t="s">
        <v>250</v>
      </c>
      <c r="C1945" s="18" t="s">
        <v>251</v>
      </c>
      <c r="D1945" s="31">
        <v>2</v>
      </c>
      <c r="E1945" s="31">
        <v>5536</v>
      </c>
      <c r="F1945" s="24">
        <v>3.6127167630057799E-2</v>
      </c>
      <c r="G1945" s="26">
        <v>96.183579386923498</v>
      </c>
      <c r="H1945" s="21" t="b">
        <v>1</v>
      </c>
      <c r="I1945" s="24">
        <v>3.7573593888169582E-2</v>
      </c>
    </row>
    <row r="1946" spans="1:9" x14ac:dyDescent="0.25">
      <c r="A1946" s="18" t="s">
        <v>1867</v>
      </c>
      <c r="B1946" s="18" t="s">
        <v>250</v>
      </c>
      <c r="C1946" s="18" t="s">
        <v>251</v>
      </c>
      <c r="D1946" s="31">
        <v>1</v>
      </c>
      <c r="E1946" s="31">
        <v>5358</v>
      </c>
      <c r="F1946" s="24">
        <v>1.8663680477790219E-2</v>
      </c>
      <c r="G1946" s="26">
        <v>96.183579386923498</v>
      </c>
      <c r="H1946" s="21" t="b">
        <v>1</v>
      </c>
      <c r="I1946" s="24">
        <v>1.9410919724235424E-2</v>
      </c>
    </row>
    <row r="1947" spans="1:9" x14ac:dyDescent="0.25">
      <c r="A1947" s="18" t="s">
        <v>1868</v>
      </c>
      <c r="B1947" s="18" t="s">
        <v>250</v>
      </c>
      <c r="C1947" s="18" t="s">
        <v>251</v>
      </c>
      <c r="D1947" s="31">
        <v>1</v>
      </c>
      <c r="E1947" s="31">
        <v>3941</v>
      </c>
      <c r="F1947" s="24">
        <v>2.5374270489723422E-2</v>
      </c>
      <c r="G1947" s="26">
        <v>96.183579386923498</v>
      </c>
      <c r="H1947" s="21" t="b">
        <v>1</v>
      </c>
      <c r="I1947" s="24">
        <v>2.6390182157435528E-2</v>
      </c>
    </row>
    <row r="1948" spans="1:9" x14ac:dyDescent="0.25">
      <c r="A1948" s="18" t="s">
        <v>1869</v>
      </c>
      <c r="B1948" s="18" t="s">
        <v>250</v>
      </c>
      <c r="C1948" s="18" t="s">
        <v>251</v>
      </c>
      <c r="D1948" s="31">
        <v>1</v>
      </c>
      <c r="E1948" s="31">
        <v>3941</v>
      </c>
      <c r="F1948" s="24">
        <v>2.5374270489723422E-2</v>
      </c>
      <c r="G1948" s="26">
        <v>96.183579386923498</v>
      </c>
      <c r="H1948" s="21" t="b">
        <v>1</v>
      </c>
      <c r="I1948" s="24">
        <v>2.6390182157435528E-2</v>
      </c>
    </row>
    <row r="1949" spans="1:9" x14ac:dyDescent="0.25">
      <c r="A1949" s="18" t="s">
        <v>1870</v>
      </c>
      <c r="B1949" s="18" t="s">
        <v>250</v>
      </c>
      <c r="C1949" s="18" t="s">
        <v>251</v>
      </c>
      <c r="D1949" s="31">
        <v>4</v>
      </c>
      <c r="E1949" s="31">
        <v>5581</v>
      </c>
      <c r="F1949" s="24">
        <v>7.167174341515857E-2</v>
      </c>
      <c r="G1949" s="26">
        <v>96.183579386923498</v>
      </c>
      <c r="H1949" s="21" t="b">
        <v>1</v>
      </c>
      <c r="I1949" s="24">
        <v>7.4541270655763062E-2</v>
      </c>
    </row>
    <row r="1950" spans="1:9" x14ac:dyDescent="0.25">
      <c r="A1950" s="18" t="s">
        <v>1871</v>
      </c>
      <c r="B1950" s="18" t="s">
        <v>250</v>
      </c>
      <c r="C1950" s="18" t="s">
        <v>251</v>
      </c>
      <c r="D1950" s="31">
        <v>1</v>
      </c>
      <c r="E1950" s="31">
        <v>5571</v>
      </c>
      <c r="F1950" s="24">
        <v>1.7950098725542991E-2</v>
      </c>
      <c r="G1950" s="26">
        <v>96.183579386923498</v>
      </c>
      <c r="H1950" s="21" t="b">
        <v>1</v>
      </c>
      <c r="I1950" s="24">
        <v>1.8668768243125727E-2</v>
      </c>
    </row>
    <row r="1951" spans="1:9" x14ac:dyDescent="0.25">
      <c r="A1951" s="18" t="s">
        <v>1872</v>
      </c>
      <c r="B1951" s="18" t="s">
        <v>250</v>
      </c>
      <c r="C1951" s="18" t="s">
        <v>251</v>
      </c>
      <c r="D1951" s="31">
        <v>1</v>
      </c>
      <c r="E1951" s="31">
        <v>5452</v>
      </c>
      <c r="F1951" s="24">
        <v>1.8341892883345562E-2</v>
      </c>
      <c r="G1951" s="26">
        <v>96.183579386923498</v>
      </c>
      <c r="H1951" s="21" t="b">
        <v>1</v>
      </c>
      <c r="I1951" s="24">
        <v>1.907624869450723E-2</v>
      </c>
    </row>
    <row r="1952" spans="1:9" x14ac:dyDescent="0.25">
      <c r="A1952" s="18" t="s">
        <v>1873</v>
      </c>
      <c r="B1952" s="18" t="s">
        <v>250</v>
      </c>
      <c r="C1952" s="18" t="s">
        <v>251</v>
      </c>
      <c r="D1952" s="31">
        <v>6</v>
      </c>
      <c r="E1952" s="31">
        <v>5246</v>
      </c>
      <c r="F1952" s="24">
        <v>0.1143728555089592</v>
      </c>
      <c r="G1952" s="26">
        <v>96.183579386923498</v>
      </c>
      <c r="H1952" s="21" t="b">
        <v>1</v>
      </c>
      <c r="I1952" s="24">
        <v>0.11895201054035845</v>
      </c>
    </row>
    <row r="1953" spans="1:9" x14ac:dyDescent="0.25">
      <c r="A1953" s="18" t="s">
        <v>1874</v>
      </c>
      <c r="B1953" s="18" t="s">
        <v>250</v>
      </c>
      <c r="C1953" s="18" t="s">
        <v>251</v>
      </c>
      <c r="D1953" s="31">
        <v>1</v>
      </c>
      <c r="E1953" s="31">
        <v>5231</v>
      </c>
      <c r="F1953" s="24">
        <v>1.9116803670426306E-2</v>
      </c>
      <c r="G1953" s="26">
        <v>96.183579386923498</v>
      </c>
      <c r="H1953" s="21" t="b">
        <v>1</v>
      </c>
      <c r="I1953" s="24">
        <v>1.9882184645852306E-2</v>
      </c>
    </row>
    <row r="1954" spans="1:9" x14ac:dyDescent="0.25">
      <c r="A1954" s="18" t="s">
        <v>1875</v>
      </c>
      <c r="B1954" s="18" t="s">
        <v>250</v>
      </c>
      <c r="C1954" s="18" t="s">
        <v>251</v>
      </c>
      <c r="D1954" s="31">
        <v>1</v>
      </c>
      <c r="E1954" s="31">
        <v>5209</v>
      </c>
      <c r="F1954" s="24">
        <v>1.9197542714532539E-2</v>
      </c>
      <c r="G1954" s="26">
        <v>96.183579386923498</v>
      </c>
      <c r="H1954" s="21" t="b">
        <v>1</v>
      </c>
      <c r="I1954" s="24">
        <v>1.9966156245431639E-2</v>
      </c>
    </row>
    <row r="1955" spans="1:9" x14ac:dyDescent="0.25">
      <c r="A1955" s="18" t="s">
        <v>1876</v>
      </c>
      <c r="B1955" s="18" t="s">
        <v>250</v>
      </c>
      <c r="C1955" s="18" t="s">
        <v>251</v>
      </c>
      <c r="D1955" s="31">
        <v>1</v>
      </c>
      <c r="E1955" s="31">
        <v>5194</v>
      </c>
      <c r="F1955" s="24">
        <v>1.9252984212552945E-2</v>
      </c>
      <c r="G1955" s="26">
        <v>96.183579386923498</v>
      </c>
      <c r="H1955" s="21" t="b">
        <v>1</v>
      </c>
      <c r="I1955" s="24">
        <v>2.0023817459078438E-2</v>
      </c>
    </row>
    <row r="1956" spans="1:9" x14ac:dyDescent="0.25">
      <c r="A1956" s="18" t="s">
        <v>1877</v>
      </c>
      <c r="B1956" s="18" t="s">
        <v>250</v>
      </c>
      <c r="C1956" s="18" t="s">
        <v>251</v>
      </c>
      <c r="D1956" s="31">
        <v>1</v>
      </c>
      <c r="E1956" s="31">
        <v>4696</v>
      </c>
      <c r="F1956" s="24">
        <v>2.1294718909710391E-2</v>
      </c>
      <c r="G1956" s="26">
        <v>96.183579386923498</v>
      </c>
      <c r="H1956" s="21" t="b">
        <v>1</v>
      </c>
      <c r="I1956" s="24">
        <v>2.2147297249244764E-2</v>
      </c>
    </row>
    <row r="1957" spans="1:9" x14ac:dyDescent="0.25">
      <c r="A1957" s="18" t="s">
        <v>1466</v>
      </c>
      <c r="B1957" s="18" t="s">
        <v>250</v>
      </c>
      <c r="C1957" s="18" t="s">
        <v>251</v>
      </c>
      <c r="D1957" s="31">
        <v>3</v>
      </c>
      <c r="E1957" s="31">
        <v>5202</v>
      </c>
      <c r="F1957" s="24">
        <v>5.7670126874279123E-2</v>
      </c>
      <c r="G1957" s="26">
        <v>96.183579386923498</v>
      </c>
      <c r="H1957" s="21" t="b">
        <v>1</v>
      </c>
      <c r="I1957" s="24">
        <v>5.997907028976552E-2</v>
      </c>
    </row>
    <row r="1958" spans="1:9" x14ac:dyDescent="0.25">
      <c r="A1958" s="18" t="s">
        <v>1878</v>
      </c>
      <c r="B1958" s="18" t="s">
        <v>250</v>
      </c>
      <c r="C1958" s="18" t="s">
        <v>251</v>
      </c>
      <c r="D1958" s="31">
        <v>2</v>
      </c>
      <c r="E1958" s="31">
        <v>5210</v>
      </c>
      <c r="F1958" s="24">
        <v>3.8387715930902115E-2</v>
      </c>
      <c r="G1958" s="26">
        <v>96.183579386923498</v>
      </c>
      <c r="H1958" s="21" t="b">
        <v>1</v>
      </c>
      <c r="I1958" s="24">
        <v>3.9924647939521468E-2</v>
      </c>
    </row>
    <row r="1959" spans="1:9" x14ac:dyDescent="0.25">
      <c r="A1959" s="18" t="s">
        <v>1879</v>
      </c>
      <c r="B1959" s="18" t="s">
        <v>250</v>
      </c>
      <c r="C1959" s="18" t="s">
        <v>251</v>
      </c>
      <c r="D1959" s="31">
        <v>1</v>
      </c>
      <c r="E1959" s="31">
        <v>5131</v>
      </c>
      <c r="F1959" s="24">
        <v>1.9489378288832584E-2</v>
      </c>
      <c r="G1959" s="26">
        <v>96.183579386923498</v>
      </c>
      <c r="H1959" s="21" t="b">
        <v>1</v>
      </c>
      <c r="I1959" s="24">
        <v>2.0269676063623739E-2</v>
      </c>
    </row>
    <row r="1960" spans="1:9" x14ac:dyDescent="0.25">
      <c r="A1960" s="18" t="s">
        <v>1880</v>
      </c>
      <c r="B1960" s="18" t="s">
        <v>250</v>
      </c>
      <c r="C1960" s="18" t="s">
        <v>251</v>
      </c>
      <c r="D1960" s="31">
        <v>1</v>
      </c>
      <c r="E1960" s="31">
        <v>4672</v>
      </c>
      <c r="F1960" s="24">
        <v>2.1404109589041095E-2</v>
      </c>
      <c r="G1960" s="26">
        <v>96.183579386923498</v>
      </c>
      <c r="H1960" s="21" t="b">
        <v>1</v>
      </c>
      <c r="I1960" s="24">
        <v>2.2261067611826498E-2</v>
      </c>
    </row>
    <row r="1961" spans="1:9" x14ac:dyDescent="0.25">
      <c r="A1961" s="18" t="s">
        <v>1881</v>
      </c>
      <c r="B1961" s="18" t="s">
        <v>250</v>
      </c>
      <c r="C1961" s="18" t="s">
        <v>251</v>
      </c>
      <c r="D1961" s="31">
        <v>1</v>
      </c>
      <c r="E1961" s="31">
        <v>5215</v>
      </c>
      <c r="F1961" s="24">
        <v>1.9175455417066153E-2</v>
      </c>
      <c r="G1961" s="26">
        <v>96.183579386923498</v>
      </c>
      <c r="H1961" s="21" t="b">
        <v>1</v>
      </c>
      <c r="I1961" s="24">
        <v>1.994318463709557E-2</v>
      </c>
    </row>
    <row r="1962" spans="1:9" x14ac:dyDescent="0.25">
      <c r="A1962" s="18" t="s">
        <v>1882</v>
      </c>
      <c r="B1962" s="18" t="s">
        <v>250</v>
      </c>
      <c r="C1962" s="18" t="s">
        <v>251</v>
      </c>
      <c r="D1962" s="31">
        <v>5</v>
      </c>
      <c r="E1962" s="31">
        <v>5177</v>
      </c>
      <c r="F1962" s="24">
        <v>9.658103148541626E-2</v>
      </c>
      <c r="G1962" s="26">
        <v>96.183579386923498</v>
      </c>
      <c r="H1962" s="21" t="b">
        <v>1</v>
      </c>
      <c r="I1962" s="24">
        <v>0.10044785385595269</v>
      </c>
    </row>
    <row r="1963" spans="1:9" x14ac:dyDescent="0.25">
      <c r="A1963" s="18" t="s">
        <v>1883</v>
      </c>
      <c r="B1963" s="18" t="s">
        <v>250</v>
      </c>
      <c r="C1963" s="18" t="s">
        <v>251</v>
      </c>
      <c r="D1963" s="31">
        <v>1</v>
      </c>
      <c r="E1963" s="31">
        <v>5162</v>
      </c>
      <c r="F1963" s="24">
        <v>1.9372336303758234E-2</v>
      </c>
      <c r="G1963" s="26">
        <v>96.183579386923498</v>
      </c>
      <c r="H1963" s="21" t="b">
        <v>1</v>
      </c>
      <c r="I1963" s="24">
        <v>2.0147948059367187E-2</v>
      </c>
    </row>
    <row r="1964" spans="1:9" x14ac:dyDescent="0.25">
      <c r="A1964" s="18" t="s">
        <v>1884</v>
      </c>
      <c r="B1964" s="18" t="s">
        <v>250</v>
      </c>
      <c r="C1964" s="18" t="s">
        <v>251</v>
      </c>
      <c r="D1964" s="31">
        <v>3</v>
      </c>
      <c r="E1964" s="31">
        <v>5171</v>
      </c>
      <c r="F1964" s="24">
        <v>5.8015857667762523E-2</v>
      </c>
      <c r="G1964" s="26">
        <v>96.183579386923498</v>
      </c>
      <c r="H1964" s="21" t="b">
        <v>1</v>
      </c>
      <c r="I1964" s="24">
        <v>6.0338643134279682E-2</v>
      </c>
    </row>
    <row r="1965" spans="1:9" x14ac:dyDescent="0.25">
      <c r="A1965" s="18" t="s">
        <v>1885</v>
      </c>
      <c r="B1965" s="18" t="s">
        <v>250</v>
      </c>
      <c r="C1965" s="18" t="s">
        <v>251</v>
      </c>
      <c r="D1965" s="31">
        <v>2</v>
      </c>
      <c r="E1965" s="31">
        <v>5160</v>
      </c>
      <c r="F1965" s="24">
        <v>3.875968992248062E-2</v>
      </c>
      <c r="G1965" s="26">
        <v>96.183579386923498</v>
      </c>
      <c r="H1965" s="21" t="b">
        <v>1</v>
      </c>
      <c r="I1965" s="24">
        <v>4.0311514683121476E-2</v>
      </c>
    </row>
    <row r="1966" spans="1:9" x14ac:dyDescent="0.25">
      <c r="A1966" s="18" t="s">
        <v>1886</v>
      </c>
      <c r="B1966" s="18" t="s">
        <v>250</v>
      </c>
      <c r="C1966" s="18" t="s">
        <v>251</v>
      </c>
      <c r="D1966" s="31">
        <v>2</v>
      </c>
      <c r="E1966" s="31">
        <v>5154</v>
      </c>
      <c r="F1966" s="24">
        <v>3.8804811796662786E-2</v>
      </c>
      <c r="G1966" s="26">
        <v>96.183579386923498</v>
      </c>
      <c r="H1966" s="21" t="b">
        <v>1</v>
      </c>
      <c r="I1966" s="24">
        <v>4.0358443105336983E-2</v>
      </c>
    </row>
    <row r="1967" spans="1:9" x14ac:dyDescent="0.25">
      <c r="A1967" s="18" t="s">
        <v>1887</v>
      </c>
      <c r="B1967" s="18" t="s">
        <v>250</v>
      </c>
      <c r="C1967" s="18" t="s">
        <v>251</v>
      </c>
      <c r="D1967" s="31">
        <v>1</v>
      </c>
      <c r="E1967" s="31">
        <v>5074</v>
      </c>
      <c r="F1967" s="24">
        <v>1.9708316909735908E-2</v>
      </c>
      <c r="G1967" s="26">
        <v>96.183579386923498</v>
      </c>
      <c r="H1967" s="21" t="b">
        <v>1</v>
      </c>
      <c r="I1967" s="24">
        <v>2.0497380347349905E-2</v>
      </c>
    </row>
    <row r="1968" spans="1:9" x14ac:dyDescent="0.25">
      <c r="A1968" s="18" t="s">
        <v>3281</v>
      </c>
      <c r="B1968" s="18" t="s">
        <v>250</v>
      </c>
      <c r="C1968" s="18" t="s">
        <v>251</v>
      </c>
      <c r="D1968" s="31">
        <v>1</v>
      </c>
      <c r="E1968" s="31">
        <v>1596</v>
      </c>
      <c r="F1968" s="24">
        <v>6.2656641604010022E-2</v>
      </c>
      <c r="G1968" s="26">
        <v>96.183579386923498</v>
      </c>
      <c r="H1968" s="21" t="b">
        <v>1</v>
      </c>
      <c r="I1968" s="24">
        <v>6.5165230502790356E-2</v>
      </c>
    </row>
    <row r="1969" spans="1:9" x14ac:dyDescent="0.25">
      <c r="A1969" s="18" t="s">
        <v>1888</v>
      </c>
      <c r="B1969" s="18" t="s">
        <v>250</v>
      </c>
      <c r="C1969" s="18" t="s">
        <v>251</v>
      </c>
      <c r="D1969" s="31">
        <v>2</v>
      </c>
      <c r="E1969" s="31">
        <v>5241</v>
      </c>
      <c r="F1969" s="24">
        <v>3.8160656363289448E-2</v>
      </c>
      <c r="G1969" s="26">
        <v>96.183579386923498</v>
      </c>
      <c r="H1969" s="21" t="b">
        <v>1</v>
      </c>
      <c r="I1969" s="24">
        <v>3.9688497570102427E-2</v>
      </c>
    </row>
    <row r="1970" spans="1:9" x14ac:dyDescent="0.25">
      <c r="A1970" s="18" t="s">
        <v>1889</v>
      </c>
      <c r="B1970" s="18" t="s">
        <v>250</v>
      </c>
      <c r="C1970" s="18" t="s">
        <v>251</v>
      </c>
      <c r="D1970" s="31">
        <v>2</v>
      </c>
      <c r="E1970" s="31">
        <v>5202</v>
      </c>
      <c r="F1970" s="24">
        <v>3.844675124951942E-2</v>
      </c>
      <c r="G1970" s="26">
        <v>96.183579386923498</v>
      </c>
      <c r="H1970" s="21" t="b">
        <v>1</v>
      </c>
      <c r="I1970" s="24">
        <v>3.9986046859843687E-2</v>
      </c>
    </row>
    <row r="1971" spans="1:9" x14ac:dyDescent="0.25">
      <c r="A1971" s="18" t="s">
        <v>1890</v>
      </c>
      <c r="B1971" s="18" t="s">
        <v>250</v>
      </c>
      <c r="C1971" s="18" t="s">
        <v>251</v>
      </c>
      <c r="D1971" s="31">
        <v>1</v>
      </c>
      <c r="E1971" s="31">
        <v>5181</v>
      </c>
      <c r="F1971" s="24">
        <v>1.9301293186643503E-2</v>
      </c>
      <c r="G1971" s="26">
        <v>96.183579386923498</v>
      </c>
      <c r="H1971" s="21" t="b">
        <v>1</v>
      </c>
      <c r="I1971" s="24">
        <v>2.0074060583372591E-2</v>
      </c>
    </row>
    <row r="1972" spans="1:9" x14ac:dyDescent="0.25">
      <c r="A1972" s="18" t="s">
        <v>1891</v>
      </c>
      <c r="B1972" s="18" t="s">
        <v>250</v>
      </c>
      <c r="C1972" s="18" t="s">
        <v>251</v>
      </c>
      <c r="D1972" s="31">
        <v>1</v>
      </c>
      <c r="E1972" s="31">
        <v>5149</v>
      </c>
      <c r="F1972" s="24">
        <v>1.9421246844047387E-2</v>
      </c>
      <c r="G1972" s="26">
        <v>96.183579386923498</v>
      </c>
      <c r="H1972" s="21" t="b">
        <v>1</v>
      </c>
      <c r="I1972" s="24">
        <v>2.0198816834813248E-2</v>
      </c>
    </row>
    <row r="1973" spans="1:9" x14ac:dyDescent="0.25">
      <c r="A1973" s="18" t="s">
        <v>1892</v>
      </c>
      <c r="B1973" s="18" t="s">
        <v>250</v>
      </c>
      <c r="C1973" s="18" t="s">
        <v>251</v>
      </c>
      <c r="D1973" s="31">
        <v>1</v>
      </c>
      <c r="E1973" s="31">
        <v>4853</v>
      </c>
      <c r="F1973" s="24">
        <v>2.0605810838656501E-2</v>
      </c>
      <c r="G1973" s="26">
        <v>96.183579386923498</v>
      </c>
      <c r="H1973" s="21" t="b">
        <v>0</v>
      </c>
      <c r="I1973" s="24">
        <v>2.0605810838656501E-2</v>
      </c>
    </row>
    <row r="1974" spans="1:9" x14ac:dyDescent="0.25">
      <c r="A1974" s="18" t="s">
        <v>1893</v>
      </c>
      <c r="B1974" s="18" t="s">
        <v>250</v>
      </c>
      <c r="C1974" s="18" t="s">
        <v>251</v>
      </c>
      <c r="D1974" s="31">
        <v>5</v>
      </c>
      <c r="E1974" s="31">
        <v>5561</v>
      </c>
      <c r="F1974" s="24">
        <v>8.9911886351375661E-2</v>
      </c>
      <c r="G1974" s="26">
        <v>96.183579386923498</v>
      </c>
      <c r="H1974" s="21" t="b">
        <v>1</v>
      </c>
      <c r="I1974" s="24">
        <v>9.3511695632488234E-2</v>
      </c>
    </row>
    <row r="1975" spans="1:9" x14ac:dyDescent="0.25">
      <c r="A1975" s="18" t="s">
        <v>1894</v>
      </c>
      <c r="B1975" s="18" t="s">
        <v>250</v>
      </c>
      <c r="C1975" s="18" t="s">
        <v>251</v>
      </c>
      <c r="D1975" s="31">
        <v>1</v>
      </c>
      <c r="E1975" s="31">
        <v>5378</v>
      </c>
      <c r="F1975" s="24">
        <v>1.859427296392711E-2</v>
      </c>
      <c r="G1975" s="26">
        <v>96.183579386923498</v>
      </c>
      <c r="H1975" s="21" t="b">
        <v>1</v>
      </c>
      <c r="I1975" s="24">
        <v>1.9338733336268763E-2</v>
      </c>
    </row>
    <row r="1976" spans="1:9" x14ac:dyDescent="0.25">
      <c r="A1976" s="18" t="s">
        <v>1895</v>
      </c>
      <c r="B1976" s="18" t="s">
        <v>250</v>
      </c>
      <c r="C1976" s="18" t="s">
        <v>251</v>
      </c>
      <c r="D1976" s="31">
        <v>1</v>
      </c>
      <c r="E1976" s="31">
        <v>1558</v>
      </c>
      <c r="F1976" s="24">
        <v>6.4184852374839535E-2</v>
      </c>
      <c r="G1976" s="26">
        <v>96.183579386923498</v>
      </c>
      <c r="H1976" s="21" t="b">
        <v>1</v>
      </c>
      <c r="I1976" s="24">
        <v>6.6754626368712072E-2</v>
      </c>
    </row>
    <row r="1977" spans="1:9" x14ac:dyDescent="0.25">
      <c r="A1977" s="18" t="s">
        <v>1896</v>
      </c>
      <c r="B1977" s="18" t="s">
        <v>250</v>
      </c>
      <c r="C1977" s="18" t="s">
        <v>251</v>
      </c>
      <c r="D1977" s="31">
        <v>10</v>
      </c>
      <c r="E1977" s="31">
        <v>5536</v>
      </c>
      <c r="F1977" s="24">
        <v>0.18063583815028902</v>
      </c>
      <c r="G1977" s="26">
        <v>96.183579386923498</v>
      </c>
      <c r="H1977" s="21" t="b">
        <v>1</v>
      </c>
      <c r="I1977" s="24">
        <v>0.18786796944084794</v>
      </c>
    </row>
    <row r="1978" spans="1:9" x14ac:dyDescent="0.25">
      <c r="A1978" s="18" t="s">
        <v>1897</v>
      </c>
      <c r="B1978" s="18" t="s">
        <v>250</v>
      </c>
      <c r="C1978" s="18" t="s">
        <v>251</v>
      </c>
      <c r="D1978" s="31">
        <v>1</v>
      </c>
      <c r="E1978" s="31">
        <v>5343</v>
      </c>
      <c r="F1978" s="24">
        <v>1.8716077110237695E-2</v>
      </c>
      <c r="G1978" s="26">
        <v>96.183579386923498</v>
      </c>
      <c r="H1978" s="21" t="b">
        <v>1</v>
      </c>
      <c r="I1978" s="24">
        <v>1.9465414164786341E-2</v>
      </c>
    </row>
    <row r="1979" spans="1:9" x14ac:dyDescent="0.25">
      <c r="A1979" s="18" t="s">
        <v>1898</v>
      </c>
      <c r="B1979" s="18" t="s">
        <v>250</v>
      </c>
      <c r="C1979" s="18" t="s">
        <v>251</v>
      </c>
      <c r="D1979" s="31">
        <v>1</v>
      </c>
      <c r="E1979" s="31">
        <v>5340</v>
      </c>
      <c r="F1979" s="24">
        <v>1.8726591760299626E-2</v>
      </c>
      <c r="G1979" s="26">
        <v>96.183579386923498</v>
      </c>
      <c r="H1979" s="21" t="b">
        <v>1</v>
      </c>
      <c r="I1979" s="24">
        <v>1.9476349790721614E-2</v>
      </c>
    </row>
    <row r="1980" spans="1:9" x14ac:dyDescent="0.25">
      <c r="A1980" s="18" t="s">
        <v>1899</v>
      </c>
      <c r="B1980" s="18" t="s">
        <v>250</v>
      </c>
      <c r="C1980" s="18" t="s">
        <v>251</v>
      </c>
      <c r="D1980" s="31">
        <v>1</v>
      </c>
      <c r="E1980" s="31">
        <v>5131</v>
      </c>
      <c r="F1980" s="24">
        <v>1.9489378288832584E-2</v>
      </c>
      <c r="G1980" s="26">
        <v>96.183579386923498</v>
      </c>
      <c r="H1980" s="21" t="b">
        <v>1</v>
      </c>
      <c r="I1980" s="24">
        <v>2.0269676063623739E-2</v>
      </c>
    </row>
    <row r="1981" spans="1:9" x14ac:dyDescent="0.25">
      <c r="A1981" s="18" t="s">
        <v>3225</v>
      </c>
      <c r="B1981" s="18" t="s">
        <v>250</v>
      </c>
      <c r="C1981" s="18" t="s">
        <v>251</v>
      </c>
      <c r="D1981" s="31">
        <v>1</v>
      </c>
      <c r="E1981" s="31">
        <v>1581</v>
      </c>
      <c r="F1981" s="24">
        <v>6.3251106894370648E-2</v>
      </c>
      <c r="G1981" s="26">
        <v>96.183579386923498</v>
      </c>
      <c r="H1981" s="21" t="b">
        <v>1</v>
      </c>
      <c r="I1981" s="24">
        <v>6.5783496446839604E-2</v>
      </c>
    </row>
    <row r="1982" spans="1:9" x14ac:dyDescent="0.25">
      <c r="A1982" s="18" t="s">
        <v>1900</v>
      </c>
      <c r="B1982" s="18" t="s">
        <v>250</v>
      </c>
      <c r="C1982" s="18" t="s">
        <v>251</v>
      </c>
      <c r="D1982" s="31">
        <v>1</v>
      </c>
      <c r="E1982" s="31">
        <v>5572</v>
      </c>
      <c r="F1982" s="24">
        <v>1.7946877243359655E-2</v>
      </c>
      <c r="G1982" s="26">
        <v>96.183579386923498</v>
      </c>
      <c r="H1982" s="21" t="b">
        <v>1</v>
      </c>
      <c r="I1982" s="24">
        <v>1.8665417782206283E-2</v>
      </c>
    </row>
    <row r="1983" spans="1:9" x14ac:dyDescent="0.25">
      <c r="A1983" s="18" t="s">
        <v>3226</v>
      </c>
      <c r="B1983" s="18" t="s">
        <v>250</v>
      </c>
      <c r="C1983" s="18" t="s">
        <v>251</v>
      </c>
      <c r="D1983" s="31">
        <v>1</v>
      </c>
      <c r="E1983" s="31">
        <v>1606</v>
      </c>
      <c r="F1983" s="24">
        <v>6.2266500622665005E-2</v>
      </c>
      <c r="G1983" s="26">
        <v>96.183579386923498</v>
      </c>
      <c r="H1983" s="21" t="b">
        <v>1</v>
      </c>
      <c r="I1983" s="24">
        <v>6.4759469416222543E-2</v>
      </c>
    </row>
    <row r="1984" spans="1:9" x14ac:dyDescent="0.25">
      <c r="A1984" s="18" t="s">
        <v>1901</v>
      </c>
      <c r="B1984" s="18" t="s">
        <v>250</v>
      </c>
      <c r="C1984" s="18" t="s">
        <v>251</v>
      </c>
      <c r="D1984" s="31">
        <v>2</v>
      </c>
      <c r="E1984" s="31">
        <v>5518</v>
      </c>
      <c r="F1984" s="24">
        <v>3.6245016310257339E-2</v>
      </c>
      <c r="G1984" s="26">
        <v>96.183579386923498</v>
      </c>
      <c r="H1984" s="21" t="b">
        <v>1</v>
      </c>
      <c r="I1984" s="24">
        <v>3.7696160885267636E-2</v>
      </c>
    </row>
    <row r="1985" spans="1:9" x14ac:dyDescent="0.25">
      <c r="A1985" s="18" t="s">
        <v>1902</v>
      </c>
      <c r="B1985" s="18" t="s">
        <v>250</v>
      </c>
      <c r="C1985" s="18" t="s">
        <v>251</v>
      </c>
      <c r="D1985" s="31">
        <v>4</v>
      </c>
      <c r="E1985" s="31">
        <v>5506</v>
      </c>
      <c r="F1985" s="24">
        <v>7.2648020341445699E-2</v>
      </c>
      <c r="G1985" s="26">
        <v>96.183579386923498</v>
      </c>
      <c r="H1985" s="21" t="b">
        <v>1</v>
      </c>
      <c r="I1985" s="24">
        <v>7.5556634858302524E-2</v>
      </c>
    </row>
    <row r="1986" spans="1:9" x14ac:dyDescent="0.25">
      <c r="A1986" s="18" t="s">
        <v>1903</v>
      </c>
      <c r="B1986" s="18" t="s">
        <v>250</v>
      </c>
      <c r="C1986" s="18" t="s">
        <v>251</v>
      </c>
      <c r="D1986" s="31">
        <v>1</v>
      </c>
      <c r="E1986" s="31">
        <v>5089</v>
      </c>
      <c r="F1986" s="24">
        <v>1.9650225977598742E-2</v>
      </c>
      <c r="G1986" s="26">
        <v>96.183579386923498</v>
      </c>
      <c r="H1986" s="21" t="b">
        <v>1</v>
      </c>
      <c r="I1986" s="24">
        <v>2.043696362398377E-2</v>
      </c>
    </row>
    <row r="1987" spans="1:9" x14ac:dyDescent="0.25">
      <c r="A1987" s="18" t="s">
        <v>1904</v>
      </c>
      <c r="B1987" s="18" t="s">
        <v>250</v>
      </c>
      <c r="C1987" s="18" t="s">
        <v>251</v>
      </c>
      <c r="D1987" s="31">
        <v>1</v>
      </c>
      <c r="E1987" s="31">
        <v>5354</v>
      </c>
      <c r="F1987" s="24">
        <v>1.8677624206200973E-2</v>
      </c>
      <c r="G1987" s="26">
        <v>96.183579386923498</v>
      </c>
      <c r="H1987" s="21" t="b">
        <v>0</v>
      </c>
      <c r="I1987" s="24">
        <v>1.8677624206200973E-2</v>
      </c>
    </row>
    <row r="1988" spans="1:9" x14ac:dyDescent="0.25">
      <c r="A1988" s="18" t="s">
        <v>125</v>
      </c>
      <c r="B1988" s="18" t="s">
        <v>250</v>
      </c>
      <c r="C1988" s="18" t="s">
        <v>251</v>
      </c>
      <c r="D1988" s="31">
        <v>13</v>
      </c>
      <c r="E1988" s="31">
        <v>5374</v>
      </c>
      <c r="F1988" s="24">
        <v>0.24190547078526237</v>
      </c>
      <c r="G1988" s="26">
        <v>96.183579386923498</v>
      </c>
      <c r="H1988" s="21" t="b">
        <v>1</v>
      </c>
      <c r="I1988" s="24">
        <v>0.25159065918717793</v>
      </c>
    </row>
    <row r="1989" spans="1:9" x14ac:dyDescent="0.25">
      <c r="A1989" s="18" t="s">
        <v>438</v>
      </c>
      <c r="B1989" s="18" t="s">
        <v>250</v>
      </c>
      <c r="C1989" s="18" t="s">
        <v>251</v>
      </c>
      <c r="D1989" s="31">
        <v>14</v>
      </c>
      <c r="E1989" s="31">
        <v>1808</v>
      </c>
      <c r="F1989" s="24">
        <v>0.77433628318584069</v>
      </c>
      <c r="G1989" s="26">
        <v>96.183579386923498</v>
      </c>
      <c r="H1989" s="21" t="b">
        <v>1</v>
      </c>
      <c r="I1989" s="24">
        <v>0.80533844599244897</v>
      </c>
    </row>
    <row r="1990" spans="1:9" x14ac:dyDescent="0.25">
      <c r="A1990" s="18" t="s">
        <v>1003</v>
      </c>
      <c r="B1990" s="18" t="s">
        <v>250</v>
      </c>
      <c r="C1990" s="18" t="s">
        <v>251</v>
      </c>
      <c r="D1990" s="31">
        <v>9</v>
      </c>
      <c r="E1990" s="31">
        <v>5983</v>
      </c>
      <c r="F1990" s="24">
        <v>0.15042620758816649</v>
      </c>
      <c r="G1990" s="26">
        <v>96.183579386923498</v>
      </c>
      <c r="H1990" s="21" t="b">
        <v>1</v>
      </c>
      <c r="I1990" s="24">
        <v>0.15644883351864966</v>
      </c>
    </row>
    <row r="1991" spans="1:9" x14ac:dyDescent="0.25">
      <c r="A1991" s="18" t="s">
        <v>1905</v>
      </c>
      <c r="B1991" s="18" t="s">
        <v>250</v>
      </c>
      <c r="C1991" s="18" t="s">
        <v>251</v>
      </c>
      <c r="D1991" s="31">
        <v>1</v>
      </c>
      <c r="E1991" s="31">
        <v>5256</v>
      </c>
      <c r="F1991" s="24">
        <v>1.9025875190258751E-2</v>
      </c>
      <c r="G1991" s="26">
        <v>96.183579386923498</v>
      </c>
      <c r="H1991" s="21" t="b">
        <v>1</v>
      </c>
      <c r="I1991" s="24">
        <v>1.9787615654956889E-2</v>
      </c>
    </row>
    <row r="1992" spans="1:9" x14ac:dyDescent="0.25">
      <c r="A1992" s="18" t="s">
        <v>1906</v>
      </c>
      <c r="B1992" s="18" t="s">
        <v>250</v>
      </c>
      <c r="C1992" s="18" t="s">
        <v>251</v>
      </c>
      <c r="D1992" s="31">
        <v>1</v>
      </c>
      <c r="E1992" s="31">
        <v>5902</v>
      </c>
      <c r="F1992" s="24">
        <v>1.6943409013893598E-2</v>
      </c>
      <c r="G1992" s="26">
        <v>96.183579386923498</v>
      </c>
      <c r="H1992" s="21" t="b">
        <v>1</v>
      </c>
      <c r="I1992" s="24">
        <v>1.7621773616139178E-2</v>
      </c>
    </row>
    <row r="1993" spans="1:9" x14ac:dyDescent="0.25">
      <c r="A1993" s="18" t="s">
        <v>1907</v>
      </c>
      <c r="B1993" s="18" t="s">
        <v>250</v>
      </c>
      <c r="C1993" s="18" t="s">
        <v>251</v>
      </c>
      <c r="D1993" s="31">
        <v>1</v>
      </c>
      <c r="E1993" s="31">
        <v>5828</v>
      </c>
      <c r="F1993" s="24">
        <v>1.7158544955387784E-2</v>
      </c>
      <c r="G1993" s="26">
        <v>96.183579386923498</v>
      </c>
      <c r="H1993" s="21" t="b">
        <v>1</v>
      </c>
      <c r="I1993" s="24">
        <v>1.7845522972280956E-2</v>
      </c>
    </row>
    <row r="1994" spans="1:9" x14ac:dyDescent="0.25">
      <c r="A1994" s="18" t="s">
        <v>1908</v>
      </c>
      <c r="B1994" s="18" t="s">
        <v>250</v>
      </c>
      <c r="C1994" s="18" t="s">
        <v>251</v>
      </c>
      <c r="D1994" s="31">
        <v>1</v>
      </c>
      <c r="E1994" s="31">
        <v>5758</v>
      </c>
      <c r="F1994" s="24">
        <v>1.736714136853074E-2</v>
      </c>
      <c r="G1994" s="26">
        <v>96.183579386923498</v>
      </c>
      <c r="H1994" s="21" t="b">
        <v>1</v>
      </c>
      <c r="I1994" s="24">
        <v>1.8062470976459431E-2</v>
      </c>
    </row>
    <row r="1995" spans="1:9" x14ac:dyDescent="0.25">
      <c r="A1995" s="18" t="s">
        <v>1909</v>
      </c>
      <c r="B1995" s="18" t="s">
        <v>250</v>
      </c>
      <c r="C1995" s="18" t="s">
        <v>251</v>
      </c>
      <c r="D1995" s="31">
        <v>10</v>
      </c>
      <c r="E1995" s="31">
        <v>5862</v>
      </c>
      <c r="F1995" s="24">
        <v>0.17059024223814398</v>
      </c>
      <c r="G1995" s="26">
        <v>96.183579386923498</v>
      </c>
      <c r="H1995" s="21" t="b">
        <v>1</v>
      </c>
      <c r="I1995" s="24">
        <v>0.17742017721332892</v>
      </c>
    </row>
    <row r="1996" spans="1:9" x14ac:dyDescent="0.25">
      <c r="A1996" s="18" t="s">
        <v>1910</v>
      </c>
      <c r="B1996" s="18" t="s">
        <v>250</v>
      </c>
      <c r="C1996" s="18" t="s">
        <v>251</v>
      </c>
      <c r="D1996" s="31">
        <v>1</v>
      </c>
      <c r="E1996" s="31">
        <v>5797</v>
      </c>
      <c r="F1996" s="24">
        <v>1.7250301880282905E-2</v>
      </c>
      <c r="G1996" s="26">
        <v>96.183579386923498</v>
      </c>
      <c r="H1996" s="21" t="b">
        <v>1</v>
      </c>
      <c r="I1996" s="24">
        <v>1.79409535764108E-2</v>
      </c>
    </row>
    <row r="1997" spans="1:9" x14ac:dyDescent="0.25">
      <c r="A1997" s="18" t="s">
        <v>1911</v>
      </c>
      <c r="B1997" s="18" t="s">
        <v>250</v>
      </c>
      <c r="C1997" s="18" t="s">
        <v>251</v>
      </c>
      <c r="D1997" s="31">
        <v>1</v>
      </c>
      <c r="E1997" s="31">
        <v>5800</v>
      </c>
      <c r="F1997" s="24">
        <v>1.7241379310344827E-2</v>
      </c>
      <c r="G1997" s="26">
        <v>96.183579386923498</v>
      </c>
      <c r="H1997" s="21" t="b">
        <v>1</v>
      </c>
      <c r="I1997" s="24">
        <v>1.7931673772836793E-2</v>
      </c>
    </row>
    <row r="1998" spans="1:9" x14ac:dyDescent="0.25">
      <c r="A1998" s="18" t="s">
        <v>1912</v>
      </c>
      <c r="B1998" s="18" t="s">
        <v>250</v>
      </c>
      <c r="C1998" s="18" t="s">
        <v>251</v>
      </c>
      <c r="D1998" s="31">
        <v>2</v>
      </c>
      <c r="E1998" s="31">
        <v>5731</v>
      </c>
      <c r="F1998" s="24">
        <v>3.4897923573547374E-2</v>
      </c>
      <c r="G1998" s="26">
        <v>96.183579386923498</v>
      </c>
      <c r="H1998" s="21" t="b">
        <v>1</v>
      </c>
      <c r="I1998" s="24">
        <v>3.6295134490474057E-2</v>
      </c>
    </row>
    <row r="1999" spans="1:9" x14ac:dyDescent="0.25">
      <c r="A1999" s="18" t="s">
        <v>1913</v>
      </c>
      <c r="B1999" s="18" t="s">
        <v>250</v>
      </c>
      <c r="C1999" s="18" t="s">
        <v>251</v>
      </c>
      <c r="D1999" s="31">
        <v>1</v>
      </c>
      <c r="E1999" s="31">
        <v>5766</v>
      </c>
      <c r="F1999" s="24">
        <v>1.7343045438779049E-2</v>
      </c>
      <c r="G1999" s="26">
        <v>96.183579386923498</v>
      </c>
      <c r="H1999" s="21" t="b">
        <v>1</v>
      </c>
      <c r="I1999" s="24">
        <v>1.8037410316068921E-2</v>
      </c>
    </row>
    <row r="2000" spans="1:9" x14ac:dyDescent="0.25">
      <c r="A2000" s="18" t="s">
        <v>1914</v>
      </c>
      <c r="B2000" s="18" t="s">
        <v>250</v>
      </c>
      <c r="C2000" s="18" t="s">
        <v>251</v>
      </c>
      <c r="D2000" s="31">
        <v>1</v>
      </c>
      <c r="E2000" s="31">
        <v>5517</v>
      </c>
      <c r="F2000" s="24">
        <v>1.8125793003443903E-2</v>
      </c>
      <c r="G2000" s="26">
        <v>96.183579386923498</v>
      </c>
      <c r="H2000" s="21" t="b">
        <v>1</v>
      </c>
      <c r="I2000" s="24">
        <v>1.8851496806679975E-2</v>
      </c>
    </row>
    <row r="2001" spans="1:9" x14ac:dyDescent="0.25">
      <c r="A2001" s="18" t="s">
        <v>1915</v>
      </c>
      <c r="B2001" s="18" t="s">
        <v>250</v>
      </c>
      <c r="C2001" s="18" t="s">
        <v>251</v>
      </c>
      <c r="D2001" s="31">
        <v>1</v>
      </c>
      <c r="E2001" s="31">
        <v>5251</v>
      </c>
      <c r="F2001" s="24">
        <v>1.9043991620643689E-2</v>
      </c>
      <c r="G2001" s="26">
        <v>96.183579386923498</v>
      </c>
      <c r="H2001" s="21" t="b">
        <v>1</v>
      </c>
      <c r="I2001" s="24">
        <v>1.9806457414293169E-2</v>
      </c>
    </row>
    <row r="2002" spans="1:9" x14ac:dyDescent="0.25">
      <c r="A2002" s="18" t="s">
        <v>1916</v>
      </c>
      <c r="B2002" s="18" t="s">
        <v>250</v>
      </c>
      <c r="C2002" s="18" t="s">
        <v>251</v>
      </c>
      <c r="D2002" s="31">
        <v>6</v>
      </c>
      <c r="E2002" s="31">
        <v>5935</v>
      </c>
      <c r="F2002" s="24">
        <v>0.10109519797809603</v>
      </c>
      <c r="G2002" s="26">
        <v>96.183579386923498</v>
      </c>
      <c r="H2002" s="21" t="b">
        <v>1</v>
      </c>
      <c r="I2002" s="24">
        <v>0.10514275438832694</v>
      </c>
    </row>
    <row r="2003" spans="1:9" x14ac:dyDescent="0.25">
      <c r="A2003" s="18" t="s">
        <v>1917</v>
      </c>
      <c r="B2003" s="18" t="s">
        <v>250</v>
      </c>
      <c r="C2003" s="18" t="s">
        <v>251</v>
      </c>
      <c r="D2003" s="31">
        <v>3</v>
      </c>
      <c r="E2003" s="31">
        <v>5787</v>
      </c>
      <c r="F2003" s="24">
        <v>5.1840331778123382E-2</v>
      </c>
      <c r="G2003" s="26">
        <v>96.183579386923498</v>
      </c>
      <c r="H2003" s="21" t="b">
        <v>1</v>
      </c>
      <c r="I2003" s="24">
        <v>5.3915867227814107E-2</v>
      </c>
    </row>
    <row r="2004" spans="1:9" x14ac:dyDescent="0.25">
      <c r="A2004" s="18" t="s">
        <v>1918</v>
      </c>
      <c r="B2004" s="18" t="s">
        <v>250</v>
      </c>
      <c r="C2004" s="18" t="s">
        <v>251</v>
      </c>
      <c r="D2004" s="31">
        <v>2</v>
      </c>
      <c r="E2004" s="31">
        <v>5747</v>
      </c>
      <c r="F2004" s="24">
        <v>3.4800765616843574E-2</v>
      </c>
      <c r="G2004" s="26">
        <v>96.183579386923498</v>
      </c>
      <c r="H2004" s="21" t="b">
        <v>1</v>
      </c>
      <c r="I2004" s="24">
        <v>3.6194086612999277E-2</v>
      </c>
    </row>
    <row r="2005" spans="1:9" x14ac:dyDescent="0.25">
      <c r="A2005" s="18" t="s">
        <v>3282</v>
      </c>
      <c r="B2005" s="18" t="s">
        <v>250</v>
      </c>
      <c r="C2005" s="18" t="s">
        <v>251</v>
      </c>
      <c r="D2005" s="31">
        <v>1</v>
      </c>
      <c r="E2005" s="31">
        <v>1695</v>
      </c>
      <c r="F2005" s="24">
        <v>5.8997050147492625E-2</v>
      </c>
      <c r="G2005" s="26">
        <v>96.183579386923498</v>
      </c>
      <c r="H2005" s="21" t="b">
        <v>1</v>
      </c>
      <c r="I2005" s="24">
        <v>6.1359119694662775E-2</v>
      </c>
    </row>
    <row r="2006" spans="1:9" x14ac:dyDescent="0.25">
      <c r="A2006" s="18" t="s">
        <v>1919</v>
      </c>
      <c r="B2006" s="18" t="s">
        <v>250</v>
      </c>
      <c r="C2006" s="18" t="s">
        <v>251</v>
      </c>
      <c r="D2006" s="31">
        <v>2</v>
      </c>
      <c r="E2006" s="31">
        <v>5162</v>
      </c>
      <c r="F2006" s="24">
        <v>3.8744672607516469E-2</v>
      </c>
      <c r="G2006" s="26">
        <v>96.183579386923498</v>
      </c>
      <c r="H2006" s="21" t="b">
        <v>1</v>
      </c>
      <c r="I2006" s="24">
        <v>4.0295896118734374E-2</v>
      </c>
    </row>
    <row r="2007" spans="1:9" x14ac:dyDescent="0.25">
      <c r="A2007" s="18" t="s">
        <v>1920</v>
      </c>
      <c r="B2007" s="18" t="s">
        <v>250</v>
      </c>
      <c r="C2007" s="18" t="s">
        <v>251</v>
      </c>
      <c r="D2007" s="31">
        <v>1</v>
      </c>
      <c r="E2007" s="31">
        <v>5780</v>
      </c>
      <c r="F2007" s="24">
        <v>1.7301038062283735E-2</v>
      </c>
      <c r="G2007" s="26">
        <v>96.183579386923498</v>
      </c>
      <c r="H2007" s="21" t="b">
        <v>1</v>
      </c>
      <c r="I2007" s="24">
        <v>1.7993721086929655E-2</v>
      </c>
    </row>
    <row r="2008" spans="1:9" x14ac:dyDescent="0.25">
      <c r="A2008" s="18" t="s">
        <v>1921</v>
      </c>
      <c r="B2008" s="18" t="s">
        <v>250</v>
      </c>
      <c r="C2008" s="18" t="s">
        <v>251</v>
      </c>
      <c r="D2008" s="31">
        <v>1</v>
      </c>
      <c r="E2008" s="31">
        <v>3946</v>
      </c>
      <c r="F2008" s="24">
        <v>2.5342118601115054E-2</v>
      </c>
      <c r="G2008" s="26">
        <v>96.183579386923498</v>
      </c>
      <c r="H2008" s="21" t="b">
        <v>1</v>
      </c>
      <c r="I2008" s="24">
        <v>2.6356743001128589E-2</v>
      </c>
    </row>
    <row r="2009" spans="1:9" x14ac:dyDescent="0.25">
      <c r="A2009" s="18" t="s">
        <v>3145</v>
      </c>
      <c r="B2009" s="18" t="s">
        <v>250</v>
      </c>
      <c r="C2009" s="18" t="s">
        <v>251</v>
      </c>
      <c r="D2009" s="31">
        <v>1</v>
      </c>
      <c r="E2009" s="31">
        <v>1176</v>
      </c>
      <c r="F2009" s="24">
        <v>8.5034013605442174E-2</v>
      </c>
      <c r="G2009" s="26">
        <v>96.183579386923498</v>
      </c>
      <c r="H2009" s="21" t="b">
        <v>1</v>
      </c>
      <c r="I2009" s="24">
        <v>8.8438527110929768E-2</v>
      </c>
    </row>
    <row r="2010" spans="1:9" x14ac:dyDescent="0.25">
      <c r="A2010" s="18" t="s">
        <v>1922</v>
      </c>
      <c r="B2010" s="18" t="s">
        <v>250</v>
      </c>
      <c r="C2010" s="18" t="s">
        <v>251</v>
      </c>
      <c r="D2010" s="31">
        <v>1</v>
      </c>
      <c r="E2010" s="31">
        <v>5250</v>
      </c>
      <c r="F2010" s="24">
        <v>1.9047619047619049E-2</v>
      </c>
      <c r="G2010" s="26">
        <v>96.183579386923498</v>
      </c>
      <c r="H2010" s="21" t="b">
        <v>1</v>
      </c>
      <c r="I2010" s="24">
        <v>1.9810230072848271E-2</v>
      </c>
    </row>
    <row r="2011" spans="1:9" x14ac:dyDescent="0.25">
      <c r="A2011" s="18" t="s">
        <v>1923</v>
      </c>
      <c r="B2011" s="18" t="s">
        <v>250</v>
      </c>
      <c r="C2011" s="18" t="s">
        <v>251</v>
      </c>
      <c r="D2011" s="31">
        <v>2</v>
      </c>
      <c r="E2011" s="31">
        <v>5759</v>
      </c>
      <c r="F2011" s="24">
        <v>3.4728251432540366E-2</v>
      </c>
      <c r="G2011" s="26">
        <v>96.183579386923498</v>
      </c>
      <c r="H2011" s="21" t="b">
        <v>1</v>
      </c>
      <c r="I2011" s="24">
        <v>3.6118669172583225E-2</v>
      </c>
    </row>
    <row r="2012" spans="1:9" x14ac:dyDescent="0.25">
      <c r="A2012" s="18" t="s">
        <v>1924</v>
      </c>
      <c r="B2012" s="18" t="s">
        <v>250</v>
      </c>
      <c r="C2012" s="18" t="s">
        <v>251</v>
      </c>
      <c r="D2012" s="31">
        <v>1</v>
      </c>
      <c r="E2012" s="31">
        <v>5725</v>
      </c>
      <c r="F2012" s="24">
        <v>1.7467248908296942E-2</v>
      </c>
      <c r="G2012" s="26">
        <v>96.183579386923498</v>
      </c>
      <c r="H2012" s="21" t="b">
        <v>1</v>
      </c>
      <c r="I2012" s="24">
        <v>1.8166586529686186E-2</v>
      </c>
    </row>
    <row r="2013" spans="1:9" x14ac:dyDescent="0.25">
      <c r="A2013" s="18" t="s">
        <v>1925</v>
      </c>
      <c r="B2013" s="18" t="s">
        <v>250</v>
      </c>
      <c r="C2013" s="18" t="s">
        <v>251</v>
      </c>
      <c r="D2013" s="31">
        <v>29</v>
      </c>
      <c r="E2013" s="31">
        <v>5732</v>
      </c>
      <c r="F2013" s="24">
        <v>0.50593161200279135</v>
      </c>
      <c r="G2013" s="26">
        <v>96.183579386923498</v>
      </c>
      <c r="H2013" s="21" t="b">
        <v>1</v>
      </c>
      <c r="I2013" s="24">
        <v>0.52618763583237071</v>
      </c>
    </row>
    <row r="2014" spans="1:9" x14ac:dyDescent="0.25">
      <c r="A2014" s="18" t="s">
        <v>1926</v>
      </c>
      <c r="B2014" s="18" t="s">
        <v>250</v>
      </c>
      <c r="C2014" s="18" t="s">
        <v>251</v>
      </c>
      <c r="D2014" s="31">
        <v>9</v>
      </c>
      <c r="E2014" s="31">
        <v>5700</v>
      </c>
      <c r="F2014" s="24">
        <v>0.15789473684210525</v>
      </c>
      <c r="G2014" s="26">
        <v>96.183579386923498</v>
      </c>
      <c r="H2014" s="21" t="b">
        <v>1</v>
      </c>
      <c r="I2014" s="24">
        <v>0.16421638086703169</v>
      </c>
    </row>
    <row r="2015" spans="1:9" x14ac:dyDescent="0.25">
      <c r="A2015" s="18" t="s">
        <v>1927</v>
      </c>
      <c r="B2015" s="18" t="s">
        <v>250</v>
      </c>
      <c r="C2015" s="18" t="s">
        <v>251</v>
      </c>
      <c r="D2015" s="31">
        <v>1</v>
      </c>
      <c r="E2015" s="31">
        <v>1679</v>
      </c>
      <c r="F2015" s="24">
        <v>5.9559261465157838E-2</v>
      </c>
      <c r="G2015" s="26">
        <v>96.183579386923498</v>
      </c>
      <c r="H2015" s="21" t="b">
        <v>1</v>
      </c>
      <c r="I2015" s="24">
        <v>6.1943840311169403E-2</v>
      </c>
    </row>
    <row r="2016" spans="1:9" x14ac:dyDescent="0.25">
      <c r="A2016" s="18" t="s">
        <v>1928</v>
      </c>
      <c r="B2016" s="18" t="s">
        <v>250</v>
      </c>
      <c r="C2016" s="18" t="s">
        <v>251</v>
      </c>
      <c r="D2016" s="31">
        <v>1</v>
      </c>
      <c r="E2016" s="31">
        <v>1679</v>
      </c>
      <c r="F2016" s="24">
        <v>5.9559261465157838E-2</v>
      </c>
      <c r="G2016" s="26">
        <v>96.183579386923498</v>
      </c>
      <c r="H2016" s="21" t="b">
        <v>1</v>
      </c>
      <c r="I2016" s="24">
        <v>6.1943840311169403E-2</v>
      </c>
    </row>
    <row r="2017" spans="1:9" x14ac:dyDescent="0.25">
      <c r="A2017" s="18" t="s">
        <v>1929</v>
      </c>
      <c r="B2017" s="18" t="s">
        <v>250</v>
      </c>
      <c r="C2017" s="18" t="s">
        <v>251</v>
      </c>
      <c r="D2017" s="31">
        <v>2</v>
      </c>
      <c r="E2017" s="31">
        <v>5668</v>
      </c>
      <c r="F2017" s="24">
        <v>3.5285815102328866E-2</v>
      </c>
      <c r="G2017" s="26">
        <v>96.183579386923498</v>
      </c>
      <c r="H2017" s="21" t="b">
        <v>1</v>
      </c>
      <c r="I2017" s="24">
        <v>3.6698556062968742E-2</v>
      </c>
    </row>
    <row r="2018" spans="1:9" x14ac:dyDescent="0.25">
      <c r="A2018" s="18" t="s">
        <v>1930</v>
      </c>
      <c r="B2018" s="18" t="s">
        <v>250</v>
      </c>
      <c r="C2018" s="18" t="s">
        <v>251</v>
      </c>
      <c r="D2018" s="31">
        <v>1</v>
      </c>
      <c r="E2018" s="31">
        <v>5644</v>
      </c>
      <c r="F2018" s="24">
        <v>1.771793054571226E-2</v>
      </c>
      <c r="G2018" s="26">
        <v>96.183579386923498</v>
      </c>
      <c r="H2018" s="21" t="b">
        <v>1</v>
      </c>
      <c r="I2018" s="24">
        <v>1.8427304727578562E-2</v>
      </c>
    </row>
    <row r="2019" spans="1:9" x14ac:dyDescent="0.25">
      <c r="A2019" s="18" t="s">
        <v>1931</v>
      </c>
      <c r="B2019" s="18" t="s">
        <v>250</v>
      </c>
      <c r="C2019" s="18" t="s">
        <v>251</v>
      </c>
      <c r="D2019" s="31">
        <v>1</v>
      </c>
      <c r="E2019" s="31">
        <v>5556</v>
      </c>
      <c r="F2019" s="24">
        <v>1.7998560115190784E-2</v>
      </c>
      <c r="G2019" s="26">
        <v>96.183579386923498</v>
      </c>
      <c r="H2019" s="21" t="b">
        <v>0</v>
      </c>
      <c r="I2019" s="24">
        <v>1.7998560115190784E-2</v>
      </c>
    </row>
    <row r="2020" spans="1:9" x14ac:dyDescent="0.25">
      <c r="A2020" s="18" t="s">
        <v>1932</v>
      </c>
      <c r="B2020" s="18" t="s">
        <v>250</v>
      </c>
      <c r="C2020" s="18" t="s">
        <v>251</v>
      </c>
      <c r="D2020" s="31">
        <v>1</v>
      </c>
      <c r="E2020" s="31">
        <v>3768</v>
      </c>
      <c r="F2020" s="24">
        <v>2.6539278131634821E-2</v>
      </c>
      <c r="G2020" s="26">
        <v>96.183579386923498</v>
      </c>
      <c r="H2020" s="21" t="b">
        <v>0</v>
      </c>
      <c r="I2020" s="24">
        <v>2.6539278131634821E-2</v>
      </c>
    </row>
    <row r="2021" spans="1:9" x14ac:dyDescent="0.25">
      <c r="A2021" s="18" t="s">
        <v>3146</v>
      </c>
      <c r="B2021" s="18" t="s">
        <v>250</v>
      </c>
      <c r="C2021" s="18" t="s">
        <v>251</v>
      </c>
      <c r="D2021" s="31">
        <v>1</v>
      </c>
      <c r="E2021" s="31">
        <v>1734</v>
      </c>
      <c r="F2021" s="24">
        <v>5.7670126874279123E-2</v>
      </c>
      <c r="G2021" s="26">
        <v>96.183579386923498</v>
      </c>
      <c r="H2021" s="21" t="b">
        <v>1</v>
      </c>
      <c r="I2021" s="24">
        <v>5.997907028976552E-2</v>
      </c>
    </row>
    <row r="2022" spans="1:9" x14ac:dyDescent="0.25">
      <c r="A2022" s="18" t="s">
        <v>209</v>
      </c>
      <c r="B2022" s="18" t="s">
        <v>250</v>
      </c>
      <c r="C2022" s="18" t="s">
        <v>251</v>
      </c>
      <c r="D2022" s="31">
        <v>20</v>
      </c>
      <c r="E2022" s="31">
        <v>1808</v>
      </c>
      <c r="F2022" s="24">
        <v>1.1061946902654867</v>
      </c>
      <c r="G2022" s="26">
        <v>96.183579386923498</v>
      </c>
      <c r="H2022" s="21" t="b">
        <v>1</v>
      </c>
      <c r="I2022" s="24">
        <v>1.1504834942749271</v>
      </c>
    </row>
    <row r="2023" spans="1:9" x14ac:dyDescent="0.25">
      <c r="A2023" s="18" t="s">
        <v>197</v>
      </c>
      <c r="B2023" s="18" t="s">
        <v>250</v>
      </c>
      <c r="C2023" s="18" t="s">
        <v>251</v>
      </c>
      <c r="D2023" s="31">
        <v>54</v>
      </c>
      <c r="E2023" s="31">
        <v>5706</v>
      </c>
      <c r="F2023" s="24">
        <v>0.94637223974763407</v>
      </c>
      <c r="G2023" s="26">
        <v>96.183579386923498</v>
      </c>
      <c r="H2023" s="21" t="b">
        <v>1</v>
      </c>
      <c r="I2023" s="24">
        <v>0.98426221970776095</v>
      </c>
    </row>
    <row r="2024" spans="1:9" x14ac:dyDescent="0.25">
      <c r="A2024" s="18" t="s">
        <v>2010</v>
      </c>
      <c r="B2024" s="18" t="s">
        <v>250</v>
      </c>
      <c r="C2024" s="18" t="s">
        <v>251</v>
      </c>
      <c r="D2024" s="31">
        <v>1</v>
      </c>
      <c r="E2024" s="31">
        <v>1619</v>
      </c>
      <c r="F2024" s="24">
        <v>6.1766522544780732E-2</v>
      </c>
      <c r="G2024" s="26">
        <v>96.183579386923498</v>
      </c>
      <c r="H2024" s="21" t="b">
        <v>1</v>
      </c>
      <c r="I2024" s="24">
        <v>6.4239473676623485E-2</v>
      </c>
    </row>
    <row r="2025" spans="1:9" x14ac:dyDescent="0.25">
      <c r="A2025" s="18" t="s">
        <v>1934</v>
      </c>
      <c r="B2025" s="18" t="s">
        <v>260</v>
      </c>
      <c r="C2025" s="18" t="s">
        <v>261</v>
      </c>
      <c r="D2025" s="31">
        <v>2</v>
      </c>
      <c r="E2025" s="31">
        <v>95</v>
      </c>
      <c r="F2025" s="24">
        <v>2.1052631578947367</v>
      </c>
      <c r="G2025" s="26">
        <v>118.16270147038774</v>
      </c>
      <c r="H2025" s="21" t="b">
        <v>1</v>
      </c>
      <c r="I2025" s="24">
        <v>1.7762836637071404</v>
      </c>
    </row>
    <row r="2026" spans="1:9" x14ac:dyDescent="0.25">
      <c r="A2026" s="18" t="s">
        <v>129</v>
      </c>
      <c r="B2026" s="18" t="s">
        <v>260</v>
      </c>
      <c r="C2026" s="18" t="s">
        <v>261</v>
      </c>
      <c r="D2026" s="31">
        <v>28</v>
      </c>
      <c r="E2026" s="31">
        <v>816</v>
      </c>
      <c r="F2026" s="24">
        <v>3.4313725490196081</v>
      </c>
      <c r="G2026" s="26">
        <v>118.16270147038774</v>
      </c>
      <c r="H2026" s="21" t="b">
        <v>1</v>
      </c>
      <c r="I2026" s="24">
        <v>2.895168226385413</v>
      </c>
    </row>
    <row r="2027" spans="1:9" x14ac:dyDescent="0.25">
      <c r="A2027" s="18" t="s">
        <v>647</v>
      </c>
      <c r="B2027" s="18" t="s">
        <v>260</v>
      </c>
      <c r="C2027" s="18" t="s">
        <v>261</v>
      </c>
      <c r="D2027" s="31">
        <v>1</v>
      </c>
      <c r="E2027" s="31">
        <v>223</v>
      </c>
      <c r="F2027" s="24">
        <v>0.44843049327354262</v>
      </c>
      <c r="G2027" s="26">
        <v>118.16270147038774</v>
      </c>
      <c r="H2027" s="21" t="b">
        <v>1</v>
      </c>
      <c r="I2027" s="24">
        <v>0.37835638576721609</v>
      </c>
    </row>
    <row r="2028" spans="1:9" x14ac:dyDescent="0.25">
      <c r="A2028" s="18" t="s">
        <v>649</v>
      </c>
      <c r="B2028" s="18" t="s">
        <v>260</v>
      </c>
      <c r="C2028" s="18" t="s">
        <v>261</v>
      </c>
      <c r="D2028" s="31">
        <v>2</v>
      </c>
      <c r="E2028" s="31">
        <v>223</v>
      </c>
      <c r="F2028" s="24">
        <v>0.89686098654708524</v>
      </c>
      <c r="G2028" s="26">
        <v>118.16270147038774</v>
      </c>
      <c r="H2028" s="21" t="b">
        <v>1</v>
      </c>
      <c r="I2028" s="24">
        <v>0.75671277153443217</v>
      </c>
    </row>
    <row r="2029" spans="1:9" x14ac:dyDescent="0.25">
      <c r="A2029" s="18" t="s">
        <v>1468</v>
      </c>
      <c r="B2029" s="18" t="s">
        <v>260</v>
      </c>
      <c r="C2029" s="18" t="s">
        <v>261</v>
      </c>
      <c r="D2029" s="31">
        <v>2</v>
      </c>
      <c r="E2029" s="31">
        <v>709</v>
      </c>
      <c r="F2029" s="24">
        <v>0.28208744710860367</v>
      </c>
      <c r="G2029" s="26">
        <v>118.16270147038774</v>
      </c>
      <c r="H2029" s="21" t="b">
        <v>1</v>
      </c>
      <c r="I2029" s="24">
        <v>0.23800697891703576</v>
      </c>
    </row>
    <row r="2030" spans="1:9" x14ac:dyDescent="0.25">
      <c r="A2030" s="18" t="s">
        <v>239</v>
      </c>
      <c r="B2030" s="18" t="s">
        <v>260</v>
      </c>
      <c r="C2030" s="18" t="s">
        <v>261</v>
      </c>
      <c r="D2030" s="31">
        <v>1</v>
      </c>
      <c r="E2030" s="31">
        <v>262</v>
      </c>
      <c r="F2030" s="24">
        <v>0.38167938931297707</v>
      </c>
      <c r="G2030" s="26">
        <v>118.16270147038774</v>
      </c>
      <c r="H2030" s="21" t="b">
        <v>1</v>
      </c>
      <c r="I2030" s="24">
        <v>0.3220361604049205</v>
      </c>
    </row>
    <row r="2031" spans="1:9" x14ac:dyDescent="0.25">
      <c r="A2031" s="18" t="s">
        <v>1471</v>
      </c>
      <c r="B2031" s="18" t="s">
        <v>260</v>
      </c>
      <c r="C2031" s="18" t="s">
        <v>261</v>
      </c>
      <c r="D2031" s="31">
        <v>1</v>
      </c>
      <c r="E2031" s="31">
        <v>262</v>
      </c>
      <c r="F2031" s="24">
        <v>0.38167938931297707</v>
      </c>
      <c r="G2031" s="26">
        <v>118.16270147038774</v>
      </c>
      <c r="H2031" s="21" t="b">
        <v>1</v>
      </c>
      <c r="I2031" s="24">
        <v>0.3220361604049205</v>
      </c>
    </row>
    <row r="2032" spans="1:9" x14ac:dyDescent="0.25">
      <c r="A2032" s="18" t="s">
        <v>1472</v>
      </c>
      <c r="B2032" s="18" t="s">
        <v>260</v>
      </c>
      <c r="C2032" s="18" t="s">
        <v>261</v>
      </c>
      <c r="D2032" s="31">
        <v>1</v>
      </c>
      <c r="E2032" s="31">
        <v>262</v>
      </c>
      <c r="F2032" s="24">
        <v>0.38167938931297707</v>
      </c>
      <c r="G2032" s="26">
        <v>118.16270147038774</v>
      </c>
      <c r="H2032" s="21" t="b">
        <v>1</v>
      </c>
      <c r="I2032" s="24">
        <v>0.3220361604049205</v>
      </c>
    </row>
    <row r="2033" spans="1:9" x14ac:dyDescent="0.25">
      <c r="A2033" s="18" t="s">
        <v>1935</v>
      </c>
      <c r="B2033" s="18" t="s">
        <v>260</v>
      </c>
      <c r="C2033" s="18" t="s">
        <v>261</v>
      </c>
      <c r="D2033" s="31">
        <v>2</v>
      </c>
      <c r="E2033" s="31">
        <v>261</v>
      </c>
      <c r="F2033" s="24">
        <v>0.76628352490421447</v>
      </c>
      <c r="G2033" s="26">
        <v>118.16270147038774</v>
      </c>
      <c r="H2033" s="21" t="b">
        <v>1</v>
      </c>
      <c r="I2033" s="24">
        <v>0.646540030851258</v>
      </c>
    </row>
    <row r="2034" spans="1:9" x14ac:dyDescent="0.25">
      <c r="A2034" s="18" t="s">
        <v>1936</v>
      </c>
      <c r="B2034" s="18" t="s">
        <v>260</v>
      </c>
      <c r="C2034" s="18" t="s">
        <v>261</v>
      </c>
      <c r="D2034" s="31">
        <v>1</v>
      </c>
      <c r="E2034" s="31">
        <v>233</v>
      </c>
      <c r="F2034" s="24">
        <v>0.42918454935622319</v>
      </c>
      <c r="G2034" s="26">
        <v>118.16270147038774</v>
      </c>
      <c r="H2034" s="21" t="b">
        <v>1</v>
      </c>
      <c r="I2034" s="24">
        <v>0.36211791427506085</v>
      </c>
    </row>
    <row r="2035" spans="1:9" x14ac:dyDescent="0.25">
      <c r="A2035" s="18" t="s">
        <v>1937</v>
      </c>
      <c r="B2035" s="18" t="s">
        <v>260</v>
      </c>
      <c r="C2035" s="18" t="s">
        <v>261</v>
      </c>
      <c r="D2035" s="31">
        <v>1</v>
      </c>
      <c r="E2035" s="31">
        <v>261</v>
      </c>
      <c r="F2035" s="24">
        <v>0.38314176245210724</v>
      </c>
      <c r="G2035" s="26">
        <v>118.16270147038774</v>
      </c>
      <c r="H2035" s="21" t="b">
        <v>1</v>
      </c>
      <c r="I2035" s="24">
        <v>0.323270015425629</v>
      </c>
    </row>
    <row r="2036" spans="1:9" x14ac:dyDescent="0.25">
      <c r="A2036" s="18" t="s">
        <v>1938</v>
      </c>
      <c r="B2036" s="18" t="s">
        <v>260</v>
      </c>
      <c r="C2036" s="18" t="s">
        <v>261</v>
      </c>
      <c r="D2036" s="31">
        <v>1</v>
      </c>
      <c r="E2036" s="31">
        <v>261</v>
      </c>
      <c r="F2036" s="24">
        <v>0.38314176245210724</v>
      </c>
      <c r="G2036" s="26">
        <v>118.16270147038774</v>
      </c>
      <c r="H2036" s="21" t="b">
        <v>1</v>
      </c>
      <c r="I2036" s="24">
        <v>0.323270015425629</v>
      </c>
    </row>
    <row r="2037" spans="1:9" x14ac:dyDescent="0.25">
      <c r="A2037" s="18" t="s">
        <v>1939</v>
      </c>
      <c r="B2037" s="18" t="s">
        <v>260</v>
      </c>
      <c r="C2037" s="18" t="s">
        <v>261</v>
      </c>
      <c r="D2037" s="31">
        <v>2</v>
      </c>
      <c r="E2037" s="31">
        <v>261</v>
      </c>
      <c r="F2037" s="24">
        <v>0.76628352490421447</v>
      </c>
      <c r="G2037" s="26">
        <v>118.16270147038774</v>
      </c>
      <c r="H2037" s="21" t="b">
        <v>1</v>
      </c>
      <c r="I2037" s="24">
        <v>0.646540030851258</v>
      </c>
    </row>
    <row r="2038" spans="1:9" x14ac:dyDescent="0.25">
      <c r="A2038" s="18" t="s">
        <v>1940</v>
      </c>
      <c r="B2038" s="18" t="s">
        <v>260</v>
      </c>
      <c r="C2038" s="18" t="s">
        <v>261</v>
      </c>
      <c r="D2038" s="31">
        <v>2</v>
      </c>
      <c r="E2038" s="31">
        <v>233</v>
      </c>
      <c r="F2038" s="24">
        <v>0.85836909871244638</v>
      </c>
      <c r="G2038" s="26">
        <v>118.16270147038774</v>
      </c>
      <c r="H2038" s="21" t="b">
        <v>1</v>
      </c>
      <c r="I2038" s="24">
        <v>0.7242358285501217</v>
      </c>
    </row>
    <row r="2039" spans="1:9" x14ac:dyDescent="0.25">
      <c r="A2039" s="18" t="s">
        <v>1941</v>
      </c>
      <c r="B2039" s="18" t="s">
        <v>260</v>
      </c>
      <c r="C2039" s="18" t="s">
        <v>261</v>
      </c>
      <c r="D2039" s="31">
        <v>1</v>
      </c>
      <c r="E2039" s="31">
        <v>116</v>
      </c>
      <c r="F2039" s="24">
        <v>0.86206896551724133</v>
      </c>
      <c r="G2039" s="26">
        <v>118.16270147038774</v>
      </c>
      <c r="H2039" s="21" t="b">
        <v>1</v>
      </c>
      <c r="I2039" s="24">
        <v>0.72735753470766529</v>
      </c>
    </row>
    <row r="2040" spans="1:9" x14ac:dyDescent="0.25">
      <c r="A2040" s="18" t="s">
        <v>1942</v>
      </c>
      <c r="B2040" s="18" t="s">
        <v>260</v>
      </c>
      <c r="C2040" s="18" t="s">
        <v>261</v>
      </c>
      <c r="D2040" s="31">
        <v>2</v>
      </c>
      <c r="E2040" s="31">
        <v>233</v>
      </c>
      <c r="F2040" s="24">
        <v>0.85836909871244638</v>
      </c>
      <c r="G2040" s="26">
        <v>118.16270147038774</v>
      </c>
      <c r="H2040" s="21" t="b">
        <v>1</v>
      </c>
      <c r="I2040" s="24">
        <v>0.7242358285501217</v>
      </c>
    </row>
    <row r="2041" spans="1:9" x14ac:dyDescent="0.25">
      <c r="A2041" s="18" t="s">
        <v>1943</v>
      </c>
      <c r="B2041" s="18" t="s">
        <v>260</v>
      </c>
      <c r="C2041" s="18" t="s">
        <v>261</v>
      </c>
      <c r="D2041" s="31">
        <v>2</v>
      </c>
      <c r="E2041" s="31">
        <v>233</v>
      </c>
      <c r="F2041" s="24">
        <v>0.85836909871244638</v>
      </c>
      <c r="G2041" s="26">
        <v>118.16270147038774</v>
      </c>
      <c r="H2041" s="21" t="b">
        <v>1</v>
      </c>
      <c r="I2041" s="24">
        <v>0.7242358285501217</v>
      </c>
    </row>
    <row r="2042" spans="1:9" x14ac:dyDescent="0.25">
      <c r="A2042" s="18" t="s">
        <v>1944</v>
      </c>
      <c r="B2042" s="18" t="s">
        <v>260</v>
      </c>
      <c r="C2042" s="18" t="s">
        <v>261</v>
      </c>
      <c r="D2042" s="31">
        <v>1</v>
      </c>
      <c r="E2042" s="31">
        <v>233</v>
      </c>
      <c r="F2042" s="24">
        <v>0.42918454935622319</v>
      </c>
      <c r="G2042" s="26">
        <v>118.16270147038774</v>
      </c>
      <c r="H2042" s="21" t="b">
        <v>1</v>
      </c>
      <c r="I2042" s="24">
        <v>0.36211791427506085</v>
      </c>
    </row>
    <row r="2043" spans="1:9" x14ac:dyDescent="0.25">
      <c r="A2043" s="18" t="s">
        <v>1945</v>
      </c>
      <c r="B2043" s="18" t="s">
        <v>260</v>
      </c>
      <c r="C2043" s="18" t="s">
        <v>261</v>
      </c>
      <c r="D2043" s="31">
        <v>1</v>
      </c>
      <c r="E2043" s="31">
        <v>233</v>
      </c>
      <c r="F2043" s="24">
        <v>0.42918454935622319</v>
      </c>
      <c r="G2043" s="26">
        <v>118.16270147038774</v>
      </c>
      <c r="H2043" s="21" t="b">
        <v>1</v>
      </c>
      <c r="I2043" s="24">
        <v>0.36211791427506085</v>
      </c>
    </row>
    <row r="2044" spans="1:9" x14ac:dyDescent="0.25">
      <c r="A2044" s="18" t="s">
        <v>1946</v>
      </c>
      <c r="B2044" s="18" t="s">
        <v>260</v>
      </c>
      <c r="C2044" s="18" t="s">
        <v>261</v>
      </c>
      <c r="D2044" s="31">
        <v>1</v>
      </c>
      <c r="E2044" s="31">
        <v>197</v>
      </c>
      <c r="F2044" s="24">
        <v>0.50761421319796951</v>
      </c>
      <c r="G2044" s="26">
        <v>118.16270147038774</v>
      </c>
      <c r="H2044" s="21" t="b">
        <v>1</v>
      </c>
      <c r="I2044" s="24">
        <v>0.42829174632532574</v>
      </c>
    </row>
    <row r="2045" spans="1:9" x14ac:dyDescent="0.25">
      <c r="A2045" s="18" t="s">
        <v>1947</v>
      </c>
      <c r="B2045" s="18" t="s">
        <v>260</v>
      </c>
      <c r="C2045" s="18" t="s">
        <v>261</v>
      </c>
      <c r="D2045" s="31">
        <v>2</v>
      </c>
      <c r="E2045" s="31">
        <v>258</v>
      </c>
      <c r="F2045" s="24">
        <v>0.77519379844961245</v>
      </c>
      <c r="G2045" s="26">
        <v>118.16270147038774</v>
      </c>
      <c r="H2045" s="21" t="b">
        <v>1</v>
      </c>
      <c r="I2045" s="24">
        <v>0.65405793818673785</v>
      </c>
    </row>
    <row r="2046" spans="1:9" x14ac:dyDescent="0.25">
      <c r="A2046" s="18" t="s">
        <v>1948</v>
      </c>
      <c r="B2046" s="18" t="s">
        <v>260</v>
      </c>
      <c r="C2046" s="18" t="s">
        <v>261</v>
      </c>
      <c r="D2046" s="31">
        <v>1</v>
      </c>
      <c r="E2046" s="31">
        <v>197</v>
      </c>
      <c r="F2046" s="24">
        <v>0.50761421319796951</v>
      </c>
      <c r="G2046" s="26">
        <v>118.16270147038774</v>
      </c>
      <c r="H2046" s="21" t="b">
        <v>1</v>
      </c>
      <c r="I2046" s="24">
        <v>0.42829174632532574</v>
      </c>
    </row>
    <row r="2047" spans="1:9" x14ac:dyDescent="0.25">
      <c r="A2047" s="18" t="s">
        <v>1949</v>
      </c>
      <c r="B2047" s="18" t="s">
        <v>260</v>
      </c>
      <c r="C2047" s="18" t="s">
        <v>261</v>
      </c>
      <c r="D2047" s="31">
        <v>2</v>
      </c>
      <c r="E2047" s="31">
        <v>233</v>
      </c>
      <c r="F2047" s="24">
        <v>0.85836909871244638</v>
      </c>
      <c r="G2047" s="26">
        <v>118.16270147038774</v>
      </c>
      <c r="H2047" s="21" t="b">
        <v>1</v>
      </c>
      <c r="I2047" s="24">
        <v>0.7242358285501217</v>
      </c>
    </row>
    <row r="2048" spans="1:9" x14ac:dyDescent="0.25">
      <c r="A2048" s="18" t="s">
        <v>1950</v>
      </c>
      <c r="B2048" s="18" t="s">
        <v>260</v>
      </c>
      <c r="C2048" s="18" t="s">
        <v>261</v>
      </c>
      <c r="D2048" s="31">
        <v>1</v>
      </c>
      <c r="E2048" s="31">
        <v>233</v>
      </c>
      <c r="F2048" s="24">
        <v>0.42918454935622319</v>
      </c>
      <c r="G2048" s="26">
        <v>118.16270147038774</v>
      </c>
      <c r="H2048" s="21" t="b">
        <v>1</v>
      </c>
      <c r="I2048" s="24">
        <v>0.36211791427506085</v>
      </c>
    </row>
    <row r="2049" spans="1:9" x14ac:dyDescent="0.25">
      <c r="A2049" s="18" t="s">
        <v>3147</v>
      </c>
      <c r="B2049" s="18" t="s">
        <v>260</v>
      </c>
      <c r="C2049" s="18" t="s">
        <v>261</v>
      </c>
      <c r="D2049" s="31">
        <v>1</v>
      </c>
      <c r="E2049" s="31">
        <v>69</v>
      </c>
      <c r="F2049" s="24">
        <v>1.4492753623188406</v>
      </c>
      <c r="G2049" s="26">
        <v>118.16270147038774</v>
      </c>
      <c r="H2049" s="21" t="b">
        <v>1</v>
      </c>
      <c r="I2049" s="24">
        <v>1.2228039713925969</v>
      </c>
    </row>
    <row r="2050" spans="1:9" x14ac:dyDescent="0.25">
      <c r="A2050" s="18" t="s">
        <v>3298</v>
      </c>
      <c r="B2050" s="18" t="s">
        <v>260</v>
      </c>
      <c r="C2050" s="18" t="s">
        <v>261</v>
      </c>
      <c r="D2050" s="31">
        <v>1</v>
      </c>
      <c r="E2050" s="31">
        <v>116</v>
      </c>
      <c r="F2050" s="24">
        <v>0.86206896551724133</v>
      </c>
      <c r="G2050" s="26">
        <v>118.16270147038774</v>
      </c>
      <c r="H2050" s="21" t="b">
        <v>1</v>
      </c>
      <c r="I2050" s="24">
        <v>0.72735753470766529</v>
      </c>
    </row>
    <row r="2051" spans="1:9" x14ac:dyDescent="0.25">
      <c r="A2051" s="18" t="s">
        <v>1951</v>
      </c>
      <c r="B2051" s="18" t="s">
        <v>260</v>
      </c>
      <c r="C2051" s="18" t="s">
        <v>261</v>
      </c>
      <c r="D2051" s="31">
        <v>2</v>
      </c>
      <c r="E2051" s="31">
        <v>233</v>
      </c>
      <c r="F2051" s="24">
        <v>0.85836909871244638</v>
      </c>
      <c r="G2051" s="26">
        <v>118.16270147038774</v>
      </c>
      <c r="H2051" s="21" t="b">
        <v>1</v>
      </c>
      <c r="I2051" s="24">
        <v>0.7242358285501217</v>
      </c>
    </row>
    <row r="2052" spans="1:9" x14ac:dyDescent="0.25">
      <c r="A2052" s="18" t="s">
        <v>1952</v>
      </c>
      <c r="B2052" s="18" t="s">
        <v>260</v>
      </c>
      <c r="C2052" s="18" t="s">
        <v>261</v>
      </c>
      <c r="D2052" s="31">
        <v>1</v>
      </c>
      <c r="E2052" s="31">
        <v>233</v>
      </c>
      <c r="F2052" s="24">
        <v>0.42918454935622319</v>
      </c>
      <c r="G2052" s="26">
        <v>118.16270147038774</v>
      </c>
      <c r="H2052" s="21" t="b">
        <v>1</v>
      </c>
      <c r="I2052" s="24">
        <v>0.36211791427506085</v>
      </c>
    </row>
    <row r="2053" spans="1:9" x14ac:dyDescent="0.25">
      <c r="A2053" s="18" t="s">
        <v>1953</v>
      </c>
      <c r="B2053" s="18" t="s">
        <v>260</v>
      </c>
      <c r="C2053" s="18" t="s">
        <v>261</v>
      </c>
      <c r="D2053" s="31">
        <v>1</v>
      </c>
      <c r="E2053" s="31">
        <v>233</v>
      </c>
      <c r="F2053" s="24">
        <v>0.42918454935622319</v>
      </c>
      <c r="G2053" s="26">
        <v>118.16270147038774</v>
      </c>
      <c r="H2053" s="21" t="b">
        <v>1</v>
      </c>
      <c r="I2053" s="24">
        <v>0.36211791427506085</v>
      </c>
    </row>
    <row r="2054" spans="1:9" x14ac:dyDescent="0.25">
      <c r="A2054" s="18" t="s">
        <v>1954</v>
      </c>
      <c r="B2054" s="18" t="s">
        <v>260</v>
      </c>
      <c r="C2054" s="18" t="s">
        <v>261</v>
      </c>
      <c r="D2054" s="31">
        <v>1</v>
      </c>
      <c r="E2054" s="31">
        <v>254</v>
      </c>
      <c r="F2054" s="24">
        <v>0.39370078740157477</v>
      </c>
      <c r="G2054" s="26">
        <v>118.16270147038774</v>
      </c>
      <c r="H2054" s="21" t="b">
        <v>1</v>
      </c>
      <c r="I2054" s="24">
        <v>0.33217903159877626</v>
      </c>
    </row>
    <row r="2055" spans="1:9" x14ac:dyDescent="0.25">
      <c r="A2055" s="18" t="s">
        <v>1955</v>
      </c>
      <c r="B2055" s="18" t="s">
        <v>260</v>
      </c>
      <c r="C2055" s="18" t="s">
        <v>261</v>
      </c>
      <c r="D2055" s="31">
        <v>1</v>
      </c>
      <c r="E2055" s="31">
        <v>257</v>
      </c>
      <c r="F2055" s="24">
        <v>0.38910505836575876</v>
      </c>
      <c r="G2055" s="26">
        <v>118.16270147038774</v>
      </c>
      <c r="H2055" s="21" t="b">
        <v>1</v>
      </c>
      <c r="I2055" s="24">
        <v>0.32830145535443261</v>
      </c>
    </row>
    <row r="2056" spans="1:9" x14ac:dyDescent="0.25">
      <c r="A2056" s="18" t="s">
        <v>141</v>
      </c>
      <c r="B2056" s="18" t="s">
        <v>260</v>
      </c>
      <c r="C2056" s="18" t="s">
        <v>261</v>
      </c>
      <c r="D2056" s="31">
        <v>40</v>
      </c>
      <c r="E2056" s="31">
        <v>747</v>
      </c>
      <c r="F2056" s="24">
        <v>5.3547523427041499</v>
      </c>
      <c r="G2056" s="26">
        <v>118.16270147038774</v>
      </c>
      <c r="H2056" s="21" t="b">
        <v>1</v>
      </c>
      <c r="I2056" s="24">
        <v>4.5179905770328874</v>
      </c>
    </row>
    <row r="2057" spans="1:9" x14ac:dyDescent="0.25">
      <c r="A2057" s="18" t="s">
        <v>704</v>
      </c>
      <c r="B2057" s="18" t="s">
        <v>260</v>
      </c>
      <c r="C2057" s="18" t="s">
        <v>261</v>
      </c>
      <c r="D2057" s="31">
        <v>3</v>
      </c>
      <c r="E2057" s="31">
        <v>747</v>
      </c>
      <c r="F2057" s="24">
        <v>0.40160642570281119</v>
      </c>
      <c r="G2057" s="26">
        <v>118.16270147038774</v>
      </c>
      <c r="H2057" s="21" t="b">
        <v>1</v>
      </c>
      <c r="I2057" s="24">
        <v>0.33884929327746655</v>
      </c>
    </row>
    <row r="2058" spans="1:9" x14ac:dyDescent="0.25">
      <c r="A2058" s="18" t="s">
        <v>1054</v>
      </c>
      <c r="B2058" s="18" t="s">
        <v>260</v>
      </c>
      <c r="C2058" s="18" t="s">
        <v>261</v>
      </c>
      <c r="D2058" s="31">
        <v>2</v>
      </c>
      <c r="E2058" s="31">
        <v>604</v>
      </c>
      <c r="F2058" s="24">
        <v>0.33112582781456956</v>
      </c>
      <c r="G2058" s="26">
        <v>118.16270147038774</v>
      </c>
      <c r="H2058" s="21" t="b">
        <v>1</v>
      </c>
      <c r="I2058" s="24">
        <v>0.27938236432479863</v>
      </c>
    </row>
    <row r="2059" spans="1:9" x14ac:dyDescent="0.25">
      <c r="A2059" s="18" t="s">
        <v>1534</v>
      </c>
      <c r="B2059" s="18" t="s">
        <v>260</v>
      </c>
      <c r="C2059" s="18" t="s">
        <v>261</v>
      </c>
      <c r="D2059" s="31">
        <v>2</v>
      </c>
      <c r="E2059" s="31">
        <v>657</v>
      </c>
      <c r="F2059" s="24">
        <v>0.30441400304414001</v>
      </c>
      <c r="G2059" s="26">
        <v>118.16270147038774</v>
      </c>
      <c r="H2059" s="21" t="b">
        <v>1</v>
      </c>
      <c r="I2059" s="24">
        <v>0.2568446697902258</v>
      </c>
    </row>
    <row r="2060" spans="1:9" x14ac:dyDescent="0.25">
      <c r="A2060" s="18" t="s">
        <v>1956</v>
      </c>
      <c r="B2060" s="18" t="s">
        <v>260</v>
      </c>
      <c r="C2060" s="18" t="s">
        <v>261</v>
      </c>
      <c r="D2060" s="31">
        <v>1</v>
      </c>
      <c r="E2060" s="31">
        <v>116</v>
      </c>
      <c r="F2060" s="24">
        <v>0.86206896551724133</v>
      </c>
      <c r="G2060" s="26">
        <v>118.16270147038774</v>
      </c>
      <c r="H2060" s="21" t="b">
        <v>0</v>
      </c>
      <c r="I2060" s="24">
        <v>0.86206896551724133</v>
      </c>
    </row>
    <row r="2061" spans="1:9" x14ac:dyDescent="0.25">
      <c r="A2061" s="18" t="s">
        <v>1060</v>
      </c>
      <c r="B2061" s="18" t="s">
        <v>260</v>
      </c>
      <c r="C2061" s="18" t="s">
        <v>261</v>
      </c>
      <c r="D2061" s="31">
        <v>1</v>
      </c>
      <c r="E2061" s="31">
        <v>182</v>
      </c>
      <c r="F2061" s="24">
        <v>0.5494505494505495</v>
      </c>
      <c r="G2061" s="26">
        <v>118.16270147038774</v>
      </c>
      <c r="H2061" s="21" t="b">
        <v>1</v>
      </c>
      <c r="I2061" s="24">
        <v>0.46359051662686368</v>
      </c>
    </row>
    <row r="2062" spans="1:9" x14ac:dyDescent="0.25">
      <c r="A2062" s="18" t="s">
        <v>143</v>
      </c>
      <c r="B2062" s="18" t="s">
        <v>260</v>
      </c>
      <c r="C2062" s="18" t="s">
        <v>261</v>
      </c>
      <c r="D2062" s="31">
        <v>2</v>
      </c>
      <c r="E2062" s="31">
        <v>646</v>
      </c>
      <c r="F2062" s="24">
        <v>0.30959752321981426</v>
      </c>
      <c r="G2062" s="26">
        <v>118.16270147038774</v>
      </c>
      <c r="H2062" s="21" t="b">
        <v>1</v>
      </c>
      <c r="I2062" s="24">
        <v>0.26121818583928541</v>
      </c>
    </row>
    <row r="2063" spans="1:9" x14ac:dyDescent="0.25">
      <c r="A2063" s="18" t="s">
        <v>145</v>
      </c>
      <c r="B2063" s="18" t="s">
        <v>260</v>
      </c>
      <c r="C2063" s="18" t="s">
        <v>261</v>
      </c>
      <c r="D2063" s="31">
        <v>5</v>
      </c>
      <c r="E2063" s="31">
        <v>645</v>
      </c>
      <c r="F2063" s="24">
        <v>0.77519379844961245</v>
      </c>
      <c r="G2063" s="26">
        <v>118.16270147038774</v>
      </c>
      <c r="H2063" s="21" t="b">
        <v>1</v>
      </c>
      <c r="I2063" s="24">
        <v>0.65405793818673785</v>
      </c>
    </row>
    <row r="2064" spans="1:9" x14ac:dyDescent="0.25">
      <c r="A2064" s="18" t="s">
        <v>149</v>
      </c>
      <c r="B2064" s="18" t="s">
        <v>260</v>
      </c>
      <c r="C2064" s="18" t="s">
        <v>261</v>
      </c>
      <c r="D2064" s="31">
        <v>1</v>
      </c>
      <c r="E2064" s="31">
        <v>639</v>
      </c>
      <c r="F2064" s="24">
        <v>0.1564945226917058</v>
      </c>
      <c r="G2064" s="26">
        <v>118.16270147038774</v>
      </c>
      <c r="H2064" s="21" t="b">
        <v>1</v>
      </c>
      <c r="I2064" s="24">
        <v>0.13203986545553864</v>
      </c>
    </row>
    <row r="2065" spans="1:9" x14ac:dyDescent="0.25">
      <c r="A2065" s="18" t="s">
        <v>257</v>
      </c>
      <c r="B2065" s="18" t="s">
        <v>260</v>
      </c>
      <c r="C2065" s="18" t="s">
        <v>261</v>
      </c>
      <c r="D2065" s="31">
        <v>1</v>
      </c>
      <c r="E2065" s="31">
        <v>77</v>
      </c>
      <c r="F2065" s="24">
        <v>1.2987012987012987</v>
      </c>
      <c r="G2065" s="26">
        <v>118.16270147038774</v>
      </c>
      <c r="H2065" s="21" t="b">
        <v>1</v>
      </c>
      <c r="I2065" s="24">
        <v>1.0957594029362232</v>
      </c>
    </row>
    <row r="2066" spans="1:9" x14ac:dyDescent="0.25">
      <c r="A2066" s="18" t="s">
        <v>1957</v>
      </c>
      <c r="B2066" s="18" t="s">
        <v>260</v>
      </c>
      <c r="C2066" s="18" t="s">
        <v>261</v>
      </c>
      <c r="D2066" s="31">
        <v>1</v>
      </c>
      <c r="E2066" s="31">
        <v>77</v>
      </c>
      <c r="F2066" s="24">
        <v>1.2987012987012987</v>
      </c>
      <c r="G2066" s="26">
        <v>118.16270147038774</v>
      </c>
      <c r="H2066" s="21" t="b">
        <v>1</v>
      </c>
      <c r="I2066" s="24">
        <v>1.0957594029362232</v>
      </c>
    </row>
    <row r="2067" spans="1:9" x14ac:dyDescent="0.25">
      <c r="A2067" s="18" t="s">
        <v>1958</v>
      </c>
      <c r="B2067" s="18" t="s">
        <v>260</v>
      </c>
      <c r="C2067" s="18" t="s">
        <v>261</v>
      </c>
      <c r="D2067" s="31">
        <v>1</v>
      </c>
      <c r="E2067" s="31">
        <v>77</v>
      </c>
      <c r="F2067" s="24">
        <v>1.2987012987012987</v>
      </c>
      <c r="G2067" s="26">
        <v>118.16270147038774</v>
      </c>
      <c r="H2067" s="21" t="b">
        <v>1</v>
      </c>
      <c r="I2067" s="24">
        <v>1.0957594029362232</v>
      </c>
    </row>
    <row r="2068" spans="1:9" x14ac:dyDescent="0.25">
      <c r="A2068" s="18" t="s">
        <v>1959</v>
      </c>
      <c r="B2068" s="18" t="s">
        <v>260</v>
      </c>
      <c r="C2068" s="18" t="s">
        <v>261</v>
      </c>
      <c r="D2068" s="31">
        <v>1</v>
      </c>
      <c r="E2068" s="31">
        <v>77</v>
      </c>
      <c r="F2068" s="24">
        <v>1.2987012987012987</v>
      </c>
      <c r="G2068" s="26">
        <v>118.16270147038774</v>
      </c>
      <c r="H2068" s="21" t="b">
        <v>1</v>
      </c>
      <c r="I2068" s="24">
        <v>1.0957594029362232</v>
      </c>
    </row>
    <row r="2069" spans="1:9" x14ac:dyDescent="0.25">
      <c r="A2069" s="18" t="s">
        <v>219</v>
      </c>
      <c r="B2069" s="18" t="s">
        <v>260</v>
      </c>
      <c r="C2069" s="18" t="s">
        <v>261</v>
      </c>
      <c r="D2069" s="31">
        <v>16</v>
      </c>
      <c r="E2069" s="31">
        <v>618</v>
      </c>
      <c r="F2069" s="24">
        <v>2.5889967637540456</v>
      </c>
      <c r="G2069" s="26">
        <v>118.16270147038774</v>
      </c>
      <c r="H2069" s="21" t="b">
        <v>1</v>
      </c>
      <c r="I2069" s="24">
        <v>2.1844265120023092</v>
      </c>
    </row>
    <row r="2070" spans="1:9" x14ac:dyDescent="0.25">
      <c r="A2070" s="18" t="s">
        <v>1550</v>
      </c>
      <c r="B2070" s="18" t="s">
        <v>260</v>
      </c>
      <c r="C2070" s="18" t="s">
        <v>261</v>
      </c>
      <c r="D2070" s="31">
        <v>2</v>
      </c>
      <c r="E2070" s="31">
        <v>617</v>
      </c>
      <c r="F2070" s="24">
        <v>0.32414910858995138</v>
      </c>
      <c r="G2070" s="26">
        <v>118.16270147038774</v>
      </c>
      <c r="H2070" s="21" t="b">
        <v>1</v>
      </c>
      <c r="I2070" s="24">
        <v>0.27349586394194225</v>
      </c>
    </row>
    <row r="2071" spans="1:9" x14ac:dyDescent="0.25">
      <c r="A2071" s="18" t="s">
        <v>1551</v>
      </c>
      <c r="B2071" s="18" t="s">
        <v>260</v>
      </c>
      <c r="C2071" s="18" t="s">
        <v>261</v>
      </c>
      <c r="D2071" s="31">
        <v>1</v>
      </c>
      <c r="E2071" s="31">
        <v>565</v>
      </c>
      <c r="F2071" s="24">
        <v>0.17699115044247787</v>
      </c>
      <c r="G2071" s="26">
        <v>118.16270147038774</v>
      </c>
      <c r="H2071" s="21" t="b">
        <v>1</v>
      </c>
      <c r="I2071" s="24">
        <v>0.14933358234706048</v>
      </c>
    </row>
    <row r="2072" spans="1:9" x14ac:dyDescent="0.25">
      <c r="A2072" s="18" t="s">
        <v>1552</v>
      </c>
      <c r="B2072" s="18" t="s">
        <v>260</v>
      </c>
      <c r="C2072" s="18" t="s">
        <v>261</v>
      </c>
      <c r="D2072" s="31">
        <v>1</v>
      </c>
      <c r="E2072" s="31">
        <v>565</v>
      </c>
      <c r="F2072" s="24">
        <v>0.17699115044247787</v>
      </c>
      <c r="G2072" s="26">
        <v>118.16270147038774</v>
      </c>
      <c r="H2072" s="21" t="b">
        <v>1</v>
      </c>
      <c r="I2072" s="24">
        <v>0.14933358234706048</v>
      </c>
    </row>
    <row r="2073" spans="1:9" x14ac:dyDescent="0.25">
      <c r="A2073" s="18" t="s">
        <v>1960</v>
      </c>
      <c r="B2073" s="18" t="s">
        <v>260</v>
      </c>
      <c r="C2073" s="18" t="s">
        <v>261</v>
      </c>
      <c r="D2073" s="31">
        <v>1</v>
      </c>
      <c r="E2073" s="31">
        <v>555</v>
      </c>
      <c r="F2073" s="24">
        <v>0.18018018018018017</v>
      </c>
      <c r="G2073" s="26">
        <v>118.16270147038774</v>
      </c>
      <c r="H2073" s="21" t="b">
        <v>1</v>
      </c>
      <c r="I2073" s="24">
        <v>0.152024277524485</v>
      </c>
    </row>
    <row r="2074" spans="1:9" x14ac:dyDescent="0.25">
      <c r="A2074" s="18" t="s">
        <v>1556</v>
      </c>
      <c r="B2074" s="18" t="s">
        <v>260</v>
      </c>
      <c r="C2074" s="18" t="s">
        <v>261</v>
      </c>
      <c r="D2074" s="31">
        <v>1</v>
      </c>
      <c r="E2074" s="31">
        <v>199</v>
      </c>
      <c r="F2074" s="24">
        <v>0.50251256281407031</v>
      </c>
      <c r="G2074" s="26">
        <v>118.16270147038774</v>
      </c>
      <c r="H2074" s="21" t="b">
        <v>1</v>
      </c>
      <c r="I2074" s="24">
        <v>0.42398730666376466</v>
      </c>
    </row>
    <row r="2075" spans="1:9" x14ac:dyDescent="0.25">
      <c r="A2075" s="18" t="s">
        <v>1558</v>
      </c>
      <c r="B2075" s="18" t="s">
        <v>260</v>
      </c>
      <c r="C2075" s="18" t="s">
        <v>261</v>
      </c>
      <c r="D2075" s="31">
        <v>2</v>
      </c>
      <c r="E2075" s="31">
        <v>608</v>
      </c>
      <c r="F2075" s="24">
        <v>0.3289473684210526</v>
      </c>
      <c r="G2075" s="26">
        <v>118.16270147038774</v>
      </c>
      <c r="H2075" s="21" t="b">
        <v>1</v>
      </c>
      <c r="I2075" s="24">
        <v>0.27754432245424071</v>
      </c>
    </row>
    <row r="2076" spans="1:9" x14ac:dyDescent="0.25">
      <c r="A2076" s="18" t="s">
        <v>3265</v>
      </c>
      <c r="B2076" s="18" t="s">
        <v>260</v>
      </c>
      <c r="C2076" s="18" t="s">
        <v>261</v>
      </c>
      <c r="D2076" s="31">
        <v>1</v>
      </c>
      <c r="E2076" s="31">
        <v>199</v>
      </c>
      <c r="F2076" s="24">
        <v>0.50251256281407031</v>
      </c>
      <c r="G2076" s="26">
        <v>118.16270147038774</v>
      </c>
      <c r="H2076" s="21" t="b">
        <v>1</v>
      </c>
      <c r="I2076" s="24">
        <v>0.42398730666376466</v>
      </c>
    </row>
    <row r="2077" spans="1:9" x14ac:dyDescent="0.25">
      <c r="A2077" s="18" t="s">
        <v>193</v>
      </c>
      <c r="B2077" s="18" t="s">
        <v>260</v>
      </c>
      <c r="C2077" s="18" t="s">
        <v>261</v>
      </c>
      <c r="D2077" s="31">
        <v>8</v>
      </c>
      <c r="E2077" s="31">
        <v>448</v>
      </c>
      <c r="F2077" s="24">
        <v>1.7857142857142856</v>
      </c>
      <c r="G2077" s="26">
        <v>118.16270147038774</v>
      </c>
      <c r="H2077" s="21" t="b">
        <v>1</v>
      </c>
      <c r="I2077" s="24">
        <v>1.5066691790373066</v>
      </c>
    </row>
    <row r="2078" spans="1:9" x14ac:dyDescent="0.25">
      <c r="A2078" s="18" t="s">
        <v>1961</v>
      </c>
      <c r="B2078" s="18" t="s">
        <v>260</v>
      </c>
      <c r="C2078" s="18" t="s">
        <v>261</v>
      </c>
      <c r="D2078" s="31">
        <v>1</v>
      </c>
      <c r="E2078" s="31">
        <v>299</v>
      </c>
      <c r="F2078" s="24">
        <v>0.33444816053511706</v>
      </c>
      <c r="G2078" s="26">
        <v>118.16270147038774</v>
      </c>
      <c r="H2078" s="21" t="b">
        <v>1</v>
      </c>
      <c r="I2078" s="24">
        <v>0.28218553185983003</v>
      </c>
    </row>
    <row r="2079" spans="1:9" x14ac:dyDescent="0.25">
      <c r="A2079" s="18" t="s">
        <v>1962</v>
      </c>
      <c r="B2079" s="18" t="s">
        <v>260</v>
      </c>
      <c r="C2079" s="18" t="s">
        <v>261</v>
      </c>
      <c r="D2079" s="31">
        <v>1</v>
      </c>
      <c r="E2079" s="31">
        <v>53</v>
      </c>
      <c r="F2079" s="24">
        <v>1.8867924528301887</v>
      </c>
      <c r="G2079" s="26">
        <v>118.16270147038774</v>
      </c>
      <c r="H2079" s="21" t="b">
        <v>1</v>
      </c>
      <c r="I2079" s="24">
        <v>1.5919523401148903</v>
      </c>
    </row>
    <row r="2080" spans="1:9" x14ac:dyDescent="0.25">
      <c r="A2080" s="18" t="s">
        <v>777</v>
      </c>
      <c r="B2080" s="18" t="s">
        <v>260</v>
      </c>
      <c r="C2080" s="18" t="s">
        <v>261</v>
      </c>
      <c r="D2080" s="31">
        <v>2</v>
      </c>
      <c r="E2080" s="31">
        <v>448</v>
      </c>
      <c r="F2080" s="24">
        <v>0.4464285714285714</v>
      </c>
      <c r="G2080" s="26">
        <v>118.16270147038774</v>
      </c>
      <c r="H2080" s="21" t="b">
        <v>1</v>
      </c>
      <c r="I2080" s="24">
        <v>0.37666729475932664</v>
      </c>
    </row>
    <row r="2081" spans="1:9" x14ac:dyDescent="0.25">
      <c r="A2081" s="18" t="s">
        <v>1280</v>
      </c>
      <c r="B2081" s="18" t="s">
        <v>260</v>
      </c>
      <c r="C2081" s="18" t="s">
        <v>261</v>
      </c>
      <c r="D2081" s="31">
        <v>3</v>
      </c>
      <c r="E2081" s="31">
        <v>447</v>
      </c>
      <c r="F2081" s="24">
        <v>0.67114093959731547</v>
      </c>
      <c r="G2081" s="26">
        <v>118.16270147038774</v>
      </c>
      <c r="H2081" s="21" t="b">
        <v>1</v>
      </c>
      <c r="I2081" s="24">
        <v>0.5662649263495918</v>
      </c>
    </row>
    <row r="2082" spans="1:9" x14ac:dyDescent="0.25">
      <c r="A2082" s="18" t="s">
        <v>1565</v>
      </c>
      <c r="B2082" s="18" t="s">
        <v>260</v>
      </c>
      <c r="C2082" s="18" t="s">
        <v>261</v>
      </c>
      <c r="D2082" s="31">
        <v>1</v>
      </c>
      <c r="E2082" s="31">
        <v>417</v>
      </c>
      <c r="F2082" s="24">
        <v>0.23980815347721821</v>
      </c>
      <c r="G2082" s="26">
        <v>118.16270147038774</v>
      </c>
      <c r="H2082" s="21" t="b">
        <v>1</v>
      </c>
      <c r="I2082" s="24">
        <v>0.20233447008654479</v>
      </c>
    </row>
    <row r="2083" spans="1:9" x14ac:dyDescent="0.25">
      <c r="A2083" s="18" t="s">
        <v>1566</v>
      </c>
      <c r="B2083" s="18" t="s">
        <v>260</v>
      </c>
      <c r="C2083" s="18" t="s">
        <v>261</v>
      </c>
      <c r="D2083" s="31">
        <v>1</v>
      </c>
      <c r="E2083" s="31">
        <v>417</v>
      </c>
      <c r="F2083" s="24">
        <v>0.23980815347721821</v>
      </c>
      <c r="G2083" s="26">
        <v>118.16270147038774</v>
      </c>
      <c r="H2083" s="21" t="b">
        <v>1</v>
      </c>
      <c r="I2083" s="24">
        <v>0.20233447008654479</v>
      </c>
    </row>
    <row r="2084" spans="1:9" x14ac:dyDescent="0.25">
      <c r="A2084" s="18" t="s">
        <v>1573</v>
      </c>
      <c r="B2084" s="18" t="s">
        <v>260</v>
      </c>
      <c r="C2084" s="18" t="s">
        <v>261</v>
      </c>
      <c r="D2084" s="31">
        <v>2</v>
      </c>
      <c r="E2084" s="31">
        <v>412</v>
      </c>
      <c r="F2084" s="24">
        <v>0.48543689320388345</v>
      </c>
      <c r="G2084" s="26">
        <v>118.16270147038774</v>
      </c>
      <c r="H2084" s="21" t="b">
        <v>1</v>
      </c>
      <c r="I2084" s="24">
        <v>0.40957997100043286</v>
      </c>
    </row>
    <row r="2085" spans="1:9" x14ac:dyDescent="0.25">
      <c r="A2085" s="18" t="s">
        <v>1963</v>
      </c>
      <c r="B2085" s="18" t="s">
        <v>260</v>
      </c>
      <c r="C2085" s="18" t="s">
        <v>261</v>
      </c>
      <c r="D2085" s="31">
        <v>3</v>
      </c>
      <c r="E2085" s="31">
        <v>322</v>
      </c>
      <c r="F2085" s="24">
        <v>0.93167701863354035</v>
      </c>
      <c r="G2085" s="26">
        <v>118.16270147038774</v>
      </c>
      <c r="H2085" s="21" t="b">
        <v>1</v>
      </c>
      <c r="I2085" s="24">
        <v>0.78608826732381221</v>
      </c>
    </row>
    <row r="2086" spans="1:9" x14ac:dyDescent="0.25">
      <c r="A2086" s="18" t="s">
        <v>1964</v>
      </c>
      <c r="B2086" s="18" t="s">
        <v>260</v>
      </c>
      <c r="C2086" s="18" t="s">
        <v>261</v>
      </c>
      <c r="D2086" s="31">
        <v>3</v>
      </c>
      <c r="E2086" s="31">
        <v>321</v>
      </c>
      <c r="F2086" s="24">
        <v>0.93457943925233633</v>
      </c>
      <c r="G2086" s="26">
        <v>118.16270147038774</v>
      </c>
      <c r="H2086" s="21" t="b">
        <v>1</v>
      </c>
      <c r="I2086" s="24">
        <v>0.78853714043073986</v>
      </c>
    </row>
    <row r="2087" spans="1:9" x14ac:dyDescent="0.25">
      <c r="A2087" s="18" t="s">
        <v>1965</v>
      </c>
      <c r="B2087" s="18" t="s">
        <v>260</v>
      </c>
      <c r="C2087" s="18" t="s">
        <v>261</v>
      </c>
      <c r="D2087" s="31">
        <v>2</v>
      </c>
      <c r="E2087" s="31">
        <v>321</v>
      </c>
      <c r="F2087" s="24">
        <v>0.62305295950155759</v>
      </c>
      <c r="G2087" s="26">
        <v>118.16270147038774</v>
      </c>
      <c r="H2087" s="21" t="b">
        <v>1</v>
      </c>
      <c r="I2087" s="24">
        <v>0.52569142695382665</v>
      </c>
    </row>
    <row r="2088" spans="1:9" x14ac:dyDescent="0.25">
      <c r="A2088" s="18" t="s">
        <v>1966</v>
      </c>
      <c r="B2088" s="18" t="s">
        <v>260</v>
      </c>
      <c r="C2088" s="18" t="s">
        <v>261</v>
      </c>
      <c r="D2088" s="31">
        <v>1</v>
      </c>
      <c r="E2088" s="31">
        <v>321</v>
      </c>
      <c r="F2088" s="24">
        <v>0.3115264797507788</v>
      </c>
      <c r="G2088" s="26">
        <v>118.16270147038774</v>
      </c>
      <c r="H2088" s="21" t="b">
        <v>1</v>
      </c>
      <c r="I2088" s="24">
        <v>0.26284571347691332</v>
      </c>
    </row>
    <row r="2089" spans="1:9" x14ac:dyDescent="0.25">
      <c r="A2089" s="18" t="s">
        <v>1967</v>
      </c>
      <c r="B2089" s="18" t="s">
        <v>260</v>
      </c>
      <c r="C2089" s="18" t="s">
        <v>261</v>
      </c>
      <c r="D2089" s="31">
        <v>1</v>
      </c>
      <c r="E2089" s="31">
        <v>321</v>
      </c>
      <c r="F2089" s="24">
        <v>0.3115264797507788</v>
      </c>
      <c r="G2089" s="26">
        <v>118.16270147038774</v>
      </c>
      <c r="H2089" s="21" t="b">
        <v>1</v>
      </c>
      <c r="I2089" s="24">
        <v>0.26284571347691332</v>
      </c>
    </row>
    <row r="2090" spans="1:9" x14ac:dyDescent="0.25">
      <c r="A2090" s="18" t="s">
        <v>1968</v>
      </c>
      <c r="B2090" s="18" t="s">
        <v>260</v>
      </c>
      <c r="C2090" s="18" t="s">
        <v>261</v>
      </c>
      <c r="D2090" s="31">
        <v>2</v>
      </c>
      <c r="E2090" s="31">
        <v>321</v>
      </c>
      <c r="F2090" s="24">
        <v>0.62305295950155759</v>
      </c>
      <c r="G2090" s="26">
        <v>118.16270147038774</v>
      </c>
      <c r="H2090" s="21" t="b">
        <v>1</v>
      </c>
      <c r="I2090" s="24">
        <v>0.52569142695382665</v>
      </c>
    </row>
    <row r="2091" spans="1:9" x14ac:dyDescent="0.25">
      <c r="A2091" s="18" t="s">
        <v>3292</v>
      </c>
      <c r="B2091" s="18" t="s">
        <v>260</v>
      </c>
      <c r="C2091" s="18" t="s">
        <v>261</v>
      </c>
      <c r="D2091" s="31">
        <v>1</v>
      </c>
      <c r="E2091" s="31">
        <v>185</v>
      </c>
      <c r="F2091" s="24">
        <v>0.54054054054054057</v>
      </c>
      <c r="G2091" s="26">
        <v>118.16270147038774</v>
      </c>
      <c r="H2091" s="21" t="b">
        <v>1</v>
      </c>
      <c r="I2091" s="24">
        <v>0.45607283257345504</v>
      </c>
    </row>
    <row r="2092" spans="1:9" x14ac:dyDescent="0.25">
      <c r="A2092" s="18" t="s">
        <v>3377</v>
      </c>
      <c r="B2092" s="18" t="s">
        <v>260</v>
      </c>
      <c r="C2092" s="18" t="s">
        <v>261</v>
      </c>
      <c r="D2092" s="31">
        <v>1</v>
      </c>
      <c r="E2092" s="31">
        <v>164</v>
      </c>
      <c r="F2092" s="24">
        <v>0.6097560975609756</v>
      </c>
      <c r="G2092" s="26">
        <v>118.16270147038774</v>
      </c>
      <c r="H2092" s="21" t="b">
        <v>1</v>
      </c>
      <c r="I2092" s="24">
        <v>0.51447240259810478</v>
      </c>
    </row>
    <row r="2093" spans="1:9" x14ac:dyDescent="0.25">
      <c r="A2093" s="18" t="s">
        <v>1969</v>
      </c>
      <c r="B2093" s="18" t="s">
        <v>260</v>
      </c>
      <c r="C2093" s="18" t="s">
        <v>261</v>
      </c>
      <c r="D2093" s="31">
        <v>1</v>
      </c>
      <c r="E2093" s="31">
        <v>228</v>
      </c>
      <c r="F2093" s="24">
        <v>0.43859649122807015</v>
      </c>
      <c r="G2093" s="26">
        <v>118.16270147038774</v>
      </c>
      <c r="H2093" s="21" t="b">
        <v>1</v>
      </c>
      <c r="I2093" s="24">
        <v>0.37005909660565428</v>
      </c>
    </row>
    <row r="2094" spans="1:9" x14ac:dyDescent="0.25">
      <c r="A2094" s="18" t="s">
        <v>1970</v>
      </c>
      <c r="B2094" s="18" t="s">
        <v>260</v>
      </c>
      <c r="C2094" s="18" t="s">
        <v>261</v>
      </c>
      <c r="D2094" s="31">
        <v>1</v>
      </c>
      <c r="E2094" s="31">
        <v>117</v>
      </c>
      <c r="F2094" s="24">
        <v>0.85470085470085477</v>
      </c>
      <c r="G2094" s="26">
        <v>118.16270147038774</v>
      </c>
      <c r="H2094" s="21" t="b">
        <v>1</v>
      </c>
      <c r="I2094" s="24">
        <v>0.7211408036417879</v>
      </c>
    </row>
    <row r="2095" spans="1:9" x14ac:dyDescent="0.25">
      <c r="A2095" s="18" t="s">
        <v>1971</v>
      </c>
      <c r="B2095" s="18" t="s">
        <v>260</v>
      </c>
      <c r="C2095" s="18" t="s">
        <v>261</v>
      </c>
      <c r="D2095" s="31">
        <v>1</v>
      </c>
      <c r="E2095" s="31">
        <v>228</v>
      </c>
      <c r="F2095" s="24">
        <v>0.43859649122807015</v>
      </c>
      <c r="G2095" s="26">
        <v>118.16270147038774</v>
      </c>
      <c r="H2095" s="21" t="b">
        <v>1</v>
      </c>
      <c r="I2095" s="24">
        <v>0.37005909660565428</v>
      </c>
    </row>
    <row r="2096" spans="1:9" x14ac:dyDescent="0.25">
      <c r="A2096" s="18" t="s">
        <v>1102</v>
      </c>
      <c r="B2096" s="18" t="s">
        <v>260</v>
      </c>
      <c r="C2096" s="18" t="s">
        <v>261</v>
      </c>
      <c r="D2096" s="31">
        <v>2</v>
      </c>
      <c r="E2096" s="31">
        <v>445</v>
      </c>
      <c r="F2096" s="24">
        <v>0.44943820224719105</v>
      </c>
      <c r="G2096" s="26">
        <v>118.16270147038774</v>
      </c>
      <c r="H2096" s="21" t="b">
        <v>1</v>
      </c>
      <c r="I2096" s="24">
        <v>0.37920662483635592</v>
      </c>
    </row>
    <row r="2097" spans="1:9" x14ac:dyDescent="0.25">
      <c r="A2097" s="18" t="s">
        <v>1594</v>
      </c>
      <c r="B2097" s="18" t="s">
        <v>260</v>
      </c>
      <c r="C2097" s="18" t="s">
        <v>261</v>
      </c>
      <c r="D2097" s="31">
        <v>1</v>
      </c>
      <c r="E2097" s="31">
        <v>414</v>
      </c>
      <c r="F2097" s="24">
        <v>0.24154589371980675</v>
      </c>
      <c r="G2097" s="26">
        <v>118.16270147038774</v>
      </c>
      <c r="H2097" s="21" t="b">
        <v>1</v>
      </c>
      <c r="I2097" s="24">
        <v>0.20380066189876611</v>
      </c>
    </row>
    <row r="2098" spans="1:9" x14ac:dyDescent="0.25">
      <c r="A2098" s="18" t="s">
        <v>1972</v>
      </c>
      <c r="B2098" s="18" t="s">
        <v>260</v>
      </c>
      <c r="C2098" s="18" t="s">
        <v>261</v>
      </c>
      <c r="D2098" s="31">
        <v>1</v>
      </c>
      <c r="E2098" s="31">
        <v>414</v>
      </c>
      <c r="F2098" s="24">
        <v>0.24154589371980675</v>
      </c>
      <c r="G2098" s="26">
        <v>118.16270147038774</v>
      </c>
      <c r="H2098" s="21" t="b">
        <v>1</v>
      </c>
      <c r="I2098" s="24">
        <v>0.20380066189876611</v>
      </c>
    </row>
    <row r="2099" spans="1:9" x14ac:dyDescent="0.25">
      <c r="A2099" s="18" t="s">
        <v>1973</v>
      </c>
      <c r="B2099" s="18" t="s">
        <v>260</v>
      </c>
      <c r="C2099" s="18" t="s">
        <v>261</v>
      </c>
      <c r="D2099" s="31">
        <v>1</v>
      </c>
      <c r="E2099" s="31">
        <v>414</v>
      </c>
      <c r="F2099" s="24">
        <v>0.24154589371980675</v>
      </c>
      <c r="G2099" s="26">
        <v>118.16270147038774</v>
      </c>
      <c r="H2099" s="21" t="b">
        <v>1</v>
      </c>
      <c r="I2099" s="24">
        <v>0.20380066189876611</v>
      </c>
    </row>
    <row r="2100" spans="1:9" x14ac:dyDescent="0.25">
      <c r="A2100" s="18" t="s">
        <v>1974</v>
      </c>
      <c r="B2100" s="18" t="s">
        <v>260</v>
      </c>
      <c r="C2100" s="18" t="s">
        <v>261</v>
      </c>
      <c r="D2100" s="31">
        <v>1</v>
      </c>
      <c r="E2100" s="31">
        <v>321</v>
      </c>
      <c r="F2100" s="24">
        <v>0.3115264797507788</v>
      </c>
      <c r="G2100" s="26">
        <v>118.16270147038774</v>
      </c>
      <c r="H2100" s="21" t="b">
        <v>1</v>
      </c>
      <c r="I2100" s="24">
        <v>0.26284571347691332</v>
      </c>
    </row>
    <row r="2101" spans="1:9" x14ac:dyDescent="0.25">
      <c r="A2101" s="18" t="s">
        <v>1596</v>
      </c>
      <c r="B2101" s="18" t="s">
        <v>260</v>
      </c>
      <c r="C2101" s="18" t="s">
        <v>261</v>
      </c>
      <c r="D2101" s="31">
        <v>1</v>
      </c>
      <c r="E2101" s="31">
        <v>439</v>
      </c>
      <c r="F2101" s="24">
        <v>0.22779043280182232</v>
      </c>
      <c r="G2101" s="26">
        <v>118.16270147038774</v>
      </c>
      <c r="H2101" s="21" t="b">
        <v>1</v>
      </c>
      <c r="I2101" s="24">
        <v>0.19219470165396169</v>
      </c>
    </row>
    <row r="2102" spans="1:9" x14ac:dyDescent="0.25">
      <c r="A2102" s="18" t="s">
        <v>1975</v>
      </c>
      <c r="B2102" s="18" t="s">
        <v>260</v>
      </c>
      <c r="C2102" s="18" t="s">
        <v>261</v>
      </c>
      <c r="D2102" s="31">
        <v>1</v>
      </c>
      <c r="E2102" s="31">
        <v>321</v>
      </c>
      <c r="F2102" s="24">
        <v>0.3115264797507788</v>
      </c>
      <c r="G2102" s="26">
        <v>118.16270147038774</v>
      </c>
      <c r="H2102" s="21" t="b">
        <v>1</v>
      </c>
      <c r="I2102" s="24">
        <v>0.26284571347691332</v>
      </c>
    </row>
    <row r="2103" spans="1:9" x14ac:dyDescent="0.25">
      <c r="A2103" s="18" t="s">
        <v>1601</v>
      </c>
      <c r="B2103" s="18" t="s">
        <v>260</v>
      </c>
      <c r="C2103" s="18" t="s">
        <v>261</v>
      </c>
      <c r="D2103" s="31">
        <v>1</v>
      </c>
      <c r="E2103" s="31">
        <v>258</v>
      </c>
      <c r="F2103" s="24">
        <v>0.38759689922480622</v>
      </c>
      <c r="G2103" s="26">
        <v>118.16270147038774</v>
      </c>
      <c r="H2103" s="21" t="b">
        <v>1</v>
      </c>
      <c r="I2103" s="24">
        <v>0.32702896909336893</v>
      </c>
    </row>
    <row r="2104" spans="1:9" x14ac:dyDescent="0.25">
      <c r="A2104" s="18" t="s">
        <v>1604</v>
      </c>
      <c r="B2104" s="18" t="s">
        <v>260</v>
      </c>
      <c r="C2104" s="18" t="s">
        <v>261</v>
      </c>
      <c r="D2104" s="31">
        <v>1</v>
      </c>
      <c r="E2104" s="31">
        <v>258</v>
      </c>
      <c r="F2104" s="24">
        <v>0.38759689922480622</v>
      </c>
      <c r="G2104" s="26">
        <v>118.16270147038774</v>
      </c>
      <c r="H2104" s="21" t="b">
        <v>1</v>
      </c>
      <c r="I2104" s="24">
        <v>0.32702896909336893</v>
      </c>
    </row>
    <row r="2105" spans="1:9" x14ac:dyDescent="0.25">
      <c r="A2105" s="18" t="s">
        <v>1976</v>
      </c>
      <c r="B2105" s="18" t="s">
        <v>260</v>
      </c>
      <c r="C2105" s="18" t="s">
        <v>261</v>
      </c>
      <c r="D2105" s="31">
        <v>1</v>
      </c>
      <c r="E2105" s="31">
        <v>438</v>
      </c>
      <c r="F2105" s="24">
        <v>0.22831050228310501</v>
      </c>
      <c r="G2105" s="26">
        <v>118.16270147038774</v>
      </c>
      <c r="H2105" s="21" t="b">
        <v>1</v>
      </c>
      <c r="I2105" s="24">
        <v>0.19263350234266935</v>
      </c>
    </row>
    <row r="2106" spans="1:9" x14ac:dyDescent="0.25">
      <c r="A2106" s="18" t="s">
        <v>1324</v>
      </c>
      <c r="B2106" s="18" t="s">
        <v>260</v>
      </c>
      <c r="C2106" s="18" t="s">
        <v>261</v>
      </c>
      <c r="D2106" s="31">
        <v>1</v>
      </c>
      <c r="E2106" s="31">
        <v>186</v>
      </c>
      <c r="F2106" s="24">
        <v>0.53763440860215062</v>
      </c>
      <c r="G2106" s="26">
        <v>118.16270147038774</v>
      </c>
      <c r="H2106" s="21" t="b">
        <v>1</v>
      </c>
      <c r="I2106" s="24">
        <v>0.45362082809725374</v>
      </c>
    </row>
    <row r="2107" spans="1:9" x14ac:dyDescent="0.25">
      <c r="A2107" s="18" t="s">
        <v>253</v>
      </c>
      <c r="B2107" s="18" t="s">
        <v>260</v>
      </c>
      <c r="C2107" s="18" t="s">
        <v>261</v>
      </c>
      <c r="D2107" s="31">
        <v>8</v>
      </c>
      <c r="E2107" s="31">
        <v>436</v>
      </c>
      <c r="F2107" s="24">
        <v>1.834862385321101</v>
      </c>
      <c r="G2107" s="26">
        <v>118.16270147038774</v>
      </c>
      <c r="H2107" s="21" t="b">
        <v>1</v>
      </c>
      <c r="I2107" s="24">
        <v>1.5481371380933795</v>
      </c>
    </row>
    <row r="2108" spans="1:9" x14ac:dyDescent="0.25">
      <c r="A2108" s="18" t="s">
        <v>1977</v>
      </c>
      <c r="B2108" s="18" t="s">
        <v>260</v>
      </c>
      <c r="C2108" s="18" t="s">
        <v>261</v>
      </c>
      <c r="D2108" s="31">
        <v>2</v>
      </c>
      <c r="E2108" s="31">
        <v>435</v>
      </c>
      <c r="F2108" s="24">
        <v>0.45977011494252873</v>
      </c>
      <c r="G2108" s="26">
        <v>118.16270147038774</v>
      </c>
      <c r="H2108" s="21" t="b">
        <v>1</v>
      </c>
      <c r="I2108" s="24">
        <v>0.38792401851075486</v>
      </c>
    </row>
    <row r="2109" spans="1:9" x14ac:dyDescent="0.25">
      <c r="A2109" s="18" t="s">
        <v>3346</v>
      </c>
      <c r="B2109" s="18" t="s">
        <v>260</v>
      </c>
      <c r="C2109" s="18" t="s">
        <v>261</v>
      </c>
      <c r="D2109" s="31">
        <v>1</v>
      </c>
      <c r="E2109" s="31">
        <v>196</v>
      </c>
      <c r="F2109" s="24">
        <v>0.51020408163265307</v>
      </c>
      <c r="G2109" s="26">
        <v>118.16270147038774</v>
      </c>
      <c r="H2109" s="21" t="b">
        <v>1</v>
      </c>
      <c r="I2109" s="24">
        <v>0.43047690829637336</v>
      </c>
    </row>
    <row r="2110" spans="1:9" x14ac:dyDescent="0.25">
      <c r="A2110" s="18" t="s">
        <v>1978</v>
      </c>
      <c r="B2110" s="18" t="s">
        <v>260</v>
      </c>
      <c r="C2110" s="18" t="s">
        <v>261</v>
      </c>
      <c r="D2110" s="31">
        <v>1</v>
      </c>
      <c r="E2110" s="31">
        <v>427</v>
      </c>
      <c r="F2110" s="24">
        <v>0.23419203747072601</v>
      </c>
      <c r="G2110" s="26">
        <v>118.16270147038774</v>
      </c>
      <c r="H2110" s="21" t="b">
        <v>1</v>
      </c>
      <c r="I2110" s="24">
        <v>0.19759595790653203</v>
      </c>
    </row>
    <row r="2111" spans="1:9" x14ac:dyDescent="0.25">
      <c r="A2111" s="18" t="s">
        <v>1979</v>
      </c>
      <c r="B2111" s="18" t="s">
        <v>260</v>
      </c>
      <c r="C2111" s="18" t="s">
        <v>261</v>
      </c>
      <c r="D2111" s="31">
        <v>3</v>
      </c>
      <c r="E2111" s="31">
        <v>427</v>
      </c>
      <c r="F2111" s="24">
        <v>0.70257611241217799</v>
      </c>
      <c r="G2111" s="26">
        <v>118.16270147038774</v>
      </c>
      <c r="H2111" s="21" t="b">
        <v>1</v>
      </c>
      <c r="I2111" s="24">
        <v>0.59278787371959607</v>
      </c>
    </row>
    <row r="2112" spans="1:9" x14ac:dyDescent="0.25">
      <c r="A2112" s="18" t="s">
        <v>1980</v>
      </c>
      <c r="B2112" s="18" t="s">
        <v>260</v>
      </c>
      <c r="C2112" s="18" t="s">
        <v>261</v>
      </c>
      <c r="D2112" s="31">
        <v>1</v>
      </c>
      <c r="E2112" s="31">
        <v>365</v>
      </c>
      <c r="F2112" s="24">
        <v>0.27397260273972601</v>
      </c>
      <c r="G2112" s="26">
        <v>118.16270147038774</v>
      </c>
      <c r="H2112" s="21" t="b">
        <v>1</v>
      </c>
      <c r="I2112" s="24">
        <v>0.23116020281120322</v>
      </c>
    </row>
    <row r="2113" spans="1:9" x14ac:dyDescent="0.25">
      <c r="A2113" s="18" t="s">
        <v>1981</v>
      </c>
      <c r="B2113" s="18" t="s">
        <v>260</v>
      </c>
      <c r="C2113" s="18" t="s">
        <v>261</v>
      </c>
      <c r="D2113" s="31">
        <v>2</v>
      </c>
      <c r="E2113" s="31">
        <v>365</v>
      </c>
      <c r="F2113" s="24">
        <v>0.54794520547945202</v>
      </c>
      <c r="G2113" s="26">
        <v>118.16270147038774</v>
      </c>
      <c r="H2113" s="21" t="b">
        <v>1</v>
      </c>
      <c r="I2113" s="24">
        <v>0.46232040562240645</v>
      </c>
    </row>
    <row r="2114" spans="1:9" x14ac:dyDescent="0.25">
      <c r="A2114" s="18" t="s">
        <v>1982</v>
      </c>
      <c r="B2114" s="18" t="s">
        <v>260</v>
      </c>
      <c r="C2114" s="18" t="s">
        <v>261</v>
      </c>
      <c r="D2114" s="31">
        <v>1</v>
      </c>
      <c r="E2114" s="31">
        <v>399</v>
      </c>
      <c r="F2114" s="24">
        <v>0.25062656641604009</v>
      </c>
      <c r="G2114" s="26">
        <v>118.16270147038774</v>
      </c>
      <c r="H2114" s="21" t="b">
        <v>1</v>
      </c>
      <c r="I2114" s="24">
        <v>0.21146234091751673</v>
      </c>
    </row>
    <row r="2115" spans="1:9" x14ac:dyDescent="0.25">
      <c r="A2115" s="18" t="s">
        <v>3149</v>
      </c>
      <c r="B2115" s="18" t="s">
        <v>260</v>
      </c>
      <c r="C2115" s="18" t="s">
        <v>261</v>
      </c>
      <c r="D2115" s="31">
        <v>1</v>
      </c>
      <c r="E2115" s="31">
        <v>176</v>
      </c>
      <c r="F2115" s="24">
        <v>0.56818181818181823</v>
      </c>
      <c r="G2115" s="26">
        <v>118.16270147038774</v>
      </c>
      <c r="H2115" s="21" t="b">
        <v>0</v>
      </c>
      <c r="I2115" s="24">
        <v>0.56818181818181823</v>
      </c>
    </row>
    <row r="2116" spans="1:9" x14ac:dyDescent="0.25">
      <c r="A2116" s="18" t="s">
        <v>183</v>
      </c>
      <c r="B2116" s="18" t="s">
        <v>260</v>
      </c>
      <c r="C2116" s="18" t="s">
        <v>261</v>
      </c>
      <c r="D2116" s="31">
        <v>3</v>
      </c>
      <c r="E2116" s="31">
        <v>238</v>
      </c>
      <c r="F2116" s="24">
        <v>1.2605042016806722</v>
      </c>
      <c r="G2116" s="26">
        <v>118.16270147038774</v>
      </c>
      <c r="H2116" s="21" t="b">
        <v>1</v>
      </c>
      <c r="I2116" s="24">
        <v>1.0635311852028047</v>
      </c>
    </row>
    <row r="2117" spans="1:9" x14ac:dyDescent="0.25">
      <c r="A2117" s="18" t="s">
        <v>1328</v>
      </c>
      <c r="B2117" s="18" t="s">
        <v>260</v>
      </c>
      <c r="C2117" s="18" t="s">
        <v>261</v>
      </c>
      <c r="D2117" s="31">
        <v>1</v>
      </c>
      <c r="E2117" s="31">
        <v>223</v>
      </c>
      <c r="F2117" s="24">
        <v>0.44843049327354262</v>
      </c>
      <c r="G2117" s="26">
        <v>118.16270147038774</v>
      </c>
      <c r="H2117" s="21" t="b">
        <v>1</v>
      </c>
      <c r="I2117" s="24">
        <v>0.37835638576721609</v>
      </c>
    </row>
    <row r="2118" spans="1:9" x14ac:dyDescent="0.25">
      <c r="A2118" s="18" t="s">
        <v>1651</v>
      </c>
      <c r="B2118" s="18" t="s">
        <v>260</v>
      </c>
      <c r="C2118" s="18" t="s">
        <v>261</v>
      </c>
      <c r="D2118" s="31">
        <v>1</v>
      </c>
      <c r="E2118" s="31">
        <v>199</v>
      </c>
      <c r="F2118" s="24">
        <v>0.50251256281407031</v>
      </c>
      <c r="G2118" s="26">
        <v>118.16270147038774</v>
      </c>
      <c r="H2118" s="21" t="b">
        <v>1</v>
      </c>
      <c r="I2118" s="24">
        <v>0.42398730666376466</v>
      </c>
    </row>
    <row r="2119" spans="1:9" x14ac:dyDescent="0.25">
      <c r="A2119" s="18" t="s">
        <v>3369</v>
      </c>
      <c r="B2119" s="18" t="s">
        <v>260</v>
      </c>
      <c r="C2119" s="18" t="s">
        <v>261</v>
      </c>
      <c r="D2119" s="31">
        <v>1</v>
      </c>
      <c r="E2119" s="31">
        <v>199</v>
      </c>
      <c r="F2119" s="24">
        <v>0.50251256281407031</v>
      </c>
      <c r="G2119" s="26">
        <v>118.16270147038774</v>
      </c>
      <c r="H2119" s="21" t="b">
        <v>1</v>
      </c>
      <c r="I2119" s="24">
        <v>0.42398730666376466</v>
      </c>
    </row>
    <row r="2120" spans="1:9" x14ac:dyDescent="0.25">
      <c r="A2120" s="18" t="s">
        <v>1983</v>
      </c>
      <c r="B2120" s="18" t="s">
        <v>260</v>
      </c>
      <c r="C2120" s="18" t="s">
        <v>261</v>
      </c>
      <c r="D2120" s="31">
        <v>2</v>
      </c>
      <c r="E2120" s="31">
        <v>196</v>
      </c>
      <c r="F2120" s="24">
        <v>1.0204081632653061</v>
      </c>
      <c r="G2120" s="26">
        <v>118.16270147038774</v>
      </c>
      <c r="H2120" s="21" t="b">
        <v>1</v>
      </c>
      <c r="I2120" s="24">
        <v>0.86095381659274672</v>
      </c>
    </row>
    <row r="2121" spans="1:9" x14ac:dyDescent="0.25">
      <c r="A2121" s="18" t="s">
        <v>231</v>
      </c>
      <c r="B2121" s="18" t="s">
        <v>260</v>
      </c>
      <c r="C2121" s="18" t="s">
        <v>261</v>
      </c>
      <c r="D2121" s="31">
        <v>4</v>
      </c>
      <c r="E2121" s="31">
        <v>238</v>
      </c>
      <c r="F2121" s="24">
        <v>1.680672268907563</v>
      </c>
      <c r="G2121" s="26">
        <v>118.16270147038774</v>
      </c>
      <c r="H2121" s="21" t="b">
        <v>1</v>
      </c>
      <c r="I2121" s="24">
        <v>1.4180415802704065</v>
      </c>
    </row>
    <row r="2122" spans="1:9" x14ac:dyDescent="0.25">
      <c r="A2122" s="18" t="s">
        <v>824</v>
      </c>
      <c r="B2122" s="18" t="s">
        <v>260</v>
      </c>
      <c r="C2122" s="18" t="s">
        <v>261</v>
      </c>
      <c r="D2122" s="31">
        <v>2</v>
      </c>
      <c r="E2122" s="31">
        <v>223</v>
      </c>
      <c r="F2122" s="24">
        <v>0.89686098654708524</v>
      </c>
      <c r="G2122" s="26">
        <v>118.16270147038774</v>
      </c>
      <c r="H2122" s="21" t="b">
        <v>1</v>
      </c>
      <c r="I2122" s="24">
        <v>0.75671277153443217</v>
      </c>
    </row>
    <row r="2123" spans="1:9" x14ac:dyDescent="0.25">
      <c r="A2123" s="18" t="s">
        <v>3283</v>
      </c>
      <c r="B2123" s="18" t="s">
        <v>260</v>
      </c>
      <c r="C2123" s="18" t="s">
        <v>261</v>
      </c>
      <c r="D2123" s="31">
        <v>1</v>
      </c>
      <c r="E2123" s="31">
        <v>199</v>
      </c>
      <c r="F2123" s="24">
        <v>0.50251256281407031</v>
      </c>
      <c r="G2123" s="26">
        <v>118.16270147038774</v>
      </c>
      <c r="H2123" s="21" t="b">
        <v>0</v>
      </c>
      <c r="I2123" s="24">
        <v>0.50251256281407031</v>
      </c>
    </row>
    <row r="2124" spans="1:9" x14ac:dyDescent="0.25">
      <c r="A2124" s="18" t="s">
        <v>1657</v>
      </c>
      <c r="B2124" s="18" t="s">
        <v>260</v>
      </c>
      <c r="C2124" s="18" t="s">
        <v>261</v>
      </c>
      <c r="D2124" s="31">
        <v>1</v>
      </c>
      <c r="E2124" s="31">
        <v>222</v>
      </c>
      <c r="F2124" s="24">
        <v>0.45045045045045046</v>
      </c>
      <c r="G2124" s="26">
        <v>118.16270147038774</v>
      </c>
      <c r="H2124" s="21" t="b">
        <v>1</v>
      </c>
      <c r="I2124" s="24">
        <v>0.38006069381121255</v>
      </c>
    </row>
    <row r="2125" spans="1:9" x14ac:dyDescent="0.25">
      <c r="A2125" s="18" t="s">
        <v>3319</v>
      </c>
      <c r="B2125" s="18" t="s">
        <v>260</v>
      </c>
      <c r="C2125" s="18" t="s">
        <v>261</v>
      </c>
      <c r="D2125" s="31">
        <v>1</v>
      </c>
      <c r="E2125" s="31">
        <v>204</v>
      </c>
      <c r="F2125" s="24">
        <v>0.49019607843137253</v>
      </c>
      <c r="G2125" s="26">
        <v>118.16270147038774</v>
      </c>
      <c r="H2125" s="21" t="b">
        <v>1</v>
      </c>
      <c r="I2125" s="24">
        <v>0.41359546091220184</v>
      </c>
    </row>
    <row r="2126" spans="1:9" x14ac:dyDescent="0.25">
      <c r="A2126" s="18" t="s">
        <v>1668</v>
      </c>
      <c r="B2126" s="18" t="s">
        <v>260</v>
      </c>
      <c r="C2126" s="18" t="s">
        <v>261</v>
      </c>
      <c r="D2126" s="31">
        <v>1</v>
      </c>
      <c r="E2126" s="31">
        <v>140</v>
      </c>
      <c r="F2126" s="24">
        <v>0.7142857142857143</v>
      </c>
      <c r="G2126" s="26">
        <v>118.16270147038774</v>
      </c>
      <c r="H2126" s="21" t="b">
        <v>1</v>
      </c>
      <c r="I2126" s="24">
        <v>0.60266767161492274</v>
      </c>
    </row>
    <row r="2127" spans="1:9" x14ac:dyDescent="0.25">
      <c r="A2127" s="18" t="s">
        <v>3370</v>
      </c>
      <c r="B2127" s="18" t="s">
        <v>260</v>
      </c>
      <c r="C2127" s="18" t="s">
        <v>261</v>
      </c>
      <c r="D2127" s="31">
        <v>1</v>
      </c>
      <c r="E2127" s="31">
        <v>103</v>
      </c>
      <c r="F2127" s="24">
        <v>0.97087378640776689</v>
      </c>
      <c r="G2127" s="26">
        <v>118.16270147038774</v>
      </c>
      <c r="H2127" s="21" t="b">
        <v>1</v>
      </c>
      <c r="I2127" s="24">
        <v>0.81915994200086573</v>
      </c>
    </row>
    <row r="2128" spans="1:9" x14ac:dyDescent="0.25">
      <c r="A2128" s="18" t="s">
        <v>233</v>
      </c>
      <c r="B2128" s="18" t="s">
        <v>260</v>
      </c>
      <c r="C2128" s="18" t="s">
        <v>261</v>
      </c>
      <c r="D2128" s="31">
        <v>3</v>
      </c>
      <c r="E2128" s="31">
        <v>238</v>
      </c>
      <c r="F2128" s="24">
        <v>1.2605042016806722</v>
      </c>
      <c r="G2128" s="26">
        <v>118.16270147038774</v>
      </c>
      <c r="H2128" s="21" t="b">
        <v>1</v>
      </c>
      <c r="I2128" s="24">
        <v>1.0635311852028047</v>
      </c>
    </row>
    <row r="2129" spans="1:9" x14ac:dyDescent="0.25">
      <c r="A2129" s="18" t="s">
        <v>1123</v>
      </c>
      <c r="B2129" s="18" t="s">
        <v>260</v>
      </c>
      <c r="C2129" s="18" t="s">
        <v>261</v>
      </c>
      <c r="D2129" s="31">
        <v>2</v>
      </c>
      <c r="E2129" s="31">
        <v>223</v>
      </c>
      <c r="F2129" s="24">
        <v>0.89686098654708524</v>
      </c>
      <c r="G2129" s="26">
        <v>118.16270147038774</v>
      </c>
      <c r="H2129" s="21" t="b">
        <v>1</v>
      </c>
      <c r="I2129" s="24">
        <v>0.75671277153443217</v>
      </c>
    </row>
    <row r="2130" spans="1:9" x14ac:dyDescent="0.25">
      <c r="A2130" s="18" t="s">
        <v>3134</v>
      </c>
      <c r="B2130" s="18" t="s">
        <v>260</v>
      </c>
      <c r="C2130" s="18" t="s">
        <v>261</v>
      </c>
      <c r="D2130" s="31">
        <v>1</v>
      </c>
      <c r="E2130" s="31">
        <v>204</v>
      </c>
      <c r="F2130" s="24">
        <v>0.49019607843137253</v>
      </c>
      <c r="G2130" s="26">
        <v>118.16270147038774</v>
      </c>
      <c r="H2130" s="21" t="b">
        <v>1</v>
      </c>
      <c r="I2130" s="24">
        <v>0.41359546091220184</v>
      </c>
    </row>
    <row r="2131" spans="1:9" x14ac:dyDescent="0.25">
      <c r="A2131" s="18" t="s">
        <v>3227</v>
      </c>
      <c r="B2131" s="18" t="s">
        <v>260</v>
      </c>
      <c r="C2131" s="18" t="s">
        <v>261</v>
      </c>
      <c r="D2131" s="31">
        <v>1</v>
      </c>
      <c r="E2131" s="31">
        <v>199</v>
      </c>
      <c r="F2131" s="24">
        <v>0.50251256281407031</v>
      </c>
      <c r="G2131" s="26">
        <v>118.16270147038774</v>
      </c>
      <c r="H2131" s="21" t="b">
        <v>1</v>
      </c>
      <c r="I2131" s="24">
        <v>0.42398730666376466</v>
      </c>
    </row>
    <row r="2132" spans="1:9" x14ac:dyDescent="0.25">
      <c r="A2132" s="18" t="s">
        <v>3228</v>
      </c>
      <c r="B2132" s="18" t="s">
        <v>260</v>
      </c>
      <c r="C2132" s="18" t="s">
        <v>261</v>
      </c>
      <c r="D2132" s="31">
        <v>1</v>
      </c>
      <c r="E2132" s="31">
        <v>157</v>
      </c>
      <c r="F2132" s="24">
        <v>0.63694267515923575</v>
      </c>
      <c r="G2132" s="26">
        <v>118.16270147038774</v>
      </c>
      <c r="H2132" s="21" t="b">
        <v>1</v>
      </c>
      <c r="I2132" s="24">
        <v>0.53741066258655534</v>
      </c>
    </row>
    <row r="2133" spans="1:9" x14ac:dyDescent="0.25">
      <c r="A2133" s="18" t="s">
        <v>153</v>
      </c>
      <c r="B2133" s="18" t="s">
        <v>260</v>
      </c>
      <c r="C2133" s="18" t="s">
        <v>261</v>
      </c>
      <c r="D2133" s="31">
        <v>6</v>
      </c>
      <c r="E2133" s="31">
        <v>826</v>
      </c>
      <c r="F2133" s="24">
        <v>0.72639225181598066</v>
      </c>
      <c r="G2133" s="26">
        <v>118.16270147038774</v>
      </c>
      <c r="H2133" s="21" t="b">
        <v>1</v>
      </c>
      <c r="I2133" s="24">
        <v>0.61288237791348077</v>
      </c>
    </row>
    <row r="2134" spans="1:9" x14ac:dyDescent="0.25">
      <c r="A2134" s="18" t="s">
        <v>842</v>
      </c>
      <c r="B2134" s="18" t="s">
        <v>260</v>
      </c>
      <c r="C2134" s="18" t="s">
        <v>261</v>
      </c>
      <c r="D2134" s="31">
        <v>3</v>
      </c>
      <c r="E2134" s="31">
        <v>742</v>
      </c>
      <c r="F2134" s="24">
        <v>0.40431266846361186</v>
      </c>
      <c r="G2134" s="26">
        <v>118.16270147038774</v>
      </c>
      <c r="H2134" s="21" t="b">
        <v>1</v>
      </c>
      <c r="I2134" s="24">
        <v>0.34113264431033363</v>
      </c>
    </row>
    <row r="2135" spans="1:9" x14ac:dyDescent="0.25">
      <c r="A2135" s="18" t="s">
        <v>1984</v>
      </c>
      <c r="B2135" s="18" t="s">
        <v>260</v>
      </c>
      <c r="C2135" s="18" t="s">
        <v>261</v>
      </c>
      <c r="D2135" s="31">
        <v>1</v>
      </c>
      <c r="E2135" s="31">
        <v>222</v>
      </c>
      <c r="F2135" s="24">
        <v>0.45045045045045046</v>
      </c>
      <c r="G2135" s="26">
        <v>118.16270147038774</v>
      </c>
      <c r="H2135" s="21" t="b">
        <v>1</v>
      </c>
      <c r="I2135" s="24">
        <v>0.38006069381121255</v>
      </c>
    </row>
    <row r="2136" spans="1:9" x14ac:dyDescent="0.25">
      <c r="A2136" s="18" t="s">
        <v>1696</v>
      </c>
      <c r="B2136" s="18" t="s">
        <v>260</v>
      </c>
      <c r="C2136" s="18" t="s">
        <v>261</v>
      </c>
      <c r="D2136" s="31">
        <v>1</v>
      </c>
      <c r="E2136" s="31">
        <v>613</v>
      </c>
      <c r="F2136" s="24">
        <v>0.16313213703099511</v>
      </c>
      <c r="G2136" s="26">
        <v>118.16270147038774</v>
      </c>
      <c r="H2136" s="21" t="b">
        <v>1</v>
      </c>
      <c r="I2136" s="24">
        <v>0.13764025126605087</v>
      </c>
    </row>
    <row r="2137" spans="1:9" x14ac:dyDescent="0.25">
      <c r="A2137" s="18" t="s">
        <v>1699</v>
      </c>
      <c r="B2137" s="18" t="s">
        <v>260</v>
      </c>
      <c r="C2137" s="18" t="s">
        <v>261</v>
      </c>
      <c r="D2137" s="31">
        <v>1</v>
      </c>
      <c r="E2137" s="31">
        <v>560</v>
      </c>
      <c r="F2137" s="24">
        <v>0.17857142857142858</v>
      </c>
      <c r="G2137" s="26">
        <v>118.16270147038774</v>
      </c>
      <c r="H2137" s="21" t="b">
        <v>1</v>
      </c>
      <c r="I2137" s="24">
        <v>0.15066691790373068</v>
      </c>
    </row>
    <row r="2138" spans="1:9" x14ac:dyDescent="0.25">
      <c r="A2138" s="18" t="s">
        <v>1985</v>
      </c>
      <c r="B2138" s="18" t="s">
        <v>260</v>
      </c>
      <c r="C2138" s="18" t="s">
        <v>261</v>
      </c>
      <c r="D2138" s="31">
        <v>1</v>
      </c>
      <c r="E2138" s="31">
        <v>434</v>
      </c>
      <c r="F2138" s="24">
        <v>0.2304147465437788</v>
      </c>
      <c r="G2138" s="26">
        <v>118.16270147038774</v>
      </c>
      <c r="H2138" s="21" t="b">
        <v>1</v>
      </c>
      <c r="I2138" s="24">
        <v>0.19440892632739443</v>
      </c>
    </row>
    <row r="2139" spans="1:9" x14ac:dyDescent="0.25">
      <c r="A2139" s="18" t="s">
        <v>1986</v>
      </c>
      <c r="B2139" s="18" t="s">
        <v>260</v>
      </c>
      <c r="C2139" s="18" t="s">
        <v>261</v>
      </c>
      <c r="D2139" s="31">
        <v>1</v>
      </c>
      <c r="E2139" s="31">
        <v>426</v>
      </c>
      <c r="F2139" s="24">
        <v>0.23474178403755869</v>
      </c>
      <c r="G2139" s="26">
        <v>118.16270147038774</v>
      </c>
      <c r="H2139" s="21" t="b">
        <v>1</v>
      </c>
      <c r="I2139" s="24">
        <v>0.19805979818330793</v>
      </c>
    </row>
    <row r="2140" spans="1:9" x14ac:dyDescent="0.25">
      <c r="A2140" s="18" t="s">
        <v>1987</v>
      </c>
      <c r="B2140" s="18" t="s">
        <v>260</v>
      </c>
      <c r="C2140" s="18" t="s">
        <v>261</v>
      </c>
      <c r="D2140" s="31">
        <v>1</v>
      </c>
      <c r="E2140" s="31">
        <v>155</v>
      </c>
      <c r="F2140" s="24">
        <v>0.64516129032258063</v>
      </c>
      <c r="G2140" s="26">
        <v>118.16270147038774</v>
      </c>
      <c r="H2140" s="21" t="b">
        <v>1</v>
      </c>
      <c r="I2140" s="24">
        <v>0.54434499371670442</v>
      </c>
    </row>
    <row r="2141" spans="1:9" x14ac:dyDescent="0.25">
      <c r="A2141" s="18" t="s">
        <v>1704</v>
      </c>
      <c r="B2141" s="18" t="s">
        <v>260</v>
      </c>
      <c r="C2141" s="18" t="s">
        <v>261</v>
      </c>
      <c r="D2141" s="31">
        <v>1</v>
      </c>
      <c r="E2141" s="31">
        <v>705</v>
      </c>
      <c r="F2141" s="24">
        <v>0.14184397163120568</v>
      </c>
      <c r="G2141" s="26">
        <v>118.16270147038774</v>
      </c>
      <c r="H2141" s="21" t="b">
        <v>1</v>
      </c>
      <c r="I2141" s="24">
        <v>0.11967868656182863</v>
      </c>
    </row>
    <row r="2142" spans="1:9" x14ac:dyDescent="0.25">
      <c r="A2142" s="18" t="s">
        <v>1988</v>
      </c>
      <c r="B2142" s="18" t="s">
        <v>260</v>
      </c>
      <c r="C2142" s="18" t="s">
        <v>261</v>
      </c>
      <c r="D2142" s="31">
        <v>1</v>
      </c>
      <c r="E2142" s="31">
        <v>365</v>
      </c>
      <c r="F2142" s="24">
        <v>0.27397260273972601</v>
      </c>
      <c r="G2142" s="26">
        <v>118.16270147038774</v>
      </c>
      <c r="H2142" s="21" t="b">
        <v>1</v>
      </c>
      <c r="I2142" s="24">
        <v>0.23116020281120322</v>
      </c>
    </row>
    <row r="2143" spans="1:9" x14ac:dyDescent="0.25">
      <c r="A2143" s="18" t="s">
        <v>235</v>
      </c>
      <c r="B2143" s="18" t="s">
        <v>260</v>
      </c>
      <c r="C2143" s="18" t="s">
        <v>261</v>
      </c>
      <c r="D2143" s="31">
        <v>3</v>
      </c>
      <c r="E2143" s="31">
        <v>238</v>
      </c>
      <c r="F2143" s="24">
        <v>1.2605042016806722</v>
      </c>
      <c r="G2143" s="26">
        <v>118.16270147038774</v>
      </c>
      <c r="H2143" s="21" t="b">
        <v>1</v>
      </c>
      <c r="I2143" s="24">
        <v>1.0635311852028047</v>
      </c>
    </row>
    <row r="2144" spans="1:9" x14ac:dyDescent="0.25">
      <c r="A2144" s="18" t="s">
        <v>1135</v>
      </c>
      <c r="B2144" s="18" t="s">
        <v>260</v>
      </c>
      <c r="C2144" s="18" t="s">
        <v>261</v>
      </c>
      <c r="D2144" s="31">
        <v>2</v>
      </c>
      <c r="E2144" s="31">
        <v>223</v>
      </c>
      <c r="F2144" s="24">
        <v>0.89686098654708524</v>
      </c>
      <c r="G2144" s="26">
        <v>118.16270147038774</v>
      </c>
      <c r="H2144" s="21" t="b">
        <v>1</v>
      </c>
      <c r="I2144" s="24">
        <v>0.75671277153443217</v>
      </c>
    </row>
    <row r="2145" spans="1:9" x14ac:dyDescent="0.25">
      <c r="A2145" s="18" t="s">
        <v>3219</v>
      </c>
      <c r="B2145" s="18" t="s">
        <v>260</v>
      </c>
      <c r="C2145" s="18" t="s">
        <v>261</v>
      </c>
      <c r="D2145" s="31">
        <v>1</v>
      </c>
      <c r="E2145" s="31">
        <v>193</v>
      </c>
      <c r="F2145" s="24">
        <v>0.5181347150259068</v>
      </c>
      <c r="G2145" s="26">
        <v>118.16270147038774</v>
      </c>
      <c r="H2145" s="21" t="b">
        <v>1</v>
      </c>
      <c r="I2145" s="24">
        <v>0.43716825920253466</v>
      </c>
    </row>
    <row r="2146" spans="1:9" x14ac:dyDescent="0.25">
      <c r="A2146" s="18" t="s">
        <v>1139</v>
      </c>
      <c r="B2146" s="18" t="s">
        <v>260</v>
      </c>
      <c r="C2146" s="18" t="s">
        <v>261</v>
      </c>
      <c r="D2146" s="31">
        <v>1</v>
      </c>
      <c r="E2146" s="31">
        <v>222</v>
      </c>
      <c r="F2146" s="24">
        <v>0.45045045045045046</v>
      </c>
      <c r="G2146" s="26">
        <v>118.16270147038774</v>
      </c>
      <c r="H2146" s="21" t="b">
        <v>1</v>
      </c>
      <c r="I2146" s="24">
        <v>0.38006069381121255</v>
      </c>
    </row>
    <row r="2147" spans="1:9" x14ac:dyDescent="0.25">
      <c r="A2147" s="18" t="s">
        <v>3386</v>
      </c>
      <c r="B2147" s="18" t="s">
        <v>260</v>
      </c>
      <c r="C2147" s="18" t="s">
        <v>261</v>
      </c>
      <c r="D2147" s="31">
        <v>1</v>
      </c>
      <c r="E2147" s="31">
        <v>200</v>
      </c>
      <c r="F2147" s="24">
        <v>0.5</v>
      </c>
      <c r="G2147" s="26">
        <v>118.16270147038774</v>
      </c>
      <c r="H2147" s="21" t="b">
        <v>1</v>
      </c>
      <c r="I2147" s="24">
        <v>0.4218673701304459</v>
      </c>
    </row>
    <row r="2148" spans="1:9" x14ac:dyDescent="0.25">
      <c r="A2148" s="18" t="s">
        <v>3150</v>
      </c>
      <c r="B2148" s="18" t="s">
        <v>260</v>
      </c>
      <c r="C2148" s="18" t="s">
        <v>261</v>
      </c>
      <c r="D2148" s="31">
        <v>1</v>
      </c>
      <c r="E2148" s="31">
        <v>196</v>
      </c>
      <c r="F2148" s="24">
        <v>0.51020408163265307</v>
      </c>
      <c r="G2148" s="26">
        <v>118.16270147038774</v>
      </c>
      <c r="H2148" s="21" t="b">
        <v>1</v>
      </c>
      <c r="I2148" s="24">
        <v>0.43047690829637336</v>
      </c>
    </row>
    <row r="2149" spans="1:9" x14ac:dyDescent="0.25">
      <c r="A2149" s="18" t="s">
        <v>3371</v>
      </c>
      <c r="B2149" s="18" t="s">
        <v>260</v>
      </c>
      <c r="C2149" s="18" t="s">
        <v>261</v>
      </c>
      <c r="D2149" s="31">
        <v>1</v>
      </c>
      <c r="E2149" s="31">
        <v>204</v>
      </c>
      <c r="F2149" s="24">
        <v>0.49019607843137253</v>
      </c>
      <c r="G2149" s="26">
        <v>118.16270147038774</v>
      </c>
      <c r="H2149" s="21" t="b">
        <v>1</v>
      </c>
      <c r="I2149" s="24">
        <v>0.41359546091220184</v>
      </c>
    </row>
    <row r="2150" spans="1:9" x14ac:dyDescent="0.25">
      <c r="A2150" s="18" t="s">
        <v>3397</v>
      </c>
      <c r="B2150" s="18" t="s">
        <v>260</v>
      </c>
      <c r="C2150" s="18" t="s">
        <v>261</v>
      </c>
      <c r="D2150" s="31">
        <v>1</v>
      </c>
      <c r="E2150" s="31">
        <v>157</v>
      </c>
      <c r="F2150" s="24">
        <v>0.63694267515923575</v>
      </c>
      <c r="G2150" s="26">
        <v>118.16270147038774</v>
      </c>
      <c r="H2150" s="21" t="b">
        <v>1</v>
      </c>
      <c r="I2150" s="24">
        <v>0.53741066258655534</v>
      </c>
    </row>
    <row r="2151" spans="1:9" x14ac:dyDescent="0.25">
      <c r="A2151" s="18" t="s">
        <v>161</v>
      </c>
      <c r="B2151" s="18" t="s">
        <v>260</v>
      </c>
      <c r="C2151" s="18" t="s">
        <v>261</v>
      </c>
      <c r="D2151" s="31">
        <v>3</v>
      </c>
      <c r="E2151" s="31">
        <v>306</v>
      </c>
      <c r="F2151" s="24">
        <v>0.98039215686274506</v>
      </c>
      <c r="G2151" s="26">
        <v>118.16270147038774</v>
      </c>
      <c r="H2151" s="21" t="b">
        <v>1</v>
      </c>
      <c r="I2151" s="24">
        <v>0.82719092182440368</v>
      </c>
    </row>
    <row r="2152" spans="1:9" x14ac:dyDescent="0.25">
      <c r="A2152" s="18" t="s">
        <v>1724</v>
      </c>
      <c r="B2152" s="18" t="s">
        <v>260</v>
      </c>
      <c r="C2152" s="18" t="s">
        <v>261</v>
      </c>
      <c r="D2152" s="31">
        <v>1</v>
      </c>
      <c r="E2152" s="31">
        <v>288</v>
      </c>
      <c r="F2152" s="24">
        <v>0.34722222222222221</v>
      </c>
      <c r="G2152" s="26">
        <v>118.16270147038774</v>
      </c>
      <c r="H2152" s="21" t="b">
        <v>1</v>
      </c>
      <c r="I2152" s="24">
        <v>0.29296345147947633</v>
      </c>
    </row>
    <row r="2153" spans="1:9" x14ac:dyDescent="0.25">
      <c r="A2153" s="18" t="s">
        <v>1990</v>
      </c>
      <c r="B2153" s="18" t="s">
        <v>260</v>
      </c>
      <c r="C2153" s="18" t="s">
        <v>261</v>
      </c>
      <c r="D2153" s="31">
        <v>1</v>
      </c>
      <c r="E2153" s="31">
        <v>244</v>
      </c>
      <c r="F2153" s="24">
        <v>0.4098360655737705</v>
      </c>
      <c r="G2153" s="26">
        <v>118.16270147038774</v>
      </c>
      <c r="H2153" s="21" t="b">
        <v>1</v>
      </c>
      <c r="I2153" s="24">
        <v>0.34579292633643105</v>
      </c>
    </row>
    <row r="2154" spans="1:9" x14ac:dyDescent="0.25">
      <c r="A2154" s="18" t="s">
        <v>1991</v>
      </c>
      <c r="B2154" s="18" t="s">
        <v>260</v>
      </c>
      <c r="C2154" s="18" t="s">
        <v>261</v>
      </c>
      <c r="D2154" s="31">
        <v>1</v>
      </c>
      <c r="E2154" s="31">
        <v>244</v>
      </c>
      <c r="F2154" s="24">
        <v>0.4098360655737705</v>
      </c>
      <c r="G2154" s="26">
        <v>118.16270147038774</v>
      </c>
      <c r="H2154" s="21" t="b">
        <v>1</v>
      </c>
      <c r="I2154" s="24">
        <v>0.34579292633643105</v>
      </c>
    </row>
    <row r="2155" spans="1:9" x14ac:dyDescent="0.25">
      <c r="A2155" s="18" t="s">
        <v>1992</v>
      </c>
      <c r="B2155" s="18" t="s">
        <v>260</v>
      </c>
      <c r="C2155" s="18" t="s">
        <v>261</v>
      </c>
      <c r="D2155" s="31">
        <v>1</v>
      </c>
      <c r="E2155" s="31">
        <v>238</v>
      </c>
      <c r="F2155" s="24">
        <v>0.42016806722689076</v>
      </c>
      <c r="G2155" s="26">
        <v>118.16270147038774</v>
      </c>
      <c r="H2155" s="21" t="b">
        <v>1</v>
      </c>
      <c r="I2155" s="24">
        <v>0.35451039506760162</v>
      </c>
    </row>
    <row r="2156" spans="1:9" x14ac:dyDescent="0.25">
      <c r="A2156" s="18" t="s">
        <v>1993</v>
      </c>
      <c r="B2156" s="18" t="s">
        <v>260</v>
      </c>
      <c r="C2156" s="18" t="s">
        <v>261</v>
      </c>
      <c r="D2156" s="31">
        <v>1</v>
      </c>
      <c r="E2156" s="31">
        <v>299</v>
      </c>
      <c r="F2156" s="24">
        <v>0.33444816053511706</v>
      </c>
      <c r="G2156" s="26">
        <v>118.16270147038774</v>
      </c>
      <c r="H2156" s="21" t="b">
        <v>1</v>
      </c>
      <c r="I2156" s="24">
        <v>0.28218553185983003</v>
      </c>
    </row>
    <row r="2157" spans="1:9" x14ac:dyDescent="0.25">
      <c r="A2157" s="18" t="s">
        <v>1994</v>
      </c>
      <c r="B2157" s="18" t="s">
        <v>260</v>
      </c>
      <c r="C2157" s="18" t="s">
        <v>261</v>
      </c>
      <c r="D2157" s="31">
        <v>1</v>
      </c>
      <c r="E2157" s="31">
        <v>288</v>
      </c>
      <c r="F2157" s="24">
        <v>0.34722222222222221</v>
      </c>
      <c r="G2157" s="26">
        <v>118.16270147038774</v>
      </c>
      <c r="H2157" s="21" t="b">
        <v>1</v>
      </c>
      <c r="I2157" s="24">
        <v>0.29296345147947633</v>
      </c>
    </row>
    <row r="2158" spans="1:9" x14ac:dyDescent="0.25">
      <c r="A2158" s="18" t="s">
        <v>165</v>
      </c>
      <c r="B2158" s="18" t="s">
        <v>260</v>
      </c>
      <c r="C2158" s="18" t="s">
        <v>261</v>
      </c>
      <c r="D2158" s="31">
        <v>48</v>
      </c>
      <c r="E2158" s="31">
        <v>799</v>
      </c>
      <c r="F2158" s="24">
        <v>6.0075093867334166</v>
      </c>
      <c r="G2158" s="26">
        <v>118.16270147038774</v>
      </c>
      <c r="H2158" s="21" t="b">
        <v>1</v>
      </c>
      <c r="I2158" s="24">
        <v>5.0687443720303884</v>
      </c>
    </row>
    <row r="2159" spans="1:9" x14ac:dyDescent="0.25">
      <c r="A2159" s="18" t="s">
        <v>872</v>
      </c>
      <c r="B2159" s="18" t="s">
        <v>260</v>
      </c>
      <c r="C2159" s="18" t="s">
        <v>261</v>
      </c>
      <c r="D2159" s="31">
        <v>2</v>
      </c>
      <c r="E2159" s="31">
        <v>798</v>
      </c>
      <c r="F2159" s="24">
        <v>0.25062656641604009</v>
      </c>
      <c r="G2159" s="26">
        <v>118.16270147038774</v>
      </c>
      <c r="H2159" s="21" t="b">
        <v>1</v>
      </c>
      <c r="I2159" s="24">
        <v>0.21146234091751673</v>
      </c>
    </row>
    <row r="2160" spans="1:9" x14ac:dyDescent="0.25">
      <c r="A2160" s="18" t="s">
        <v>1995</v>
      </c>
      <c r="B2160" s="18" t="s">
        <v>260</v>
      </c>
      <c r="C2160" s="18" t="s">
        <v>261</v>
      </c>
      <c r="D2160" s="31">
        <v>1</v>
      </c>
      <c r="E2160" s="31">
        <v>653</v>
      </c>
      <c r="F2160" s="24">
        <v>0.15313935681470139</v>
      </c>
      <c r="G2160" s="26">
        <v>118.16270147038774</v>
      </c>
      <c r="H2160" s="21" t="b">
        <v>1</v>
      </c>
      <c r="I2160" s="24">
        <v>0.12920899544577211</v>
      </c>
    </row>
    <row r="2161" spans="1:9" x14ac:dyDescent="0.25">
      <c r="A2161" s="18" t="s">
        <v>546</v>
      </c>
      <c r="B2161" s="18" t="s">
        <v>260</v>
      </c>
      <c r="C2161" s="18" t="s">
        <v>261</v>
      </c>
      <c r="D2161" s="31">
        <v>12</v>
      </c>
      <c r="E2161" s="31">
        <v>744</v>
      </c>
      <c r="F2161" s="24">
        <v>1.6129032258064515</v>
      </c>
      <c r="G2161" s="26">
        <v>118.16270147038774</v>
      </c>
      <c r="H2161" s="21" t="b">
        <v>1</v>
      </c>
      <c r="I2161" s="24">
        <v>1.3608624842917609</v>
      </c>
    </row>
    <row r="2162" spans="1:9" x14ac:dyDescent="0.25">
      <c r="A2162" s="18" t="s">
        <v>1147</v>
      </c>
      <c r="B2162" s="18" t="s">
        <v>260</v>
      </c>
      <c r="C2162" s="18" t="s">
        <v>261</v>
      </c>
      <c r="D2162" s="31">
        <v>1</v>
      </c>
      <c r="E2162" s="31">
        <v>744</v>
      </c>
      <c r="F2162" s="24">
        <v>0.13440860215053765</v>
      </c>
      <c r="G2162" s="26">
        <v>118.16270147038774</v>
      </c>
      <c r="H2162" s="21" t="b">
        <v>1</v>
      </c>
      <c r="I2162" s="24">
        <v>0.11340520702431343</v>
      </c>
    </row>
    <row r="2163" spans="1:9" x14ac:dyDescent="0.25">
      <c r="A2163" s="18" t="s">
        <v>590</v>
      </c>
      <c r="B2163" s="18" t="s">
        <v>260</v>
      </c>
      <c r="C2163" s="18" t="s">
        <v>261</v>
      </c>
      <c r="D2163" s="31">
        <v>1</v>
      </c>
      <c r="E2163" s="31">
        <v>636</v>
      </c>
      <c r="F2163" s="24">
        <v>0.15723270440251574</v>
      </c>
      <c r="G2163" s="26">
        <v>118.16270147038774</v>
      </c>
      <c r="H2163" s="21" t="b">
        <v>1</v>
      </c>
      <c r="I2163" s="24">
        <v>0.1326626950095742</v>
      </c>
    </row>
    <row r="2164" spans="1:9" x14ac:dyDescent="0.25">
      <c r="A2164" s="18" t="s">
        <v>1736</v>
      </c>
      <c r="B2164" s="18" t="s">
        <v>260</v>
      </c>
      <c r="C2164" s="18" t="s">
        <v>261</v>
      </c>
      <c r="D2164" s="31">
        <v>6</v>
      </c>
      <c r="E2164" s="31">
        <v>615</v>
      </c>
      <c r="F2164" s="24">
        <v>0.97560975609756095</v>
      </c>
      <c r="G2164" s="26">
        <v>118.16270147038774</v>
      </c>
      <c r="H2164" s="21" t="b">
        <v>1</v>
      </c>
      <c r="I2164" s="24">
        <v>0.82315584415696763</v>
      </c>
    </row>
    <row r="2165" spans="1:9" x14ac:dyDescent="0.25">
      <c r="A2165" s="18" t="s">
        <v>1996</v>
      </c>
      <c r="B2165" s="18" t="s">
        <v>260</v>
      </c>
      <c r="C2165" s="18" t="s">
        <v>261</v>
      </c>
      <c r="D2165" s="31">
        <v>1</v>
      </c>
      <c r="E2165" s="31">
        <v>58</v>
      </c>
      <c r="F2165" s="24">
        <v>1.7241379310344827</v>
      </c>
      <c r="G2165" s="26">
        <v>118.16270147038774</v>
      </c>
      <c r="H2165" s="21" t="b">
        <v>1</v>
      </c>
      <c r="I2165" s="24">
        <v>1.4547150694153306</v>
      </c>
    </row>
    <row r="2166" spans="1:9" x14ac:dyDescent="0.25">
      <c r="A2166" s="18" t="s">
        <v>1737</v>
      </c>
      <c r="B2166" s="18" t="s">
        <v>260</v>
      </c>
      <c r="C2166" s="18" t="s">
        <v>261</v>
      </c>
      <c r="D2166" s="31">
        <v>2</v>
      </c>
      <c r="E2166" s="31">
        <v>614</v>
      </c>
      <c r="F2166" s="24">
        <v>0.32573289902280134</v>
      </c>
      <c r="G2166" s="26">
        <v>118.16270147038774</v>
      </c>
      <c r="H2166" s="21" t="b">
        <v>1</v>
      </c>
      <c r="I2166" s="24">
        <v>0.27483216295143059</v>
      </c>
    </row>
    <row r="2167" spans="1:9" x14ac:dyDescent="0.25">
      <c r="A2167" s="18" t="s">
        <v>1997</v>
      </c>
      <c r="B2167" s="18" t="s">
        <v>260</v>
      </c>
      <c r="C2167" s="18" t="s">
        <v>261</v>
      </c>
      <c r="D2167" s="31">
        <v>1</v>
      </c>
      <c r="E2167" s="31">
        <v>572</v>
      </c>
      <c r="F2167" s="24">
        <v>0.17482517482517482</v>
      </c>
      <c r="G2167" s="26">
        <v>118.16270147038774</v>
      </c>
      <c r="H2167" s="21" t="b">
        <v>1</v>
      </c>
      <c r="I2167" s="24">
        <v>0.14750607347218386</v>
      </c>
    </row>
    <row r="2168" spans="1:9" x14ac:dyDescent="0.25">
      <c r="A2168" s="18" t="s">
        <v>1740</v>
      </c>
      <c r="B2168" s="18" t="s">
        <v>260</v>
      </c>
      <c r="C2168" s="18" t="s">
        <v>261</v>
      </c>
      <c r="D2168" s="31">
        <v>4</v>
      </c>
      <c r="E2168" s="31">
        <v>428</v>
      </c>
      <c r="F2168" s="24">
        <v>0.93457943925233633</v>
      </c>
      <c r="G2168" s="26">
        <v>118.16270147038774</v>
      </c>
      <c r="H2168" s="21" t="b">
        <v>1</v>
      </c>
      <c r="I2168" s="24">
        <v>0.78853714043073986</v>
      </c>
    </row>
    <row r="2169" spans="1:9" x14ac:dyDescent="0.25">
      <c r="A2169" s="18" t="s">
        <v>1998</v>
      </c>
      <c r="B2169" s="18" t="s">
        <v>260</v>
      </c>
      <c r="C2169" s="18" t="s">
        <v>261</v>
      </c>
      <c r="D2169" s="31">
        <v>2</v>
      </c>
      <c r="E2169" s="31">
        <v>428</v>
      </c>
      <c r="F2169" s="24">
        <v>0.46728971962616817</v>
      </c>
      <c r="G2169" s="26">
        <v>118.16270147038774</v>
      </c>
      <c r="H2169" s="21" t="b">
        <v>1</v>
      </c>
      <c r="I2169" s="24">
        <v>0.39426857021536993</v>
      </c>
    </row>
    <row r="2170" spans="1:9" x14ac:dyDescent="0.25">
      <c r="A2170" s="18" t="s">
        <v>3402</v>
      </c>
      <c r="B2170" s="18" t="s">
        <v>260</v>
      </c>
      <c r="C2170" s="18" t="s">
        <v>261</v>
      </c>
      <c r="D2170" s="31">
        <v>1</v>
      </c>
      <c r="E2170" s="31">
        <v>196</v>
      </c>
      <c r="F2170" s="24">
        <v>0.51020408163265307</v>
      </c>
      <c r="G2170" s="26">
        <v>118.16270147038774</v>
      </c>
      <c r="H2170" s="21" t="b">
        <v>1</v>
      </c>
      <c r="I2170" s="24">
        <v>0.43047690829637336</v>
      </c>
    </row>
    <row r="2171" spans="1:9" x14ac:dyDescent="0.25">
      <c r="A2171" s="18" t="s">
        <v>1999</v>
      </c>
      <c r="B2171" s="18" t="s">
        <v>260</v>
      </c>
      <c r="C2171" s="18" t="s">
        <v>261</v>
      </c>
      <c r="D2171" s="31">
        <v>3</v>
      </c>
      <c r="E2171" s="31">
        <v>427</v>
      </c>
      <c r="F2171" s="24">
        <v>0.70257611241217799</v>
      </c>
      <c r="G2171" s="26">
        <v>118.16270147038774</v>
      </c>
      <c r="H2171" s="21" t="b">
        <v>1</v>
      </c>
      <c r="I2171" s="24">
        <v>0.59278787371959607</v>
      </c>
    </row>
    <row r="2172" spans="1:9" x14ac:dyDescent="0.25">
      <c r="A2172" s="18" t="s">
        <v>2000</v>
      </c>
      <c r="B2172" s="18" t="s">
        <v>260</v>
      </c>
      <c r="C2172" s="18" t="s">
        <v>261</v>
      </c>
      <c r="D2172" s="31">
        <v>1</v>
      </c>
      <c r="E2172" s="31">
        <v>365</v>
      </c>
      <c r="F2172" s="24">
        <v>0.27397260273972601</v>
      </c>
      <c r="G2172" s="26">
        <v>118.16270147038774</v>
      </c>
      <c r="H2172" s="21" t="b">
        <v>1</v>
      </c>
      <c r="I2172" s="24">
        <v>0.23116020281120322</v>
      </c>
    </row>
    <row r="2173" spans="1:9" x14ac:dyDescent="0.25">
      <c r="A2173" s="18" t="s">
        <v>2001</v>
      </c>
      <c r="B2173" s="18" t="s">
        <v>260</v>
      </c>
      <c r="C2173" s="18" t="s">
        <v>261</v>
      </c>
      <c r="D2173" s="31">
        <v>4</v>
      </c>
      <c r="E2173" s="31">
        <v>610</v>
      </c>
      <c r="F2173" s="24">
        <v>0.65573770491803274</v>
      </c>
      <c r="G2173" s="26">
        <v>118.16270147038774</v>
      </c>
      <c r="H2173" s="21" t="b">
        <v>1</v>
      </c>
      <c r="I2173" s="24">
        <v>0.55326868213828961</v>
      </c>
    </row>
    <row r="2174" spans="1:9" x14ac:dyDescent="0.25">
      <c r="A2174" s="18" t="s">
        <v>2002</v>
      </c>
      <c r="B2174" s="18" t="s">
        <v>260</v>
      </c>
      <c r="C2174" s="18" t="s">
        <v>261</v>
      </c>
      <c r="D2174" s="31">
        <v>3</v>
      </c>
      <c r="E2174" s="31">
        <v>426</v>
      </c>
      <c r="F2174" s="24">
        <v>0.70422535211267612</v>
      </c>
      <c r="G2174" s="26">
        <v>118.16270147038774</v>
      </c>
      <c r="H2174" s="21" t="b">
        <v>1</v>
      </c>
      <c r="I2174" s="24">
        <v>0.59417939454992386</v>
      </c>
    </row>
    <row r="2175" spans="1:9" x14ac:dyDescent="0.25">
      <c r="A2175" s="18" t="s">
        <v>2003</v>
      </c>
      <c r="B2175" s="18" t="s">
        <v>260</v>
      </c>
      <c r="C2175" s="18" t="s">
        <v>261</v>
      </c>
      <c r="D2175" s="31">
        <v>1</v>
      </c>
      <c r="E2175" s="31">
        <v>244</v>
      </c>
      <c r="F2175" s="24">
        <v>0.4098360655737705</v>
      </c>
      <c r="G2175" s="26">
        <v>118.16270147038774</v>
      </c>
      <c r="H2175" s="21" t="b">
        <v>1</v>
      </c>
      <c r="I2175" s="24">
        <v>0.34579292633643105</v>
      </c>
    </row>
    <row r="2176" spans="1:9" x14ac:dyDescent="0.25">
      <c r="A2176" s="18" t="s">
        <v>2004</v>
      </c>
      <c r="B2176" s="18" t="s">
        <v>260</v>
      </c>
      <c r="C2176" s="18" t="s">
        <v>261</v>
      </c>
      <c r="D2176" s="31">
        <v>1</v>
      </c>
      <c r="E2176" s="31">
        <v>238</v>
      </c>
      <c r="F2176" s="24">
        <v>0.42016806722689076</v>
      </c>
      <c r="G2176" s="26">
        <v>118.16270147038774</v>
      </c>
      <c r="H2176" s="21" t="b">
        <v>1</v>
      </c>
      <c r="I2176" s="24">
        <v>0.35451039506760162</v>
      </c>
    </row>
    <row r="2177" spans="1:9" x14ac:dyDescent="0.25">
      <c r="A2177" s="18" t="s">
        <v>2005</v>
      </c>
      <c r="B2177" s="18" t="s">
        <v>260</v>
      </c>
      <c r="C2177" s="18" t="s">
        <v>261</v>
      </c>
      <c r="D2177" s="31">
        <v>2</v>
      </c>
      <c r="E2177" s="31">
        <v>707</v>
      </c>
      <c r="F2177" s="24">
        <v>0.28288543140028288</v>
      </c>
      <c r="G2177" s="26">
        <v>118.16270147038774</v>
      </c>
      <c r="H2177" s="21" t="b">
        <v>1</v>
      </c>
      <c r="I2177" s="24">
        <v>0.238680265986108</v>
      </c>
    </row>
    <row r="2178" spans="1:9" x14ac:dyDescent="0.25">
      <c r="A2178" s="18" t="s">
        <v>3139</v>
      </c>
      <c r="B2178" s="18" t="s">
        <v>260</v>
      </c>
      <c r="C2178" s="18" t="s">
        <v>261</v>
      </c>
      <c r="D2178" s="31">
        <v>1</v>
      </c>
      <c r="E2178" s="31">
        <v>204</v>
      </c>
      <c r="F2178" s="24">
        <v>0.49019607843137253</v>
      </c>
      <c r="G2178" s="26">
        <v>118.16270147038774</v>
      </c>
      <c r="H2178" s="21" t="b">
        <v>1</v>
      </c>
      <c r="I2178" s="24">
        <v>0.41359546091220184</v>
      </c>
    </row>
    <row r="2179" spans="1:9" x14ac:dyDescent="0.25">
      <c r="A2179" s="18" t="s">
        <v>189</v>
      </c>
      <c r="B2179" s="18" t="s">
        <v>260</v>
      </c>
      <c r="C2179" s="18" t="s">
        <v>261</v>
      </c>
      <c r="D2179" s="31">
        <v>2</v>
      </c>
      <c r="E2179" s="31">
        <v>616</v>
      </c>
      <c r="F2179" s="24">
        <v>0.32467532467532467</v>
      </c>
      <c r="G2179" s="26">
        <v>118.16270147038774</v>
      </c>
      <c r="H2179" s="21" t="b">
        <v>1</v>
      </c>
      <c r="I2179" s="24">
        <v>0.2739398507340558</v>
      </c>
    </row>
    <row r="2180" spans="1:9" x14ac:dyDescent="0.25">
      <c r="A2180" s="18" t="s">
        <v>1356</v>
      </c>
      <c r="B2180" s="18" t="s">
        <v>260</v>
      </c>
      <c r="C2180" s="18" t="s">
        <v>261</v>
      </c>
      <c r="D2180" s="31">
        <v>3</v>
      </c>
      <c r="E2180" s="31">
        <v>563</v>
      </c>
      <c r="F2180" s="24">
        <v>0.53285968028419184</v>
      </c>
      <c r="G2180" s="26">
        <v>118.16270147038774</v>
      </c>
      <c r="H2180" s="21" t="b">
        <v>1</v>
      </c>
      <c r="I2180" s="24">
        <v>0.44959222394008447</v>
      </c>
    </row>
    <row r="2181" spans="1:9" x14ac:dyDescent="0.25">
      <c r="A2181" s="18" t="s">
        <v>2006</v>
      </c>
      <c r="B2181" s="18" t="s">
        <v>260</v>
      </c>
      <c r="C2181" s="18" t="s">
        <v>261</v>
      </c>
      <c r="D2181" s="31">
        <v>1</v>
      </c>
      <c r="E2181" s="31">
        <v>560</v>
      </c>
      <c r="F2181" s="24">
        <v>0.17857142857142858</v>
      </c>
      <c r="G2181" s="26">
        <v>118.16270147038774</v>
      </c>
      <c r="H2181" s="21" t="b">
        <v>1</v>
      </c>
      <c r="I2181" s="24">
        <v>0.15066691790373068</v>
      </c>
    </row>
    <row r="2182" spans="1:9" x14ac:dyDescent="0.25">
      <c r="A2182" s="18" t="s">
        <v>2007</v>
      </c>
      <c r="B2182" s="18" t="s">
        <v>260</v>
      </c>
      <c r="C2182" s="18" t="s">
        <v>261</v>
      </c>
      <c r="D2182" s="31">
        <v>1</v>
      </c>
      <c r="E2182" s="31">
        <v>613</v>
      </c>
      <c r="F2182" s="24">
        <v>0.16313213703099511</v>
      </c>
      <c r="G2182" s="26">
        <v>118.16270147038774</v>
      </c>
      <c r="H2182" s="21" t="b">
        <v>1</v>
      </c>
      <c r="I2182" s="24">
        <v>0.13764025126605087</v>
      </c>
    </row>
    <row r="2183" spans="1:9" x14ac:dyDescent="0.25">
      <c r="A2183" s="18" t="s">
        <v>229</v>
      </c>
      <c r="B2183" s="18" t="s">
        <v>260</v>
      </c>
      <c r="C2183" s="18" t="s">
        <v>261</v>
      </c>
      <c r="D2183" s="31">
        <v>2</v>
      </c>
      <c r="E2183" s="31">
        <v>734</v>
      </c>
      <c r="F2183" s="24">
        <v>0.27247956403269752</v>
      </c>
      <c r="G2183" s="26">
        <v>118.16270147038774</v>
      </c>
      <c r="H2183" s="21" t="b">
        <v>1</v>
      </c>
      <c r="I2183" s="24">
        <v>0.22990047418552909</v>
      </c>
    </row>
    <row r="2184" spans="1:9" x14ac:dyDescent="0.25">
      <c r="A2184" s="18" t="s">
        <v>1807</v>
      </c>
      <c r="B2184" s="18" t="s">
        <v>260</v>
      </c>
      <c r="C2184" s="18" t="s">
        <v>261</v>
      </c>
      <c r="D2184" s="31">
        <v>3</v>
      </c>
      <c r="E2184" s="31">
        <v>663</v>
      </c>
      <c r="F2184" s="24">
        <v>0.45248868778280549</v>
      </c>
      <c r="G2184" s="26">
        <v>118.16270147038774</v>
      </c>
      <c r="H2184" s="21" t="b">
        <v>1</v>
      </c>
      <c r="I2184" s="24">
        <v>0.38178042545741714</v>
      </c>
    </row>
    <row r="2185" spans="1:9" x14ac:dyDescent="0.25">
      <c r="A2185" s="18" t="s">
        <v>2008</v>
      </c>
      <c r="B2185" s="18" t="s">
        <v>260</v>
      </c>
      <c r="C2185" s="18" t="s">
        <v>261</v>
      </c>
      <c r="D2185" s="31">
        <v>1</v>
      </c>
      <c r="E2185" s="31">
        <v>394</v>
      </c>
      <c r="F2185" s="24">
        <v>0.25380710659898476</v>
      </c>
      <c r="G2185" s="26">
        <v>118.16270147038774</v>
      </c>
      <c r="H2185" s="21" t="b">
        <v>1</v>
      </c>
      <c r="I2185" s="24">
        <v>0.21414587316266287</v>
      </c>
    </row>
    <row r="2186" spans="1:9" x14ac:dyDescent="0.25">
      <c r="A2186" s="18" t="s">
        <v>2009</v>
      </c>
      <c r="B2186" s="18" t="s">
        <v>260</v>
      </c>
      <c r="C2186" s="18" t="s">
        <v>261</v>
      </c>
      <c r="D2186" s="31">
        <v>1</v>
      </c>
      <c r="E2186" s="31">
        <v>619</v>
      </c>
      <c r="F2186" s="24">
        <v>0.16155088852988692</v>
      </c>
      <c r="G2186" s="26">
        <v>118.16270147038774</v>
      </c>
      <c r="H2186" s="21" t="b">
        <v>1</v>
      </c>
      <c r="I2186" s="24">
        <v>0.13630609697268042</v>
      </c>
    </row>
    <row r="2187" spans="1:9" x14ac:dyDescent="0.25">
      <c r="A2187" s="18" t="s">
        <v>3378</v>
      </c>
      <c r="B2187" s="18" t="s">
        <v>260</v>
      </c>
      <c r="C2187" s="18" t="s">
        <v>261</v>
      </c>
      <c r="D2187" s="31">
        <v>1</v>
      </c>
      <c r="E2187" s="31">
        <v>157</v>
      </c>
      <c r="F2187" s="24">
        <v>0.63694267515923575</v>
      </c>
      <c r="G2187" s="26">
        <v>118.16270147038774</v>
      </c>
      <c r="H2187" s="21" t="b">
        <v>1</v>
      </c>
      <c r="I2187" s="24">
        <v>0.53741066258655534</v>
      </c>
    </row>
    <row r="2188" spans="1:9" x14ac:dyDescent="0.25">
      <c r="A2188" s="18" t="s">
        <v>1834</v>
      </c>
      <c r="B2188" s="18" t="s">
        <v>260</v>
      </c>
      <c r="C2188" s="18" t="s">
        <v>261</v>
      </c>
      <c r="D2188" s="31">
        <v>1</v>
      </c>
      <c r="E2188" s="31">
        <v>303</v>
      </c>
      <c r="F2188" s="24">
        <v>0.33003300330033003</v>
      </c>
      <c r="G2188" s="26">
        <v>118.16270147038774</v>
      </c>
      <c r="H2188" s="21" t="b">
        <v>1</v>
      </c>
      <c r="I2188" s="24">
        <v>0.27846031031712598</v>
      </c>
    </row>
    <row r="2189" spans="1:9" x14ac:dyDescent="0.25">
      <c r="A2189" s="18" t="s">
        <v>1838</v>
      </c>
      <c r="B2189" s="18" t="s">
        <v>260</v>
      </c>
      <c r="C2189" s="18" t="s">
        <v>261</v>
      </c>
      <c r="D2189" s="31">
        <v>2</v>
      </c>
      <c r="E2189" s="31">
        <v>677</v>
      </c>
      <c r="F2189" s="24">
        <v>0.29542097488921715</v>
      </c>
      <c r="G2189" s="26">
        <v>118.16270147038774</v>
      </c>
      <c r="H2189" s="21" t="b">
        <v>1</v>
      </c>
      <c r="I2189" s="24">
        <v>0.24925693951577307</v>
      </c>
    </row>
    <row r="2190" spans="1:9" x14ac:dyDescent="0.25">
      <c r="A2190" s="18" t="s">
        <v>1855</v>
      </c>
      <c r="B2190" s="18" t="s">
        <v>260</v>
      </c>
      <c r="C2190" s="18" t="s">
        <v>261</v>
      </c>
      <c r="D2190" s="31">
        <v>1</v>
      </c>
      <c r="E2190" s="31">
        <v>576</v>
      </c>
      <c r="F2190" s="24">
        <v>0.1736111111111111</v>
      </c>
      <c r="G2190" s="26">
        <v>118.16270147038774</v>
      </c>
      <c r="H2190" s="21" t="b">
        <v>1</v>
      </c>
      <c r="I2190" s="24">
        <v>0.14648172573973817</v>
      </c>
    </row>
    <row r="2191" spans="1:9" x14ac:dyDescent="0.25">
      <c r="A2191" s="18" t="s">
        <v>3405</v>
      </c>
      <c r="B2191" s="18" t="s">
        <v>260</v>
      </c>
      <c r="C2191" s="18" t="s">
        <v>261</v>
      </c>
      <c r="D2191" s="31">
        <v>1</v>
      </c>
      <c r="E2191" s="31">
        <v>157</v>
      </c>
      <c r="F2191" s="24">
        <v>0.63694267515923575</v>
      </c>
      <c r="G2191" s="26">
        <v>118.16270147038774</v>
      </c>
      <c r="H2191" s="21" t="b">
        <v>1</v>
      </c>
      <c r="I2191" s="24">
        <v>0.53741066258655534</v>
      </c>
    </row>
    <row r="2192" spans="1:9" x14ac:dyDescent="0.25">
      <c r="A2192" s="18" t="s">
        <v>125</v>
      </c>
      <c r="B2192" s="18" t="s">
        <v>260</v>
      </c>
      <c r="C2192" s="18" t="s">
        <v>261</v>
      </c>
      <c r="D2192" s="31">
        <v>7</v>
      </c>
      <c r="E2192" s="31">
        <v>656</v>
      </c>
      <c r="F2192" s="24">
        <v>1.0670731707317074</v>
      </c>
      <c r="G2192" s="26">
        <v>118.16270147038774</v>
      </c>
      <c r="H2192" s="21" t="b">
        <v>1</v>
      </c>
      <c r="I2192" s="24">
        <v>0.9003267045466834</v>
      </c>
    </row>
    <row r="2193" spans="1:9" x14ac:dyDescent="0.25">
      <c r="A2193" s="18" t="s">
        <v>438</v>
      </c>
      <c r="B2193" s="18" t="s">
        <v>260</v>
      </c>
      <c r="C2193" s="18" t="s">
        <v>261</v>
      </c>
      <c r="D2193" s="31">
        <v>4</v>
      </c>
      <c r="E2193" s="31">
        <v>238</v>
      </c>
      <c r="F2193" s="24">
        <v>1.680672268907563</v>
      </c>
      <c r="G2193" s="26">
        <v>118.16270147038774</v>
      </c>
      <c r="H2193" s="21" t="b">
        <v>1</v>
      </c>
      <c r="I2193" s="24">
        <v>1.4180415802704065</v>
      </c>
    </row>
    <row r="2194" spans="1:9" x14ac:dyDescent="0.25">
      <c r="A2194" s="18" t="s">
        <v>1003</v>
      </c>
      <c r="B2194" s="18" t="s">
        <v>260</v>
      </c>
      <c r="C2194" s="18" t="s">
        <v>261</v>
      </c>
      <c r="D2194" s="31">
        <v>1</v>
      </c>
      <c r="E2194" s="31">
        <v>788</v>
      </c>
      <c r="F2194" s="24">
        <v>0.12690355329949238</v>
      </c>
      <c r="G2194" s="26">
        <v>118.16270147038774</v>
      </c>
      <c r="H2194" s="21" t="b">
        <v>1</v>
      </c>
      <c r="I2194" s="24">
        <v>0.10707293658133143</v>
      </c>
    </row>
    <row r="2195" spans="1:9" x14ac:dyDescent="0.25">
      <c r="A2195" s="18" t="s">
        <v>209</v>
      </c>
      <c r="B2195" s="18" t="s">
        <v>260</v>
      </c>
      <c r="C2195" s="18" t="s">
        <v>261</v>
      </c>
      <c r="D2195" s="31">
        <v>3</v>
      </c>
      <c r="E2195" s="31">
        <v>238</v>
      </c>
      <c r="F2195" s="24">
        <v>1.2605042016806722</v>
      </c>
      <c r="G2195" s="26">
        <v>118.16270147038774</v>
      </c>
      <c r="H2195" s="21" t="b">
        <v>1</v>
      </c>
      <c r="I2195" s="24">
        <v>1.0635311852028047</v>
      </c>
    </row>
    <row r="2196" spans="1:9" x14ac:dyDescent="0.25">
      <c r="A2196" s="18" t="s">
        <v>197</v>
      </c>
      <c r="B2196" s="18" t="s">
        <v>260</v>
      </c>
      <c r="C2196" s="18" t="s">
        <v>261</v>
      </c>
      <c r="D2196" s="31">
        <v>12</v>
      </c>
      <c r="E2196" s="31">
        <v>710</v>
      </c>
      <c r="F2196" s="24">
        <v>1.6901408450704223</v>
      </c>
      <c r="G2196" s="26">
        <v>118.16270147038774</v>
      </c>
      <c r="H2196" s="21" t="b">
        <v>1</v>
      </c>
      <c r="I2196" s="24">
        <v>1.4260305469198169</v>
      </c>
    </row>
    <row r="2197" spans="1:9" x14ac:dyDescent="0.25">
      <c r="A2197" s="18" t="s">
        <v>1933</v>
      </c>
      <c r="B2197" s="18" t="s">
        <v>260</v>
      </c>
      <c r="C2197" s="18" t="s">
        <v>261</v>
      </c>
      <c r="D2197" s="31">
        <v>3</v>
      </c>
      <c r="E2197" s="31">
        <v>204</v>
      </c>
      <c r="F2197" s="24">
        <v>1.4705882352941175</v>
      </c>
      <c r="G2197" s="26">
        <v>118.16270147038774</v>
      </c>
      <c r="H2197" s="21" t="b">
        <v>1</v>
      </c>
      <c r="I2197" s="24">
        <v>1.2407863827366055</v>
      </c>
    </row>
    <row r="2198" spans="1:9" x14ac:dyDescent="0.25">
      <c r="A2198" s="18" t="s">
        <v>127</v>
      </c>
      <c r="B2198" s="18" t="s">
        <v>270</v>
      </c>
      <c r="C2198" s="18" t="s">
        <v>271</v>
      </c>
      <c r="D2198" s="31">
        <v>2</v>
      </c>
      <c r="E2198" s="31">
        <v>1399</v>
      </c>
      <c r="F2198" s="24">
        <v>0.14295925661186562</v>
      </c>
      <c r="G2198" s="26">
        <v>91.192307438481507</v>
      </c>
      <c r="H2198" s="21" t="b">
        <v>1</v>
      </c>
      <c r="I2198" s="24">
        <v>0.15686724366666968</v>
      </c>
    </row>
    <row r="2199" spans="1:9" x14ac:dyDescent="0.25">
      <c r="A2199" s="18" t="s">
        <v>3151</v>
      </c>
      <c r="B2199" s="18" t="s">
        <v>270</v>
      </c>
      <c r="C2199" s="18" t="s">
        <v>271</v>
      </c>
      <c r="D2199" s="31">
        <v>1</v>
      </c>
      <c r="E2199" s="31">
        <v>4056</v>
      </c>
      <c r="F2199" s="24">
        <v>2.465483234714004E-2</v>
      </c>
      <c r="G2199" s="26">
        <v>91.192307438481507</v>
      </c>
      <c r="H2199" s="21" t="b">
        <v>0</v>
      </c>
      <c r="I2199" s="24">
        <v>2.465483234714004E-2</v>
      </c>
    </row>
    <row r="2200" spans="1:9" x14ac:dyDescent="0.25">
      <c r="A2200" s="18" t="s">
        <v>213</v>
      </c>
      <c r="B2200" s="18" t="s">
        <v>270</v>
      </c>
      <c r="C2200" s="18" t="s">
        <v>271</v>
      </c>
      <c r="D2200" s="31">
        <v>1</v>
      </c>
      <c r="E2200" s="31">
        <v>6125</v>
      </c>
      <c r="F2200" s="24">
        <v>1.6326530612244899E-2</v>
      </c>
      <c r="G2200" s="26">
        <v>91.192307438481507</v>
      </c>
      <c r="H2200" s="21" t="b">
        <v>0</v>
      </c>
      <c r="I2200" s="24">
        <v>1.6326530612244899E-2</v>
      </c>
    </row>
    <row r="2201" spans="1:9" x14ac:dyDescent="0.25">
      <c r="A2201" s="18" t="s">
        <v>2011</v>
      </c>
      <c r="B2201" s="18" t="s">
        <v>270</v>
      </c>
      <c r="C2201" s="18" t="s">
        <v>271</v>
      </c>
      <c r="D2201" s="31">
        <v>1</v>
      </c>
      <c r="E2201" s="31">
        <v>5665</v>
      </c>
      <c r="F2201" s="24">
        <v>1.7652250661959398E-2</v>
      </c>
      <c r="G2201" s="26">
        <v>91.192307438481507</v>
      </c>
      <c r="H2201" s="21" t="b">
        <v>0</v>
      </c>
      <c r="I2201" s="24">
        <v>1.7652250661959398E-2</v>
      </c>
    </row>
    <row r="2202" spans="1:9" x14ac:dyDescent="0.25">
      <c r="A2202" s="18" t="s">
        <v>129</v>
      </c>
      <c r="B2202" s="18" t="s">
        <v>270</v>
      </c>
      <c r="C2202" s="18" t="s">
        <v>271</v>
      </c>
      <c r="D2202" s="31">
        <v>463</v>
      </c>
      <c r="E2202" s="31">
        <v>6447</v>
      </c>
      <c r="F2202" s="24">
        <v>7.1816348689312859</v>
      </c>
      <c r="G2202" s="26">
        <v>91.192307438481507</v>
      </c>
      <c r="H2202" s="21" t="b">
        <v>1</v>
      </c>
      <c r="I2202" s="24">
        <v>7.8803100520333187</v>
      </c>
    </row>
    <row r="2203" spans="1:9" x14ac:dyDescent="0.25">
      <c r="A2203" s="18" t="s">
        <v>2012</v>
      </c>
      <c r="B2203" s="18" t="s">
        <v>270</v>
      </c>
      <c r="C2203" s="18" t="s">
        <v>271</v>
      </c>
      <c r="D2203" s="31">
        <v>5</v>
      </c>
      <c r="E2203" s="31">
        <v>5917</v>
      </c>
      <c r="F2203" s="24">
        <v>8.4502281561602166E-2</v>
      </c>
      <c r="G2203" s="26">
        <v>91.192307438481507</v>
      </c>
      <c r="H2203" s="21" t="b">
        <v>1</v>
      </c>
      <c r="I2203" s="24">
        <v>9.2723201744833061E-2</v>
      </c>
    </row>
    <row r="2204" spans="1:9" x14ac:dyDescent="0.25">
      <c r="A2204" s="18" t="s">
        <v>203</v>
      </c>
      <c r="B2204" s="18" t="s">
        <v>270</v>
      </c>
      <c r="C2204" s="18" t="s">
        <v>271</v>
      </c>
      <c r="D2204" s="31">
        <v>87</v>
      </c>
      <c r="E2204" s="31">
        <v>6560</v>
      </c>
      <c r="F2204" s="24">
        <v>1.3262195121951219</v>
      </c>
      <c r="G2204" s="26">
        <v>91.192307438481507</v>
      </c>
      <c r="H2204" s="21" t="b">
        <v>1</v>
      </c>
      <c r="I2204" s="24">
        <v>1.4552425936281528</v>
      </c>
    </row>
    <row r="2205" spans="1:9" x14ac:dyDescent="0.25">
      <c r="A2205" s="18" t="s">
        <v>1024</v>
      </c>
      <c r="B2205" s="18" t="s">
        <v>270</v>
      </c>
      <c r="C2205" s="18" t="s">
        <v>271</v>
      </c>
      <c r="D2205" s="31">
        <v>14</v>
      </c>
      <c r="E2205" s="31">
        <v>6390</v>
      </c>
      <c r="F2205" s="24">
        <v>0.2190923317683881</v>
      </c>
      <c r="G2205" s="26">
        <v>91.192307438481507</v>
      </c>
      <c r="H2205" s="21" t="b">
        <v>1</v>
      </c>
      <c r="I2205" s="24">
        <v>0.24040702930010893</v>
      </c>
    </row>
    <row r="2206" spans="1:9" x14ac:dyDescent="0.25">
      <c r="A2206" s="18" t="s">
        <v>440</v>
      </c>
      <c r="B2206" s="18" t="s">
        <v>270</v>
      </c>
      <c r="C2206" s="18" t="s">
        <v>271</v>
      </c>
      <c r="D2206" s="31">
        <v>9</v>
      </c>
      <c r="E2206" s="31">
        <v>4479</v>
      </c>
      <c r="F2206" s="24">
        <v>0.20093770931011384</v>
      </c>
      <c r="G2206" s="26">
        <v>91.192307438481507</v>
      </c>
      <c r="H2206" s="21" t="b">
        <v>1</v>
      </c>
      <c r="I2206" s="24">
        <v>0.22048620953416362</v>
      </c>
    </row>
    <row r="2207" spans="1:9" x14ac:dyDescent="0.25">
      <c r="A2207" s="18" t="s">
        <v>661</v>
      </c>
      <c r="B2207" s="18" t="s">
        <v>270</v>
      </c>
      <c r="C2207" s="18" t="s">
        <v>271</v>
      </c>
      <c r="D2207" s="31">
        <v>5</v>
      </c>
      <c r="E2207" s="31">
        <v>4467</v>
      </c>
      <c r="F2207" s="24">
        <v>0.11193194537721066</v>
      </c>
      <c r="G2207" s="26">
        <v>91.192307438481507</v>
      </c>
      <c r="H2207" s="21" t="b">
        <v>1</v>
      </c>
      <c r="I2207" s="24">
        <v>0.12282139796825099</v>
      </c>
    </row>
    <row r="2208" spans="1:9" x14ac:dyDescent="0.25">
      <c r="A2208" s="18" t="s">
        <v>3152</v>
      </c>
      <c r="B2208" s="18" t="s">
        <v>270</v>
      </c>
      <c r="C2208" s="18" t="s">
        <v>271</v>
      </c>
      <c r="D2208" s="31">
        <v>1</v>
      </c>
      <c r="E2208" s="31">
        <v>4473</v>
      </c>
      <c r="F2208" s="24">
        <v>2.23563603845294E-2</v>
      </c>
      <c r="G2208" s="26">
        <v>91.192307438481507</v>
      </c>
      <c r="H2208" s="21" t="b">
        <v>1</v>
      </c>
      <c r="I2208" s="24">
        <v>2.4531329520419282E-2</v>
      </c>
    </row>
    <row r="2209" spans="1:9" x14ac:dyDescent="0.25">
      <c r="A2209" s="18" t="s">
        <v>181</v>
      </c>
      <c r="B2209" s="18" t="s">
        <v>270</v>
      </c>
      <c r="C2209" s="18" t="s">
        <v>271</v>
      </c>
      <c r="D2209" s="31">
        <v>1</v>
      </c>
      <c r="E2209" s="31">
        <v>5804</v>
      </c>
      <c r="F2209" s="24">
        <v>1.7229496898690556E-2</v>
      </c>
      <c r="G2209" s="26">
        <v>91.192307438481507</v>
      </c>
      <c r="H2209" s="21" t="b">
        <v>0</v>
      </c>
      <c r="I2209" s="24">
        <v>1.7229496898690556E-2</v>
      </c>
    </row>
    <row r="2210" spans="1:9" x14ac:dyDescent="0.25">
      <c r="A2210" s="18" t="s">
        <v>2013</v>
      </c>
      <c r="B2210" s="18" t="s">
        <v>270</v>
      </c>
      <c r="C2210" s="18" t="s">
        <v>271</v>
      </c>
      <c r="D2210" s="31">
        <v>1</v>
      </c>
      <c r="E2210" s="31">
        <v>5333</v>
      </c>
      <c r="F2210" s="24">
        <v>1.8751171948246766E-2</v>
      </c>
      <c r="G2210" s="26">
        <v>91.192307438481507</v>
      </c>
      <c r="H2210" s="21" t="b">
        <v>0</v>
      </c>
      <c r="I2210" s="24">
        <v>1.8751171948246766E-2</v>
      </c>
    </row>
    <row r="2211" spans="1:9" x14ac:dyDescent="0.25">
      <c r="A2211" s="18" t="s">
        <v>137</v>
      </c>
      <c r="B2211" s="18" t="s">
        <v>270</v>
      </c>
      <c r="C2211" s="18" t="s">
        <v>271</v>
      </c>
      <c r="D2211" s="31">
        <v>32</v>
      </c>
      <c r="E2211" s="31">
        <v>5909</v>
      </c>
      <c r="F2211" s="24">
        <v>0.54154679302758502</v>
      </c>
      <c r="G2211" s="26">
        <v>91.192307438481507</v>
      </c>
      <c r="H2211" s="21" t="b">
        <v>1</v>
      </c>
      <c r="I2211" s="24">
        <v>0.59423191440763812</v>
      </c>
    </row>
    <row r="2212" spans="1:9" x14ac:dyDescent="0.25">
      <c r="A2212" s="18" t="s">
        <v>2014</v>
      </c>
      <c r="B2212" s="18" t="s">
        <v>270</v>
      </c>
      <c r="C2212" s="18" t="s">
        <v>271</v>
      </c>
      <c r="D2212" s="31">
        <v>1</v>
      </c>
      <c r="E2212" s="31">
        <v>5873</v>
      </c>
      <c r="F2212" s="24">
        <v>1.7027073046143367E-2</v>
      </c>
      <c r="G2212" s="26">
        <v>91.192307438481507</v>
      </c>
      <c r="H2212" s="21" t="b">
        <v>1</v>
      </c>
      <c r="I2212" s="24">
        <v>1.8683575165134587E-2</v>
      </c>
    </row>
    <row r="2213" spans="1:9" x14ac:dyDescent="0.25">
      <c r="A2213" s="18" t="s">
        <v>2015</v>
      </c>
      <c r="B2213" s="18" t="s">
        <v>270</v>
      </c>
      <c r="C2213" s="18" t="s">
        <v>271</v>
      </c>
      <c r="D2213" s="31">
        <v>4</v>
      </c>
      <c r="E2213" s="31">
        <v>5889</v>
      </c>
      <c r="F2213" s="24">
        <v>6.7923246731193751E-2</v>
      </c>
      <c r="G2213" s="26">
        <v>91.192307438481507</v>
      </c>
      <c r="H2213" s="21" t="b">
        <v>1</v>
      </c>
      <c r="I2213" s="24">
        <v>7.4531252806816398E-2</v>
      </c>
    </row>
    <row r="2214" spans="1:9" x14ac:dyDescent="0.25">
      <c r="A2214" s="18" t="s">
        <v>1470</v>
      </c>
      <c r="B2214" s="18" t="s">
        <v>270</v>
      </c>
      <c r="C2214" s="18" t="s">
        <v>271</v>
      </c>
      <c r="D2214" s="31">
        <v>1</v>
      </c>
      <c r="E2214" s="31">
        <v>2791</v>
      </c>
      <c r="F2214" s="24">
        <v>3.5829451809387312E-2</v>
      </c>
      <c r="G2214" s="26">
        <v>91.192307438481507</v>
      </c>
      <c r="H2214" s="21" t="b">
        <v>1</v>
      </c>
      <c r="I2214" s="24">
        <v>3.9315169095247376E-2</v>
      </c>
    </row>
    <row r="2215" spans="1:9" x14ac:dyDescent="0.25">
      <c r="A2215" s="18" t="s">
        <v>2016</v>
      </c>
      <c r="B2215" s="18" t="s">
        <v>270</v>
      </c>
      <c r="C2215" s="18" t="s">
        <v>271</v>
      </c>
      <c r="D2215" s="31">
        <v>1</v>
      </c>
      <c r="E2215" s="31">
        <v>2801</v>
      </c>
      <c r="F2215" s="24">
        <v>3.5701535166012141E-2</v>
      </c>
      <c r="G2215" s="26">
        <v>91.192307438481507</v>
      </c>
      <c r="H2215" s="21" t="b">
        <v>1</v>
      </c>
      <c r="I2215" s="24">
        <v>3.9174807906046209E-2</v>
      </c>
    </row>
    <row r="2216" spans="1:9" x14ac:dyDescent="0.25">
      <c r="A2216" s="18" t="s">
        <v>1472</v>
      </c>
      <c r="B2216" s="18" t="s">
        <v>270</v>
      </c>
      <c r="C2216" s="18" t="s">
        <v>271</v>
      </c>
      <c r="D2216" s="31">
        <v>1</v>
      </c>
      <c r="E2216" s="31">
        <v>2791</v>
      </c>
      <c r="F2216" s="24">
        <v>3.5829451809387312E-2</v>
      </c>
      <c r="G2216" s="26">
        <v>91.192307438481507</v>
      </c>
      <c r="H2216" s="21" t="b">
        <v>1</v>
      </c>
      <c r="I2216" s="24">
        <v>3.9315169095247376E-2</v>
      </c>
    </row>
    <row r="2217" spans="1:9" x14ac:dyDescent="0.25">
      <c r="A2217" s="18" t="s">
        <v>2017</v>
      </c>
      <c r="B2217" s="18" t="s">
        <v>270</v>
      </c>
      <c r="C2217" s="18" t="s">
        <v>271</v>
      </c>
      <c r="D2217" s="31">
        <v>1</v>
      </c>
      <c r="E2217" s="31">
        <v>2779</v>
      </c>
      <c r="F2217" s="24">
        <v>3.5984166966534725E-2</v>
      </c>
      <c r="G2217" s="26">
        <v>91.192307438481507</v>
      </c>
      <c r="H2217" s="21" t="b">
        <v>1</v>
      </c>
      <c r="I2217" s="24">
        <v>3.9484935928332292E-2</v>
      </c>
    </row>
    <row r="2218" spans="1:9" x14ac:dyDescent="0.25">
      <c r="A2218" s="18" t="s">
        <v>2018</v>
      </c>
      <c r="B2218" s="18" t="s">
        <v>270</v>
      </c>
      <c r="C2218" s="18" t="s">
        <v>271</v>
      </c>
      <c r="D2218" s="31">
        <v>1</v>
      </c>
      <c r="E2218" s="31">
        <v>2638</v>
      </c>
      <c r="F2218" s="24">
        <v>3.7907505686125852E-2</v>
      </c>
      <c r="G2218" s="26">
        <v>91.192307438481507</v>
      </c>
      <c r="H2218" s="21" t="b">
        <v>1</v>
      </c>
      <c r="I2218" s="24">
        <v>4.1595389289171884E-2</v>
      </c>
    </row>
    <row r="2219" spans="1:9" x14ac:dyDescent="0.25">
      <c r="A2219" s="18" t="s">
        <v>2019</v>
      </c>
      <c r="B2219" s="18" t="s">
        <v>270</v>
      </c>
      <c r="C2219" s="18" t="s">
        <v>271</v>
      </c>
      <c r="D2219" s="31">
        <v>1</v>
      </c>
      <c r="E2219" s="31">
        <v>2637</v>
      </c>
      <c r="F2219" s="24">
        <v>3.7921880925293895E-2</v>
      </c>
      <c r="G2219" s="26">
        <v>91.192307438481507</v>
      </c>
      <c r="H2219" s="21" t="b">
        <v>1</v>
      </c>
      <c r="I2219" s="24">
        <v>4.1611163043168538E-2</v>
      </c>
    </row>
    <row r="2220" spans="1:9" x14ac:dyDescent="0.25">
      <c r="A2220" s="18" t="s">
        <v>2020</v>
      </c>
      <c r="B2220" s="18" t="s">
        <v>270</v>
      </c>
      <c r="C2220" s="18" t="s">
        <v>271</v>
      </c>
      <c r="D2220" s="31">
        <v>1</v>
      </c>
      <c r="E2220" s="31">
        <v>2792</v>
      </c>
      <c r="F2220" s="24">
        <v>3.5816618911174783E-2</v>
      </c>
      <c r="G2220" s="26">
        <v>91.192307438481507</v>
      </c>
      <c r="H2220" s="21" t="b">
        <v>1</v>
      </c>
      <c r="I2220" s="24">
        <v>3.9301087730958251E-2</v>
      </c>
    </row>
    <row r="2221" spans="1:9" x14ac:dyDescent="0.25">
      <c r="A2221" s="18" t="s">
        <v>2021</v>
      </c>
      <c r="B2221" s="18" t="s">
        <v>270</v>
      </c>
      <c r="C2221" s="18" t="s">
        <v>271</v>
      </c>
      <c r="D2221" s="31">
        <v>1</v>
      </c>
      <c r="E2221" s="31">
        <v>2790</v>
      </c>
      <c r="F2221" s="24">
        <v>3.5842293906810034E-2</v>
      </c>
      <c r="G2221" s="26">
        <v>91.192307438481507</v>
      </c>
      <c r="H2221" s="21" t="b">
        <v>1</v>
      </c>
      <c r="I2221" s="24">
        <v>3.9329260553704455E-2</v>
      </c>
    </row>
    <row r="2222" spans="1:9" x14ac:dyDescent="0.25">
      <c r="A2222" s="18" t="s">
        <v>2022</v>
      </c>
      <c r="B2222" s="18" t="s">
        <v>270</v>
      </c>
      <c r="C2222" s="18" t="s">
        <v>271</v>
      </c>
      <c r="D2222" s="31">
        <v>1</v>
      </c>
      <c r="E2222" s="31">
        <v>2732</v>
      </c>
      <c r="F2222" s="24">
        <v>3.6603221083455345E-2</v>
      </c>
      <c r="G2222" s="26">
        <v>91.192307438481507</v>
      </c>
      <c r="H2222" s="21" t="b">
        <v>1</v>
      </c>
      <c r="I2222" s="24">
        <v>4.0164215572780174E-2</v>
      </c>
    </row>
    <row r="2223" spans="1:9" x14ac:dyDescent="0.25">
      <c r="A2223" s="18" t="s">
        <v>2023</v>
      </c>
      <c r="B2223" s="18" t="s">
        <v>270</v>
      </c>
      <c r="C2223" s="18" t="s">
        <v>271</v>
      </c>
      <c r="D2223" s="31">
        <v>1</v>
      </c>
      <c r="E2223" s="31">
        <v>5861</v>
      </c>
      <c r="F2223" s="24">
        <v>1.7061934823408977E-2</v>
      </c>
      <c r="G2223" s="26">
        <v>91.192307438481507</v>
      </c>
      <c r="H2223" s="21" t="b">
        <v>0</v>
      </c>
      <c r="I2223" s="24">
        <v>1.7061934823408977E-2</v>
      </c>
    </row>
    <row r="2224" spans="1:9" x14ac:dyDescent="0.25">
      <c r="A2224" s="18" t="s">
        <v>141</v>
      </c>
      <c r="B2224" s="18" t="s">
        <v>270</v>
      </c>
      <c r="C2224" s="18" t="s">
        <v>271</v>
      </c>
      <c r="D2224" s="31">
        <v>852</v>
      </c>
      <c r="E2224" s="31">
        <v>6545</v>
      </c>
      <c r="F2224" s="24">
        <v>13.017570664629488</v>
      </c>
      <c r="G2224" s="26">
        <v>91.192307438481507</v>
      </c>
      <c r="H2224" s="21" t="b">
        <v>1</v>
      </c>
      <c r="I2224" s="24">
        <v>14.284002853628692</v>
      </c>
    </row>
    <row r="2225" spans="1:9" x14ac:dyDescent="0.25">
      <c r="A2225" s="18" t="s">
        <v>704</v>
      </c>
      <c r="B2225" s="18" t="s">
        <v>270</v>
      </c>
      <c r="C2225" s="18" t="s">
        <v>271</v>
      </c>
      <c r="D2225" s="31">
        <v>519</v>
      </c>
      <c r="E2225" s="31">
        <v>6397</v>
      </c>
      <c r="F2225" s="24">
        <v>8.113178052211973</v>
      </c>
      <c r="G2225" s="26">
        <v>91.192307438481507</v>
      </c>
      <c r="H2225" s="21" t="b">
        <v>1</v>
      </c>
      <c r="I2225" s="24">
        <v>8.9024796895997476</v>
      </c>
    </row>
    <row r="2226" spans="1:9" x14ac:dyDescent="0.25">
      <c r="A2226" s="18" t="s">
        <v>1529</v>
      </c>
      <c r="B2226" s="18" t="s">
        <v>270</v>
      </c>
      <c r="C2226" s="18" t="s">
        <v>271</v>
      </c>
      <c r="D2226" s="31">
        <v>1</v>
      </c>
      <c r="E2226" s="31">
        <v>5877</v>
      </c>
      <c r="F2226" s="24">
        <v>1.7015484090522375E-2</v>
      </c>
      <c r="G2226" s="26">
        <v>91.192307438481507</v>
      </c>
      <c r="H2226" s="21" t="b">
        <v>1</v>
      </c>
      <c r="I2226" s="24">
        <v>1.8670858762095531E-2</v>
      </c>
    </row>
    <row r="2227" spans="1:9" x14ac:dyDescent="0.25">
      <c r="A2227" s="18" t="s">
        <v>1047</v>
      </c>
      <c r="B2227" s="18" t="s">
        <v>270</v>
      </c>
      <c r="C2227" s="18" t="s">
        <v>271</v>
      </c>
      <c r="D2227" s="31">
        <v>5</v>
      </c>
      <c r="E2227" s="31">
        <v>1480</v>
      </c>
      <c r="F2227" s="24">
        <v>0.33783783783783783</v>
      </c>
      <c r="G2227" s="26">
        <v>91.192307438481507</v>
      </c>
      <c r="H2227" s="21" t="b">
        <v>1</v>
      </c>
      <c r="I2227" s="24">
        <v>0.37070485454336294</v>
      </c>
    </row>
    <row r="2228" spans="1:9" x14ac:dyDescent="0.25">
      <c r="A2228" s="18" t="s">
        <v>2024</v>
      </c>
      <c r="B2228" s="18" t="s">
        <v>270</v>
      </c>
      <c r="C2228" s="18" t="s">
        <v>271</v>
      </c>
      <c r="D2228" s="31">
        <v>1</v>
      </c>
      <c r="E2228" s="31">
        <v>1347</v>
      </c>
      <c r="F2228" s="24">
        <v>7.4239049740163321E-2</v>
      </c>
      <c r="G2228" s="26">
        <v>91.192307438481507</v>
      </c>
      <c r="H2228" s="21" t="b">
        <v>1</v>
      </c>
      <c r="I2228" s="24">
        <v>8.1461497360679605E-2</v>
      </c>
    </row>
    <row r="2229" spans="1:9" x14ac:dyDescent="0.25">
      <c r="A2229" s="18" t="s">
        <v>2025</v>
      </c>
      <c r="B2229" s="18" t="s">
        <v>270</v>
      </c>
      <c r="C2229" s="18" t="s">
        <v>271</v>
      </c>
      <c r="D2229" s="31">
        <v>1</v>
      </c>
      <c r="E2229" s="31">
        <v>171</v>
      </c>
      <c r="F2229" s="24">
        <v>0.58479532163742687</v>
      </c>
      <c r="G2229" s="26">
        <v>91.192307438481507</v>
      </c>
      <c r="H2229" s="21" t="b">
        <v>1</v>
      </c>
      <c r="I2229" s="24">
        <v>0.64168793534991475</v>
      </c>
    </row>
    <row r="2230" spans="1:9" x14ac:dyDescent="0.25">
      <c r="A2230" s="18" t="s">
        <v>1242</v>
      </c>
      <c r="B2230" s="18" t="s">
        <v>270</v>
      </c>
      <c r="C2230" s="18" t="s">
        <v>271</v>
      </c>
      <c r="D2230" s="31">
        <v>30</v>
      </c>
      <c r="E2230" s="31">
        <v>6481</v>
      </c>
      <c r="F2230" s="24">
        <v>0.46289152908501774</v>
      </c>
      <c r="G2230" s="26">
        <v>91.192307438481507</v>
      </c>
      <c r="H2230" s="21" t="b">
        <v>1</v>
      </c>
      <c r="I2230" s="24">
        <v>0.50792456539809638</v>
      </c>
    </row>
    <row r="2231" spans="1:9" x14ac:dyDescent="0.25">
      <c r="A2231" s="18" t="s">
        <v>1532</v>
      </c>
      <c r="B2231" s="18" t="s">
        <v>270</v>
      </c>
      <c r="C2231" s="18" t="s">
        <v>271</v>
      </c>
      <c r="D2231" s="31">
        <v>12</v>
      </c>
      <c r="E2231" s="31">
        <v>6357</v>
      </c>
      <c r="F2231" s="24">
        <v>0.18876828692779613</v>
      </c>
      <c r="G2231" s="26">
        <v>91.192307438481507</v>
      </c>
      <c r="H2231" s="21" t="b">
        <v>1</v>
      </c>
      <c r="I2231" s="24">
        <v>0.20713286822998667</v>
      </c>
    </row>
    <row r="2232" spans="1:9" x14ac:dyDescent="0.25">
      <c r="A2232" s="18" t="s">
        <v>708</v>
      </c>
      <c r="B2232" s="18" t="s">
        <v>270</v>
      </c>
      <c r="C2232" s="18" t="s">
        <v>271</v>
      </c>
      <c r="D2232" s="31">
        <v>16</v>
      </c>
      <c r="E2232" s="31">
        <v>4474</v>
      </c>
      <c r="F2232" s="24">
        <v>0.35762181493071077</v>
      </c>
      <c r="G2232" s="26">
        <v>91.192307438481507</v>
      </c>
      <c r="H2232" s="21" t="b">
        <v>1</v>
      </c>
      <c r="I2232" s="24">
        <v>0.3924135429408509</v>
      </c>
    </row>
    <row r="2233" spans="1:9" x14ac:dyDescent="0.25">
      <c r="A2233" s="18" t="s">
        <v>2026</v>
      </c>
      <c r="B2233" s="18" t="s">
        <v>270</v>
      </c>
      <c r="C2233" s="18" t="s">
        <v>271</v>
      </c>
      <c r="D2233" s="31">
        <v>16</v>
      </c>
      <c r="E2233" s="31">
        <v>4463</v>
      </c>
      <c r="F2233" s="24">
        <v>0.35850324893569346</v>
      </c>
      <c r="G2233" s="26">
        <v>91.192307438481507</v>
      </c>
      <c r="H2233" s="21" t="b">
        <v>1</v>
      </c>
      <c r="I2233" s="24">
        <v>0.3933807284600867</v>
      </c>
    </row>
    <row r="2234" spans="1:9" x14ac:dyDescent="0.25">
      <c r="A2234" s="18" t="s">
        <v>2027</v>
      </c>
      <c r="B2234" s="18" t="s">
        <v>270</v>
      </c>
      <c r="C2234" s="18" t="s">
        <v>271</v>
      </c>
      <c r="D2234" s="31">
        <v>6</v>
      </c>
      <c r="E2234" s="31">
        <v>5888</v>
      </c>
      <c r="F2234" s="24">
        <v>0.10190217391304347</v>
      </c>
      <c r="G2234" s="26">
        <v>91.192307438481507</v>
      </c>
      <c r="H2234" s="21" t="b">
        <v>1</v>
      </c>
      <c r="I2234" s="24">
        <v>0.11181586645193828</v>
      </c>
    </row>
    <row r="2235" spans="1:9" x14ac:dyDescent="0.25">
      <c r="A2235" s="18" t="s">
        <v>2028</v>
      </c>
      <c r="B2235" s="18" t="s">
        <v>270</v>
      </c>
      <c r="C2235" s="18" t="s">
        <v>271</v>
      </c>
      <c r="D2235" s="31">
        <v>7</v>
      </c>
      <c r="E2235" s="31">
        <v>5855</v>
      </c>
      <c r="F2235" s="24">
        <v>0.11955593509820667</v>
      </c>
      <c r="G2235" s="26">
        <v>91.192307438481507</v>
      </c>
      <c r="H2235" s="21" t="b">
        <v>1</v>
      </c>
      <c r="I2235" s="24">
        <v>0.13118709796991426</v>
      </c>
    </row>
    <row r="2236" spans="1:9" x14ac:dyDescent="0.25">
      <c r="A2236" s="18" t="s">
        <v>2029</v>
      </c>
      <c r="B2236" s="18" t="s">
        <v>270</v>
      </c>
      <c r="C2236" s="18" t="s">
        <v>271</v>
      </c>
      <c r="D2236" s="31">
        <v>3</v>
      </c>
      <c r="E2236" s="31">
        <v>5883</v>
      </c>
      <c r="F2236" s="24">
        <v>5.0994390617032127E-2</v>
      </c>
      <c r="G2236" s="26">
        <v>91.192307438481507</v>
      </c>
      <c r="H2236" s="21" t="b">
        <v>1</v>
      </c>
      <c r="I2236" s="24">
        <v>5.5955449742394407E-2</v>
      </c>
    </row>
    <row r="2237" spans="1:9" x14ac:dyDescent="0.25">
      <c r="A2237" s="18" t="s">
        <v>1054</v>
      </c>
      <c r="B2237" s="18" t="s">
        <v>270</v>
      </c>
      <c r="C2237" s="18" t="s">
        <v>271</v>
      </c>
      <c r="D2237" s="31">
        <v>1</v>
      </c>
      <c r="E2237" s="31">
        <v>5962</v>
      </c>
      <c r="F2237" s="24">
        <v>1.677289500167729E-2</v>
      </c>
      <c r="G2237" s="26">
        <v>91.192307438481507</v>
      </c>
      <c r="H2237" s="21" t="b">
        <v>1</v>
      </c>
      <c r="I2237" s="24">
        <v>1.8404669061528923E-2</v>
      </c>
    </row>
    <row r="2238" spans="1:9" x14ac:dyDescent="0.25">
      <c r="A2238" s="18" t="s">
        <v>1055</v>
      </c>
      <c r="B2238" s="18" t="s">
        <v>270</v>
      </c>
      <c r="C2238" s="18" t="s">
        <v>271</v>
      </c>
      <c r="D2238" s="31">
        <v>5</v>
      </c>
      <c r="E2238" s="31">
        <v>1501</v>
      </c>
      <c r="F2238" s="24">
        <v>0.33311125916055961</v>
      </c>
      <c r="G2238" s="26">
        <v>91.192307438481507</v>
      </c>
      <c r="H2238" s="21" t="b">
        <v>1</v>
      </c>
      <c r="I2238" s="24">
        <v>0.36551844418666035</v>
      </c>
    </row>
    <row r="2239" spans="1:9" x14ac:dyDescent="0.25">
      <c r="A2239" s="18" t="s">
        <v>243</v>
      </c>
      <c r="B2239" s="18" t="s">
        <v>270</v>
      </c>
      <c r="C2239" s="18" t="s">
        <v>271</v>
      </c>
      <c r="D2239" s="31">
        <v>1</v>
      </c>
      <c r="E2239" s="31">
        <v>6267</v>
      </c>
      <c r="F2239" s="24">
        <v>1.5956598053295037E-2</v>
      </c>
      <c r="G2239" s="26">
        <v>91.192307438481507</v>
      </c>
      <c r="H2239" s="21" t="b">
        <v>0</v>
      </c>
      <c r="I2239" s="24">
        <v>1.5956598053295037E-2</v>
      </c>
    </row>
    <row r="2240" spans="1:9" x14ac:dyDescent="0.25">
      <c r="A2240" s="18" t="s">
        <v>2030</v>
      </c>
      <c r="B2240" s="18" t="s">
        <v>270</v>
      </c>
      <c r="C2240" s="18" t="s">
        <v>271</v>
      </c>
      <c r="D2240" s="31">
        <v>1</v>
      </c>
      <c r="E2240" s="31">
        <v>6134</v>
      </c>
      <c r="F2240" s="24">
        <v>1.6302575806977502E-2</v>
      </c>
      <c r="G2240" s="26">
        <v>91.192307438481507</v>
      </c>
      <c r="H2240" s="21" t="b">
        <v>0</v>
      </c>
      <c r="I2240" s="24">
        <v>1.6302575806977502E-2</v>
      </c>
    </row>
    <row r="2241" spans="1:9" x14ac:dyDescent="0.25">
      <c r="A2241" s="18" t="s">
        <v>143</v>
      </c>
      <c r="B2241" s="18" t="s">
        <v>270</v>
      </c>
      <c r="C2241" s="18" t="s">
        <v>271</v>
      </c>
      <c r="D2241" s="31">
        <v>2</v>
      </c>
      <c r="E2241" s="31">
        <v>5987</v>
      </c>
      <c r="F2241" s="24">
        <v>3.3405712376816436E-2</v>
      </c>
      <c r="G2241" s="26">
        <v>91.192307438481507</v>
      </c>
      <c r="H2241" s="21" t="b">
        <v>1</v>
      </c>
      <c r="I2241" s="24">
        <v>3.6655632852792865E-2</v>
      </c>
    </row>
    <row r="2242" spans="1:9" x14ac:dyDescent="0.25">
      <c r="A2242" s="18" t="s">
        <v>752</v>
      </c>
      <c r="B2242" s="18" t="s">
        <v>270</v>
      </c>
      <c r="C2242" s="18" t="s">
        <v>271</v>
      </c>
      <c r="D2242" s="31">
        <v>1</v>
      </c>
      <c r="E2242" s="31">
        <v>5921</v>
      </c>
      <c r="F2242" s="24">
        <v>1.6889039013680121E-2</v>
      </c>
      <c r="G2242" s="26">
        <v>91.192307438481507</v>
      </c>
      <c r="H2242" s="21" t="b">
        <v>1</v>
      </c>
      <c r="I2242" s="24">
        <v>1.8532112302792676E-2</v>
      </c>
    </row>
    <row r="2243" spans="1:9" x14ac:dyDescent="0.25">
      <c r="A2243" s="18" t="s">
        <v>1535</v>
      </c>
      <c r="B2243" s="18" t="s">
        <v>270</v>
      </c>
      <c r="C2243" s="18" t="s">
        <v>271</v>
      </c>
      <c r="D2243" s="31">
        <v>1</v>
      </c>
      <c r="E2243" s="31">
        <v>6003</v>
      </c>
      <c r="F2243" s="24">
        <v>1.6658337497917709E-2</v>
      </c>
      <c r="G2243" s="26">
        <v>91.192307438481507</v>
      </c>
      <c r="H2243" s="21" t="b">
        <v>1</v>
      </c>
      <c r="I2243" s="24">
        <v>1.8278966674135505E-2</v>
      </c>
    </row>
    <row r="2244" spans="1:9" x14ac:dyDescent="0.25">
      <c r="A2244" s="18" t="s">
        <v>147</v>
      </c>
      <c r="B2244" s="18" t="s">
        <v>270</v>
      </c>
      <c r="C2244" s="18" t="s">
        <v>271</v>
      </c>
      <c r="D2244" s="31">
        <v>1</v>
      </c>
      <c r="E2244" s="31">
        <v>6518</v>
      </c>
      <c r="F2244" s="24">
        <v>1.5342129487572876E-2</v>
      </c>
      <c r="G2244" s="26">
        <v>91.192307438481507</v>
      </c>
      <c r="H2244" s="21" t="b">
        <v>1</v>
      </c>
      <c r="I2244" s="24">
        <v>1.683470956502538E-2</v>
      </c>
    </row>
    <row r="2245" spans="1:9" x14ac:dyDescent="0.25">
      <c r="A2245" s="18" t="s">
        <v>1539</v>
      </c>
      <c r="B2245" s="18" t="s">
        <v>270</v>
      </c>
      <c r="C2245" s="18" t="s">
        <v>271</v>
      </c>
      <c r="D2245" s="31">
        <v>1</v>
      </c>
      <c r="E2245" s="31">
        <v>6309</v>
      </c>
      <c r="F2245" s="24">
        <v>1.5850372483753369E-2</v>
      </c>
      <c r="G2245" s="26">
        <v>91.192307438481507</v>
      </c>
      <c r="H2245" s="21" t="b">
        <v>1</v>
      </c>
      <c r="I2245" s="24">
        <v>1.739239767710183E-2</v>
      </c>
    </row>
    <row r="2246" spans="1:9" x14ac:dyDescent="0.25">
      <c r="A2246" s="18" t="s">
        <v>257</v>
      </c>
      <c r="B2246" s="18" t="s">
        <v>270</v>
      </c>
      <c r="C2246" s="18" t="s">
        <v>271</v>
      </c>
      <c r="D2246" s="31">
        <v>1</v>
      </c>
      <c r="E2246" s="31">
        <v>816</v>
      </c>
      <c r="F2246" s="24">
        <v>0.12254901960784313</v>
      </c>
      <c r="G2246" s="26">
        <v>91.192307438481507</v>
      </c>
      <c r="H2246" s="21" t="b">
        <v>1</v>
      </c>
      <c r="I2246" s="24">
        <v>0.13447136880494537</v>
      </c>
    </row>
    <row r="2247" spans="1:9" x14ac:dyDescent="0.25">
      <c r="A2247" s="18" t="s">
        <v>1957</v>
      </c>
      <c r="B2247" s="18" t="s">
        <v>270</v>
      </c>
      <c r="C2247" s="18" t="s">
        <v>271</v>
      </c>
      <c r="D2247" s="31">
        <v>1</v>
      </c>
      <c r="E2247" s="31">
        <v>814</v>
      </c>
      <c r="F2247" s="24">
        <v>0.12285012285012285</v>
      </c>
      <c r="G2247" s="26">
        <v>91.192307438481507</v>
      </c>
      <c r="H2247" s="21" t="b">
        <v>1</v>
      </c>
      <c r="I2247" s="24">
        <v>0.13480176528849563</v>
      </c>
    </row>
    <row r="2248" spans="1:9" x14ac:dyDescent="0.25">
      <c r="A2248" s="18" t="s">
        <v>2031</v>
      </c>
      <c r="B2248" s="18" t="s">
        <v>270</v>
      </c>
      <c r="C2248" s="18" t="s">
        <v>271</v>
      </c>
      <c r="D2248" s="31">
        <v>1</v>
      </c>
      <c r="E2248" s="31">
        <v>805</v>
      </c>
      <c r="F2248" s="24">
        <v>0.12422360248447205</v>
      </c>
      <c r="G2248" s="26">
        <v>91.192307438481507</v>
      </c>
      <c r="H2248" s="21" t="b">
        <v>1</v>
      </c>
      <c r="I2248" s="24">
        <v>0.13630886576998191</v>
      </c>
    </row>
    <row r="2249" spans="1:9" x14ac:dyDescent="0.25">
      <c r="A2249" s="18" t="s">
        <v>2032</v>
      </c>
      <c r="B2249" s="18" t="s">
        <v>270</v>
      </c>
      <c r="C2249" s="18" t="s">
        <v>271</v>
      </c>
      <c r="D2249" s="31">
        <v>3</v>
      </c>
      <c r="E2249" s="31">
        <v>816</v>
      </c>
      <c r="F2249" s="24">
        <v>0.36764705882352938</v>
      </c>
      <c r="G2249" s="26">
        <v>91.192307438481507</v>
      </c>
      <c r="H2249" s="21" t="b">
        <v>1</v>
      </c>
      <c r="I2249" s="24">
        <v>0.4034141064148361</v>
      </c>
    </row>
    <row r="2250" spans="1:9" x14ac:dyDescent="0.25">
      <c r="A2250" s="18" t="s">
        <v>2033</v>
      </c>
      <c r="B2250" s="18" t="s">
        <v>270</v>
      </c>
      <c r="C2250" s="18" t="s">
        <v>271</v>
      </c>
      <c r="D2250" s="31">
        <v>1</v>
      </c>
      <c r="E2250" s="31">
        <v>805</v>
      </c>
      <c r="F2250" s="24">
        <v>0.12422360248447205</v>
      </c>
      <c r="G2250" s="26">
        <v>91.192307438481507</v>
      </c>
      <c r="H2250" s="21" t="b">
        <v>1</v>
      </c>
      <c r="I2250" s="24">
        <v>0.13630886576998191</v>
      </c>
    </row>
    <row r="2251" spans="1:9" x14ac:dyDescent="0.25">
      <c r="A2251" s="18" t="s">
        <v>2034</v>
      </c>
      <c r="B2251" s="18" t="s">
        <v>270</v>
      </c>
      <c r="C2251" s="18" t="s">
        <v>271</v>
      </c>
      <c r="D2251" s="31">
        <v>1</v>
      </c>
      <c r="E2251" s="31">
        <v>804</v>
      </c>
      <c r="F2251" s="24">
        <v>0.12437810945273632</v>
      </c>
      <c r="G2251" s="26">
        <v>91.192307438481507</v>
      </c>
      <c r="H2251" s="21" t="b">
        <v>1</v>
      </c>
      <c r="I2251" s="24">
        <v>0.13647840416024307</v>
      </c>
    </row>
    <row r="2252" spans="1:9" x14ac:dyDescent="0.25">
      <c r="A2252" s="18" t="s">
        <v>2035</v>
      </c>
      <c r="B2252" s="18" t="s">
        <v>270</v>
      </c>
      <c r="C2252" s="18" t="s">
        <v>271</v>
      </c>
      <c r="D2252" s="31">
        <v>1</v>
      </c>
      <c r="E2252" s="31">
        <v>793</v>
      </c>
      <c r="F2252" s="24">
        <v>0.12610340479192939</v>
      </c>
      <c r="G2252" s="26">
        <v>91.192307438481507</v>
      </c>
      <c r="H2252" s="21" t="b">
        <v>1</v>
      </c>
      <c r="I2252" s="24">
        <v>0.13837154721921241</v>
      </c>
    </row>
    <row r="2253" spans="1:9" x14ac:dyDescent="0.25">
      <c r="A2253" s="18" t="s">
        <v>2036</v>
      </c>
      <c r="B2253" s="18" t="s">
        <v>270</v>
      </c>
      <c r="C2253" s="18" t="s">
        <v>271</v>
      </c>
      <c r="D2253" s="31">
        <v>1</v>
      </c>
      <c r="E2253" s="31">
        <v>803</v>
      </c>
      <c r="F2253" s="24">
        <v>0.12453300124533001</v>
      </c>
      <c r="G2253" s="26">
        <v>91.192307438481507</v>
      </c>
      <c r="H2253" s="21" t="b">
        <v>1</v>
      </c>
      <c r="I2253" s="24">
        <v>0.13664836481299555</v>
      </c>
    </row>
    <row r="2254" spans="1:9" x14ac:dyDescent="0.25">
      <c r="A2254" s="18" t="s">
        <v>2037</v>
      </c>
      <c r="B2254" s="18" t="s">
        <v>270</v>
      </c>
      <c r="C2254" s="18" t="s">
        <v>271</v>
      </c>
      <c r="D2254" s="31">
        <v>3</v>
      </c>
      <c r="E2254" s="31">
        <v>805</v>
      </c>
      <c r="F2254" s="24">
        <v>0.37267080745341613</v>
      </c>
      <c r="G2254" s="26">
        <v>91.192307438481507</v>
      </c>
      <c r="H2254" s="21" t="b">
        <v>1</v>
      </c>
      <c r="I2254" s="24">
        <v>0.40892659730994568</v>
      </c>
    </row>
    <row r="2255" spans="1:9" x14ac:dyDescent="0.25">
      <c r="A2255" s="18" t="s">
        <v>2038</v>
      </c>
      <c r="B2255" s="18" t="s">
        <v>270</v>
      </c>
      <c r="C2255" s="18" t="s">
        <v>271</v>
      </c>
      <c r="D2255" s="31">
        <v>1</v>
      </c>
      <c r="E2255" s="31">
        <v>801</v>
      </c>
      <c r="F2255" s="24">
        <v>0.12484394506866417</v>
      </c>
      <c r="G2255" s="26">
        <v>91.192307438481507</v>
      </c>
      <c r="H2255" s="21" t="b">
        <v>1</v>
      </c>
      <c r="I2255" s="24">
        <v>0.13698955923200429</v>
      </c>
    </row>
    <row r="2256" spans="1:9" x14ac:dyDescent="0.25">
      <c r="A2256" s="18" t="s">
        <v>2039</v>
      </c>
      <c r="B2256" s="18" t="s">
        <v>270</v>
      </c>
      <c r="C2256" s="18" t="s">
        <v>271</v>
      </c>
      <c r="D2256" s="31">
        <v>1</v>
      </c>
      <c r="E2256" s="31">
        <v>800</v>
      </c>
      <c r="F2256" s="24">
        <v>0.125</v>
      </c>
      <c r="G2256" s="26">
        <v>91.192307438481507</v>
      </c>
      <c r="H2256" s="21" t="b">
        <v>1</v>
      </c>
      <c r="I2256" s="24">
        <v>0.13716079618104429</v>
      </c>
    </row>
    <row r="2257" spans="1:9" x14ac:dyDescent="0.25">
      <c r="A2257" s="18" t="s">
        <v>2040</v>
      </c>
      <c r="B2257" s="18" t="s">
        <v>270</v>
      </c>
      <c r="C2257" s="18" t="s">
        <v>271</v>
      </c>
      <c r="D2257" s="31">
        <v>1</v>
      </c>
      <c r="E2257" s="31">
        <v>805</v>
      </c>
      <c r="F2257" s="24">
        <v>0.12422360248447205</v>
      </c>
      <c r="G2257" s="26">
        <v>91.192307438481507</v>
      </c>
      <c r="H2257" s="21" t="b">
        <v>1</v>
      </c>
      <c r="I2257" s="24">
        <v>0.13630886576998191</v>
      </c>
    </row>
    <row r="2258" spans="1:9" x14ac:dyDescent="0.25">
      <c r="A2258" s="18" t="s">
        <v>2041</v>
      </c>
      <c r="B2258" s="18" t="s">
        <v>270</v>
      </c>
      <c r="C2258" s="18" t="s">
        <v>271</v>
      </c>
      <c r="D2258" s="31">
        <v>1</v>
      </c>
      <c r="E2258" s="31">
        <v>325</v>
      </c>
      <c r="F2258" s="24">
        <v>0.30769230769230771</v>
      </c>
      <c r="G2258" s="26">
        <v>91.192307438481507</v>
      </c>
      <c r="H2258" s="21" t="b">
        <v>1</v>
      </c>
      <c r="I2258" s="24">
        <v>0.33762657521487827</v>
      </c>
    </row>
    <row r="2259" spans="1:9" x14ac:dyDescent="0.25">
      <c r="A2259" s="18" t="s">
        <v>2042</v>
      </c>
      <c r="B2259" s="18" t="s">
        <v>270</v>
      </c>
      <c r="C2259" s="18" t="s">
        <v>271</v>
      </c>
      <c r="D2259" s="31">
        <v>1</v>
      </c>
      <c r="E2259" s="31">
        <v>803</v>
      </c>
      <c r="F2259" s="24">
        <v>0.12453300124533001</v>
      </c>
      <c r="G2259" s="26">
        <v>91.192307438481507</v>
      </c>
      <c r="H2259" s="21" t="b">
        <v>1</v>
      </c>
      <c r="I2259" s="24">
        <v>0.13664836481299555</v>
      </c>
    </row>
    <row r="2260" spans="1:9" x14ac:dyDescent="0.25">
      <c r="A2260" s="18" t="s">
        <v>193</v>
      </c>
      <c r="B2260" s="18" t="s">
        <v>270</v>
      </c>
      <c r="C2260" s="18" t="s">
        <v>271</v>
      </c>
      <c r="D2260" s="31">
        <v>111</v>
      </c>
      <c r="E2260" s="31">
        <v>4483</v>
      </c>
      <c r="F2260" s="24">
        <v>2.4760205219718938</v>
      </c>
      <c r="G2260" s="26">
        <v>91.192307438481507</v>
      </c>
      <c r="H2260" s="21" t="b">
        <v>1</v>
      </c>
      <c r="I2260" s="24">
        <v>2.7169035692341588</v>
      </c>
    </row>
    <row r="2261" spans="1:9" x14ac:dyDescent="0.25">
      <c r="A2261" s="18" t="s">
        <v>777</v>
      </c>
      <c r="B2261" s="18" t="s">
        <v>270</v>
      </c>
      <c r="C2261" s="18" t="s">
        <v>271</v>
      </c>
      <c r="D2261" s="31">
        <v>46</v>
      </c>
      <c r="E2261" s="31">
        <v>4430</v>
      </c>
      <c r="F2261" s="24">
        <v>1.038374717832957</v>
      </c>
      <c r="G2261" s="26">
        <v>91.192307438481507</v>
      </c>
      <c r="H2261" s="21" t="b">
        <v>1</v>
      </c>
      <c r="I2261" s="24">
        <v>1.1393944242578846</v>
      </c>
    </row>
    <row r="2262" spans="1:9" x14ac:dyDescent="0.25">
      <c r="A2262" s="18" t="s">
        <v>1276</v>
      </c>
      <c r="B2262" s="18" t="s">
        <v>270</v>
      </c>
      <c r="C2262" s="18" t="s">
        <v>271</v>
      </c>
      <c r="D2262" s="31">
        <v>3</v>
      </c>
      <c r="E2262" s="31">
        <v>4464</v>
      </c>
      <c r="F2262" s="24">
        <v>6.7204301075268827E-2</v>
      </c>
      <c r="G2262" s="26">
        <v>91.192307438481507</v>
      </c>
      <c r="H2262" s="21" t="b">
        <v>1</v>
      </c>
      <c r="I2262" s="24">
        <v>7.3742363538195868E-2</v>
      </c>
    </row>
    <row r="2263" spans="1:9" x14ac:dyDescent="0.25">
      <c r="A2263" s="18" t="s">
        <v>2043</v>
      </c>
      <c r="B2263" s="18" t="s">
        <v>270</v>
      </c>
      <c r="C2263" s="18" t="s">
        <v>271</v>
      </c>
      <c r="D2263" s="31">
        <v>1</v>
      </c>
      <c r="E2263" s="31">
        <v>4415</v>
      </c>
      <c r="F2263" s="24">
        <v>2.2650056625141562E-2</v>
      </c>
      <c r="G2263" s="26">
        <v>91.192307438481507</v>
      </c>
      <c r="H2263" s="21" t="b">
        <v>1</v>
      </c>
      <c r="I2263" s="24">
        <v>2.4853598402001228E-2</v>
      </c>
    </row>
    <row r="2264" spans="1:9" x14ac:dyDescent="0.25">
      <c r="A2264" s="18" t="s">
        <v>779</v>
      </c>
      <c r="B2264" s="18" t="s">
        <v>270</v>
      </c>
      <c r="C2264" s="18" t="s">
        <v>271</v>
      </c>
      <c r="D2264" s="31">
        <v>2</v>
      </c>
      <c r="E2264" s="31">
        <v>3545</v>
      </c>
      <c r="F2264" s="24">
        <v>5.6417489421720729E-2</v>
      </c>
      <c r="G2264" s="26">
        <v>91.192307438481507</v>
      </c>
      <c r="H2264" s="21" t="b">
        <v>1</v>
      </c>
      <c r="I2264" s="24">
        <v>6.1906142140950873E-2</v>
      </c>
    </row>
    <row r="2265" spans="1:9" x14ac:dyDescent="0.25">
      <c r="A2265" s="18" t="s">
        <v>2044</v>
      </c>
      <c r="B2265" s="18" t="s">
        <v>270</v>
      </c>
      <c r="C2265" s="18" t="s">
        <v>271</v>
      </c>
      <c r="D2265" s="31">
        <v>1</v>
      </c>
      <c r="E2265" s="31">
        <v>4299</v>
      </c>
      <c r="F2265" s="24">
        <v>2.3261223540358221E-2</v>
      </c>
      <c r="G2265" s="26">
        <v>91.192307438481507</v>
      </c>
      <c r="H2265" s="21" t="b">
        <v>1</v>
      </c>
      <c r="I2265" s="24">
        <v>2.5524223527526268E-2</v>
      </c>
    </row>
    <row r="2266" spans="1:9" x14ac:dyDescent="0.25">
      <c r="A2266" s="18" t="s">
        <v>2045</v>
      </c>
      <c r="B2266" s="18" t="s">
        <v>270</v>
      </c>
      <c r="C2266" s="18" t="s">
        <v>271</v>
      </c>
      <c r="D2266" s="31">
        <v>1</v>
      </c>
      <c r="E2266" s="31">
        <v>4290</v>
      </c>
      <c r="F2266" s="24">
        <v>2.3310023310023312E-2</v>
      </c>
      <c r="G2266" s="26">
        <v>91.192307438481507</v>
      </c>
      <c r="H2266" s="21" t="b">
        <v>1</v>
      </c>
      <c r="I2266" s="24">
        <v>2.5577770849611992E-2</v>
      </c>
    </row>
    <row r="2267" spans="1:9" x14ac:dyDescent="0.25">
      <c r="A2267" s="18" t="s">
        <v>3153</v>
      </c>
      <c r="B2267" s="18" t="s">
        <v>270</v>
      </c>
      <c r="C2267" s="18" t="s">
        <v>271</v>
      </c>
      <c r="D2267" s="31">
        <v>1</v>
      </c>
      <c r="E2267" s="31">
        <v>3539</v>
      </c>
      <c r="F2267" s="24">
        <v>2.8256569652444195E-2</v>
      </c>
      <c r="G2267" s="26">
        <v>91.192307438481507</v>
      </c>
      <c r="H2267" s="21" t="b">
        <v>1</v>
      </c>
      <c r="I2267" s="24">
        <v>3.1005548726995038E-2</v>
      </c>
    </row>
    <row r="2268" spans="1:9" x14ac:dyDescent="0.25">
      <c r="A2268" s="18" t="s">
        <v>1278</v>
      </c>
      <c r="B2268" s="18" t="s">
        <v>270</v>
      </c>
      <c r="C2268" s="18" t="s">
        <v>271</v>
      </c>
      <c r="D2268" s="31">
        <v>1</v>
      </c>
      <c r="E2268" s="31">
        <v>4464</v>
      </c>
      <c r="F2268" s="24">
        <v>2.2401433691756272E-2</v>
      </c>
      <c r="G2268" s="26">
        <v>91.192307438481507</v>
      </c>
      <c r="H2268" s="21" t="b">
        <v>0</v>
      </c>
      <c r="I2268" s="24">
        <v>2.2401433691756272E-2</v>
      </c>
    </row>
    <row r="2269" spans="1:9" x14ac:dyDescent="0.25">
      <c r="A2269" s="18" t="s">
        <v>1279</v>
      </c>
      <c r="B2269" s="18" t="s">
        <v>270</v>
      </c>
      <c r="C2269" s="18" t="s">
        <v>271</v>
      </c>
      <c r="D2269" s="31">
        <v>143</v>
      </c>
      <c r="E2269" s="31">
        <v>4462</v>
      </c>
      <c r="F2269" s="24">
        <v>3.204840878529807</v>
      </c>
      <c r="G2269" s="26">
        <v>91.192307438481507</v>
      </c>
      <c r="H2269" s="21" t="b">
        <v>1</v>
      </c>
      <c r="I2269" s="24">
        <v>3.5166282122616463</v>
      </c>
    </row>
    <row r="2270" spans="1:9" x14ac:dyDescent="0.25">
      <c r="A2270" s="18" t="s">
        <v>1280</v>
      </c>
      <c r="B2270" s="18" t="s">
        <v>270</v>
      </c>
      <c r="C2270" s="18" t="s">
        <v>271</v>
      </c>
      <c r="D2270" s="31">
        <v>63</v>
      </c>
      <c r="E2270" s="31">
        <v>4412</v>
      </c>
      <c r="F2270" s="24">
        <v>1.4279238440616502</v>
      </c>
      <c r="G2270" s="26">
        <v>91.192307438481507</v>
      </c>
      <c r="H2270" s="21" t="b">
        <v>1</v>
      </c>
      <c r="I2270" s="24">
        <v>1.5668413706991462</v>
      </c>
    </row>
    <row r="2271" spans="1:9" x14ac:dyDescent="0.25">
      <c r="A2271" s="18" t="s">
        <v>2046</v>
      </c>
      <c r="B2271" s="18" t="s">
        <v>270</v>
      </c>
      <c r="C2271" s="18" t="s">
        <v>271</v>
      </c>
      <c r="D2271" s="31">
        <v>3</v>
      </c>
      <c r="E2271" s="31">
        <v>1034</v>
      </c>
      <c r="F2271" s="24">
        <v>0.29013539651837528</v>
      </c>
      <c r="G2271" s="26">
        <v>91.192307438481507</v>
      </c>
      <c r="H2271" s="21" t="b">
        <v>1</v>
      </c>
      <c r="I2271" s="24">
        <v>0.31836161589410672</v>
      </c>
    </row>
    <row r="2272" spans="1:9" x14ac:dyDescent="0.25">
      <c r="A2272" s="18" t="s">
        <v>2047</v>
      </c>
      <c r="B2272" s="18" t="s">
        <v>270</v>
      </c>
      <c r="C2272" s="18" t="s">
        <v>271</v>
      </c>
      <c r="D2272" s="31">
        <v>4</v>
      </c>
      <c r="E2272" s="31">
        <v>4458</v>
      </c>
      <c r="F2272" s="24">
        <v>8.9726334679228345E-2</v>
      </c>
      <c r="G2272" s="26">
        <v>91.192307438481507</v>
      </c>
      <c r="H2272" s="21" t="b">
        <v>1</v>
      </c>
      <c r="I2272" s="24">
        <v>9.8455484024078443E-2</v>
      </c>
    </row>
    <row r="2273" spans="1:9" x14ac:dyDescent="0.25">
      <c r="A2273" s="18" t="s">
        <v>2048</v>
      </c>
      <c r="B2273" s="18" t="s">
        <v>270</v>
      </c>
      <c r="C2273" s="18" t="s">
        <v>271</v>
      </c>
      <c r="D2273" s="31">
        <v>4</v>
      </c>
      <c r="E2273" s="31">
        <v>4410</v>
      </c>
      <c r="F2273" s="24">
        <v>9.0702947845804988E-2</v>
      </c>
      <c r="G2273" s="26">
        <v>91.192307438481507</v>
      </c>
      <c r="H2273" s="21" t="b">
        <v>1</v>
      </c>
      <c r="I2273" s="24">
        <v>9.9527108339986792E-2</v>
      </c>
    </row>
    <row r="2274" spans="1:9" x14ac:dyDescent="0.25">
      <c r="A2274" s="18" t="s">
        <v>1099</v>
      </c>
      <c r="B2274" s="18" t="s">
        <v>270</v>
      </c>
      <c r="C2274" s="18" t="s">
        <v>271</v>
      </c>
      <c r="D2274" s="31">
        <v>12</v>
      </c>
      <c r="E2274" s="31">
        <v>3540</v>
      </c>
      <c r="F2274" s="24">
        <v>0.33898305084745761</v>
      </c>
      <c r="G2274" s="26">
        <v>91.192307438481507</v>
      </c>
      <c r="H2274" s="21" t="b">
        <v>1</v>
      </c>
      <c r="I2274" s="24">
        <v>0.37196148116893368</v>
      </c>
    </row>
    <row r="2275" spans="1:9" x14ac:dyDescent="0.25">
      <c r="A2275" s="18" t="s">
        <v>2049</v>
      </c>
      <c r="B2275" s="18" t="s">
        <v>270</v>
      </c>
      <c r="C2275" s="18" t="s">
        <v>271</v>
      </c>
      <c r="D2275" s="31">
        <v>2</v>
      </c>
      <c r="E2275" s="31">
        <v>3540</v>
      </c>
      <c r="F2275" s="24">
        <v>5.6497175141242938E-2</v>
      </c>
      <c r="G2275" s="26">
        <v>91.192307438481507</v>
      </c>
      <c r="H2275" s="21" t="b">
        <v>1</v>
      </c>
      <c r="I2275" s="24">
        <v>6.1993580194822276E-2</v>
      </c>
    </row>
    <row r="2276" spans="1:9" x14ac:dyDescent="0.25">
      <c r="A2276" s="18" t="s">
        <v>2050</v>
      </c>
      <c r="B2276" s="18" t="s">
        <v>270</v>
      </c>
      <c r="C2276" s="18" t="s">
        <v>271</v>
      </c>
      <c r="D2276" s="31">
        <v>1</v>
      </c>
      <c r="E2276" s="31">
        <v>4287</v>
      </c>
      <c r="F2276" s="24">
        <v>2.3326335432703522E-2</v>
      </c>
      <c r="G2276" s="26">
        <v>91.192307438481507</v>
      </c>
      <c r="H2276" s="21" t="b">
        <v>1</v>
      </c>
      <c r="I2276" s="24">
        <v>2.5595669919485756E-2</v>
      </c>
    </row>
    <row r="2277" spans="1:9" x14ac:dyDescent="0.25">
      <c r="A2277" s="18" t="s">
        <v>1283</v>
      </c>
      <c r="B2277" s="18" t="s">
        <v>270</v>
      </c>
      <c r="C2277" s="18" t="s">
        <v>271</v>
      </c>
      <c r="D2277" s="31">
        <v>1</v>
      </c>
      <c r="E2277" s="31">
        <v>4302</v>
      </c>
      <c r="F2277" s="24">
        <v>2.3245002324500233E-2</v>
      </c>
      <c r="G2277" s="26">
        <v>91.192307438481507</v>
      </c>
      <c r="H2277" s="21" t="b">
        <v>1</v>
      </c>
      <c r="I2277" s="24">
        <v>2.5506424208469419E-2</v>
      </c>
    </row>
    <row r="2278" spans="1:9" x14ac:dyDescent="0.25">
      <c r="A2278" s="18" t="s">
        <v>1963</v>
      </c>
      <c r="B2278" s="18" t="s">
        <v>270</v>
      </c>
      <c r="C2278" s="18" t="s">
        <v>271</v>
      </c>
      <c r="D2278" s="31">
        <v>3</v>
      </c>
      <c r="E2278" s="31">
        <v>3566</v>
      </c>
      <c r="F2278" s="24">
        <v>8.4127874369040942E-2</v>
      </c>
      <c r="G2278" s="26">
        <v>91.192307438481507</v>
      </c>
      <c r="H2278" s="21" t="b">
        <v>1</v>
      </c>
      <c r="I2278" s="24">
        <v>9.2312369835812202E-2</v>
      </c>
    </row>
    <row r="2279" spans="1:9" x14ac:dyDescent="0.25">
      <c r="A2279" s="18" t="s">
        <v>3154</v>
      </c>
      <c r="B2279" s="18" t="s">
        <v>270</v>
      </c>
      <c r="C2279" s="18" t="s">
        <v>271</v>
      </c>
      <c r="D2279" s="31">
        <v>1</v>
      </c>
      <c r="E2279" s="31">
        <v>3565</v>
      </c>
      <c r="F2279" s="24">
        <v>2.8050490883590466E-2</v>
      </c>
      <c r="G2279" s="26">
        <v>91.192307438481507</v>
      </c>
      <c r="H2279" s="21" t="b">
        <v>1</v>
      </c>
      <c r="I2279" s="24">
        <v>3.0779421302899145E-2</v>
      </c>
    </row>
    <row r="2280" spans="1:9" x14ac:dyDescent="0.25">
      <c r="A2280" s="18" t="s">
        <v>1964</v>
      </c>
      <c r="B2280" s="18" t="s">
        <v>270</v>
      </c>
      <c r="C2280" s="18" t="s">
        <v>271</v>
      </c>
      <c r="D2280" s="31">
        <v>11</v>
      </c>
      <c r="E2280" s="31">
        <v>3561</v>
      </c>
      <c r="F2280" s="24">
        <v>0.3089019938219601</v>
      </c>
      <c r="G2280" s="26">
        <v>91.192307438481507</v>
      </c>
      <c r="H2280" s="21" t="b">
        <v>1</v>
      </c>
      <c r="I2280" s="24">
        <v>0.33895394731625655</v>
      </c>
    </row>
    <row r="2281" spans="1:9" x14ac:dyDescent="0.25">
      <c r="A2281" s="18" t="s">
        <v>1965</v>
      </c>
      <c r="B2281" s="18" t="s">
        <v>270</v>
      </c>
      <c r="C2281" s="18" t="s">
        <v>271</v>
      </c>
      <c r="D2281" s="31">
        <v>1</v>
      </c>
      <c r="E2281" s="31">
        <v>3561</v>
      </c>
      <c r="F2281" s="24">
        <v>2.8081999438360011E-2</v>
      </c>
      <c r="G2281" s="26">
        <v>91.192307438481507</v>
      </c>
      <c r="H2281" s="21" t="b">
        <v>1</v>
      </c>
      <c r="I2281" s="24">
        <v>3.0813995210568781E-2</v>
      </c>
    </row>
    <row r="2282" spans="1:9" x14ac:dyDescent="0.25">
      <c r="A2282" s="18" t="s">
        <v>3155</v>
      </c>
      <c r="B2282" s="18" t="s">
        <v>270</v>
      </c>
      <c r="C2282" s="18" t="s">
        <v>271</v>
      </c>
      <c r="D2282" s="31">
        <v>1</v>
      </c>
      <c r="E2282" s="31">
        <v>3559</v>
      </c>
      <c r="F2282" s="24">
        <v>2.8097780275358249E-2</v>
      </c>
      <c r="G2282" s="26">
        <v>91.192307438481507</v>
      </c>
      <c r="H2282" s="21" t="b">
        <v>1</v>
      </c>
      <c r="I2282" s="24">
        <v>3.0831311307905434E-2</v>
      </c>
    </row>
    <row r="2283" spans="1:9" x14ac:dyDescent="0.25">
      <c r="A2283" s="18" t="s">
        <v>2051</v>
      </c>
      <c r="B2283" s="18" t="s">
        <v>270</v>
      </c>
      <c r="C2283" s="18" t="s">
        <v>271</v>
      </c>
      <c r="D2283" s="31">
        <v>2</v>
      </c>
      <c r="E2283" s="31">
        <v>3557</v>
      </c>
      <c r="F2283" s="24">
        <v>5.6227157717177394E-2</v>
      </c>
      <c r="G2283" s="26">
        <v>91.192307438481507</v>
      </c>
      <c r="H2283" s="21" t="b">
        <v>1</v>
      </c>
      <c r="I2283" s="24">
        <v>6.1697293755881601E-2</v>
      </c>
    </row>
    <row r="2284" spans="1:9" x14ac:dyDescent="0.25">
      <c r="A2284" s="18" t="s">
        <v>797</v>
      </c>
      <c r="B2284" s="18" t="s">
        <v>270</v>
      </c>
      <c r="C2284" s="18" t="s">
        <v>271</v>
      </c>
      <c r="D2284" s="31">
        <v>10</v>
      </c>
      <c r="E2284" s="31">
        <v>4449</v>
      </c>
      <c r="F2284" s="24">
        <v>0.22476961114857275</v>
      </c>
      <c r="G2284" s="26">
        <v>91.192307438481507</v>
      </c>
      <c r="H2284" s="21" t="b">
        <v>1</v>
      </c>
      <c r="I2284" s="24">
        <v>0.24663663057953575</v>
      </c>
    </row>
    <row r="2285" spans="1:9" x14ac:dyDescent="0.25">
      <c r="A2285" s="18" t="s">
        <v>798</v>
      </c>
      <c r="B2285" s="18" t="s">
        <v>270</v>
      </c>
      <c r="C2285" s="18" t="s">
        <v>271</v>
      </c>
      <c r="D2285" s="31">
        <v>1</v>
      </c>
      <c r="E2285" s="31">
        <v>4400</v>
      </c>
      <c r="F2285" s="24">
        <v>2.2727272727272728E-2</v>
      </c>
      <c r="G2285" s="26">
        <v>91.192307438481507</v>
      </c>
      <c r="H2285" s="21" t="b">
        <v>1</v>
      </c>
      <c r="I2285" s="24">
        <v>2.4938326578371691E-2</v>
      </c>
    </row>
    <row r="2286" spans="1:9" x14ac:dyDescent="0.25">
      <c r="A2286" s="18" t="s">
        <v>3156</v>
      </c>
      <c r="B2286" s="18" t="s">
        <v>270</v>
      </c>
      <c r="C2286" s="18" t="s">
        <v>271</v>
      </c>
      <c r="D2286" s="31">
        <v>1</v>
      </c>
      <c r="E2286" s="31">
        <v>3529</v>
      </c>
      <c r="F2286" s="24">
        <v>2.8336639274582034E-2</v>
      </c>
      <c r="G2286" s="26">
        <v>91.192307438481507</v>
      </c>
      <c r="H2286" s="21" t="b">
        <v>1</v>
      </c>
      <c r="I2286" s="24">
        <v>3.109340803197377E-2</v>
      </c>
    </row>
    <row r="2287" spans="1:9" x14ac:dyDescent="0.25">
      <c r="A2287" s="18" t="s">
        <v>1577</v>
      </c>
      <c r="B2287" s="18" t="s">
        <v>270</v>
      </c>
      <c r="C2287" s="18" t="s">
        <v>271</v>
      </c>
      <c r="D2287" s="31">
        <v>4</v>
      </c>
      <c r="E2287" s="31">
        <v>4444</v>
      </c>
      <c r="F2287" s="24">
        <v>9.0009000900090008E-2</v>
      </c>
      <c r="G2287" s="26">
        <v>91.192307438481507</v>
      </c>
      <c r="H2287" s="21" t="b">
        <v>1</v>
      </c>
      <c r="I2287" s="24">
        <v>9.8765649815333423E-2</v>
      </c>
    </row>
    <row r="2288" spans="1:9" x14ac:dyDescent="0.25">
      <c r="A2288" s="18" t="s">
        <v>2052</v>
      </c>
      <c r="B2288" s="18" t="s">
        <v>270</v>
      </c>
      <c r="C2288" s="18" t="s">
        <v>271</v>
      </c>
      <c r="D2288" s="31">
        <v>1</v>
      </c>
      <c r="E2288" s="31">
        <v>171</v>
      </c>
      <c r="F2288" s="24">
        <v>0.58479532163742687</v>
      </c>
      <c r="G2288" s="26">
        <v>91.192307438481507</v>
      </c>
      <c r="H2288" s="21" t="b">
        <v>1</v>
      </c>
      <c r="I2288" s="24">
        <v>0.64168793534991475</v>
      </c>
    </row>
    <row r="2289" spans="1:9" x14ac:dyDescent="0.25">
      <c r="A2289" s="18" t="s">
        <v>2053</v>
      </c>
      <c r="B2289" s="18" t="s">
        <v>270</v>
      </c>
      <c r="C2289" s="18" t="s">
        <v>271</v>
      </c>
      <c r="D2289" s="31">
        <v>4</v>
      </c>
      <c r="E2289" s="31">
        <v>4457</v>
      </c>
      <c r="F2289" s="24">
        <v>8.9746466232892078E-2</v>
      </c>
      <c r="G2289" s="26">
        <v>91.192307438481507</v>
      </c>
      <c r="H2289" s="21" t="b">
        <v>1</v>
      </c>
      <c r="I2289" s="24">
        <v>9.8477574103509477E-2</v>
      </c>
    </row>
    <row r="2290" spans="1:9" x14ac:dyDescent="0.25">
      <c r="A2290" s="18" t="s">
        <v>2054</v>
      </c>
      <c r="B2290" s="18" t="s">
        <v>270</v>
      </c>
      <c r="C2290" s="18" t="s">
        <v>271</v>
      </c>
      <c r="D2290" s="31">
        <v>1</v>
      </c>
      <c r="E2290" s="31">
        <v>4412</v>
      </c>
      <c r="F2290" s="24">
        <v>2.2665457842248413E-2</v>
      </c>
      <c r="G2290" s="26">
        <v>91.192307438481507</v>
      </c>
      <c r="H2290" s="21" t="b">
        <v>1</v>
      </c>
      <c r="I2290" s="24">
        <v>2.4870497947605492E-2</v>
      </c>
    </row>
    <row r="2291" spans="1:9" x14ac:dyDescent="0.25">
      <c r="A2291" s="18" t="s">
        <v>3157</v>
      </c>
      <c r="B2291" s="18" t="s">
        <v>270</v>
      </c>
      <c r="C2291" s="18" t="s">
        <v>271</v>
      </c>
      <c r="D2291" s="31">
        <v>1</v>
      </c>
      <c r="E2291" s="31">
        <v>3540</v>
      </c>
      <c r="F2291" s="24">
        <v>2.8248587570621469E-2</v>
      </c>
      <c r="G2291" s="26">
        <v>91.192307438481507</v>
      </c>
      <c r="H2291" s="21" t="b">
        <v>1</v>
      </c>
      <c r="I2291" s="24">
        <v>3.0996790097411138E-2</v>
      </c>
    </row>
    <row r="2292" spans="1:9" x14ac:dyDescent="0.25">
      <c r="A2292" s="18" t="s">
        <v>2055</v>
      </c>
      <c r="B2292" s="18" t="s">
        <v>270</v>
      </c>
      <c r="C2292" s="18" t="s">
        <v>271</v>
      </c>
      <c r="D2292" s="31">
        <v>1</v>
      </c>
      <c r="E2292" s="31">
        <v>2747</v>
      </c>
      <c r="F2292" s="24">
        <v>3.6403349108117947E-2</v>
      </c>
      <c r="G2292" s="26">
        <v>91.192307438481507</v>
      </c>
      <c r="H2292" s="21" t="b">
        <v>1</v>
      </c>
      <c r="I2292" s="24">
        <v>3.9944898778607726E-2</v>
      </c>
    </row>
    <row r="2293" spans="1:9" x14ac:dyDescent="0.25">
      <c r="A2293" s="18" t="s">
        <v>1102</v>
      </c>
      <c r="B2293" s="18" t="s">
        <v>270</v>
      </c>
      <c r="C2293" s="18" t="s">
        <v>271</v>
      </c>
      <c r="D2293" s="31">
        <v>3</v>
      </c>
      <c r="E2293" s="31">
        <v>4439</v>
      </c>
      <c r="F2293" s="24">
        <v>6.7582788916422609E-2</v>
      </c>
      <c r="G2293" s="26">
        <v>91.192307438481507</v>
      </c>
      <c r="H2293" s="21" t="b">
        <v>1</v>
      </c>
      <c r="I2293" s="24">
        <v>7.4157673087295845E-2</v>
      </c>
    </row>
    <row r="2294" spans="1:9" x14ac:dyDescent="0.25">
      <c r="A2294" s="18" t="s">
        <v>1103</v>
      </c>
      <c r="B2294" s="18" t="s">
        <v>270</v>
      </c>
      <c r="C2294" s="18" t="s">
        <v>271</v>
      </c>
      <c r="D2294" s="31">
        <v>2</v>
      </c>
      <c r="E2294" s="31">
        <v>4390</v>
      </c>
      <c r="F2294" s="24">
        <v>4.5558086560364468E-2</v>
      </c>
      <c r="G2294" s="26">
        <v>91.192307438481507</v>
      </c>
      <c r="H2294" s="21" t="b">
        <v>1</v>
      </c>
      <c r="I2294" s="24">
        <v>4.9990267400836189E-2</v>
      </c>
    </row>
    <row r="2295" spans="1:9" x14ac:dyDescent="0.25">
      <c r="A2295" s="18" t="s">
        <v>1592</v>
      </c>
      <c r="B2295" s="18" t="s">
        <v>270</v>
      </c>
      <c r="C2295" s="18" t="s">
        <v>271</v>
      </c>
      <c r="D2295" s="31">
        <v>6</v>
      </c>
      <c r="E2295" s="31">
        <v>4433</v>
      </c>
      <c r="F2295" s="24">
        <v>0.13534852244529663</v>
      </c>
      <c r="G2295" s="26">
        <v>91.192307438481507</v>
      </c>
      <c r="H2295" s="21" t="b">
        <v>1</v>
      </c>
      <c r="I2295" s="24">
        <v>0.14851608880419864</v>
      </c>
    </row>
    <row r="2296" spans="1:9" x14ac:dyDescent="0.25">
      <c r="A2296" s="18" t="s">
        <v>1593</v>
      </c>
      <c r="B2296" s="18" t="s">
        <v>270</v>
      </c>
      <c r="C2296" s="18" t="s">
        <v>271</v>
      </c>
      <c r="D2296" s="31">
        <v>6</v>
      </c>
      <c r="E2296" s="31">
        <v>4385</v>
      </c>
      <c r="F2296" s="24">
        <v>0.13683010262257697</v>
      </c>
      <c r="G2296" s="26">
        <v>91.192307438481507</v>
      </c>
      <c r="H2296" s="21" t="b">
        <v>1</v>
      </c>
      <c r="I2296" s="24">
        <v>0.15014180653797324</v>
      </c>
    </row>
    <row r="2297" spans="1:9" x14ac:dyDescent="0.25">
      <c r="A2297" s="18" t="s">
        <v>2056</v>
      </c>
      <c r="B2297" s="18" t="s">
        <v>270</v>
      </c>
      <c r="C2297" s="18" t="s">
        <v>271</v>
      </c>
      <c r="D2297" s="31">
        <v>1</v>
      </c>
      <c r="E2297" s="31">
        <v>3525</v>
      </c>
      <c r="F2297" s="24">
        <v>2.8368794326241134E-2</v>
      </c>
      <c r="G2297" s="26">
        <v>91.192307438481507</v>
      </c>
      <c r="H2297" s="21" t="b">
        <v>1</v>
      </c>
      <c r="I2297" s="24">
        <v>3.1128691331868207E-2</v>
      </c>
    </row>
    <row r="2298" spans="1:9" x14ac:dyDescent="0.25">
      <c r="A2298" s="18" t="s">
        <v>1104</v>
      </c>
      <c r="B2298" s="18" t="s">
        <v>270</v>
      </c>
      <c r="C2298" s="18" t="s">
        <v>271</v>
      </c>
      <c r="D2298" s="31">
        <v>17</v>
      </c>
      <c r="E2298" s="31">
        <v>4356</v>
      </c>
      <c r="F2298" s="24">
        <v>0.39026629935720841</v>
      </c>
      <c r="G2298" s="26">
        <v>91.192307438481507</v>
      </c>
      <c r="H2298" s="21" t="b">
        <v>1</v>
      </c>
      <c r="I2298" s="24">
        <v>0.42823389073971585</v>
      </c>
    </row>
    <row r="2299" spans="1:9" x14ac:dyDescent="0.25">
      <c r="A2299" s="18" t="s">
        <v>1296</v>
      </c>
      <c r="B2299" s="18" t="s">
        <v>270</v>
      </c>
      <c r="C2299" s="18" t="s">
        <v>271</v>
      </c>
      <c r="D2299" s="31">
        <v>4</v>
      </c>
      <c r="E2299" s="31">
        <v>4309</v>
      </c>
      <c r="F2299" s="24">
        <v>9.2828962636342549E-2</v>
      </c>
      <c r="G2299" s="26">
        <v>91.192307438481507</v>
      </c>
      <c r="H2299" s="21" t="b">
        <v>1</v>
      </c>
      <c r="I2299" s="24">
        <v>0.10185995539088925</v>
      </c>
    </row>
    <row r="2300" spans="1:9" x14ac:dyDescent="0.25">
      <c r="A2300" s="18" t="s">
        <v>2057</v>
      </c>
      <c r="B2300" s="18" t="s">
        <v>270</v>
      </c>
      <c r="C2300" s="18" t="s">
        <v>271</v>
      </c>
      <c r="D2300" s="31">
        <v>1</v>
      </c>
      <c r="E2300" s="31">
        <v>4340</v>
      </c>
      <c r="F2300" s="24">
        <v>2.3041474654377881E-2</v>
      </c>
      <c r="G2300" s="26">
        <v>91.192307438481507</v>
      </c>
      <c r="H2300" s="21" t="b">
        <v>1</v>
      </c>
      <c r="I2300" s="24">
        <v>2.528309607023858E-2</v>
      </c>
    </row>
    <row r="2301" spans="1:9" x14ac:dyDescent="0.25">
      <c r="A2301" s="18" t="s">
        <v>2058</v>
      </c>
      <c r="B2301" s="18" t="s">
        <v>270</v>
      </c>
      <c r="C2301" s="18" t="s">
        <v>271</v>
      </c>
      <c r="D2301" s="31">
        <v>2</v>
      </c>
      <c r="E2301" s="31">
        <v>4183</v>
      </c>
      <c r="F2301" s="24">
        <v>4.7812574707147983E-2</v>
      </c>
      <c r="G2301" s="26">
        <v>91.192307438481507</v>
      </c>
      <c r="H2301" s="21" t="b">
        <v>1</v>
      </c>
      <c r="I2301" s="24">
        <v>5.2464086514384625E-2</v>
      </c>
    </row>
    <row r="2302" spans="1:9" x14ac:dyDescent="0.25">
      <c r="A2302" s="18" t="s">
        <v>1298</v>
      </c>
      <c r="B2302" s="18" t="s">
        <v>270</v>
      </c>
      <c r="C2302" s="18" t="s">
        <v>271</v>
      </c>
      <c r="D2302" s="31">
        <v>2</v>
      </c>
      <c r="E2302" s="31">
        <v>4336</v>
      </c>
      <c r="F2302" s="24">
        <v>4.6125461254612546E-2</v>
      </c>
      <c r="G2302" s="26">
        <v>91.192307438481507</v>
      </c>
      <c r="H2302" s="21" t="b">
        <v>1</v>
      </c>
      <c r="I2302" s="24">
        <v>5.0612839919204539E-2</v>
      </c>
    </row>
    <row r="2303" spans="1:9" x14ac:dyDescent="0.25">
      <c r="A2303" s="18" t="s">
        <v>2059</v>
      </c>
      <c r="B2303" s="18" t="s">
        <v>270</v>
      </c>
      <c r="C2303" s="18" t="s">
        <v>271</v>
      </c>
      <c r="D2303" s="31">
        <v>6</v>
      </c>
      <c r="E2303" s="31">
        <v>4291</v>
      </c>
      <c r="F2303" s="24">
        <v>0.13982754602656725</v>
      </c>
      <c r="G2303" s="26">
        <v>91.192307438481507</v>
      </c>
      <c r="H2303" s="21" t="b">
        <v>1</v>
      </c>
      <c r="I2303" s="24">
        <v>0.15343086032836464</v>
      </c>
    </row>
    <row r="2304" spans="1:9" x14ac:dyDescent="0.25">
      <c r="A2304" s="18" t="s">
        <v>2060</v>
      </c>
      <c r="B2304" s="18" t="s">
        <v>270</v>
      </c>
      <c r="C2304" s="18" t="s">
        <v>271</v>
      </c>
      <c r="D2304" s="31">
        <v>1</v>
      </c>
      <c r="E2304" s="31">
        <v>4289</v>
      </c>
      <c r="F2304" s="24">
        <v>2.3315458148752622E-2</v>
      </c>
      <c r="G2304" s="26">
        <v>91.192307438481507</v>
      </c>
      <c r="H2304" s="21" t="b">
        <v>1</v>
      </c>
      <c r="I2304" s="24">
        <v>2.5583734424069814E-2</v>
      </c>
    </row>
    <row r="2305" spans="1:9" x14ac:dyDescent="0.25">
      <c r="A2305" s="18" t="s">
        <v>2061</v>
      </c>
      <c r="B2305" s="18" t="s">
        <v>270</v>
      </c>
      <c r="C2305" s="18" t="s">
        <v>271</v>
      </c>
      <c r="D2305" s="31">
        <v>1</v>
      </c>
      <c r="E2305" s="31">
        <v>4162</v>
      </c>
      <c r="F2305" s="24">
        <v>2.4026910139356081E-2</v>
      </c>
      <c r="G2305" s="26">
        <v>91.192307438481507</v>
      </c>
      <c r="H2305" s="21" t="b">
        <v>1</v>
      </c>
      <c r="I2305" s="24">
        <v>2.6364400995875888E-2</v>
      </c>
    </row>
    <row r="2306" spans="1:9" x14ac:dyDescent="0.25">
      <c r="A2306" s="18" t="s">
        <v>3158</v>
      </c>
      <c r="B2306" s="18" t="s">
        <v>270</v>
      </c>
      <c r="C2306" s="18" t="s">
        <v>271</v>
      </c>
      <c r="D2306" s="31">
        <v>1</v>
      </c>
      <c r="E2306" s="31">
        <v>3468</v>
      </c>
      <c r="F2306" s="24">
        <v>2.8835063437139562E-2</v>
      </c>
      <c r="G2306" s="26">
        <v>91.192307438481507</v>
      </c>
      <c r="H2306" s="21" t="b">
        <v>1</v>
      </c>
      <c r="I2306" s="24">
        <v>3.1640322071751853E-2</v>
      </c>
    </row>
    <row r="2307" spans="1:9" x14ac:dyDescent="0.25">
      <c r="A2307" s="18" t="s">
        <v>2062</v>
      </c>
      <c r="B2307" s="18" t="s">
        <v>270</v>
      </c>
      <c r="C2307" s="18" t="s">
        <v>271</v>
      </c>
      <c r="D2307" s="31">
        <v>1</v>
      </c>
      <c r="E2307" s="31">
        <v>3496</v>
      </c>
      <c r="F2307" s="24">
        <v>2.8604118993135013E-2</v>
      </c>
      <c r="G2307" s="26">
        <v>91.192307438481507</v>
      </c>
      <c r="H2307" s="21" t="b">
        <v>1</v>
      </c>
      <c r="I2307" s="24">
        <v>3.1386909881245838E-2</v>
      </c>
    </row>
    <row r="2308" spans="1:9" x14ac:dyDescent="0.25">
      <c r="A2308" s="18" t="s">
        <v>2063</v>
      </c>
      <c r="B2308" s="18" t="s">
        <v>270</v>
      </c>
      <c r="C2308" s="18" t="s">
        <v>271</v>
      </c>
      <c r="D2308" s="31">
        <v>1</v>
      </c>
      <c r="E2308" s="31">
        <v>3492</v>
      </c>
      <c r="F2308" s="24">
        <v>2.8636884306987402E-2</v>
      </c>
      <c r="G2308" s="26">
        <v>91.192307438481507</v>
      </c>
      <c r="H2308" s="21" t="b">
        <v>1</v>
      </c>
      <c r="I2308" s="24">
        <v>3.1422862813526756E-2</v>
      </c>
    </row>
    <row r="2309" spans="1:9" x14ac:dyDescent="0.25">
      <c r="A2309" s="18" t="s">
        <v>1609</v>
      </c>
      <c r="B2309" s="18" t="s">
        <v>270</v>
      </c>
      <c r="C2309" s="18" t="s">
        <v>271</v>
      </c>
      <c r="D2309" s="31">
        <v>2</v>
      </c>
      <c r="E2309" s="31">
        <v>4326</v>
      </c>
      <c r="F2309" s="24">
        <v>4.6232085067036521E-2</v>
      </c>
      <c r="G2309" s="26">
        <v>91.192307438481507</v>
      </c>
      <c r="H2309" s="21" t="b">
        <v>1</v>
      </c>
      <c r="I2309" s="24">
        <v>5.072983677523598E-2</v>
      </c>
    </row>
    <row r="2310" spans="1:9" x14ac:dyDescent="0.25">
      <c r="A2310" s="18" t="s">
        <v>2064</v>
      </c>
      <c r="B2310" s="18" t="s">
        <v>270</v>
      </c>
      <c r="C2310" s="18" t="s">
        <v>271</v>
      </c>
      <c r="D2310" s="31">
        <v>2</v>
      </c>
      <c r="E2310" s="31">
        <v>4276</v>
      </c>
      <c r="F2310" s="24">
        <v>4.6772684752104769E-2</v>
      </c>
      <c r="G2310" s="26">
        <v>91.192307438481507</v>
      </c>
      <c r="H2310" s="21" t="b">
        <v>1</v>
      </c>
      <c r="I2310" s="24">
        <v>5.1323029440989446E-2</v>
      </c>
    </row>
    <row r="2311" spans="1:9" x14ac:dyDescent="0.25">
      <c r="A2311" s="18" t="s">
        <v>2065</v>
      </c>
      <c r="B2311" s="18" t="s">
        <v>270</v>
      </c>
      <c r="C2311" s="18" t="s">
        <v>271</v>
      </c>
      <c r="D2311" s="31">
        <v>1</v>
      </c>
      <c r="E2311" s="31">
        <v>4288</v>
      </c>
      <c r="F2311" s="24">
        <v>2.3320895522388058E-2</v>
      </c>
      <c r="G2311" s="26">
        <v>91.192307438481507</v>
      </c>
      <c r="H2311" s="21" t="b">
        <v>1</v>
      </c>
      <c r="I2311" s="24">
        <v>2.5589700780045573E-2</v>
      </c>
    </row>
    <row r="2312" spans="1:9" x14ac:dyDescent="0.25">
      <c r="A2312" s="18" t="s">
        <v>2066</v>
      </c>
      <c r="B2312" s="18" t="s">
        <v>270</v>
      </c>
      <c r="C2312" s="18" t="s">
        <v>271</v>
      </c>
      <c r="D2312" s="31">
        <v>1</v>
      </c>
      <c r="E2312" s="31">
        <v>3489</v>
      </c>
      <c r="F2312" s="24">
        <v>2.8661507595299514E-2</v>
      </c>
      <c r="G2312" s="26">
        <v>91.192307438481507</v>
      </c>
      <c r="H2312" s="21" t="b">
        <v>1</v>
      </c>
      <c r="I2312" s="24">
        <v>3.1449881612162639E-2</v>
      </c>
    </row>
    <row r="2313" spans="1:9" x14ac:dyDescent="0.25">
      <c r="A2313" s="18" t="s">
        <v>2067</v>
      </c>
      <c r="B2313" s="18" t="s">
        <v>270</v>
      </c>
      <c r="C2313" s="18" t="s">
        <v>271</v>
      </c>
      <c r="D2313" s="31">
        <v>1</v>
      </c>
      <c r="E2313" s="31">
        <v>4225</v>
      </c>
      <c r="F2313" s="24">
        <v>2.3668639053254437E-2</v>
      </c>
      <c r="G2313" s="26">
        <v>91.192307438481507</v>
      </c>
      <c r="H2313" s="21" t="b">
        <v>1</v>
      </c>
      <c r="I2313" s="24">
        <v>2.5971275016529096E-2</v>
      </c>
    </row>
    <row r="2314" spans="1:9" x14ac:dyDescent="0.25">
      <c r="A2314" s="18" t="s">
        <v>2068</v>
      </c>
      <c r="B2314" s="18" t="s">
        <v>270</v>
      </c>
      <c r="C2314" s="18" t="s">
        <v>271</v>
      </c>
      <c r="D2314" s="31">
        <v>1</v>
      </c>
      <c r="E2314" s="31">
        <v>4176</v>
      </c>
      <c r="F2314" s="24">
        <v>2.3946360153256702E-2</v>
      </c>
      <c r="G2314" s="26">
        <v>91.192307438481507</v>
      </c>
      <c r="H2314" s="21" t="b">
        <v>1</v>
      </c>
      <c r="I2314" s="24">
        <v>2.6276014594069783E-2</v>
      </c>
    </row>
    <row r="2315" spans="1:9" x14ac:dyDescent="0.25">
      <c r="A2315" s="18" t="s">
        <v>2069</v>
      </c>
      <c r="B2315" s="18" t="s">
        <v>270</v>
      </c>
      <c r="C2315" s="18" t="s">
        <v>271</v>
      </c>
      <c r="D2315" s="31">
        <v>1</v>
      </c>
      <c r="E2315" s="31">
        <v>4291</v>
      </c>
      <c r="F2315" s="24">
        <v>2.3304591004427874E-2</v>
      </c>
      <c r="G2315" s="26">
        <v>91.192307438481507</v>
      </c>
      <c r="H2315" s="21" t="b">
        <v>1</v>
      </c>
      <c r="I2315" s="24">
        <v>2.5571810054727438E-2</v>
      </c>
    </row>
    <row r="2316" spans="1:9" x14ac:dyDescent="0.25">
      <c r="A2316" s="18" t="s">
        <v>1308</v>
      </c>
      <c r="B2316" s="18" t="s">
        <v>270</v>
      </c>
      <c r="C2316" s="18" t="s">
        <v>271</v>
      </c>
      <c r="D2316" s="31">
        <v>3</v>
      </c>
      <c r="E2316" s="31">
        <v>4355</v>
      </c>
      <c r="F2316" s="24">
        <v>6.8886337543053955E-2</v>
      </c>
      <c r="G2316" s="26">
        <v>91.192307438481507</v>
      </c>
      <c r="H2316" s="21" t="b">
        <v>1</v>
      </c>
      <c r="I2316" s="24">
        <v>7.5588039227211537E-2</v>
      </c>
    </row>
    <row r="2317" spans="1:9" x14ac:dyDescent="0.25">
      <c r="A2317" s="18" t="s">
        <v>1309</v>
      </c>
      <c r="B2317" s="18" t="s">
        <v>270</v>
      </c>
      <c r="C2317" s="18" t="s">
        <v>271</v>
      </c>
      <c r="D2317" s="31">
        <v>1</v>
      </c>
      <c r="E2317" s="31">
        <v>4308</v>
      </c>
      <c r="F2317" s="24">
        <v>2.3212627669452181E-2</v>
      </c>
      <c r="G2317" s="26">
        <v>91.192307438481507</v>
      </c>
      <c r="H2317" s="21" t="b">
        <v>1</v>
      </c>
      <c r="I2317" s="24">
        <v>2.5470899940769599E-2</v>
      </c>
    </row>
    <row r="2318" spans="1:9" x14ac:dyDescent="0.25">
      <c r="A2318" s="18" t="s">
        <v>2070</v>
      </c>
      <c r="B2318" s="18" t="s">
        <v>270</v>
      </c>
      <c r="C2318" s="18" t="s">
        <v>271</v>
      </c>
      <c r="D2318" s="31">
        <v>5</v>
      </c>
      <c r="E2318" s="31">
        <v>4335</v>
      </c>
      <c r="F2318" s="24">
        <v>0.11534025374855825</v>
      </c>
      <c r="G2318" s="26">
        <v>91.192307438481507</v>
      </c>
      <c r="H2318" s="21" t="b">
        <v>1</v>
      </c>
      <c r="I2318" s="24">
        <v>0.12656128828700741</v>
      </c>
    </row>
    <row r="2319" spans="1:9" x14ac:dyDescent="0.25">
      <c r="A2319" s="18" t="s">
        <v>2071</v>
      </c>
      <c r="B2319" s="18" t="s">
        <v>270</v>
      </c>
      <c r="C2319" s="18" t="s">
        <v>271</v>
      </c>
      <c r="D2319" s="31">
        <v>2</v>
      </c>
      <c r="E2319" s="31">
        <v>4290</v>
      </c>
      <c r="F2319" s="24">
        <v>4.6620046620046623E-2</v>
      </c>
      <c r="G2319" s="26">
        <v>91.192307438481507</v>
      </c>
      <c r="H2319" s="21" t="b">
        <v>1</v>
      </c>
      <c r="I2319" s="24">
        <v>5.1155541699223983E-2</v>
      </c>
    </row>
    <row r="2320" spans="1:9" x14ac:dyDescent="0.25">
      <c r="A2320" s="18" t="s">
        <v>2072</v>
      </c>
      <c r="B2320" s="18" t="s">
        <v>270</v>
      </c>
      <c r="C2320" s="18" t="s">
        <v>271</v>
      </c>
      <c r="D2320" s="31">
        <v>2</v>
      </c>
      <c r="E2320" s="31">
        <v>4288</v>
      </c>
      <c r="F2320" s="24">
        <v>4.6641791044776115E-2</v>
      </c>
      <c r="G2320" s="26">
        <v>91.192307438481507</v>
      </c>
      <c r="H2320" s="21" t="b">
        <v>1</v>
      </c>
      <c r="I2320" s="24">
        <v>5.1179401560091146E-2</v>
      </c>
    </row>
    <row r="2321" spans="1:9" x14ac:dyDescent="0.25">
      <c r="A2321" s="18" t="s">
        <v>2073</v>
      </c>
      <c r="B2321" s="18" t="s">
        <v>270</v>
      </c>
      <c r="C2321" s="18" t="s">
        <v>271</v>
      </c>
      <c r="D2321" s="31">
        <v>1</v>
      </c>
      <c r="E2321" s="31">
        <v>975</v>
      </c>
      <c r="F2321" s="24">
        <v>0.10256410256410256</v>
      </c>
      <c r="G2321" s="26">
        <v>91.192307438481507</v>
      </c>
      <c r="H2321" s="21" t="b">
        <v>1</v>
      </c>
      <c r="I2321" s="24">
        <v>0.11254219173829275</v>
      </c>
    </row>
    <row r="2322" spans="1:9" x14ac:dyDescent="0.25">
      <c r="A2322" s="18" t="s">
        <v>2074</v>
      </c>
      <c r="B2322" s="18" t="s">
        <v>270</v>
      </c>
      <c r="C2322" s="18" t="s">
        <v>271</v>
      </c>
      <c r="D2322" s="31">
        <v>1</v>
      </c>
      <c r="E2322" s="31">
        <v>3489</v>
      </c>
      <c r="F2322" s="24">
        <v>2.8661507595299514E-2</v>
      </c>
      <c r="G2322" s="26">
        <v>91.192307438481507</v>
      </c>
      <c r="H2322" s="21" t="b">
        <v>1</v>
      </c>
      <c r="I2322" s="24">
        <v>3.1449881612162639E-2</v>
      </c>
    </row>
    <row r="2323" spans="1:9" x14ac:dyDescent="0.25">
      <c r="A2323" s="18" t="s">
        <v>2075</v>
      </c>
      <c r="B2323" s="18" t="s">
        <v>270</v>
      </c>
      <c r="C2323" s="18" t="s">
        <v>271</v>
      </c>
      <c r="D2323" s="31">
        <v>1</v>
      </c>
      <c r="E2323" s="31">
        <v>4280</v>
      </c>
      <c r="F2323" s="24">
        <v>2.3364485981308414E-2</v>
      </c>
      <c r="G2323" s="26">
        <v>91.192307438481507</v>
      </c>
      <c r="H2323" s="21" t="b">
        <v>1</v>
      </c>
      <c r="I2323" s="24">
        <v>2.563753199645688E-2</v>
      </c>
    </row>
    <row r="2324" spans="1:9" x14ac:dyDescent="0.25">
      <c r="A2324" s="18" t="s">
        <v>2076</v>
      </c>
      <c r="B2324" s="18" t="s">
        <v>270</v>
      </c>
      <c r="C2324" s="18" t="s">
        <v>271</v>
      </c>
      <c r="D2324" s="31">
        <v>1</v>
      </c>
      <c r="E2324" s="31">
        <v>4127</v>
      </c>
      <c r="F2324" s="24">
        <v>2.42306760358614E-2</v>
      </c>
      <c r="G2324" s="26">
        <v>91.192307438481507</v>
      </c>
      <c r="H2324" s="21" t="b">
        <v>1</v>
      </c>
      <c r="I2324" s="24">
        <v>2.65879905366696E-2</v>
      </c>
    </row>
    <row r="2325" spans="1:9" x14ac:dyDescent="0.25">
      <c r="A2325" s="18" t="s">
        <v>2077</v>
      </c>
      <c r="B2325" s="18" t="s">
        <v>270</v>
      </c>
      <c r="C2325" s="18" t="s">
        <v>271</v>
      </c>
      <c r="D2325" s="31">
        <v>1</v>
      </c>
      <c r="E2325" s="31">
        <v>4318</v>
      </c>
      <c r="F2325" s="24">
        <v>2.3158869847151459E-2</v>
      </c>
      <c r="G2325" s="26">
        <v>91.192307438481507</v>
      </c>
      <c r="H2325" s="21" t="b">
        <v>1</v>
      </c>
      <c r="I2325" s="24">
        <v>2.5411912215107788E-2</v>
      </c>
    </row>
    <row r="2326" spans="1:9" x14ac:dyDescent="0.25">
      <c r="A2326" s="18" t="s">
        <v>2078</v>
      </c>
      <c r="B2326" s="18" t="s">
        <v>270</v>
      </c>
      <c r="C2326" s="18" t="s">
        <v>271</v>
      </c>
      <c r="D2326" s="31">
        <v>2</v>
      </c>
      <c r="E2326" s="31">
        <v>4276</v>
      </c>
      <c r="F2326" s="24">
        <v>4.6772684752104769E-2</v>
      </c>
      <c r="G2326" s="26">
        <v>91.192307438481507</v>
      </c>
      <c r="H2326" s="21" t="b">
        <v>1</v>
      </c>
      <c r="I2326" s="24">
        <v>5.1323029440989446E-2</v>
      </c>
    </row>
    <row r="2327" spans="1:9" x14ac:dyDescent="0.25">
      <c r="A2327" s="18" t="s">
        <v>2079</v>
      </c>
      <c r="B2327" s="18" t="s">
        <v>270</v>
      </c>
      <c r="C2327" s="18" t="s">
        <v>271</v>
      </c>
      <c r="D2327" s="31">
        <v>2</v>
      </c>
      <c r="E2327" s="31">
        <v>4260</v>
      </c>
      <c r="F2327" s="24">
        <v>4.6948356807511735E-2</v>
      </c>
      <c r="G2327" s="26">
        <v>91.192307438481507</v>
      </c>
      <c r="H2327" s="21" t="b">
        <v>1</v>
      </c>
      <c r="I2327" s="24">
        <v>5.1515791992880484E-2</v>
      </c>
    </row>
    <row r="2328" spans="1:9" x14ac:dyDescent="0.25">
      <c r="A2328" s="18" t="s">
        <v>2080</v>
      </c>
      <c r="B2328" s="18" t="s">
        <v>270</v>
      </c>
      <c r="C2328" s="18" t="s">
        <v>271</v>
      </c>
      <c r="D2328" s="31">
        <v>1</v>
      </c>
      <c r="E2328" s="31">
        <v>1011</v>
      </c>
      <c r="F2328" s="24">
        <v>9.8911968348170121E-2</v>
      </c>
      <c r="G2328" s="26">
        <v>91.192307438481507</v>
      </c>
      <c r="H2328" s="21" t="b">
        <v>1</v>
      </c>
      <c r="I2328" s="24">
        <v>0.10853475464375413</v>
      </c>
    </row>
    <row r="2329" spans="1:9" x14ac:dyDescent="0.25">
      <c r="A2329" s="18" t="s">
        <v>1635</v>
      </c>
      <c r="B2329" s="18" t="s">
        <v>270</v>
      </c>
      <c r="C2329" s="18" t="s">
        <v>271</v>
      </c>
      <c r="D2329" s="31">
        <v>1</v>
      </c>
      <c r="E2329" s="31">
        <v>4333</v>
      </c>
      <c r="F2329" s="24">
        <v>2.3078698361412419E-2</v>
      </c>
      <c r="G2329" s="26">
        <v>91.192307438481507</v>
      </c>
      <c r="H2329" s="21" t="b">
        <v>0</v>
      </c>
      <c r="I2329" s="24">
        <v>2.3078698361412419E-2</v>
      </c>
    </row>
    <row r="2330" spans="1:9" x14ac:dyDescent="0.25">
      <c r="A2330" s="18" t="s">
        <v>812</v>
      </c>
      <c r="B2330" s="18" t="s">
        <v>270</v>
      </c>
      <c r="C2330" s="18" t="s">
        <v>271</v>
      </c>
      <c r="D2330" s="31">
        <v>1</v>
      </c>
      <c r="E2330" s="31">
        <v>4284</v>
      </c>
      <c r="F2330" s="24">
        <v>2.3342670401493931E-2</v>
      </c>
      <c r="G2330" s="26">
        <v>91.192307438481507</v>
      </c>
      <c r="H2330" s="21" t="b">
        <v>0</v>
      </c>
      <c r="I2330" s="24">
        <v>2.3342670401493931E-2</v>
      </c>
    </row>
    <row r="2331" spans="1:9" x14ac:dyDescent="0.25">
      <c r="A2331" s="18" t="s">
        <v>813</v>
      </c>
      <c r="B2331" s="18" t="s">
        <v>270</v>
      </c>
      <c r="C2331" s="18" t="s">
        <v>271</v>
      </c>
      <c r="D2331" s="31">
        <v>23</v>
      </c>
      <c r="E2331" s="31">
        <v>4478</v>
      </c>
      <c r="F2331" s="24">
        <v>0.51362215274676193</v>
      </c>
      <c r="G2331" s="26">
        <v>91.192307438481507</v>
      </c>
      <c r="H2331" s="21" t="b">
        <v>1</v>
      </c>
      <c r="I2331" s="24">
        <v>0.56359058725574251</v>
      </c>
    </row>
    <row r="2332" spans="1:9" x14ac:dyDescent="0.25">
      <c r="A2332" s="18" t="s">
        <v>1317</v>
      </c>
      <c r="B2332" s="18" t="s">
        <v>270</v>
      </c>
      <c r="C2332" s="18" t="s">
        <v>271</v>
      </c>
      <c r="D2332" s="31">
        <v>18</v>
      </c>
      <c r="E2332" s="31">
        <v>4428</v>
      </c>
      <c r="F2332" s="24">
        <v>0.40650406504065045</v>
      </c>
      <c r="G2332" s="26">
        <v>91.192307438481507</v>
      </c>
      <c r="H2332" s="21" t="b">
        <v>1</v>
      </c>
      <c r="I2332" s="24">
        <v>0.44605136969445303</v>
      </c>
    </row>
    <row r="2333" spans="1:9" x14ac:dyDescent="0.25">
      <c r="A2333" s="18" t="s">
        <v>2081</v>
      </c>
      <c r="B2333" s="18" t="s">
        <v>270</v>
      </c>
      <c r="C2333" s="18" t="s">
        <v>271</v>
      </c>
      <c r="D2333" s="31">
        <v>2</v>
      </c>
      <c r="E2333" s="31">
        <v>1034</v>
      </c>
      <c r="F2333" s="24">
        <v>0.19342359767891684</v>
      </c>
      <c r="G2333" s="26">
        <v>91.192307438481507</v>
      </c>
      <c r="H2333" s="21" t="b">
        <v>1</v>
      </c>
      <c r="I2333" s="24">
        <v>0.2122410772627378</v>
      </c>
    </row>
    <row r="2334" spans="1:9" x14ac:dyDescent="0.25">
      <c r="A2334" s="18" t="s">
        <v>2082</v>
      </c>
      <c r="B2334" s="18" t="s">
        <v>270</v>
      </c>
      <c r="C2334" s="18" t="s">
        <v>271</v>
      </c>
      <c r="D2334" s="31">
        <v>2</v>
      </c>
      <c r="E2334" s="31">
        <v>4297</v>
      </c>
      <c r="F2334" s="24">
        <v>4.6544100535257156E-2</v>
      </c>
      <c r="G2334" s="26">
        <v>91.192307438481507</v>
      </c>
      <c r="H2334" s="21" t="b">
        <v>1</v>
      </c>
      <c r="I2334" s="24">
        <v>5.1072207095571531E-2</v>
      </c>
    </row>
    <row r="2335" spans="1:9" x14ac:dyDescent="0.25">
      <c r="A2335" s="18" t="s">
        <v>1319</v>
      </c>
      <c r="B2335" s="18" t="s">
        <v>270</v>
      </c>
      <c r="C2335" s="18" t="s">
        <v>271</v>
      </c>
      <c r="D2335" s="31">
        <v>27</v>
      </c>
      <c r="E2335" s="31">
        <v>4458</v>
      </c>
      <c r="F2335" s="24">
        <v>0.60565275908479144</v>
      </c>
      <c r="G2335" s="26">
        <v>91.192307438481507</v>
      </c>
      <c r="H2335" s="21" t="b">
        <v>1</v>
      </c>
      <c r="I2335" s="24">
        <v>0.66457451716252958</v>
      </c>
    </row>
    <row r="2336" spans="1:9" x14ac:dyDescent="0.25">
      <c r="A2336" s="18" t="s">
        <v>2083</v>
      </c>
      <c r="B2336" s="18" t="s">
        <v>270</v>
      </c>
      <c r="C2336" s="18" t="s">
        <v>271</v>
      </c>
      <c r="D2336" s="31">
        <v>20</v>
      </c>
      <c r="E2336" s="31">
        <v>4410</v>
      </c>
      <c r="F2336" s="24">
        <v>0.45351473922902497</v>
      </c>
      <c r="G2336" s="26">
        <v>91.192307438481507</v>
      </c>
      <c r="H2336" s="21" t="b">
        <v>1</v>
      </c>
      <c r="I2336" s="24">
        <v>0.49763554169993396</v>
      </c>
    </row>
    <row r="2337" spans="1:9" x14ac:dyDescent="0.25">
      <c r="A2337" s="18" t="s">
        <v>2084</v>
      </c>
      <c r="B2337" s="18" t="s">
        <v>270</v>
      </c>
      <c r="C2337" s="18" t="s">
        <v>271</v>
      </c>
      <c r="D2337" s="31">
        <v>2</v>
      </c>
      <c r="E2337" s="31">
        <v>4408</v>
      </c>
      <c r="F2337" s="24">
        <v>4.5372050816696916E-2</v>
      </c>
      <c r="G2337" s="26">
        <v>91.192307438481507</v>
      </c>
      <c r="H2337" s="21" t="b">
        <v>1</v>
      </c>
      <c r="I2337" s="24">
        <v>4.9786132915079599E-2</v>
      </c>
    </row>
    <row r="2338" spans="1:9" x14ac:dyDescent="0.25">
      <c r="A2338" s="18" t="s">
        <v>2085</v>
      </c>
      <c r="B2338" s="18" t="s">
        <v>270</v>
      </c>
      <c r="C2338" s="18" t="s">
        <v>271</v>
      </c>
      <c r="D2338" s="31">
        <v>2</v>
      </c>
      <c r="E2338" s="31">
        <v>3538</v>
      </c>
      <c r="F2338" s="24">
        <v>5.652911249293386E-2</v>
      </c>
      <c r="G2338" s="26">
        <v>91.192307438481507</v>
      </c>
      <c r="H2338" s="21" t="b">
        <v>1</v>
      </c>
      <c r="I2338" s="24">
        <v>6.2028624615509009E-2</v>
      </c>
    </row>
    <row r="2339" spans="1:9" x14ac:dyDescent="0.25">
      <c r="A2339" s="18" t="s">
        <v>2086</v>
      </c>
      <c r="B2339" s="18" t="s">
        <v>270</v>
      </c>
      <c r="C2339" s="18" t="s">
        <v>271</v>
      </c>
      <c r="D2339" s="31">
        <v>1</v>
      </c>
      <c r="E2339" s="31">
        <v>4409</v>
      </c>
      <c r="F2339" s="24">
        <v>2.2680880018144705E-2</v>
      </c>
      <c r="G2339" s="26">
        <v>91.192307438481507</v>
      </c>
      <c r="H2339" s="21" t="b">
        <v>1</v>
      </c>
      <c r="I2339" s="24">
        <v>2.4887420491003728E-2</v>
      </c>
    </row>
    <row r="2340" spans="1:9" x14ac:dyDescent="0.25">
      <c r="A2340" s="18" t="s">
        <v>2087</v>
      </c>
      <c r="B2340" s="18" t="s">
        <v>270</v>
      </c>
      <c r="C2340" s="18" t="s">
        <v>271</v>
      </c>
      <c r="D2340" s="31">
        <v>1</v>
      </c>
      <c r="E2340" s="31">
        <v>3563</v>
      </c>
      <c r="F2340" s="24">
        <v>2.8066236317709797E-2</v>
      </c>
      <c r="G2340" s="26">
        <v>91.192307438481507</v>
      </c>
      <c r="H2340" s="21" t="b">
        <v>1</v>
      </c>
      <c r="I2340" s="24">
        <v>3.0796698553139334E-2</v>
      </c>
    </row>
    <row r="2341" spans="1:9" x14ac:dyDescent="0.25">
      <c r="A2341" s="18" t="s">
        <v>2088</v>
      </c>
      <c r="B2341" s="18" t="s">
        <v>270</v>
      </c>
      <c r="C2341" s="18" t="s">
        <v>271</v>
      </c>
      <c r="D2341" s="31">
        <v>2</v>
      </c>
      <c r="E2341" s="31">
        <v>3559</v>
      </c>
      <c r="F2341" s="24">
        <v>5.6195560550716499E-2</v>
      </c>
      <c r="G2341" s="26">
        <v>91.192307438481507</v>
      </c>
      <c r="H2341" s="21" t="b">
        <v>1</v>
      </c>
      <c r="I2341" s="24">
        <v>6.1662622615810868E-2</v>
      </c>
    </row>
    <row r="2342" spans="1:9" x14ac:dyDescent="0.25">
      <c r="A2342" s="18" t="s">
        <v>2089</v>
      </c>
      <c r="B2342" s="18" t="s">
        <v>270</v>
      </c>
      <c r="C2342" s="18" t="s">
        <v>271</v>
      </c>
      <c r="D2342" s="31">
        <v>1</v>
      </c>
      <c r="E2342" s="31">
        <v>3559</v>
      </c>
      <c r="F2342" s="24">
        <v>2.8097780275358249E-2</v>
      </c>
      <c r="G2342" s="26">
        <v>91.192307438481507</v>
      </c>
      <c r="H2342" s="21" t="b">
        <v>1</v>
      </c>
      <c r="I2342" s="24">
        <v>3.0831311307905434E-2</v>
      </c>
    </row>
    <row r="2343" spans="1:9" x14ac:dyDescent="0.25">
      <c r="A2343" s="18" t="s">
        <v>2090</v>
      </c>
      <c r="B2343" s="18" t="s">
        <v>270</v>
      </c>
      <c r="C2343" s="18" t="s">
        <v>271</v>
      </c>
      <c r="D2343" s="31">
        <v>1</v>
      </c>
      <c r="E2343" s="31">
        <v>4399</v>
      </c>
      <c r="F2343" s="24">
        <v>2.2732439190725165E-2</v>
      </c>
      <c r="G2343" s="26">
        <v>91.192307438481507</v>
      </c>
      <c r="H2343" s="21" t="b">
        <v>1</v>
      </c>
      <c r="I2343" s="24">
        <v>2.4943995668296304E-2</v>
      </c>
    </row>
    <row r="2344" spans="1:9" x14ac:dyDescent="0.25">
      <c r="A2344" s="18" t="s">
        <v>2091</v>
      </c>
      <c r="B2344" s="18" t="s">
        <v>270</v>
      </c>
      <c r="C2344" s="18" t="s">
        <v>271</v>
      </c>
      <c r="D2344" s="31">
        <v>1</v>
      </c>
      <c r="E2344" s="31">
        <v>4395</v>
      </c>
      <c r="F2344" s="24">
        <v>2.2753128555176336E-2</v>
      </c>
      <c r="G2344" s="26">
        <v>91.192307438481507</v>
      </c>
      <c r="H2344" s="21" t="b">
        <v>1</v>
      </c>
      <c r="I2344" s="24">
        <v>2.4966697825901121E-2</v>
      </c>
    </row>
    <row r="2345" spans="1:9" x14ac:dyDescent="0.25">
      <c r="A2345" s="18" t="s">
        <v>2092</v>
      </c>
      <c r="B2345" s="18" t="s">
        <v>270</v>
      </c>
      <c r="C2345" s="18" t="s">
        <v>271</v>
      </c>
      <c r="D2345" s="31">
        <v>2</v>
      </c>
      <c r="E2345" s="31">
        <v>4455</v>
      </c>
      <c r="F2345" s="24">
        <v>4.4893378226711564E-2</v>
      </c>
      <c r="G2345" s="26">
        <v>91.192307438481507</v>
      </c>
      <c r="H2345" s="21" t="b">
        <v>1</v>
      </c>
      <c r="I2345" s="24">
        <v>4.9260892006660131E-2</v>
      </c>
    </row>
    <row r="2346" spans="1:9" x14ac:dyDescent="0.25">
      <c r="A2346" s="18" t="s">
        <v>2093</v>
      </c>
      <c r="B2346" s="18" t="s">
        <v>270</v>
      </c>
      <c r="C2346" s="18" t="s">
        <v>271</v>
      </c>
      <c r="D2346" s="31">
        <v>2</v>
      </c>
      <c r="E2346" s="31">
        <v>4410</v>
      </c>
      <c r="F2346" s="24">
        <v>4.5351473922902494E-2</v>
      </c>
      <c r="G2346" s="26">
        <v>91.192307438481507</v>
      </c>
      <c r="H2346" s="21" t="b">
        <v>1</v>
      </c>
      <c r="I2346" s="24">
        <v>4.9763554169993396E-2</v>
      </c>
    </row>
    <row r="2347" spans="1:9" x14ac:dyDescent="0.25">
      <c r="A2347" s="18" t="s">
        <v>2094</v>
      </c>
      <c r="B2347" s="18" t="s">
        <v>270</v>
      </c>
      <c r="C2347" s="18" t="s">
        <v>271</v>
      </c>
      <c r="D2347" s="31">
        <v>1</v>
      </c>
      <c r="E2347" s="31">
        <v>4384</v>
      </c>
      <c r="F2347" s="24">
        <v>2.281021897810219E-2</v>
      </c>
      <c r="G2347" s="26">
        <v>91.192307438481507</v>
      </c>
      <c r="H2347" s="21" t="b">
        <v>1</v>
      </c>
      <c r="I2347" s="24">
        <v>2.5029342368803702E-2</v>
      </c>
    </row>
    <row r="2348" spans="1:9" x14ac:dyDescent="0.25">
      <c r="A2348" s="18" t="s">
        <v>2095</v>
      </c>
      <c r="B2348" s="18" t="s">
        <v>270</v>
      </c>
      <c r="C2348" s="18" t="s">
        <v>271</v>
      </c>
      <c r="D2348" s="31">
        <v>1</v>
      </c>
      <c r="E2348" s="31">
        <v>4422</v>
      </c>
      <c r="F2348" s="24">
        <v>2.2614201718679332E-2</v>
      </c>
      <c r="G2348" s="26">
        <v>91.192307438481507</v>
      </c>
      <c r="H2348" s="21" t="b">
        <v>1</v>
      </c>
      <c r="I2348" s="24">
        <v>2.4814255301862379E-2</v>
      </c>
    </row>
    <row r="2349" spans="1:9" x14ac:dyDescent="0.25">
      <c r="A2349" s="18" t="s">
        <v>2096</v>
      </c>
      <c r="B2349" s="18" t="s">
        <v>270</v>
      </c>
      <c r="C2349" s="18" t="s">
        <v>271</v>
      </c>
      <c r="D2349" s="31">
        <v>1</v>
      </c>
      <c r="E2349" s="31">
        <v>985</v>
      </c>
      <c r="F2349" s="24">
        <v>0.10152284263959391</v>
      </c>
      <c r="G2349" s="26">
        <v>91.192307438481507</v>
      </c>
      <c r="H2349" s="21" t="b">
        <v>1</v>
      </c>
      <c r="I2349" s="24">
        <v>0.11139963141607657</v>
      </c>
    </row>
    <row r="2350" spans="1:9" x14ac:dyDescent="0.25">
      <c r="A2350" s="18" t="s">
        <v>2097</v>
      </c>
      <c r="B2350" s="18" t="s">
        <v>270</v>
      </c>
      <c r="C2350" s="18" t="s">
        <v>271</v>
      </c>
      <c r="D2350" s="31">
        <v>3</v>
      </c>
      <c r="E2350" s="31">
        <v>4275</v>
      </c>
      <c r="F2350" s="24">
        <v>7.0175438596491224E-2</v>
      </c>
      <c r="G2350" s="26">
        <v>91.192307438481507</v>
      </c>
      <c r="H2350" s="21" t="b">
        <v>1</v>
      </c>
      <c r="I2350" s="24">
        <v>7.7002552241989777E-2</v>
      </c>
    </row>
    <row r="2351" spans="1:9" x14ac:dyDescent="0.25">
      <c r="A2351" s="18" t="s">
        <v>2098</v>
      </c>
      <c r="B2351" s="18" t="s">
        <v>270</v>
      </c>
      <c r="C2351" s="18" t="s">
        <v>271</v>
      </c>
      <c r="D2351" s="31">
        <v>1</v>
      </c>
      <c r="E2351" s="31">
        <v>4226</v>
      </c>
      <c r="F2351" s="24">
        <v>2.3663038334122102E-2</v>
      </c>
      <c r="G2351" s="26">
        <v>91.192307438481507</v>
      </c>
      <c r="H2351" s="21" t="b">
        <v>1</v>
      </c>
      <c r="I2351" s="24">
        <v>2.5965129423766078E-2</v>
      </c>
    </row>
    <row r="2352" spans="1:9" x14ac:dyDescent="0.25">
      <c r="A2352" s="18" t="s">
        <v>2099</v>
      </c>
      <c r="B2352" s="18" t="s">
        <v>270</v>
      </c>
      <c r="C2352" s="18" t="s">
        <v>271</v>
      </c>
      <c r="D2352" s="31">
        <v>1</v>
      </c>
      <c r="E2352" s="31">
        <v>4085</v>
      </c>
      <c r="F2352" s="24">
        <v>2.4479804161566709E-2</v>
      </c>
      <c r="G2352" s="26">
        <v>91.192307438481507</v>
      </c>
      <c r="H2352" s="21" t="b">
        <v>1</v>
      </c>
      <c r="I2352" s="24">
        <v>2.686135543325225E-2</v>
      </c>
    </row>
    <row r="2353" spans="1:9" x14ac:dyDescent="0.25">
      <c r="A2353" s="18" t="s">
        <v>2100</v>
      </c>
      <c r="B2353" s="18" t="s">
        <v>270</v>
      </c>
      <c r="C2353" s="18" t="s">
        <v>271</v>
      </c>
      <c r="D2353" s="31">
        <v>1</v>
      </c>
      <c r="E2353" s="31">
        <v>4332</v>
      </c>
      <c r="F2353" s="24">
        <v>2.3084025854108955E-2</v>
      </c>
      <c r="G2353" s="26">
        <v>91.192307438481507</v>
      </c>
      <c r="H2353" s="21" t="b">
        <v>0</v>
      </c>
      <c r="I2353" s="24">
        <v>2.3084025854108955E-2</v>
      </c>
    </row>
    <row r="2354" spans="1:9" x14ac:dyDescent="0.25">
      <c r="A2354" s="18" t="s">
        <v>2101</v>
      </c>
      <c r="B2354" s="18" t="s">
        <v>270</v>
      </c>
      <c r="C2354" s="18" t="s">
        <v>271</v>
      </c>
      <c r="D2354" s="31">
        <v>1</v>
      </c>
      <c r="E2354" s="31">
        <v>4313</v>
      </c>
      <c r="F2354" s="24">
        <v>2.3185717597959656E-2</v>
      </c>
      <c r="G2354" s="26">
        <v>91.192307438481507</v>
      </c>
      <c r="H2354" s="21" t="b">
        <v>0</v>
      </c>
      <c r="I2354" s="24">
        <v>2.3185717597959656E-2</v>
      </c>
    </row>
    <row r="2355" spans="1:9" x14ac:dyDescent="0.25">
      <c r="A2355" s="18" t="s">
        <v>1323</v>
      </c>
      <c r="B2355" s="18" t="s">
        <v>270</v>
      </c>
      <c r="C2355" s="18" t="s">
        <v>271</v>
      </c>
      <c r="D2355" s="31">
        <v>2</v>
      </c>
      <c r="E2355" s="31">
        <v>1034</v>
      </c>
      <c r="F2355" s="24">
        <v>0.19342359767891684</v>
      </c>
      <c r="G2355" s="26">
        <v>91.192307438481507</v>
      </c>
      <c r="H2355" s="21" t="b">
        <v>1</v>
      </c>
      <c r="I2355" s="24">
        <v>0.2122410772627378</v>
      </c>
    </row>
    <row r="2356" spans="1:9" x14ac:dyDescent="0.25">
      <c r="A2356" s="18" t="s">
        <v>2102</v>
      </c>
      <c r="B2356" s="18" t="s">
        <v>270</v>
      </c>
      <c r="C2356" s="18" t="s">
        <v>271</v>
      </c>
      <c r="D2356" s="31">
        <v>1</v>
      </c>
      <c r="E2356" s="31">
        <v>4339</v>
      </c>
      <c r="F2356" s="24">
        <v>2.3046784973496198E-2</v>
      </c>
      <c r="G2356" s="26">
        <v>91.192307438481507</v>
      </c>
      <c r="H2356" s="21" t="b">
        <v>1</v>
      </c>
      <c r="I2356" s="24">
        <v>2.528892301102453E-2</v>
      </c>
    </row>
    <row r="2357" spans="1:9" x14ac:dyDescent="0.25">
      <c r="A2357" s="18" t="s">
        <v>1641</v>
      </c>
      <c r="B2357" s="18" t="s">
        <v>270</v>
      </c>
      <c r="C2357" s="18" t="s">
        <v>271</v>
      </c>
      <c r="D2357" s="31">
        <v>1</v>
      </c>
      <c r="E2357" s="31">
        <v>4438</v>
      </c>
      <c r="F2357" s="24">
        <v>2.253267237494367E-2</v>
      </c>
      <c r="G2357" s="26">
        <v>91.192307438481507</v>
      </c>
      <c r="H2357" s="21" t="b">
        <v>1</v>
      </c>
      <c r="I2357" s="24">
        <v>2.4724794264271169E-2</v>
      </c>
    </row>
    <row r="2358" spans="1:9" x14ac:dyDescent="0.25">
      <c r="A2358" s="18" t="s">
        <v>2103</v>
      </c>
      <c r="B2358" s="18" t="s">
        <v>270</v>
      </c>
      <c r="C2358" s="18" t="s">
        <v>271</v>
      </c>
      <c r="D2358" s="31">
        <v>1</v>
      </c>
      <c r="E2358" s="31">
        <v>4419</v>
      </c>
      <c r="F2358" s="24">
        <v>2.2629554197782304E-2</v>
      </c>
      <c r="G2358" s="26">
        <v>91.192307438481507</v>
      </c>
      <c r="H2358" s="21" t="b">
        <v>1</v>
      </c>
      <c r="I2358" s="24">
        <v>2.4831101367919311E-2</v>
      </c>
    </row>
    <row r="2359" spans="1:9" x14ac:dyDescent="0.25">
      <c r="A2359" s="18" t="s">
        <v>2104</v>
      </c>
      <c r="B2359" s="18" t="s">
        <v>270</v>
      </c>
      <c r="C2359" s="18" t="s">
        <v>271</v>
      </c>
      <c r="D2359" s="31">
        <v>1</v>
      </c>
      <c r="E2359" s="31">
        <v>4249</v>
      </c>
      <c r="F2359" s="24">
        <v>2.3534949399858791E-2</v>
      </c>
      <c r="G2359" s="26">
        <v>91.192307438481507</v>
      </c>
      <c r="H2359" s="21" t="b">
        <v>1</v>
      </c>
      <c r="I2359" s="24">
        <v>2.582457918212178E-2</v>
      </c>
    </row>
    <row r="2360" spans="1:9" x14ac:dyDescent="0.25">
      <c r="A2360" s="18" t="s">
        <v>2105</v>
      </c>
      <c r="B2360" s="18" t="s">
        <v>270</v>
      </c>
      <c r="C2360" s="18" t="s">
        <v>271</v>
      </c>
      <c r="D2360" s="31">
        <v>1</v>
      </c>
      <c r="E2360" s="31">
        <v>4249</v>
      </c>
      <c r="F2360" s="24">
        <v>2.3534949399858791E-2</v>
      </c>
      <c r="G2360" s="26">
        <v>91.192307438481507</v>
      </c>
      <c r="H2360" s="21" t="b">
        <v>1</v>
      </c>
      <c r="I2360" s="24">
        <v>2.582457918212178E-2</v>
      </c>
    </row>
    <row r="2361" spans="1:9" x14ac:dyDescent="0.25">
      <c r="A2361" s="18" t="s">
        <v>2106</v>
      </c>
      <c r="B2361" s="18" t="s">
        <v>270</v>
      </c>
      <c r="C2361" s="18" t="s">
        <v>271</v>
      </c>
      <c r="D2361" s="31">
        <v>1</v>
      </c>
      <c r="E2361" s="31">
        <v>4246</v>
      </c>
      <c r="F2361" s="24">
        <v>2.3551577955723033E-2</v>
      </c>
      <c r="G2361" s="26">
        <v>91.192307438481507</v>
      </c>
      <c r="H2361" s="21" t="b">
        <v>1</v>
      </c>
      <c r="I2361" s="24">
        <v>2.5842825469815221E-2</v>
      </c>
    </row>
    <row r="2362" spans="1:9" x14ac:dyDescent="0.25">
      <c r="A2362" s="18" t="s">
        <v>253</v>
      </c>
      <c r="B2362" s="18" t="s">
        <v>270</v>
      </c>
      <c r="C2362" s="18" t="s">
        <v>271</v>
      </c>
      <c r="D2362" s="31">
        <v>16</v>
      </c>
      <c r="E2362" s="31">
        <v>4500</v>
      </c>
      <c r="F2362" s="24">
        <v>0.35555555555555557</v>
      </c>
      <c r="G2362" s="26">
        <v>91.192307438481507</v>
      </c>
      <c r="H2362" s="21" t="b">
        <v>1</v>
      </c>
      <c r="I2362" s="24">
        <v>0.39014626469274821</v>
      </c>
    </row>
    <row r="2363" spans="1:9" x14ac:dyDescent="0.25">
      <c r="A2363" s="18" t="s">
        <v>1977</v>
      </c>
      <c r="B2363" s="18" t="s">
        <v>270</v>
      </c>
      <c r="C2363" s="18" t="s">
        <v>271</v>
      </c>
      <c r="D2363" s="31">
        <v>9</v>
      </c>
      <c r="E2363" s="31">
        <v>4488</v>
      </c>
      <c r="F2363" s="24">
        <v>0.20053475935828879</v>
      </c>
      <c r="G2363" s="26">
        <v>91.192307438481507</v>
      </c>
      <c r="H2363" s="21" t="b">
        <v>1</v>
      </c>
      <c r="I2363" s="24">
        <v>0.22004405804445612</v>
      </c>
    </row>
    <row r="2364" spans="1:9" x14ac:dyDescent="0.25">
      <c r="A2364" s="18" t="s">
        <v>1978</v>
      </c>
      <c r="B2364" s="18" t="s">
        <v>270</v>
      </c>
      <c r="C2364" s="18" t="s">
        <v>271</v>
      </c>
      <c r="D2364" s="31">
        <v>23</v>
      </c>
      <c r="E2364" s="31">
        <v>4495</v>
      </c>
      <c r="F2364" s="24">
        <v>0.51167964404894328</v>
      </c>
      <c r="G2364" s="26">
        <v>91.192307438481507</v>
      </c>
      <c r="H2364" s="21" t="b">
        <v>1</v>
      </c>
      <c r="I2364" s="24">
        <v>0.56145909893909118</v>
      </c>
    </row>
    <row r="2365" spans="1:9" x14ac:dyDescent="0.25">
      <c r="A2365" s="18" t="s">
        <v>1979</v>
      </c>
      <c r="B2365" s="18" t="s">
        <v>270</v>
      </c>
      <c r="C2365" s="18" t="s">
        <v>271</v>
      </c>
      <c r="D2365" s="31">
        <v>26</v>
      </c>
      <c r="E2365" s="31">
        <v>4484</v>
      </c>
      <c r="F2365" s="24">
        <v>0.57983942908117747</v>
      </c>
      <c r="G2365" s="26">
        <v>91.192307438481507</v>
      </c>
      <c r="H2365" s="21" t="b">
        <v>1</v>
      </c>
      <c r="I2365" s="24">
        <v>0.63624990199949172</v>
      </c>
    </row>
    <row r="2366" spans="1:9" x14ac:dyDescent="0.25">
      <c r="A2366" s="18" t="s">
        <v>1647</v>
      </c>
      <c r="B2366" s="18" t="s">
        <v>270</v>
      </c>
      <c r="C2366" s="18" t="s">
        <v>271</v>
      </c>
      <c r="D2366" s="31">
        <v>1</v>
      </c>
      <c r="E2366" s="31">
        <v>1133</v>
      </c>
      <c r="F2366" s="24">
        <v>8.8261253309797005E-2</v>
      </c>
      <c r="G2366" s="26">
        <v>91.192307438481507</v>
      </c>
      <c r="H2366" s="21" t="b">
        <v>1</v>
      </c>
      <c r="I2366" s="24">
        <v>9.6847870207268705E-2</v>
      </c>
    </row>
    <row r="2367" spans="1:9" x14ac:dyDescent="0.25">
      <c r="A2367" s="18" t="s">
        <v>1649</v>
      </c>
      <c r="B2367" s="18" t="s">
        <v>270</v>
      </c>
      <c r="C2367" s="18" t="s">
        <v>271</v>
      </c>
      <c r="D2367" s="31">
        <v>1</v>
      </c>
      <c r="E2367" s="31">
        <v>1135</v>
      </c>
      <c r="F2367" s="24">
        <v>8.8105726872246701E-2</v>
      </c>
      <c r="G2367" s="26">
        <v>91.192307438481507</v>
      </c>
      <c r="H2367" s="21" t="b">
        <v>1</v>
      </c>
      <c r="I2367" s="24">
        <v>9.6677213167255888E-2</v>
      </c>
    </row>
    <row r="2368" spans="1:9" x14ac:dyDescent="0.25">
      <c r="A2368" s="18" t="s">
        <v>2107</v>
      </c>
      <c r="B2368" s="18" t="s">
        <v>270</v>
      </c>
      <c r="C2368" s="18" t="s">
        <v>271</v>
      </c>
      <c r="D2368" s="31">
        <v>1</v>
      </c>
      <c r="E2368" s="31">
        <v>1792</v>
      </c>
      <c r="F2368" s="24">
        <v>5.5803571428571425E-2</v>
      </c>
      <c r="G2368" s="26">
        <v>91.192307438481507</v>
      </c>
      <c r="H2368" s="21" t="b">
        <v>0</v>
      </c>
      <c r="I2368" s="24">
        <v>5.5803571428571425E-2</v>
      </c>
    </row>
    <row r="2369" spans="1:9" x14ac:dyDescent="0.25">
      <c r="A2369" s="18" t="s">
        <v>225</v>
      </c>
      <c r="B2369" s="18" t="s">
        <v>270</v>
      </c>
      <c r="C2369" s="18" t="s">
        <v>271</v>
      </c>
      <c r="D2369" s="31">
        <v>7</v>
      </c>
      <c r="E2369" s="31">
        <v>5819</v>
      </c>
      <c r="F2369" s="24">
        <v>0.12029558343357966</v>
      </c>
      <c r="G2369" s="26">
        <v>91.192307438481507</v>
      </c>
      <c r="H2369" s="21" t="b">
        <v>1</v>
      </c>
      <c r="I2369" s="24">
        <v>0.13199870400650421</v>
      </c>
    </row>
    <row r="2370" spans="1:9" x14ac:dyDescent="0.25">
      <c r="A2370" s="18" t="s">
        <v>2108</v>
      </c>
      <c r="B2370" s="18" t="s">
        <v>270</v>
      </c>
      <c r="C2370" s="18" t="s">
        <v>271</v>
      </c>
      <c r="D2370" s="31">
        <v>1</v>
      </c>
      <c r="E2370" s="31">
        <v>5717</v>
      </c>
      <c r="F2370" s="24">
        <v>1.7491691446562881E-2</v>
      </c>
      <c r="G2370" s="26">
        <v>91.192307438481507</v>
      </c>
      <c r="H2370" s="21" t="b">
        <v>1</v>
      </c>
      <c r="I2370" s="24">
        <v>1.9193394602909815E-2</v>
      </c>
    </row>
    <row r="2371" spans="1:9" x14ac:dyDescent="0.25">
      <c r="A2371" s="18" t="s">
        <v>2109</v>
      </c>
      <c r="B2371" s="18" t="s">
        <v>270</v>
      </c>
      <c r="C2371" s="18" t="s">
        <v>271</v>
      </c>
      <c r="D2371" s="31">
        <v>1</v>
      </c>
      <c r="E2371" s="31">
        <v>5714</v>
      </c>
      <c r="F2371" s="24">
        <v>1.7500875043752188E-2</v>
      </c>
      <c r="G2371" s="26">
        <v>91.192307438481507</v>
      </c>
      <c r="H2371" s="21" t="b">
        <v>1</v>
      </c>
      <c r="I2371" s="24">
        <v>1.920347163892815E-2</v>
      </c>
    </row>
    <row r="2372" spans="1:9" x14ac:dyDescent="0.25">
      <c r="A2372" s="18" t="s">
        <v>1327</v>
      </c>
      <c r="B2372" s="18" t="s">
        <v>270</v>
      </c>
      <c r="C2372" s="18" t="s">
        <v>271</v>
      </c>
      <c r="D2372" s="31">
        <v>1</v>
      </c>
      <c r="E2372" s="31">
        <v>5427</v>
      </c>
      <c r="F2372" s="24">
        <v>1.8426386585590565E-2</v>
      </c>
      <c r="G2372" s="26">
        <v>91.192307438481507</v>
      </c>
      <c r="H2372" s="21" t="b">
        <v>1</v>
      </c>
      <c r="I2372" s="24">
        <v>2.0219022838554528E-2</v>
      </c>
    </row>
    <row r="2373" spans="1:9" x14ac:dyDescent="0.25">
      <c r="A2373" s="18" t="s">
        <v>3229</v>
      </c>
      <c r="B2373" s="18" t="s">
        <v>270</v>
      </c>
      <c r="C2373" s="18" t="s">
        <v>271</v>
      </c>
      <c r="D2373" s="31">
        <v>1</v>
      </c>
      <c r="E2373" s="31">
        <v>2817</v>
      </c>
      <c r="F2373" s="24">
        <v>3.5498757543485977E-2</v>
      </c>
      <c r="G2373" s="26">
        <v>91.192307438481507</v>
      </c>
      <c r="H2373" s="21" t="b">
        <v>0</v>
      </c>
      <c r="I2373" s="24">
        <v>3.5498757543485977E-2</v>
      </c>
    </row>
    <row r="2374" spans="1:9" x14ac:dyDescent="0.25">
      <c r="A2374" s="18" t="s">
        <v>259</v>
      </c>
      <c r="B2374" s="18" t="s">
        <v>270</v>
      </c>
      <c r="C2374" s="18" t="s">
        <v>271</v>
      </c>
      <c r="D2374" s="31">
        <v>1</v>
      </c>
      <c r="E2374" s="31">
        <v>750</v>
      </c>
      <c r="F2374" s="24">
        <v>0.13333333333333333</v>
      </c>
      <c r="G2374" s="26">
        <v>91.192307438481507</v>
      </c>
      <c r="H2374" s="21" t="b">
        <v>1</v>
      </c>
      <c r="I2374" s="24">
        <v>0.14630484925978057</v>
      </c>
    </row>
    <row r="2375" spans="1:9" x14ac:dyDescent="0.25">
      <c r="A2375" s="18" t="s">
        <v>2110</v>
      </c>
      <c r="B2375" s="18" t="s">
        <v>270</v>
      </c>
      <c r="C2375" s="18" t="s">
        <v>271</v>
      </c>
      <c r="D2375" s="31">
        <v>1</v>
      </c>
      <c r="E2375" s="31">
        <v>732</v>
      </c>
      <c r="F2375" s="24">
        <v>0.13661202185792351</v>
      </c>
      <c r="G2375" s="26">
        <v>91.192307438481507</v>
      </c>
      <c r="H2375" s="21" t="b">
        <v>1</v>
      </c>
      <c r="I2375" s="24">
        <v>0.1499025094874801</v>
      </c>
    </row>
    <row r="2376" spans="1:9" x14ac:dyDescent="0.25">
      <c r="A2376" s="18" t="s">
        <v>2111</v>
      </c>
      <c r="B2376" s="18" t="s">
        <v>270</v>
      </c>
      <c r="C2376" s="18" t="s">
        <v>271</v>
      </c>
      <c r="D2376" s="31">
        <v>3</v>
      </c>
      <c r="E2376" s="31">
        <v>750</v>
      </c>
      <c r="F2376" s="24">
        <v>0.4</v>
      </c>
      <c r="G2376" s="26">
        <v>91.192307438481507</v>
      </c>
      <c r="H2376" s="21" t="b">
        <v>1</v>
      </c>
      <c r="I2376" s="24">
        <v>0.43891454777934175</v>
      </c>
    </row>
    <row r="2377" spans="1:9" x14ac:dyDescent="0.25">
      <c r="A2377" s="18" t="s">
        <v>2112</v>
      </c>
      <c r="B2377" s="18" t="s">
        <v>270</v>
      </c>
      <c r="C2377" s="18" t="s">
        <v>271</v>
      </c>
      <c r="D2377" s="31">
        <v>1</v>
      </c>
      <c r="E2377" s="31">
        <v>750</v>
      </c>
      <c r="F2377" s="24">
        <v>0.13333333333333333</v>
      </c>
      <c r="G2377" s="26">
        <v>91.192307438481507</v>
      </c>
      <c r="H2377" s="21" t="b">
        <v>1</v>
      </c>
      <c r="I2377" s="24">
        <v>0.14630484925978057</v>
      </c>
    </row>
    <row r="2378" spans="1:9" x14ac:dyDescent="0.25">
      <c r="A2378" s="18" t="s">
        <v>2113</v>
      </c>
      <c r="B2378" s="18" t="s">
        <v>270</v>
      </c>
      <c r="C2378" s="18" t="s">
        <v>271</v>
      </c>
      <c r="D2378" s="31">
        <v>1</v>
      </c>
      <c r="E2378" s="31">
        <v>726</v>
      </c>
      <c r="F2378" s="24">
        <v>0.13774104683195593</v>
      </c>
      <c r="G2378" s="26">
        <v>91.192307438481507</v>
      </c>
      <c r="H2378" s="21" t="b">
        <v>1</v>
      </c>
      <c r="I2378" s="24">
        <v>0.15114137320225265</v>
      </c>
    </row>
    <row r="2379" spans="1:9" x14ac:dyDescent="0.25">
      <c r="A2379" s="18" t="s">
        <v>153</v>
      </c>
      <c r="B2379" s="18" t="s">
        <v>270</v>
      </c>
      <c r="C2379" s="18" t="s">
        <v>271</v>
      </c>
      <c r="D2379" s="31">
        <v>247</v>
      </c>
      <c r="E2379" s="31">
        <v>6515</v>
      </c>
      <c r="F2379" s="24">
        <v>3.7912509593246351</v>
      </c>
      <c r="G2379" s="26">
        <v>91.192307438481507</v>
      </c>
      <c r="H2379" s="21" t="b">
        <v>1</v>
      </c>
      <c r="I2379" s="24">
        <v>4.1600880008249197</v>
      </c>
    </row>
    <row r="2380" spans="1:9" x14ac:dyDescent="0.25">
      <c r="A2380" s="18" t="s">
        <v>838</v>
      </c>
      <c r="B2380" s="18" t="s">
        <v>270</v>
      </c>
      <c r="C2380" s="18" t="s">
        <v>271</v>
      </c>
      <c r="D2380" s="31">
        <v>37</v>
      </c>
      <c r="E2380" s="31">
        <v>6363</v>
      </c>
      <c r="F2380" s="24">
        <v>0.58148672010058144</v>
      </c>
      <c r="G2380" s="26">
        <v>91.192307438481507</v>
      </c>
      <c r="H2380" s="21" t="b">
        <v>1</v>
      </c>
      <c r="I2380" s="24">
        <v>0.63805745198159847</v>
      </c>
    </row>
    <row r="2381" spans="1:9" x14ac:dyDescent="0.25">
      <c r="A2381" s="18" t="s">
        <v>1339</v>
      </c>
      <c r="B2381" s="18" t="s">
        <v>270</v>
      </c>
      <c r="C2381" s="18" t="s">
        <v>271</v>
      </c>
      <c r="D2381" s="31">
        <v>26</v>
      </c>
      <c r="E2381" s="31">
        <v>6480</v>
      </c>
      <c r="F2381" s="24">
        <v>0.40123456790123457</v>
      </c>
      <c r="G2381" s="26">
        <v>91.192307438481507</v>
      </c>
      <c r="H2381" s="21" t="b">
        <v>1</v>
      </c>
      <c r="I2381" s="24">
        <v>0.44026922230952492</v>
      </c>
    </row>
    <row r="2382" spans="1:9" x14ac:dyDescent="0.25">
      <c r="A2382" s="18" t="s">
        <v>2114</v>
      </c>
      <c r="B2382" s="18" t="s">
        <v>270</v>
      </c>
      <c r="C2382" s="18" t="s">
        <v>271</v>
      </c>
      <c r="D2382" s="31">
        <v>3</v>
      </c>
      <c r="E2382" s="31">
        <v>6341</v>
      </c>
      <c r="F2382" s="24">
        <v>4.731114966093676E-2</v>
      </c>
      <c r="G2382" s="26">
        <v>91.192307438481507</v>
      </c>
      <c r="H2382" s="21" t="b">
        <v>1</v>
      </c>
      <c r="I2382" s="24">
        <v>5.1913879645877035E-2</v>
      </c>
    </row>
    <row r="2383" spans="1:9" x14ac:dyDescent="0.25">
      <c r="A2383" s="18" t="s">
        <v>2115</v>
      </c>
      <c r="B2383" s="18" t="s">
        <v>270</v>
      </c>
      <c r="C2383" s="18" t="s">
        <v>271</v>
      </c>
      <c r="D2383" s="31">
        <v>7</v>
      </c>
      <c r="E2383" s="31">
        <v>5860</v>
      </c>
      <c r="F2383" s="24">
        <v>0.11945392491467575</v>
      </c>
      <c r="G2383" s="26">
        <v>91.192307438481507</v>
      </c>
      <c r="H2383" s="21" t="b">
        <v>1</v>
      </c>
      <c r="I2383" s="24">
        <v>0.13107516358598087</v>
      </c>
    </row>
    <row r="2384" spans="1:9" x14ac:dyDescent="0.25">
      <c r="A2384" s="18" t="s">
        <v>2116</v>
      </c>
      <c r="B2384" s="18" t="s">
        <v>270</v>
      </c>
      <c r="C2384" s="18" t="s">
        <v>271</v>
      </c>
      <c r="D2384" s="31">
        <v>3</v>
      </c>
      <c r="E2384" s="31">
        <v>5856</v>
      </c>
      <c r="F2384" s="24">
        <v>5.1229508196721313E-2</v>
      </c>
      <c r="G2384" s="26">
        <v>91.192307438481507</v>
      </c>
      <c r="H2384" s="21" t="b">
        <v>1</v>
      </c>
      <c r="I2384" s="24">
        <v>5.6213441057805041E-2</v>
      </c>
    </row>
    <row r="2385" spans="1:9" x14ac:dyDescent="0.25">
      <c r="A2385" s="18" t="s">
        <v>2117</v>
      </c>
      <c r="B2385" s="18" t="s">
        <v>270</v>
      </c>
      <c r="C2385" s="18" t="s">
        <v>271</v>
      </c>
      <c r="D2385" s="31">
        <v>1</v>
      </c>
      <c r="E2385" s="31">
        <v>5827</v>
      </c>
      <c r="F2385" s="24">
        <v>1.716148961729878E-2</v>
      </c>
      <c r="G2385" s="26">
        <v>91.192307438481507</v>
      </c>
      <c r="H2385" s="21" t="b">
        <v>1</v>
      </c>
      <c r="I2385" s="24">
        <v>1.8831068636491408E-2</v>
      </c>
    </row>
    <row r="2386" spans="1:9" x14ac:dyDescent="0.25">
      <c r="A2386" s="18" t="s">
        <v>842</v>
      </c>
      <c r="B2386" s="18" t="s">
        <v>270</v>
      </c>
      <c r="C2386" s="18" t="s">
        <v>271</v>
      </c>
      <c r="D2386" s="31">
        <v>34</v>
      </c>
      <c r="E2386" s="31">
        <v>6438</v>
      </c>
      <c r="F2386" s="24">
        <v>0.52811432121776947</v>
      </c>
      <c r="G2386" s="26">
        <v>91.192307438481507</v>
      </c>
      <c r="H2386" s="21" t="b">
        <v>1</v>
      </c>
      <c r="I2386" s="24">
        <v>0.57949264618272822</v>
      </c>
    </row>
    <row r="2387" spans="1:9" x14ac:dyDescent="0.25">
      <c r="A2387" s="18" t="s">
        <v>843</v>
      </c>
      <c r="B2387" s="18" t="s">
        <v>270</v>
      </c>
      <c r="C2387" s="18" t="s">
        <v>271</v>
      </c>
      <c r="D2387" s="31">
        <v>24</v>
      </c>
      <c r="E2387" s="31">
        <v>6330</v>
      </c>
      <c r="F2387" s="24">
        <v>0.37914691943127965</v>
      </c>
      <c r="G2387" s="26">
        <v>91.192307438481507</v>
      </c>
      <c r="H2387" s="21" t="b">
        <v>1</v>
      </c>
      <c r="I2387" s="24">
        <v>0.41603274671027657</v>
      </c>
    </row>
    <row r="2388" spans="1:9" x14ac:dyDescent="0.25">
      <c r="A2388" s="18" t="s">
        <v>1984</v>
      </c>
      <c r="B2388" s="18" t="s">
        <v>270</v>
      </c>
      <c r="C2388" s="18" t="s">
        <v>271</v>
      </c>
      <c r="D2388" s="31">
        <v>1</v>
      </c>
      <c r="E2388" s="31">
        <v>1480</v>
      </c>
      <c r="F2388" s="24">
        <v>6.7567567567567571E-2</v>
      </c>
      <c r="G2388" s="26">
        <v>91.192307438481507</v>
      </c>
      <c r="H2388" s="21" t="b">
        <v>1</v>
      </c>
      <c r="I2388" s="24">
        <v>7.4140970908672596E-2</v>
      </c>
    </row>
    <row r="2389" spans="1:9" x14ac:dyDescent="0.25">
      <c r="A2389" s="18" t="s">
        <v>1689</v>
      </c>
      <c r="B2389" s="18" t="s">
        <v>270</v>
      </c>
      <c r="C2389" s="18" t="s">
        <v>271</v>
      </c>
      <c r="D2389" s="31">
        <v>6</v>
      </c>
      <c r="E2389" s="31">
        <v>6407</v>
      </c>
      <c r="F2389" s="24">
        <v>9.3647572967067272E-2</v>
      </c>
      <c r="G2389" s="26">
        <v>91.192307438481507</v>
      </c>
      <c r="H2389" s="21" t="b">
        <v>1</v>
      </c>
      <c r="I2389" s="24">
        <v>0.1027582053486831</v>
      </c>
    </row>
    <row r="2390" spans="1:9" x14ac:dyDescent="0.25">
      <c r="A2390" s="18" t="s">
        <v>2118</v>
      </c>
      <c r="B2390" s="18" t="s">
        <v>270</v>
      </c>
      <c r="C2390" s="18" t="s">
        <v>271</v>
      </c>
      <c r="D2390" s="31">
        <v>14</v>
      </c>
      <c r="E2390" s="31">
        <v>6310</v>
      </c>
      <c r="F2390" s="24">
        <v>0.22187004754358164</v>
      </c>
      <c r="G2390" s="26">
        <v>91.192307438481507</v>
      </c>
      <c r="H2390" s="21" t="b">
        <v>1</v>
      </c>
      <c r="I2390" s="24">
        <v>0.24345497895843046</v>
      </c>
    </row>
    <row r="2391" spans="1:9" x14ac:dyDescent="0.25">
      <c r="A2391" s="18" t="s">
        <v>2119</v>
      </c>
      <c r="B2391" s="18" t="s">
        <v>270</v>
      </c>
      <c r="C2391" s="18" t="s">
        <v>271</v>
      </c>
      <c r="D2391" s="31">
        <v>5</v>
      </c>
      <c r="E2391" s="31">
        <v>5854</v>
      </c>
      <c r="F2391" s="24">
        <v>8.5411684318414768E-2</v>
      </c>
      <c r="G2391" s="26">
        <v>91.192307438481507</v>
      </c>
      <c r="H2391" s="21" t="b">
        <v>1</v>
      </c>
      <c r="I2391" s="24">
        <v>9.3721076994222274E-2</v>
      </c>
    </row>
    <row r="2392" spans="1:9" x14ac:dyDescent="0.25">
      <c r="A2392" s="18" t="s">
        <v>2120</v>
      </c>
      <c r="B2392" s="18" t="s">
        <v>270</v>
      </c>
      <c r="C2392" s="18" t="s">
        <v>271</v>
      </c>
      <c r="D2392" s="31">
        <v>2</v>
      </c>
      <c r="E2392" s="31">
        <v>5827</v>
      </c>
      <c r="F2392" s="24">
        <v>3.432297923459756E-2</v>
      </c>
      <c r="G2392" s="26">
        <v>91.192307438481507</v>
      </c>
      <c r="H2392" s="21" t="b">
        <v>1</v>
      </c>
      <c r="I2392" s="24">
        <v>3.7662137272982815E-2</v>
      </c>
    </row>
    <row r="2393" spans="1:9" x14ac:dyDescent="0.25">
      <c r="A2393" s="18" t="s">
        <v>2121</v>
      </c>
      <c r="B2393" s="18" t="s">
        <v>270</v>
      </c>
      <c r="C2393" s="18" t="s">
        <v>271</v>
      </c>
      <c r="D2393" s="31">
        <v>1</v>
      </c>
      <c r="E2393" s="31">
        <v>5824</v>
      </c>
      <c r="F2393" s="24">
        <v>1.7170329670329672E-2</v>
      </c>
      <c r="G2393" s="26">
        <v>91.192307438481507</v>
      </c>
      <c r="H2393" s="21" t="b">
        <v>1</v>
      </c>
      <c r="I2393" s="24">
        <v>1.8840768706187404E-2</v>
      </c>
    </row>
    <row r="2394" spans="1:9" x14ac:dyDescent="0.25">
      <c r="A2394" s="18" t="s">
        <v>2122</v>
      </c>
      <c r="B2394" s="18" t="s">
        <v>270</v>
      </c>
      <c r="C2394" s="18" t="s">
        <v>271</v>
      </c>
      <c r="D2394" s="31">
        <v>1</v>
      </c>
      <c r="E2394" s="31">
        <v>5832</v>
      </c>
      <c r="F2394" s="24">
        <v>1.7146776406035662E-2</v>
      </c>
      <c r="G2394" s="26">
        <v>91.192307438481507</v>
      </c>
      <c r="H2394" s="21" t="b">
        <v>1</v>
      </c>
      <c r="I2394" s="24">
        <v>1.8814924030321572E-2</v>
      </c>
    </row>
    <row r="2395" spans="1:9" x14ac:dyDescent="0.25">
      <c r="A2395" s="18" t="s">
        <v>2123</v>
      </c>
      <c r="B2395" s="18" t="s">
        <v>270</v>
      </c>
      <c r="C2395" s="18" t="s">
        <v>271</v>
      </c>
      <c r="D2395" s="31">
        <v>1</v>
      </c>
      <c r="E2395" s="31">
        <v>5955</v>
      </c>
      <c r="F2395" s="24">
        <v>1.6792611251049538E-2</v>
      </c>
      <c r="G2395" s="26">
        <v>91.192307438481507</v>
      </c>
      <c r="H2395" s="21" t="b">
        <v>1</v>
      </c>
      <c r="I2395" s="24">
        <v>1.8426303433221734E-2</v>
      </c>
    </row>
    <row r="2396" spans="1:9" x14ac:dyDescent="0.25">
      <c r="A2396" s="18" t="s">
        <v>1343</v>
      </c>
      <c r="B2396" s="18" t="s">
        <v>270</v>
      </c>
      <c r="C2396" s="18" t="s">
        <v>271</v>
      </c>
      <c r="D2396" s="31">
        <v>1</v>
      </c>
      <c r="E2396" s="31">
        <v>6231</v>
      </c>
      <c r="F2396" s="24">
        <v>1.6048788316482106E-2</v>
      </c>
      <c r="G2396" s="26">
        <v>91.192307438481507</v>
      </c>
      <c r="H2396" s="21" t="b">
        <v>0</v>
      </c>
      <c r="I2396" s="24">
        <v>1.6048788316482106E-2</v>
      </c>
    </row>
    <row r="2397" spans="1:9" x14ac:dyDescent="0.25">
      <c r="A2397" s="18" t="s">
        <v>2124</v>
      </c>
      <c r="B2397" s="18" t="s">
        <v>270</v>
      </c>
      <c r="C2397" s="18" t="s">
        <v>271</v>
      </c>
      <c r="D2397" s="31">
        <v>2</v>
      </c>
      <c r="E2397" s="31">
        <v>5776</v>
      </c>
      <c r="F2397" s="24">
        <v>3.4626038781163437E-2</v>
      </c>
      <c r="G2397" s="26">
        <v>91.192307438481507</v>
      </c>
      <c r="H2397" s="21" t="b">
        <v>1</v>
      </c>
      <c r="I2397" s="24">
        <v>3.799468038256075E-2</v>
      </c>
    </row>
    <row r="2398" spans="1:9" x14ac:dyDescent="0.25">
      <c r="A2398" s="18" t="s">
        <v>1702</v>
      </c>
      <c r="B2398" s="18" t="s">
        <v>270</v>
      </c>
      <c r="C2398" s="18" t="s">
        <v>271</v>
      </c>
      <c r="D2398" s="31">
        <v>1</v>
      </c>
      <c r="E2398" s="31">
        <v>5763</v>
      </c>
      <c r="F2398" s="24">
        <v>1.7352073572791948E-2</v>
      </c>
      <c r="G2398" s="26">
        <v>91.192307438481507</v>
      </c>
      <c r="H2398" s="21" t="b">
        <v>1</v>
      </c>
      <c r="I2398" s="24">
        <v>1.9040193813089613E-2</v>
      </c>
    </row>
    <row r="2399" spans="1:9" x14ac:dyDescent="0.25">
      <c r="A2399" s="18" t="s">
        <v>2125</v>
      </c>
      <c r="B2399" s="18" t="s">
        <v>270</v>
      </c>
      <c r="C2399" s="18" t="s">
        <v>271</v>
      </c>
      <c r="D2399" s="31">
        <v>2</v>
      </c>
      <c r="E2399" s="31">
        <v>5695</v>
      </c>
      <c r="F2399" s="24">
        <v>3.5118525021949079E-2</v>
      </c>
      <c r="G2399" s="26">
        <v>91.192307438481507</v>
      </c>
      <c r="H2399" s="21" t="b">
        <v>1</v>
      </c>
      <c r="I2399" s="24">
        <v>3.8535078821715696E-2</v>
      </c>
    </row>
    <row r="2400" spans="1:9" x14ac:dyDescent="0.25">
      <c r="A2400" s="18" t="s">
        <v>2126</v>
      </c>
      <c r="B2400" s="18" t="s">
        <v>270</v>
      </c>
      <c r="C2400" s="18" t="s">
        <v>271</v>
      </c>
      <c r="D2400" s="31">
        <v>1</v>
      </c>
      <c r="E2400" s="31">
        <v>5385</v>
      </c>
      <c r="F2400" s="24">
        <v>1.8570102135561744E-2</v>
      </c>
      <c r="G2400" s="26">
        <v>91.192307438481507</v>
      </c>
      <c r="H2400" s="21" t="b">
        <v>1</v>
      </c>
      <c r="I2400" s="24">
        <v>2.0376719952615679E-2</v>
      </c>
    </row>
    <row r="2401" spans="1:9" x14ac:dyDescent="0.25">
      <c r="A2401" s="18" t="s">
        <v>157</v>
      </c>
      <c r="B2401" s="18" t="s">
        <v>270</v>
      </c>
      <c r="C2401" s="18" t="s">
        <v>271</v>
      </c>
      <c r="D2401" s="31">
        <v>4</v>
      </c>
      <c r="E2401" s="31">
        <v>6391</v>
      </c>
      <c r="F2401" s="24">
        <v>6.2588014395243308E-2</v>
      </c>
      <c r="G2401" s="26">
        <v>91.192307438481507</v>
      </c>
      <c r="H2401" s="21" t="b">
        <v>1</v>
      </c>
      <c r="I2401" s="24">
        <v>6.8676975086737868E-2</v>
      </c>
    </row>
    <row r="2402" spans="1:9" x14ac:dyDescent="0.25">
      <c r="A2402" s="18" t="s">
        <v>2127</v>
      </c>
      <c r="B2402" s="18" t="s">
        <v>270</v>
      </c>
      <c r="C2402" s="18" t="s">
        <v>271</v>
      </c>
      <c r="D2402" s="31">
        <v>8</v>
      </c>
      <c r="E2402" s="31">
        <v>6307</v>
      </c>
      <c r="F2402" s="24">
        <v>0.12684319010623119</v>
      </c>
      <c r="G2402" s="26">
        <v>91.192307438481507</v>
      </c>
      <c r="H2402" s="21" t="b">
        <v>1</v>
      </c>
      <c r="I2402" s="24">
        <v>0.13918330356091382</v>
      </c>
    </row>
    <row r="2403" spans="1:9" x14ac:dyDescent="0.25">
      <c r="A2403" s="18" t="s">
        <v>2128</v>
      </c>
      <c r="B2403" s="18" t="s">
        <v>270</v>
      </c>
      <c r="C2403" s="18" t="s">
        <v>271</v>
      </c>
      <c r="D2403" s="31">
        <v>4</v>
      </c>
      <c r="E2403" s="31">
        <v>6192</v>
      </c>
      <c r="F2403" s="24">
        <v>6.4599483204134375E-2</v>
      </c>
      <c r="G2403" s="26">
        <v>91.192307438481507</v>
      </c>
      <c r="H2403" s="21" t="b">
        <v>1</v>
      </c>
      <c r="I2403" s="24">
        <v>7.0884132393304558E-2</v>
      </c>
    </row>
    <row r="2404" spans="1:9" x14ac:dyDescent="0.25">
      <c r="A2404" s="18" t="s">
        <v>3159</v>
      </c>
      <c r="B2404" s="18" t="s">
        <v>270</v>
      </c>
      <c r="C2404" s="18" t="s">
        <v>271</v>
      </c>
      <c r="D2404" s="31">
        <v>2</v>
      </c>
      <c r="E2404" s="31">
        <v>4340</v>
      </c>
      <c r="F2404" s="24">
        <v>4.6082949308755762E-2</v>
      </c>
      <c r="G2404" s="26">
        <v>91.192307438481507</v>
      </c>
      <c r="H2404" s="21" t="b">
        <v>1</v>
      </c>
      <c r="I2404" s="24">
        <v>5.0566192140477161E-2</v>
      </c>
    </row>
    <row r="2405" spans="1:9" x14ac:dyDescent="0.25">
      <c r="A2405" s="18" t="s">
        <v>2129</v>
      </c>
      <c r="B2405" s="18" t="s">
        <v>270</v>
      </c>
      <c r="C2405" s="18" t="s">
        <v>271</v>
      </c>
      <c r="D2405" s="31">
        <v>1</v>
      </c>
      <c r="E2405" s="31">
        <v>5861</v>
      </c>
      <c r="F2405" s="24">
        <v>1.7061934823408977E-2</v>
      </c>
      <c r="G2405" s="26">
        <v>91.192307438481507</v>
      </c>
      <c r="H2405" s="21" t="b">
        <v>1</v>
      </c>
      <c r="I2405" s="24">
        <v>1.8721828518142886E-2</v>
      </c>
    </row>
    <row r="2406" spans="1:9" x14ac:dyDescent="0.25">
      <c r="A2406" s="18" t="s">
        <v>3160</v>
      </c>
      <c r="B2406" s="18" t="s">
        <v>270</v>
      </c>
      <c r="C2406" s="18" t="s">
        <v>271</v>
      </c>
      <c r="D2406" s="31">
        <v>1</v>
      </c>
      <c r="E2406" s="31">
        <v>4372</v>
      </c>
      <c r="F2406" s="24">
        <v>2.2872827081427266E-2</v>
      </c>
      <c r="G2406" s="26">
        <v>91.192307438481507</v>
      </c>
      <c r="H2406" s="21" t="b">
        <v>1</v>
      </c>
      <c r="I2406" s="24">
        <v>2.5098041387199323E-2</v>
      </c>
    </row>
    <row r="2407" spans="1:9" x14ac:dyDescent="0.25">
      <c r="A2407" s="18" t="s">
        <v>2130</v>
      </c>
      <c r="B2407" s="18" t="s">
        <v>270</v>
      </c>
      <c r="C2407" s="18" t="s">
        <v>271</v>
      </c>
      <c r="D2407" s="31">
        <v>1</v>
      </c>
      <c r="E2407" s="31">
        <v>5791</v>
      </c>
      <c r="F2407" s="24">
        <v>1.7268174753928511E-2</v>
      </c>
      <c r="G2407" s="26">
        <v>91.192307438481507</v>
      </c>
      <c r="H2407" s="21" t="b">
        <v>0</v>
      </c>
      <c r="I2407" s="24">
        <v>1.7268174753928511E-2</v>
      </c>
    </row>
    <row r="2408" spans="1:9" x14ac:dyDescent="0.25">
      <c r="A2408" s="18" t="s">
        <v>2131</v>
      </c>
      <c r="B2408" s="18" t="s">
        <v>270</v>
      </c>
      <c r="C2408" s="18" t="s">
        <v>271</v>
      </c>
      <c r="D2408" s="31">
        <v>1</v>
      </c>
      <c r="E2408" s="31">
        <v>6313</v>
      </c>
      <c r="F2408" s="24">
        <v>1.5840329478853162E-2</v>
      </c>
      <c r="G2408" s="26">
        <v>91.192307438481507</v>
      </c>
      <c r="H2408" s="21" t="b">
        <v>1</v>
      </c>
      <c r="I2408" s="24">
        <v>1.7381377624716528E-2</v>
      </c>
    </row>
    <row r="2409" spans="1:9" x14ac:dyDescent="0.25">
      <c r="A2409" s="18" t="s">
        <v>2132</v>
      </c>
      <c r="B2409" s="18" t="s">
        <v>270</v>
      </c>
      <c r="C2409" s="18" t="s">
        <v>271</v>
      </c>
      <c r="D2409" s="31">
        <v>1</v>
      </c>
      <c r="E2409" s="31">
        <v>1003</v>
      </c>
      <c r="F2409" s="24">
        <v>9.970089730807577E-2</v>
      </c>
      <c r="G2409" s="26">
        <v>91.192307438481507</v>
      </c>
      <c r="H2409" s="21" t="b">
        <v>1</v>
      </c>
      <c r="I2409" s="24">
        <v>0.10940043563792166</v>
      </c>
    </row>
    <row r="2410" spans="1:9" x14ac:dyDescent="0.25">
      <c r="A2410" s="18" t="s">
        <v>2133</v>
      </c>
      <c r="B2410" s="18" t="s">
        <v>270</v>
      </c>
      <c r="C2410" s="18" t="s">
        <v>271</v>
      </c>
      <c r="D2410" s="31">
        <v>1</v>
      </c>
      <c r="E2410" s="31">
        <v>6245</v>
      </c>
      <c r="F2410" s="24">
        <v>1.6012810248198558E-2</v>
      </c>
      <c r="G2410" s="26">
        <v>91.192307438481507</v>
      </c>
      <c r="H2410" s="21" t="b">
        <v>1</v>
      </c>
      <c r="I2410" s="24">
        <v>1.7570638421911196E-2</v>
      </c>
    </row>
    <row r="2411" spans="1:9" x14ac:dyDescent="0.25">
      <c r="A2411" s="18" t="s">
        <v>2134</v>
      </c>
      <c r="B2411" s="18" t="s">
        <v>270</v>
      </c>
      <c r="C2411" s="18" t="s">
        <v>271</v>
      </c>
      <c r="D2411" s="31">
        <v>1</v>
      </c>
      <c r="E2411" s="31">
        <v>6078</v>
      </c>
      <c r="F2411" s="24">
        <v>1.6452780519907863E-2</v>
      </c>
      <c r="G2411" s="26">
        <v>91.192307438481507</v>
      </c>
      <c r="H2411" s="21" t="b">
        <v>1</v>
      </c>
      <c r="I2411" s="24">
        <v>1.8053411804020307E-2</v>
      </c>
    </row>
    <row r="2412" spans="1:9" x14ac:dyDescent="0.25">
      <c r="A2412" s="18" t="s">
        <v>161</v>
      </c>
      <c r="B2412" s="18" t="s">
        <v>270</v>
      </c>
      <c r="C2412" s="18" t="s">
        <v>271</v>
      </c>
      <c r="D2412" s="31">
        <v>1</v>
      </c>
      <c r="E2412" s="31">
        <v>4645</v>
      </c>
      <c r="F2412" s="24">
        <v>2.1528525296017224E-2</v>
      </c>
      <c r="G2412" s="26">
        <v>91.192307438481507</v>
      </c>
      <c r="H2412" s="21" t="b">
        <v>1</v>
      </c>
      <c r="I2412" s="24">
        <v>2.3622957361643798E-2</v>
      </c>
    </row>
    <row r="2413" spans="1:9" x14ac:dyDescent="0.25">
      <c r="A2413" s="18" t="s">
        <v>1719</v>
      </c>
      <c r="B2413" s="18" t="s">
        <v>270</v>
      </c>
      <c r="C2413" s="18" t="s">
        <v>271</v>
      </c>
      <c r="D2413" s="31">
        <v>3</v>
      </c>
      <c r="E2413" s="31">
        <v>4630</v>
      </c>
      <c r="F2413" s="24">
        <v>6.4794816414686832E-2</v>
      </c>
      <c r="G2413" s="26">
        <v>91.192307438481507</v>
      </c>
      <c r="H2413" s="21" t="b">
        <v>1</v>
      </c>
      <c r="I2413" s="24">
        <v>7.1098468862744346E-2</v>
      </c>
    </row>
    <row r="2414" spans="1:9" x14ac:dyDescent="0.25">
      <c r="A2414" s="18" t="s">
        <v>1720</v>
      </c>
      <c r="B2414" s="18" t="s">
        <v>270</v>
      </c>
      <c r="C2414" s="18" t="s">
        <v>271</v>
      </c>
      <c r="D2414" s="31">
        <v>4</v>
      </c>
      <c r="E2414" s="31">
        <v>4629</v>
      </c>
      <c r="F2414" s="24">
        <v>8.6411751998271766E-2</v>
      </c>
      <c r="G2414" s="26">
        <v>91.192307438481507</v>
      </c>
      <c r="H2414" s="21" t="b">
        <v>1</v>
      </c>
      <c r="I2414" s="24">
        <v>9.4818437627855204E-2</v>
      </c>
    </row>
    <row r="2415" spans="1:9" x14ac:dyDescent="0.25">
      <c r="A2415" s="18" t="s">
        <v>2135</v>
      </c>
      <c r="B2415" s="18" t="s">
        <v>270</v>
      </c>
      <c r="C2415" s="18" t="s">
        <v>271</v>
      </c>
      <c r="D2415" s="31">
        <v>1</v>
      </c>
      <c r="E2415" s="31">
        <v>3652</v>
      </c>
      <c r="F2415" s="24">
        <v>2.7382256297918947E-2</v>
      </c>
      <c r="G2415" s="26">
        <v>91.192307438481507</v>
      </c>
      <c r="H2415" s="21" t="b">
        <v>1</v>
      </c>
      <c r="I2415" s="24">
        <v>3.0046176600447817E-2</v>
      </c>
    </row>
    <row r="2416" spans="1:9" x14ac:dyDescent="0.25">
      <c r="A2416" s="18" t="s">
        <v>2136</v>
      </c>
      <c r="B2416" s="18" t="s">
        <v>270</v>
      </c>
      <c r="C2416" s="18" t="s">
        <v>271</v>
      </c>
      <c r="D2416" s="31">
        <v>1</v>
      </c>
      <c r="E2416" s="31">
        <v>4614</v>
      </c>
      <c r="F2416" s="24">
        <v>2.1673168617251843E-2</v>
      </c>
      <c r="G2416" s="26">
        <v>91.192307438481507</v>
      </c>
      <c r="H2416" s="21" t="b">
        <v>1</v>
      </c>
      <c r="I2416" s="24">
        <v>2.3781672506466286E-2</v>
      </c>
    </row>
    <row r="2417" spans="1:9" x14ac:dyDescent="0.25">
      <c r="A2417" s="18" t="s">
        <v>275</v>
      </c>
      <c r="B2417" s="18" t="s">
        <v>270</v>
      </c>
      <c r="C2417" s="18" t="s">
        <v>271</v>
      </c>
      <c r="D2417" s="31">
        <v>3</v>
      </c>
      <c r="E2417" s="31">
        <v>5385</v>
      </c>
      <c r="F2417" s="24">
        <v>5.5710306406685242E-2</v>
      </c>
      <c r="G2417" s="26">
        <v>91.192307438481507</v>
      </c>
      <c r="H2417" s="21" t="b">
        <v>1</v>
      </c>
      <c r="I2417" s="24">
        <v>6.1130159857847047E-2</v>
      </c>
    </row>
    <row r="2418" spans="1:9" x14ac:dyDescent="0.25">
      <c r="A2418" s="18" t="s">
        <v>2137</v>
      </c>
      <c r="B2418" s="18" t="s">
        <v>270</v>
      </c>
      <c r="C2418" s="18" t="s">
        <v>271</v>
      </c>
      <c r="D2418" s="31">
        <v>2</v>
      </c>
      <c r="E2418" s="31">
        <v>5367</v>
      </c>
      <c r="F2418" s="24">
        <v>3.7264766163592325E-2</v>
      </c>
      <c r="G2418" s="26">
        <v>91.192307438481507</v>
      </c>
      <c r="H2418" s="21" t="b">
        <v>1</v>
      </c>
      <c r="I2418" s="24">
        <v>4.0890119971990102E-2</v>
      </c>
    </row>
    <row r="2419" spans="1:9" x14ac:dyDescent="0.25">
      <c r="A2419" s="18" t="s">
        <v>2138</v>
      </c>
      <c r="B2419" s="18" t="s">
        <v>270</v>
      </c>
      <c r="C2419" s="18" t="s">
        <v>271</v>
      </c>
      <c r="D2419" s="31">
        <v>2</v>
      </c>
      <c r="E2419" s="31">
        <v>5347</v>
      </c>
      <c r="F2419" s="24">
        <v>3.7404151860856556E-2</v>
      </c>
      <c r="G2419" s="26">
        <v>91.192307438481507</v>
      </c>
      <c r="H2419" s="21" t="b">
        <v>1</v>
      </c>
      <c r="I2419" s="24">
        <v>4.1043065997694195E-2</v>
      </c>
    </row>
    <row r="2420" spans="1:9" x14ac:dyDescent="0.25">
      <c r="A2420" s="18" t="s">
        <v>2139</v>
      </c>
      <c r="B2420" s="18" t="s">
        <v>270</v>
      </c>
      <c r="C2420" s="18" t="s">
        <v>271</v>
      </c>
      <c r="D2420" s="31">
        <v>1</v>
      </c>
      <c r="E2420" s="31">
        <v>5331</v>
      </c>
      <c r="F2420" s="24">
        <v>1.8758206715438003E-2</v>
      </c>
      <c r="G2420" s="26">
        <v>91.192307438481507</v>
      </c>
      <c r="H2420" s="21" t="b">
        <v>1</v>
      </c>
      <c r="I2420" s="24">
        <v>2.0583124544144706E-2</v>
      </c>
    </row>
    <row r="2421" spans="1:9" x14ac:dyDescent="0.25">
      <c r="A2421" s="18" t="s">
        <v>2140</v>
      </c>
      <c r="B2421" s="18" t="s">
        <v>270</v>
      </c>
      <c r="C2421" s="18" t="s">
        <v>271</v>
      </c>
      <c r="D2421" s="31">
        <v>1</v>
      </c>
      <c r="E2421" s="31">
        <v>3143</v>
      </c>
      <c r="F2421" s="24">
        <v>3.1816735602927138E-2</v>
      </c>
      <c r="G2421" s="26">
        <v>91.192307438481507</v>
      </c>
      <c r="H2421" s="21" t="b">
        <v>1</v>
      </c>
      <c r="I2421" s="24">
        <v>3.4912070297434115E-2</v>
      </c>
    </row>
    <row r="2422" spans="1:9" x14ac:dyDescent="0.25">
      <c r="A2422" s="18" t="s">
        <v>165</v>
      </c>
      <c r="B2422" s="18" t="s">
        <v>270</v>
      </c>
      <c r="C2422" s="18" t="s">
        <v>271</v>
      </c>
      <c r="D2422" s="31">
        <v>54</v>
      </c>
      <c r="E2422" s="31">
        <v>6515</v>
      </c>
      <c r="F2422" s="24">
        <v>0.82885648503453568</v>
      </c>
      <c r="G2422" s="26">
        <v>91.192307438481507</v>
      </c>
      <c r="H2422" s="21" t="b">
        <v>1</v>
      </c>
      <c r="I2422" s="24">
        <v>0.90949292325726994</v>
      </c>
    </row>
    <row r="2423" spans="1:9" x14ac:dyDescent="0.25">
      <c r="A2423" s="18" t="s">
        <v>872</v>
      </c>
      <c r="B2423" s="18" t="s">
        <v>270</v>
      </c>
      <c r="C2423" s="18" t="s">
        <v>271</v>
      </c>
      <c r="D2423" s="31">
        <v>54</v>
      </c>
      <c r="E2423" s="31">
        <v>6369</v>
      </c>
      <c r="F2423" s="24">
        <v>0.84785680640602923</v>
      </c>
      <c r="G2423" s="26">
        <v>91.192307438481507</v>
      </c>
      <c r="H2423" s="21" t="b">
        <v>1</v>
      </c>
      <c r="I2423" s="24">
        <v>0.93034171691334799</v>
      </c>
    </row>
    <row r="2424" spans="1:9" x14ac:dyDescent="0.25">
      <c r="A2424" s="18" t="s">
        <v>2141</v>
      </c>
      <c r="B2424" s="18" t="s">
        <v>270</v>
      </c>
      <c r="C2424" s="18" t="s">
        <v>271</v>
      </c>
      <c r="D2424" s="31">
        <v>2</v>
      </c>
      <c r="E2424" s="31">
        <v>6466</v>
      </c>
      <c r="F2424" s="24">
        <v>3.093102381688834E-2</v>
      </c>
      <c r="G2424" s="26">
        <v>91.192307438481507</v>
      </c>
      <c r="H2424" s="21" t="b">
        <v>1</v>
      </c>
      <c r="I2424" s="24">
        <v>3.3940190827353986E-2</v>
      </c>
    </row>
    <row r="2425" spans="1:9" x14ac:dyDescent="0.25">
      <c r="A2425" s="18" t="s">
        <v>2142</v>
      </c>
      <c r="B2425" s="18" t="s">
        <v>270</v>
      </c>
      <c r="C2425" s="18" t="s">
        <v>271</v>
      </c>
      <c r="D2425" s="31">
        <v>5</v>
      </c>
      <c r="E2425" s="31">
        <v>6332</v>
      </c>
      <c r="F2425" s="24">
        <v>7.896399241945673E-2</v>
      </c>
      <c r="G2425" s="26">
        <v>91.192307438481507</v>
      </c>
      <c r="H2425" s="21" t="b">
        <v>1</v>
      </c>
      <c r="I2425" s="24">
        <v>8.6646112559093047E-2</v>
      </c>
    </row>
    <row r="2426" spans="1:9" x14ac:dyDescent="0.25">
      <c r="A2426" s="18" t="s">
        <v>1145</v>
      </c>
      <c r="B2426" s="18" t="s">
        <v>270</v>
      </c>
      <c r="C2426" s="18" t="s">
        <v>271</v>
      </c>
      <c r="D2426" s="31">
        <v>1</v>
      </c>
      <c r="E2426" s="31">
        <v>4436</v>
      </c>
      <c r="F2426" s="24">
        <v>2.2542831379621278E-2</v>
      </c>
      <c r="G2426" s="26">
        <v>91.192307438481507</v>
      </c>
      <c r="H2426" s="21" t="b">
        <v>1</v>
      </c>
      <c r="I2426" s="24">
        <v>2.4735941601631069E-2</v>
      </c>
    </row>
    <row r="2427" spans="1:9" x14ac:dyDescent="0.25">
      <c r="A2427" s="18" t="s">
        <v>2143</v>
      </c>
      <c r="B2427" s="18" t="s">
        <v>270</v>
      </c>
      <c r="C2427" s="18" t="s">
        <v>271</v>
      </c>
      <c r="D2427" s="31">
        <v>1</v>
      </c>
      <c r="E2427" s="31">
        <v>1034</v>
      </c>
      <c r="F2427" s="24">
        <v>9.6711798839458421E-2</v>
      </c>
      <c r="G2427" s="26">
        <v>91.192307438481507</v>
      </c>
      <c r="H2427" s="21" t="b">
        <v>1</v>
      </c>
      <c r="I2427" s="24">
        <v>0.1061205386313689</v>
      </c>
    </row>
    <row r="2428" spans="1:9" x14ac:dyDescent="0.25">
      <c r="A2428" s="18" t="s">
        <v>545</v>
      </c>
      <c r="B2428" s="18" t="s">
        <v>270</v>
      </c>
      <c r="C2428" s="18" t="s">
        <v>271</v>
      </c>
      <c r="D2428" s="31">
        <v>2</v>
      </c>
      <c r="E2428" s="31">
        <v>5851</v>
      </c>
      <c r="F2428" s="24">
        <v>3.4182191078448131E-2</v>
      </c>
      <c r="G2428" s="26">
        <v>91.192307438481507</v>
      </c>
      <c r="H2428" s="21" t="b">
        <v>1</v>
      </c>
      <c r="I2428" s="24">
        <v>3.7507652348260277E-2</v>
      </c>
    </row>
    <row r="2429" spans="1:9" x14ac:dyDescent="0.25">
      <c r="A2429" s="18" t="s">
        <v>2144</v>
      </c>
      <c r="B2429" s="18" t="s">
        <v>270</v>
      </c>
      <c r="C2429" s="18" t="s">
        <v>271</v>
      </c>
      <c r="D2429" s="31">
        <v>1</v>
      </c>
      <c r="E2429" s="31">
        <v>5816</v>
      </c>
      <c r="F2429" s="24">
        <v>1.7193947730398899E-2</v>
      </c>
      <c r="G2429" s="26">
        <v>91.192307438481507</v>
      </c>
      <c r="H2429" s="21" t="b">
        <v>1</v>
      </c>
      <c r="I2429" s="24">
        <v>1.8866684481574178E-2</v>
      </c>
    </row>
    <row r="2430" spans="1:9" x14ac:dyDescent="0.25">
      <c r="A2430" s="18" t="s">
        <v>546</v>
      </c>
      <c r="B2430" s="18" t="s">
        <v>270</v>
      </c>
      <c r="C2430" s="18" t="s">
        <v>271</v>
      </c>
      <c r="D2430" s="31">
        <v>66</v>
      </c>
      <c r="E2430" s="31">
        <v>6455</v>
      </c>
      <c r="F2430" s="24">
        <v>1.0224632068164212</v>
      </c>
      <c r="G2430" s="26">
        <v>91.192307438481507</v>
      </c>
      <c r="H2430" s="21" t="b">
        <v>1</v>
      </c>
      <c r="I2430" s="24">
        <v>1.1219349401021128</v>
      </c>
    </row>
    <row r="2431" spans="1:9" x14ac:dyDescent="0.25">
      <c r="A2431" s="18" t="s">
        <v>1147</v>
      </c>
      <c r="B2431" s="18" t="s">
        <v>270</v>
      </c>
      <c r="C2431" s="18" t="s">
        <v>271</v>
      </c>
      <c r="D2431" s="31">
        <v>73</v>
      </c>
      <c r="E2431" s="31">
        <v>6336</v>
      </c>
      <c r="F2431" s="24">
        <v>1.1521464646464645</v>
      </c>
      <c r="G2431" s="26">
        <v>91.192307438481507</v>
      </c>
      <c r="H2431" s="21" t="b">
        <v>1</v>
      </c>
      <c r="I2431" s="24">
        <v>1.2642346112646758</v>
      </c>
    </row>
    <row r="2432" spans="1:9" x14ac:dyDescent="0.25">
      <c r="A2432" s="18" t="s">
        <v>2145</v>
      </c>
      <c r="B2432" s="18" t="s">
        <v>270</v>
      </c>
      <c r="C2432" s="18" t="s">
        <v>271</v>
      </c>
      <c r="D2432" s="31">
        <v>2</v>
      </c>
      <c r="E2432" s="31">
        <v>1457</v>
      </c>
      <c r="F2432" s="24">
        <v>0.13726835964310227</v>
      </c>
      <c r="G2432" s="26">
        <v>91.192307438481507</v>
      </c>
      <c r="H2432" s="21" t="b">
        <v>1</v>
      </c>
      <c r="I2432" s="24">
        <v>0.1506226999929107</v>
      </c>
    </row>
    <row r="2433" spans="1:9" x14ac:dyDescent="0.25">
      <c r="A2433" s="18" t="s">
        <v>1728</v>
      </c>
      <c r="B2433" s="18" t="s">
        <v>270</v>
      </c>
      <c r="C2433" s="18" t="s">
        <v>271</v>
      </c>
      <c r="D2433" s="31">
        <v>1</v>
      </c>
      <c r="E2433" s="31">
        <v>6409</v>
      </c>
      <c r="F2433" s="24">
        <v>1.5603058199407084E-2</v>
      </c>
      <c r="G2433" s="26">
        <v>91.192307438481507</v>
      </c>
      <c r="H2433" s="21" t="b">
        <v>1</v>
      </c>
      <c r="I2433" s="24">
        <v>1.7121023083918777E-2</v>
      </c>
    </row>
    <row r="2434" spans="1:9" x14ac:dyDescent="0.25">
      <c r="A2434" s="18" t="s">
        <v>2146</v>
      </c>
      <c r="B2434" s="18" t="s">
        <v>270</v>
      </c>
      <c r="C2434" s="18" t="s">
        <v>271</v>
      </c>
      <c r="D2434" s="31">
        <v>5</v>
      </c>
      <c r="E2434" s="31">
        <v>6300</v>
      </c>
      <c r="F2434" s="24">
        <v>7.9365079365079361E-2</v>
      </c>
      <c r="G2434" s="26">
        <v>91.192307438481507</v>
      </c>
      <c r="H2434" s="21" t="b">
        <v>1</v>
      </c>
      <c r="I2434" s="24">
        <v>8.7086219797488429E-2</v>
      </c>
    </row>
    <row r="2435" spans="1:9" x14ac:dyDescent="0.25">
      <c r="A2435" s="18" t="s">
        <v>2147</v>
      </c>
      <c r="B2435" s="18" t="s">
        <v>270</v>
      </c>
      <c r="C2435" s="18" t="s">
        <v>271</v>
      </c>
      <c r="D2435" s="31">
        <v>3</v>
      </c>
      <c r="E2435" s="31">
        <v>4432</v>
      </c>
      <c r="F2435" s="24">
        <v>6.7689530685920568E-2</v>
      </c>
      <c r="G2435" s="26">
        <v>91.192307438481507</v>
      </c>
      <c r="H2435" s="21" t="b">
        <v>1</v>
      </c>
      <c r="I2435" s="24">
        <v>7.4274799376016748E-2</v>
      </c>
    </row>
    <row r="2436" spans="1:9" x14ac:dyDescent="0.25">
      <c r="A2436" s="18" t="s">
        <v>2148</v>
      </c>
      <c r="B2436" s="18" t="s">
        <v>270</v>
      </c>
      <c r="C2436" s="18" t="s">
        <v>271</v>
      </c>
      <c r="D2436" s="31">
        <v>1</v>
      </c>
      <c r="E2436" s="31">
        <v>5841</v>
      </c>
      <c r="F2436" s="24">
        <v>1.7120356103406949E-2</v>
      </c>
      <c r="G2436" s="26">
        <v>91.192307438481507</v>
      </c>
      <c r="H2436" s="21" t="b">
        <v>1</v>
      </c>
      <c r="I2436" s="24">
        <v>1.8785933392370387E-2</v>
      </c>
    </row>
    <row r="2437" spans="1:9" x14ac:dyDescent="0.25">
      <c r="A2437" s="18" t="s">
        <v>2149</v>
      </c>
      <c r="B2437" s="18" t="s">
        <v>270</v>
      </c>
      <c r="C2437" s="18" t="s">
        <v>271</v>
      </c>
      <c r="D2437" s="31">
        <v>1</v>
      </c>
      <c r="E2437" s="31">
        <v>1285</v>
      </c>
      <c r="F2437" s="24">
        <v>7.7821011673151752E-2</v>
      </c>
      <c r="G2437" s="26">
        <v>91.192307438481507</v>
      </c>
      <c r="H2437" s="21" t="b">
        <v>1</v>
      </c>
      <c r="I2437" s="24">
        <v>8.5391935365630695E-2</v>
      </c>
    </row>
    <row r="2438" spans="1:9" x14ac:dyDescent="0.25">
      <c r="A2438" s="18" t="s">
        <v>1730</v>
      </c>
      <c r="B2438" s="18" t="s">
        <v>270</v>
      </c>
      <c r="C2438" s="18" t="s">
        <v>271</v>
      </c>
      <c r="D2438" s="31">
        <v>2</v>
      </c>
      <c r="E2438" s="31">
        <v>1478</v>
      </c>
      <c r="F2438" s="24">
        <v>0.13531799729364005</v>
      </c>
      <c r="G2438" s="26">
        <v>91.192307438481507</v>
      </c>
      <c r="H2438" s="21" t="b">
        <v>1</v>
      </c>
      <c r="I2438" s="24">
        <v>0.14848259397136054</v>
      </c>
    </row>
    <row r="2439" spans="1:9" x14ac:dyDescent="0.25">
      <c r="A2439" s="18" t="s">
        <v>1740</v>
      </c>
      <c r="B2439" s="18" t="s">
        <v>270</v>
      </c>
      <c r="C2439" s="18" t="s">
        <v>271</v>
      </c>
      <c r="D2439" s="31">
        <v>2</v>
      </c>
      <c r="E2439" s="31">
        <v>4469</v>
      </c>
      <c r="F2439" s="24">
        <v>4.47527411053927E-2</v>
      </c>
      <c r="G2439" s="26">
        <v>91.192307438481507</v>
      </c>
      <c r="H2439" s="21" t="b">
        <v>1</v>
      </c>
      <c r="I2439" s="24">
        <v>4.9106572810398486E-2</v>
      </c>
    </row>
    <row r="2440" spans="1:9" x14ac:dyDescent="0.25">
      <c r="A2440" s="18" t="s">
        <v>1998</v>
      </c>
      <c r="B2440" s="18" t="s">
        <v>270</v>
      </c>
      <c r="C2440" s="18" t="s">
        <v>271</v>
      </c>
      <c r="D2440" s="31">
        <v>2</v>
      </c>
      <c r="E2440" s="31">
        <v>4457</v>
      </c>
      <c r="F2440" s="24">
        <v>4.4873233116446039E-2</v>
      </c>
      <c r="G2440" s="26">
        <v>91.192307438481507</v>
      </c>
      <c r="H2440" s="21" t="b">
        <v>1</v>
      </c>
      <c r="I2440" s="24">
        <v>4.9238787051754739E-2</v>
      </c>
    </row>
    <row r="2441" spans="1:9" x14ac:dyDescent="0.25">
      <c r="A2441" s="18" t="s">
        <v>3161</v>
      </c>
      <c r="B2441" s="18" t="s">
        <v>270</v>
      </c>
      <c r="C2441" s="18" t="s">
        <v>271</v>
      </c>
      <c r="D2441" s="31">
        <v>3</v>
      </c>
      <c r="E2441" s="31">
        <v>4464</v>
      </c>
      <c r="F2441" s="24">
        <v>6.7204301075268827E-2</v>
      </c>
      <c r="G2441" s="26">
        <v>91.192307438481507</v>
      </c>
      <c r="H2441" s="21" t="b">
        <v>1</v>
      </c>
      <c r="I2441" s="24">
        <v>7.3742363538195868E-2</v>
      </c>
    </row>
    <row r="2442" spans="1:9" x14ac:dyDescent="0.25">
      <c r="A2442" s="18" t="s">
        <v>1999</v>
      </c>
      <c r="B2442" s="18" t="s">
        <v>270</v>
      </c>
      <c r="C2442" s="18" t="s">
        <v>271</v>
      </c>
      <c r="D2442" s="31">
        <v>3</v>
      </c>
      <c r="E2442" s="31">
        <v>4453</v>
      </c>
      <c r="F2442" s="24">
        <v>6.737031214911296E-2</v>
      </c>
      <c r="G2442" s="26">
        <v>91.192307438481507</v>
      </c>
      <c r="H2442" s="21" t="b">
        <v>1</v>
      </c>
      <c r="I2442" s="24">
        <v>7.3924525226702523E-2</v>
      </c>
    </row>
    <row r="2443" spans="1:9" x14ac:dyDescent="0.25">
      <c r="A2443" s="18" t="s">
        <v>2150</v>
      </c>
      <c r="B2443" s="18" t="s">
        <v>270</v>
      </c>
      <c r="C2443" s="18" t="s">
        <v>271</v>
      </c>
      <c r="D2443" s="31">
        <v>1</v>
      </c>
      <c r="E2443" s="31">
        <v>5772</v>
      </c>
      <c r="F2443" s="24">
        <v>1.7325017325017324E-2</v>
      </c>
      <c r="G2443" s="26">
        <v>91.192307438481507</v>
      </c>
      <c r="H2443" s="21" t="b">
        <v>1</v>
      </c>
      <c r="I2443" s="24">
        <v>1.90105053611981E-2</v>
      </c>
    </row>
    <row r="2444" spans="1:9" x14ac:dyDescent="0.25">
      <c r="A2444" s="18" t="s">
        <v>2151</v>
      </c>
      <c r="B2444" s="18" t="s">
        <v>270</v>
      </c>
      <c r="C2444" s="18" t="s">
        <v>271</v>
      </c>
      <c r="D2444" s="31">
        <v>1</v>
      </c>
      <c r="E2444" s="31">
        <v>5684</v>
      </c>
      <c r="F2444" s="24">
        <v>1.7593244194229415E-2</v>
      </c>
      <c r="G2444" s="26">
        <v>91.192307438481507</v>
      </c>
      <c r="H2444" s="21" t="b">
        <v>1</v>
      </c>
      <c r="I2444" s="24">
        <v>1.9304827048704332E-2</v>
      </c>
    </row>
    <row r="2445" spans="1:9" x14ac:dyDescent="0.25">
      <c r="A2445" s="18" t="s">
        <v>885</v>
      </c>
      <c r="B2445" s="18" t="s">
        <v>270</v>
      </c>
      <c r="C2445" s="18" t="s">
        <v>271</v>
      </c>
      <c r="D2445" s="31">
        <v>5</v>
      </c>
      <c r="E2445" s="31">
        <v>6457</v>
      </c>
      <c r="F2445" s="24">
        <v>7.7435341489855966E-2</v>
      </c>
      <c r="G2445" s="26">
        <v>91.192307438481507</v>
      </c>
      <c r="H2445" s="21" t="b">
        <v>1</v>
      </c>
      <c r="I2445" s="24">
        <v>8.4968744730397575E-2</v>
      </c>
    </row>
    <row r="2446" spans="1:9" x14ac:dyDescent="0.25">
      <c r="A2446" s="18" t="s">
        <v>1741</v>
      </c>
      <c r="B2446" s="18" t="s">
        <v>270</v>
      </c>
      <c r="C2446" s="18" t="s">
        <v>271</v>
      </c>
      <c r="D2446" s="31">
        <v>3</v>
      </c>
      <c r="E2446" s="31">
        <v>6326</v>
      </c>
      <c r="F2446" s="24">
        <v>4.7423332279481506E-2</v>
      </c>
      <c r="G2446" s="26">
        <v>91.192307438481507</v>
      </c>
      <c r="H2446" s="21" t="b">
        <v>1</v>
      </c>
      <c r="I2446" s="24">
        <v>5.203697610409521E-2</v>
      </c>
    </row>
    <row r="2447" spans="1:9" x14ac:dyDescent="0.25">
      <c r="A2447" s="18" t="s">
        <v>2152</v>
      </c>
      <c r="B2447" s="18" t="s">
        <v>270</v>
      </c>
      <c r="C2447" s="18" t="s">
        <v>271</v>
      </c>
      <c r="D2447" s="31">
        <v>3</v>
      </c>
      <c r="E2447" s="31">
        <v>6427</v>
      </c>
      <c r="F2447" s="24">
        <v>4.6678076863233234E-2</v>
      </c>
      <c r="G2447" s="26">
        <v>91.192307438481507</v>
      </c>
      <c r="H2447" s="21" t="b">
        <v>1</v>
      </c>
      <c r="I2447" s="24">
        <v>5.121921749408842E-2</v>
      </c>
    </row>
    <row r="2448" spans="1:9" x14ac:dyDescent="0.25">
      <c r="A2448" s="18" t="s">
        <v>2153</v>
      </c>
      <c r="B2448" s="18" t="s">
        <v>270</v>
      </c>
      <c r="C2448" s="18" t="s">
        <v>271</v>
      </c>
      <c r="D2448" s="31">
        <v>3</v>
      </c>
      <c r="E2448" s="31">
        <v>6306</v>
      </c>
      <c r="F2448" s="24">
        <v>4.7573739295908662E-2</v>
      </c>
      <c r="G2448" s="26">
        <v>91.192307438481507</v>
      </c>
      <c r="H2448" s="21" t="b">
        <v>1</v>
      </c>
      <c r="I2448" s="24">
        <v>5.2202015673090123E-2</v>
      </c>
    </row>
    <row r="2449" spans="1:9" x14ac:dyDescent="0.25">
      <c r="A2449" s="18" t="s">
        <v>1743</v>
      </c>
      <c r="B2449" s="18" t="s">
        <v>270</v>
      </c>
      <c r="C2449" s="18" t="s">
        <v>271</v>
      </c>
      <c r="D2449" s="31">
        <v>1</v>
      </c>
      <c r="E2449" s="31">
        <v>6401</v>
      </c>
      <c r="F2449" s="24">
        <v>1.562255897516013E-2</v>
      </c>
      <c r="G2449" s="26">
        <v>91.192307438481507</v>
      </c>
      <c r="H2449" s="21" t="b">
        <v>1</v>
      </c>
      <c r="I2449" s="24">
        <v>1.7142421019346262E-2</v>
      </c>
    </row>
    <row r="2450" spans="1:9" x14ac:dyDescent="0.25">
      <c r="A2450" s="18" t="s">
        <v>1744</v>
      </c>
      <c r="B2450" s="18" t="s">
        <v>270</v>
      </c>
      <c r="C2450" s="18" t="s">
        <v>271</v>
      </c>
      <c r="D2450" s="31">
        <v>3</v>
      </c>
      <c r="E2450" s="31">
        <v>6294</v>
      </c>
      <c r="F2450" s="24">
        <v>4.7664442326024785E-2</v>
      </c>
      <c r="G2450" s="26">
        <v>91.192307438481507</v>
      </c>
      <c r="H2450" s="21" t="b">
        <v>1</v>
      </c>
      <c r="I2450" s="24">
        <v>5.2301542871704208E-2</v>
      </c>
    </row>
    <row r="2451" spans="1:9" x14ac:dyDescent="0.25">
      <c r="A2451" s="18" t="s">
        <v>2154</v>
      </c>
      <c r="B2451" s="18" t="s">
        <v>270</v>
      </c>
      <c r="C2451" s="18" t="s">
        <v>271</v>
      </c>
      <c r="D2451" s="31">
        <v>1</v>
      </c>
      <c r="E2451" s="31">
        <v>1457</v>
      </c>
      <c r="F2451" s="24">
        <v>6.8634179821551136E-2</v>
      </c>
      <c r="G2451" s="26">
        <v>91.192307438481507</v>
      </c>
      <c r="H2451" s="21" t="b">
        <v>1</v>
      </c>
      <c r="I2451" s="24">
        <v>7.5311349996455348E-2</v>
      </c>
    </row>
    <row r="2452" spans="1:9" x14ac:dyDescent="0.25">
      <c r="A2452" s="18" t="s">
        <v>2155</v>
      </c>
      <c r="B2452" s="18" t="s">
        <v>270</v>
      </c>
      <c r="C2452" s="18" t="s">
        <v>271</v>
      </c>
      <c r="D2452" s="31">
        <v>1</v>
      </c>
      <c r="E2452" s="31">
        <v>6372</v>
      </c>
      <c r="F2452" s="24">
        <v>1.5693659761456372E-2</v>
      </c>
      <c r="G2452" s="26">
        <v>91.192307438481507</v>
      </c>
      <c r="H2452" s="21" t="b">
        <v>1</v>
      </c>
      <c r="I2452" s="24">
        <v>1.7220438943006188E-2</v>
      </c>
    </row>
    <row r="2453" spans="1:9" x14ac:dyDescent="0.25">
      <c r="A2453" s="18" t="s">
        <v>2156</v>
      </c>
      <c r="B2453" s="18" t="s">
        <v>270</v>
      </c>
      <c r="C2453" s="18" t="s">
        <v>271</v>
      </c>
      <c r="D2453" s="31">
        <v>3</v>
      </c>
      <c r="E2453" s="31">
        <v>6275</v>
      </c>
      <c r="F2453" s="24">
        <v>4.7808764940239043E-2</v>
      </c>
      <c r="G2453" s="26">
        <v>91.192307438481507</v>
      </c>
      <c r="H2453" s="21" t="b">
        <v>1</v>
      </c>
      <c r="I2453" s="24">
        <v>5.2459906109084666E-2</v>
      </c>
    </row>
    <row r="2454" spans="1:9" x14ac:dyDescent="0.25">
      <c r="A2454" s="18" t="s">
        <v>2157</v>
      </c>
      <c r="B2454" s="18" t="s">
        <v>270</v>
      </c>
      <c r="C2454" s="18" t="s">
        <v>271</v>
      </c>
      <c r="D2454" s="31">
        <v>2</v>
      </c>
      <c r="E2454" s="31">
        <v>4432</v>
      </c>
      <c r="F2454" s="24">
        <v>4.5126353790613721E-2</v>
      </c>
      <c r="G2454" s="26">
        <v>91.192307438481507</v>
      </c>
      <c r="H2454" s="21" t="b">
        <v>1</v>
      </c>
      <c r="I2454" s="24">
        <v>4.9516532917344515E-2</v>
      </c>
    </row>
    <row r="2455" spans="1:9" x14ac:dyDescent="0.25">
      <c r="A2455" s="18" t="s">
        <v>2002</v>
      </c>
      <c r="B2455" s="18" t="s">
        <v>270</v>
      </c>
      <c r="C2455" s="18" t="s">
        <v>271</v>
      </c>
      <c r="D2455" s="31">
        <v>2</v>
      </c>
      <c r="E2455" s="31">
        <v>4453</v>
      </c>
      <c r="F2455" s="24">
        <v>4.4913541432741975E-2</v>
      </c>
      <c r="G2455" s="26">
        <v>91.192307438481507</v>
      </c>
      <c r="H2455" s="21" t="b">
        <v>1</v>
      </c>
      <c r="I2455" s="24">
        <v>4.9283016817801679E-2</v>
      </c>
    </row>
    <row r="2456" spans="1:9" x14ac:dyDescent="0.25">
      <c r="A2456" s="18" t="s">
        <v>2158</v>
      </c>
      <c r="B2456" s="18" t="s">
        <v>270</v>
      </c>
      <c r="C2456" s="18" t="s">
        <v>271</v>
      </c>
      <c r="D2456" s="31">
        <v>1</v>
      </c>
      <c r="E2456" s="31">
        <v>5341</v>
      </c>
      <c r="F2456" s="24">
        <v>1.872308556450103E-2</v>
      </c>
      <c r="G2456" s="26">
        <v>91.192307438481507</v>
      </c>
      <c r="H2456" s="21" t="b">
        <v>1</v>
      </c>
      <c r="I2456" s="24">
        <v>2.0544586583942228E-2</v>
      </c>
    </row>
    <row r="2457" spans="1:9" x14ac:dyDescent="0.25">
      <c r="A2457" s="18" t="s">
        <v>1162</v>
      </c>
      <c r="B2457" s="18" t="s">
        <v>270</v>
      </c>
      <c r="C2457" s="18" t="s">
        <v>271</v>
      </c>
      <c r="D2457" s="31">
        <v>1</v>
      </c>
      <c r="E2457" s="31">
        <v>1478</v>
      </c>
      <c r="F2457" s="24">
        <v>6.7658998646820026E-2</v>
      </c>
      <c r="G2457" s="26">
        <v>91.192307438481507</v>
      </c>
      <c r="H2457" s="21" t="b">
        <v>1</v>
      </c>
      <c r="I2457" s="24">
        <v>7.4241296985680272E-2</v>
      </c>
    </row>
    <row r="2458" spans="1:9" x14ac:dyDescent="0.25">
      <c r="A2458" s="18" t="s">
        <v>189</v>
      </c>
      <c r="B2458" s="18" t="s">
        <v>270</v>
      </c>
      <c r="C2458" s="18" t="s">
        <v>271</v>
      </c>
      <c r="D2458" s="31">
        <v>74</v>
      </c>
      <c r="E2458" s="31">
        <v>5917</v>
      </c>
      <c r="F2458" s="24">
        <v>1.250633767111712</v>
      </c>
      <c r="G2458" s="26">
        <v>91.192307438481507</v>
      </c>
      <c r="H2458" s="21" t="b">
        <v>1</v>
      </c>
      <c r="I2458" s="24">
        <v>1.3723033858235292</v>
      </c>
    </row>
    <row r="2459" spans="1:9" x14ac:dyDescent="0.25">
      <c r="A2459" s="18" t="s">
        <v>893</v>
      </c>
      <c r="B2459" s="18" t="s">
        <v>270</v>
      </c>
      <c r="C2459" s="18" t="s">
        <v>271</v>
      </c>
      <c r="D2459" s="31">
        <v>33</v>
      </c>
      <c r="E2459" s="31">
        <v>5839</v>
      </c>
      <c r="F2459" s="24">
        <v>0.56516526802534683</v>
      </c>
      <c r="G2459" s="26">
        <v>91.192307438481507</v>
      </c>
      <c r="H2459" s="21" t="b">
        <v>1</v>
      </c>
      <c r="I2459" s="24">
        <v>0.62014814508983895</v>
      </c>
    </row>
    <row r="2460" spans="1:9" x14ac:dyDescent="0.25">
      <c r="A2460" s="18" t="s">
        <v>1163</v>
      </c>
      <c r="B2460" s="18" t="s">
        <v>270</v>
      </c>
      <c r="C2460" s="18" t="s">
        <v>271</v>
      </c>
      <c r="D2460" s="31">
        <v>1</v>
      </c>
      <c r="E2460" s="31">
        <v>5618</v>
      </c>
      <c r="F2460" s="24">
        <v>1.77999288002848E-2</v>
      </c>
      <c r="G2460" s="26">
        <v>91.192307438481507</v>
      </c>
      <c r="H2460" s="21" t="b">
        <v>1</v>
      </c>
      <c r="I2460" s="24">
        <v>1.9531619249703709E-2</v>
      </c>
    </row>
    <row r="2461" spans="1:9" x14ac:dyDescent="0.25">
      <c r="A2461" s="18" t="s">
        <v>2159</v>
      </c>
      <c r="B2461" s="18" t="s">
        <v>270</v>
      </c>
      <c r="C2461" s="18" t="s">
        <v>271</v>
      </c>
      <c r="D2461" s="31">
        <v>2</v>
      </c>
      <c r="E2461" s="31">
        <v>1276</v>
      </c>
      <c r="F2461" s="24">
        <v>0.15673981191222569</v>
      </c>
      <c r="G2461" s="26">
        <v>91.192307438481507</v>
      </c>
      <c r="H2461" s="21" t="b">
        <v>1</v>
      </c>
      <c r="I2461" s="24">
        <v>0.17198845916118405</v>
      </c>
    </row>
    <row r="2462" spans="1:9" x14ac:dyDescent="0.25">
      <c r="A2462" s="18" t="s">
        <v>1350</v>
      </c>
      <c r="B2462" s="18" t="s">
        <v>270</v>
      </c>
      <c r="C2462" s="18" t="s">
        <v>271</v>
      </c>
      <c r="D2462" s="31">
        <v>8</v>
      </c>
      <c r="E2462" s="31">
        <v>5896</v>
      </c>
      <c r="F2462" s="24">
        <v>0.13568521031207598</v>
      </c>
      <c r="G2462" s="26">
        <v>91.192307438481507</v>
      </c>
      <c r="H2462" s="21" t="b">
        <v>1</v>
      </c>
      <c r="I2462" s="24">
        <v>0.14888553181117425</v>
      </c>
    </row>
    <row r="2463" spans="1:9" x14ac:dyDescent="0.25">
      <c r="A2463" s="18" t="s">
        <v>1351</v>
      </c>
      <c r="B2463" s="18" t="s">
        <v>270</v>
      </c>
      <c r="C2463" s="18" t="s">
        <v>271</v>
      </c>
      <c r="D2463" s="31">
        <v>5</v>
      </c>
      <c r="E2463" s="31">
        <v>5820</v>
      </c>
      <c r="F2463" s="24">
        <v>8.5910652920962199E-2</v>
      </c>
      <c r="G2463" s="26">
        <v>91.192307438481507</v>
      </c>
      <c r="H2463" s="21" t="b">
        <v>1</v>
      </c>
      <c r="I2463" s="24">
        <v>9.4268588440580267E-2</v>
      </c>
    </row>
    <row r="2464" spans="1:9" x14ac:dyDescent="0.25">
      <c r="A2464" s="18" t="s">
        <v>2160</v>
      </c>
      <c r="B2464" s="18" t="s">
        <v>270</v>
      </c>
      <c r="C2464" s="18" t="s">
        <v>271</v>
      </c>
      <c r="D2464" s="31">
        <v>1</v>
      </c>
      <c r="E2464" s="31">
        <v>1276</v>
      </c>
      <c r="F2464" s="24">
        <v>7.8369905956112845E-2</v>
      </c>
      <c r="G2464" s="26">
        <v>91.192307438481507</v>
      </c>
      <c r="H2464" s="21" t="b">
        <v>1</v>
      </c>
      <c r="I2464" s="24">
        <v>8.5994229580592024E-2</v>
      </c>
    </row>
    <row r="2465" spans="1:9" x14ac:dyDescent="0.25">
      <c r="A2465" s="18" t="s">
        <v>1164</v>
      </c>
      <c r="B2465" s="18" t="s">
        <v>270</v>
      </c>
      <c r="C2465" s="18" t="s">
        <v>271</v>
      </c>
      <c r="D2465" s="31">
        <v>2</v>
      </c>
      <c r="E2465" s="31">
        <v>4223</v>
      </c>
      <c r="F2465" s="24">
        <v>4.7359696897939854E-2</v>
      </c>
      <c r="G2465" s="26">
        <v>91.192307438481507</v>
      </c>
      <c r="H2465" s="21" t="b">
        <v>1</v>
      </c>
      <c r="I2465" s="24">
        <v>5.1967149867314912E-2</v>
      </c>
    </row>
    <row r="2466" spans="1:9" x14ac:dyDescent="0.25">
      <c r="A2466" s="18" t="s">
        <v>2161</v>
      </c>
      <c r="B2466" s="18" t="s">
        <v>270</v>
      </c>
      <c r="C2466" s="18" t="s">
        <v>271</v>
      </c>
      <c r="D2466" s="31">
        <v>3</v>
      </c>
      <c r="E2466" s="31">
        <v>5606</v>
      </c>
      <c r="F2466" s="24">
        <v>5.3514092044238314E-2</v>
      </c>
      <c r="G2466" s="26">
        <v>91.192307438481507</v>
      </c>
      <c r="H2466" s="21" t="b">
        <v>1</v>
      </c>
      <c r="I2466" s="24">
        <v>5.8720283773547322E-2</v>
      </c>
    </row>
    <row r="2467" spans="1:9" x14ac:dyDescent="0.25">
      <c r="A2467" s="18" t="s">
        <v>2162</v>
      </c>
      <c r="B2467" s="18" t="s">
        <v>270</v>
      </c>
      <c r="C2467" s="18" t="s">
        <v>271</v>
      </c>
      <c r="D2467" s="31">
        <v>1</v>
      </c>
      <c r="E2467" s="31">
        <v>5584</v>
      </c>
      <c r="F2467" s="24">
        <v>1.7908309455587391E-2</v>
      </c>
      <c r="G2467" s="26">
        <v>91.192307438481507</v>
      </c>
      <c r="H2467" s="21" t="b">
        <v>1</v>
      </c>
      <c r="I2467" s="24">
        <v>1.9650543865479125E-2</v>
      </c>
    </row>
    <row r="2468" spans="1:9" x14ac:dyDescent="0.25">
      <c r="A2468" s="18" t="s">
        <v>2163</v>
      </c>
      <c r="B2468" s="18" t="s">
        <v>270</v>
      </c>
      <c r="C2468" s="18" t="s">
        <v>271</v>
      </c>
      <c r="D2468" s="31">
        <v>4</v>
      </c>
      <c r="E2468" s="31">
        <v>5587</v>
      </c>
      <c r="F2468" s="24">
        <v>7.1594773581528548E-2</v>
      </c>
      <c r="G2468" s="26">
        <v>91.192307438481507</v>
      </c>
      <c r="H2468" s="21" t="b">
        <v>1</v>
      </c>
      <c r="I2468" s="24">
        <v>7.8559969174752414E-2</v>
      </c>
    </row>
    <row r="2469" spans="1:9" x14ac:dyDescent="0.25">
      <c r="A2469" s="18" t="s">
        <v>1353</v>
      </c>
      <c r="B2469" s="18" t="s">
        <v>270</v>
      </c>
      <c r="C2469" s="18" t="s">
        <v>271</v>
      </c>
      <c r="D2469" s="31">
        <v>2</v>
      </c>
      <c r="E2469" s="31">
        <v>5890</v>
      </c>
      <c r="F2469" s="24">
        <v>3.3955857385398983E-2</v>
      </c>
      <c r="G2469" s="26">
        <v>91.192307438481507</v>
      </c>
      <c r="H2469" s="21" t="b">
        <v>0</v>
      </c>
      <c r="I2469" s="24">
        <v>3.3955857385398983E-2</v>
      </c>
    </row>
    <row r="2470" spans="1:9" x14ac:dyDescent="0.25">
      <c r="A2470" s="18" t="s">
        <v>1356</v>
      </c>
      <c r="B2470" s="18" t="s">
        <v>270</v>
      </c>
      <c r="C2470" s="18" t="s">
        <v>271</v>
      </c>
      <c r="D2470" s="31">
        <v>24</v>
      </c>
      <c r="E2470" s="31">
        <v>5864</v>
      </c>
      <c r="F2470" s="24">
        <v>0.40927694406548432</v>
      </c>
      <c r="G2470" s="26">
        <v>91.192307438481507</v>
      </c>
      <c r="H2470" s="21" t="b">
        <v>1</v>
      </c>
      <c r="I2470" s="24">
        <v>0.44909401205253247</v>
      </c>
    </row>
    <row r="2471" spans="1:9" x14ac:dyDescent="0.25">
      <c r="A2471" s="18" t="s">
        <v>1357</v>
      </c>
      <c r="B2471" s="18" t="s">
        <v>270</v>
      </c>
      <c r="C2471" s="18" t="s">
        <v>271</v>
      </c>
      <c r="D2471" s="31">
        <v>8</v>
      </c>
      <c r="E2471" s="31">
        <v>5798</v>
      </c>
      <c r="F2471" s="24">
        <v>0.13797861331493619</v>
      </c>
      <c r="G2471" s="26">
        <v>91.192307438481507</v>
      </c>
      <c r="H2471" s="21" t="b">
        <v>1</v>
      </c>
      <c r="I2471" s="24">
        <v>0.15140205166586471</v>
      </c>
    </row>
    <row r="2472" spans="1:9" x14ac:dyDescent="0.25">
      <c r="A2472" s="18" t="s">
        <v>2164</v>
      </c>
      <c r="B2472" s="18" t="s">
        <v>270</v>
      </c>
      <c r="C2472" s="18" t="s">
        <v>271</v>
      </c>
      <c r="D2472" s="31">
        <v>2</v>
      </c>
      <c r="E2472" s="31">
        <v>1276</v>
      </c>
      <c r="F2472" s="24">
        <v>0.15673981191222569</v>
      </c>
      <c r="G2472" s="26">
        <v>91.192307438481507</v>
      </c>
      <c r="H2472" s="21" t="b">
        <v>1</v>
      </c>
      <c r="I2472" s="24">
        <v>0.17198845916118405</v>
      </c>
    </row>
    <row r="2473" spans="1:9" x14ac:dyDescent="0.25">
      <c r="A2473" s="18" t="s">
        <v>2165</v>
      </c>
      <c r="B2473" s="18" t="s">
        <v>270</v>
      </c>
      <c r="C2473" s="18" t="s">
        <v>271</v>
      </c>
      <c r="D2473" s="31">
        <v>8</v>
      </c>
      <c r="E2473" s="31">
        <v>5859</v>
      </c>
      <c r="F2473" s="24">
        <v>0.13654207202594301</v>
      </c>
      <c r="G2473" s="26">
        <v>91.192307438481507</v>
      </c>
      <c r="H2473" s="21" t="b">
        <v>1</v>
      </c>
      <c r="I2473" s="24">
        <v>0.14982575449030272</v>
      </c>
    </row>
    <row r="2474" spans="1:9" x14ac:dyDescent="0.25">
      <c r="A2474" s="18" t="s">
        <v>1358</v>
      </c>
      <c r="B2474" s="18" t="s">
        <v>270</v>
      </c>
      <c r="C2474" s="18" t="s">
        <v>271</v>
      </c>
      <c r="D2474" s="31">
        <v>3</v>
      </c>
      <c r="E2474" s="31">
        <v>5794</v>
      </c>
      <c r="F2474" s="24">
        <v>5.1777701070072492E-2</v>
      </c>
      <c r="G2474" s="26">
        <v>91.192307438481507</v>
      </c>
      <c r="H2474" s="21" t="b">
        <v>1</v>
      </c>
      <c r="I2474" s="24">
        <v>5.6814965625562014E-2</v>
      </c>
    </row>
    <row r="2475" spans="1:9" x14ac:dyDescent="0.25">
      <c r="A2475" s="18" t="s">
        <v>2166</v>
      </c>
      <c r="B2475" s="18" t="s">
        <v>270</v>
      </c>
      <c r="C2475" s="18" t="s">
        <v>271</v>
      </c>
      <c r="D2475" s="31">
        <v>2</v>
      </c>
      <c r="E2475" s="31">
        <v>5585</v>
      </c>
      <c r="F2475" s="24">
        <v>3.5810205908683973E-2</v>
      </c>
      <c r="G2475" s="26">
        <v>91.192307438481507</v>
      </c>
      <c r="H2475" s="21" t="b">
        <v>1</v>
      </c>
      <c r="I2475" s="24">
        <v>3.9294050830737844E-2</v>
      </c>
    </row>
    <row r="2476" spans="1:9" x14ac:dyDescent="0.25">
      <c r="A2476" s="18" t="s">
        <v>2167</v>
      </c>
      <c r="B2476" s="18" t="s">
        <v>270</v>
      </c>
      <c r="C2476" s="18" t="s">
        <v>271</v>
      </c>
      <c r="D2476" s="31">
        <v>2</v>
      </c>
      <c r="E2476" s="31">
        <v>5566</v>
      </c>
      <c r="F2476" s="24">
        <v>3.5932446999640676E-2</v>
      </c>
      <c r="G2476" s="26">
        <v>91.192307438481507</v>
      </c>
      <c r="H2476" s="21" t="b">
        <v>1</v>
      </c>
      <c r="I2476" s="24">
        <v>3.9428184313631133E-2</v>
      </c>
    </row>
    <row r="2477" spans="1:9" x14ac:dyDescent="0.25">
      <c r="A2477" s="18" t="s">
        <v>2168</v>
      </c>
      <c r="B2477" s="18" t="s">
        <v>270</v>
      </c>
      <c r="C2477" s="18" t="s">
        <v>271</v>
      </c>
      <c r="D2477" s="31">
        <v>2</v>
      </c>
      <c r="E2477" s="31">
        <v>5581</v>
      </c>
      <c r="F2477" s="24">
        <v>3.5835871707579285E-2</v>
      </c>
      <c r="G2477" s="26">
        <v>91.192307438481507</v>
      </c>
      <c r="H2477" s="21" t="b">
        <v>1</v>
      </c>
      <c r="I2477" s="24">
        <v>3.932221356202667E-2</v>
      </c>
    </row>
    <row r="2478" spans="1:9" x14ac:dyDescent="0.25">
      <c r="A2478" s="18" t="s">
        <v>2169</v>
      </c>
      <c r="B2478" s="18" t="s">
        <v>270</v>
      </c>
      <c r="C2478" s="18" t="s">
        <v>271</v>
      </c>
      <c r="D2478" s="31">
        <v>1</v>
      </c>
      <c r="E2478" s="31">
        <v>5562</v>
      </c>
      <c r="F2478" s="24">
        <v>1.7979144192736426E-2</v>
      </c>
      <c r="G2478" s="26">
        <v>91.192307438481507</v>
      </c>
      <c r="H2478" s="21" t="b">
        <v>1</v>
      </c>
      <c r="I2478" s="24">
        <v>1.9728269857036216E-2</v>
      </c>
    </row>
    <row r="2479" spans="1:9" x14ac:dyDescent="0.25">
      <c r="A2479" s="18" t="s">
        <v>1360</v>
      </c>
      <c r="B2479" s="18" t="s">
        <v>270</v>
      </c>
      <c r="C2479" s="18" t="s">
        <v>271</v>
      </c>
      <c r="D2479" s="31">
        <v>1</v>
      </c>
      <c r="E2479" s="31">
        <v>1282</v>
      </c>
      <c r="F2479" s="24">
        <v>7.8003120124804995E-2</v>
      </c>
      <c r="G2479" s="26">
        <v>91.192307438481507</v>
      </c>
      <c r="H2479" s="21" t="b">
        <v>1</v>
      </c>
      <c r="I2479" s="24">
        <v>8.559176048739113E-2</v>
      </c>
    </row>
    <row r="2480" spans="1:9" x14ac:dyDescent="0.25">
      <c r="A2480" s="18" t="s">
        <v>554</v>
      </c>
      <c r="B2480" s="18" t="s">
        <v>270</v>
      </c>
      <c r="C2480" s="18" t="s">
        <v>271</v>
      </c>
      <c r="D2480" s="31">
        <v>1</v>
      </c>
      <c r="E2480" s="31">
        <v>5703</v>
      </c>
      <c r="F2480" s="24">
        <v>1.7534630896019639E-2</v>
      </c>
      <c r="G2480" s="26">
        <v>91.192307438481507</v>
      </c>
      <c r="H2480" s="21" t="b">
        <v>1</v>
      </c>
      <c r="I2480" s="24">
        <v>1.9240511475510334E-2</v>
      </c>
    </row>
    <row r="2481" spans="1:9" x14ac:dyDescent="0.25">
      <c r="A2481" s="18" t="s">
        <v>1364</v>
      </c>
      <c r="B2481" s="18" t="s">
        <v>270</v>
      </c>
      <c r="C2481" s="18" t="s">
        <v>271</v>
      </c>
      <c r="D2481" s="31">
        <v>1</v>
      </c>
      <c r="E2481" s="31">
        <v>5664</v>
      </c>
      <c r="F2481" s="24">
        <v>1.7655367231638418E-2</v>
      </c>
      <c r="G2481" s="26">
        <v>91.192307438481507</v>
      </c>
      <c r="H2481" s="21" t="b">
        <v>1</v>
      </c>
      <c r="I2481" s="24">
        <v>1.9372993810881964E-2</v>
      </c>
    </row>
    <row r="2482" spans="1:9" x14ac:dyDescent="0.25">
      <c r="A2482" s="18" t="s">
        <v>1757</v>
      </c>
      <c r="B2482" s="18" t="s">
        <v>270</v>
      </c>
      <c r="C2482" s="18" t="s">
        <v>271</v>
      </c>
      <c r="D2482" s="31">
        <v>1</v>
      </c>
      <c r="E2482" s="31">
        <v>5784</v>
      </c>
      <c r="F2482" s="24">
        <v>1.7289073305670817E-2</v>
      </c>
      <c r="G2482" s="26">
        <v>91.192307438481507</v>
      </c>
      <c r="H2482" s="21" t="b">
        <v>1</v>
      </c>
      <c r="I2482" s="24">
        <v>1.8971064478705987E-2</v>
      </c>
    </row>
    <row r="2483" spans="1:9" x14ac:dyDescent="0.25">
      <c r="A2483" s="18" t="s">
        <v>2170</v>
      </c>
      <c r="B2483" s="18" t="s">
        <v>270</v>
      </c>
      <c r="C2483" s="18" t="s">
        <v>271</v>
      </c>
      <c r="D2483" s="31">
        <v>1</v>
      </c>
      <c r="E2483" s="31">
        <v>4241</v>
      </c>
      <c r="F2483" s="24">
        <v>2.357934449422306E-2</v>
      </c>
      <c r="G2483" s="26">
        <v>91.192307438481507</v>
      </c>
      <c r="H2483" s="21" t="b">
        <v>1</v>
      </c>
      <c r="I2483" s="24">
        <v>2.5873293314038065E-2</v>
      </c>
    </row>
    <row r="2484" spans="1:9" x14ac:dyDescent="0.25">
      <c r="A2484" s="18" t="s">
        <v>3162</v>
      </c>
      <c r="B2484" s="18" t="s">
        <v>270</v>
      </c>
      <c r="C2484" s="18" t="s">
        <v>271</v>
      </c>
      <c r="D2484" s="31">
        <v>1</v>
      </c>
      <c r="E2484" s="31">
        <v>4239</v>
      </c>
      <c r="F2484" s="24">
        <v>2.3590469450342062E-2</v>
      </c>
      <c r="G2484" s="26">
        <v>91.192307438481507</v>
      </c>
      <c r="H2484" s="21" t="b">
        <v>1</v>
      </c>
      <c r="I2484" s="24">
        <v>2.5885500576748155E-2</v>
      </c>
    </row>
    <row r="2485" spans="1:9" x14ac:dyDescent="0.25">
      <c r="A2485" s="18" t="s">
        <v>2171</v>
      </c>
      <c r="B2485" s="18" t="s">
        <v>270</v>
      </c>
      <c r="C2485" s="18" t="s">
        <v>271</v>
      </c>
      <c r="D2485" s="31">
        <v>2</v>
      </c>
      <c r="E2485" s="31">
        <v>5388</v>
      </c>
      <c r="F2485" s="24">
        <v>3.711952487008166E-2</v>
      </c>
      <c r="G2485" s="26">
        <v>91.192307438481507</v>
      </c>
      <c r="H2485" s="21" t="b">
        <v>1</v>
      </c>
      <c r="I2485" s="24">
        <v>4.0730748680339803E-2</v>
      </c>
    </row>
    <row r="2486" spans="1:9" x14ac:dyDescent="0.25">
      <c r="A2486" s="18" t="s">
        <v>1382</v>
      </c>
      <c r="B2486" s="18" t="s">
        <v>270</v>
      </c>
      <c r="C2486" s="18" t="s">
        <v>271</v>
      </c>
      <c r="D2486" s="31">
        <v>26</v>
      </c>
      <c r="E2486" s="31">
        <v>5883</v>
      </c>
      <c r="F2486" s="24">
        <v>0.4419513853476118</v>
      </c>
      <c r="G2486" s="26">
        <v>91.192307438481507</v>
      </c>
      <c r="H2486" s="21" t="b">
        <v>1</v>
      </c>
      <c r="I2486" s="24">
        <v>0.48494723110075155</v>
      </c>
    </row>
    <row r="2487" spans="1:9" x14ac:dyDescent="0.25">
      <c r="A2487" s="18" t="s">
        <v>1764</v>
      </c>
      <c r="B2487" s="18" t="s">
        <v>270</v>
      </c>
      <c r="C2487" s="18" t="s">
        <v>271</v>
      </c>
      <c r="D2487" s="31">
        <v>6</v>
      </c>
      <c r="E2487" s="31">
        <v>5808</v>
      </c>
      <c r="F2487" s="24">
        <v>0.10330578512396695</v>
      </c>
      <c r="G2487" s="26">
        <v>91.192307438481507</v>
      </c>
      <c r="H2487" s="21" t="b">
        <v>1</v>
      </c>
      <c r="I2487" s="24">
        <v>0.1133560299016895</v>
      </c>
    </row>
    <row r="2488" spans="1:9" x14ac:dyDescent="0.25">
      <c r="A2488" s="18" t="s">
        <v>1383</v>
      </c>
      <c r="B2488" s="18" t="s">
        <v>270</v>
      </c>
      <c r="C2488" s="18" t="s">
        <v>271</v>
      </c>
      <c r="D2488" s="31">
        <v>4</v>
      </c>
      <c r="E2488" s="31">
        <v>5879</v>
      </c>
      <c r="F2488" s="24">
        <v>6.8038782105800305E-2</v>
      </c>
      <c r="G2488" s="26">
        <v>91.192307438481507</v>
      </c>
      <c r="H2488" s="21" t="b">
        <v>1</v>
      </c>
      <c r="I2488" s="24">
        <v>7.465802819856128E-2</v>
      </c>
    </row>
    <row r="2489" spans="1:9" x14ac:dyDescent="0.25">
      <c r="A2489" s="18" t="s">
        <v>2172</v>
      </c>
      <c r="B2489" s="18" t="s">
        <v>270</v>
      </c>
      <c r="C2489" s="18" t="s">
        <v>271</v>
      </c>
      <c r="D2489" s="31">
        <v>1</v>
      </c>
      <c r="E2489" s="31">
        <v>4209</v>
      </c>
      <c r="F2489" s="24">
        <v>2.3758612497030172E-2</v>
      </c>
      <c r="G2489" s="26">
        <v>91.192307438481507</v>
      </c>
      <c r="H2489" s="21" t="b">
        <v>1</v>
      </c>
      <c r="I2489" s="24">
        <v>2.6070001649996538E-2</v>
      </c>
    </row>
    <row r="2490" spans="1:9" x14ac:dyDescent="0.25">
      <c r="A2490" s="18" t="s">
        <v>2173</v>
      </c>
      <c r="B2490" s="18" t="s">
        <v>270</v>
      </c>
      <c r="C2490" s="18" t="s">
        <v>271</v>
      </c>
      <c r="D2490" s="31">
        <v>1</v>
      </c>
      <c r="E2490" s="31">
        <v>5578</v>
      </c>
      <c r="F2490" s="24">
        <v>1.7927572606669058E-2</v>
      </c>
      <c r="G2490" s="26">
        <v>91.192307438481507</v>
      </c>
      <c r="H2490" s="21" t="b">
        <v>1</v>
      </c>
      <c r="I2490" s="24">
        <v>1.9671681058593661E-2</v>
      </c>
    </row>
    <row r="2491" spans="1:9" x14ac:dyDescent="0.25">
      <c r="A2491" s="18" t="s">
        <v>1767</v>
      </c>
      <c r="B2491" s="18" t="s">
        <v>270</v>
      </c>
      <c r="C2491" s="18" t="s">
        <v>271</v>
      </c>
      <c r="D2491" s="31">
        <v>9</v>
      </c>
      <c r="E2491" s="31">
        <v>5846</v>
      </c>
      <c r="F2491" s="24">
        <v>0.1539514197742046</v>
      </c>
      <c r="G2491" s="26">
        <v>91.192307438481507</v>
      </c>
      <c r="H2491" s="21" t="b">
        <v>1</v>
      </c>
      <c r="I2491" s="24">
        <v>0.16892879447545656</v>
      </c>
    </row>
    <row r="2492" spans="1:9" x14ac:dyDescent="0.25">
      <c r="A2492" s="18" t="s">
        <v>1768</v>
      </c>
      <c r="B2492" s="18" t="s">
        <v>270</v>
      </c>
      <c r="C2492" s="18" t="s">
        <v>271</v>
      </c>
      <c r="D2492" s="31">
        <v>7</v>
      </c>
      <c r="E2492" s="31">
        <v>5781</v>
      </c>
      <c r="F2492" s="24">
        <v>0.12108631724615118</v>
      </c>
      <c r="G2492" s="26">
        <v>91.192307438481507</v>
      </c>
      <c r="H2492" s="21" t="b">
        <v>1</v>
      </c>
      <c r="I2492" s="24">
        <v>0.13286636544090089</v>
      </c>
    </row>
    <row r="2493" spans="1:9" x14ac:dyDescent="0.25">
      <c r="A2493" s="18" t="s">
        <v>2174</v>
      </c>
      <c r="B2493" s="18" t="s">
        <v>270</v>
      </c>
      <c r="C2493" s="18" t="s">
        <v>271</v>
      </c>
      <c r="D2493" s="31">
        <v>1</v>
      </c>
      <c r="E2493" s="31">
        <v>5844</v>
      </c>
      <c r="F2493" s="24">
        <v>1.7111567419575632E-2</v>
      </c>
      <c r="G2493" s="26">
        <v>91.192307438481507</v>
      </c>
      <c r="H2493" s="21" t="b">
        <v>1</v>
      </c>
      <c r="I2493" s="24">
        <v>1.8776289689396892E-2</v>
      </c>
    </row>
    <row r="2494" spans="1:9" x14ac:dyDescent="0.25">
      <c r="A2494" s="18" t="s">
        <v>2175</v>
      </c>
      <c r="B2494" s="18" t="s">
        <v>270</v>
      </c>
      <c r="C2494" s="18" t="s">
        <v>271</v>
      </c>
      <c r="D2494" s="31">
        <v>1</v>
      </c>
      <c r="E2494" s="31">
        <v>5572</v>
      </c>
      <c r="F2494" s="24">
        <v>1.7946877243359655E-2</v>
      </c>
      <c r="G2494" s="26">
        <v>91.192307438481507</v>
      </c>
      <c r="H2494" s="21" t="b">
        <v>1</v>
      </c>
      <c r="I2494" s="24">
        <v>1.9692863773301407E-2</v>
      </c>
    </row>
    <row r="2495" spans="1:9" x14ac:dyDescent="0.25">
      <c r="A2495" s="18" t="s">
        <v>1773</v>
      </c>
      <c r="B2495" s="18" t="s">
        <v>270</v>
      </c>
      <c r="C2495" s="18" t="s">
        <v>271</v>
      </c>
      <c r="D2495" s="31">
        <v>1</v>
      </c>
      <c r="E2495" s="31">
        <v>5885</v>
      </c>
      <c r="F2495" s="24">
        <v>1.6992353440951572E-2</v>
      </c>
      <c r="G2495" s="26">
        <v>91.192307438481507</v>
      </c>
      <c r="H2495" s="21" t="b">
        <v>1</v>
      </c>
      <c r="I2495" s="24">
        <v>1.8645477815605001E-2</v>
      </c>
    </row>
    <row r="2496" spans="1:9" x14ac:dyDescent="0.25">
      <c r="A2496" s="18" t="s">
        <v>2176</v>
      </c>
      <c r="B2496" s="18" t="s">
        <v>270</v>
      </c>
      <c r="C2496" s="18" t="s">
        <v>271</v>
      </c>
      <c r="D2496" s="31">
        <v>1</v>
      </c>
      <c r="E2496" s="31">
        <v>5848</v>
      </c>
      <c r="F2496" s="24">
        <v>1.7099863201094391E-2</v>
      </c>
      <c r="G2496" s="26">
        <v>91.192307438481507</v>
      </c>
      <c r="H2496" s="21" t="b">
        <v>1</v>
      </c>
      <c r="I2496" s="24">
        <v>1.8763446809992378E-2</v>
      </c>
    </row>
    <row r="2497" spans="1:9" x14ac:dyDescent="0.25">
      <c r="A2497" s="18" t="s">
        <v>2177</v>
      </c>
      <c r="B2497" s="18" t="s">
        <v>270</v>
      </c>
      <c r="C2497" s="18" t="s">
        <v>271</v>
      </c>
      <c r="D2497" s="31">
        <v>1</v>
      </c>
      <c r="E2497" s="31">
        <v>5571</v>
      </c>
      <c r="F2497" s="24">
        <v>1.7950098725542991E-2</v>
      </c>
      <c r="G2497" s="26">
        <v>91.192307438481507</v>
      </c>
      <c r="H2497" s="21" t="b">
        <v>1</v>
      </c>
      <c r="I2497" s="24">
        <v>1.9696398661790602E-2</v>
      </c>
    </row>
    <row r="2498" spans="1:9" x14ac:dyDescent="0.25">
      <c r="A2498" s="18" t="s">
        <v>2178</v>
      </c>
      <c r="B2498" s="18" t="s">
        <v>270</v>
      </c>
      <c r="C2498" s="18" t="s">
        <v>271</v>
      </c>
      <c r="D2498" s="31">
        <v>1</v>
      </c>
      <c r="E2498" s="31">
        <v>5188</v>
      </c>
      <c r="F2498" s="24">
        <v>1.9275250578257516E-2</v>
      </c>
      <c r="G2498" s="26">
        <v>91.192307438481507</v>
      </c>
      <c r="H2498" s="21" t="b">
        <v>1</v>
      </c>
      <c r="I2498" s="24">
        <v>2.1150469727223481E-2</v>
      </c>
    </row>
    <row r="2499" spans="1:9" x14ac:dyDescent="0.25">
      <c r="A2499" s="18" t="s">
        <v>1389</v>
      </c>
      <c r="B2499" s="18" t="s">
        <v>270</v>
      </c>
      <c r="C2499" s="18" t="s">
        <v>271</v>
      </c>
      <c r="D2499" s="31">
        <v>2</v>
      </c>
      <c r="E2499" s="31">
        <v>5892</v>
      </c>
      <c r="F2499" s="24">
        <v>3.3944331296673451E-2</v>
      </c>
      <c r="G2499" s="26">
        <v>91.192307438481507</v>
      </c>
      <c r="H2499" s="21" t="b">
        <v>1</v>
      </c>
      <c r="I2499" s="24">
        <v>3.7246652051878958E-2</v>
      </c>
    </row>
    <row r="2500" spans="1:9" x14ac:dyDescent="0.25">
      <c r="A2500" s="18" t="s">
        <v>1390</v>
      </c>
      <c r="B2500" s="18" t="s">
        <v>270</v>
      </c>
      <c r="C2500" s="18" t="s">
        <v>271</v>
      </c>
      <c r="D2500" s="31">
        <v>1</v>
      </c>
      <c r="E2500" s="31">
        <v>5816</v>
      </c>
      <c r="F2500" s="24">
        <v>1.7193947730398899E-2</v>
      </c>
      <c r="G2500" s="26">
        <v>91.192307438481507</v>
      </c>
      <c r="H2500" s="21" t="b">
        <v>1</v>
      </c>
      <c r="I2500" s="24">
        <v>1.8866684481574178E-2</v>
      </c>
    </row>
    <row r="2501" spans="1:9" x14ac:dyDescent="0.25">
      <c r="A2501" s="18" t="s">
        <v>1776</v>
      </c>
      <c r="B2501" s="18" t="s">
        <v>270</v>
      </c>
      <c r="C2501" s="18" t="s">
        <v>271</v>
      </c>
      <c r="D2501" s="31">
        <v>1</v>
      </c>
      <c r="E2501" s="31">
        <v>5789</v>
      </c>
      <c r="F2501" s="24">
        <v>1.7274140611504576E-2</v>
      </c>
      <c r="G2501" s="26">
        <v>91.192307438481507</v>
      </c>
      <c r="H2501" s="21" t="b">
        <v>1</v>
      </c>
      <c r="I2501" s="24">
        <v>1.8954679036938232E-2</v>
      </c>
    </row>
    <row r="2502" spans="1:9" x14ac:dyDescent="0.25">
      <c r="A2502" s="18" t="s">
        <v>2179</v>
      </c>
      <c r="B2502" s="18" t="s">
        <v>270</v>
      </c>
      <c r="C2502" s="18" t="s">
        <v>271</v>
      </c>
      <c r="D2502" s="31">
        <v>1</v>
      </c>
      <c r="E2502" s="31">
        <v>1276</v>
      </c>
      <c r="F2502" s="24">
        <v>7.8369905956112845E-2</v>
      </c>
      <c r="G2502" s="26">
        <v>91.192307438481507</v>
      </c>
      <c r="H2502" s="21" t="b">
        <v>1</v>
      </c>
      <c r="I2502" s="24">
        <v>8.5994229580592024E-2</v>
      </c>
    </row>
    <row r="2503" spans="1:9" x14ac:dyDescent="0.25">
      <c r="A2503" s="18" t="s">
        <v>2180</v>
      </c>
      <c r="B2503" s="18" t="s">
        <v>270</v>
      </c>
      <c r="C2503" s="18" t="s">
        <v>271</v>
      </c>
      <c r="D2503" s="31">
        <v>1</v>
      </c>
      <c r="E2503" s="31">
        <v>5690</v>
      </c>
      <c r="F2503" s="24">
        <v>1.7574692442882251E-2</v>
      </c>
      <c r="G2503" s="26">
        <v>91.192307438481507</v>
      </c>
      <c r="H2503" s="21" t="b">
        <v>1</v>
      </c>
      <c r="I2503" s="24">
        <v>1.9284470464821696E-2</v>
      </c>
    </row>
    <row r="2504" spans="1:9" x14ac:dyDescent="0.25">
      <c r="A2504" s="18" t="s">
        <v>1777</v>
      </c>
      <c r="B2504" s="18" t="s">
        <v>270</v>
      </c>
      <c r="C2504" s="18" t="s">
        <v>271</v>
      </c>
      <c r="D2504" s="31">
        <v>1</v>
      </c>
      <c r="E2504" s="31">
        <v>5874</v>
      </c>
      <c r="F2504" s="24">
        <v>1.7024174327545112E-2</v>
      </c>
      <c r="G2504" s="26">
        <v>91.192307438481507</v>
      </c>
      <c r="H2504" s="21" t="b">
        <v>1</v>
      </c>
      <c r="I2504" s="24">
        <v>1.8680394440727856E-2</v>
      </c>
    </row>
    <row r="2505" spans="1:9" x14ac:dyDescent="0.25">
      <c r="A2505" s="18" t="s">
        <v>2181</v>
      </c>
      <c r="B2505" s="18" t="s">
        <v>270</v>
      </c>
      <c r="C2505" s="18" t="s">
        <v>271</v>
      </c>
      <c r="D2505" s="31">
        <v>1</v>
      </c>
      <c r="E2505" s="31">
        <v>5871</v>
      </c>
      <c r="F2505" s="24">
        <v>1.7032873445750298E-2</v>
      </c>
      <c r="G2505" s="26">
        <v>91.192307438481507</v>
      </c>
      <c r="H2505" s="21" t="b">
        <v>1</v>
      </c>
      <c r="I2505" s="24">
        <v>1.8689939864560627E-2</v>
      </c>
    </row>
    <row r="2506" spans="1:9" x14ac:dyDescent="0.25">
      <c r="A2506" s="18" t="s">
        <v>2182</v>
      </c>
      <c r="B2506" s="18" t="s">
        <v>270</v>
      </c>
      <c r="C2506" s="18" t="s">
        <v>271</v>
      </c>
      <c r="D2506" s="31">
        <v>2</v>
      </c>
      <c r="E2506" s="31">
        <v>5796</v>
      </c>
      <c r="F2506" s="24">
        <v>3.450655624568668E-2</v>
      </c>
      <c r="G2506" s="26">
        <v>91.192307438481507</v>
      </c>
      <c r="H2506" s="21" t="b">
        <v>1</v>
      </c>
      <c r="I2506" s="24">
        <v>3.7863573824994973E-2</v>
      </c>
    </row>
    <row r="2507" spans="1:9" x14ac:dyDescent="0.25">
      <c r="A2507" s="18" t="s">
        <v>1778</v>
      </c>
      <c r="B2507" s="18" t="s">
        <v>270</v>
      </c>
      <c r="C2507" s="18" t="s">
        <v>271</v>
      </c>
      <c r="D2507" s="31">
        <v>2</v>
      </c>
      <c r="E2507" s="31">
        <v>5773</v>
      </c>
      <c r="F2507" s="24">
        <v>3.4644032565390614E-2</v>
      </c>
      <c r="G2507" s="26">
        <v>91.192307438481507</v>
      </c>
      <c r="H2507" s="21" t="b">
        <v>1</v>
      </c>
      <c r="I2507" s="24">
        <v>3.8014424716728022E-2</v>
      </c>
    </row>
    <row r="2508" spans="1:9" x14ac:dyDescent="0.25">
      <c r="A2508" s="18" t="s">
        <v>2183</v>
      </c>
      <c r="B2508" s="18" t="s">
        <v>270</v>
      </c>
      <c r="C2508" s="18" t="s">
        <v>271</v>
      </c>
      <c r="D2508" s="31">
        <v>1</v>
      </c>
      <c r="E2508" s="31">
        <v>5673</v>
      </c>
      <c r="F2508" s="24">
        <v>1.7627357659086903E-2</v>
      </c>
      <c r="G2508" s="26">
        <v>91.192307438481507</v>
      </c>
      <c r="H2508" s="21" t="b">
        <v>1</v>
      </c>
      <c r="I2508" s="24">
        <v>1.9342259288707111E-2</v>
      </c>
    </row>
    <row r="2509" spans="1:9" x14ac:dyDescent="0.25">
      <c r="A2509" s="18" t="s">
        <v>2184</v>
      </c>
      <c r="B2509" s="18" t="s">
        <v>270</v>
      </c>
      <c r="C2509" s="18" t="s">
        <v>271</v>
      </c>
      <c r="D2509" s="31">
        <v>1</v>
      </c>
      <c r="E2509" s="31">
        <v>5170</v>
      </c>
      <c r="F2509" s="24">
        <v>1.9342359767891681E-2</v>
      </c>
      <c r="G2509" s="26">
        <v>91.192307438481507</v>
      </c>
      <c r="H2509" s="21" t="b">
        <v>1</v>
      </c>
      <c r="I2509" s="24">
        <v>2.1224107726273776E-2</v>
      </c>
    </row>
    <row r="2510" spans="1:9" x14ac:dyDescent="0.25">
      <c r="A2510" s="18" t="s">
        <v>2185</v>
      </c>
      <c r="B2510" s="18" t="s">
        <v>270</v>
      </c>
      <c r="C2510" s="18" t="s">
        <v>271</v>
      </c>
      <c r="D2510" s="31">
        <v>1</v>
      </c>
      <c r="E2510" s="31">
        <v>5077</v>
      </c>
      <c r="F2510" s="24">
        <v>1.9696671262556628E-2</v>
      </c>
      <c r="G2510" s="26">
        <v>91.192307438481507</v>
      </c>
      <c r="H2510" s="21" t="b">
        <v>1</v>
      </c>
      <c r="I2510" s="24">
        <v>2.1612888899908495E-2</v>
      </c>
    </row>
    <row r="2511" spans="1:9" x14ac:dyDescent="0.25">
      <c r="A2511" s="18" t="s">
        <v>2186</v>
      </c>
      <c r="B2511" s="18" t="s">
        <v>270</v>
      </c>
      <c r="C2511" s="18" t="s">
        <v>271</v>
      </c>
      <c r="D2511" s="31">
        <v>4</v>
      </c>
      <c r="E2511" s="31">
        <v>4805</v>
      </c>
      <c r="F2511" s="24">
        <v>8.3246618106139439E-2</v>
      </c>
      <c r="G2511" s="26">
        <v>91.192307438481507</v>
      </c>
      <c r="H2511" s="21" t="b">
        <v>1</v>
      </c>
      <c r="I2511" s="24">
        <v>9.134537935053938E-2</v>
      </c>
    </row>
    <row r="2512" spans="1:9" x14ac:dyDescent="0.25">
      <c r="A2512" s="18" t="s">
        <v>2187</v>
      </c>
      <c r="B2512" s="18" t="s">
        <v>270</v>
      </c>
      <c r="C2512" s="18" t="s">
        <v>271</v>
      </c>
      <c r="D2512" s="31">
        <v>1</v>
      </c>
      <c r="E2512" s="31">
        <v>4756</v>
      </c>
      <c r="F2512" s="24">
        <v>2.1026072329688814E-2</v>
      </c>
      <c r="G2512" s="26">
        <v>91.192307438481507</v>
      </c>
      <c r="H2512" s="21" t="b">
        <v>1</v>
      </c>
      <c r="I2512" s="24">
        <v>2.3071622570402739E-2</v>
      </c>
    </row>
    <row r="2513" spans="1:9" x14ac:dyDescent="0.25">
      <c r="A2513" s="18" t="s">
        <v>2188</v>
      </c>
      <c r="B2513" s="18" t="s">
        <v>270</v>
      </c>
      <c r="C2513" s="18" t="s">
        <v>271</v>
      </c>
      <c r="D2513" s="31">
        <v>1</v>
      </c>
      <c r="E2513" s="31">
        <v>4743</v>
      </c>
      <c r="F2513" s="24">
        <v>2.1083702298123549E-2</v>
      </c>
      <c r="G2513" s="26">
        <v>91.192307438481507</v>
      </c>
      <c r="H2513" s="21" t="b">
        <v>1</v>
      </c>
      <c r="I2513" s="24">
        <v>2.3134859149237914E-2</v>
      </c>
    </row>
    <row r="2514" spans="1:9" x14ac:dyDescent="0.25">
      <c r="A2514" s="18" t="s">
        <v>2189</v>
      </c>
      <c r="B2514" s="18" t="s">
        <v>270</v>
      </c>
      <c r="C2514" s="18" t="s">
        <v>271</v>
      </c>
      <c r="D2514" s="31">
        <v>1</v>
      </c>
      <c r="E2514" s="31">
        <v>4704</v>
      </c>
      <c r="F2514" s="24">
        <v>2.1258503401360544E-2</v>
      </c>
      <c r="G2514" s="26">
        <v>91.192307438481507</v>
      </c>
      <c r="H2514" s="21" t="b">
        <v>1</v>
      </c>
      <c r="I2514" s="24">
        <v>2.3326666017184403E-2</v>
      </c>
    </row>
    <row r="2515" spans="1:9" x14ac:dyDescent="0.25">
      <c r="A2515" s="18" t="s">
        <v>2190</v>
      </c>
      <c r="B2515" s="18" t="s">
        <v>270</v>
      </c>
      <c r="C2515" s="18" t="s">
        <v>271</v>
      </c>
      <c r="D2515" s="31">
        <v>1</v>
      </c>
      <c r="E2515" s="31">
        <v>4763</v>
      </c>
      <c r="F2515" s="24">
        <v>2.0995171110644549E-2</v>
      </c>
      <c r="G2515" s="26">
        <v>91.192307438481507</v>
      </c>
      <c r="H2515" s="21" t="b">
        <v>1</v>
      </c>
      <c r="I2515" s="24">
        <v>2.3037715083946132E-2</v>
      </c>
    </row>
    <row r="2516" spans="1:9" x14ac:dyDescent="0.25">
      <c r="A2516" s="18" t="s">
        <v>1398</v>
      </c>
      <c r="B2516" s="18" t="s">
        <v>270</v>
      </c>
      <c r="C2516" s="18" t="s">
        <v>271</v>
      </c>
      <c r="D2516" s="31">
        <v>1</v>
      </c>
      <c r="E2516" s="31">
        <v>5880</v>
      </c>
      <c r="F2516" s="24">
        <v>1.7006802721088433E-2</v>
      </c>
      <c r="G2516" s="26">
        <v>91.192307438481507</v>
      </c>
      <c r="H2516" s="21" t="b">
        <v>1</v>
      </c>
      <c r="I2516" s="24">
        <v>1.866133281374752E-2</v>
      </c>
    </row>
    <row r="2517" spans="1:9" x14ac:dyDescent="0.25">
      <c r="A2517" s="18" t="s">
        <v>2191</v>
      </c>
      <c r="B2517" s="18" t="s">
        <v>270</v>
      </c>
      <c r="C2517" s="18" t="s">
        <v>271</v>
      </c>
      <c r="D2517" s="31">
        <v>1</v>
      </c>
      <c r="E2517" s="31">
        <v>5801</v>
      </c>
      <c r="F2517" s="24">
        <v>1.7238407171177385E-2</v>
      </c>
      <c r="G2517" s="26">
        <v>91.192307438481507</v>
      </c>
      <c r="H2517" s="21" t="b">
        <v>1</v>
      </c>
      <c r="I2517" s="24">
        <v>1.8915469219933711E-2</v>
      </c>
    </row>
    <row r="2518" spans="1:9" x14ac:dyDescent="0.25">
      <c r="A2518" s="18" t="s">
        <v>2192</v>
      </c>
      <c r="B2518" s="18" t="s">
        <v>270</v>
      </c>
      <c r="C2518" s="18" t="s">
        <v>271</v>
      </c>
      <c r="D2518" s="31">
        <v>1</v>
      </c>
      <c r="E2518" s="31">
        <v>5581</v>
      </c>
      <c r="F2518" s="24">
        <v>1.7917935853789643E-2</v>
      </c>
      <c r="G2518" s="26">
        <v>91.192307438481507</v>
      </c>
      <c r="H2518" s="21" t="b">
        <v>1</v>
      </c>
      <c r="I2518" s="24">
        <v>1.9661106781013335E-2</v>
      </c>
    </row>
    <row r="2519" spans="1:9" x14ac:dyDescent="0.25">
      <c r="A2519" s="18" t="s">
        <v>2193</v>
      </c>
      <c r="B2519" s="18" t="s">
        <v>270</v>
      </c>
      <c r="C2519" s="18" t="s">
        <v>271</v>
      </c>
      <c r="D2519" s="31">
        <v>1</v>
      </c>
      <c r="E2519" s="31">
        <v>5560</v>
      </c>
      <c r="F2519" s="24">
        <v>1.7985611510791366E-2</v>
      </c>
      <c r="G2519" s="26">
        <v>91.192307438481507</v>
      </c>
      <c r="H2519" s="21" t="b">
        <v>1</v>
      </c>
      <c r="I2519" s="24">
        <v>1.973536635698479E-2</v>
      </c>
    </row>
    <row r="2520" spans="1:9" x14ac:dyDescent="0.25">
      <c r="A2520" s="18" t="s">
        <v>2194</v>
      </c>
      <c r="B2520" s="18" t="s">
        <v>270</v>
      </c>
      <c r="C2520" s="18" t="s">
        <v>271</v>
      </c>
      <c r="D2520" s="31">
        <v>1</v>
      </c>
      <c r="E2520" s="31">
        <v>5827</v>
      </c>
      <c r="F2520" s="24">
        <v>1.716148961729878E-2</v>
      </c>
      <c r="G2520" s="26">
        <v>91.192307438481507</v>
      </c>
      <c r="H2520" s="21" t="b">
        <v>1</v>
      </c>
      <c r="I2520" s="24">
        <v>1.8831068636491408E-2</v>
      </c>
    </row>
    <row r="2521" spans="1:9" x14ac:dyDescent="0.25">
      <c r="A2521" s="18" t="s">
        <v>2195</v>
      </c>
      <c r="B2521" s="18" t="s">
        <v>270</v>
      </c>
      <c r="C2521" s="18" t="s">
        <v>271</v>
      </c>
      <c r="D2521" s="31">
        <v>1</v>
      </c>
      <c r="E2521" s="31">
        <v>5170</v>
      </c>
      <c r="F2521" s="24">
        <v>1.9342359767891681E-2</v>
      </c>
      <c r="G2521" s="26">
        <v>91.192307438481507</v>
      </c>
      <c r="H2521" s="21" t="b">
        <v>1</v>
      </c>
      <c r="I2521" s="24">
        <v>2.1224107726273776E-2</v>
      </c>
    </row>
    <row r="2522" spans="1:9" x14ac:dyDescent="0.25">
      <c r="A2522" s="18" t="s">
        <v>895</v>
      </c>
      <c r="B2522" s="18" t="s">
        <v>270</v>
      </c>
      <c r="C2522" s="18" t="s">
        <v>271</v>
      </c>
      <c r="D2522" s="31">
        <v>3</v>
      </c>
      <c r="E2522" s="31">
        <v>5910</v>
      </c>
      <c r="F2522" s="24">
        <v>5.0761421319796954E-2</v>
      </c>
      <c r="G2522" s="26">
        <v>91.192307438481507</v>
      </c>
      <c r="H2522" s="21" t="b">
        <v>1</v>
      </c>
      <c r="I2522" s="24">
        <v>5.5699815708038287E-2</v>
      </c>
    </row>
    <row r="2523" spans="1:9" x14ac:dyDescent="0.25">
      <c r="A2523" s="18" t="s">
        <v>1403</v>
      </c>
      <c r="B2523" s="18" t="s">
        <v>270</v>
      </c>
      <c r="C2523" s="18" t="s">
        <v>271</v>
      </c>
      <c r="D2523" s="31">
        <v>10</v>
      </c>
      <c r="E2523" s="31">
        <v>5834</v>
      </c>
      <c r="F2523" s="24">
        <v>0.17140898183064793</v>
      </c>
      <c r="G2523" s="26">
        <v>91.192307438481507</v>
      </c>
      <c r="H2523" s="21" t="b">
        <v>1</v>
      </c>
      <c r="I2523" s="24">
        <v>0.18808473936379061</v>
      </c>
    </row>
    <row r="2524" spans="1:9" x14ac:dyDescent="0.25">
      <c r="A2524" s="18" t="s">
        <v>2196</v>
      </c>
      <c r="B2524" s="18" t="s">
        <v>270</v>
      </c>
      <c r="C2524" s="18" t="s">
        <v>271</v>
      </c>
      <c r="D2524" s="31">
        <v>1</v>
      </c>
      <c r="E2524" s="31">
        <v>1276</v>
      </c>
      <c r="F2524" s="24">
        <v>7.8369905956112845E-2</v>
      </c>
      <c r="G2524" s="26">
        <v>91.192307438481507</v>
      </c>
      <c r="H2524" s="21" t="b">
        <v>1</v>
      </c>
      <c r="I2524" s="24">
        <v>8.5994229580592024E-2</v>
      </c>
    </row>
    <row r="2525" spans="1:9" x14ac:dyDescent="0.25">
      <c r="A2525" s="18" t="s">
        <v>1404</v>
      </c>
      <c r="B2525" s="18" t="s">
        <v>270</v>
      </c>
      <c r="C2525" s="18" t="s">
        <v>271</v>
      </c>
      <c r="D2525" s="31">
        <v>1</v>
      </c>
      <c r="E2525" s="31">
        <v>5891</v>
      </c>
      <c r="F2525" s="24">
        <v>1.6975046681378374E-2</v>
      </c>
      <c r="G2525" s="26">
        <v>91.192307438481507</v>
      </c>
      <c r="H2525" s="21" t="b">
        <v>1</v>
      </c>
      <c r="I2525" s="24">
        <v>1.8626487344226013E-2</v>
      </c>
    </row>
    <row r="2526" spans="1:9" x14ac:dyDescent="0.25">
      <c r="A2526" s="18" t="s">
        <v>2197</v>
      </c>
      <c r="B2526" s="18" t="s">
        <v>270</v>
      </c>
      <c r="C2526" s="18" t="s">
        <v>271</v>
      </c>
      <c r="D2526" s="31">
        <v>1</v>
      </c>
      <c r="E2526" s="31">
        <v>5859</v>
      </c>
      <c r="F2526" s="24">
        <v>1.7067759003242877E-2</v>
      </c>
      <c r="G2526" s="26">
        <v>91.192307438481507</v>
      </c>
      <c r="H2526" s="21" t="b">
        <v>1</v>
      </c>
      <c r="I2526" s="24">
        <v>1.872821931128784E-2</v>
      </c>
    </row>
    <row r="2527" spans="1:9" x14ac:dyDescent="0.25">
      <c r="A2527" s="18" t="s">
        <v>1406</v>
      </c>
      <c r="B2527" s="18" t="s">
        <v>270</v>
      </c>
      <c r="C2527" s="18" t="s">
        <v>271</v>
      </c>
      <c r="D2527" s="31">
        <v>5</v>
      </c>
      <c r="E2527" s="31">
        <v>5794</v>
      </c>
      <c r="F2527" s="24">
        <v>8.6296168450120822E-2</v>
      </c>
      <c r="G2527" s="26">
        <v>91.192307438481507</v>
      </c>
      <c r="H2527" s="21" t="b">
        <v>1</v>
      </c>
      <c r="I2527" s="24">
        <v>9.4691609375936694E-2</v>
      </c>
    </row>
    <row r="2528" spans="1:9" x14ac:dyDescent="0.25">
      <c r="A2528" s="18" t="s">
        <v>2198</v>
      </c>
      <c r="B2528" s="18" t="s">
        <v>270</v>
      </c>
      <c r="C2528" s="18" t="s">
        <v>271</v>
      </c>
      <c r="D2528" s="31">
        <v>1</v>
      </c>
      <c r="E2528" s="31">
        <v>5577</v>
      </c>
      <c r="F2528" s="24">
        <v>1.7930787161556393E-2</v>
      </c>
      <c r="G2528" s="26">
        <v>91.192307438481507</v>
      </c>
      <c r="H2528" s="21" t="b">
        <v>1</v>
      </c>
      <c r="I2528" s="24">
        <v>1.9675208345855379E-2</v>
      </c>
    </row>
    <row r="2529" spans="1:9" x14ac:dyDescent="0.25">
      <c r="A2529" s="18" t="s">
        <v>2199</v>
      </c>
      <c r="B2529" s="18" t="s">
        <v>270</v>
      </c>
      <c r="C2529" s="18" t="s">
        <v>271</v>
      </c>
      <c r="D2529" s="31">
        <v>1</v>
      </c>
      <c r="E2529" s="31">
        <v>1276</v>
      </c>
      <c r="F2529" s="24">
        <v>7.8369905956112845E-2</v>
      </c>
      <c r="G2529" s="26">
        <v>91.192307438481507</v>
      </c>
      <c r="H2529" s="21" t="b">
        <v>1</v>
      </c>
      <c r="I2529" s="24">
        <v>8.5994229580592024E-2</v>
      </c>
    </row>
    <row r="2530" spans="1:9" x14ac:dyDescent="0.25">
      <c r="A2530" s="18" t="s">
        <v>2200</v>
      </c>
      <c r="B2530" s="18" t="s">
        <v>270</v>
      </c>
      <c r="C2530" s="18" t="s">
        <v>271</v>
      </c>
      <c r="D2530" s="31">
        <v>1</v>
      </c>
      <c r="E2530" s="31">
        <v>5790</v>
      </c>
      <c r="F2530" s="24">
        <v>1.7271157167530225E-2</v>
      </c>
      <c r="G2530" s="26">
        <v>91.192307438481507</v>
      </c>
      <c r="H2530" s="21" t="b">
        <v>1</v>
      </c>
      <c r="I2530" s="24">
        <v>1.8951405344531162E-2</v>
      </c>
    </row>
    <row r="2531" spans="1:9" x14ac:dyDescent="0.25">
      <c r="A2531" s="18" t="s">
        <v>2201</v>
      </c>
      <c r="B2531" s="18" t="s">
        <v>270</v>
      </c>
      <c r="C2531" s="18" t="s">
        <v>271</v>
      </c>
      <c r="D2531" s="31">
        <v>2</v>
      </c>
      <c r="E2531" s="31">
        <v>4215</v>
      </c>
      <c r="F2531" s="24">
        <v>4.7449584816132859E-2</v>
      </c>
      <c r="G2531" s="26">
        <v>91.192307438481507</v>
      </c>
      <c r="H2531" s="21" t="b">
        <v>1</v>
      </c>
      <c r="I2531" s="24">
        <v>5.2065782654726181E-2</v>
      </c>
    </row>
    <row r="2532" spans="1:9" x14ac:dyDescent="0.25">
      <c r="A2532" s="18" t="s">
        <v>2202</v>
      </c>
      <c r="B2532" s="18" t="s">
        <v>270</v>
      </c>
      <c r="C2532" s="18" t="s">
        <v>271</v>
      </c>
      <c r="D2532" s="31">
        <v>1</v>
      </c>
      <c r="E2532" s="31">
        <v>5584</v>
      </c>
      <c r="F2532" s="24">
        <v>1.7908309455587391E-2</v>
      </c>
      <c r="G2532" s="26">
        <v>91.192307438481507</v>
      </c>
      <c r="H2532" s="21" t="b">
        <v>1</v>
      </c>
      <c r="I2532" s="24">
        <v>1.9650543865479125E-2</v>
      </c>
    </row>
    <row r="2533" spans="1:9" x14ac:dyDescent="0.25">
      <c r="A2533" s="18" t="s">
        <v>1412</v>
      </c>
      <c r="B2533" s="18" t="s">
        <v>270</v>
      </c>
      <c r="C2533" s="18" t="s">
        <v>271</v>
      </c>
      <c r="D2533" s="31">
        <v>2</v>
      </c>
      <c r="E2533" s="31">
        <v>5879</v>
      </c>
      <c r="F2533" s="24">
        <v>3.4019391052900153E-2</v>
      </c>
      <c r="G2533" s="26">
        <v>91.192307438481507</v>
      </c>
      <c r="H2533" s="21" t="b">
        <v>1</v>
      </c>
      <c r="I2533" s="24">
        <v>3.732901409928064E-2</v>
      </c>
    </row>
    <row r="2534" spans="1:9" x14ac:dyDescent="0.25">
      <c r="A2534" s="18" t="s">
        <v>3163</v>
      </c>
      <c r="B2534" s="18" t="s">
        <v>270</v>
      </c>
      <c r="C2534" s="18" t="s">
        <v>271</v>
      </c>
      <c r="D2534" s="31">
        <v>1</v>
      </c>
      <c r="E2534" s="31">
        <v>4209</v>
      </c>
      <c r="F2534" s="24">
        <v>2.3758612497030172E-2</v>
      </c>
      <c r="G2534" s="26">
        <v>91.192307438481507</v>
      </c>
      <c r="H2534" s="21" t="b">
        <v>1</v>
      </c>
      <c r="I2534" s="24">
        <v>2.6070001649996538E-2</v>
      </c>
    </row>
    <row r="2535" spans="1:9" x14ac:dyDescent="0.25">
      <c r="A2535" s="18" t="s">
        <v>2203</v>
      </c>
      <c r="B2535" s="18" t="s">
        <v>270</v>
      </c>
      <c r="C2535" s="18" t="s">
        <v>271</v>
      </c>
      <c r="D2535" s="31">
        <v>1</v>
      </c>
      <c r="E2535" s="31">
        <v>5557</v>
      </c>
      <c r="F2535" s="24">
        <v>1.7995321216483715E-2</v>
      </c>
      <c r="G2535" s="26">
        <v>91.192307438481507</v>
      </c>
      <c r="H2535" s="21" t="b">
        <v>1</v>
      </c>
      <c r="I2535" s="24">
        <v>1.9746020684692358E-2</v>
      </c>
    </row>
    <row r="2536" spans="1:9" x14ac:dyDescent="0.25">
      <c r="A2536" s="18" t="s">
        <v>2204</v>
      </c>
      <c r="B2536" s="18" t="s">
        <v>270</v>
      </c>
      <c r="C2536" s="18" t="s">
        <v>271</v>
      </c>
      <c r="D2536" s="31">
        <v>1</v>
      </c>
      <c r="E2536" s="31">
        <v>5778</v>
      </c>
      <c r="F2536" s="24">
        <v>1.7307026652821047E-2</v>
      </c>
      <c r="G2536" s="26">
        <v>91.192307438481507</v>
      </c>
      <c r="H2536" s="21" t="b">
        <v>1</v>
      </c>
      <c r="I2536" s="24">
        <v>1.8990764441819911E-2</v>
      </c>
    </row>
    <row r="2537" spans="1:9" x14ac:dyDescent="0.25">
      <c r="A2537" s="18" t="s">
        <v>2205</v>
      </c>
      <c r="B2537" s="18" t="s">
        <v>270</v>
      </c>
      <c r="C2537" s="18" t="s">
        <v>271</v>
      </c>
      <c r="D2537" s="31">
        <v>2</v>
      </c>
      <c r="E2537" s="31">
        <v>1276</v>
      </c>
      <c r="F2537" s="24">
        <v>0.15673981191222569</v>
      </c>
      <c r="G2537" s="26">
        <v>91.192307438481507</v>
      </c>
      <c r="H2537" s="21" t="b">
        <v>1</v>
      </c>
      <c r="I2537" s="24">
        <v>0.17198845916118405</v>
      </c>
    </row>
    <row r="2538" spans="1:9" x14ac:dyDescent="0.25">
      <c r="A2538" s="18" t="s">
        <v>2206</v>
      </c>
      <c r="B2538" s="18" t="s">
        <v>270</v>
      </c>
      <c r="C2538" s="18" t="s">
        <v>271</v>
      </c>
      <c r="D2538" s="31">
        <v>1</v>
      </c>
      <c r="E2538" s="31">
        <v>5785</v>
      </c>
      <c r="F2538" s="24">
        <v>1.7286084701815037E-2</v>
      </c>
      <c r="G2538" s="26">
        <v>91.192307438481507</v>
      </c>
      <c r="H2538" s="21" t="b">
        <v>1</v>
      </c>
      <c r="I2538" s="24">
        <v>1.8967785124431362E-2</v>
      </c>
    </row>
    <row r="2539" spans="1:9" x14ac:dyDescent="0.25">
      <c r="A2539" s="18" t="s">
        <v>2207</v>
      </c>
      <c r="B2539" s="18" t="s">
        <v>270</v>
      </c>
      <c r="C2539" s="18" t="s">
        <v>271</v>
      </c>
      <c r="D2539" s="31">
        <v>1</v>
      </c>
      <c r="E2539" s="31">
        <v>5793</v>
      </c>
      <c r="F2539" s="24">
        <v>1.7262213015708613E-2</v>
      </c>
      <c r="G2539" s="26">
        <v>91.192307438481507</v>
      </c>
      <c r="H2539" s="21" t="b">
        <v>1</v>
      </c>
      <c r="I2539" s="24">
        <v>1.8941591048651032E-2</v>
      </c>
    </row>
    <row r="2540" spans="1:9" x14ac:dyDescent="0.25">
      <c r="A2540" s="18" t="s">
        <v>2208</v>
      </c>
      <c r="B2540" s="18" t="s">
        <v>270</v>
      </c>
      <c r="C2540" s="18" t="s">
        <v>271</v>
      </c>
      <c r="D2540" s="31">
        <v>1</v>
      </c>
      <c r="E2540" s="31">
        <v>5667</v>
      </c>
      <c r="F2540" s="24">
        <v>1.764602082230457E-2</v>
      </c>
      <c r="G2540" s="26">
        <v>91.192307438481507</v>
      </c>
      <c r="H2540" s="21" t="b">
        <v>1</v>
      </c>
      <c r="I2540" s="24">
        <v>1.9362738123316646E-2</v>
      </c>
    </row>
    <row r="2541" spans="1:9" x14ac:dyDescent="0.25">
      <c r="A2541" s="18" t="s">
        <v>2209</v>
      </c>
      <c r="B2541" s="18" t="s">
        <v>270</v>
      </c>
      <c r="C2541" s="18" t="s">
        <v>271</v>
      </c>
      <c r="D2541" s="31">
        <v>1</v>
      </c>
      <c r="E2541" s="31">
        <v>4752</v>
      </c>
      <c r="F2541" s="24">
        <v>2.1043771043771042E-2</v>
      </c>
      <c r="G2541" s="26">
        <v>91.192307438481507</v>
      </c>
      <c r="H2541" s="21" t="b">
        <v>1</v>
      </c>
      <c r="I2541" s="24">
        <v>2.3091043128121932E-2</v>
      </c>
    </row>
    <row r="2542" spans="1:9" x14ac:dyDescent="0.25">
      <c r="A2542" s="18" t="s">
        <v>1416</v>
      </c>
      <c r="B2542" s="18" t="s">
        <v>270</v>
      </c>
      <c r="C2542" s="18" t="s">
        <v>271</v>
      </c>
      <c r="D2542" s="31">
        <v>1</v>
      </c>
      <c r="E2542" s="31">
        <v>5686</v>
      </c>
      <c r="F2542" s="24">
        <v>1.7587055926837847E-2</v>
      </c>
      <c r="G2542" s="26">
        <v>91.192307438481507</v>
      </c>
      <c r="H2542" s="21" t="b">
        <v>1</v>
      </c>
      <c r="I2542" s="24">
        <v>1.9298036747245062E-2</v>
      </c>
    </row>
    <row r="2543" spans="1:9" x14ac:dyDescent="0.25">
      <c r="A2543" s="18" t="s">
        <v>1417</v>
      </c>
      <c r="B2543" s="18" t="s">
        <v>270</v>
      </c>
      <c r="C2543" s="18" t="s">
        <v>271</v>
      </c>
      <c r="D2543" s="31">
        <v>1</v>
      </c>
      <c r="E2543" s="31">
        <v>1282</v>
      </c>
      <c r="F2543" s="24">
        <v>7.8003120124804995E-2</v>
      </c>
      <c r="G2543" s="26">
        <v>91.192307438481507</v>
      </c>
      <c r="H2543" s="21" t="b">
        <v>1</v>
      </c>
      <c r="I2543" s="24">
        <v>8.559176048739113E-2</v>
      </c>
    </row>
    <row r="2544" spans="1:9" x14ac:dyDescent="0.25">
      <c r="A2544" s="18" t="s">
        <v>1790</v>
      </c>
      <c r="B2544" s="18" t="s">
        <v>270</v>
      </c>
      <c r="C2544" s="18" t="s">
        <v>271</v>
      </c>
      <c r="D2544" s="31">
        <v>1</v>
      </c>
      <c r="E2544" s="31">
        <v>5814</v>
      </c>
      <c r="F2544" s="24">
        <v>1.7199862401100791E-2</v>
      </c>
      <c r="G2544" s="26">
        <v>91.192307438481507</v>
      </c>
      <c r="H2544" s="21" t="b">
        <v>1</v>
      </c>
      <c r="I2544" s="24">
        <v>1.8873174569115143E-2</v>
      </c>
    </row>
    <row r="2545" spans="1:9" x14ac:dyDescent="0.25">
      <c r="A2545" s="18" t="s">
        <v>2210</v>
      </c>
      <c r="B2545" s="18" t="s">
        <v>270</v>
      </c>
      <c r="C2545" s="18" t="s">
        <v>271</v>
      </c>
      <c r="D2545" s="31">
        <v>1</v>
      </c>
      <c r="E2545" s="31">
        <v>5739</v>
      </c>
      <c r="F2545" s="24">
        <v>1.7424638438752395E-2</v>
      </c>
      <c r="G2545" s="26">
        <v>91.192307438481507</v>
      </c>
      <c r="H2545" s="21" t="b">
        <v>1</v>
      </c>
      <c r="I2545" s="24">
        <v>1.9119818251408856E-2</v>
      </c>
    </row>
    <row r="2546" spans="1:9" x14ac:dyDescent="0.25">
      <c r="A2546" s="18" t="s">
        <v>2211</v>
      </c>
      <c r="B2546" s="18" t="s">
        <v>270</v>
      </c>
      <c r="C2546" s="18" t="s">
        <v>271</v>
      </c>
      <c r="D2546" s="31">
        <v>1</v>
      </c>
      <c r="E2546" s="31">
        <v>5771</v>
      </c>
      <c r="F2546" s="24">
        <v>1.7328019407381736E-2</v>
      </c>
      <c r="G2546" s="26">
        <v>91.192307438481507</v>
      </c>
      <c r="H2546" s="21" t="b">
        <v>1</v>
      </c>
      <c r="I2546" s="24">
        <v>1.9013799505256529E-2</v>
      </c>
    </row>
    <row r="2547" spans="1:9" x14ac:dyDescent="0.25">
      <c r="A2547" s="18" t="s">
        <v>1791</v>
      </c>
      <c r="B2547" s="18" t="s">
        <v>270</v>
      </c>
      <c r="C2547" s="18" t="s">
        <v>271</v>
      </c>
      <c r="D2547" s="31">
        <v>1</v>
      </c>
      <c r="E2547" s="31">
        <v>5795</v>
      </c>
      <c r="F2547" s="24">
        <v>1.7256255392579811E-2</v>
      </c>
      <c r="G2547" s="26">
        <v>91.192307438481507</v>
      </c>
      <c r="H2547" s="21" t="b">
        <v>1</v>
      </c>
      <c r="I2547" s="24">
        <v>1.8935053829997488E-2</v>
      </c>
    </row>
    <row r="2548" spans="1:9" x14ac:dyDescent="0.25">
      <c r="A2548" s="18" t="s">
        <v>167</v>
      </c>
      <c r="B2548" s="18" t="s">
        <v>270</v>
      </c>
      <c r="C2548" s="18" t="s">
        <v>271</v>
      </c>
      <c r="D2548" s="31">
        <v>1</v>
      </c>
      <c r="E2548" s="31">
        <v>5549</v>
      </c>
      <c r="F2548" s="24">
        <v>1.8021265092809515E-2</v>
      </c>
      <c r="G2548" s="26">
        <v>91.192307438481507</v>
      </c>
      <c r="H2548" s="21" t="b">
        <v>1</v>
      </c>
      <c r="I2548" s="24">
        <v>1.9774488546555315E-2</v>
      </c>
    </row>
    <row r="2549" spans="1:9" x14ac:dyDescent="0.25">
      <c r="A2549" s="18" t="s">
        <v>1169</v>
      </c>
      <c r="B2549" s="18" t="s">
        <v>270</v>
      </c>
      <c r="C2549" s="18" t="s">
        <v>271</v>
      </c>
      <c r="D2549" s="31">
        <v>2</v>
      </c>
      <c r="E2549" s="31">
        <v>5492</v>
      </c>
      <c r="F2549" s="24">
        <v>3.6416605972323379E-2</v>
      </c>
      <c r="G2549" s="26">
        <v>91.192307438481507</v>
      </c>
      <c r="H2549" s="21" t="b">
        <v>1</v>
      </c>
      <c r="I2549" s="24">
        <v>3.9959445355001975E-2</v>
      </c>
    </row>
    <row r="2550" spans="1:9" x14ac:dyDescent="0.25">
      <c r="A2550" s="18" t="s">
        <v>1418</v>
      </c>
      <c r="B2550" s="18" t="s">
        <v>270</v>
      </c>
      <c r="C2550" s="18" t="s">
        <v>271</v>
      </c>
      <c r="D2550" s="31">
        <v>1</v>
      </c>
      <c r="E2550" s="31">
        <v>5455</v>
      </c>
      <c r="F2550" s="24">
        <v>1.8331805682859761E-2</v>
      </c>
      <c r="G2550" s="26">
        <v>91.192307438481507</v>
      </c>
      <c r="H2550" s="21" t="b">
        <v>1</v>
      </c>
      <c r="I2550" s="24">
        <v>2.0115240503177898E-2</v>
      </c>
    </row>
    <row r="2551" spans="1:9" x14ac:dyDescent="0.25">
      <c r="A2551" s="18" t="s">
        <v>2212</v>
      </c>
      <c r="B2551" s="18" t="s">
        <v>270</v>
      </c>
      <c r="C2551" s="18" t="s">
        <v>271</v>
      </c>
      <c r="D2551" s="31">
        <v>1</v>
      </c>
      <c r="E2551" s="31">
        <v>5450</v>
      </c>
      <c r="F2551" s="24">
        <v>1.834862385321101E-2</v>
      </c>
      <c r="G2551" s="26">
        <v>91.192307438481507</v>
      </c>
      <c r="H2551" s="21" t="b">
        <v>1</v>
      </c>
      <c r="I2551" s="24">
        <v>2.0133694852263382E-2</v>
      </c>
    </row>
    <row r="2552" spans="1:9" x14ac:dyDescent="0.25">
      <c r="A2552" s="18" t="s">
        <v>1420</v>
      </c>
      <c r="B2552" s="18" t="s">
        <v>270</v>
      </c>
      <c r="C2552" s="18" t="s">
        <v>271</v>
      </c>
      <c r="D2552" s="31">
        <v>1</v>
      </c>
      <c r="E2552" s="31">
        <v>5483</v>
      </c>
      <c r="F2552" s="24">
        <v>1.8238190771475468E-2</v>
      </c>
      <c r="G2552" s="26">
        <v>91.192307438481507</v>
      </c>
      <c r="H2552" s="21" t="b">
        <v>1</v>
      </c>
      <c r="I2552" s="24">
        <v>2.0012518136938797E-2</v>
      </c>
    </row>
    <row r="2553" spans="1:9" x14ac:dyDescent="0.25">
      <c r="A2553" s="18" t="s">
        <v>169</v>
      </c>
      <c r="B2553" s="18" t="s">
        <v>270</v>
      </c>
      <c r="C2553" s="18" t="s">
        <v>271</v>
      </c>
      <c r="D2553" s="31">
        <v>17</v>
      </c>
      <c r="E2553" s="31">
        <v>4992</v>
      </c>
      <c r="F2553" s="24">
        <v>0.34054487179487181</v>
      </c>
      <c r="G2553" s="26">
        <v>91.192307438481507</v>
      </c>
      <c r="H2553" s="21" t="b">
        <v>1</v>
      </c>
      <c r="I2553" s="24">
        <v>0.37367524600605018</v>
      </c>
    </row>
    <row r="2554" spans="1:9" x14ac:dyDescent="0.25">
      <c r="A2554" s="18" t="s">
        <v>921</v>
      </c>
      <c r="B2554" s="18" t="s">
        <v>270</v>
      </c>
      <c r="C2554" s="18" t="s">
        <v>271</v>
      </c>
      <c r="D2554" s="31">
        <v>2</v>
      </c>
      <c r="E2554" s="31">
        <v>4908</v>
      </c>
      <c r="F2554" s="24">
        <v>4.0749796251018745E-2</v>
      </c>
      <c r="G2554" s="26">
        <v>91.192307438481507</v>
      </c>
      <c r="H2554" s="21" t="b">
        <v>1</v>
      </c>
      <c r="I2554" s="24">
        <v>4.4714195984040521E-2</v>
      </c>
    </row>
    <row r="2555" spans="1:9" x14ac:dyDescent="0.25">
      <c r="A2555" s="18" t="s">
        <v>2213</v>
      </c>
      <c r="B2555" s="18" t="s">
        <v>270</v>
      </c>
      <c r="C2555" s="18" t="s">
        <v>271</v>
      </c>
      <c r="D2555" s="31">
        <v>2</v>
      </c>
      <c r="E2555" s="31">
        <v>4957</v>
      </c>
      <c r="F2555" s="24">
        <v>4.03469840629413E-2</v>
      </c>
      <c r="G2555" s="26">
        <v>91.192307438481507</v>
      </c>
      <c r="H2555" s="21" t="b">
        <v>1</v>
      </c>
      <c r="I2555" s="24">
        <v>4.4272195660615472E-2</v>
      </c>
    </row>
    <row r="2556" spans="1:9" x14ac:dyDescent="0.25">
      <c r="A2556" s="18" t="s">
        <v>2214</v>
      </c>
      <c r="B2556" s="18" t="s">
        <v>270</v>
      </c>
      <c r="C2556" s="18" t="s">
        <v>271</v>
      </c>
      <c r="D2556" s="31">
        <v>1</v>
      </c>
      <c r="E2556" s="31">
        <v>4895</v>
      </c>
      <c r="F2556" s="24">
        <v>2.0429009193054137E-2</v>
      </c>
      <c r="G2556" s="26">
        <v>91.192307438481507</v>
      </c>
      <c r="H2556" s="21" t="b">
        <v>1</v>
      </c>
      <c r="I2556" s="24">
        <v>2.2416473328873428E-2</v>
      </c>
    </row>
    <row r="2557" spans="1:9" x14ac:dyDescent="0.25">
      <c r="A2557" s="18" t="s">
        <v>2215</v>
      </c>
      <c r="B2557" s="18" t="s">
        <v>270</v>
      </c>
      <c r="C2557" s="18" t="s">
        <v>271</v>
      </c>
      <c r="D2557" s="31">
        <v>1</v>
      </c>
      <c r="E2557" s="31">
        <v>4709</v>
      </c>
      <c r="F2557" s="24">
        <v>2.1235931195582928E-2</v>
      </c>
      <c r="G2557" s="26">
        <v>91.192307438481507</v>
      </c>
      <c r="H2557" s="21" t="b">
        <v>1</v>
      </c>
      <c r="I2557" s="24">
        <v>2.3301897843456241E-2</v>
      </c>
    </row>
    <row r="2558" spans="1:9" x14ac:dyDescent="0.25">
      <c r="A2558" s="18" t="s">
        <v>2216</v>
      </c>
      <c r="B2558" s="18" t="s">
        <v>270</v>
      </c>
      <c r="C2558" s="18" t="s">
        <v>271</v>
      </c>
      <c r="D2558" s="31">
        <v>1</v>
      </c>
      <c r="E2558" s="31">
        <v>4966</v>
      </c>
      <c r="F2558" s="24">
        <v>2.013693113169553E-2</v>
      </c>
      <c r="G2558" s="26">
        <v>91.192307438481507</v>
      </c>
      <c r="H2558" s="21" t="b">
        <v>0</v>
      </c>
      <c r="I2558" s="24">
        <v>2.013693113169553E-2</v>
      </c>
    </row>
    <row r="2559" spans="1:9" x14ac:dyDescent="0.25">
      <c r="A2559" s="18" t="s">
        <v>2217</v>
      </c>
      <c r="B2559" s="18" t="s">
        <v>270</v>
      </c>
      <c r="C2559" s="18" t="s">
        <v>271</v>
      </c>
      <c r="D2559" s="31">
        <v>4</v>
      </c>
      <c r="E2559" s="31">
        <v>4941</v>
      </c>
      <c r="F2559" s="24">
        <v>8.0955272212102816E-2</v>
      </c>
      <c r="G2559" s="26">
        <v>91.192307438481507</v>
      </c>
      <c r="H2559" s="21" t="b">
        <v>1</v>
      </c>
      <c r="I2559" s="24">
        <v>8.8831116733321544E-2</v>
      </c>
    </row>
    <row r="2560" spans="1:9" x14ac:dyDescent="0.25">
      <c r="A2560" s="18" t="s">
        <v>2218</v>
      </c>
      <c r="B2560" s="18" t="s">
        <v>270</v>
      </c>
      <c r="C2560" s="18" t="s">
        <v>271</v>
      </c>
      <c r="D2560" s="31">
        <v>1</v>
      </c>
      <c r="E2560" s="31">
        <v>4871</v>
      </c>
      <c r="F2560" s="24">
        <v>2.0529665366454525E-2</v>
      </c>
      <c r="G2560" s="26">
        <v>91.192307438481507</v>
      </c>
      <c r="H2560" s="21" t="b">
        <v>1</v>
      </c>
      <c r="I2560" s="24">
        <v>2.2526921975946506E-2</v>
      </c>
    </row>
    <row r="2561" spans="1:9" x14ac:dyDescent="0.25">
      <c r="A2561" s="18" t="s">
        <v>2219</v>
      </c>
      <c r="B2561" s="18" t="s">
        <v>270</v>
      </c>
      <c r="C2561" s="18" t="s">
        <v>271</v>
      </c>
      <c r="D2561" s="31">
        <v>1</v>
      </c>
      <c r="E2561" s="31">
        <v>4929</v>
      </c>
      <c r="F2561" s="24">
        <v>2.028809089064719E-2</v>
      </c>
      <c r="G2561" s="26">
        <v>91.192307438481507</v>
      </c>
      <c r="H2561" s="21" t="b">
        <v>1</v>
      </c>
      <c r="I2561" s="24">
        <v>2.2261845596436486E-2</v>
      </c>
    </row>
    <row r="2562" spans="1:9" x14ac:dyDescent="0.25">
      <c r="A2562" s="18" t="s">
        <v>2220</v>
      </c>
      <c r="B2562" s="18" t="s">
        <v>270</v>
      </c>
      <c r="C2562" s="18" t="s">
        <v>271</v>
      </c>
      <c r="D2562" s="31">
        <v>5</v>
      </c>
      <c r="E2562" s="31">
        <v>4943</v>
      </c>
      <c r="F2562" s="24">
        <v>0.10115314586283633</v>
      </c>
      <c r="G2562" s="26">
        <v>91.192307438481507</v>
      </c>
      <c r="H2562" s="21" t="b">
        <v>1</v>
      </c>
      <c r="I2562" s="24">
        <v>0.1109939681821115</v>
      </c>
    </row>
    <row r="2563" spans="1:9" x14ac:dyDescent="0.25">
      <c r="A2563" s="18" t="s">
        <v>2221</v>
      </c>
      <c r="B2563" s="18" t="s">
        <v>270</v>
      </c>
      <c r="C2563" s="18" t="s">
        <v>271</v>
      </c>
      <c r="D2563" s="31">
        <v>1</v>
      </c>
      <c r="E2563" s="31">
        <v>4665</v>
      </c>
      <c r="F2563" s="24">
        <v>2.1436227224008574E-2</v>
      </c>
      <c r="G2563" s="26">
        <v>91.192307438481507</v>
      </c>
      <c r="H2563" s="21" t="b">
        <v>1</v>
      </c>
      <c r="I2563" s="24">
        <v>2.3521679945302344E-2</v>
      </c>
    </row>
    <row r="2564" spans="1:9" x14ac:dyDescent="0.25">
      <c r="A2564" s="18" t="s">
        <v>2222</v>
      </c>
      <c r="B2564" s="18" t="s">
        <v>270</v>
      </c>
      <c r="C2564" s="18" t="s">
        <v>271</v>
      </c>
      <c r="D2564" s="31">
        <v>1</v>
      </c>
      <c r="E2564" s="31">
        <v>4939</v>
      </c>
      <c r="F2564" s="24">
        <v>2.0247013565499086E-2</v>
      </c>
      <c r="G2564" s="26">
        <v>91.192307438481507</v>
      </c>
      <c r="H2564" s="21" t="b">
        <v>0</v>
      </c>
      <c r="I2564" s="24">
        <v>2.0247013565499086E-2</v>
      </c>
    </row>
    <row r="2565" spans="1:9" x14ac:dyDescent="0.25">
      <c r="A2565" s="18" t="s">
        <v>2223</v>
      </c>
      <c r="B2565" s="18" t="s">
        <v>270</v>
      </c>
      <c r="C2565" s="18" t="s">
        <v>271</v>
      </c>
      <c r="D2565" s="31">
        <v>2</v>
      </c>
      <c r="E2565" s="31">
        <v>4850</v>
      </c>
      <c r="F2565" s="24">
        <v>4.1237113402061855E-2</v>
      </c>
      <c r="G2565" s="26">
        <v>91.192307438481507</v>
      </c>
      <c r="H2565" s="21" t="b">
        <v>1</v>
      </c>
      <c r="I2565" s="24">
        <v>4.5248922451478525E-2</v>
      </c>
    </row>
    <row r="2566" spans="1:9" x14ac:dyDescent="0.25">
      <c r="A2566" s="18" t="s">
        <v>2224</v>
      </c>
      <c r="B2566" s="18" t="s">
        <v>270</v>
      </c>
      <c r="C2566" s="18" t="s">
        <v>271</v>
      </c>
      <c r="D2566" s="31">
        <v>1</v>
      </c>
      <c r="E2566" s="31">
        <v>4563</v>
      </c>
      <c r="F2566" s="24">
        <v>2.1915406530791146E-2</v>
      </c>
      <c r="G2566" s="26">
        <v>91.192307438481507</v>
      </c>
      <c r="H2566" s="21" t="b">
        <v>1</v>
      </c>
      <c r="I2566" s="24">
        <v>2.404747686715657E-2</v>
      </c>
    </row>
    <row r="2567" spans="1:9" x14ac:dyDescent="0.25">
      <c r="A2567" s="18" t="s">
        <v>2225</v>
      </c>
      <c r="B2567" s="18" t="s">
        <v>270</v>
      </c>
      <c r="C2567" s="18" t="s">
        <v>271</v>
      </c>
      <c r="D2567" s="31">
        <v>1</v>
      </c>
      <c r="E2567" s="31">
        <v>4504</v>
      </c>
      <c r="F2567" s="24">
        <v>2.2202486678507993E-2</v>
      </c>
      <c r="G2567" s="26">
        <v>91.192307438481507</v>
      </c>
      <c r="H2567" s="21" t="b">
        <v>1</v>
      </c>
      <c r="I2567" s="24">
        <v>2.4362486000185486E-2</v>
      </c>
    </row>
    <row r="2568" spans="1:9" x14ac:dyDescent="0.25">
      <c r="A2568" s="18" t="s">
        <v>2226</v>
      </c>
      <c r="B2568" s="18" t="s">
        <v>270</v>
      </c>
      <c r="C2568" s="18" t="s">
        <v>271</v>
      </c>
      <c r="D2568" s="31">
        <v>1</v>
      </c>
      <c r="E2568" s="31">
        <v>4979</v>
      </c>
      <c r="F2568" s="24">
        <v>2.0084354288009639E-2</v>
      </c>
      <c r="G2568" s="26">
        <v>91.192307438481507</v>
      </c>
      <c r="H2568" s="21" t="b">
        <v>1</v>
      </c>
      <c r="I2568" s="24">
        <v>2.2038288199404586E-2</v>
      </c>
    </row>
    <row r="2569" spans="1:9" x14ac:dyDescent="0.25">
      <c r="A2569" s="18" t="s">
        <v>2227</v>
      </c>
      <c r="B2569" s="18" t="s">
        <v>270</v>
      </c>
      <c r="C2569" s="18" t="s">
        <v>271</v>
      </c>
      <c r="D2569" s="31">
        <v>1</v>
      </c>
      <c r="E2569" s="31">
        <v>1105</v>
      </c>
      <c r="F2569" s="24">
        <v>9.0497737556561084E-2</v>
      </c>
      <c r="G2569" s="26">
        <v>91.192307438481507</v>
      </c>
      <c r="H2569" s="21" t="b">
        <v>1</v>
      </c>
      <c r="I2569" s="24">
        <v>9.9301933886728894E-2</v>
      </c>
    </row>
    <row r="2570" spans="1:9" x14ac:dyDescent="0.25">
      <c r="A2570" s="18" t="s">
        <v>2228</v>
      </c>
      <c r="B2570" s="18" t="s">
        <v>270</v>
      </c>
      <c r="C2570" s="18" t="s">
        <v>271</v>
      </c>
      <c r="D2570" s="31">
        <v>2</v>
      </c>
      <c r="E2570" s="31">
        <v>4895</v>
      </c>
      <c r="F2570" s="24">
        <v>4.0858018386108273E-2</v>
      </c>
      <c r="G2570" s="26">
        <v>91.192307438481507</v>
      </c>
      <c r="H2570" s="21" t="b">
        <v>1</v>
      </c>
      <c r="I2570" s="24">
        <v>4.4832946657746856E-2</v>
      </c>
    </row>
    <row r="2571" spans="1:9" x14ac:dyDescent="0.25">
      <c r="A2571" s="18" t="s">
        <v>2229</v>
      </c>
      <c r="B2571" s="18" t="s">
        <v>270</v>
      </c>
      <c r="C2571" s="18" t="s">
        <v>271</v>
      </c>
      <c r="D2571" s="31">
        <v>2</v>
      </c>
      <c r="E2571" s="31">
        <v>4874</v>
      </c>
      <c r="F2571" s="24">
        <v>4.103405826836274E-2</v>
      </c>
      <c r="G2571" s="26">
        <v>91.192307438481507</v>
      </c>
      <c r="H2571" s="21" t="b">
        <v>1</v>
      </c>
      <c r="I2571" s="24">
        <v>4.5026112821023978E-2</v>
      </c>
    </row>
    <row r="2572" spans="1:9" x14ac:dyDescent="0.25">
      <c r="A2572" s="18" t="s">
        <v>2230</v>
      </c>
      <c r="B2572" s="18" t="s">
        <v>270</v>
      </c>
      <c r="C2572" s="18" t="s">
        <v>271</v>
      </c>
      <c r="D2572" s="31">
        <v>1</v>
      </c>
      <c r="E2572" s="31">
        <v>5820</v>
      </c>
      <c r="F2572" s="24">
        <v>1.7182130584192441E-2</v>
      </c>
      <c r="G2572" s="26">
        <v>91.192307438481507</v>
      </c>
      <c r="H2572" s="21" t="b">
        <v>0</v>
      </c>
      <c r="I2572" s="24">
        <v>1.7182130584192441E-2</v>
      </c>
    </row>
    <row r="2573" spans="1:9" x14ac:dyDescent="0.25">
      <c r="A2573" s="18" t="s">
        <v>229</v>
      </c>
      <c r="B2573" s="18" t="s">
        <v>270</v>
      </c>
      <c r="C2573" s="18" t="s">
        <v>271</v>
      </c>
      <c r="D2573" s="31">
        <v>12</v>
      </c>
      <c r="E2573" s="31">
        <v>6423</v>
      </c>
      <c r="F2573" s="24">
        <v>0.18682858477347034</v>
      </c>
      <c r="G2573" s="26">
        <v>91.192307438481507</v>
      </c>
      <c r="H2573" s="21" t="b">
        <v>1</v>
      </c>
      <c r="I2573" s="24">
        <v>0.20500445949525536</v>
      </c>
    </row>
    <row r="2574" spans="1:9" x14ac:dyDescent="0.25">
      <c r="A2574" s="18" t="s">
        <v>1422</v>
      </c>
      <c r="B2574" s="18" t="s">
        <v>270</v>
      </c>
      <c r="C2574" s="18" t="s">
        <v>271</v>
      </c>
      <c r="D2574" s="31">
        <v>2</v>
      </c>
      <c r="E2574" s="31">
        <v>6293</v>
      </c>
      <c r="F2574" s="24">
        <v>3.1781344350866041E-2</v>
      </c>
      <c r="G2574" s="26">
        <v>91.192307438481507</v>
      </c>
      <c r="H2574" s="21" t="b">
        <v>1</v>
      </c>
      <c r="I2574" s="24">
        <v>3.4873235958949762E-2</v>
      </c>
    </row>
    <row r="2575" spans="1:9" x14ac:dyDescent="0.25">
      <c r="A2575" s="18" t="s">
        <v>2231</v>
      </c>
      <c r="B2575" s="18" t="s">
        <v>270</v>
      </c>
      <c r="C2575" s="18" t="s">
        <v>271</v>
      </c>
      <c r="D2575" s="31">
        <v>1</v>
      </c>
      <c r="E2575" s="31">
        <v>5888</v>
      </c>
      <c r="F2575" s="24">
        <v>1.6983695652173912E-2</v>
      </c>
      <c r="G2575" s="26">
        <v>91.192307438481507</v>
      </c>
      <c r="H2575" s="21" t="b">
        <v>1</v>
      </c>
      <c r="I2575" s="24">
        <v>1.8635977741989714E-2</v>
      </c>
    </row>
    <row r="2576" spans="1:9" x14ac:dyDescent="0.25">
      <c r="A2576" s="18" t="s">
        <v>2232</v>
      </c>
      <c r="B2576" s="18" t="s">
        <v>270</v>
      </c>
      <c r="C2576" s="18" t="s">
        <v>271</v>
      </c>
      <c r="D2576" s="31">
        <v>1</v>
      </c>
      <c r="E2576" s="31">
        <v>5883</v>
      </c>
      <c r="F2576" s="24">
        <v>1.6998130205677375E-2</v>
      </c>
      <c r="G2576" s="26">
        <v>91.192307438481507</v>
      </c>
      <c r="H2576" s="21" t="b">
        <v>1</v>
      </c>
      <c r="I2576" s="24">
        <v>1.8651816580798133E-2</v>
      </c>
    </row>
    <row r="2577" spans="1:9" x14ac:dyDescent="0.25">
      <c r="A2577" s="18" t="s">
        <v>1807</v>
      </c>
      <c r="B2577" s="18" t="s">
        <v>270</v>
      </c>
      <c r="C2577" s="18" t="s">
        <v>271</v>
      </c>
      <c r="D2577" s="31">
        <v>7</v>
      </c>
      <c r="E2577" s="31">
        <v>6352</v>
      </c>
      <c r="F2577" s="24">
        <v>0.1102015113350126</v>
      </c>
      <c r="G2577" s="26">
        <v>91.192307438481507</v>
      </c>
      <c r="H2577" s="21" t="b">
        <v>1</v>
      </c>
      <c r="I2577" s="24">
        <v>0.12092261628051765</v>
      </c>
    </row>
    <row r="2578" spans="1:9" x14ac:dyDescent="0.25">
      <c r="A2578" s="18" t="s">
        <v>1808</v>
      </c>
      <c r="B2578" s="18" t="s">
        <v>270</v>
      </c>
      <c r="C2578" s="18" t="s">
        <v>271</v>
      </c>
      <c r="D2578" s="31">
        <v>2</v>
      </c>
      <c r="E2578" s="31">
        <v>6259</v>
      </c>
      <c r="F2578" s="24">
        <v>3.1953986259785905E-2</v>
      </c>
      <c r="G2578" s="26">
        <v>91.192307438481507</v>
      </c>
      <c r="H2578" s="21" t="b">
        <v>1</v>
      </c>
      <c r="I2578" s="24">
        <v>3.5062673572403072E-2</v>
      </c>
    </row>
    <row r="2579" spans="1:9" x14ac:dyDescent="0.25">
      <c r="A2579" s="18" t="s">
        <v>3164</v>
      </c>
      <c r="B2579" s="18" t="s">
        <v>270</v>
      </c>
      <c r="C2579" s="18" t="s">
        <v>271</v>
      </c>
      <c r="D2579" s="31">
        <v>1</v>
      </c>
      <c r="E2579" s="31">
        <v>4458</v>
      </c>
      <c r="F2579" s="24">
        <v>2.2431583669807086E-2</v>
      </c>
      <c r="G2579" s="26">
        <v>91.192307438481507</v>
      </c>
      <c r="H2579" s="21" t="b">
        <v>1</v>
      </c>
      <c r="I2579" s="24">
        <v>2.4613871006019611E-2</v>
      </c>
    </row>
    <row r="2580" spans="1:9" x14ac:dyDescent="0.25">
      <c r="A2580" s="18" t="s">
        <v>2233</v>
      </c>
      <c r="B2580" s="18" t="s">
        <v>270</v>
      </c>
      <c r="C2580" s="18" t="s">
        <v>271</v>
      </c>
      <c r="D2580" s="31">
        <v>1</v>
      </c>
      <c r="E2580" s="31">
        <v>5876</v>
      </c>
      <c r="F2580" s="24">
        <v>1.7018379850238255E-2</v>
      </c>
      <c r="G2580" s="26">
        <v>91.192307438481507</v>
      </c>
      <c r="H2580" s="21" t="b">
        <v>1</v>
      </c>
      <c r="I2580" s="24">
        <v>1.8674036239760963E-2</v>
      </c>
    </row>
    <row r="2581" spans="1:9" x14ac:dyDescent="0.25">
      <c r="A2581" s="18" t="s">
        <v>1180</v>
      </c>
      <c r="B2581" s="18" t="s">
        <v>270</v>
      </c>
      <c r="C2581" s="18" t="s">
        <v>271</v>
      </c>
      <c r="D2581" s="31">
        <v>2</v>
      </c>
      <c r="E2581" s="31">
        <v>6367</v>
      </c>
      <c r="F2581" s="24">
        <v>3.1411967959792682E-2</v>
      </c>
      <c r="G2581" s="26">
        <v>91.192307438481507</v>
      </c>
      <c r="H2581" s="21" t="b">
        <v>1</v>
      </c>
      <c r="I2581" s="24">
        <v>3.4467924279828942E-2</v>
      </c>
    </row>
    <row r="2582" spans="1:9" x14ac:dyDescent="0.25">
      <c r="A2582" s="18" t="s">
        <v>2234</v>
      </c>
      <c r="B2582" s="18" t="s">
        <v>270</v>
      </c>
      <c r="C2582" s="18" t="s">
        <v>271</v>
      </c>
      <c r="D2582" s="31">
        <v>1</v>
      </c>
      <c r="E2582" s="31">
        <v>6343</v>
      </c>
      <c r="F2582" s="24">
        <v>1.5765410688948447E-2</v>
      </c>
      <c r="G2582" s="26">
        <v>91.192307438481507</v>
      </c>
      <c r="H2582" s="21" t="b">
        <v>1</v>
      </c>
      <c r="I2582" s="24">
        <v>1.7299170257738521E-2</v>
      </c>
    </row>
    <row r="2583" spans="1:9" x14ac:dyDescent="0.25">
      <c r="A2583" s="18" t="s">
        <v>1818</v>
      </c>
      <c r="B2583" s="18" t="s">
        <v>270</v>
      </c>
      <c r="C2583" s="18" t="s">
        <v>271</v>
      </c>
      <c r="D2583" s="31">
        <v>1</v>
      </c>
      <c r="E2583" s="31">
        <v>6298</v>
      </c>
      <c r="F2583" s="24">
        <v>1.5878056525881232E-2</v>
      </c>
      <c r="G2583" s="26">
        <v>91.192307438481507</v>
      </c>
      <c r="H2583" s="21" t="b">
        <v>1</v>
      </c>
      <c r="I2583" s="24">
        <v>1.7422774999179966E-2</v>
      </c>
    </row>
    <row r="2584" spans="1:9" x14ac:dyDescent="0.25">
      <c r="A2584" s="18" t="s">
        <v>2235</v>
      </c>
      <c r="B2584" s="18" t="s">
        <v>270</v>
      </c>
      <c r="C2584" s="18" t="s">
        <v>271</v>
      </c>
      <c r="D2584" s="31">
        <v>1</v>
      </c>
      <c r="E2584" s="31">
        <v>6180</v>
      </c>
      <c r="F2584" s="24">
        <v>1.6181229773462782E-2</v>
      </c>
      <c r="G2584" s="26">
        <v>91.192307438481507</v>
      </c>
      <c r="H2584" s="21" t="b">
        <v>1</v>
      </c>
      <c r="I2584" s="24">
        <v>1.7755442871332593E-2</v>
      </c>
    </row>
    <row r="2585" spans="1:9" x14ac:dyDescent="0.25">
      <c r="A2585" s="18" t="s">
        <v>2236</v>
      </c>
      <c r="B2585" s="18" t="s">
        <v>270</v>
      </c>
      <c r="C2585" s="18" t="s">
        <v>271</v>
      </c>
      <c r="D2585" s="31">
        <v>1</v>
      </c>
      <c r="E2585" s="31">
        <v>5372</v>
      </c>
      <c r="F2585" s="24">
        <v>1.8615040953090096E-2</v>
      </c>
      <c r="G2585" s="26">
        <v>91.192307438481507</v>
      </c>
      <c r="H2585" s="21" t="b">
        <v>1</v>
      </c>
      <c r="I2585" s="24">
        <v>2.0426030704548664E-2</v>
      </c>
    </row>
    <row r="2586" spans="1:9" x14ac:dyDescent="0.25">
      <c r="A2586" s="18" t="s">
        <v>2237</v>
      </c>
      <c r="B2586" s="18" t="s">
        <v>270</v>
      </c>
      <c r="C2586" s="18" t="s">
        <v>271</v>
      </c>
      <c r="D2586" s="31">
        <v>1</v>
      </c>
      <c r="E2586" s="31">
        <v>5345</v>
      </c>
      <c r="F2586" s="24">
        <v>1.8709073900841908E-2</v>
      </c>
      <c r="G2586" s="26">
        <v>91.192307438481507</v>
      </c>
      <c r="H2586" s="21" t="b">
        <v>1</v>
      </c>
      <c r="I2586" s="24">
        <v>2.0529211776395776E-2</v>
      </c>
    </row>
    <row r="2587" spans="1:9" x14ac:dyDescent="0.25">
      <c r="A2587" s="18" t="s">
        <v>1825</v>
      </c>
      <c r="B2587" s="18" t="s">
        <v>270</v>
      </c>
      <c r="C2587" s="18" t="s">
        <v>271</v>
      </c>
      <c r="D2587" s="31">
        <v>2</v>
      </c>
      <c r="E2587" s="31">
        <v>6239</v>
      </c>
      <c r="F2587" s="24">
        <v>3.205641929796442E-2</v>
      </c>
      <c r="G2587" s="26">
        <v>91.192307438481507</v>
      </c>
      <c r="H2587" s="21" t="b">
        <v>1</v>
      </c>
      <c r="I2587" s="24">
        <v>3.5175071948977545E-2</v>
      </c>
    </row>
    <row r="2588" spans="1:9" x14ac:dyDescent="0.25">
      <c r="A2588" s="18" t="s">
        <v>1826</v>
      </c>
      <c r="B2588" s="18" t="s">
        <v>270</v>
      </c>
      <c r="C2588" s="18" t="s">
        <v>271</v>
      </c>
      <c r="D2588" s="31">
        <v>1</v>
      </c>
      <c r="E2588" s="31">
        <v>6206</v>
      </c>
      <c r="F2588" s="24">
        <v>1.6113438607798906E-2</v>
      </c>
      <c r="G2588" s="26">
        <v>91.192307438481507</v>
      </c>
      <c r="H2588" s="21" t="b">
        <v>1</v>
      </c>
      <c r="I2588" s="24">
        <v>1.7681056549280608E-2</v>
      </c>
    </row>
    <row r="2589" spans="1:9" x14ac:dyDescent="0.25">
      <c r="A2589" s="18" t="s">
        <v>2238</v>
      </c>
      <c r="B2589" s="18" t="s">
        <v>270</v>
      </c>
      <c r="C2589" s="18" t="s">
        <v>271</v>
      </c>
      <c r="D2589" s="31">
        <v>1</v>
      </c>
      <c r="E2589" s="31">
        <v>5439</v>
      </c>
      <c r="F2589" s="24">
        <v>1.8385732671446959E-2</v>
      </c>
      <c r="G2589" s="26">
        <v>91.192307438481507</v>
      </c>
      <c r="H2589" s="21" t="b">
        <v>1</v>
      </c>
      <c r="I2589" s="24">
        <v>2.0174413852700027E-2</v>
      </c>
    </row>
    <row r="2590" spans="1:9" x14ac:dyDescent="0.25">
      <c r="A2590" s="18" t="s">
        <v>173</v>
      </c>
      <c r="B2590" s="18" t="s">
        <v>270</v>
      </c>
      <c r="C2590" s="18" t="s">
        <v>271</v>
      </c>
      <c r="D2590" s="31">
        <v>2</v>
      </c>
      <c r="E2590" s="31">
        <v>6203</v>
      </c>
      <c r="F2590" s="24">
        <v>3.2242463324197966E-2</v>
      </c>
      <c r="G2590" s="26">
        <v>91.192307438481507</v>
      </c>
      <c r="H2590" s="21" t="b">
        <v>0</v>
      </c>
      <c r="I2590" s="24">
        <v>3.2242463324197966E-2</v>
      </c>
    </row>
    <row r="2591" spans="1:9" x14ac:dyDescent="0.25">
      <c r="A2591" s="18" t="s">
        <v>2239</v>
      </c>
      <c r="B2591" s="18" t="s">
        <v>270</v>
      </c>
      <c r="C2591" s="18" t="s">
        <v>271</v>
      </c>
      <c r="D2591" s="31">
        <v>1</v>
      </c>
      <c r="E2591" s="31">
        <v>5692</v>
      </c>
      <c r="F2591" s="24">
        <v>1.7568517217146872E-2</v>
      </c>
      <c r="G2591" s="26">
        <v>91.192307438481507</v>
      </c>
      <c r="H2591" s="21" t="b">
        <v>0</v>
      </c>
      <c r="I2591" s="24">
        <v>1.7568517217146872E-2</v>
      </c>
    </row>
    <row r="2592" spans="1:9" x14ac:dyDescent="0.25">
      <c r="A2592" s="18" t="s">
        <v>561</v>
      </c>
      <c r="B2592" s="18" t="s">
        <v>270</v>
      </c>
      <c r="C2592" s="18" t="s">
        <v>271</v>
      </c>
      <c r="D2592" s="31">
        <v>1</v>
      </c>
      <c r="E2592" s="31">
        <v>6110</v>
      </c>
      <c r="F2592" s="24">
        <v>1.6366612111292964E-2</v>
      </c>
      <c r="G2592" s="26">
        <v>91.192307438481507</v>
      </c>
      <c r="H2592" s="21" t="b">
        <v>0</v>
      </c>
      <c r="I2592" s="24">
        <v>1.6366612111292964E-2</v>
      </c>
    </row>
    <row r="2593" spans="1:9" x14ac:dyDescent="0.25">
      <c r="A2593" s="18" t="s">
        <v>175</v>
      </c>
      <c r="B2593" s="18" t="s">
        <v>270</v>
      </c>
      <c r="C2593" s="18" t="s">
        <v>271</v>
      </c>
      <c r="D2593" s="31">
        <v>54</v>
      </c>
      <c r="E2593" s="31">
        <v>6346</v>
      </c>
      <c r="F2593" s="24">
        <v>0.85092971950835183</v>
      </c>
      <c r="G2593" s="26">
        <v>91.192307438481507</v>
      </c>
      <c r="H2593" s="21" t="b">
        <v>1</v>
      </c>
      <c r="I2593" s="24">
        <v>0.9337135825750259</v>
      </c>
    </row>
    <row r="2594" spans="1:9" x14ac:dyDescent="0.25">
      <c r="A2594" s="18" t="s">
        <v>1437</v>
      </c>
      <c r="B2594" s="18" t="s">
        <v>270</v>
      </c>
      <c r="C2594" s="18" t="s">
        <v>271</v>
      </c>
      <c r="D2594" s="31">
        <v>71</v>
      </c>
      <c r="E2594" s="31">
        <v>6237</v>
      </c>
      <c r="F2594" s="24">
        <v>1.1383678050344717</v>
      </c>
      <c r="G2594" s="26">
        <v>91.192307438481507</v>
      </c>
      <c r="H2594" s="21" t="b">
        <v>1</v>
      </c>
      <c r="I2594" s="24">
        <v>1.2491154758831675</v>
      </c>
    </row>
    <row r="2595" spans="1:9" x14ac:dyDescent="0.25">
      <c r="A2595" s="18" t="s">
        <v>1438</v>
      </c>
      <c r="B2595" s="18" t="s">
        <v>270</v>
      </c>
      <c r="C2595" s="18" t="s">
        <v>271</v>
      </c>
      <c r="D2595" s="31">
        <v>1</v>
      </c>
      <c r="E2595" s="31">
        <v>5915</v>
      </c>
      <c r="F2595" s="24">
        <v>1.69061707523246E-2</v>
      </c>
      <c r="G2595" s="26">
        <v>91.192307438481507</v>
      </c>
      <c r="H2595" s="21" t="b">
        <v>1</v>
      </c>
      <c r="I2595" s="24">
        <v>1.8550910726092214E-2</v>
      </c>
    </row>
    <row r="2596" spans="1:9" x14ac:dyDescent="0.25">
      <c r="A2596" s="18" t="s">
        <v>2240</v>
      </c>
      <c r="B2596" s="18" t="s">
        <v>270</v>
      </c>
      <c r="C2596" s="18" t="s">
        <v>271</v>
      </c>
      <c r="D2596" s="31">
        <v>5</v>
      </c>
      <c r="E2596" s="31">
        <v>1452</v>
      </c>
      <c r="F2596" s="24">
        <v>0.34435261707988984</v>
      </c>
      <c r="G2596" s="26">
        <v>91.192307438481507</v>
      </c>
      <c r="H2596" s="21" t="b">
        <v>1</v>
      </c>
      <c r="I2596" s="24">
        <v>0.37785343300563168</v>
      </c>
    </row>
    <row r="2597" spans="1:9" x14ac:dyDescent="0.25">
      <c r="A2597" s="18" t="s">
        <v>1439</v>
      </c>
      <c r="B2597" s="18" t="s">
        <v>270</v>
      </c>
      <c r="C2597" s="18" t="s">
        <v>271</v>
      </c>
      <c r="D2597" s="31">
        <v>4</v>
      </c>
      <c r="E2597" s="31">
        <v>6298</v>
      </c>
      <c r="F2597" s="24">
        <v>6.351222610352493E-2</v>
      </c>
      <c r="G2597" s="26">
        <v>91.192307438481507</v>
      </c>
      <c r="H2597" s="21" t="b">
        <v>1</v>
      </c>
      <c r="I2597" s="24">
        <v>6.9691099996719866E-2</v>
      </c>
    </row>
    <row r="2598" spans="1:9" x14ac:dyDescent="0.25">
      <c r="A2598" s="18" t="s">
        <v>2241</v>
      </c>
      <c r="B2598" s="18" t="s">
        <v>270</v>
      </c>
      <c r="C2598" s="18" t="s">
        <v>271</v>
      </c>
      <c r="D2598" s="31">
        <v>2</v>
      </c>
      <c r="E2598" s="31">
        <v>6192</v>
      </c>
      <c r="F2598" s="24">
        <v>3.2299741602067188E-2</v>
      </c>
      <c r="G2598" s="26">
        <v>91.192307438481507</v>
      </c>
      <c r="H2598" s="21" t="b">
        <v>1</v>
      </c>
      <c r="I2598" s="24">
        <v>3.5442066196652279E-2</v>
      </c>
    </row>
    <row r="2599" spans="1:9" x14ac:dyDescent="0.25">
      <c r="A2599" s="18" t="s">
        <v>2242</v>
      </c>
      <c r="B2599" s="18" t="s">
        <v>270</v>
      </c>
      <c r="C2599" s="18" t="s">
        <v>271</v>
      </c>
      <c r="D2599" s="31">
        <v>3</v>
      </c>
      <c r="E2599" s="31">
        <v>5842</v>
      </c>
      <c r="F2599" s="24">
        <v>5.1352276617596719E-2</v>
      </c>
      <c r="G2599" s="26">
        <v>91.192307438481507</v>
      </c>
      <c r="H2599" s="21" t="b">
        <v>1</v>
      </c>
      <c r="I2599" s="24">
        <v>5.6348153172630325E-2</v>
      </c>
    </row>
    <row r="2600" spans="1:9" x14ac:dyDescent="0.25">
      <c r="A2600" s="18" t="s">
        <v>2243</v>
      </c>
      <c r="B2600" s="18" t="s">
        <v>270</v>
      </c>
      <c r="C2600" s="18" t="s">
        <v>271</v>
      </c>
      <c r="D2600" s="31">
        <v>2</v>
      </c>
      <c r="E2600" s="31">
        <v>5806</v>
      </c>
      <c r="F2600" s="24">
        <v>3.4447123665173961E-2</v>
      </c>
      <c r="G2600" s="26">
        <v>91.192307438481507</v>
      </c>
      <c r="H2600" s="21" t="b">
        <v>1</v>
      </c>
      <c r="I2600" s="24">
        <v>3.7798359264497226E-2</v>
      </c>
    </row>
    <row r="2601" spans="1:9" x14ac:dyDescent="0.25">
      <c r="A2601" s="18" t="s">
        <v>949</v>
      </c>
      <c r="B2601" s="18" t="s">
        <v>270</v>
      </c>
      <c r="C2601" s="18" t="s">
        <v>271</v>
      </c>
      <c r="D2601" s="31">
        <v>91</v>
      </c>
      <c r="E2601" s="31">
        <v>6276</v>
      </c>
      <c r="F2601" s="24">
        <v>1.449968132568515</v>
      </c>
      <c r="G2601" s="26">
        <v>91.192307438481507</v>
      </c>
      <c r="H2601" s="21" t="b">
        <v>1</v>
      </c>
      <c r="I2601" s="24">
        <v>1.5910302680019159</v>
      </c>
    </row>
    <row r="2602" spans="1:9" x14ac:dyDescent="0.25">
      <c r="A2602" s="18" t="s">
        <v>950</v>
      </c>
      <c r="B2602" s="18" t="s">
        <v>270</v>
      </c>
      <c r="C2602" s="18" t="s">
        <v>271</v>
      </c>
      <c r="D2602" s="31">
        <v>132</v>
      </c>
      <c r="E2602" s="31">
        <v>6194</v>
      </c>
      <c r="F2602" s="24">
        <v>2.1310946076848563</v>
      </c>
      <c r="G2602" s="26">
        <v>91.192307438481507</v>
      </c>
      <c r="H2602" s="21" t="b">
        <v>1</v>
      </c>
      <c r="I2602" s="24">
        <v>2.338421065017481</v>
      </c>
    </row>
    <row r="2603" spans="1:9" x14ac:dyDescent="0.25">
      <c r="A2603" s="18" t="s">
        <v>2244</v>
      </c>
      <c r="B2603" s="18" t="s">
        <v>270</v>
      </c>
      <c r="C2603" s="18" t="s">
        <v>271</v>
      </c>
      <c r="D2603" s="31">
        <v>3</v>
      </c>
      <c r="E2603" s="31">
        <v>1452</v>
      </c>
      <c r="F2603" s="24">
        <v>0.20661157024793389</v>
      </c>
      <c r="G2603" s="26">
        <v>91.192307438481507</v>
      </c>
      <c r="H2603" s="21" t="b">
        <v>1</v>
      </c>
      <c r="I2603" s="24">
        <v>0.226712059803379</v>
      </c>
    </row>
    <row r="2604" spans="1:9" x14ac:dyDescent="0.25">
      <c r="A2604" s="18" t="s">
        <v>2245</v>
      </c>
      <c r="B2604" s="18" t="s">
        <v>270</v>
      </c>
      <c r="C2604" s="18" t="s">
        <v>271</v>
      </c>
      <c r="D2604" s="31">
        <v>2</v>
      </c>
      <c r="E2604" s="31">
        <v>6247</v>
      </c>
      <c r="F2604" s="24">
        <v>3.2015367376340642E-2</v>
      </c>
      <c r="G2604" s="26">
        <v>91.192307438481507</v>
      </c>
      <c r="H2604" s="21" t="b">
        <v>1</v>
      </c>
      <c r="I2604" s="24">
        <v>3.5130026234940111E-2</v>
      </c>
    </row>
    <row r="2605" spans="1:9" x14ac:dyDescent="0.25">
      <c r="A2605" s="18" t="s">
        <v>2246</v>
      </c>
      <c r="B2605" s="18" t="s">
        <v>270</v>
      </c>
      <c r="C2605" s="18" t="s">
        <v>271</v>
      </c>
      <c r="D2605" s="31">
        <v>3</v>
      </c>
      <c r="E2605" s="31">
        <v>6165</v>
      </c>
      <c r="F2605" s="24">
        <v>4.8661800486618008E-2</v>
      </c>
      <c r="G2605" s="26">
        <v>91.192307438481507</v>
      </c>
      <c r="H2605" s="21" t="b">
        <v>1</v>
      </c>
      <c r="I2605" s="24">
        <v>5.3395930386781233E-2</v>
      </c>
    </row>
    <row r="2606" spans="1:9" x14ac:dyDescent="0.25">
      <c r="A2606" s="18" t="s">
        <v>2247</v>
      </c>
      <c r="B2606" s="18" t="s">
        <v>270</v>
      </c>
      <c r="C2606" s="18" t="s">
        <v>271</v>
      </c>
      <c r="D2606" s="31">
        <v>7</v>
      </c>
      <c r="E2606" s="31">
        <v>4442</v>
      </c>
      <c r="F2606" s="24">
        <v>0.15758667266996848</v>
      </c>
      <c r="G2606" s="26">
        <v>91.192307438481507</v>
      </c>
      <c r="H2606" s="21" t="b">
        <v>1</v>
      </c>
      <c r="I2606" s="24">
        <v>0.17291770792747591</v>
      </c>
    </row>
    <row r="2607" spans="1:9" x14ac:dyDescent="0.25">
      <c r="A2607" s="18" t="s">
        <v>2248</v>
      </c>
      <c r="B2607" s="18" t="s">
        <v>270</v>
      </c>
      <c r="C2607" s="18" t="s">
        <v>271</v>
      </c>
      <c r="D2607" s="31">
        <v>11</v>
      </c>
      <c r="E2607" s="31">
        <v>4440</v>
      </c>
      <c r="F2607" s="24">
        <v>0.24774774774774774</v>
      </c>
      <c r="G2607" s="26">
        <v>91.192307438481507</v>
      </c>
      <c r="H2607" s="21" t="b">
        <v>1</v>
      </c>
      <c r="I2607" s="24">
        <v>0.27185022666513281</v>
      </c>
    </row>
    <row r="2608" spans="1:9" x14ac:dyDescent="0.25">
      <c r="A2608" s="18" t="s">
        <v>2249</v>
      </c>
      <c r="B2608" s="18" t="s">
        <v>270</v>
      </c>
      <c r="C2608" s="18" t="s">
        <v>271</v>
      </c>
      <c r="D2608" s="31">
        <v>1</v>
      </c>
      <c r="E2608" s="31">
        <v>1114</v>
      </c>
      <c r="F2608" s="24">
        <v>8.9766606822262118E-2</v>
      </c>
      <c r="G2608" s="26">
        <v>91.192307438481507</v>
      </c>
      <c r="H2608" s="21" t="b">
        <v>1</v>
      </c>
      <c r="I2608" s="24">
        <v>9.8499674097697873E-2</v>
      </c>
    </row>
    <row r="2609" spans="1:9" x14ac:dyDescent="0.25">
      <c r="A2609" s="18" t="s">
        <v>2250</v>
      </c>
      <c r="B2609" s="18" t="s">
        <v>270</v>
      </c>
      <c r="C2609" s="18" t="s">
        <v>271</v>
      </c>
      <c r="D2609" s="31">
        <v>1</v>
      </c>
      <c r="E2609" s="31">
        <v>5821</v>
      </c>
      <c r="F2609" s="24">
        <v>1.7179178835251677E-2</v>
      </c>
      <c r="G2609" s="26">
        <v>91.192307438481507</v>
      </c>
      <c r="H2609" s="21" t="b">
        <v>1</v>
      </c>
      <c r="I2609" s="24">
        <v>1.885047877423732E-2</v>
      </c>
    </row>
    <row r="2610" spans="1:9" x14ac:dyDescent="0.25">
      <c r="A2610" s="18" t="s">
        <v>2251</v>
      </c>
      <c r="B2610" s="18" t="s">
        <v>270</v>
      </c>
      <c r="C2610" s="18" t="s">
        <v>271</v>
      </c>
      <c r="D2610" s="31">
        <v>3</v>
      </c>
      <c r="E2610" s="31">
        <v>5788</v>
      </c>
      <c r="F2610" s="24">
        <v>5.1831375259156875E-2</v>
      </c>
      <c r="G2610" s="26">
        <v>91.192307438481507</v>
      </c>
      <c r="H2610" s="21" t="b">
        <v>1</v>
      </c>
      <c r="I2610" s="24">
        <v>5.6873861581635501E-2</v>
      </c>
    </row>
    <row r="2611" spans="1:9" x14ac:dyDescent="0.25">
      <c r="A2611" s="18" t="s">
        <v>3165</v>
      </c>
      <c r="B2611" s="18" t="s">
        <v>270</v>
      </c>
      <c r="C2611" s="18" t="s">
        <v>271</v>
      </c>
      <c r="D2611" s="31">
        <v>1</v>
      </c>
      <c r="E2611" s="31">
        <v>4310</v>
      </c>
      <c r="F2611" s="24">
        <v>2.3201856148491878E-2</v>
      </c>
      <c r="G2611" s="26">
        <v>91.192307438481507</v>
      </c>
      <c r="H2611" s="21" t="b">
        <v>1</v>
      </c>
      <c r="I2611" s="24">
        <v>2.5459080497641631E-2</v>
      </c>
    </row>
    <row r="2612" spans="1:9" x14ac:dyDescent="0.25">
      <c r="A2612" s="18" t="s">
        <v>2252</v>
      </c>
      <c r="B2612" s="18" t="s">
        <v>270</v>
      </c>
      <c r="C2612" s="18" t="s">
        <v>271</v>
      </c>
      <c r="D2612" s="31">
        <v>1</v>
      </c>
      <c r="E2612" s="31">
        <v>1458</v>
      </c>
      <c r="F2612" s="24">
        <v>6.858710562414265E-2</v>
      </c>
      <c r="G2612" s="26">
        <v>91.192307438481507</v>
      </c>
      <c r="H2612" s="21" t="b">
        <v>1</v>
      </c>
      <c r="I2612" s="24">
        <v>7.5259696121286287E-2</v>
      </c>
    </row>
    <row r="2613" spans="1:9" x14ac:dyDescent="0.25">
      <c r="A2613" s="18" t="s">
        <v>2253</v>
      </c>
      <c r="B2613" s="18" t="s">
        <v>270</v>
      </c>
      <c r="C2613" s="18" t="s">
        <v>271</v>
      </c>
      <c r="D2613" s="31">
        <v>1</v>
      </c>
      <c r="E2613" s="31">
        <v>5903</v>
      </c>
      <c r="F2613" s="24">
        <v>1.694053870913095E-2</v>
      </c>
      <c r="G2613" s="26">
        <v>91.192307438481507</v>
      </c>
      <c r="H2613" s="21" t="b">
        <v>1</v>
      </c>
      <c r="I2613" s="24">
        <v>1.858862221664161E-2</v>
      </c>
    </row>
    <row r="2614" spans="1:9" x14ac:dyDescent="0.25">
      <c r="A2614" s="18" t="s">
        <v>2254</v>
      </c>
      <c r="B2614" s="18" t="s">
        <v>270</v>
      </c>
      <c r="C2614" s="18" t="s">
        <v>271</v>
      </c>
      <c r="D2614" s="31">
        <v>2</v>
      </c>
      <c r="E2614" s="31">
        <v>4468</v>
      </c>
      <c r="F2614" s="24">
        <v>4.4762757385854966E-2</v>
      </c>
      <c r="G2614" s="26">
        <v>91.192307438481507</v>
      </c>
      <c r="H2614" s="21" t="b">
        <v>1</v>
      </c>
      <c r="I2614" s="24">
        <v>4.9117563538422303E-2</v>
      </c>
    </row>
    <row r="2615" spans="1:9" x14ac:dyDescent="0.25">
      <c r="A2615" s="18" t="s">
        <v>2255</v>
      </c>
      <c r="B2615" s="18" t="s">
        <v>270</v>
      </c>
      <c r="C2615" s="18" t="s">
        <v>271</v>
      </c>
      <c r="D2615" s="31">
        <v>2</v>
      </c>
      <c r="E2615" s="31">
        <v>4465</v>
      </c>
      <c r="F2615" s="24">
        <v>4.4792833146696534E-2</v>
      </c>
      <c r="G2615" s="26">
        <v>91.192307438481507</v>
      </c>
      <c r="H2615" s="21" t="b">
        <v>1</v>
      </c>
      <c r="I2615" s="24">
        <v>4.9150565260844548E-2</v>
      </c>
    </row>
    <row r="2616" spans="1:9" x14ac:dyDescent="0.25">
      <c r="A2616" s="18" t="s">
        <v>2256</v>
      </c>
      <c r="B2616" s="18" t="s">
        <v>270</v>
      </c>
      <c r="C2616" s="18" t="s">
        <v>271</v>
      </c>
      <c r="D2616" s="31">
        <v>8</v>
      </c>
      <c r="E2616" s="31">
        <v>4463</v>
      </c>
      <c r="F2616" s="24">
        <v>0.17925162446784673</v>
      </c>
      <c r="G2616" s="26">
        <v>91.192307438481507</v>
      </c>
      <c r="H2616" s="21" t="b">
        <v>1</v>
      </c>
      <c r="I2616" s="24">
        <v>0.19669036423004335</v>
      </c>
    </row>
    <row r="2617" spans="1:9" x14ac:dyDescent="0.25">
      <c r="A2617" s="18" t="s">
        <v>2257</v>
      </c>
      <c r="B2617" s="18" t="s">
        <v>270</v>
      </c>
      <c r="C2617" s="18" t="s">
        <v>271</v>
      </c>
      <c r="D2617" s="31">
        <v>7</v>
      </c>
      <c r="E2617" s="31">
        <v>4461</v>
      </c>
      <c r="F2617" s="24">
        <v>0.15691548980049316</v>
      </c>
      <c r="G2617" s="26">
        <v>91.192307438481507</v>
      </c>
      <c r="H2617" s="21" t="b">
        <v>1</v>
      </c>
      <c r="I2617" s="24">
        <v>0.17218122811339343</v>
      </c>
    </row>
    <row r="2618" spans="1:9" x14ac:dyDescent="0.25">
      <c r="A2618" s="18" t="s">
        <v>2258</v>
      </c>
      <c r="B2618" s="18" t="s">
        <v>270</v>
      </c>
      <c r="C2618" s="18" t="s">
        <v>271</v>
      </c>
      <c r="D2618" s="31">
        <v>1</v>
      </c>
      <c r="E2618" s="31">
        <v>1124</v>
      </c>
      <c r="F2618" s="24">
        <v>8.8967971530249101E-2</v>
      </c>
      <c r="G2618" s="26">
        <v>91.192307438481507</v>
      </c>
      <c r="H2618" s="21" t="b">
        <v>1</v>
      </c>
      <c r="I2618" s="24">
        <v>9.7623342477611591E-2</v>
      </c>
    </row>
    <row r="2619" spans="1:9" x14ac:dyDescent="0.25">
      <c r="A2619" s="18" t="s">
        <v>964</v>
      </c>
      <c r="B2619" s="18" t="s">
        <v>270</v>
      </c>
      <c r="C2619" s="18" t="s">
        <v>271</v>
      </c>
      <c r="D2619" s="31">
        <v>8</v>
      </c>
      <c r="E2619" s="31">
        <v>6261</v>
      </c>
      <c r="F2619" s="24">
        <v>0.12777511579619868</v>
      </c>
      <c r="G2619" s="26">
        <v>91.192307438481507</v>
      </c>
      <c r="H2619" s="21" t="b">
        <v>1</v>
      </c>
      <c r="I2619" s="24">
        <v>0.14020589291785393</v>
      </c>
    </row>
    <row r="2620" spans="1:9" x14ac:dyDescent="0.25">
      <c r="A2620" s="18" t="s">
        <v>2259</v>
      </c>
      <c r="B2620" s="18" t="s">
        <v>270</v>
      </c>
      <c r="C2620" s="18" t="s">
        <v>271</v>
      </c>
      <c r="D2620" s="31">
        <v>9</v>
      </c>
      <c r="E2620" s="31">
        <v>6162</v>
      </c>
      <c r="F2620" s="24">
        <v>0.14605647517039921</v>
      </c>
      <c r="G2620" s="26">
        <v>91.192307438481507</v>
      </c>
      <c r="H2620" s="21" t="b">
        <v>1</v>
      </c>
      <c r="I2620" s="24">
        <v>0.16026577937415107</v>
      </c>
    </row>
    <row r="2621" spans="1:9" x14ac:dyDescent="0.25">
      <c r="A2621" s="18" t="s">
        <v>2260</v>
      </c>
      <c r="B2621" s="18" t="s">
        <v>270</v>
      </c>
      <c r="C2621" s="18" t="s">
        <v>271</v>
      </c>
      <c r="D2621" s="31">
        <v>1</v>
      </c>
      <c r="E2621" s="31">
        <v>5885</v>
      </c>
      <c r="F2621" s="24">
        <v>1.6992353440951572E-2</v>
      </c>
      <c r="G2621" s="26">
        <v>91.192307438481507</v>
      </c>
      <c r="H2621" s="21" t="b">
        <v>1</v>
      </c>
      <c r="I2621" s="24">
        <v>1.8645477815605001E-2</v>
      </c>
    </row>
    <row r="2622" spans="1:9" x14ac:dyDescent="0.25">
      <c r="A2622" s="18" t="s">
        <v>2261</v>
      </c>
      <c r="B2622" s="18" t="s">
        <v>270</v>
      </c>
      <c r="C2622" s="18" t="s">
        <v>271</v>
      </c>
      <c r="D2622" s="31">
        <v>1</v>
      </c>
      <c r="E2622" s="31">
        <v>6150</v>
      </c>
      <c r="F2622" s="24">
        <v>1.6260162601626015E-2</v>
      </c>
      <c r="G2622" s="26">
        <v>91.192307438481507</v>
      </c>
      <c r="H2622" s="21" t="b">
        <v>1</v>
      </c>
      <c r="I2622" s="24">
        <v>1.7842054787778117E-2</v>
      </c>
    </row>
    <row r="2623" spans="1:9" x14ac:dyDescent="0.25">
      <c r="A2623" s="18" t="s">
        <v>2262</v>
      </c>
      <c r="B2623" s="18" t="s">
        <v>270</v>
      </c>
      <c r="C2623" s="18" t="s">
        <v>271</v>
      </c>
      <c r="D2623" s="31">
        <v>1</v>
      </c>
      <c r="E2623" s="31">
        <v>5765</v>
      </c>
      <c r="F2623" s="24">
        <v>1.7346053772766695E-2</v>
      </c>
      <c r="G2623" s="26">
        <v>91.192307438481507</v>
      </c>
      <c r="H2623" s="21" t="b">
        <v>1</v>
      </c>
      <c r="I2623" s="24">
        <v>1.9033588368575095E-2</v>
      </c>
    </row>
    <row r="2624" spans="1:9" x14ac:dyDescent="0.25">
      <c r="A2624" s="18" t="s">
        <v>2263</v>
      </c>
      <c r="B2624" s="18" t="s">
        <v>270</v>
      </c>
      <c r="C2624" s="18" t="s">
        <v>271</v>
      </c>
      <c r="D2624" s="31">
        <v>5</v>
      </c>
      <c r="E2624" s="31">
        <v>6211</v>
      </c>
      <c r="F2624" s="24">
        <v>8.0502334567702463E-2</v>
      </c>
      <c r="G2624" s="26">
        <v>91.192307438481507</v>
      </c>
      <c r="H2624" s="21" t="b">
        <v>1</v>
      </c>
      <c r="I2624" s="24">
        <v>8.8334114429910987E-2</v>
      </c>
    </row>
    <row r="2625" spans="1:9" x14ac:dyDescent="0.25">
      <c r="A2625" s="18" t="s">
        <v>2264</v>
      </c>
      <c r="B2625" s="18" t="s">
        <v>270</v>
      </c>
      <c r="C2625" s="18" t="s">
        <v>271</v>
      </c>
      <c r="D2625" s="31">
        <v>6</v>
      </c>
      <c r="E2625" s="31">
        <v>6136</v>
      </c>
      <c r="F2625" s="24">
        <v>9.7783572359843557E-2</v>
      </c>
      <c r="G2625" s="26">
        <v>91.192307438481507</v>
      </c>
      <c r="H2625" s="21" t="b">
        <v>1</v>
      </c>
      <c r="I2625" s="24">
        <v>0.10729658110642319</v>
      </c>
    </row>
    <row r="2626" spans="1:9" x14ac:dyDescent="0.25">
      <c r="A2626" s="18" t="s">
        <v>2265</v>
      </c>
      <c r="B2626" s="18" t="s">
        <v>270</v>
      </c>
      <c r="C2626" s="18" t="s">
        <v>271</v>
      </c>
      <c r="D2626" s="31">
        <v>2</v>
      </c>
      <c r="E2626" s="31">
        <v>6200</v>
      </c>
      <c r="F2626" s="24">
        <v>3.2258064516129031E-2</v>
      </c>
      <c r="G2626" s="26">
        <v>91.192307438481507</v>
      </c>
      <c r="H2626" s="21" t="b">
        <v>1</v>
      </c>
      <c r="I2626" s="24">
        <v>3.5396334498334008E-2</v>
      </c>
    </row>
    <row r="2627" spans="1:9" x14ac:dyDescent="0.25">
      <c r="A2627" s="18" t="s">
        <v>2266</v>
      </c>
      <c r="B2627" s="18" t="s">
        <v>270</v>
      </c>
      <c r="C2627" s="18" t="s">
        <v>271</v>
      </c>
      <c r="D2627" s="31">
        <v>1</v>
      </c>
      <c r="E2627" s="31">
        <v>5788</v>
      </c>
      <c r="F2627" s="24">
        <v>1.7277125086385625E-2</v>
      </c>
      <c r="G2627" s="26">
        <v>91.192307438481507</v>
      </c>
      <c r="H2627" s="21" t="b">
        <v>1</v>
      </c>
      <c r="I2627" s="24">
        <v>1.8957953860545169E-2</v>
      </c>
    </row>
    <row r="2628" spans="1:9" x14ac:dyDescent="0.25">
      <c r="A2628" s="18" t="s">
        <v>2267</v>
      </c>
      <c r="B2628" s="18" t="s">
        <v>270</v>
      </c>
      <c r="C2628" s="18" t="s">
        <v>271</v>
      </c>
      <c r="D2628" s="31">
        <v>1</v>
      </c>
      <c r="E2628" s="31">
        <v>5761</v>
      </c>
      <c r="F2628" s="24">
        <v>1.7358097552508247E-2</v>
      </c>
      <c r="G2628" s="26">
        <v>91.192307438481507</v>
      </c>
      <c r="H2628" s="21" t="b">
        <v>1</v>
      </c>
      <c r="I2628" s="24">
        <v>1.9046803843922138E-2</v>
      </c>
    </row>
    <row r="2629" spans="1:9" x14ac:dyDescent="0.25">
      <c r="A2629" s="18" t="s">
        <v>2268</v>
      </c>
      <c r="B2629" s="18" t="s">
        <v>270</v>
      </c>
      <c r="C2629" s="18" t="s">
        <v>271</v>
      </c>
      <c r="D2629" s="31">
        <v>1</v>
      </c>
      <c r="E2629" s="31">
        <v>1279</v>
      </c>
      <c r="F2629" s="24">
        <v>7.8186082877247848E-2</v>
      </c>
      <c r="G2629" s="26">
        <v>91.192307438481507</v>
      </c>
      <c r="H2629" s="21" t="b">
        <v>1</v>
      </c>
      <c r="I2629" s="24">
        <v>8.5792523021763434E-2</v>
      </c>
    </row>
    <row r="2630" spans="1:9" x14ac:dyDescent="0.25">
      <c r="A2630" s="18" t="s">
        <v>3166</v>
      </c>
      <c r="B2630" s="18" t="s">
        <v>270</v>
      </c>
      <c r="C2630" s="18" t="s">
        <v>271</v>
      </c>
      <c r="D2630" s="31">
        <v>1</v>
      </c>
      <c r="E2630" s="31">
        <v>4458</v>
      </c>
      <c r="F2630" s="24">
        <v>2.2431583669807086E-2</v>
      </c>
      <c r="G2630" s="26">
        <v>91.192307438481507</v>
      </c>
      <c r="H2630" s="21" t="b">
        <v>1</v>
      </c>
      <c r="I2630" s="24">
        <v>2.4613871006019611E-2</v>
      </c>
    </row>
    <row r="2631" spans="1:9" x14ac:dyDescent="0.25">
      <c r="A2631" s="18" t="s">
        <v>2269</v>
      </c>
      <c r="B2631" s="18" t="s">
        <v>270</v>
      </c>
      <c r="C2631" s="18" t="s">
        <v>271</v>
      </c>
      <c r="D2631" s="31">
        <v>2</v>
      </c>
      <c r="E2631" s="31">
        <v>4454</v>
      </c>
      <c r="F2631" s="24">
        <v>4.4903457566232596E-2</v>
      </c>
      <c r="G2631" s="26">
        <v>91.192307438481507</v>
      </c>
      <c r="H2631" s="21" t="b">
        <v>1</v>
      </c>
      <c r="I2631" s="24">
        <v>4.9271951928529602E-2</v>
      </c>
    </row>
    <row r="2632" spans="1:9" x14ac:dyDescent="0.25">
      <c r="A2632" s="18" t="s">
        <v>2270</v>
      </c>
      <c r="B2632" s="18" t="s">
        <v>270</v>
      </c>
      <c r="C2632" s="18" t="s">
        <v>271</v>
      </c>
      <c r="D2632" s="31">
        <v>1</v>
      </c>
      <c r="E2632" s="31">
        <v>6099</v>
      </c>
      <c r="F2632" s="24">
        <v>1.6396130513198885E-2</v>
      </c>
      <c r="G2632" s="26">
        <v>91.192307438481507</v>
      </c>
      <c r="H2632" s="21" t="b">
        <v>1</v>
      </c>
      <c r="I2632" s="24">
        <v>1.7991250523829386E-2</v>
      </c>
    </row>
    <row r="2633" spans="1:9" x14ac:dyDescent="0.25">
      <c r="A2633" s="18" t="s">
        <v>2271</v>
      </c>
      <c r="B2633" s="18" t="s">
        <v>270</v>
      </c>
      <c r="C2633" s="18" t="s">
        <v>271</v>
      </c>
      <c r="D2633" s="31">
        <v>3</v>
      </c>
      <c r="E2633" s="31">
        <v>6021</v>
      </c>
      <c r="F2633" s="24">
        <v>4.9825610363726951E-2</v>
      </c>
      <c r="G2633" s="26">
        <v>91.192307438481507</v>
      </c>
      <c r="H2633" s="21" t="b">
        <v>1</v>
      </c>
      <c r="I2633" s="24">
        <v>5.4672963101562243E-2</v>
      </c>
    </row>
    <row r="2634" spans="1:9" x14ac:dyDescent="0.25">
      <c r="A2634" s="18" t="s">
        <v>2272</v>
      </c>
      <c r="B2634" s="18" t="s">
        <v>270</v>
      </c>
      <c r="C2634" s="18" t="s">
        <v>271</v>
      </c>
      <c r="D2634" s="31">
        <v>1</v>
      </c>
      <c r="E2634" s="31">
        <v>4317</v>
      </c>
      <c r="F2634" s="24">
        <v>2.316423442205235E-2</v>
      </c>
      <c r="G2634" s="26">
        <v>91.192307438481507</v>
      </c>
      <c r="H2634" s="21" t="b">
        <v>1</v>
      </c>
      <c r="I2634" s="24">
        <v>2.5417798690024421E-2</v>
      </c>
    </row>
    <row r="2635" spans="1:9" x14ac:dyDescent="0.25">
      <c r="A2635" s="18" t="s">
        <v>2273</v>
      </c>
      <c r="B2635" s="18" t="s">
        <v>270</v>
      </c>
      <c r="C2635" s="18" t="s">
        <v>271</v>
      </c>
      <c r="D2635" s="31">
        <v>1</v>
      </c>
      <c r="E2635" s="31">
        <v>5794</v>
      </c>
      <c r="F2635" s="24">
        <v>1.7259233690024162E-2</v>
      </c>
      <c r="G2635" s="26">
        <v>91.192307438481507</v>
      </c>
      <c r="H2635" s="21" t="b">
        <v>1</v>
      </c>
      <c r="I2635" s="24">
        <v>1.8938321875187337E-2</v>
      </c>
    </row>
    <row r="2636" spans="1:9" x14ac:dyDescent="0.25">
      <c r="A2636" s="18" t="s">
        <v>2274</v>
      </c>
      <c r="B2636" s="18" t="s">
        <v>270</v>
      </c>
      <c r="C2636" s="18" t="s">
        <v>271</v>
      </c>
      <c r="D2636" s="31">
        <v>1</v>
      </c>
      <c r="E2636" s="31">
        <v>4340</v>
      </c>
      <c r="F2636" s="24">
        <v>2.3041474654377881E-2</v>
      </c>
      <c r="G2636" s="26">
        <v>91.192307438481507</v>
      </c>
      <c r="H2636" s="21" t="b">
        <v>1</v>
      </c>
      <c r="I2636" s="24">
        <v>2.528309607023858E-2</v>
      </c>
    </row>
    <row r="2637" spans="1:9" x14ac:dyDescent="0.25">
      <c r="A2637" s="18" t="s">
        <v>2275</v>
      </c>
      <c r="B2637" s="18" t="s">
        <v>270</v>
      </c>
      <c r="C2637" s="18" t="s">
        <v>271</v>
      </c>
      <c r="D2637" s="31">
        <v>1</v>
      </c>
      <c r="E2637" s="31">
        <v>4338</v>
      </c>
      <c r="F2637" s="24">
        <v>2.3052097740894419E-2</v>
      </c>
      <c r="G2637" s="26">
        <v>91.192307438481507</v>
      </c>
      <c r="H2637" s="21" t="b">
        <v>1</v>
      </c>
      <c r="I2637" s="24">
        <v>2.5294752638274649E-2</v>
      </c>
    </row>
    <row r="2638" spans="1:9" x14ac:dyDescent="0.25">
      <c r="A2638" s="18" t="s">
        <v>2276</v>
      </c>
      <c r="B2638" s="18" t="s">
        <v>270</v>
      </c>
      <c r="C2638" s="18" t="s">
        <v>271</v>
      </c>
      <c r="D2638" s="31">
        <v>1</v>
      </c>
      <c r="E2638" s="31">
        <v>5985</v>
      </c>
      <c r="F2638" s="24">
        <v>1.6708437761069339E-2</v>
      </c>
      <c r="G2638" s="26">
        <v>91.192307438481507</v>
      </c>
      <c r="H2638" s="21" t="b">
        <v>1</v>
      </c>
      <c r="I2638" s="24">
        <v>1.8333941009997565E-2</v>
      </c>
    </row>
    <row r="2639" spans="1:9" x14ac:dyDescent="0.25">
      <c r="A2639" s="18" t="s">
        <v>2277</v>
      </c>
      <c r="B2639" s="18" t="s">
        <v>270</v>
      </c>
      <c r="C2639" s="18" t="s">
        <v>271</v>
      </c>
      <c r="D2639" s="31">
        <v>1</v>
      </c>
      <c r="E2639" s="31">
        <v>6136</v>
      </c>
      <c r="F2639" s="24">
        <v>1.6297262059973925E-2</v>
      </c>
      <c r="G2639" s="26">
        <v>91.192307438481507</v>
      </c>
      <c r="H2639" s="21" t="b">
        <v>1</v>
      </c>
      <c r="I2639" s="24">
        <v>1.7882763517737196E-2</v>
      </c>
    </row>
    <row r="2640" spans="1:9" x14ac:dyDescent="0.25">
      <c r="A2640" s="18" t="s">
        <v>2278</v>
      </c>
      <c r="B2640" s="18" t="s">
        <v>270</v>
      </c>
      <c r="C2640" s="18" t="s">
        <v>271</v>
      </c>
      <c r="D2640" s="31">
        <v>1</v>
      </c>
      <c r="E2640" s="31">
        <v>5985</v>
      </c>
      <c r="F2640" s="24">
        <v>1.6708437761069339E-2</v>
      </c>
      <c r="G2640" s="26">
        <v>91.192307438481507</v>
      </c>
      <c r="H2640" s="21" t="b">
        <v>1</v>
      </c>
      <c r="I2640" s="24">
        <v>1.8333941009997565E-2</v>
      </c>
    </row>
    <row r="2641" spans="1:9" x14ac:dyDescent="0.25">
      <c r="A2641" s="18" t="s">
        <v>2279</v>
      </c>
      <c r="B2641" s="18" t="s">
        <v>270</v>
      </c>
      <c r="C2641" s="18" t="s">
        <v>271</v>
      </c>
      <c r="D2641" s="31">
        <v>1</v>
      </c>
      <c r="E2641" s="31">
        <v>5908</v>
      </c>
      <c r="F2641" s="24">
        <v>1.6926201760324982E-2</v>
      </c>
      <c r="G2641" s="26">
        <v>91.192307438481507</v>
      </c>
      <c r="H2641" s="21" t="b">
        <v>1</v>
      </c>
      <c r="I2641" s="24">
        <v>1.8572890478137344E-2</v>
      </c>
    </row>
    <row r="2642" spans="1:9" x14ac:dyDescent="0.25">
      <c r="A2642" s="18" t="s">
        <v>2280</v>
      </c>
      <c r="B2642" s="18" t="s">
        <v>270</v>
      </c>
      <c r="C2642" s="18" t="s">
        <v>271</v>
      </c>
      <c r="D2642" s="31">
        <v>1</v>
      </c>
      <c r="E2642" s="31">
        <v>4602</v>
      </c>
      <c r="F2642" s="24">
        <v>2.1729682746631899E-2</v>
      </c>
      <c r="G2642" s="26">
        <v>91.192307438481507</v>
      </c>
      <c r="H2642" s="21" t="b">
        <v>1</v>
      </c>
      <c r="I2642" s="24">
        <v>2.3843684690316259E-2</v>
      </c>
    </row>
    <row r="2643" spans="1:9" x14ac:dyDescent="0.25">
      <c r="A2643" s="18" t="s">
        <v>2281</v>
      </c>
      <c r="B2643" s="18" t="s">
        <v>270</v>
      </c>
      <c r="C2643" s="18" t="s">
        <v>271</v>
      </c>
      <c r="D2643" s="31">
        <v>1</v>
      </c>
      <c r="E2643" s="31">
        <v>4601</v>
      </c>
      <c r="F2643" s="24">
        <v>2.1734405564007825E-2</v>
      </c>
      <c r="G2643" s="26">
        <v>91.192307438481507</v>
      </c>
      <c r="H2643" s="21" t="b">
        <v>1</v>
      </c>
      <c r="I2643" s="24">
        <v>2.3848866973448259E-2</v>
      </c>
    </row>
    <row r="2644" spans="1:9" x14ac:dyDescent="0.25">
      <c r="A2644" s="18" t="s">
        <v>3167</v>
      </c>
      <c r="B2644" s="18" t="s">
        <v>270</v>
      </c>
      <c r="C2644" s="18" t="s">
        <v>271</v>
      </c>
      <c r="D2644" s="31">
        <v>1</v>
      </c>
      <c r="E2644" s="31">
        <v>3650</v>
      </c>
      <c r="F2644" s="24">
        <v>2.7397260273972601E-2</v>
      </c>
      <c r="G2644" s="26">
        <v>91.192307438481507</v>
      </c>
      <c r="H2644" s="21" t="b">
        <v>1</v>
      </c>
      <c r="I2644" s="24">
        <v>3.0062640258859023E-2</v>
      </c>
    </row>
    <row r="2645" spans="1:9" x14ac:dyDescent="0.25">
      <c r="A2645" s="18" t="s">
        <v>2282</v>
      </c>
      <c r="B2645" s="18" t="s">
        <v>270</v>
      </c>
      <c r="C2645" s="18" t="s">
        <v>271</v>
      </c>
      <c r="D2645" s="31">
        <v>1</v>
      </c>
      <c r="E2645" s="31">
        <v>5329</v>
      </c>
      <c r="F2645" s="24">
        <v>1.8765246762994934E-2</v>
      </c>
      <c r="G2645" s="26">
        <v>91.192307438481507</v>
      </c>
      <c r="H2645" s="21" t="b">
        <v>1</v>
      </c>
      <c r="I2645" s="24">
        <v>2.0590849492369195E-2</v>
      </c>
    </row>
    <row r="2646" spans="1:9" x14ac:dyDescent="0.25">
      <c r="A2646" s="18" t="s">
        <v>2283</v>
      </c>
      <c r="B2646" s="18" t="s">
        <v>270</v>
      </c>
      <c r="C2646" s="18" t="s">
        <v>271</v>
      </c>
      <c r="D2646" s="31">
        <v>3</v>
      </c>
      <c r="E2646" s="31">
        <v>5333</v>
      </c>
      <c r="F2646" s="24">
        <v>5.6253515844740296E-2</v>
      </c>
      <c r="G2646" s="26">
        <v>91.192307438481507</v>
      </c>
      <c r="H2646" s="21" t="b">
        <v>1</v>
      </c>
      <c r="I2646" s="24">
        <v>6.1726216169980558E-2</v>
      </c>
    </row>
    <row r="2647" spans="1:9" x14ac:dyDescent="0.25">
      <c r="A2647" s="18" t="s">
        <v>1215</v>
      </c>
      <c r="B2647" s="18" t="s">
        <v>270</v>
      </c>
      <c r="C2647" s="18" t="s">
        <v>271</v>
      </c>
      <c r="D2647" s="31">
        <v>3</v>
      </c>
      <c r="E2647" s="31">
        <v>6275</v>
      </c>
      <c r="F2647" s="24">
        <v>4.7808764940239043E-2</v>
      </c>
      <c r="G2647" s="26">
        <v>91.192307438481507</v>
      </c>
      <c r="H2647" s="21" t="b">
        <v>1</v>
      </c>
      <c r="I2647" s="24">
        <v>5.2459906109084666E-2</v>
      </c>
    </row>
    <row r="2648" spans="1:9" x14ac:dyDescent="0.25">
      <c r="A2648" s="18" t="s">
        <v>966</v>
      </c>
      <c r="B2648" s="18" t="s">
        <v>270</v>
      </c>
      <c r="C2648" s="18" t="s">
        <v>271</v>
      </c>
      <c r="D2648" s="31">
        <v>4</v>
      </c>
      <c r="E2648" s="31">
        <v>6168</v>
      </c>
      <c r="F2648" s="24">
        <v>6.4850843060959784E-2</v>
      </c>
      <c r="G2648" s="26">
        <v>91.192307438481507</v>
      </c>
      <c r="H2648" s="21" t="b">
        <v>1</v>
      </c>
      <c r="I2648" s="24">
        <v>7.1159946138025565E-2</v>
      </c>
    </row>
    <row r="2649" spans="1:9" x14ac:dyDescent="0.25">
      <c r="A2649" s="18" t="s">
        <v>2284</v>
      </c>
      <c r="B2649" s="18" t="s">
        <v>270</v>
      </c>
      <c r="C2649" s="18" t="s">
        <v>271</v>
      </c>
      <c r="D2649" s="31">
        <v>3</v>
      </c>
      <c r="E2649" s="31">
        <v>6245</v>
      </c>
      <c r="F2649" s="24">
        <v>4.8038430744595677E-2</v>
      </c>
      <c r="G2649" s="26">
        <v>91.192307438481507</v>
      </c>
      <c r="H2649" s="21" t="b">
        <v>1</v>
      </c>
      <c r="I2649" s="24">
        <v>5.2711915265733593E-2</v>
      </c>
    </row>
    <row r="2650" spans="1:9" x14ac:dyDescent="0.25">
      <c r="A2650" s="18" t="s">
        <v>2285</v>
      </c>
      <c r="B2650" s="18" t="s">
        <v>270</v>
      </c>
      <c r="C2650" s="18" t="s">
        <v>271</v>
      </c>
      <c r="D2650" s="31">
        <v>1</v>
      </c>
      <c r="E2650" s="31">
        <v>6139</v>
      </c>
      <c r="F2650" s="24">
        <v>1.6289297931259161E-2</v>
      </c>
      <c r="G2650" s="26">
        <v>91.192307438481507</v>
      </c>
      <c r="H2650" s="21" t="b">
        <v>1</v>
      </c>
      <c r="I2650" s="24">
        <v>1.7874024587853955E-2</v>
      </c>
    </row>
    <row r="2651" spans="1:9" x14ac:dyDescent="0.25">
      <c r="A2651" s="18" t="s">
        <v>2286</v>
      </c>
      <c r="B2651" s="18" t="s">
        <v>270</v>
      </c>
      <c r="C2651" s="18" t="s">
        <v>271</v>
      </c>
      <c r="D2651" s="31">
        <v>1</v>
      </c>
      <c r="E2651" s="31">
        <v>5786</v>
      </c>
      <c r="F2651" s="24">
        <v>1.7283097131005877E-2</v>
      </c>
      <c r="G2651" s="26">
        <v>91.192307438481507</v>
      </c>
      <c r="H2651" s="21" t="b">
        <v>1</v>
      </c>
      <c r="I2651" s="24">
        <v>1.8964506903704707E-2</v>
      </c>
    </row>
    <row r="2652" spans="1:9" x14ac:dyDescent="0.25">
      <c r="A2652" s="18" t="s">
        <v>2287</v>
      </c>
      <c r="B2652" s="18" t="s">
        <v>270</v>
      </c>
      <c r="C2652" s="18" t="s">
        <v>271</v>
      </c>
      <c r="D2652" s="31">
        <v>11</v>
      </c>
      <c r="E2652" s="31">
        <v>6223</v>
      </c>
      <c r="F2652" s="24">
        <v>0.17676361883336011</v>
      </c>
      <c r="G2652" s="26">
        <v>91.192307438481507</v>
      </c>
      <c r="H2652" s="21" t="b">
        <v>1</v>
      </c>
      <c r="I2652" s="24">
        <v>0.19396030956021046</v>
      </c>
    </row>
    <row r="2653" spans="1:9" x14ac:dyDescent="0.25">
      <c r="A2653" s="18" t="s">
        <v>2288</v>
      </c>
      <c r="B2653" s="18" t="s">
        <v>270</v>
      </c>
      <c r="C2653" s="18" t="s">
        <v>271</v>
      </c>
      <c r="D2653" s="31">
        <v>9</v>
      </c>
      <c r="E2653" s="31">
        <v>6141</v>
      </c>
      <c r="F2653" s="24">
        <v>0.14655593551538837</v>
      </c>
      <c r="G2653" s="26">
        <v>91.192307438481507</v>
      </c>
      <c r="H2653" s="21" t="b">
        <v>1</v>
      </c>
      <c r="I2653" s="24">
        <v>0.16081383040278763</v>
      </c>
    </row>
    <row r="2654" spans="1:9" x14ac:dyDescent="0.25">
      <c r="A2654" s="18" t="s">
        <v>3168</v>
      </c>
      <c r="B2654" s="18" t="s">
        <v>270</v>
      </c>
      <c r="C2654" s="18" t="s">
        <v>271</v>
      </c>
      <c r="D2654" s="31">
        <v>1</v>
      </c>
      <c r="E2654" s="31">
        <v>4438</v>
      </c>
      <c r="F2654" s="24">
        <v>2.253267237494367E-2</v>
      </c>
      <c r="G2654" s="26">
        <v>91.192307438481507</v>
      </c>
      <c r="H2654" s="21" t="b">
        <v>1</v>
      </c>
      <c r="I2654" s="24">
        <v>2.4724794264271169E-2</v>
      </c>
    </row>
    <row r="2655" spans="1:9" x14ac:dyDescent="0.25">
      <c r="A2655" s="18" t="s">
        <v>2289</v>
      </c>
      <c r="B2655" s="18" t="s">
        <v>270</v>
      </c>
      <c r="C2655" s="18" t="s">
        <v>271</v>
      </c>
      <c r="D2655" s="31">
        <v>1</v>
      </c>
      <c r="E2655" s="31">
        <v>6230</v>
      </c>
      <c r="F2655" s="24">
        <v>1.6051364365971106E-2</v>
      </c>
      <c r="G2655" s="26">
        <v>91.192307438481507</v>
      </c>
      <c r="H2655" s="21" t="b">
        <v>1</v>
      </c>
      <c r="I2655" s="24">
        <v>1.7612943329829121E-2</v>
      </c>
    </row>
    <row r="2656" spans="1:9" x14ac:dyDescent="0.25">
      <c r="A2656" s="18" t="s">
        <v>2290</v>
      </c>
      <c r="B2656" s="18" t="s">
        <v>270</v>
      </c>
      <c r="C2656" s="18" t="s">
        <v>271</v>
      </c>
      <c r="D2656" s="31">
        <v>2</v>
      </c>
      <c r="E2656" s="31">
        <v>6131</v>
      </c>
      <c r="F2656" s="24">
        <v>3.2621105855488504E-2</v>
      </c>
      <c r="G2656" s="26">
        <v>91.192307438481507</v>
      </c>
      <c r="H2656" s="21" t="b">
        <v>1</v>
      </c>
      <c r="I2656" s="24">
        <v>3.5794694811559433E-2</v>
      </c>
    </row>
    <row r="2657" spans="1:9" x14ac:dyDescent="0.25">
      <c r="A2657" s="18" t="s">
        <v>2291</v>
      </c>
      <c r="B2657" s="18" t="s">
        <v>270</v>
      </c>
      <c r="C2657" s="18" t="s">
        <v>271</v>
      </c>
      <c r="D2657" s="31">
        <v>2</v>
      </c>
      <c r="E2657" s="31">
        <v>6218</v>
      </c>
      <c r="F2657" s="24">
        <v>3.2164683177870697E-2</v>
      </c>
      <c r="G2657" s="26">
        <v>91.192307438481507</v>
      </c>
      <c r="H2657" s="21" t="b">
        <v>1</v>
      </c>
      <c r="I2657" s="24">
        <v>3.5293868428702295E-2</v>
      </c>
    </row>
    <row r="2658" spans="1:9" x14ac:dyDescent="0.25">
      <c r="A2658" s="18" t="s">
        <v>2292</v>
      </c>
      <c r="B2658" s="18" t="s">
        <v>270</v>
      </c>
      <c r="C2658" s="18" t="s">
        <v>271</v>
      </c>
      <c r="D2658" s="31">
        <v>1</v>
      </c>
      <c r="E2658" s="31">
        <v>6119</v>
      </c>
      <c r="F2658" s="24">
        <v>1.6342539630658605E-2</v>
      </c>
      <c r="G2658" s="26">
        <v>91.192307438481507</v>
      </c>
      <c r="H2658" s="21" t="b">
        <v>1</v>
      </c>
      <c r="I2658" s="24">
        <v>1.793244597889123E-2</v>
      </c>
    </row>
    <row r="2659" spans="1:9" x14ac:dyDescent="0.25">
      <c r="A2659" s="18" t="s">
        <v>2293</v>
      </c>
      <c r="B2659" s="18" t="s">
        <v>270</v>
      </c>
      <c r="C2659" s="18" t="s">
        <v>271</v>
      </c>
      <c r="D2659" s="31">
        <v>1</v>
      </c>
      <c r="E2659" s="31">
        <v>6105</v>
      </c>
      <c r="F2659" s="24">
        <v>1.638001638001638E-2</v>
      </c>
      <c r="G2659" s="26">
        <v>91.192307438481507</v>
      </c>
      <c r="H2659" s="21" t="b">
        <v>1</v>
      </c>
      <c r="I2659" s="24">
        <v>1.797356870513275E-2</v>
      </c>
    </row>
    <row r="2660" spans="1:9" x14ac:dyDescent="0.25">
      <c r="A2660" s="18" t="s">
        <v>2294</v>
      </c>
      <c r="B2660" s="18" t="s">
        <v>270</v>
      </c>
      <c r="C2660" s="18" t="s">
        <v>271</v>
      </c>
      <c r="D2660" s="31">
        <v>2</v>
      </c>
      <c r="E2660" s="31">
        <v>6169</v>
      </c>
      <c r="F2660" s="24">
        <v>3.2420165342843248E-2</v>
      </c>
      <c r="G2660" s="26">
        <v>91.192307438481507</v>
      </c>
      <c r="H2660" s="21" t="b">
        <v>1</v>
      </c>
      <c r="I2660" s="24">
        <v>3.5574205525963826E-2</v>
      </c>
    </row>
    <row r="2661" spans="1:9" x14ac:dyDescent="0.25">
      <c r="A2661" s="18" t="s">
        <v>2295</v>
      </c>
      <c r="B2661" s="18" t="s">
        <v>270</v>
      </c>
      <c r="C2661" s="18" t="s">
        <v>271</v>
      </c>
      <c r="D2661" s="31">
        <v>1</v>
      </c>
      <c r="E2661" s="31">
        <v>6094</v>
      </c>
      <c r="F2661" s="24">
        <v>1.6409583196586804E-2</v>
      </c>
      <c r="G2661" s="26">
        <v>91.192307438481507</v>
      </c>
      <c r="H2661" s="21" t="b">
        <v>1</v>
      </c>
      <c r="I2661" s="24">
        <v>1.8006011969943454E-2</v>
      </c>
    </row>
    <row r="2662" spans="1:9" x14ac:dyDescent="0.25">
      <c r="A2662" s="18" t="s">
        <v>2296</v>
      </c>
      <c r="B2662" s="18" t="s">
        <v>270</v>
      </c>
      <c r="C2662" s="18" t="s">
        <v>271</v>
      </c>
      <c r="D2662" s="31">
        <v>1</v>
      </c>
      <c r="E2662" s="31">
        <v>5878</v>
      </c>
      <c r="F2662" s="24">
        <v>1.701258931609391E-2</v>
      </c>
      <c r="G2662" s="26">
        <v>91.192307438481507</v>
      </c>
      <c r="H2662" s="21" t="b">
        <v>1</v>
      </c>
      <c r="I2662" s="24">
        <v>1.8667682365572546E-2</v>
      </c>
    </row>
    <row r="2663" spans="1:9" x14ac:dyDescent="0.25">
      <c r="A2663" s="18" t="s">
        <v>2297</v>
      </c>
      <c r="B2663" s="18" t="s">
        <v>270</v>
      </c>
      <c r="C2663" s="18" t="s">
        <v>271</v>
      </c>
      <c r="D2663" s="31">
        <v>1</v>
      </c>
      <c r="E2663" s="31">
        <v>4572</v>
      </c>
      <c r="F2663" s="24">
        <v>2.1872265966754158E-2</v>
      </c>
      <c r="G2663" s="26">
        <v>91.192307438481507</v>
      </c>
      <c r="H2663" s="21" t="b">
        <v>1</v>
      </c>
      <c r="I2663" s="24">
        <v>2.4000139314268469E-2</v>
      </c>
    </row>
    <row r="2664" spans="1:9" x14ac:dyDescent="0.25">
      <c r="A2664" s="18" t="s">
        <v>2298</v>
      </c>
      <c r="B2664" s="18" t="s">
        <v>270</v>
      </c>
      <c r="C2664" s="18" t="s">
        <v>271</v>
      </c>
      <c r="D2664" s="31">
        <v>1</v>
      </c>
      <c r="E2664" s="31">
        <v>4571</v>
      </c>
      <c r="F2664" s="24">
        <v>2.187705097352877E-2</v>
      </c>
      <c r="G2664" s="26">
        <v>91.192307438481507</v>
      </c>
      <c r="H2664" s="21" t="b">
        <v>1</v>
      </c>
      <c r="I2664" s="24">
        <v>2.400538983697997E-2</v>
      </c>
    </row>
    <row r="2665" spans="1:9" x14ac:dyDescent="0.25">
      <c r="A2665" s="18" t="s">
        <v>971</v>
      </c>
      <c r="B2665" s="18" t="s">
        <v>270</v>
      </c>
      <c r="C2665" s="18" t="s">
        <v>271</v>
      </c>
      <c r="D2665" s="31">
        <v>1</v>
      </c>
      <c r="E2665" s="31">
        <v>5513</v>
      </c>
      <c r="F2665" s="24">
        <v>1.8138944313440958E-2</v>
      </c>
      <c r="G2665" s="26">
        <v>91.192307438481507</v>
      </c>
      <c r="H2665" s="21" t="b">
        <v>1</v>
      </c>
      <c r="I2665" s="24">
        <v>1.9903616351321502E-2</v>
      </c>
    </row>
    <row r="2666" spans="1:9" x14ac:dyDescent="0.25">
      <c r="A2666" s="18" t="s">
        <v>2299</v>
      </c>
      <c r="B2666" s="18" t="s">
        <v>270</v>
      </c>
      <c r="C2666" s="18" t="s">
        <v>271</v>
      </c>
      <c r="D2666" s="31">
        <v>1</v>
      </c>
      <c r="E2666" s="31">
        <v>5202</v>
      </c>
      <c r="F2666" s="24">
        <v>1.922337562475971E-2</v>
      </c>
      <c r="G2666" s="26">
        <v>91.192307438481507</v>
      </c>
      <c r="H2666" s="21" t="b">
        <v>1</v>
      </c>
      <c r="I2666" s="24">
        <v>2.1093548047834573E-2</v>
      </c>
    </row>
    <row r="2667" spans="1:9" x14ac:dyDescent="0.25">
      <c r="A2667" s="18" t="s">
        <v>2300</v>
      </c>
      <c r="B2667" s="18" t="s">
        <v>270</v>
      </c>
      <c r="C2667" s="18" t="s">
        <v>271</v>
      </c>
      <c r="D2667" s="31">
        <v>4</v>
      </c>
      <c r="E2667" s="31">
        <v>5431</v>
      </c>
      <c r="F2667" s="24">
        <v>7.3651261277849378E-2</v>
      </c>
      <c r="G2667" s="26">
        <v>91.192307438481507</v>
      </c>
      <c r="H2667" s="21" t="b">
        <v>1</v>
      </c>
      <c r="I2667" s="24">
        <v>8.0816525092863509E-2</v>
      </c>
    </row>
    <row r="2668" spans="1:9" x14ac:dyDescent="0.25">
      <c r="A2668" s="18" t="s">
        <v>2301</v>
      </c>
      <c r="B2668" s="18" t="s">
        <v>270</v>
      </c>
      <c r="C2668" s="18" t="s">
        <v>271</v>
      </c>
      <c r="D2668" s="31">
        <v>1</v>
      </c>
      <c r="E2668" s="31">
        <v>5416</v>
      </c>
      <c r="F2668" s="24">
        <v>1.8463810930576072E-2</v>
      </c>
      <c r="G2668" s="26">
        <v>91.192307438481507</v>
      </c>
      <c r="H2668" s="21" t="b">
        <v>1</v>
      </c>
      <c r="I2668" s="24">
        <v>2.026008806219266E-2</v>
      </c>
    </row>
    <row r="2669" spans="1:9" x14ac:dyDescent="0.25">
      <c r="A2669" s="18" t="s">
        <v>2302</v>
      </c>
      <c r="B2669" s="18" t="s">
        <v>270</v>
      </c>
      <c r="C2669" s="18" t="s">
        <v>271</v>
      </c>
      <c r="D2669" s="31">
        <v>1</v>
      </c>
      <c r="E2669" s="31">
        <v>4907</v>
      </c>
      <c r="F2669" s="24">
        <v>2.0379050336254329E-2</v>
      </c>
      <c r="G2669" s="26">
        <v>91.192307438481507</v>
      </c>
      <c r="H2669" s="21" t="b">
        <v>1</v>
      </c>
      <c r="I2669" s="24">
        <v>2.2361654156273777E-2</v>
      </c>
    </row>
    <row r="2670" spans="1:9" x14ac:dyDescent="0.25">
      <c r="A2670" s="18" t="s">
        <v>2303</v>
      </c>
      <c r="B2670" s="18" t="s">
        <v>270</v>
      </c>
      <c r="C2670" s="18" t="s">
        <v>271</v>
      </c>
      <c r="D2670" s="31">
        <v>1</v>
      </c>
      <c r="E2670" s="31">
        <v>4847</v>
      </c>
      <c r="F2670" s="24">
        <v>2.0631318341242006E-2</v>
      </c>
      <c r="G2670" s="26">
        <v>91.192307438481507</v>
      </c>
      <c r="H2670" s="21" t="b">
        <v>1</v>
      </c>
      <c r="I2670" s="24">
        <v>2.2638464399594684E-2</v>
      </c>
    </row>
    <row r="2671" spans="1:9" x14ac:dyDescent="0.25">
      <c r="A2671" s="18" t="s">
        <v>2304</v>
      </c>
      <c r="B2671" s="18" t="s">
        <v>270</v>
      </c>
      <c r="C2671" s="18" t="s">
        <v>271</v>
      </c>
      <c r="D2671" s="31">
        <v>2</v>
      </c>
      <c r="E2671" s="31">
        <v>6142</v>
      </c>
      <c r="F2671" s="24">
        <v>3.2562683165092803E-2</v>
      </c>
      <c r="G2671" s="26">
        <v>91.192307438481507</v>
      </c>
      <c r="H2671" s="21" t="b">
        <v>1</v>
      </c>
      <c r="I2671" s="24">
        <v>3.5730588389721728E-2</v>
      </c>
    </row>
    <row r="2672" spans="1:9" x14ac:dyDescent="0.25">
      <c r="A2672" s="18" t="s">
        <v>2305</v>
      </c>
      <c r="B2672" s="18" t="s">
        <v>270</v>
      </c>
      <c r="C2672" s="18" t="s">
        <v>271</v>
      </c>
      <c r="D2672" s="31">
        <v>1</v>
      </c>
      <c r="E2672" s="31">
        <v>5784</v>
      </c>
      <c r="F2672" s="24">
        <v>1.7289073305670817E-2</v>
      </c>
      <c r="G2672" s="26">
        <v>91.192307438481507</v>
      </c>
      <c r="H2672" s="21" t="b">
        <v>1</v>
      </c>
      <c r="I2672" s="24">
        <v>1.8971064478705987E-2</v>
      </c>
    </row>
    <row r="2673" spans="1:9" x14ac:dyDescent="0.25">
      <c r="A2673" s="18" t="s">
        <v>2306</v>
      </c>
      <c r="B2673" s="18" t="s">
        <v>270</v>
      </c>
      <c r="C2673" s="18" t="s">
        <v>271</v>
      </c>
      <c r="D2673" s="31">
        <v>1</v>
      </c>
      <c r="E2673" s="31">
        <v>5431</v>
      </c>
      <c r="F2673" s="24">
        <v>1.8412815319462345E-2</v>
      </c>
      <c r="G2673" s="26">
        <v>91.192307438481507</v>
      </c>
      <c r="H2673" s="21" t="b">
        <v>1</v>
      </c>
      <c r="I2673" s="24">
        <v>2.0204131273215877E-2</v>
      </c>
    </row>
    <row r="2674" spans="1:9" x14ac:dyDescent="0.25">
      <c r="A2674" s="18" t="s">
        <v>1221</v>
      </c>
      <c r="B2674" s="18" t="s">
        <v>270</v>
      </c>
      <c r="C2674" s="18" t="s">
        <v>271</v>
      </c>
      <c r="D2674" s="31">
        <v>1</v>
      </c>
      <c r="E2674" s="31">
        <v>1458</v>
      </c>
      <c r="F2674" s="24">
        <v>6.858710562414265E-2</v>
      </c>
      <c r="G2674" s="26">
        <v>91.192307438481507</v>
      </c>
      <c r="H2674" s="21" t="b">
        <v>1</v>
      </c>
      <c r="I2674" s="24">
        <v>7.5259696121286287E-2</v>
      </c>
    </row>
    <row r="2675" spans="1:9" x14ac:dyDescent="0.25">
      <c r="A2675" s="18" t="s">
        <v>191</v>
      </c>
      <c r="B2675" s="18" t="s">
        <v>270</v>
      </c>
      <c r="C2675" s="18" t="s">
        <v>271</v>
      </c>
      <c r="D2675" s="31">
        <v>6</v>
      </c>
      <c r="E2675" s="31">
        <v>6032</v>
      </c>
      <c r="F2675" s="24">
        <v>9.9469496021220155E-2</v>
      </c>
      <c r="G2675" s="26">
        <v>91.192307438481507</v>
      </c>
      <c r="H2675" s="21" t="b">
        <v>1</v>
      </c>
      <c r="I2675" s="24">
        <v>0.10914652215998219</v>
      </c>
    </row>
    <row r="2676" spans="1:9" x14ac:dyDescent="0.25">
      <c r="A2676" s="18" t="s">
        <v>983</v>
      </c>
      <c r="B2676" s="18" t="s">
        <v>270</v>
      </c>
      <c r="C2676" s="18" t="s">
        <v>271</v>
      </c>
      <c r="D2676" s="31">
        <v>1</v>
      </c>
      <c r="E2676" s="31">
        <v>5937</v>
      </c>
      <c r="F2676" s="24">
        <v>1.684352366515075E-2</v>
      </c>
      <c r="G2676" s="26">
        <v>91.192307438481507</v>
      </c>
      <c r="H2676" s="21" t="b">
        <v>1</v>
      </c>
      <c r="I2676" s="24">
        <v>1.8482168931250705E-2</v>
      </c>
    </row>
    <row r="2677" spans="1:9" x14ac:dyDescent="0.25">
      <c r="A2677" s="18" t="s">
        <v>2307</v>
      </c>
      <c r="B2677" s="18" t="s">
        <v>270</v>
      </c>
      <c r="C2677" s="18" t="s">
        <v>271</v>
      </c>
      <c r="D2677" s="31">
        <v>1</v>
      </c>
      <c r="E2677" s="31">
        <v>5666</v>
      </c>
      <c r="F2677" s="24">
        <v>1.7649135192375574E-2</v>
      </c>
      <c r="G2677" s="26">
        <v>91.192307438481507</v>
      </c>
      <c r="H2677" s="21" t="b">
        <v>0</v>
      </c>
      <c r="I2677" s="24">
        <v>1.7649135192375574E-2</v>
      </c>
    </row>
    <row r="2678" spans="1:9" x14ac:dyDescent="0.25">
      <c r="A2678" s="18" t="s">
        <v>1855</v>
      </c>
      <c r="B2678" s="18" t="s">
        <v>270</v>
      </c>
      <c r="C2678" s="18" t="s">
        <v>271</v>
      </c>
      <c r="D2678" s="31">
        <v>3</v>
      </c>
      <c r="E2678" s="31">
        <v>5969</v>
      </c>
      <c r="F2678" s="24">
        <v>5.0259674987435075E-2</v>
      </c>
      <c r="G2678" s="26">
        <v>91.192307438481507</v>
      </c>
      <c r="H2678" s="21" t="b">
        <v>1</v>
      </c>
      <c r="I2678" s="24">
        <v>5.5149256296616898E-2</v>
      </c>
    </row>
    <row r="2679" spans="1:9" x14ac:dyDescent="0.25">
      <c r="A2679" s="18" t="s">
        <v>985</v>
      </c>
      <c r="B2679" s="18" t="s">
        <v>270</v>
      </c>
      <c r="C2679" s="18" t="s">
        <v>271</v>
      </c>
      <c r="D2679" s="31">
        <v>1</v>
      </c>
      <c r="E2679" s="31">
        <v>5898</v>
      </c>
      <c r="F2679" s="24">
        <v>1.69548999660902E-2</v>
      </c>
      <c r="G2679" s="26">
        <v>91.192307438481507</v>
      </c>
      <c r="H2679" s="21" t="b">
        <v>1</v>
      </c>
      <c r="I2679" s="24">
        <v>1.8604380628151142E-2</v>
      </c>
    </row>
    <row r="2680" spans="1:9" x14ac:dyDescent="0.25">
      <c r="A2680" s="18" t="s">
        <v>1862</v>
      </c>
      <c r="B2680" s="18" t="s">
        <v>270</v>
      </c>
      <c r="C2680" s="18" t="s">
        <v>271</v>
      </c>
      <c r="D2680" s="31">
        <v>2</v>
      </c>
      <c r="E2680" s="31">
        <v>5991</v>
      </c>
      <c r="F2680" s="24">
        <v>3.3383408446002336E-2</v>
      </c>
      <c r="G2680" s="26">
        <v>91.192307438481507</v>
      </c>
      <c r="H2680" s="21" t="b">
        <v>1</v>
      </c>
      <c r="I2680" s="24">
        <v>3.6631159053525431E-2</v>
      </c>
    </row>
    <row r="2681" spans="1:9" x14ac:dyDescent="0.25">
      <c r="A2681" s="18" t="s">
        <v>1863</v>
      </c>
      <c r="B2681" s="18" t="s">
        <v>270</v>
      </c>
      <c r="C2681" s="18" t="s">
        <v>271</v>
      </c>
      <c r="D2681" s="31">
        <v>1</v>
      </c>
      <c r="E2681" s="31">
        <v>5903</v>
      </c>
      <c r="F2681" s="24">
        <v>1.694053870913095E-2</v>
      </c>
      <c r="G2681" s="26">
        <v>91.192307438481507</v>
      </c>
      <c r="H2681" s="21" t="b">
        <v>1</v>
      </c>
      <c r="I2681" s="24">
        <v>1.858862221664161E-2</v>
      </c>
    </row>
    <row r="2682" spans="1:9" x14ac:dyDescent="0.25">
      <c r="A2682" s="18" t="s">
        <v>2308</v>
      </c>
      <c r="B2682" s="18" t="s">
        <v>270</v>
      </c>
      <c r="C2682" s="18" t="s">
        <v>271</v>
      </c>
      <c r="D2682" s="31">
        <v>1</v>
      </c>
      <c r="E2682" s="31">
        <v>5981</v>
      </c>
      <c r="F2682" s="24">
        <v>1.6719612104999164E-2</v>
      </c>
      <c r="G2682" s="26">
        <v>91.192307438481507</v>
      </c>
      <c r="H2682" s="21" t="b">
        <v>1</v>
      </c>
      <c r="I2682" s="24">
        <v>1.834620246527929E-2</v>
      </c>
    </row>
    <row r="2683" spans="1:9" x14ac:dyDescent="0.25">
      <c r="A2683" s="18" t="s">
        <v>2309</v>
      </c>
      <c r="B2683" s="18" t="s">
        <v>270</v>
      </c>
      <c r="C2683" s="18" t="s">
        <v>271</v>
      </c>
      <c r="D2683" s="31">
        <v>1</v>
      </c>
      <c r="E2683" s="31">
        <v>5703</v>
      </c>
      <c r="F2683" s="24">
        <v>1.7534630896019639E-2</v>
      </c>
      <c r="G2683" s="26">
        <v>91.192307438481507</v>
      </c>
      <c r="H2683" s="21" t="b">
        <v>1</v>
      </c>
      <c r="I2683" s="24">
        <v>1.9240511475510334E-2</v>
      </c>
    </row>
    <row r="2684" spans="1:9" x14ac:dyDescent="0.25">
      <c r="A2684" s="18" t="s">
        <v>1870</v>
      </c>
      <c r="B2684" s="18" t="s">
        <v>270</v>
      </c>
      <c r="C2684" s="18" t="s">
        <v>271</v>
      </c>
      <c r="D2684" s="31">
        <v>1</v>
      </c>
      <c r="E2684" s="31">
        <v>5891</v>
      </c>
      <c r="F2684" s="24">
        <v>1.6975046681378374E-2</v>
      </c>
      <c r="G2684" s="26">
        <v>91.192307438481507</v>
      </c>
      <c r="H2684" s="21" t="b">
        <v>1</v>
      </c>
      <c r="I2684" s="24">
        <v>1.8626487344226013E-2</v>
      </c>
    </row>
    <row r="2685" spans="1:9" x14ac:dyDescent="0.25">
      <c r="A2685" s="18" t="s">
        <v>2310</v>
      </c>
      <c r="B2685" s="18" t="s">
        <v>270</v>
      </c>
      <c r="C2685" s="18" t="s">
        <v>271</v>
      </c>
      <c r="D2685" s="31">
        <v>1</v>
      </c>
      <c r="E2685" s="31">
        <v>5941</v>
      </c>
      <c r="F2685" s="24">
        <v>1.6832183134152499E-2</v>
      </c>
      <c r="G2685" s="26">
        <v>91.192307438481507</v>
      </c>
      <c r="H2685" s="21" t="b">
        <v>1</v>
      </c>
      <c r="I2685" s="24">
        <v>1.8469725121164019E-2</v>
      </c>
    </row>
    <row r="2686" spans="1:9" x14ac:dyDescent="0.25">
      <c r="A2686" s="18" t="s">
        <v>125</v>
      </c>
      <c r="B2686" s="18" t="s">
        <v>270</v>
      </c>
      <c r="C2686" s="18" t="s">
        <v>271</v>
      </c>
      <c r="D2686" s="31">
        <v>12</v>
      </c>
      <c r="E2686" s="31">
        <v>6019</v>
      </c>
      <c r="F2686" s="24">
        <v>0.19936866589134408</v>
      </c>
      <c r="G2686" s="26">
        <v>91.192307438481507</v>
      </c>
      <c r="H2686" s="21" t="b">
        <v>1</v>
      </c>
      <c r="I2686" s="24">
        <v>0.2187645195776749</v>
      </c>
    </row>
    <row r="2687" spans="1:9" x14ac:dyDescent="0.25">
      <c r="A2687" s="18" t="s">
        <v>438</v>
      </c>
      <c r="B2687" s="18" t="s">
        <v>270</v>
      </c>
      <c r="C2687" s="18" t="s">
        <v>271</v>
      </c>
      <c r="D2687" s="31">
        <v>17</v>
      </c>
      <c r="E2687" s="31">
        <v>1550</v>
      </c>
      <c r="F2687" s="24">
        <v>1.096774193548387</v>
      </c>
      <c r="G2687" s="26">
        <v>91.192307438481507</v>
      </c>
      <c r="H2687" s="21" t="b">
        <v>1</v>
      </c>
      <c r="I2687" s="24">
        <v>1.2034753729433563</v>
      </c>
    </row>
    <row r="2688" spans="1:9" x14ac:dyDescent="0.25">
      <c r="A2688" s="18" t="s">
        <v>2311</v>
      </c>
      <c r="B2688" s="18" t="s">
        <v>270</v>
      </c>
      <c r="C2688" s="18" t="s">
        <v>271</v>
      </c>
      <c r="D2688" s="31">
        <v>1</v>
      </c>
      <c r="E2688" s="31">
        <v>5553</v>
      </c>
      <c r="F2688" s="24">
        <v>1.8008283810552854E-2</v>
      </c>
      <c r="G2688" s="26">
        <v>91.192307438481507</v>
      </c>
      <c r="H2688" s="21" t="b">
        <v>0</v>
      </c>
      <c r="I2688" s="24">
        <v>1.8008283810552854E-2</v>
      </c>
    </row>
    <row r="2689" spans="1:9" x14ac:dyDescent="0.25">
      <c r="A2689" s="18" t="s">
        <v>2312</v>
      </c>
      <c r="B2689" s="18" t="s">
        <v>270</v>
      </c>
      <c r="C2689" s="18" t="s">
        <v>271</v>
      </c>
      <c r="D2689" s="31">
        <v>2</v>
      </c>
      <c r="E2689" s="31">
        <v>5498</v>
      </c>
      <c r="F2689" s="24">
        <v>3.6376864314296105E-2</v>
      </c>
      <c r="G2689" s="26">
        <v>91.192307438481507</v>
      </c>
      <c r="H2689" s="21" t="b">
        <v>0</v>
      </c>
      <c r="I2689" s="24">
        <v>3.6376864314296105E-2</v>
      </c>
    </row>
    <row r="2690" spans="1:9" x14ac:dyDescent="0.25">
      <c r="A2690" s="18" t="s">
        <v>1003</v>
      </c>
      <c r="B2690" s="18" t="s">
        <v>270</v>
      </c>
      <c r="C2690" s="18" t="s">
        <v>271</v>
      </c>
      <c r="D2690" s="31">
        <v>32</v>
      </c>
      <c r="E2690" s="31">
        <v>6330</v>
      </c>
      <c r="F2690" s="24">
        <v>0.50552922590837279</v>
      </c>
      <c r="G2690" s="26">
        <v>91.192307438481507</v>
      </c>
      <c r="H2690" s="21" t="b">
        <v>1</v>
      </c>
      <c r="I2690" s="24">
        <v>0.55471032894703531</v>
      </c>
    </row>
    <row r="2691" spans="1:9" x14ac:dyDescent="0.25">
      <c r="A2691" s="18" t="s">
        <v>2313</v>
      </c>
      <c r="B2691" s="18" t="s">
        <v>270</v>
      </c>
      <c r="C2691" s="18" t="s">
        <v>271</v>
      </c>
      <c r="D2691" s="31">
        <v>2</v>
      </c>
      <c r="E2691" s="31">
        <v>6194</v>
      </c>
      <c r="F2691" s="24">
        <v>3.2289312237649338E-2</v>
      </c>
      <c r="G2691" s="26">
        <v>91.192307438481507</v>
      </c>
      <c r="H2691" s="21" t="b">
        <v>1</v>
      </c>
      <c r="I2691" s="24">
        <v>3.5430622197234564E-2</v>
      </c>
    </row>
    <row r="2692" spans="1:9" x14ac:dyDescent="0.25">
      <c r="A2692" s="18" t="s">
        <v>2314</v>
      </c>
      <c r="B2692" s="18" t="s">
        <v>270</v>
      </c>
      <c r="C2692" s="18" t="s">
        <v>271</v>
      </c>
      <c r="D2692" s="31">
        <v>3</v>
      </c>
      <c r="E2692" s="31">
        <v>6293</v>
      </c>
      <c r="F2692" s="24">
        <v>4.7672016526299058E-2</v>
      </c>
      <c r="G2692" s="26">
        <v>91.192307438481507</v>
      </c>
      <c r="H2692" s="21" t="b">
        <v>1</v>
      </c>
      <c r="I2692" s="24">
        <v>5.230985393842464E-2</v>
      </c>
    </row>
    <row r="2693" spans="1:9" x14ac:dyDescent="0.25">
      <c r="A2693" s="18" t="s">
        <v>2315</v>
      </c>
      <c r="B2693" s="18" t="s">
        <v>270</v>
      </c>
      <c r="C2693" s="18" t="s">
        <v>271</v>
      </c>
      <c r="D2693" s="31">
        <v>1</v>
      </c>
      <c r="E2693" s="31">
        <v>6170</v>
      </c>
      <c r="F2693" s="24">
        <v>1.6207455429497569E-2</v>
      </c>
      <c r="G2693" s="26">
        <v>91.192307438481507</v>
      </c>
      <c r="H2693" s="21" t="b">
        <v>1</v>
      </c>
      <c r="I2693" s="24">
        <v>1.7784219926229406E-2</v>
      </c>
    </row>
    <row r="2694" spans="1:9" x14ac:dyDescent="0.25">
      <c r="A2694" s="18" t="s">
        <v>2316</v>
      </c>
      <c r="B2694" s="18" t="s">
        <v>270</v>
      </c>
      <c r="C2694" s="18" t="s">
        <v>271</v>
      </c>
      <c r="D2694" s="31">
        <v>3</v>
      </c>
      <c r="E2694" s="31">
        <v>5760</v>
      </c>
      <c r="F2694" s="24">
        <v>5.2083333333333336E-2</v>
      </c>
      <c r="G2694" s="26">
        <v>91.192307438481507</v>
      </c>
      <c r="H2694" s="21" t="b">
        <v>1</v>
      </c>
      <c r="I2694" s="24">
        <v>5.7150331742101788E-2</v>
      </c>
    </row>
    <row r="2695" spans="1:9" x14ac:dyDescent="0.25">
      <c r="A2695" s="18" t="s">
        <v>2317</v>
      </c>
      <c r="B2695" s="18" t="s">
        <v>270</v>
      </c>
      <c r="C2695" s="18" t="s">
        <v>271</v>
      </c>
      <c r="D2695" s="31">
        <v>3</v>
      </c>
      <c r="E2695" s="31">
        <v>5729</v>
      </c>
      <c r="F2695" s="24">
        <v>5.2365159713737133E-2</v>
      </c>
      <c r="G2695" s="26">
        <v>91.192307438481507</v>
      </c>
      <c r="H2695" s="21" t="b">
        <v>1</v>
      </c>
      <c r="I2695" s="24">
        <v>5.7459575987869847E-2</v>
      </c>
    </row>
    <row r="2696" spans="1:9" x14ac:dyDescent="0.25">
      <c r="A2696" s="18" t="s">
        <v>2318</v>
      </c>
      <c r="B2696" s="18" t="s">
        <v>270</v>
      </c>
      <c r="C2696" s="18" t="s">
        <v>271</v>
      </c>
      <c r="D2696" s="31">
        <v>1</v>
      </c>
      <c r="E2696" s="31">
        <v>5728</v>
      </c>
      <c r="F2696" s="24">
        <v>1.7458100558659217E-2</v>
      </c>
      <c r="G2696" s="26">
        <v>91.192307438481507</v>
      </c>
      <c r="H2696" s="21" t="b">
        <v>0</v>
      </c>
      <c r="I2696" s="24">
        <v>1.7458100558659217E-2</v>
      </c>
    </row>
    <row r="2697" spans="1:9" x14ac:dyDescent="0.25">
      <c r="A2697" s="18" t="s">
        <v>1907</v>
      </c>
      <c r="B2697" s="18" t="s">
        <v>270</v>
      </c>
      <c r="C2697" s="18" t="s">
        <v>271</v>
      </c>
      <c r="D2697" s="31">
        <v>1</v>
      </c>
      <c r="E2697" s="31">
        <v>6277</v>
      </c>
      <c r="F2697" s="24">
        <v>1.5931177314003505E-2</v>
      </c>
      <c r="G2697" s="26">
        <v>91.192307438481507</v>
      </c>
      <c r="H2697" s="21" t="b">
        <v>1</v>
      </c>
      <c r="I2697" s="24">
        <v>1.748106371592089E-2</v>
      </c>
    </row>
    <row r="2698" spans="1:9" x14ac:dyDescent="0.25">
      <c r="A2698" s="18" t="s">
        <v>1908</v>
      </c>
      <c r="B2698" s="18" t="s">
        <v>270</v>
      </c>
      <c r="C2698" s="18" t="s">
        <v>271</v>
      </c>
      <c r="D2698" s="31">
        <v>3</v>
      </c>
      <c r="E2698" s="31">
        <v>6164</v>
      </c>
      <c r="F2698" s="24">
        <v>4.8669695003244647E-2</v>
      </c>
      <c r="G2698" s="26">
        <v>91.192307438481507</v>
      </c>
      <c r="H2698" s="21" t="b">
        <v>1</v>
      </c>
      <c r="I2698" s="24">
        <v>5.3404592932269034E-2</v>
      </c>
    </row>
    <row r="2699" spans="1:9" x14ac:dyDescent="0.25">
      <c r="A2699" s="18" t="s">
        <v>2319</v>
      </c>
      <c r="B2699" s="18" t="s">
        <v>270</v>
      </c>
      <c r="C2699" s="18" t="s">
        <v>271</v>
      </c>
      <c r="D2699" s="31">
        <v>2</v>
      </c>
      <c r="E2699" s="31">
        <v>5750</v>
      </c>
      <c r="F2699" s="24">
        <v>3.4782608695652174E-2</v>
      </c>
      <c r="G2699" s="26">
        <v>91.192307438481507</v>
      </c>
      <c r="H2699" s="21" t="b">
        <v>1</v>
      </c>
      <c r="I2699" s="24">
        <v>3.8166482415594935E-2</v>
      </c>
    </row>
    <row r="2700" spans="1:9" x14ac:dyDescent="0.25">
      <c r="A2700" s="18" t="s">
        <v>2320</v>
      </c>
      <c r="B2700" s="18" t="s">
        <v>270</v>
      </c>
      <c r="C2700" s="18" t="s">
        <v>271</v>
      </c>
      <c r="D2700" s="31">
        <v>1</v>
      </c>
      <c r="E2700" s="31">
        <v>5901</v>
      </c>
      <c r="F2700" s="24">
        <v>1.6946280291476021E-2</v>
      </c>
      <c r="G2700" s="26">
        <v>91.192307438481507</v>
      </c>
      <c r="H2700" s="21" t="b">
        <v>1</v>
      </c>
      <c r="I2700" s="24">
        <v>1.8594922376687924E-2</v>
      </c>
    </row>
    <row r="2701" spans="1:9" x14ac:dyDescent="0.25">
      <c r="A2701" s="18" t="s">
        <v>1909</v>
      </c>
      <c r="B2701" s="18" t="s">
        <v>270</v>
      </c>
      <c r="C2701" s="18" t="s">
        <v>271</v>
      </c>
      <c r="D2701" s="31">
        <v>10</v>
      </c>
      <c r="E2701" s="31">
        <v>6288</v>
      </c>
      <c r="F2701" s="24">
        <v>0.1590330788804071</v>
      </c>
      <c r="G2701" s="26">
        <v>91.192307438481507</v>
      </c>
      <c r="H2701" s="21" t="b">
        <v>1</v>
      </c>
      <c r="I2701" s="24">
        <v>0.17450482974687567</v>
      </c>
    </row>
    <row r="2702" spans="1:9" x14ac:dyDescent="0.25">
      <c r="A2702" s="18" t="s">
        <v>2321</v>
      </c>
      <c r="B2702" s="18" t="s">
        <v>270</v>
      </c>
      <c r="C2702" s="18" t="s">
        <v>271</v>
      </c>
      <c r="D2702" s="31">
        <v>1</v>
      </c>
      <c r="E2702" s="31">
        <v>6166</v>
      </c>
      <c r="F2702" s="24">
        <v>1.6217969510217319E-2</v>
      </c>
      <c r="G2702" s="26">
        <v>91.192307438481507</v>
      </c>
      <c r="H2702" s="21" t="b">
        <v>1</v>
      </c>
      <c r="I2702" s="24">
        <v>1.7795756883690467E-2</v>
      </c>
    </row>
    <row r="2703" spans="1:9" x14ac:dyDescent="0.25">
      <c r="A2703" s="18" t="s">
        <v>2322</v>
      </c>
      <c r="B2703" s="18" t="s">
        <v>270</v>
      </c>
      <c r="C2703" s="18" t="s">
        <v>271</v>
      </c>
      <c r="D2703" s="31">
        <v>1</v>
      </c>
      <c r="E2703" s="31">
        <v>171</v>
      </c>
      <c r="F2703" s="24">
        <v>0.58479532163742687</v>
      </c>
      <c r="G2703" s="26">
        <v>91.192307438481507</v>
      </c>
      <c r="H2703" s="21" t="b">
        <v>1</v>
      </c>
      <c r="I2703" s="24">
        <v>0.64168793534991475</v>
      </c>
    </row>
    <row r="2704" spans="1:9" x14ac:dyDescent="0.25">
      <c r="A2704" s="18" t="s">
        <v>2323</v>
      </c>
      <c r="B2704" s="18" t="s">
        <v>270</v>
      </c>
      <c r="C2704" s="18" t="s">
        <v>271</v>
      </c>
      <c r="D2704" s="31">
        <v>4</v>
      </c>
      <c r="E2704" s="31">
        <v>6258</v>
      </c>
      <c r="F2704" s="24">
        <v>6.3918184723553845E-2</v>
      </c>
      <c r="G2704" s="26">
        <v>91.192307438481507</v>
      </c>
      <c r="H2704" s="21" t="b">
        <v>1</v>
      </c>
      <c r="I2704" s="24">
        <v>7.0136552857037668E-2</v>
      </c>
    </row>
    <row r="2705" spans="1:9" x14ac:dyDescent="0.25">
      <c r="A2705" s="18" t="s">
        <v>2324</v>
      </c>
      <c r="B2705" s="18" t="s">
        <v>270</v>
      </c>
      <c r="C2705" s="18" t="s">
        <v>271</v>
      </c>
      <c r="D2705" s="31">
        <v>3</v>
      </c>
      <c r="E2705" s="31">
        <v>5735</v>
      </c>
      <c r="F2705" s="24">
        <v>5.2310374891020049E-2</v>
      </c>
      <c r="G2705" s="26">
        <v>91.192307438481507</v>
      </c>
      <c r="H2705" s="21" t="b">
        <v>1</v>
      </c>
      <c r="I2705" s="24">
        <v>5.7399461348649747E-2</v>
      </c>
    </row>
    <row r="2706" spans="1:9" x14ac:dyDescent="0.25">
      <c r="A2706" s="18" t="s">
        <v>2325</v>
      </c>
      <c r="B2706" s="18" t="s">
        <v>270</v>
      </c>
      <c r="C2706" s="18" t="s">
        <v>271</v>
      </c>
      <c r="D2706" s="31">
        <v>1</v>
      </c>
      <c r="E2706" s="31">
        <v>5732</v>
      </c>
      <c r="F2706" s="24">
        <v>1.7445917655268667E-2</v>
      </c>
      <c r="G2706" s="26">
        <v>91.192307438481507</v>
      </c>
      <c r="H2706" s="21" t="b">
        <v>1</v>
      </c>
      <c r="I2706" s="24">
        <v>1.9143167645644703E-2</v>
      </c>
    </row>
    <row r="2707" spans="1:9" x14ac:dyDescent="0.25">
      <c r="A2707" s="18" t="s">
        <v>1911</v>
      </c>
      <c r="B2707" s="18" t="s">
        <v>270</v>
      </c>
      <c r="C2707" s="18" t="s">
        <v>271</v>
      </c>
      <c r="D2707" s="31">
        <v>5</v>
      </c>
      <c r="E2707" s="31">
        <v>6242</v>
      </c>
      <c r="F2707" s="24">
        <v>8.0102531239987187E-2</v>
      </c>
      <c r="G2707" s="26">
        <v>91.192307438481507</v>
      </c>
      <c r="H2707" s="21" t="b">
        <v>1</v>
      </c>
      <c r="I2707" s="24">
        <v>8.7895415687948925E-2</v>
      </c>
    </row>
    <row r="2708" spans="1:9" x14ac:dyDescent="0.25">
      <c r="A2708" s="18" t="s">
        <v>2326</v>
      </c>
      <c r="B2708" s="18" t="s">
        <v>270</v>
      </c>
      <c r="C2708" s="18" t="s">
        <v>271</v>
      </c>
      <c r="D2708" s="31">
        <v>1</v>
      </c>
      <c r="E2708" s="31">
        <v>6246</v>
      </c>
      <c r="F2708" s="24">
        <v>1.6010246557796988E-2</v>
      </c>
      <c r="G2708" s="26">
        <v>91.192307438481507</v>
      </c>
      <c r="H2708" s="21" t="b">
        <v>1</v>
      </c>
      <c r="I2708" s="24">
        <v>1.7567825319378068E-2</v>
      </c>
    </row>
    <row r="2709" spans="1:9" x14ac:dyDescent="0.25">
      <c r="A2709" s="18" t="s">
        <v>2327</v>
      </c>
      <c r="B2709" s="18" t="s">
        <v>270</v>
      </c>
      <c r="C2709" s="18" t="s">
        <v>271</v>
      </c>
      <c r="D2709" s="31">
        <v>2</v>
      </c>
      <c r="E2709" s="31">
        <v>6257</v>
      </c>
      <c r="F2709" s="24">
        <v>3.1964200095892598E-2</v>
      </c>
      <c r="G2709" s="26">
        <v>91.192307438481507</v>
      </c>
      <c r="H2709" s="21" t="b">
        <v>1</v>
      </c>
      <c r="I2709" s="24">
        <v>3.5073881075542726E-2</v>
      </c>
    </row>
    <row r="2710" spans="1:9" x14ac:dyDescent="0.25">
      <c r="A2710" s="18" t="s">
        <v>2328</v>
      </c>
      <c r="B2710" s="18" t="s">
        <v>270</v>
      </c>
      <c r="C2710" s="18" t="s">
        <v>271</v>
      </c>
      <c r="D2710" s="31">
        <v>4</v>
      </c>
      <c r="E2710" s="31">
        <v>6159</v>
      </c>
      <c r="F2710" s="24">
        <v>6.4945608053255402E-2</v>
      </c>
      <c r="G2710" s="26">
        <v>91.192307438481507</v>
      </c>
      <c r="H2710" s="21" t="b">
        <v>1</v>
      </c>
      <c r="I2710" s="24">
        <v>7.1263930472372422E-2</v>
      </c>
    </row>
    <row r="2711" spans="1:9" x14ac:dyDescent="0.25">
      <c r="A2711" s="18" t="s">
        <v>2329</v>
      </c>
      <c r="B2711" s="18" t="s">
        <v>270</v>
      </c>
      <c r="C2711" s="18" t="s">
        <v>271</v>
      </c>
      <c r="D2711" s="31">
        <v>1</v>
      </c>
      <c r="E2711" s="31">
        <v>3598</v>
      </c>
      <c r="F2711" s="24">
        <v>2.7793218454697052E-2</v>
      </c>
      <c r="G2711" s="26">
        <v>91.192307438481507</v>
      </c>
      <c r="H2711" s="21" t="b">
        <v>0</v>
      </c>
      <c r="I2711" s="24">
        <v>2.7793218454697052E-2</v>
      </c>
    </row>
    <row r="2712" spans="1:9" x14ac:dyDescent="0.25">
      <c r="A2712" s="18" t="s">
        <v>213</v>
      </c>
      <c r="B2712" s="18" t="s">
        <v>280</v>
      </c>
      <c r="C2712" s="18" t="s">
        <v>281</v>
      </c>
      <c r="D2712" s="31">
        <v>6</v>
      </c>
      <c r="E2712" s="31">
        <v>2813</v>
      </c>
      <c r="F2712" s="24">
        <v>0.21329541414859582</v>
      </c>
      <c r="G2712" s="26">
        <v>66.621562216434569</v>
      </c>
      <c r="H2712" s="21" t="b">
        <v>0</v>
      </c>
      <c r="I2712" s="24">
        <v>0.21329541414859582</v>
      </c>
    </row>
    <row r="2713" spans="1:9" x14ac:dyDescent="0.25">
      <c r="A2713" s="18" t="s">
        <v>129</v>
      </c>
      <c r="B2713" s="18" t="s">
        <v>280</v>
      </c>
      <c r="C2713" s="18" t="s">
        <v>281</v>
      </c>
      <c r="D2713" s="31">
        <v>46</v>
      </c>
      <c r="E2713" s="31">
        <v>3007</v>
      </c>
      <c r="F2713" s="24">
        <v>1.5297638842700367</v>
      </c>
      <c r="G2713" s="26">
        <v>66.621562216434569</v>
      </c>
      <c r="H2713" s="21" t="b">
        <v>1</v>
      </c>
      <c r="I2713" s="24">
        <v>2.3026555027234328</v>
      </c>
    </row>
    <row r="2714" spans="1:9" x14ac:dyDescent="0.25">
      <c r="A2714" s="18" t="s">
        <v>131</v>
      </c>
      <c r="B2714" s="18" t="s">
        <v>280</v>
      </c>
      <c r="C2714" s="18" t="s">
        <v>281</v>
      </c>
      <c r="D2714" s="31">
        <v>81</v>
      </c>
      <c r="E2714" s="31">
        <v>3102</v>
      </c>
      <c r="F2714" s="24">
        <v>2.611218568665377</v>
      </c>
      <c r="G2714" s="26">
        <v>66.621562216434569</v>
      </c>
      <c r="H2714" s="21" t="b">
        <v>1</v>
      </c>
      <c r="I2714" s="24">
        <v>3.9304999077161882</v>
      </c>
    </row>
    <row r="2715" spans="1:9" x14ac:dyDescent="0.25">
      <c r="A2715" s="18" t="s">
        <v>658</v>
      </c>
      <c r="B2715" s="18" t="s">
        <v>280</v>
      </c>
      <c r="C2715" s="18" t="s">
        <v>281</v>
      </c>
      <c r="D2715" s="31">
        <v>1</v>
      </c>
      <c r="E2715" s="31">
        <v>2953</v>
      </c>
      <c r="F2715" s="24">
        <v>3.3863867253640365E-2</v>
      </c>
      <c r="G2715" s="26">
        <v>66.621562216434569</v>
      </c>
      <c r="H2715" s="21" t="b">
        <v>1</v>
      </c>
      <c r="I2715" s="24">
        <v>5.0973108384173516E-2</v>
      </c>
    </row>
    <row r="2716" spans="1:9" x14ac:dyDescent="0.25">
      <c r="A2716" s="18" t="s">
        <v>141</v>
      </c>
      <c r="B2716" s="18" t="s">
        <v>280</v>
      </c>
      <c r="C2716" s="18" t="s">
        <v>281</v>
      </c>
      <c r="D2716" s="31">
        <v>1</v>
      </c>
      <c r="E2716" s="31">
        <v>3086</v>
      </c>
      <c r="F2716" s="24">
        <v>3.240440699935191E-2</v>
      </c>
      <c r="G2716" s="26">
        <v>66.621562216434569</v>
      </c>
      <c r="H2716" s="21" t="b">
        <v>0</v>
      </c>
      <c r="I2716" s="24">
        <v>3.240440699935191E-2</v>
      </c>
    </row>
    <row r="2717" spans="1:9" x14ac:dyDescent="0.25">
      <c r="A2717" s="18" t="s">
        <v>149</v>
      </c>
      <c r="B2717" s="18" t="s">
        <v>280</v>
      </c>
      <c r="C2717" s="18" t="s">
        <v>281</v>
      </c>
      <c r="D2717" s="31">
        <v>1</v>
      </c>
      <c r="E2717" s="31">
        <v>2800</v>
      </c>
      <c r="F2717" s="24">
        <v>3.5714285714285712E-2</v>
      </c>
      <c r="G2717" s="26">
        <v>66.621562216434569</v>
      </c>
      <c r="H2717" s="21" t="b">
        <v>0</v>
      </c>
      <c r="I2717" s="24">
        <v>3.5714285714285712E-2</v>
      </c>
    </row>
    <row r="2718" spans="1:9" x14ac:dyDescent="0.25">
      <c r="A2718" s="18" t="s">
        <v>2330</v>
      </c>
      <c r="B2718" s="18" t="s">
        <v>280</v>
      </c>
      <c r="C2718" s="18" t="s">
        <v>281</v>
      </c>
      <c r="D2718" s="31">
        <v>1</v>
      </c>
      <c r="E2718" s="31">
        <v>2004</v>
      </c>
      <c r="F2718" s="24">
        <v>4.9900199600798396E-2</v>
      </c>
      <c r="G2718" s="26">
        <v>66.621562216434569</v>
      </c>
      <c r="H2718" s="21" t="b">
        <v>1</v>
      </c>
      <c r="I2718" s="24">
        <v>7.5111571386459269E-2</v>
      </c>
    </row>
    <row r="2719" spans="1:9" x14ac:dyDescent="0.25">
      <c r="A2719" s="18" t="s">
        <v>183</v>
      </c>
      <c r="B2719" s="18" t="s">
        <v>280</v>
      </c>
      <c r="C2719" s="18" t="s">
        <v>281</v>
      </c>
      <c r="D2719" s="31">
        <v>5</v>
      </c>
      <c r="E2719" s="31">
        <v>875</v>
      </c>
      <c r="F2719" s="24">
        <v>0.5714285714285714</v>
      </c>
      <c r="G2719" s="26">
        <v>66.621562216434569</v>
      </c>
      <c r="H2719" s="21" t="b">
        <v>1</v>
      </c>
      <c r="I2719" s="24">
        <v>0.86013479461979647</v>
      </c>
    </row>
    <row r="2720" spans="1:9" x14ac:dyDescent="0.25">
      <c r="A2720" s="18" t="s">
        <v>1328</v>
      </c>
      <c r="B2720" s="18" t="s">
        <v>280</v>
      </c>
      <c r="C2720" s="18" t="s">
        <v>281</v>
      </c>
      <c r="D2720" s="31">
        <v>1</v>
      </c>
      <c r="E2720" s="31">
        <v>802</v>
      </c>
      <c r="F2720" s="24">
        <v>0.12468827930174563</v>
      </c>
      <c r="G2720" s="26">
        <v>66.621562216434569</v>
      </c>
      <c r="H2720" s="21" t="b">
        <v>1</v>
      </c>
      <c r="I2720" s="24">
        <v>0.1876852731402299</v>
      </c>
    </row>
    <row r="2721" spans="1:9" x14ac:dyDescent="0.25">
      <c r="A2721" s="18" t="s">
        <v>535</v>
      </c>
      <c r="B2721" s="18" t="s">
        <v>280</v>
      </c>
      <c r="C2721" s="18" t="s">
        <v>281</v>
      </c>
      <c r="D2721" s="31">
        <v>4</v>
      </c>
      <c r="E2721" s="31">
        <v>783</v>
      </c>
      <c r="F2721" s="24">
        <v>0.51085568326947639</v>
      </c>
      <c r="G2721" s="26">
        <v>66.621562216434569</v>
      </c>
      <c r="H2721" s="21" t="b">
        <v>1</v>
      </c>
      <c r="I2721" s="24">
        <v>0.76895830936635712</v>
      </c>
    </row>
    <row r="2722" spans="1:9" x14ac:dyDescent="0.25">
      <c r="A2722" s="18" t="s">
        <v>2331</v>
      </c>
      <c r="B2722" s="18" t="s">
        <v>280</v>
      </c>
      <c r="C2722" s="18" t="s">
        <v>281</v>
      </c>
      <c r="D2722" s="31">
        <v>1</v>
      </c>
      <c r="E2722" s="31">
        <v>780</v>
      </c>
      <c r="F2722" s="24">
        <v>0.12820512820512819</v>
      </c>
      <c r="G2722" s="26">
        <v>66.621562216434569</v>
      </c>
      <c r="H2722" s="21" t="b">
        <v>1</v>
      </c>
      <c r="I2722" s="24">
        <v>0.19297896033136458</v>
      </c>
    </row>
    <row r="2723" spans="1:9" x14ac:dyDescent="0.25">
      <c r="A2723" s="18" t="s">
        <v>233</v>
      </c>
      <c r="B2723" s="18" t="s">
        <v>280</v>
      </c>
      <c r="C2723" s="18" t="s">
        <v>281</v>
      </c>
      <c r="D2723" s="31">
        <v>3</v>
      </c>
      <c r="E2723" s="31">
        <v>875</v>
      </c>
      <c r="F2723" s="24">
        <v>0.34285714285714286</v>
      </c>
      <c r="G2723" s="26">
        <v>66.621562216434569</v>
      </c>
      <c r="H2723" s="21" t="b">
        <v>1</v>
      </c>
      <c r="I2723" s="24">
        <v>0.51608087677187797</v>
      </c>
    </row>
    <row r="2724" spans="1:9" x14ac:dyDescent="0.25">
      <c r="A2724" s="18" t="s">
        <v>836</v>
      </c>
      <c r="B2724" s="18" t="s">
        <v>280</v>
      </c>
      <c r="C2724" s="18" t="s">
        <v>281</v>
      </c>
      <c r="D2724" s="31">
        <v>5</v>
      </c>
      <c r="E2724" s="31">
        <v>783</v>
      </c>
      <c r="F2724" s="24">
        <v>0.63856960408684549</v>
      </c>
      <c r="G2724" s="26">
        <v>66.621562216434569</v>
      </c>
      <c r="H2724" s="21" t="b">
        <v>1</v>
      </c>
      <c r="I2724" s="24">
        <v>0.96119788670794637</v>
      </c>
    </row>
    <row r="2725" spans="1:9" x14ac:dyDescent="0.25">
      <c r="A2725" s="18" t="s">
        <v>2332</v>
      </c>
      <c r="B2725" s="18" t="s">
        <v>280</v>
      </c>
      <c r="C2725" s="18" t="s">
        <v>281</v>
      </c>
      <c r="D2725" s="31">
        <v>2</v>
      </c>
      <c r="E2725" s="31">
        <v>780</v>
      </c>
      <c r="F2725" s="24">
        <v>0.25641025641025639</v>
      </c>
      <c r="G2725" s="26">
        <v>66.621562216434569</v>
      </c>
      <c r="H2725" s="21" t="b">
        <v>1</v>
      </c>
      <c r="I2725" s="24">
        <v>0.38595792066272916</v>
      </c>
    </row>
    <row r="2726" spans="1:9" x14ac:dyDescent="0.25">
      <c r="A2726" s="18" t="s">
        <v>2333</v>
      </c>
      <c r="B2726" s="18" t="s">
        <v>280</v>
      </c>
      <c r="C2726" s="18" t="s">
        <v>281</v>
      </c>
      <c r="D2726" s="31">
        <v>1</v>
      </c>
      <c r="E2726" s="31">
        <v>783</v>
      </c>
      <c r="F2726" s="24">
        <v>0.1277139208173691</v>
      </c>
      <c r="G2726" s="26">
        <v>66.621562216434569</v>
      </c>
      <c r="H2726" s="21" t="b">
        <v>0</v>
      </c>
      <c r="I2726" s="24">
        <v>0.1277139208173691</v>
      </c>
    </row>
    <row r="2727" spans="1:9" x14ac:dyDescent="0.25">
      <c r="A2727" s="18" t="s">
        <v>2334</v>
      </c>
      <c r="B2727" s="18" t="s">
        <v>280</v>
      </c>
      <c r="C2727" s="18" t="s">
        <v>281</v>
      </c>
      <c r="D2727" s="31">
        <v>1</v>
      </c>
      <c r="E2727" s="31">
        <v>783</v>
      </c>
      <c r="F2727" s="24">
        <v>0.1277139208173691</v>
      </c>
      <c r="G2727" s="26">
        <v>66.621562216434569</v>
      </c>
      <c r="H2727" s="21" t="b">
        <v>1</v>
      </c>
      <c r="I2727" s="24">
        <v>0.19223957734158928</v>
      </c>
    </row>
    <row r="2728" spans="1:9" x14ac:dyDescent="0.25">
      <c r="A2728" s="18" t="s">
        <v>153</v>
      </c>
      <c r="B2728" s="18" t="s">
        <v>280</v>
      </c>
      <c r="C2728" s="18" t="s">
        <v>281</v>
      </c>
      <c r="D2728" s="31">
        <v>212</v>
      </c>
      <c r="E2728" s="31">
        <v>3123</v>
      </c>
      <c r="F2728" s="24">
        <v>6.788344540505924</v>
      </c>
      <c r="G2728" s="26">
        <v>66.621562216434569</v>
      </c>
      <c r="H2728" s="21" t="b">
        <v>1</v>
      </c>
      <c r="I2728" s="24">
        <v>10.218059840023839</v>
      </c>
    </row>
    <row r="2729" spans="1:9" x14ac:dyDescent="0.25">
      <c r="A2729" s="18" t="s">
        <v>838</v>
      </c>
      <c r="B2729" s="18" t="s">
        <v>280</v>
      </c>
      <c r="C2729" s="18" t="s">
        <v>281</v>
      </c>
      <c r="D2729" s="31">
        <v>1</v>
      </c>
      <c r="E2729" s="31">
        <v>2983</v>
      </c>
      <c r="F2729" s="24">
        <v>3.3523298692591352E-2</v>
      </c>
      <c r="G2729" s="26">
        <v>66.621562216434569</v>
      </c>
      <c r="H2729" s="21" t="b">
        <v>1</v>
      </c>
      <c r="I2729" s="24">
        <v>5.0460472362877776E-2</v>
      </c>
    </row>
    <row r="2730" spans="1:9" x14ac:dyDescent="0.25">
      <c r="A2730" s="18" t="s">
        <v>1685</v>
      </c>
      <c r="B2730" s="18" t="s">
        <v>280</v>
      </c>
      <c r="C2730" s="18" t="s">
        <v>281</v>
      </c>
      <c r="D2730" s="31">
        <v>8</v>
      </c>
      <c r="E2730" s="31">
        <v>3054</v>
      </c>
      <c r="F2730" s="24">
        <v>0.26195153896529144</v>
      </c>
      <c r="G2730" s="26">
        <v>66.621562216434569</v>
      </c>
      <c r="H2730" s="21" t="b">
        <v>1</v>
      </c>
      <c r="I2730" s="24">
        <v>0.39429885804443854</v>
      </c>
    </row>
    <row r="2731" spans="1:9" x14ac:dyDescent="0.25">
      <c r="A2731" s="18" t="s">
        <v>1340</v>
      </c>
      <c r="B2731" s="18" t="s">
        <v>280</v>
      </c>
      <c r="C2731" s="18" t="s">
        <v>281</v>
      </c>
      <c r="D2731" s="31">
        <v>1</v>
      </c>
      <c r="E2731" s="31">
        <v>3014</v>
      </c>
      <c r="F2731" s="24">
        <v>3.3178500331785002E-2</v>
      </c>
      <c r="G2731" s="26">
        <v>66.621562216434569</v>
      </c>
      <c r="H2731" s="21" t="b">
        <v>0</v>
      </c>
      <c r="I2731" s="24">
        <v>3.3178500331785002E-2</v>
      </c>
    </row>
    <row r="2732" spans="1:9" x14ac:dyDescent="0.25">
      <c r="A2732" s="18" t="s">
        <v>2335</v>
      </c>
      <c r="B2732" s="18" t="s">
        <v>280</v>
      </c>
      <c r="C2732" s="18" t="s">
        <v>281</v>
      </c>
      <c r="D2732" s="31">
        <v>1</v>
      </c>
      <c r="E2732" s="31">
        <v>31</v>
      </c>
      <c r="F2732" s="24">
        <v>3.225806451612903</v>
      </c>
      <c r="G2732" s="26">
        <v>66.621562216434569</v>
      </c>
      <c r="H2732" s="21" t="b">
        <v>1</v>
      </c>
      <c r="I2732" s="24">
        <v>4.8555996470472378</v>
      </c>
    </row>
    <row r="2733" spans="1:9" x14ac:dyDescent="0.25">
      <c r="A2733" s="18" t="s">
        <v>2336</v>
      </c>
      <c r="B2733" s="18" t="s">
        <v>280</v>
      </c>
      <c r="C2733" s="18" t="s">
        <v>281</v>
      </c>
      <c r="D2733" s="31">
        <v>1</v>
      </c>
      <c r="E2733" s="31">
        <v>3068</v>
      </c>
      <c r="F2733" s="24">
        <v>3.259452411994785E-2</v>
      </c>
      <c r="G2733" s="26">
        <v>66.621562216434569</v>
      </c>
      <c r="H2733" s="21" t="b">
        <v>1</v>
      </c>
      <c r="I2733" s="24">
        <v>4.9062447541872362E-2</v>
      </c>
    </row>
    <row r="2734" spans="1:9" x14ac:dyDescent="0.25">
      <c r="A2734" s="18" t="s">
        <v>885</v>
      </c>
      <c r="B2734" s="18" t="s">
        <v>280</v>
      </c>
      <c r="C2734" s="18" t="s">
        <v>281</v>
      </c>
      <c r="D2734" s="31">
        <v>1</v>
      </c>
      <c r="E2734" s="31">
        <v>3106</v>
      </c>
      <c r="F2734" s="24">
        <v>3.2195750160978753E-2</v>
      </c>
      <c r="G2734" s="26">
        <v>66.621562216434569</v>
      </c>
      <c r="H2734" s="21" t="b">
        <v>1</v>
      </c>
      <c r="I2734" s="24">
        <v>4.8462198666601543E-2</v>
      </c>
    </row>
    <row r="2735" spans="1:9" x14ac:dyDescent="0.25">
      <c r="A2735" s="18" t="s">
        <v>2337</v>
      </c>
      <c r="B2735" s="18" t="s">
        <v>280</v>
      </c>
      <c r="C2735" s="18" t="s">
        <v>281</v>
      </c>
      <c r="D2735" s="31">
        <v>1</v>
      </c>
      <c r="E2735" s="31">
        <v>3054</v>
      </c>
      <c r="F2735" s="24">
        <v>3.274394237066143E-2</v>
      </c>
      <c r="G2735" s="26">
        <v>66.621562216434569</v>
      </c>
      <c r="H2735" s="21" t="b">
        <v>1</v>
      </c>
      <c r="I2735" s="24">
        <v>4.9287357255554817E-2</v>
      </c>
    </row>
    <row r="2736" spans="1:9" x14ac:dyDescent="0.25">
      <c r="A2736" s="18" t="s">
        <v>189</v>
      </c>
      <c r="B2736" s="18" t="s">
        <v>280</v>
      </c>
      <c r="C2736" s="18" t="s">
        <v>281</v>
      </c>
      <c r="D2736" s="31">
        <v>9</v>
      </c>
      <c r="E2736" s="31">
        <v>2696</v>
      </c>
      <c r="F2736" s="24">
        <v>0.33382789317507416</v>
      </c>
      <c r="G2736" s="26">
        <v>66.621562216434569</v>
      </c>
      <c r="H2736" s="21" t="b">
        <v>1</v>
      </c>
      <c r="I2736" s="24">
        <v>0.50248972608537812</v>
      </c>
    </row>
    <row r="2737" spans="1:9" x14ac:dyDescent="0.25">
      <c r="A2737" s="18" t="s">
        <v>894</v>
      </c>
      <c r="B2737" s="18" t="s">
        <v>280</v>
      </c>
      <c r="C2737" s="18" t="s">
        <v>281</v>
      </c>
      <c r="D2737" s="31">
        <v>2</v>
      </c>
      <c r="E2737" s="31">
        <v>2575</v>
      </c>
      <c r="F2737" s="24">
        <v>7.7669902912621366E-2</v>
      </c>
      <c r="G2737" s="26">
        <v>66.621562216434569</v>
      </c>
      <c r="H2737" s="21" t="b">
        <v>1</v>
      </c>
      <c r="I2737" s="24">
        <v>0.11691152548230245</v>
      </c>
    </row>
    <row r="2738" spans="1:9" x14ac:dyDescent="0.25">
      <c r="A2738" s="18" t="s">
        <v>169</v>
      </c>
      <c r="B2738" s="18" t="s">
        <v>280</v>
      </c>
      <c r="C2738" s="18" t="s">
        <v>281</v>
      </c>
      <c r="D2738" s="31">
        <v>1</v>
      </c>
      <c r="E2738" s="31">
        <v>2327</v>
      </c>
      <c r="F2738" s="24">
        <v>4.2973785990545771E-2</v>
      </c>
      <c r="G2738" s="26">
        <v>66.621562216434569</v>
      </c>
      <c r="H2738" s="21" t="b">
        <v>0</v>
      </c>
      <c r="I2738" s="24">
        <v>4.2973785990545771E-2</v>
      </c>
    </row>
    <row r="2739" spans="1:9" x14ac:dyDescent="0.25">
      <c r="A2739" s="18" t="s">
        <v>173</v>
      </c>
      <c r="B2739" s="18" t="s">
        <v>280</v>
      </c>
      <c r="C2739" s="18" t="s">
        <v>281</v>
      </c>
      <c r="D2739" s="31">
        <v>1045</v>
      </c>
      <c r="E2739" s="31">
        <v>2968</v>
      </c>
      <c r="F2739" s="24">
        <v>35.208894878706197</v>
      </c>
      <c r="G2739" s="26">
        <v>66.621562216434569</v>
      </c>
      <c r="H2739" s="21" t="b">
        <v>1</v>
      </c>
      <c r="I2739" s="24">
        <v>52.997692239250426</v>
      </c>
    </row>
    <row r="2740" spans="1:9" x14ac:dyDescent="0.25">
      <c r="A2740" s="18" t="s">
        <v>929</v>
      </c>
      <c r="B2740" s="18" t="s">
        <v>280</v>
      </c>
      <c r="C2740" s="18" t="s">
        <v>281</v>
      </c>
      <c r="D2740" s="31">
        <v>3</v>
      </c>
      <c r="E2740" s="31">
        <v>2885</v>
      </c>
      <c r="F2740" s="24">
        <v>0.10398613518197573</v>
      </c>
      <c r="G2740" s="26">
        <v>66.621562216434569</v>
      </c>
      <c r="H2740" s="21" t="b">
        <v>1</v>
      </c>
      <c r="I2740" s="24">
        <v>0.15652366279909641</v>
      </c>
    </row>
    <row r="2741" spans="1:9" x14ac:dyDescent="0.25">
      <c r="A2741" s="18" t="s">
        <v>1181</v>
      </c>
      <c r="B2741" s="18" t="s">
        <v>280</v>
      </c>
      <c r="C2741" s="18" t="s">
        <v>281</v>
      </c>
      <c r="D2741" s="31">
        <v>295</v>
      </c>
      <c r="E2741" s="31">
        <v>2927</v>
      </c>
      <c r="F2741" s="24">
        <v>10.078578749572941</v>
      </c>
      <c r="G2741" s="26">
        <v>66.621562216434569</v>
      </c>
      <c r="H2741" s="21" t="b">
        <v>1</v>
      </c>
      <c r="I2741" s="24">
        <v>15.170638459940893</v>
      </c>
    </row>
    <row r="2742" spans="1:9" x14ac:dyDescent="0.25">
      <c r="A2742" s="18" t="s">
        <v>2338</v>
      </c>
      <c r="B2742" s="18" t="s">
        <v>280</v>
      </c>
      <c r="C2742" s="18" t="s">
        <v>281</v>
      </c>
      <c r="D2742" s="31">
        <v>2</v>
      </c>
      <c r="E2742" s="31">
        <v>2866</v>
      </c>
      <c r="F2742" s="24">
        <v>6.978367062107467E-2</v>
      </c>
      <c r="G2742" s="26">
        <v>66.621562216434569</v>
      </c>
      <c r="H2742" s="21" t="b">
        <v>1</v>
      </c>
      <c r="I2742" s="24">
        <v>0.10504088559557878</v>
      </c>
    </row>
    <row r="2743" spans="1:9" x14ac:dyDescent="0.25">
      <c r="A2743" s="18" t="s">
        <v>2339</v>
      </c>
      <c r="B2743" s="18" t="s">
        <v>280</v>
      </c>
      <c r="C2743" s="18" t="s">
        <v>281</v>
      </c>
      <c r="D2743" s="31">
        <v>1</v>
      </c>
      <c r="E2743" s="31">
        <v>2805</v>
      </c>
      <c r="F2743" s="24">
        <v>3.5650623885918005E-2</v>
      </c>
      <c r="G2743" s="26">
        <v>66.621562216434569</v>
      </c>
      <c r="H2743" s="21" t="b">
        <v>0</v>
      </c>
      <c r="I2743" s="24">
        <v>3.5650623885918005E-2</v>
      </c>
    </row>
    <row r="2744" spans="1:9" x14ac:dyDescent="0.25">
      <c r="A2744" s="18" t="s">
        <v>561</v>
      </c>
      <c r="B2744" s="18" t="s">
        <v>280</v>
      </c>
      <c r="C2744" s="18" t="s">
        <v>281</v>
      </c>
      <c r="D2744" s="31">
        <v>37</v>
      </c>
      <c r="E2744" s="31">
        <v>2906</v>
      </c>
      <c r="F2744" s="24">
        <v>1.2732278045423262</v>
      </c>
      <c r="G2744" s="26">
        <v>66.621562216434569</v>
      </c>
      <c r="H2744" s="21" t="b">
        <v>1</v>
      </c>
      <c r="I2744" s="24">
        <v>1.9165081882873993</v>
      </c>
    </row>
    <row r="2745" spans="1:9" x14ac:dyDescent="0.25">
      <c r="A2745" s="18" t="s">
        <v>2340</v>
      </c>
      <c r="B2745" s="18" t="s">
        <v>280</v>
      </c>
      <c r="C2745" s="18" t="s">
        <v>281</v>
      </c>
      <c r="D2745" s="31">
        <v>2</v>
      </c>
      <c r="E2745" s="31">
        <v>2890</v>
      </c>
      <c r="F2745" s="24">
        <v>6.920415224913494E-2</v>
      </c>
      <c r="G2745" s="26">
        <v>66.621562216434569</v>
      </c>
      <c r="H2745" s="21" t="b">
        <v>1</v>
      </c>
      <c r="I2745" s="24">
        <v>0.10416857374288192</v>
      </c>
    </row>
    <row r="2746" spans="1:9" x14ac:dyDescent="0.25">
      <c r="A2746" s="18" t="s">
        <v>562</v>
      </c>
      <c r="B2746" s="18" t="s">
        <v>280</v>
      </c>
      <c r="C2746" s="18" t="s">
        <v>281</v>
      </c>
      <c r="D2746" s="31">
        <v>10</v>
      </c>
      <c r="E2746" s="31">
        <v>2910</v>
      </c>
      <c r="F2746" s="24">
        <v>0.3436426116838488</v>
      </c>
      <c r="G2746" s="26">
        <v>66.621562216434569</v>
      </c>
      <c r="H2746" s="21" t="b">
        <v>1</v>
      </c>
      <c r="I2746" s="24">
        <v>0.51726319264077114</v>
      </c>
    </row>
    <row r="2747" spans="1:9" x14ac:dyDescent="0.25">
      <c r="A2747" s="18" t="s">
        <v>608</v>
      </c>
      <c r="B2747" s="18" t="s">
        <v>280</v>
      </c>
      <c r="C2747" s="18" t="s">
        <v>281</v>
      </c>
      <c r="D2747" s="31">
        <v>9</v>
      </c>
      <c r="E2747" s="31">
        <v>2894</v>
      </c>
      <c r="F2747" s="24">
        <v>0.31098825155494125</v>
      </c>
      <c r="G2747" s="26">
        <v>66.621562216434569</v>
      </c>
      <c r="H2747" s="21" t="b">
        <v>1</v>
      </c>
      <c r="I2747" s="24">
        <v>0.46811067779066329</v>
      </c>
    </row>
    <row r="2748" spans="1:9" x14ac:dyDescent="0.25">
      <c r="A2748" s="18" t="s">
        <v>2341</v>
      </c>
      <c r="B2748" s="18" t="s">
        <v>280</v>
      </c>
      <c r="C2748" s="18" t="s">
        <v>281</v>
      </c>
      <c r="D2748" s="31">
        <v>1</v>
      </c>
      <c r="E2748" s="31">
        <v>2811</v>
      </c>
      <c r="F2748" s="24">
        <v>3.557452863749555E-2</v>
      </c>
      <c r="G2748" s="26">
        <v>66.621562216434569</v>
      </c>
      <c r="H2748" s="21" t="b">
        <v>0</v>
      </c>
      <c r="I2748" s="24">
        <v>3.557452863749555E-2</v>
      </c>
    </row>
    <row r="2749" spans="1:9" x14ac:dyDescent="0.25">
      <c r="A2749" s="18" t="s">
        <v>943</v>
      </c>
      <c r="B2749" s="18" t="s">
        <v>280</v>
      </c>
      <c r="C2749" s="18" t="s">
        <v>281</v>
      </c>
      <c r="D2749" s="31">
        <v>5</v>
      </c>
      <c r="E2749" s="31">
        <v>783</v>
      </c>
      <c r="F2749" s="24">
        <v>0.63856960408684549</v>
      </c>
      <c r="G2749" s="26">
        <v>66.621562216434569</v>
      </c>
      <c r="H2749" s="21" t="b">
        <v>1</v>
      </c>
      <c r="I2749" s="24">
        <v>0.96119788670794637</v>
      </c>
    </row>
    <row r="2750" spans="1:9" x14ac:dyDescent="0.25">
      <c r="A2750" s="18" t="s">
        <v>1862</v>
      </c>
      <c r="B2750" s="18" t="s">
        <v>280</v>
      </c>
      <c r="C2750" s="18" t="s">
        <v>281</v>
      </c>
      <c r="D2750" s="31">
        <v>1</v>
      </c>
      <c r="E2750" s="31">
        <v>2755</v>
      </c>
      <c r="F2750" s="24">
        <v>3.6297640653357527E-2</v>
      </c>
      <c r="G2750" s="26">
        <v>66.621562216434569</v>
      </c>
      <c r="H2750" s="21" t="b">
        <v>1</v>
      </c>
      <c r="I2750" s="24">
        <v>5.4636511454977991E-2</v>
      </c>
    </row>
    <row r="2751" spans="1:9" x14ac:dyDescent="0.25">
      <c r="A2751" s="18" t="s">
        <v>2342</v>
      </c>
      <c r="B2751" s="18" t="s">
        <v>280</v>
      </c>
      <c r="C2751" s="18" t="s">
        <v>281</v>
      </c>
      <c r="D2751" s="31">
        <v>1</v>
      </c>
      <c r="E2751" s="31">
        <v>2615</v>
      </c>
      <c r="F2751" s="24">
        <v>3.8240917782026769E-2</v>
      </c>
      <c r="G2751" s="26">
        <v>66.621562216434569</v>
      </c>
      <c r="H2751" s="21" t="b">
        <v>1</v>
      </c>
      <c r="I2751" s="24">
        <v>5.7561601934403211E-2</v>
      </c>
    </row>
    <row r="2752" spans="1:9" x14ac:dyDescent="0.25">
      <c r="A2752" s="18" t="s">
        <v>438</v>
      </c>
      <c r="B2752" s="18" t="s">
        <v>280</v>
      </c>
      <c r="C2752" s="18" t="s">
        <v>281</v>
      </c>
      <c r="D2752" s="31">
        <v>1</v>
      </c>
      <c r="E2752" s="31">
        <v>875</v>
      </c>
      <c r="F2752" s="24">
        <v>0.1142857142857143</v>
      </c>
      <c r="G2752" s="26">
        <v>66.621562216434569</v>
      </c>
      <c r="H2752" s="21" t="b">
        <v>1</v>
      </c>
      <c r="I2752" s="24">
        <v>0.17202695892395933</v>
      </c>
    </row>
    <row r="2753" spans="1:9" x14ac:dyDescent="0.25">
      <c r="A2753" s="18" t="s">
        <v>2343</v>
      </c>
      <c r="B2753" s="18" t="s">
        <v>280</v>
      </c>
      <c r="C2753" s="18" t="s">
        <v>281</v>
      </c>
      <c r="D2753" s="31">
        <v>1</v>
      </c>
      <c r="E2753" s="31">
        <v>2839</v>
      </c>
      <c r="F2753" s="24">
        <v>3.522367030644593E-2</v>
      </c>
      <c r="G2753" s="26">
        <v>66.621562216434569</v>
      </c>
      <c r="H2753" s="21" t="b">
        <v>1</v>
      </c>
      <c r="I2753" s="24">
        <v>5.3019932743383014E-2</v>
      </c>
    </row>
    <row r="2754" spans="1:9" x14ac:dyDescent="0.25">
      <c r="A2754" s="18" t="s">
        <v>287</v>
      </c>
      <c r="B2754" s="18" t="s">
        <v>282</v>
      </c>
      <c r="C2754" s="18" t="s">
        <v>283</v>
      </c>
      <c r="D2754" s="31">
        <v>1</v>
      </c>
      <c r="E2754" s="31">
        <v>3645</v>
      </c>
      <c r="F2754" s="24">
        <v>2.7434842249657067E-2</v>
      </c>
      <c r="G2754" s="26">
        <v>50.031942226034616</v>
      </c>
      <c r="H2754" s="21" t="b">
        <v>1</v>
      </c>
      <c r="I2754" s="24">
        <v>5.5899549404075918E-2</v>
      </c>
    </row>
    <row r="2755" spans="1:9" x14ac:dyDescent="0.25">
      <c r="A2755" s="18" t="s">
        <v>129</v>
      </c>
      <c r="B2755" s="18" t="s">
        <v>282</v>
      </c>
      <c r="C2755" s="18" t="s">
        <v>283</v>
      </c>
      <c r="D2755" s="31">
        <v>9</v>
      </c>
      <c r="E2755" s="31">
        <v>6177</v>
      </c>
      <c r="F2755" s="24">
        <v>0.14570179698882951</v>
      </c>
      <c r="G2755" s="26">
        <v>50.031942226034616</v>
      </c>
      <c r="H2755" s="21" t="b">
        <v>1</v>
      </c>
      <c r="I2755" s="24">
        <v>0.29687303192499759</v>
      </c>
    </row>
    <row r="2756" spans="1:9" x14ac:dyDescent="0.25">
      <c r="A2756" s="18" t="s">
        <v>199</v>
      </c>
      <c r="B2756" s="18" t="s">
        <v>282</v>
      </c>
      <c r="C2756" s="18" t="s">
        <v>283</v>
      </c>
      <c r="D2756" s="31">
        <v>1</v>
      </c>
      <c r="E2756" s="31">
        <v>104</v>
      </c>
      <c r="F2756" s="24">
        <v>0.96153846153846156</v>
      </c>
      <c r="G2756" s="26">
        <v>50.031942226034616</v>
      </c>
      <c r="H2756" s="21" t="b">
        <v>1</v>
      </c>
      <c r="I2756" s="24">
        <v>1.9591717074793915</v>
      </c>
    </row>
    <row r="2757" spans="1:9" x14ac:dyDescent="0.25">
      <c r="A2757" s="18" t="s">
        <v>133</v>
      </c>
      <c r="B2757" s="18" t="s">
        <v>282</v>
      </c>
      <c r="C2757" s="18" t="s">
        <v>283</v>
      </c>
      <c r="D2757" s="31">
        <v>1</v>
      </c>
      <c r="E2757" s="31">
        <v>5906</v>
      </c>
      <c r="F2757" s="24">
        <v>1.6931933626820182E-2</v>
      </c>
      <c r="G2757" s="26">
        <v>50.031942226034616</v>
      </c>
      <c r="H2757" s="21" t="b">
        <v>0</v>
      </c>
      <c r="I2757" s="24">
        <v>1.6931933626820182E-2</v>
      </c>
    </row>
    <row r="2758" spans="1:9" x14ac:dyDescent="0.25">
      <c r="A2758" s="18" t="s">
        <v>181</v>
      </c>
      <c r="B2758" s="18" t="s">
        <v>282</v>
      </c>
      <c r="C2758" s="18" t="s">
        <v>283</v>
      </c>
      <c r="D2758" s="31">
        <v>1355</v>
      </c>
      <c r="E2758" s="31">
        <v>5484</v>
      </c>
      <c r="F2758" s="24">
        <v>24.708242159008023</v>
      </c>
      <c r="G2758" s="26">
        <v>50.031942226034616</v>
      </c>
      <c r="H2758" s="21" t="b">
        <v>1</v>
      </c>
      <c r="I2758" s="24">
        <v>50.343996538657159</v>
      </c>
    </row>
    <row r="2759" spans="1:9" x14ac:dyDescent="0.25">
      <c r="A2759" s="18" t="s">
        <v>1042</v>
      </c>
      <c r="B2759" s="18" t="s">
        <v>282</v>
      </c>
      <c r="C2759" s="18" t="s">
        <v>283</v>
      </c>
      <c r="D2759" s="31">
        <v>1</v>
      </c>
      <c r="E2759" s="31">
        <v>5270</v>
      </c>
      <c r="F2759" s="24">
        <v>1.8975332068311195E-2</v>
      </c>
      <c r="G2759" s="26">
        <v>50.031942226034616</v>
      </c>
      <c r="H2759" s="21" t="b">
        <v>1</v>
      </c>
      <c r="I2759" s="24">
        <v>3.8662971077392166E-2</v>
      </c>
    </row>
    <row r="2760" spans="1:9" x14ac:dyDescent="0.25">
      <c r="A2760" s="18" t="s">
        <v>2344</v>
      </c>
      <c r="B2760" s="18" t="s">
        <v>282</v>
      </c>
      <c r="C2760" s="18" t="s">
        <v>283</v>
      </c>
      <c r="D2760" s="31">
        <v>2</v>
      </c>
      <c r="E2760" s="31">
        <v>104</v>
      </c>
      <c r="F2760" s="24">
        <v>1.9230769230769231</v>
      </c>
      <c r="G2760" s="26">
        <v>50.031942226034616</v>
      </c>
      <c r="H2760" s="21" t="b">
        <v>1</v>
      </c>
      <c r="I2760" s="24">
        <v>3.918343414958783</v>
      </c>
    </row>
    <row r="2761" spans="1:9" x14ac:dyDescent="0.25">
      <c r="A2761" s="18" t="s">
        <v>2345</v>
      </c>
      <c r="B2761" s="18" t="s">
        <v>282</v>
      </c>
      <c r="C2761" s="18" t="s">
        <v>283</v>
      </c>
      <c r="D2761" s="31">
        <v>10</v>
      </c>
      <c r="E2761" s="31">
        <v>4551</v>
      </c>
      <c r="F2761" s="24">
        <v>0.21973192704900021</v>
      </c>
      <c r="G2761" s="26">
        <v>50.031942226034616</v>
      </c>
      <c r="H2761" s="21" t="b">
        <v>1</v>
      </c>
      <c r="I2761" s="24">
        <v>0.44771227769249988</v>
      </c>
    </row>
    <row r="2762" spans="1:9" x14ac:dyDescent="0.25">
      <c r="A2762" s="18" t="s">
        <v>2346</v>
      </c>
      <c r="B2762" s="18" t="s">
        <v>282</v>
      </c>
      <c r="C2762" s="18" t="s">
        <v>283</v>
      </c>
      <c r="D2762" s="31">
        <v>1</v>
      </c>
      <c r="E2762" s="31">
        <v>4514</v>
      </c>
      <c r="F2762" s="24">
        <v>2.2153300841825433E-2</v>
      </c>
      <c r="G2762" s="26">
        <v>50.031942226034616</v>
      </c>
      <c r="H2762" s="21" t="b">
        <v>1</v>
      </c>
      <c r="I2762" s="24">
        <v>4.5138205046047125E-2</v>
      </c>
    </row>
    <row r="2763" spans="1:9" x14ac:dyDescent="0.25">
      <c r="A2763" s="18" t="s">
        <v>2347</v>
      </c>
      <c r="B2763" s="18" t="s">
        <v>282</v>
      </c>
      <c r="C2763" s="18" t="s">
        <v>283</v>
      </c>
      <c r="D2763" s="31">
        <v>1</v>
      </c>
      <c r="E2763" s="31">
        <v>4461</v>
      </c>
      <c r="F2763" s="24">
        <v>2.2416498542927595E-2</v>
      </c>
      <c r="G2763" s="26">
        <v>50.031942226034616</v>
      </c>
      <c r="H2763" s="21" t="b">
        <v>0</v>
      </c>
      <c r="I2763" s="24">
        <v>2.2416498542927595E-2</v>
      </c>
    </row>
    <row r="2764" spans="1:9" x14ac:dyDescent="0.25">
      <c r="A2764" s="18" t="s">
        <v>2348</v>
      </c>
      <c r="B2764" s="18" t="s">
        <v>282</v>
      </c>
      <c r="C2764" s="18" t="s">
        <v>283</v>
      </c>
      <c r="D2764" s="31">
        <v>11</v>
      </c>
      <c r="E2764" s="31">
        <v>4337</v>
      </c>
      <c r="F2764" s="24">
        <v>0.2536315425409269</v>
      </c>
      <c r="G2764" s="26">
        <v>50.031942226034616</v>
      </c>
      <c r="H2764" s="21" t="b">
        <v>1</v>
      </c>
      <c r="I2764" s="24">
        <v>0.51678405196136123</v>
      </c>
    </row>
    <row r="2765" spans="1:9" x14ac:dyDescent="0.25">
      <c r="A2765" s="18" t="s">
        <v>2349</v>
      </c>
      <c r="B2765" s="18" t="s">
        <v>282</v>
      </c>
      <c r="C2765" s="18" t="s">
        <v>283</v>
      </c>
      <c r="D2765" s="31">
        <v>1</v>
      </c>
      <c r="E2765" s="31">
        <v>4151</v>
      </c>
      <c r="F2765" s="24">
        <v>2.4090580582992051E-2</v>
      </c>
      <c r="G2765" s="26">
        <v>50.031942226034616</v>
      </c>
      <c r="H2765" s="21" t="b">
        <v>1</v>
      </c>
      <c r="I2765" s="24">
        <v>4.9085487250748426E-2</v>
      </c>
    </row>
    <row r="2766" spans="1:9" x14ac:dyDescent="0.25">
      <c r="A2766" s="18" t="s">
        <v>2350</v>
      </c>
      <c r="B2766" s="18" t="s">
        <v>282</v>
      </c>
      <c r="C2766" s="18" t="s">
        <v>283</v>
      </c>
      <c r="D2766" s="31">
        <v>73</v>
      </c>
      <c r="E2766" s="31">
        <v>802</v>
      </c>
      <c r="F2766" s="24">
        <v>9.1022443890274314</v>
      </c>
      <c r="G2766" s="26">
        <v>50.031942226034616</v>
      </c>
      <c r="H2766" s="21" t="b">
        <v>1</v>
      </c>
      <c r="I2766" s="24">
        <v>18.546174068807407</v>
      </c>
    </row>
    <row r="2767" spans="1:9" x14ac:dyDescent="0.25">
      <c r="A2767" s="18" t="s">
        <v>2351</v>
      </c>
      <c r="B2767" s="18" t="s">
        <v>282</v>
      </c>
      <c r="C2767" s="18" t="s">
        <v>283</v>
      </c>
      <c r="D2767" s="31">
        <v>2</v>
      </c>
      <c r="E2767" s="31">
        <v>771</v>
      </c>
      <c r="F2767" s="24">
        <v>0.25940337224383914</v>
      </c>
      <c r="G2767" s="26">
        <v>50.031942226034616</v>
      </c>
      <c r="H2767" s="21" t="b">
        <v>1</v>
      </c>
      <c r="I2767" s="24">
        <v>0.52854437763386952</v>
      </c>
    </row>
    <row r="2768" spans="1:9" x14ac:dyDescent="0.25">
      <c r="A2768" s="18" t="s">
        <v>2352</v>
      </c>
      <c r="B2768" s="18" t="s">
        <v>282</v>
      </c>
      <c r="C2768" s="18" t="s">
        <v>283</v>
      </c>
      <c r="D2768" s="31">
        <v>1</v>
      </c>
      <c r="E2768" s="31">
        <v>759</v>
      </c>
      <c r="F2768" s="24">
        <v>0.13175230566534915</v>
      </c>
      <c r="G2768" s="26">
        <v>50.031942226034616</v>
      </c>
      <c r="H2768" s="21" t="b">
        <v>1</v>
      </c>
      <c r="I2768" s="24">
        <v>0.26845040524091796</v>
      </c>
    </row>
    <row r="2769" spans="1:9" x14ac:dyDescent="0.25">
      <c r="A2769" s="18" t="s">
        <v>2353</v>
      </c>
      <c r="B2769" s="18" t="s">
        <v>282</v>
      </c>
      <c r="C2769" s="18" t="s">
        <v>283</v>
      </c>
      <c r="D2769" s="31">
        <v>1</v>
      </c>
      <c r="E2769" s="31">
        <v>104</v>
      </c>
      <c r="F2769" s="24">
        <v>0.96153846153846156</v>
      </c>
      <c r="G2769" s="26">
        <v>50.031942226034616</v>
      </c>
      <c r="H2769" s="21" t="b">
        <v>1</v>
      </c>
      <c r="I2769" s="24">
        <v>1.9591717074793915</v>
      </c>
    </row>
    <row r="2770" spans="1:9" x14ac:dyDescent="0.25">
      <c r="A2770" s="18" t="s">
        <v>2354</v>
      </c>
      <c r="B2770" s="18" t="s">
        <v>282</v>
      </c>
      <c r="C2770" s="18" t="s">
        <v>283</v>
      </c>
      <c r="D2770" s="31">
        <v>3</v>
      </c>
      <c r="E2770" s="31">
        <v>4841</v>
      </c>
      <c r="F2770" s="24">
        <v>6.1970667217517039E-2</v>
      </c>
      <c r="G2770" s="26">
        <v>50.031942226034616</v>
      </c>
      <c r="H2770" s="21" t="b">
        <v>0</v>
      </c>
      <c r="I2770" s="24">
        <v>6.1970667217517039E-2</v>
      </c>
    </row>
    <row r="2771" spans="1:9" x14ac:dyDescent="0.25">
      <c r="A2771" s="18" t="s">
        <v>2355</v>
      </c>
      <c r="B2771" s="18" t="s">
        <v>282</v>
      </c>
      <c r="C2771" s="18" t="s">
        <v>283</v>
      </c>
      <c r="D2771" s="31">
        <v>1</v>
      </c>
      <c r="E2771" s="31">
        <v>4839</v>
      </c>
      <c r="F2771" s="24">
        <v>2.0665426741062205E-2</v>
      </c>
      <c r="G2771" s="26">
        <v>50.031942226034616</v>
      </c>
      <c r="H2771" s="21" t="b">
        <v>1</v>
      </c>
      <c r="I2771" s="24">
        <v>4.2106604169840203E-2</v>
      </c>
    </row>
    <row r="2772" spans="1:9" x14ac:dyDescent="0.25">
      <c r="A2772" s="18" t="s">
        <v>2356</v>
      </c>
      <c r="B2772" s="18" t="s">
        <v>282</v>
      </c>
      <c r="C2772" s="18" t="s">
        <v>283</v>
      </c>
      <c r="D2772" s="31">
        <v>1</v>
      </c>
      <c r="E2772" s="31">
        <v>4513</v>
      </c>
      <c r="F2772" s="24">
        <v>2.2158209616662972E-2</v>
      </c>
      <c r="G2772" s="26">
        <v>50.031942226034616</v>
      </c>
      <c r="H2772" s="21" t="b">
        <v>1</v>
      </c>
      <c r="I2772" s="24">
        <v>4.5148206864138424E-2</v>
      </c>
    </row>
    <row r="2773" spans="1:9" x14ac:dyDescent="0.25">
      <c r="A2773" s="18" t="s">
        <v>2357</v>
      </c>
      <c r="B2773" s="18" t="s">
        <v>282</v>
      </c>
      <c r="C2773" s="18" t="s">
        <v>283</v>
      </c>
      <c r="D2773" s="31">
        <v>1</v>
      </c>
      <c r="E2773" s="31">
        <v>104</v>
      </c>
      <c r="F2773" s="24">
        <v>0.96153846153846156</v>
      </c>
      <c r="G2773" s="26">
        <v>50.031942226034616</v>
      </c>
      <c r="H2773" s="21" t="b">
        <v>1</v>
      </c>
      <c r="I2773" s="24">
        <v>1.9591717074793915</v>
      </c>
    </row>
    <row r="2774" spans="1:9" x14ac:dyDescent="0.25">
      <c r="A2774" s="18" t="s">
        <v>2358</v>
      </c>
      <c r="B2774" s="18" t="s">
        <v>282</v>
      </c>
      <c r="C2774" s="18" t="s">
        <v>283</v>
      </c>
      <c r="D2774" s="31">
        <v>1</v>
      </c>
      <c r="E2774" s="31">
        <v>5166</v>
      </c>
      <c r="F2774" s="24">
        <v>1.935733643050716E-2</v>
      </c>
      <c r="G2774" s="26">
        <v>50.031942226034616</v>
      </c>
      <c r="H2774" s="21" t="b">
        <v>0</v>
      </c>
      <c r="I2774" s="24">
        <v>1.935733643050716E-2</v>
      </c>
    </row>
    <row r="2775" spans="1:9" x14ac:dyDescent="0.25">
      <c r="A2775" s="18" t="s">
        <v>573</v>
      </c>
      <c r="B2775" s="18" t="s">
        <v>282</v>
      </c>
      <c r="C2775" s="18" t="s">
        <v>283</v>
      </c>
      <c r="D2775" s="31">
        <v>4</v>
      </c>
      <c r="E2775" s="31">
        <v>4993</v>
      </c>
      <c r="F2775" s="24">
        <v>8.0112157019827768E-2</v>
      </c>
      <c r="G2775" s="26">
        <v>50.031942226034616</v>
      </c>
      <c r="H2775" s="21" t="b">
        <v>1</v>
      </c>
      <c r="I2775" s="24">
        <v>0.16323161031672881</v>
      </c>
    </row>
    <row r="2776" spans="1:9" x14ac:dyDescent="0.25">
      <c r="A2776" s="18" t="s">
        <v>2359</v>
      </c>
      <c r="B2776" s="18" t="s">
        <v>282</v>
      </c>
      <c r="C2776" s="18" t="s">
        <v>283</v>
      </c>
      <c r="D2776" s="31">
        <v>1</v>
      </c>
      <c r="E2776" s="31">
        <v>2502</v>
      </c>
      <c r="F2776" s="24">
        <v>3.9968025579536368E-2</v>
      </c>
      <c r="G2776" s="26">
        <v>50.031942226034616</v>
      </c>
      <c r="H2776" s="21" t="b">
        <v>1</v>
      </c>
      <c r="I2776" s="24">
        <v>8.1436393916009875E-2</v>
      </c>
    </row>
    <row r="2777" spans="1:9" x14ac:dyDescent="0.25">
      <c r="A2777" s="18" t="s">
        <v>2360</v>
      </c>
      <c r="B2777" s="18" t="s">
        <v>282</v>
      </c>
      <c r="C2777" s="18" t="s">
        <v>283</v>
      </c>
      <c r="D2777" s="31">
        <v>1</v>
      </c>
      <c r="E2777" s="31">
        <v>780</v>
      </c>
      <c r="F2777" s="24">
        <v>0.12820512820512819</v>
      </c>
      <c r="G2777" s="26">
        <v>50.031942226034616</v>
      </c>
      <c r="H2777" s="21" t="b">
        <v>1</v>
      </c>
      <c r="I2777" s="24">
        <v>0.26122289433058549</v>
      </c>
    </row>
    <row r="2778" spans="1:9" x14ac:dyDescent="0.25">
      <c r="A2778" s="18" t="s">
        <v>2361</v>
      </c>
      <c r="B2778" s="18" t="s">
        <v>282</v>
      </c>
      <c r="C2778" s="18" t="s">
        <v>283</v>
      </c>
      <c r="D2778" s="31">
        <v>1</v>
      </c>
      <c r="E2778" s="31">
        <v>5103</v>
      </c>
      <c r="F2778" s="24">
        <v>1.9596315892612189E-2</v>
      </c>
      <c r="G2778" s="26">
        <v>50.031942226034616</v>
      </c>
      <c r="H2778" s="21" t="b">
        <v>0</v>
      </c>
      <c r="I2778" s="24">
        <v>1.9596315892612189E-2</v>
      </c>
    </row>
    <row r="2779" spans="1:9" x14ac:dyDescent="0.25">
      <c r="A2779" s="18" t="s">
        <v>2362</v>
      </c>
      <c r="B2779" s="18" t="s">
        <v>282</v>
      </c>
      <c r="C2779" s="18" t="s">
        <v>283</v>
      </c>
      <c r="D2779" s="31">
        <v>2</v>
      </c>
      <c r="E2779" s="31">
        <v>930</v>
      </c>
      <c r="F2779" s="24">
        <v>0.21505376344086022</v>
      </c>
      <c r="G2779" s="26">
        <v>50.031942226034616</v>
      </c>
      <c r="H2779" s="21" t="b">
        <v>1</v>
      </c>
      <c r="I2779" s="24">
        <v>0.43818033887711122</v>
      </c>
    </row>
    <row r="2780" spans="1:9" x14ac:dyDescent="0.25">
      <c r="A2780" s="18" t="s">
        <v>295</v>
      </c>
      <c r="B2780" s="18" t="s">
        <v>282</v>
      </c>
      <c r="C2780" s="18" t="s">
        <v>283</v>
      </c>
      <c r="D2780" s="31">
        <v>1</v>
      </c>
      <c r="E2780" s="31">
        <v>1346</v>
      </c>
      <c r="F2780" s="24">
        <v>7.4294205052005943E-2</v>
      </c>
      <c r="G2780" s="26">
        <v>50.031942226034616</v>
      </c>
      <c r="H2780" s="21" t="b">
        <v>1</v>
      </c>
      <c r="I2780" s="24">
        <v>0.151377308750265</v>
      </c>
    </row>
    <row r="2781" spans="1:9" x14ac:dyDescent="0.25">
      <c r="A2781" s="18" t="s">
        <v>141</v>
      </c>
      <c r="B2781" s="18" t="s">
        <v>282</v>
      </c>
      <c r="C2781" s="18" t="s">
        <v>283</v>
      </c>
      <c r="D2781" s="31">
        <v>2</v>
      </c>
      <c r="E2781" s="31">
        <v>6172</v>
      </c>
      <c r="F2781" s="24">
        <v>3.240440699935191E-2</v>
      </c>
      <c r="G2781" s="26">
        <v>50.031942226034616</v>
      </c>
      <c r="H2781" s="21" t="b">
        <v>0</v>
      </c>
      <c r="I2781" s="24">
        <v>3.240440699935191E-2</v>
      </c>
    </row>
    <row r="2782" spans="1:9" x14ac:dyDescent="0.25">
      <c r="A2782" s="18" t="s">
        <v>2363</v>
      </c>
      <c r="B2782" s="18" t="s">
        <v>282</v>
      </c>
      <c r="C2782" s="18" t="s">
        <v>283</v>
      </c>
      <c r="D2782" s="31">
        <v>1</v>
      </c>
      <c r="E2782" s="31">
        <v>4841</v>
      </c>
      <c r="F2782" s="24">
        <v>2.065688907250568E-2</v>
      </c>
      <c r="G2782" s="26">
        <v>50.031942226034616</v>
      </c>
      <c r="H2782" s="21" t="b">
        <v>0</v>
      </c>
      <c r="I2782" s="24">
        <v>2.065688907250568E-2</v>
      </c>
    </row>
    <row r="2783" spans="1:9" x14ac:dyDescent="0.25">
      <c r="A2783" s="18" t="s">
        <v>2364</v>
      </c>
      <c r="B2783" s="18" t="s">
        <v>282</v>
      </c>
      <c r="C2783" s="18" t="s">
        <v>283</v>
      </c>
      <c r="D2783" s="31">
        <v>2</v>
      </c>
      <c r="E2783" s="31">
        <v>4394</v>
      </c>
      <c r="F2783" s="24">
        <v>4.5516613563950842E-2</v>
      </c>
      <c r="G2783" s="26">
        <v>50.031942226034616</v>
      </c>
      <c r="H2783" s="21" t="b">
        <v>0</v>
      </c>
      <c r="I2783" s="24">
        <v>4.5516613563950842E-2</v>
      </c>
    </row>
    <row r="2784" spans="1:9" x14ac:dyDescent="0.25">
      <c r="A2784" s="18" t="s">
        <v>2365</v>
      </c>
      <c r="B2784" s="18" t="s">
        <v>282</v>
      </c>
      <c r="C2784" s="18" t="s">
        <v>283</v>
      </c>
      <c r="D2784" s="31">
        <v>1</v>
      </c>
      <c r="E2784" s="31">
        <v>95</v>
      </c>
      <c r="F2784" s="24">
        <v>1.0526315789473684</v>
      </c>
      <c r="G2784" s="26">
        <v>50.031942226034616</v>
      </c>
      <c r="H2784" s="21" t="b">
        <v>0</v>
      </c>
      <c r="I2784" s="24">
        <v>1.0526315789473684</v>
      </c>
    </row>
    <row r="2785" spans="1:9" x14ac:dyDescent="0.25">
      <c r="A2785" s="18" t="s">
        <v>2366</v>
      </c>
      <c r="B2785" s="18" t="s">
        <v>282</v>
      </c>
      <c r="C2785" s="18" t="s">
        <v>283</v>
      </c>
      <c r="D2785" s="31">
        <v>3</v>
      </c>
      <c r="E2785" s="31">
        <v>4058</v>
      </c>
      <c r="F2785" s="24">
        <v>7.3928043371118773E-2</v>
      </c>
      <c r="G2785" s="26">
        <v>50.031942226034616</v>
      </c>
      <c r="H2785" s="21" t="b">
        <v>0</v>
      </c>
      <c r="I2785" s="24">
        <v>7.3928043371118773E-2</v>
      </c>
    </row>
    <row r="2786" spans="1:9" x14ac:dyDescent="0.25">
      <c r="A2786" s="18" t="s">
        <v>2367</v>
      </c>
      <c r="B2786" s="18" t="s">
        <v>282</v>
      </c>
      <c r="C2786" s="18" t="s">
        <v>283</v>
      </c>
      <c r="D2786" s="31">
        <v>1</v>
      </c>
      <c r="E2786" s="31">
        <v>257</v>
      </c>
      <c r="F2786" s="24">
        <v>0.38910505836575876</v>
      </c>
      <c r="G2786" s="26">
        <v>50.031942226034616</v>
      </c>
      <c r="H2786" s="21" t="b">
        <v>1</v>
      </c>
      <c r="I2786" s="24">
        <v>0.79281656645080434</v>
      </c>
    </row>
    <row r="2787" spans="1:9" x14ac:dyDescent="0.25">
      <c r="A2787" s="18" t="s">
        <v>219</v>
      </c>
      <c r="B2787" s="18" t="s">
        <v>282</v>
      </c>
      <c r="C2787" s="18" t="s">
        <v>283</v>
      </c>
      <c r="D2787" s="31">
        <v>35</v>
      </c>
      <c r="E2787" s="31">
        <v>5116</v>
      </c>
      <c r="F2787" s="24">
        <v>0.68412822517591865</v>
      </c>
      <c r="G2787" s="26">
        <v>50.031942226034616</v>
      </c>
      <c r="H2787" s="21" t="b">
        <v>1</v>
      </c>
      <c r="I2787" s="24">
        <v>1.3939376495748601</v>
      </c>
    </row>
    <row r="2788" spans="1:9" x14ac:dyDescent="0.25">
      <c r="A2788" s="18" t="s">
        <v>1550</v>
      </c>
      <c r="B2788" s="18" t="s">
        <v>282</v>
      </c>
      <c r="C2788" s="18" t="s">
        <v>283</v>
      </c>
      <c r="D2788" s="31">
        <v>1</v>
      </c>
      <c r="E2788" s="31">
        <v>5059</v>
      </c>
      <c r="F2788" s="24">
        <v>1.9766752322593398E-2</v>
      </c>
      <c r="G2788" s="26">
        <v>50.031942226034616</v>
      </c>
      <c r="H2788" s="21" t="b">
        <v>1</v>
      </c>
      <c r="I2788" s="24">
        <v>4.027552037514464E-2</v>
      </c>
    </row>
    <row r="2789" spans="1:9" x14ac:dyDescent="0.25">
      <c r="A2789" s="18" t="s">
        <v>2368</v>
      </c>
      <c r="B2789" s="18" t="s">
        <v>282</v>
      </c>
      <c r="C2789" s="18" t="s">
        <v>283</v>
      </c>
      <c r="D2789" s="31">
        <v>1</v>
      </c>
      <c r="E2789" s="31">
        <v>104</v>
      </c>
      <c r="F2789" s="24">
        <v>0.96153846153846156</v>
      </c>
      <c r="G2789" s="26">
        <v>50.031942226034616</v>
      </c>
      <c r="H2789" s="21" t="b">
        <v>1</v>
      </c>
      <c r="I2789" s="24">
        <v>1.9591717074793915</v>
      </c>
    </row>
    <row r="2790" spans="1:9" x14ac:dyDescent="0.25">
      <c r="A2790" s="18" t="s">
        <v>193</v>
      </c>
      <c r="B2790" s="18" t="s">
        <v>282</v>
      </c>
      <c r="C2790" s="18" t="s">
        <v>283</v>
      </c>
      <c r="D2790" s="31">
        <v>1</v>
      </c>
      <c r="E2790" s="31">
        <v>4034</v>
      </c>
      <c r="F2790" s="24">
        <v>2.4789291026276646E-2</v>
      </c>
      <c r="G2790" s="26">
        <v>50.031942226034616</v>
      </c>
      <c r="H2790" s="21" t="b">
        <v>1</v>
      </c>
      <c r="I2790" s="24">
        <v>5.0509136732240133E-2</v>
      </c>
    </row>
    <row r="2791" spans="1:9" x14ac:dyDescent="0.25">
      <c r="A2791" s="18" t="s">
        <v>289</v>
      </c>
      <c r="B2791" s="18" t="s">
        <v>282</v>
      </c>
      <c r="C2791" s="18" t="s">
        <v>283</v>
      </c>
      <c r="D2791" s="31">
        <v>1</v>
      </c>
      <c r="E2791" s="31">
        <v>2915</v>
      </c>
      <c r="F2791" s="24">
        <v>3.4305317324185243E-2</v>
      </c>
      <c r="G2791" s="26">
        <v>50.031942226034616</v>
      </c>
      <c r="H2791" s="21" t="b">
        <v>1</v>
      </c>
      <c r="I2791" s="24">
        <v>6.9898407402352203E-2</v>
      </c>
    </row>
    <row r="2792" spans="1:9" x14ac:dyDescent="0.25">
      <c r="A2792" s="18" t="s">
        <v>223</v>
      </c>
      <c r="B2792" s="18" t="s">
        <v>282</v>
      </c>
      <c r="C2792" s="18" t="s">
        <v>283</v>
      </c>
      <c r="D2792" s="31">
        <v>26</v>
      </c>
      <c r="E2792" s="31">
        <v>4765</v>
      </c>
      <c r="F2792" s="24">
        <v>0.54564533053515218</v>
      </c>
      <c r="G2792" s="26">
        <v>50.031942226034616</v>
      </c>
      <c r="H2792" s="21" t="b">
        <v>1</v>
      </c>
      <c r="I2792" s="24">
        <v>1.1117734096588194</v>
      </c>
    </row>
    <row r="2793" spans="1:9" x14ac:dyDescent="0.25">
      <c r="A2793" s="18" t="s">
        <v>253</v>
      </c>
      <c r="B2793" s="18" t="s">
        <v>282</v>
      </c>
      <c r="C2793" s="18" t="s">
        <v>283</v>
      </c>
      <c r="D2793" s="31">
        <v>1</v>
      </c>
      <c r="E2793" s="31">
        <v>3973</v>
      </c>
      <c r="F2793" s="24">
        <v>2.5169896803423106E-2</v>
      </c>
      <c r="G2793" s="26">
        <v>50.031942226034616</v>
      </c>
      <c r="H2793" s="21" t="b">
        <v>1</v>
      </c>
      <c r="I2793" s="24">
        <v>5.1284635685340224E-2</v>
      </c>
    </row>
    <row r="2794" spans="1:9" x14ac:dyDescent="0.25">
      <c r="A2794" s="18" t="s">
        <v>225</v>
      </c>
      <c r="B2794" s="18" t="s">
        <v>282</v>
      </c>
      <c r="C2794" s="18" t="s">
        <v>283</v>
      </c>
      <c r="D2794" s="31">
        <v>3</v>
      </c>
      <c r="E2794" s="31">
        <v>4902</v>
      </c>
      <c r="F2794" s="24">
        <v>6.119951040391676E-2</v>
      </c>
      <c r="G2794" s="26">
        <v>50.031942226034616</v>
      </c>
      <c r="H2794" s="21" t="b">
        <v>1</v>
      </c>
      <c r="I2794" s="24">
        <v>0.12469636326674216</v>
      </c>
    </row>
    <row r="2795" spans="1:9" x14ac:dyDescent="0.25">
      <c r="A2795" s="18" t="s">
        <v>187</v>
      </c>
      <c r="B2795" s="18" t="s">
        <v>282</v>
      </c>
      <c r="C2795" s="18" t="s">
        <v>283</v>
      </c>
      <c r="D2795" s="31">
        <v>1</v>
      </c>
      <c r="E2795" s="31">
        <v>2730</v>
      </c>
      <c r="F2795" s="24">
        <v>3.6630036630036632E-2</v>
      </c>
      <c r="G2795" s="26">
        <v>50.031942226034616</v>
      </c>
      <c r="H2795" s="21" t="b">
        <v>0</v>
      </c>
      <c r="I2795" s="24">
        <v>3.6630036630036632E-2</v>
      </c>
    </row>
    <row r="2796" spans="1:9" x14ac:dyDescent="0.25">
      <c r="A2796" s="18" t="s">
        <v>2369</v>
      </c>
      <c r="B2796" s="18" t="s">
        <v>282</v>
      </c>
      <c r="C2796" s="18" t="s">
        <v>283</v>
      </c>
      <c r="D2796" s="31">
        <v>1</v>
      </c>
      <c r="E2796" s="31">
        <v>306</v>
      </c>
      <c r="F2796" s="24">
        <v>0.32679738562091504</v>
      </c>
      <c r="G2796" s="26">
        <v>50.031942226034616</v>
      </c>
      <c r="H2796" s="21" t="b">
        <v>0</v>
      </c>
      <c r="I2796" s="24">
        <v>0.32679738562091504</v>
      </c>
    </row>
    <row r="2797" spans="1:9" x14ac:dyDescent="0.25">
      <c r="A2797" s="18" t="s">
        <v>291</v>
      </c>
      <c r="B2797" s="18" t="s">
        <v>282</v>
      </c>
      <c r="C2797" s="18" t="s">
        <v>283</v>
      </c>
      <c r="D2797" s="31">
        <v>30</v>
      </c>
      <c r="E2797" s="31">
        <v>825</v>
      </c>
      <c r="F2797" s="24">
        <v>3.6363636363636362</v>
      </c>
      <c r="G2797" s="26">
        <v>50.031942226034616</v>
      </c>
      <c r="H2797" s="21" t="b">
        <v>1</v>
      </c>
      <c r="I2797" s="24">
        <v>7.4092311846493351</v>
      </c>
    </row>
    <row r="2798" spans="1:9" x14ac:dyDescent="0.25">
      <c r="A2798" s="18" t="s">
        <v>183</v>
      </c>
      <c r="B2798" s="18" t="s">
        <v>282</v>
      </c>
      <c r="C2798" s="18" t="s">
        <v>283</v>
      </c>
      <c r="D2798" s="31">
        <v>1</v>
      </c>
      <c r="E2798" s="31">
        <v>1246</v>
      </c>
      <c r="F2798" s="24">
        <v>8.0256821829855537E-2</v>
      </c>
      <c r="G2798" s="26">
        <v>50.031942226034616</v>
      </c>
      <c r="H2798" s="21" t="b">
        <v>1</v>
      </c>
      <c r="I2798" s="24">
        <v>0.16352637044771806</v>
      </c>
    </row>
    <row r="2799" spans="1:9" x14ac:dyDescent="0.25">
      <c r="A2799" s="18" t="s">
        <v>3230</v>
      </c>
      <c r="B2799" s="18" t="s">
        <v>282</v>
      </c>
      <c r="C2799" s="18" t="s">
        <v>283</v>
      </c>
      <c r="D2799" s="31">
        <v>1</v>
      </c>
      <c r="E2799" s="31">
        <v>930</v>
      </c>
      <c r="F2799" s="24">
        <v>0.10752688172043011</v>
      </c>
      <c r="G2799" s="26">
        <v>50.031942226034616</v>
      </c>
      <c r="H2799" s="21" t="b">
        <v>1</v>
      </c>
      <c r="I2799" s="24">
        <v>0.21909016943855561</v>
      </c>
    </row>
    <row r="2800" spans="1:9" x14ac:dyDescent="0.25">
      <c r="A2800" s="18" t="s">
        <v>231</v>
      </c>
      <c r="B2800" s="18" t="s">
        <v>282</v>
      </c>
      <c r="C2800" s="18" t="s">
        <v>283</v>
      </c>
      <c r="D2800" s="31">
        <v>1</v>
      </c>
      <c r="E2800" s="31">
        <v>1246</v>
      </c>
      <c r="F2800" s="24">
        <v>8.0256821829855537E-2</v>
      </c>
      <c r="G2800" s="26">
        <v>50.031942226034616</v>
      </c>
      <c r="H2800" s="21" t="b">
        <v>1</v>
      </c>
      <c r="I2800" s="24">
        <v>0.16352637044771806</v>
      </c>
    </row>
    <row r="2801" spans="1:9" x14ac:dyDescent="0.25">
      <c r="A2801" s="18" t="s">
        <v>3169</v>
      </c>
      <c r="B2801" s="18" t="s">
        <v>282</v>
      </c>
      <c r="C2801" s="18" t="s">
        <v>283</v>
      </c>
      <c r="D2801" s="31">
        <v>1</v>
      </c>
      <c r="E2801" s="31">
        <v>930</v>
      </c>
      <c r="F2801" s="24">
        <v>0.10752688172043011</v>
      </c>
      <c r="G2801" s="26">
        <v>50.031942226034616</v>
      </c>
      <c r="H2801" s="21" t="b">
        <v>1</v>
      </c>
      <c r="I2801" s="24">
        <v>0.21909016943855561</v>
      </c>
    </row>
    <row r="2802" spans="1:9" x14ac:dyDescent="0.25">
      <c r="A2802" s="18" t="s">
        <v>233</v>
      </c>
      <c r="B2802" s="18" t="s">
        <v>282</v>
      </c>
      <c r="C2802" s="18" t="s">
        <v>283</v>
      </c>
      <c r="D2802" s="31">
        <v>1</v>
      </c>
      <c r="E2802" s="31">
        <v>1246</v>
      </c>
      <c r="F2802" s="24">
        <v>8.0256821829855537E-2</v>
      </c>
      <c r="G2802" s="26">
        <v>50.031942226034616</v>
      </c>
      <c r="H2802" s="21" t="b">
        <v>1</v>
      </c>
      <c r="I2802" s="24">
        <v>0.16352637044771806</v>
      </c>
    </row>
    <row r="2803" spans="1:9" x14ac:dyDescent="0.25">
      <c r="A2803" s="18" t="s">
        <v>2370</v>
      </c>
      <c r="B2803" s="18" t="s">
        <v>282</v>
      </c>
      <c r="C2803" s="18" t="s">
        <v>283</v>
      </c>
      <c r="D2803" s="31">
        <v>1</v>
      </c>
      <c r="E2803" s="31">
        <v>930</v>
      </c>
      <c r="F2803" s="24">
        <v>0.10752688172043011</v>
      </c>
      <c r="G2803" s="26">
        <v>50.031942226034616</v>
      </c>
      <c r="H2803" s="21" t="b">
        <v>1</v>
      </c>
      <c r="I2803" s="24">
        <v>0.21909016943855561</v>
      </c>
    </row>
    <row r="2804" spans="1:9" x14ac:dyDescent="0.25">
      <c r="A2804" s="18" t="s">
        <v>273</v>
      </c>
      <c r="B2804" s="18" t="s">
        <v>282</v>
      </c>
      <c r="C2804" s="18" t="s">
        <v>283</v>
      </c>
      <c r="D2804" s="31">
        <v>5</v>
      </c>
      <c r="E2804" s="31">
        <v>5580</v>
      </c>
      <c r="F2804" s="24">
        <v>8.9605734767025089E-2</v>
      </c>
      <c r="G2804" s="26">
        <v>50.031942226034616</v>
      </c>
      <c r="H2804" s="21" t="b">
        <v>0</v>
      </c>
      <c r="I2804" s="24">
        <v>8.9605734767025089E-2</v>
      </c>
    </row>
    <row r="2805" spans="1:9" x14ac:dyDescent="0.25">
      <c r="A2805" s="18" t="s">
        <v>293</v>
      </c>
      <c r="B2805" s="18" t="s">
        <v>282</v>
      </c>
      <c r="C2805" s="18" t="s">
        <v>283</v>
      </c>
      <c r="D2805" s="31">
        <v>1</v>
      </c>
      <c r="E2805" s="31">
        <v>2832</v>
      </c>
      <c r="F2805" s="24">
        <v>3.5310734463276837E-2</v>
      </c>
      <c r="G2805" s="26">
        <v>50.031942226034616</v>
      </c>
      <c r="H2805" s="21" t="b">
        <v>0</v>
      </c>
      <c r="I2805" s="24">
        <v>3.5310734463276837E-2</v>
      </c>
    </row>
    <row r="2806" spans="1:9" x14ac:dyDescent="0.25">
      <c r="A2806" s="18" t="s">
        <v>235</v>
      </c>
      <c r="B2806" s="18" t="s">
        <v>282</v>
      </c>
      <c r="C2806" s="18" t="s">
        <v>283</v>
      </c>
      <c r="D2806" s="31">
        <v>1</v>
      </c>
      <c r="E2806" s="31">
        <v>1246</v>
      </c>
      <c r="F2806" s="24">
        <v>8.0256821829855537E-2</v>
      </c>
      <c r="G2806" s="26">
        <v>50.031942226034616</v>
      </c>
      <c r="H2806" s="21" t="b">
        <v>1</v>
      </c>
      <c r="I2806" s="24">
        <v>0.16352637044771806</v>
      </c>
    </row>
    <row r="2807" spans="1:9" x14ac:dyDescent="0.25">
      <c r="A2807" s="18" t="s">
        <v>165</v>
      </c>
      <c r="B2807" s="18" t="s">
        <v>282</v>
      </c>
      <c r="C2807" s="18" t="s">
        <v>283</v>
      </c>
      <c r="D2807" s="31">
        <v>4</v>
      </c>
      <c r="E2807" s="31">
        <v>6258</v>
      </c>
      <c r="F2807" s="24">
        <v>6.3918184723553845E-2</v>
      </c>
      <c r="G2807" s="26">
        <v>50.031942226034616</v>
      </c>
      <c r="H2807" s="21" t="b">
        <v>1</v>
      </c>
      <c r="I2807" s="24">
        <v>0.13023576706798126</v>
      </c>
    </row>
    <row r="2808" spans="1:9" x14ac:dyDescent="0.25">
      <c r="A2808" s="18" t="s">
        <v>305</v>
      </c>
      <c r="B2808" s="18" t="s">
        <v>282</v>
      </c>
      <c r="C2808" s="18" t="s">
        <v>283</v>
      </c>
      <c r="D2808" s="31">
        <v>1</v>
      </c>
      <c r="E2808" s="31">
        <v>1047</v>
      </c>
      <c r="F2808" s="24">
        <v>9.5510983763132759E-2</v>
      </c>
      <c r="G2808" s="26">
        <v>50.031942226034616</v>
      </c>
      <c r="H2808" s="21" t="b">
        <v>1</v>
      </c>
      <c r="I2808" s="24">
        <v>0.19460731382794338</v>
      </c>
    </row>
    <row r="2809" spans="1:9" x14ac:dyDescent="0.25">
      <c r="A2809" s="18" t="s">
        <v>173</v>
      </c>
      <c r="B2809" s="18" t="s">
        <v>282</v>
      </c>
      <c r="C2809" s="18" t="s">
        <v>283</v>
      </c>
      <c r="D2809" s="31">
        <v>11</v>
      </c>
      <c r="E2809" s="31">
        <v>5752</v>
      </c>
      <c r="F2809" s="24">
        <v>0.19123783031988875</v>
      </c>
      <c r="G2809" s="26">
        <v>50.031942226034616</v>
      </c>
      <c r="H2809" s="21" t="b">
        <v>1</v>
      </c>
      <c r="I2809" s="24">
        <v>0.38965445642496943</v>
      </c>
    </row>
    <row r="2810" spans="1:9" x14ac:dyDescent="0.25">
      <c r="A2810" s="18" t="s">
        <v>2371</v>
      </c>
      <c r="B2810" s="18" t="s">
        <v>282</v>
      </c>
      <c r="C2810" s="18" t="s">
        <v>283</v>
      </c>
      <c r="D2810" s="31">
        <v>1</v>
      </c>
      <c r="E2810" s="31">
        <v>3487</v>
      </c>
      <c r="F2810" s="24">
        <v>2.8677946659019213E-2</v>
      </c>
      <c r="G2810" s="26">
        <v>50.031942226034616</v>
      </c>
      <c r="H2810" s="21" t="b">
        <v>1</v>
      </c>
      <c r="I2810" s="24">
        <v>5.8432422591871723E-2</v>
      </c>
    </row>
    <row r="2811" spans="1:9" x14ac:dyDescent="0.25">
      <c r="A2811" s="18" t="s">
        <v>1434</v>
      </c>
      <c r="B2811" s="18" t="s">
        <v>282</v>
      </c>
      <c r="C2811" s="18" t="s">
        <v>283</v>
      </c>
      <c r="D2811" s="31">
        <v>1</v>
      </c>
      <c r="E2811" s="31">
        <v>5557</v>
      </c>
      <c r="F2811" s="24">
        <v>1.7995321216483715E-2</v>
      </c>
      <c r="G2811" s="26">
        <v>50.031942226034616</v>
      </c>
      <c r="H2811" s="21" t="b">
        <v>0</v>
      </c>
      <c r="I2811" s="24">
        <v>1.7995321216483715E-2</v>
      </c>
    </row>
    <row r="2812" spans="1:9" x14ac:dyDescent="0.25">
      <c r="A2812" s="18" t="s">
        <v>2372</v>
      </c>
      <c r="B2812" s="18" t="s">
        <v>282</v>
      </c>
      <c r="C2812" s="18" t="s">
        <v>283</v>
      </c>
      <c r="D2812" s="31">
        <v>1</v>
      </c>
      <c r="E2812" s="31">
        <v>2866</v>
      </c>
      <c r="F2812" s="24">
        <v>3.4891835310537335E-2</v>
      </c>
      <c r="G2812" s="26">
        <v>50.031942226034616</v>
      </c>
      <c r="H2812" s="21" t="b">
        <v>1</v>
      </c>
      <c r="I2812" s="24">
        <v>7.1093460424932559E-2</v>
      </c>
    </row>
    <row r="2813" spans="1:9" x14ac:dyDescent="0.25">
      <c r="A2813" s="18" t="s">
        <v>2373</v>
      </c>
      <c r="B2813" s="18" t="s">
        <v>282</v>
      </c>
      <c r="C2813" s="18" t="s">
        <v>283</v>
      </c>
      <c r="D2813" s="31">
        <v>1</v>
      </c>
      <c r="E2813" s="31">
        <v>4565</v>
      </c>
      <c r="F2813" s="24">
        <v>2.1905805038335158E-2</v>
      </c>
      <c r="G2813" s="26">
        <v>50.031942226034616</v>
      </c>
      <c r="H2813" s="21" t="b">
        <v>1</v>
      </c>
      <c r="I2813" s="24">
        <v>4.4633922799092375E-2</v>
      </c>
    </row>
    <row r="2814" spans="1:9" x14ac:dyDescent="0.25">
      <c r="A2814" s="18" t="s">
        <v>191</v>
      </c>
      <c r="B2814" s="18" t="s">
        <v>282</v>
      </c>
      <c r="C2814" s="18" t="s">
        <v>283</v>
      </c>
      <c r="D2814" s="31">
        <v>7</v>
      </c>
      <c r="E2814" s="31">
        <v>5427</v>
      </c>
      <c r="F2814" s="24">
        <v>0.12898470609913396</v>
      </c>
      <c r="G2814" s="26">
        <v>50.031942226034616</v>
      </c>
      <c r="H2814" s="21" t="b">
        <v>1</v>
      </c>
      <c r="I2814" s="24">
        <v>0.26281131436244648</v>
      </c>
    </row>
    <row r="2815" spans="1:9" x14ac:dyDescent="0.25">
      <c r="A2815" s="18" t="s">
        <v>2374</v>
      </c>
      <c r="B2815" s="18" t="s">
        <v>282</v>
      </c>
      <c r="C2815" s="18" t="s">
        <v>283</v>
      </c>
      <c r="D2815" s="31">
        <v>2</v>
      </c>
      <c r="E2815" s="31">
        <v>4765</v>
      </c>
      <c r="F2815" s="24">
        <v>4.197271773347324E-2</v>
      </c>
      <c r="G2815" s="26">
        <v>50.031942226034616</v>
      </c>
      <c r="H2815" s="21" t="b">
        <v>1</v>
      </c>
      <c r="I2815" s="24">
        <v>8.5521031512216877E-2</v>
      </c>
    </row>
    <row r="2816" spans="1:9" x14ac:dyDescent="0.25">
      <c r="A2816" s="18" t="s">
        <v>2375</v>
      </c>
      <c r="B2816" s="18" t="s">
        <v>282</v>
      </c>
      <c r="C2816" s="18" t="s">
        <v>283</v>
      </c>
      <c r="D2816" s="31">
        <v>2</v>
      </c>
      <c r="E2816" s="31">
        <v>4290</v>
      </c>
      <c r="F2816" s="24">
        <v>4.6620046620046623E-2</v>
      </c>
      <c r="G2816" s="26">
        <v>50.031942226034616</v>
      </c>
      <c r="H2816" s="21" t="b">
        <v>1</v>
      </c>
      <c r="I2816" s="24">
        <v>9.4990143392940193E-2</v>
      </c>
    </row>
    <row r="2817" spans="1:9" x14ac:dyDescent="0.25">
      <c r="A2817" s="18" t="s">
        <v>125</v>
      </c>
      <c r="B2817" s="18" t="s">
        <v>282</v>
      </c>
      <c r="C2817" s="18" t="s">
        <v>283</v>
      </c>
      <c r="D2817" s="31">
        <v>1</v>
      </c>
      <c r="E2817" s="31">
        <v>5311</v>
      </c>
      <c r="F2817" s="24">
        <v>1.8828845791752966E-2</v>
      </c>
      <c r="G2817" s="26">
        <v>50.031942226034616</v>
      </c>
      <c r="H2817" s="21" t="b">
        <v>1</v>
      </c>
      <c r="I2817" s="24">
        <v>3.8364499638082604E-2</v>
      </c>
    </row>
    <row r="2818" spans="1:9" x14ac:dyDescent="0.25">
      <c r="A2818" s="18" t="s">
        <v>209</v>
      </c>
      <c r="B2818" s="18" t="s">
        <v>282</v>
      </c>
      <c r="C2818" s="18" t="s">
        <v>283</v>
      </c>
      <c r="D2818" s="31">
        <v>2</v>
      </c>
      <c r="E2818" s="31">
        <v>1246</v>
      </c>
      <c r="F2818" s="24">
        <v>0.16051364365971107</v>
      </c>
      <c r="G2818" s="26">
        <v>50.031942226034616</v>
      </c>
      <c r="H2818" s="21" t="b">
        <v>1</v>
      </c>
      <c r="I2818" s="24">
        <v>0.32705274089543612</v>
      </c>
    </row>
    <row r="2819" spans="1:9" x14ac:dyDescent="0.25">
      <c r="A2819" s="18" t="s">
        <v>287</v>
      </c>
      <c r="B2819" s="18" t="s">
        <v>298</v>
      </c>
      <c r="C2819" s="18" t="s">
        <v>299</v>
      </c>
      <c r="D2819" s="31">
        <v>20</v>
      </c>
      <c r="E2819" s="31">
        <v>2237</v>
      </c>
      <c r="F2819" s="24">
        <v>0.89405453732677687</v>
      </c>
      <c r="G2819" s="26">
        <v>50.13225179043166</v>
      </c>
      <c r="H2819" s="21" t="b">
        <v>1</v>
      </c>
      <c r="I2819" s="24">
        <v>1.8745100437205149</v>
      </c>
    </row>
    <row r="2820" spans="1:9" x14ac:dyDescent="0.25">
      <c r="A2820" s="18" t="s">
        <v>129</v>
      </c>
      <c r="B2820" s="18" t="s">
        <v>298</v>
      </c>
      <c r="C2820" s="18" t="s">
        <v>299</v>
      </c>
      <c r="D2820" s="31">
        <v>766</v>
      </c>
      <c r="E2820" s="31">
        <v>3920</v>
      </c>
      <c r="F2820" s="24">
        <v>19.540816326530614</v>
      </c>
      <c r="G2820" s="26">
        <v>50.13225179043166</v>
      </c>
      <c r="H2820" s="21" t="b">
        <v>1</v>
      </c>
      <c r="I2820" s="24">
        <v>40.970047057869117</v>
      </c>
    </row>
    <row r="2821" spans="1:9" x14ac:dyDescent="0.25">
      <c r="A2821" s="18" t="s">
        <v>2376</v>
      </c>
      <c r="B2821" s="18" t="s">
        <v>298</v>
      </c>
      <c r="C2821" s="18" t="s">
        <v>299</v>
      </c>
      <c r="D2821" s="31">
        <v>9</v>
      </c>
      <c r="E2821" s="31">
        <v>2202</v>
      </c>
      <c r="F2821" s="24">
        <v>0.40871934604904631</v>
      </c>
      <c r="G2821" s="26">
        <v>50.13225179043166</v>
      </c>
      <c r="H2821" s="21" t="b">
        <v>1</v>
      </c>
      <c r="I2821" s="24">
        <v>0.85693711876078849</v>
      </c>
    </row>
    <row r="2822" spans="1:9" x14ac:dyDescent="0.25">
      <c r="A2822" s="18" t="s">
        <v>199</v>
      </c>
      <c r="B2822" s="18" t="s">
        <v>298</v>
      </c>
      <c r="C2822" s="18" t="s">
        <v>299</v>
      </c>
      <c r="D2822" s="31">
        <v>8</v>
      </c>
      <c r="E2822" s="31">
        <v>75</v>
      </c>
      <c r="F2822" s="24">
        <v>10.666666666666668</v>
      </c>
      <c r="G2822" s="26">
        <v>50.13225179043166</v>
      </c>
      <c r="H2822" s="21" t="b">
        <v>1</v>
      </c>
      <c r="I2822" s="24">
        <v>22.364154494948227</v>
      </c>
    </row>
    <row r="2823" spans="1:9" x14ac:dyDescent="0.25">
      <c r="A2823" s="18" t="s">
        <v>203</v>
      </c>
      <c r="B2823" s="18" t="s">
        <v>298</v>
      </c>
      <c r="C2823" s="18" t="s">
        <v>299</v>
      </c>
      <c r="D2823" s="31">
        <v>1</v>
      </c>
      <c r="E2823" s="31">
        <v>3961</v>
      </c>
      <c r="F2823" s="24">
        <v>2.5246149962130777E-2</v>
      </c>
      <c r="G2823" s="26">
        <v>50.13225179043166</v>
      </c>
      <c r="H2823" s="21" t="b">
        <v>0</v>
      </c>
      <c r="I2823" s="24">
        <v>2.5246149962130777E-2</v>
      </c>
    </row>
    <row r="2824" spans="1:9" x14ac:dyDescent="0.25">
      <c r="A2824" s="18" t="s">
        <v>1024</v>
      </c>
      <c r="B2824" s="18" t="s">
        <v>298</v>
      </c>
      <c r="C2824" s="18" t="s">
        <v>299</v>
      </c>
      <c r="D2824" s="31">
        <v>1</v>
      </c>
      <c r="E2824" s="31">
        <v>3803</v>
      </c>
      <c r="F2824" s="24">
        <v>2.6295030239284777E-2</v>
      </c>
      <c r="G2824" s="26">
        <v>50.13225179043166</v>
      </c>
      <c r="H2824" s="21" t="b">
        <v>0</v>
      </c>
      <c r="I2824" s="24">
        <v>2.6295030239284777E-2</v>
      </c>
    </row>
    <row r="2825" spans="1:9" x14ac:dyDescent="0.25">
      <c r="A2825" s="18" t="s">
        <v>131</v>
      </c>
      <c r="B2825" s="18" t="s">
        <v>298</v>
      </c>
      <c r="C2825" s="18" t="s">
        <v>299</v>
      </c>
      <c r="D2825" s="31">
        <v>1</v>
      </c>
      <c r="E2825" s="31">
        <v>3854</v>
      </c>
      <c r="F2825" s="24">
        <v>2.5947067981318111E-2</v>
      </c>
      <c r="G2825" s="26">
        <v>50.13225179043166</v>
      </c>
      <c r="H2825" s="21" t="b">
        <v>0</v>
      </c>
      <c r="I2825" s="24">
        <v>2.5947067981318111E-2</v>
      </c>
    </row>
    <row r="2826" spans="1:9" x14ac:dyDescent="0.25">
      <c r="A2826" s="18" t="s">
        <v>181</v>
      </c>
      <c r="B2826" s="18" t="s">
        <v>298</v>
      </c>
      <c r="C2826" s="18" t="s">
        <v>299</v>
      </c>
      <c r="D2826" s="31">
        <v>2</v>
      </c>
      <c r="E2826" s="31">
        <v>3443</v>
      </c>
      <c r="F2826" s="24">
        <v>5.8088875980249782E-2</v>
      </c>
      <c r="G2826" s="26">
        <v>50.13225179043166</v>
      </c>
      <c r="H2826" s="21" t="b">
        <v>0</v>
      </c>
      <c r="I2826" s="24">
        <v>5.8088875980249782E-2</v>
      </c>
    </row>
    <row r="2827" spans="1:9" x14ac:dyDescent="0.25">
      <c r="A2827" s="18" t="s">
        <v>1042</v>
      </c>
      <c r="B2827" s="18" t="s">
        <v>298</v>
      </c>
      <c r="C2827" s="18" t="s">
        <v>299</v>
      </c>
      <c r="D2827" s="31">
        <v>3</v>
      </c>
      <c r="E2827" s="31">
        <v>3362</v>
      </c>
      <c r="F2827" s="24">
        <v>8.9232599643069593E-2</v>
      </c>
      <c r="G2827" s="26">
        <v>50.13225179043166</v>
      </c>
      <c r="H2827" s="21" t="b">
        <v>0</v>
      </c>
      <c r="I2827" s="24">
        <v>8.9232599643069593E-2</v>
      </c>
    </row>
    <row r="2828" spans="1:9" x14ac:dyDescent="0.25">
      <c r="A2828" s="18" t="s">
        <v>2346</v>
      </c>
      <c r="B2828" s="18" t="s">
        <v>298</v>
      </c>
      <c r="C2828" s="18" t="s">
        <v>299</v>
      </c>
      <c r="D2828" s="31">
        <v>1</v>
      </c>
      <c r="E2828" s="31">
        <v>2820</v>
      </c>
      <c r="F2828" s="24">
        <v>3.5460992907801421E-2</v>
      </c>
      <c r="G2828" s="26">
        <v>50.13225179043166</v>
      </c>
      <c r="H2828" s="21" t="b">
        <v>0</v>
      </c>
      <c r="I2828" s="24">
        <v>3.5460992907801421E-2</v>
      </c>
    </row>
    <row r="2829" spans="1:9" x14ac:dyDescent="0.25">
      <c r="A2829" s="18" t="s">
        <v>2377</v>
      </c>
      <c r="B2829" s="18" t="s">
        <v>298</v>
      </c>
      <c r="C2829" s="18" t="s">
        <v>299</v>
      </c>
      <c r="D2829" s="31">
        <v>1</v>
      </c>
      <c r="E2829" s="31">
        <v>3332</v>
      </c>
      <c r="F2829" s="24">
        <v>3.0012004801920768E-2</v>
      </c>
      <c r="G2829" s="26">
        <v>50.13225179043166</v>
      </c>
      <c r="H2829" s="21" t="b">
        <v>0</v>
      </c>
      <c r="I2829" s="24">
        <v>3.0012004801920768E-2</v>
      </c>
    </row>
    <row r="2830" spans="1:9" x14ac:dyDescent="0.25">
      <c r="A2830" s="18" t="s">
        <v>139</v>
      </c>
      <c r="B2830" s="18" t="s">
        <v>298</v>
      </c>
      <c r="C2830" s="18" t="s">
        <v>299</v>
      </c>
      <c r="D2830" s="31">
        <v>5</v>
      </c>
      <c r="E2830" s="31">
        <v>3690</v>
      </c>
      <c r="F2830" s="24">
        <v>0.13550135501355012</v>
      </c>
      <c r="G2830" s="26">
        <v>50.13225179043166</v>
      </c>
      <c r="H2830" s="21" t="b">
        <v>0</v>
      </c>
      <c r="I2830" s="24">
        <v>0.13550135501355012</v>
      </c>
    </row>
    <row r="2831" spans="1:9" x14ac:dyDescent="0.25">
      <c r="A2831" s="18" t="s">
        <v>141</v>
      </c>
      <c r="B2831" s="18" t="s">
        <v>298</v>
      </c>
      <c r="C2831" s="18" t="s">
        <v>299</v>
      </c>
      <c r="D2831" s="31">
        <v>23</v>
      </c>
      <c r="E2831" s="31">
        <v>3857</v>
      </c>
      <c r="F2831" s="24">
        <v>0.59631838216230237</v>
      </c>
      <c r="G2831" s="26">
        <v>50.13225179043166</v>
      </c>
      <c r="H2831" s="21" t="b">
        <v>1</v>
      </c>
      <c r="I2831" s="24">
        <v>1.250264665017685</v>
      </c>
    </row>
    <row r="2832" spans="1:9" x14ac:dyDescent="0.25">
      <c r="A2832" s="18" t="s">
        <v>704</v>
      </c>
      <c r="B2832" s="18" t="s">
        <v>298</v>
      </c>
      <c r="C2832" s="18" t="s">
        <v>299</v>
      </c>
      <c r="D2832" s="31">
        <v>29</v>
      </c>
      <c r="E2832" s="31">
        <v>3779</v>
      </c>
      <c r="F2832" s="24">
        <v>0.76739878274675843</v>
      </c>
      <c r="G2832" s="26">
        <v>50.13225179043166</v>
      </c>
      <c r="H2832" s="21" t="b">
        <v>1</v>
      </c>
      <c r="I2832" s="24">
        <v>1.608958587804723</v>
      </c>
    </row>
    <row r="2833" spans="1:9" x14ac:dyDescent="0.25">
      <c r="A2833" s="18" t="s">
        <v>2378</v>
      </c>
      <c r="B2833" s="18" t="s">
        <v>298</v>
      </c>
      <c r="C2833" s="18" t="s">
        <v>299</v>
      </c>
      <c r="D2833" s="31">
        <v>1</v>
      </c>
      <c r="E2833" s="31">
        <v>2199</v>
      </c>
      <c r="F2833" s="24">
        <v>4.5475216007276033E-2</v>
      </c>
      <c r="G2833" s="26">
        <v>50.13225179043166</v>
      </c>
      <c r="H2833" s="21" t="b">
        <v>1</v>
      </c>
      <c r="I2833" s="24">
        <v>9.5345133419799721E-2</v>
      </c>
    </row>
    <row r="2834" spans="1:9" x14ac:dyDescent="0.25">
      <c r="A2834" s="18" t="s">
        <v>149</v>
      </c>
      <c r="B2834" s="18" t="s">
        <v>298</v>
      </c>
      <c r="C2834" s="18" t="s">
        <v>299</v>
      </c>
      <c r="D2834" s="31">
        <v>1</v>
      </c>
      <c r="E2834" s="31">
        <v>3486</v>
      </c>
      <c r="F2834" s="24">
        <v>2.8686173264486515E-2</v>
      </c>
      <c r="G2834" s="26">
        <v>50.13225179043166</v>
      </c>
      <c r="H2834" s="21" t="b">
        <v>0</v>
      </c>
      <c r="I2834" s="24">
        <v>2.8686173264486515E-2</v>
      </c>
    </row>
    <row r="2835" spans="1:9" x14ac:dyDescent="0.25">
      <c r="A2835" s="18" t="s">
        <v>217</v>
      </c>
      <c r="B2835" s="18" t="s">
        <v>298</v>
      </c>
      <c r="C2835" s="18" t="s">
        <v>299</v>
      </c>
      <c r="D2835" s="31">
        <v>1</v>
      </c>
      <c r="E2835" s="31">
        <v>3634</v>
      </c>
      <c r="F2835" s="24">
        <v>2.7517886626307098E-2</v>
      </c>
      <c r="G2835" s="26">
        <v>50.13225179043166</v>
      </c>
      <c r="H2835" s="21" t="b">
        <v>0</v>
      </c>
      <c r="I2835" s="24">
        <v>2.7517886626307098E-2</v>
      </c>
    </row>
    <row r="2836" spans="1:9" x14ac:dyDescent="0.25">
      <c r="A2836" s="18" t="s">
        <v>1082</v>
      </c>
      <c r="B2836" s="18" t="s">
        <v>298</v>
      </c>
      <c r="C2836" s="18" t="s">
        <v>299</v>
      </c>
      <c r="D2836" s="31">
        <v>1</v>
      </c>
      <c r="E2836" s="31">
        <v>3526</v>
      </c>
      <c r="F2836" s="24">
        <v>2.8360748723766309E-2</v>
      </c>
      <c r="G2836" s="26">
        <v>50.13225179043166</v>
      </c>
      <c r="H2836" s="21" t="b">
        <v>0</v>
      </c>
      <c r="I2836" s="24">
        <v>2.8360748723766309E-2</v>
      </c>
    </row>
    <row r="2837" spans="1:9" x14ac:dyDescent="0.25">
      <c r="A2837" s="18" t="s">
        <v>2363</v>
      </c>
      <c r="B2837" s="18" t="s">
        <v>298</v>
      </c>
      <c r="C2837" s="18" t="s">
        <v>299</v>
      </c>
      <c r="D2837" s="31">
        <v>1</v>
      </c>
      <c r="E2837" s="31">
        <v>2936</v>
      </c>
      <c r="F2837" s="24">
        <v>3.405994550408719E-2</v>
      </c>
      <c r="G2837" s="26">
        <v>50.13225179043166</v>
      </c>
      <c r="H2837" s="21" t="b">
        <v>0</v>
      </c>
      <c r="I2837" s="24">
        <v>3.405994550408719E-2</v>
      </c>
    </row>
    <row r="2838" spans="1:9" x14ac:dyDescent="0.25">
      <c r="A2838" s="18" t="s">
        <v>2379</v>
      </c>
      <c r="B2838" s="18" t="s">
        <v>298</v>
      </c>
      <c r="C2838" s="18" t="s">
        <v>299</v>
      </c>
      <c r="D2838" s="31">
        <v>1</v>
      </c>
      <c r="E2838" s="31">
        <v>2646</v>
      </c>
      <c r="F2838" s="24">
        <v>3.779289493575208E-2</v>
      </c>
      <c r="G2838" s="26">
        <v>50.13225179043166</v>
      </c>
      <c r="H2838" s="21" t="b">
        <v>0</v>
      </c>
      <c r="I2838" s="24">
        <v>3.779289493575208E-2</v>
      </c>
    </row>
    <row r="2839" spans="1:9" x14ac:dyDescent="0.25">
      <c r="A2839" s="18" t="s">
        <v>2380</v>
      </c>
      <c r="B2839" s="18" t="s">
        <v>298</v>
      </c>
      <c r="C2839" s="18" t="s">
        <v>299</v>
      </c>
      <c r="D2839" s="31">
        <v>1</v>
      </c>
      <c r="E2839" s="31">
        <v>2943</v>
      </c>
      <c r="F2839" s="24">
        <v>3.3978933061501869E-2</v>
      </c>
      <c r="G2839" s="26">
        <v>50.13225179043166</v>
      </c>
      <c r="H2839" s="21" t="b">
        <v>0</v>
      </c>
      <c r="I2839" s="24">
        <v>3.3978933061501869E-2</v>
      </c>
    </row>
    <row r="2840" spans="1:9" x14ac:dyDescent="0.25">
      <c r="A2840" s="18" t="s">
        <v>219</v>
      </c>
      <c r="B2840" s="18" t="s">
        <v>298</v>
      </c>
      <c r="C2840" s="18" t="s">
        <v>299</v>
      </c>
      <c r="D2840" s="31">
        <v>10</v>
      </c>
      <c r="E2840" s="31">
        <v>3071</v>
      </c>
      <c r="F2840" s="24">
        <v>0.32562683165092804</v>
      </c>
      <c r="G2840" s="26">
        <v>50.13225179043166</v>
      </c>
      <c r="H2840" s="21" t="b">
        <v>1</v>
      </c>
      <c r="I2840" s="24">
        <v>0.68272207225704851</v>
      </c>
    </row>
    <row r="2841" spans="1:9" x14ac:dyDescent="0.25">
      <c r="A2841" s="18" t="s">
        <v>1550</v>
      </c>
      <c r="B2841" s="18" t="s">
        <v>298</v>
      </c>
      <c r="C2841" s="18" t="s">
        <v>299</v>
      </c>
      <c r="D2841" s="31">
        <v>12</v>
      </c>
      <c r="E2841" s="31">
        <v>3046</v>
      </c>
      <c r="F2841" s="24">
        <v>0.39395929087327641</v>
      </c>
      <c r="G2841" s="26">
        <v>50.13225179043166</v>
      </c>
      <c r="H2841" s="21" t="b">
        <v>1</v>
      </c>
      <c r="I2841" s="24">
        <v>0.82599060429470617</v>
      </c>
    </row>
    <row r="2842" spans="1:9" x14ac:dyDescent="0.25">
      <c r="A2842" s="18" t="s">
        <v>2381</v>
      </c>
      <c r="B2842" s="18" t="s">
        <v>298</v>
      </c>
      <c r="C2842" s="18" t="s">
        <v>299</v>
      </c>
      <c r="D2842" s="31">
        <v>1</v>
      </c>
      <c r="E2842" s="31">
        <v>75</v>
      </c>
      <c r="F2842" s="24">
        <v>1.3333333333333335</v>
      </c>
      <c r="G2842" s="26">
        <v>50.13225179043166</v>
      </c>
      <c r="H2842" s="21" t="b">
        <v>1</v>
      </c>
      <c r="I2842" s="24">
        <v>2.7955193118685284</v>
      </c>
    </row>
    <row r="2843" spans="1:9" x14ac:dyDescent="0.25">
      <c r="A2843" s="18" t="s">
        <v>2382</v>
      </c>
      <c r="B2843" s="18" t="s">
        <v>298</v>
      </c>
      <c r="C2843" s="18" t="s">
        <v>299</v>
      </c>
      <c r="D2843" s="31">
        <v>1</v>
      </c>
      <c r="E2843" s="31">
        <v>3031</v>
      </c>
      <c r="F2843" s="24">
        <v>3.2992411745298579E-2</v>
      </c>
      <c r="G2843" s="26">
        <v>50.13225179043166</v>
      </c>
      <c r="H2843" s="21" t="b">
        <v>0</v>
      </c>
      <c r="I2843" s="24">
        <v>3.2992411745298579E-2</v>
      </c>
    </row>
    <row r="2844" spans="1:9" x14ac:dyDescent="0.25">
      <c r="A2844" s="18" t="s">
        <v>2383</v>
      </c>
      <c r="B2844" s="18" t="s">
        <v>298</v>
      </c>
      <c r="C2844" s="18" t="s">
        <v>299</v>
      </c>
      <c r="D2844" s="31">
        <v>1</v>
      </c>
      <c r="E2844" s="31">
        <v>3049</v>
      </c>
      <c r="F2844" s="24">
        <v>3.2797638570022956E-2</v>
      </c>
      <c r="G2844" s="26">
        <v>50.13225179043166</v>
      </c>
      <c r="H2844" s="21" t="b">
        <v>0</v>
      </c>
      <c r="I2844" s="24">
        <v>3.2797638570022956E-2</v>
      </c>
    </row>
    <row r="2845" spans="1:9" x14ac:dyDescent="0.25">
      <c r="A2845" s="18" t="s">
        <v>1552</v>
      </c>
      <c r="B2845" s="18" t="s">
        <v>298</v>
      </c>
      <c r="C2845" s="18" t="s">
        <v>299</v>
      </c>
      <c r="D2845" s="31">
        <v>1</v>
      </c>
      <c r="E2845" s="31">
        <v>3008</v>
      </c>
      <c r="F2845" s="24">
        <v>3.3244680851063829E-2</v>
      </c>
      <c r="G2845" s="26">
        <v>50.13225179043166</v>
      </c>
      <c r="H2845" s="21" t="b">
        <v>1</v>
      </c>
      <c r="I2845" s="24">
        <v>6.9702110502041087E-2</v>
      </c>
    </row>
    <row r="2846" spans="1:9" x14ac:dyDescent="0.25">
      <c r="A2846" s="18" t="s">
        <v>193</v>
      </c>
      <c r="B2846" s="18" t="s">
        <v>298</v>
      </c>
      <c r="C2846" s="18" t="s">
        <v>299</v>
      </c>
      <c r="D2846" s="31">
        <v>53</v>
      </c>
      <c r="E2846" s="31">
        <v>2573</v>
      </c>
      <c r="F2846" s="24">
        <v>2.0598523124757095</v>
      </c>
      <c r="G2846" s="26">
        <v>50.13225179043166</v>
      </c>
      <c r="H2846" s="21" t="b">
        <v>1</v>
      </c>
      <c r="I2846" s="24">
        <v>4.3187676893421685</v>
      </c>
    </row>
    <row r="2847" spans="1:9" x14ac:dyDescent="0.25">
      <c r="A2847" s="18" t="s">
        <v>2384</v>
      </c>
      <c r="B2847" s="18" t="s">
        <v>298</v>
      </c>
      <c r="C2847" s="18" t="s">
        <v>299</v>
      </c>
      <c r="D2847" s="31">
        <v>1</v>
      </c>
      <c r="E2847" s="31">
        <v>1732</v>
      </c>
      <c r="F2847" s="24">
        <v>5.7736720554272515E-2</v>
      </c>
      <c r="G2847" s="26">
        <v>50.13225179043166</v>
      </c>
      <c r="H2847" s="21" t="b">
        <v>1</v>
      </c>
      <c r="I2847" s="24">
        <v>0.12105308798506904</v>
      </c>
    </row>
    <row r="2848" spans="1:9" x14ac:dyDescent="0.25">
      <c r="A2848" s="18" t="s">
        <v>777</v>
      </c>
      <c r="B2848" s="18" t="s">
        <v>298</v>
      </c>
      <c r="C2848" s="18" t="s">
        <v>299</v>
      </c>
      <c r="D2848" s="31">
        <v>19</v>
      </c>
      <c r="E2848" s="31">
        <v>2551</v>
      </c>
      <c r="F2848" s="24">
        <v>0.74480595844766762</v>
      </c>
      <c r="G2848" s="26">
        <v>50.13225179043166</v>
      </c>
      <c r="H2848" s="21" t="b">
        <v>1</v>
      </c>
      <c r="I2848" s="24">
        <v>1.5615895803264024</v>
      </c>
    </row>
    <row r="2849" spans="1:9" x14ac:dyDescent="0.25">
      <c r="A2849" s="18" t="s">
        <v>1565</v>
      </c>
      <c r="B2849" s="18" t="s">
        <v>298</v>
      </c>
      <c r="C2849" s="18" t="s">
        <v>299</v>
      </c>
      <c r="D2849" s="31">
        <v>2</v>
      </c>
      <c r="E2849" s="31">
        <v>2419</v>
      </c>
      <c r="F2849" s="24">
        <v>8.2678792889623806E-2</v>
      </c>
      <c r="G2849" s="26">
        <v>50.13225179043166</v>
      </c>
      <c r="H2849" s="21" t="b">
        <v>1</v>
      </c>
      <c r="I2849" s="24">
        <v>0.17334762165369128</v>
      </c>
    </row>
    <row r="2850" spans="1:9" x14ac:dyDescent="0.25">
      <c r="A2850" s="18" t="s">
        <v>2385</v>
      </c>
      <c r="B2850" s="18" t="s">
        <v>298</v>
      </c>
      <c r="C2850" s="18" t="s">
        <v>299</v>
      </c>
      <c r="D2850" s="31">
        <v>3</v>
      </c>
      <c r="E2850" s="31">
        <v>2558</v>
      </c>
      <c r="F2850" s="24">
        <v>0.11727912431587179</v>
      </c>
      <c r="G2850" s="26">
        <v>50.13225179043166</v>
      </c>
      <c r="H2850" s="21" t="b">
        <v>1</v>
      </c>
      <c r="I2850" s="24">
        <v>0.24589204267803708</v>
      </c>
    </row>
    <row r="2851" spans="1:9" x14ac:dyDescent="0.25">
      <c r="A2851" s="18" t="s">
        <v>2386</v>
      </c>
      <c r="B2851" s="18" t="s">
        <v>298</v>
      </c>
      <c r="C2851" s="18" t="s">
        <v>299</v>
      </c>
      <c r="D2851" s="31">
        <v>1</v>
      </c>
      <c r="E2851" s="31">
        <v>1725</v>
      </c>
      <c r="F2851" s="24">
        <v>5.7971014492753624E-2</v>
      </c>
      <c r="G2851" s="26">
        <v>50.13225179043166</v>
      </c>
      <c r="H2851" s="21" t="b">
        <v>1</v>
      </c>
      <c r="I2851" s="24">
        <v>0.12154431790732731</v>
      </c>
    </row>
    <row r="2852" spans="1:9" x14ac:dyDescent="0.25">
      <c r="A2852" s="18" t="s">
        <v>2387</v>
      </c>
      <c r="B2852" s="18" t="s">
        <v>298</v>
      </c>
      <c r="C2852" s="18" t="s">
        <v>299</v>
      </c>
      <c r="D2852" s="31">
        <v>1</v>
      </c>
      <c r="E2852" s="31">
        <v>827</v>
      </c>
      <c r="F2852" s="24">
        <v>0.12091898428053204</v>
      </c>
      <c r="G2852" s="26">
        <v>50.13225179043166</v>
      </c>
      <c r="H2852" s="21" t="b">
        <v>1</v>
      </c>
      <c r="I2852" s="24">
        <v>0.2535235167958157</v>
      </c>
    </row>
    <row r="2853" spans="1:9" x14ac:dyDescent="0.25">
      <c r="A2853" s="18" t="s">
        <v>1624</v>
      </c>
      <c r="B2853" s="18" t="s">
        <v>298</v>
      </c>
      <c r="C2853" s="18" t="s">
        <v>299</v>
      </c>
      <c r="D2853" s="31">
        <v>1</v>
      </c>
      <c r="E2853" s="31">
        <v>2566</v>
      </c>
      <c r="F2853" s="24">
        <v>3.8971161340607949E-2</v>
      </c>
      <c r="G2853" s="26">
        <v>50.13225179043166</v>
      </c>
      <c r="H2853" s="21" t="b">
        <v>0</v>
      </c>
      <c r="I2853" s="24">
        <v>3.8971161340607949E-2</v>
      </c>
    </row>
    <row r="2854" spans="1:9" x14ac:dyDescent="0.25">
      <c r="A2854" s="18" t="s">
        <v>2388</v>
      </c>
      <c r="B2854" s="18" t="s">
        <v>298</v>
      </c>
      <c r="C2854" s="18" t="s">
        <v>299</v>
      </c>
      <c r="D2854" s="31">
        <v>1</v>
      </c>
      <c r="E2854" s="31">
        <v>75</v>
      </c>
      <c r="F2854" s="24">
        <v>1.3333333333333335</v>
      </c>
      <c r="G2854" s="26">
        <v>50.13225179043166</v>
      </c>
      <c r="H2854" s="21" t="b">
        <v>1</v>
      </c>
      <c r="I2854" s="24">
        <v>2.7955193118685284</v>
      </c>
    </row>
    <row r="2855" spans="1:9" x14ac:dyDescent="0.25">
      <c r="A2855" s="18" t="s">
        <v>223</v>
      </c>
      <c r="B2855" s="18" t="s">
        <v>298</v>
      </c>
      <c r="C2855" s="18" t="s">
        <v>299</v>
      </c>
      <c r="D2855" s="31">
        <v>2</v>
      </c>
      <c r="E2855" s="31">
        <v>2968</v>
      </c>
      <c r="F2855" s="24">
        <v>6.7385444743935319E-2</v>
      </c>
      <c r="G2855" s="26">
        <v>50.13225179043166</v>
      </c>
      <c r="H2855" s="21" t="b">
        <v>0</v>
      </c>
      <c r="I2855" s="24">
        <v>6.7385444743935319E-2</v>
      </c>
    </row>
    <row r="2856" spans="1:9" x14ac:dyDescent="0.25">
      <c r="A2856" s="18" t="s">
        <v>2389</v>
      </c>
      <c r="B2856" s="18" t="s">
        <v>298</v>
      </c>
      <c r="C2856" s="18" t="s">
        <v>299</v>
      </c>
      <c r="D2856" s="31">
        <v>1</v>
      </c>
      <c r="E2856" s="31">
        <v>1118</v>
      </c>
      <c r="F2856" s="24">
        <v>8.9445438282647588E-2</v>
      </c>
      <c r="G2856" s="26">
        <v>50.13225179043166</v>
      </c>
      <c r="H2856" s="21" t="b">
        <v>0</v>
      </c>
      <c r="I2856" s="24">
        <v>8.9445438282647588E-2</v>
      </c>
    </row>
    <row r="2857" spans="1:9" x14ac:dyDescent="0.25">
      <c r="A2857" s="18" t="s">
        <v>183</v>
      </c>
      <c r="B2857" s="18" t="s">
        <v>298</v>
      </c>
      <c r="C2857" s="18" t="s">
        <v>299</v>
      </c>
      <c r="D2857" s="31">
        <v>10</v>
      </c>
      <c r="E2857" s="31">
        <v>1052</v>
      </c>
      <c r="F2857" s="24">
        <v>0.95057034220532322</v>
      </c>
      <c r="G2857" s="26">
        <v>50.13225179043166</v>
      </c>
      <c r="H2857" s="21" t="b">
        <v>1</v>
      </c>
      <c r="I2857" s="24">
        <v>1.9930033116933423</v>
      </c>
    </row>
    <row r="2858" spans="1:9" x14ac:dyDescent="0.25">
      <c r="A2858" s="18" t="s">
        <v>153</v>
      </c>
      <c r="B2858" s="18" t="s">
        <v>298</v>
      </c>
      <c r="C2858" s="18" t="s">
        <v>299</v>
      </c>
      <c r="D2858" s="31">
        <v>1</v>
      </c>
      <c r="E2858" s="31">
        <v>3915</v>
      </c>
      <c r="F2858" s="24">
        <v>2.554278416347382E-2</v>
      </c>
      <c r="G2858" s="26">
        <v>50.13225179043166</v>
      </c>
      <c r="H2858" s="21" t="b">
        <v>1</v>
      </c>
      <c r="I2858" s="24">
        <v>5.3554009805910498E-2</v>
      </c>
    </row>
    <row r="2859" spans="1:9" x14ac:dyDescent="0.25">
      <c r="A2859" s="18" t="s">
        <v>838</v>
      </c>
      <c r="B2859" s="18" t="s">
        <v>298</v>
      </c>
      <c r="C2859" s="18" t="s">
        <v>299</v>
      </c>
      <c r="D2859" s="31">
        <v>2</v>
      </c>
      <c r="E2859" s="31">
        <v>3804</v>
      </c>
      <c r="F2859" s="24">
        <v>5.2576235541535225E-2</v>
      </c>
      <c r="G2859" s="26">
        <v>50.13225179043166</v>
      </c>
      <c r="H2859" s="21" t="b">
        <v>1</v>
      </c>
      <c r="I2859" s="24">
        <v>0.11023341135128265</v>
      </c>
    </row>
    <row r="2860" spans="1:9" x14ac:dyDescent="0.25">
      <c r="A2860" s="18" t="s">
        <v>157</v>
      </c>
      <c r="B2860" s="18" t="s">
        <v>298</v>
      </c>
      <c r="C2860" s="18" t="s">
        <v>299</v>
      </c>
      <c r="D2860" s="31">
        <v>72</v>
      </c>
      <c r="E2860" s="31">
        <v>3886</v>
      </c>
      <c r="F2860" s="24">
        <v>1.8528049408131755</v>
      </c>
      <c r="G2860" s="26">
        <v>50.13225179043166</v>
      </c>
      <c r="H2860" s="21" t="b">
        <v>1</v>
      </c>
      <c r="I2860" s="24">
        <v>3.8846639948764929</v>
      </c>
    </row>
    <row r="2861" spans="1:9" x14ac:dyDescent="0.25">
      <c r="A2861" s="18" t="s">
        <v>2390</v>
      </c>
      <c r="B2861" s="18" t="s">
        <v>298</v>
      </c>
      <c r="C2861" s="18" t="s">
        <v>299</v>
      </c>
      <c r="D2861" s="31">
        <v>3</v>
      </c>
      <c r="E2861" s="31">
        <v>2229</v>
      </c>
      <c r="F2861" s="24">
        <v>0.13458950201884254</v>
      </c>
      <c r="G2861" s="26">
        <v>50.13225179043166</v>
      </c>
      <c r="H2861" s="21" t="b">
        <v>1</v>
      </c>
      <c r="I2861" s="24">
        <v>0.28218566405133189</v>
      </c>
    </row>
    <row r="2862" spans="1:9" x14ac:dyDescent="0.25">
      <c r="A2862" s="18" t="s">
        <v>2391</v>
      </c>
      <c r="B2862" s="18" t="s">
        <v>298</v>
      </c>
      <c r="C2862" s="18" t="s">
        <v>299</v>
      </c>
      <c r="D2862" s="31">
        <v>21</v>
      </c>
      <c r="E2862" s="31">
        <v>3756</v>
      </c>
      <c r="F2862" s="24">
        <v>0.55910543130990409</v>
      </c>
      <c r="G2862" s="26">
        <v>50.13225179043166</v>
      </c>
      <c r="H2862" s="21" t="b">
        <v>1</v>
      </c>
      <c r="I2862" s="24">
        <v>1.1722425229480646</v>
      </c>
    </row>
    <row r="2863" spans="1:9" x14ac:dyDescent="0.25">
      <c r="A2863" s="18" t="s">
        <v>2392</v>
      </c>
      <c r="B2863" s="18" t="s">
        <v>298</v>
      </c>
      <c r="C2863" s="18" t="s">
        <v>299</v>
      </c>
      <c r="D2863" s="31">
        <v>4</v>
      </c>
      <c r="E2863" s="31">
        <v>2196</v>
      </c>
      <c r="F2863" s="24">
        <v>0.18214936247723132</v>
      </c>
      <c r="G2863" s="26">
        <v>50.13225179043166</v>
      </c>
      <c r="H2863" s="21" t="b">
        <v>1</v>
      </c>
      <c r="I2863" s="24">
        <v>0.38190154533723059</v>
      </c>
    </row>
    <row r="2864" spans="1:9" x14ac:dyDescent="0.25">
      <c r="A2864" s="18" t="s">
        <v>2393</v>
      </c>
      <c r="B2864" s="18" t="s">
        <v>298</v>
      </c>
      <c r="C2864" s="18" t="s">
        <v>299</v>
      </c>
      <c r="D2864" s="31">
        <v>2</v>
      </c>
      <c r="E2864" s="31">
        <v>3786</v>
      </c>
      <c r="F2864" s="24">
        <v>5.2826201796090863E-2</v>
      </c>
      <c r="G2864" s="26">
        <v>50.13225179043166</v>
      </c>
      <c r="H2864" s="21" t="b">
        <v>0</v>
      </c>
      <c r="I2864" s="24">
        <v>5.2826201796090863E-2</v>
      </c>
    </row>
    <row r="2865" spans="1:9" x14ac:dyDescent="0.25">
      <c r="A2865" s="18" t="s">
        <v>2394</v>
      </c>
      <c r="B2865" s="18" t="s">
        <v>298</v>
      </c>
      <c r="C2865" s="18" t="s">
        <v>299</v>
      </c>
      <c r="D2865" s="31">
        <v>2</v>
      </c>
      <c r="E2865" s="31">
        <v>75</v>
      </c>
      <c r="F2865" s="24">
        <v>2.666666666666667</v>
      </c>
      <c r="G2865" s="26">
        <v>50.13225179043166</v>
      </c>
      <c r="H2865" s="21" t="b">
        <v>0</v>
      </c>
      <c r="I2865" s="24">
        <v>2.666666666666667</v>
      </c>
    </row>
    <row r="2866" spans="1:9" x14ac:dyDescent="0.25">
      <c r="A2866" s="18" t="s">
        <v>2127</v>
      </c>
      <c r="B2866" s="18" t="s">
        <v>298</v>
      </c>
      <c r="C2866" s="18" t="s">
        <v>299</v>
      </c>
      <c r="D2866" s="31">
        <v>3</v>
      </c>
      <c r="E2866" s="31">
        <v>3704</v>
      </c>
      <c r="F2866" s="24">
        <v>8.0993520518358536E-2</v>
      </c>
      <c r="G2866" s="26">
        <v>50.13225179043166</v>
      </c>
      <c r="H2866" s="21" t="b">
        <v>1</v>
      </c>
      <c r="I2866" s="24">
        <v>0.16981421305896838</v>
      </c>
    </row>
    <row r="2867" spans="1:9" x14ac:dyDescent="0.25">
      <c r="A2867" s="18" t="s">
        <v>2395</v>
      </c>
      <c r="B2867" s="18" t="s">
        <v>298</v>
      </c>
      <c r="C2867" s="18" t="s">
        <v>299</v>
      </c>
      <c r="D2867" s="31">
        <v>1</v>
      </c>
      <c r="E2867" s="31">
        <v>3047</v>
      </c>
      <c r="F2867" s="24">
        <v>3.2819166393173609E-2</v>
      </c>
      <c r="G2867" s="26">
        <v>50.13225179043166</v>
      </c>
      <c r="H2867" s="21" t="b">
        <v>1</v>
      </c>
      <c r="I2867" s="24">
        <v>6.8809960088657557E-2</v>
      </c>
    </row>
    <row r="2868" spans="1:9" x14ac:dyDescent="0.25">
      <c r="A2868" s="18" t="s">
        <v>2396</v>
      </c>
      <c r="B2868" s="18" t="s">
        <v>298</v>
      </c>
      <c r="C2868" s="18" t="s">
        <v>299</v>
      </c>
      <c r="D2868" s="31">
        <v>1</v>
      </c>
      <c r="E2868" s="31">
        <v>3027</v>
      </c>
      <c r="F2868" s="24">
        <v>3.3036009250082585E-2</v>
      </c>
      <c r="G2868" s="26">
        <v>50.13225179043166</v>
      </c>
      <c r="H2868" s="21" t="b">
        <v>1</v>
      </c>
      <c r="I2868" s="24">
        <v>6.9264601384254901E-2</v>
      </c>
    </row>
    <row r="2869" spans="1:9" x14ac:dyDescent="0.25">
      <c r="A2869" s="18" t="s">
        <v>2397</v>
      </c>
      <c r="B2869" s="18" t="s">
        <v>298</v>
      </c>
      <c r="C2869" s="18" t="s">
        <v>299</v>
      </c>
      <c r="D2869" s="31">
        <v>1</v>
      </c>
      <c r="E2869" s="31">
        <v>3357</v>
      </c>
      <c r="F2869" s="24">
        <v>2.978850163836759E-2</v>
      </c>
      <c r="G2869" s="26">
        <v>50.13225179043166</v>
      </c>
      <c r="H2869" s="21" t="b">
        <v>0</v>
      </c>
      <c r="I2869" s="24">
        <v>2.978850163836759E-2</v>
      </c>
    </row>
    <row r="2870" spans="1:9" x14ac:dyDescent="0.25">
      <c r="A2870" s="18" t="s">
        <v>159</v>
      </c>
      <c r="B2870" s="18" t="s">
        <v>298</v>
      </c>
      <c r="C2870" s="18" t="s">
        <v>299</v>
      </c>
      <c r="D2870" s="31">
        <v>2</v>
      </c>
      <c r="E2870" s="31">
        <v>3828</v>
      </c>
      <c r="F2870" s="24">
        <v>5.2246603970741906E-2</v>
      </c>
      <c r="G2870" s="26">
        <v>50.13225179043166</v>
      </c>
      <c r="H2870" s="21" t="b">
        <v>0</v>
      </c>
      <c r="I2870" s="24">
        <v>5.2246603970741906E-2</v>
      </c>
    </row>
    <row r="2871" spans="1:9" x14ac:dyDescent="0.25">
      <c r="A2871" s="18" t="s">
        <v>165</v>
      </c>
      <c r="B2871" s="18" t="s">
        <v>298</v>
      </c>
      <c r="C2871" s="18" t="s">
        <v>299</v>
      </c>
      <c r="D2871" s="31">
        <v>11</v>
      </c>
      <c r="E2871" s="31">
        <v>3881</v>
      </c>
      <c r="F2871" s="24">
        <v>0.28343210512754441</v>
      </c>
      <c r="G2871" s="26">
        <v>50.13225179043166</v>
      </c>
      <c r="H2871" s="21" t="b">
        <v>1</v>
      </c>
      <c r="I2871" s="24">
        <v>0.59425494261570089</v>
      </c>
    </row>
    <row r="2872" spans="1:9" x14ac:dyDescent="0.25">
      <c r="A2872" s="18" t="s">
        <v>872</v>
      </c>
      <c r="B2872" s="18" t="s">
        <v>298</v>
      </c>
      <c r="C2872" s="18" t="s">
        <v>299</v>
      </c>
      <c r="D2872" s="31">
        <v>19</v>
      </c>
      <c r="E2872" s="31">
        <v>3771</v>
      </c>
      <c r="F2872" s="24">
        <v>0.50384513391673302</v>
      </c>
      <c r="G2872" s="26">
        <v>50.13225179043166</v>
      </c>
      <c r="H2872" s="21" t="b">
        <v>1</v>
      </c>
      <c r="I2872" s="24">
        <v>1.0563816015414089</v>
      </c>
    </row>
    <row r="2873" spans="1:9" x14ac:dyDescent="0.25">
      <c r="A2873" s="18" t="s">
        <v>2398</v>
      </c>
      <c r="B2873" s="18" t="s">
        <v>298</v>
      </c>
      <c r="C2873" s="18" t="s">
        <v>299</v>
      </c>
      <c r="D2873" s="31">
        <v>1</v>
      </c>
      <c r="E2873" s="31">
        <v>2199</v>
      </c>
      <c r="F2873" s="24">
        <v>4.5475216007276033E-2</v>
      </c>
      <c r="G2873" s="26">
        <v>50.13225179043166</v>
      </c>
      <c r="H2873" s="21" t="b">
        <v>1</v>
      </c>
      <c r="I2873" s="24">
        <v>9.5345133419799721E-2</v>
      </c>
    </row>
    <row r="2874" spans="1:9" x14ac:dyDescent="0.25">
      <c r="A2874" s="18" t="s">
        <v>2399</v>
      </c>
      <c r="B2874" s="18" t="s">
        <v>298</v>
      </c>
      <c r="C2874" s="18" t="s">
        <v>299</v>
      </c>
      <c r="D2874" s="31">
        <v>2</v>
      </c>
      <c r="E2874" s="31">
        <v>3781</v>
      </c>
      <c r="F2874" s="24">
        <v>5.2896059243586355E-2</v>
      </c>
      <c r="G2874" s="26">
        <v>50.13225179043166</v>
      </c>
      <c r="H2874" s="21" t="b">
        <v>1</v>
      </c>
      <c r="I2874" s="24">
        <v>0.11090396635289056</v>
      </c>
    </row>
    <row r="2875" spans="1:9" x14ac:dyDescent="0.25">
      <c r="A2875" s="18" t="s">
        <v>2400</v>
      </c>
      <c r="B2875" s="18" t="s">
        <v>298</v>
      </c>
      <c r="C2875" s="18" t="s">
        <v>299</v>
      </c>
      <c r="D2875" s="31">
        <v>1</v>
      </c>
      <c r="E2875" s="31">
        <v>3649</v>
      </c>
      <c r="F2875" s="24">
        <v>2.7404768429706773E-2</v>
      </c>
      <c r="G2875" s="26">
        <v>50.13225179043166</v>
      </c>
      <c r="H2875" s="21" t="b">
        <v>0</v>
      </c>
      <c r="I2875" s="24">
        <v>2.7404768429706773E-2</v>
      </c>
    </row>
    <row r="2876" spans="1:9" x14ac:dyDescent="0.25">
      <c r="A2876" s="18" t="s">
        <v>303</v>
      </c>
      <c r="B2876" s="18" t="s">
        <v>298</v>
      </c>
      <c r="C2876" s="18" t="s">
        <v>299</v>
      </c>
      <c r="D2876" s="31">
        <v>2</v>
      </c>
      <c r="E2876" s="31">
        <v>2707</v>
      </c>
      <c r="F2876" s="24">
        <v>7.3882526782415955E-2</v>
      </c>
      <c r="G2876" s="26">
        <v>50.13225179043166</v>
      </c>
      <c r="H2876" s="21" t="b">
        <v>0</v>
      </c>
      <c r="I2876" s="24">
        <v>7.3882526782415955E-2</v>
      </c>
    </row>
    <row r="2877" spans="1:9" x14ac:dyDescent="0.25">
      <c r="A2877" s="18" t="s">
        <v>2401</v>
      </c>
      <c r="B2877" s="18" t="s">
        <v>298</v>
      </c>
      <c r="C2877" s="18" t="s">
        <v>299</v>
      </c>
      <c r="D2877" s="31">
        <v>1</v>
      </c>
      <c r="E2877" s="31">
        <v>2657</v>
      </c>
      <c r="F2877" s="24">
        <v>3.7636432066240122E-2</v>
      </c>
      <c r="G2877" s="26">
        <v>50.13225179043166</v>
      </c>
      <c r="H2877" s="21" t="b">
        <v>0</v>
      </c>
      <c r="I2877" s="24">
        <v>3.7636432066240122E-2</v>
      </c>
    </row>
    <row r="2878" spans="1:9" x14ac:dyDescent="0.25">
      <c r="A2878" s="18" t="s">
        <v>2402</v>
      </c>
      <c r="B2878" s="18" t="s">
        <v>298</v>
      </c>
      <c r="C2878" s="18" t="s">
        <v>299</v>
      </c>
      <c r="D2878" s="31">
        <v>1</v>
      </c>
      <c r="E2878" s="31">
        <v>2654</v>
      </c>
      <c r="F2878" s="24">
        <v>3.7678975131876416E-2</v>
      </c>
      <c r="G2878" s="26">
        <v>50.13225179043166</v>
      </c>
      <c r="H2878" s="21" t="b">
        <v>0</v>
      </c>
      <c r="I2878" s="24">
        <v>3.7678975131876416E-2</v>
      </c>
    </row>
    <row r="2879" spans="1:9" x14ac:dyDescent="0.25">
      <c r="A2879" s="18" t="s">
        <v>484</v>
      </c>
      <c r="B2879" s="18" t="s">
        <v>298</v>
      </c>
      <c r="C2879" s="18" t="s">
        <v>299</v>
      </c>
      <c r="D2879" s="31">
        <v>1</v>
      </c>
      <c r="E2879" s="31">
        <v>914</v>
      </c>
      <c r="F2879" s="24">
        <v>0.10940919037199125</v>
      </c>
      <c r="G2879" s="26">
        <v>50.13225179043166</v>
      </c>
      <c r="H2879" s="21" t="b">
        <v>1</v>
      </c>
      <c r="I2879" s="24">
        <v>0.22939162843560132</v>
      </c>
    </row>
    <row r="2880" spans="1:9" x14ac:dyDescent="0.25">
      <c r="A2880" s="18" t="s">
        <v>490</v>
      </c>
      <c r="B2880" s="18" t="s">
        <v>298</v>
      </c>
      <c r="C2880" s="18" t="s">
        <v>299</v>
      </c>
      <c r="D2880" s="31">
        <v>2</v>
      </c>
      <c r="E2880" s="31">
        <v>914</v>
      </c>
      <c r="F2880" s="24">
        <v>0.21881838074398249</v>
      </c>
      <c r="G2880" s="26">
        <v>50.13225179043166</v>
      </c>
      <c r="H2880" s="21" t="b">
        <v>1</v>
      </c>
      <c r="I2880" s="24">
        <v>0.45878325687120264</v>
      </c>
    </row>
    <row r="2881" spans="1:9" x14ac:dyDescent="0.25">
      <c r="A2881" s="18" t="s">
        <v>2403</v>
      </c>
      <c r="B2881" s="18" t="s">
        <v>298</v>
      </c>
      <c r="C2881" s="18" t="s">
        <v>299</v>
      </c>
      <c r="D2881" s="31">
        <v>3</v>
      </c>
      <c r="E2881" s="31">
        <v>1120</v>
      </c>
      <c r="F2881" s="24">
        <v>0.26785714285714285</v>
      </c>
      <c r="G2881" s="26">
        <v>50.13225179043166</v>
      </c>
      <c r="H2881" s="21" t="b">
        <v>1</v>
      </c>
      <c r="I2881" s="24">
        <v>0.56159986175930243</v>
      </c>
    </row>
    <row r="2882" spans="1:9" x14ac:dyDescent="0.25">
      <c r="A2882" s="18" t="s">
        <v>2404</v>
      </c>
      <c r="B2882" s="18" t="s">
        <v>298</v>
      </c>
      <c r="C2882" s="18" t="s">
        <v>299</v>
      </c>
      <c r="D2882" s="31">
        <v>2</v>
      </c>
      <c r="E2882" s="31">
        <v>1105</v>
      </c>
      <c r="F2882" s="24">
        <v>0.18099547511312217</v>
      </c>
      <c r="G2882" s="26">
        <v>50.13225179043166</v>
      </c>
      <c r="H2882" s="21" t="b">
        <v>1</v>
      </c>
      <c r="I2882" s="24">
        <v>0.37948225952966441</v>
      </c>
    </row>
    <row r="2883" spans="1:9" x14ac:dyDescent="0.25">
      <c r="A2883" s="18" t="s">
        <v>229</v>
      </c>
      <c r="B2883" s="18" t="s">
        <v>298</v>
      </c>
      <c r="C2883" s="18" t="s">
        <v>299</v>
      </c>
      <c r="D2883" s="31">
        <v>1</v>
      </c>
      <c r="E2883" s="31">
        <v>3775</v>
      </c>
      <c r="F2883" s="24">
        <v>2.6490066225165563E-2</v>
      </c>
      <c r="G2883" s="26">
        <v>50.13225179043166</v>
      </c>
      <c r="H2883" s="21" t="b">
        <v>0</v>
      </c>
      <c r="I2883" s="24">
        <v>2.6490066225165563E-2</v>
      </c>
    </row>
    <row r="2884" spans="1:9" x14ac:dyDescent="0.25">
      <c r="A2884" s="18" t="s">
        <v>173</v>
      </c>
      <c r="B2884" s="18" t="s">
        <v>298</v>
      </c>
      <c r="C2884" s="18" t="s">
        <v>299</v>
      </c>
      <c r="D2884" s="31">
        <v>2</v>
      </c>
      <c r="E2884" s="31">
        <v>3620</v>
      </c>
      <c r="F2884" s="24">
        <v>5.5248618784530391E-2</v>
      </c>
      <c r="G2884" s="26">
        <v>50.13225179043166</v>
      </c>
      <c r="H2884" s="21" t="b">
        <v>0</v>
      </c>
      <c r="I2884" s="24">
        <v>5.5248618784530391E-2</v>
      </c>
    </row>
    <row r="2885" spans="1:9" x14ac:dyDescent="0.25">
      <c r="A2885" s="18" t="s">
        <v>929</v>
      </c>
      <c r="B2885" s="18" t="s">
        <v>298</v>
      </c>
      <c r="C2885" s="18" t="s">
        <v>299</v>
      </c>
      <c r="D2885" s="31">
        <v>2</v>
      </c>
      <c r="E2885" s="31">
        <v>3554</v>
      </c>
      <c r="F2885" s="24">
        <v>5.6274620146314014E-2</v>
      </c>
      <c r="G2885" s="26">
        <v>50.13225179043166</v>
      </c>
      <c r="H2885" s="21" t="b">
        <v>0</v>
      </c>
      <c r="I2885" s="24">
        <v>5.6274620146314014E-2</v>
      </c>
    </row>
    <row r="2886" spans="1:9" x14ac:dyDescent="0.25">
      <c r="A2886" s="18" t="s">
        <v>1434</v>
      </c>
      <c r="B2886" s="18" t="s">
        <v>298</v>
      </c>
      <c r="C2886" s="18" t="s">
        <v>299</v>
      </c>
      <c r="D2886" s="31">
        <v>1</v>
      </c>
      <c r="E2886" s="31">
        <v>3531</v>
      </c>
      <c r="F2886" s="24">
        <v>2.8320589068252619E-2</v>
      </c>
      <c r="G2886" s="26">
        <v>50.13225179043166</v>
      </c>
      <c r="H2886" s="21" t="b">
        <v>0</v>
      </c>
      <c r="I2886" s="24">
        <v>2.8320589068252619E-2</v>
      </c>
    </row>
    <row r="2887" spans="1:9" x14ac:dyDescent="0.25">
      <c r="A2887" s="18" t="s">
        <v>561</v>
      </c>
      <c r="B2887" s="18" t="s">
        <v>298</v>
      </c>
      <c r="C2887" s="18" t="s">
        <v>299</v>
      </c>
      <c r="D2887" s="31">
        <v>1</v>
      </c>
      <c r="E2887" s="31">
        <v>3532</v>
      </c>
      <c r="F2887" s="24">
        <v>2.8312570781426957E-2</v>
      </c>
      <c r="G2887" s="26">
        <v>50.13225179043166</v>
      </c>
      <c r="H2887" s="21" t="b">
        <v>0</v>
      </c>
      <c r="I2887" s="24">
        <v>2.8312570781426957E-2</v>
      </c>
    </row>
    <row r="2888" spans="1:9" x14ac:dyDescent="0.25">
      <c r="A2888" s="18" t="s">
        <v>2405</v>
      </c>
      <c r="B2888" s="18" t="s">
        <v>298</v>
      </c>
      <c r="C2888" s="18" t="s">
        <v>299</v>
      </c>
      <c r="D2888" s="31">
        <v>1</v>
      </c>
      <c r="E2888" s="31">
        <v>3451</v>
      </c>
      <c r="F2888" s="24">
        <v>2.8977108084613158E-2</v>
      </c>
      <c r="G2888" s="26">
        <v>50.13225179043166</v>
      </c>
      <c r="H2888" s="21" t="b">
        <v>0</v>
      </c>
      <c r="I2888" s="24">
        <v>2.8977108084613158E-2</v>
      </c>
    </row>
    <row r="2889" spans="1:9" x14ac:dyDescent="0.25">
      <c r="A2889" s="18" t="s">
        <v>175</v>
      </c>
      <c r="B2889" s="18" t="s">
        <v>298</v>
      </c>
      <c r="C2889" s="18" t="s">
        <v>299</v>
      </c>
      <c r="D2889" s="31">
        <v>2</v>
      </c>
      <c r="E2889" s="31">
        <v>3551</v>
      </c>
      <c r="F2889" s="24">
        <v>5.6322162771050406E-2</v>
      </c>
      <c r="G2889" s="26">
        <v>50.13225179043166</v>
      </c>
      <c r="H2889" s="21" t="b">
        <v>1</v>
      </c>
      <c r="I2889" s="24">
        <v>0.11808727028450554</v>
      </c>
    </row>
    <row r="2890" spans="1:9" x14ac:dyDescent="0.25">
      <c r="A2890" s="18" t="s">
        <v>2406</v>
      </c>
      <c r="B2890" s="18" t="s">
        <v>298</v>
      </c>
      <c r="C2890" s="18" t="s">
        <v>299</v>
      </c>
      <c r="D2890" s="31">
        <v>1</v>
      </c>
      <c r="E2890" s="31">
        <v>2929</v>
      </c>
      <c r="F2890" s="24">
        <v>3.4141345168999658E-2</v>
      </c>
      <c r="G2890" s="26">
        <v>50.13225179043166</v>
      </c>
      <c r="H2890" s="21" t="b">
        <v>1</v>
      </c>
      <c r="I2890" s="24">
        <v>7.1582092314830856E-2</v>
      </c>
    </row>
    <row r="2891" spans="1:9" x14ac:dyDescent="0.25">
      <c r="A2891" s="18" t="s">
        <v>191</v>
      </c>
      <c r="B2891" s="18" t="s">
        <v>298</v>
      </c>
      <c r="C2891" s="18" t="s">
        <v>299</v>
      </c>
      <c r="D2891" s="31">
        <v>1</v>
      </c>
      <c r="E2891" s="31">
        <v>3382</v>
      </c>
      <c r="F2891" s="24">
        <v>2.9568302779420463E-2</v>
      </c>
      <c r="G2891" s="26">
        <v>50.13225179043166</v>
      </c>
      <c r="H2891" s="21" t="b">
        <v>1</v>
      </c>
      <c r="I2891" s="24">
        <v>6.1994071079284334E-2</v>
      </c>
    </row>
    <row r="2892" spans="1:9" x14ac:dyDescent="0.25">
      <c r="A2892" s="18" t="s">
        <v>2407</v>
      </c>
      <c r="B2892" s="18" t="s">
        <v>298</v>
      </c>
      <c r="C2892" s="18" t="s">
        <v>299</v>
      </c>
      <c r="D2892" s="31">
        <v>1</v>
      </c>
      <c r="E2892" s="31">
        <v>2060</v>
      </c>
      <c r="F2892" s="24">
        <v>4.8543689320388349E-2</v>
      </c>
      <c r="G2892" s="26">
        <v>50.13225179043166</v>
      </c>
      <c r="H2892" s="21" t="b">
        <v>0</v>
      </c>
      <c r="I2892" s="24">
        <v>4.8543689320388349E-2</v>
      </c>
    </row>
    <row r="2893" spans="1:9" x14ac:dyDescent="0.25">
      <c r="A2893" s="18" t="s">
        <v>2408</v>
      </c>
      <c r="B2893" s="18" t="s">
        <v>298</v>
      </c>
      <c r="C2893" s="18" t="s">
        <v>299</v>
      </c>
      <c r="D2893" s="31">
        <v>3</v>
      </c>
      <c r="E2893" s="31">
        <v>2140</v>
      </c>
      <c r="F2893" s="24">
        <v>0.14018691588785046</v>
      </c>
      <c r="G2893" s="26">
        <v>50.13225179043166</v>
      </c>
      <c r="H2893" s="21" t="b">
        <v>1</v>
      </c>
      <c r="I2893" s="24">
        <v>0.29392142297683121</v>
      </c>
    </row>
    <row r="2894" spans="1:9" x14ac:dyDescent="0.25">
      <c r="A2894" s="18" t="s">
        <v>2409</v>
      </c>
      <c r="B2894" s="18" t="s">
        <v>298</v>
      </c>
      <c r="C2894" s="18" t="s">
        <v>299</v>
      </c>
      <c r="D2894" s="31">
        <v>1</v>
      </c>
      <c r="E2894" s="31">
        <v>3269</v>
      </c>
      <c r="F2894" s="24">
        <v>3.059039461609055E-2</v>
      </c>
      <c r="G2894" s="26">
        <v>50.13225179043166</v>
      </c>
      <c r="H2894" s="21" t="b">
        <v>1</v>
      </c>
      <c r="I2894" s="24">
        <v>6.4137029180220129E-2</v>
      </c>
    </row>
    <row r="2895" spans="1:9" x14ac:dyDescent="0.25">
      <c r="A2895" s="18" t="s">
        <v>2410</v>
      </c>
      <c r="B2895" s="18" t="s">
        <v>298</v>
      </c>
      <c r="C2895" s="18" t="s">
        <v>299</v>
      </c>
      <c r="D2895" s="31">
        <v>1</v>
      </c>
      <c r="E2895" s="31">
        <v>2831</v>
      </c>
      <c r="F2895" s="24">
        <v>3.5323207347227124E-2</v>
      </c>
      <c r="G2895" s="26">
        <v>50.13225179043166</v>
      </c>
      <c r="H2895" s="21" t="b">
        <v>1</v>
      </c>
      <c r="I2895" s="24">
        <v>7.4060031222232273E-2</v>
      </c>
    </row>
    <row r="2896" spans="1:9" x14ac:dyDescent="0.25">
      <c r="A2896" s="18" t="s">
        <v>2411</v>
      </c>
      <c r="B2896" s="18" t="s">
        <v>298</v>
      </c>
      <c r="C2896" s="18" t="s">
        <v>299</v>
      </c>
      <c r="D2896" s="31">
        <v>1</v>
      </c>
      <c r="E2896" s="31">
        <v>3084</v>
      </c>
      <c r="F2896" s="24">
        <v>3.2425421530479892E-2</v>
      </c>
      <c r="G2896" s="26">
        <v>50.13225179043166</v>
      </c>
      <c r="H2896" s="21" t="b">
        <v>0</v>
      </c>
      <c r="I2896" s="24">
        <v>3.2425421530479892E-2</v>
      </c>
    </row>
    <row r="2897" spans="1:9" x14ac:dyDescent="0.25">
      <c r="A2897" s="18" t="s">
        <v>177</v>
      </c>
      <c r="B2897" s="18" t="s">
        <v>298</v>
      </c>
      <c r="C2897" s="18" t="s">
        <v>299</v>
      </c>
      <c r="D2897" s="31">
        <v>3</v>
      </c>
      <c r="E2897" s="31">
        <v>3693</v>
      </c>
      <c r="F2897" s="24">
        <v>8.1234768480909825E-2</v>
      </c>
      <c r="G2897" s="26">
        <v>50.13225179043166</v>
      </c>
      <c r="H2897" s="21" t="b">
        <v>0</v>
      </c>
      <c r="I2897" s="24">
        <v>8.1234768480909825E-2</v>
      </c>
    </row>
    <row r="2898" spans="1:9" x14ac:dyDescent="0.25">
      <c r="A2898" s="18" t="s">
        <v>3170</v>
      </c>
      <c r="B2898" s="18" t="s">
        <v>298</v>
      </c>
      <c r="C2898" s="18" t="s">
        <v>299</v>
      </c>
      <c r="D2898" s="31">
        <v>1</v>
      </c>
      <c r="E2898" s="31">
        <v>3600</v>
      </c>
      <c r="F2898" s="24">
        <v>2.7777777777777776E-2</v>
      </c>
      <c r="G2898" s="26">
        <v>50.13225179043166</v>
      </c>
      <c r="H2898" s="21" t="b">
        <v>0</v>
      </c>
      <c r="I2898" s="24">
        <v>2.7777777777777776E-2</v>
      </c>
    </row>
    <row r="2899" spans="1:9" x14ac:dyDescent="0.25">
      <c r="A2899" s="18" t="s">
        <v>1003</v>
      </c>
      <c r="B2899" s="18" t="s">
        <v>298</v>
      </c>
      <c r="C2899" s="18" t="s">
        <v>299</v>
      </c>
      <c r="D2899" s="31">
        <v>2</v>
      </c>
      <c r="E2899" s="31">
        <v>3693</v>
      </c>
      <c r="F2899" s="24">
        <v>5.4156512320606552E-2</v>
      </c>
      <c r="G2899" s="26">
        <v>50.13225179043166</v>
      </c>
      <c r="H2899" s="21" t="b">
        <v>0</v>
      </c>
      <c r="I2899" s="24">
        <v>5.4156512320606552E-2</v>
      </c>
    </row>
    <row r="2900" spans="1:9" x14ac:dyDescent="0.25">
      <c r="A2900" s="18" t="s">
        <v>2412</v>
      </c>
      <c r="B2900" s="18" t="s">
        <v>298</v>
      </c>
      <c r="C2900" s="18" t="s">
        <v>299</v>
      </c>
      <c r="D2900" s="31">
        <v>1</v>
      </c>
      <c r="E2900" s="31">
        <v>3234</v>
      </c>
      <c r="F2900" s="24">
        <v>3.0921459492888066E-2</v>
      </c>
      <c r="G2900" s="26">
        <v>50.13225179043166</v>
      </c>
      <c r="H2900" s="21" t="b">
        <v>0</v>
      </c>
      <c r="I2900" s="24">
        <v>3.0921459492888066E-2</v>
      </c>
    </row>
    <row r="2901" spans="1:9" x14ac:dyDescent="0.25">
      <c r="A2901" s="18" t="s">
        <v>285</v>
      </c>
      <c r="B2901" s="18" t="s">
        <v>298</v>
      </c>
      <c r="C2901" s="18" t="s">
        <v>299</v>
      </c>
      <c r="D2901" s="31">
        <v>10</v>
      </c>
      <c r="E2901" s="31">
        <v>3622</v>
      </c>
      <c r="F2901" s="24">
        <v>0.27609055770292656</v>
      </c>
      <c r="G2901" s="26">
        <v>50.13225179043166</v>
      </c>
      <c r="H2901" s="21" t="b">
        <v>0</v>
      </c>
      <c r="I2901" s="24">
        <v>0.27609055770292656</v>
      </c>
    </row>
    <row r="2902" spans="1:9" x14ac:dyDescent="0.25">
      <c r="A2902" s="18" t="s">
        <v>197</v>
      </c>
      <c r="B2902" s="18" t="s">
        <v>298</v>
      </c>
      <c r="C2902" s="18" t="s">
        <v>299</v>
      </c>
      <c r="D2902" s="31">
        <v>1</v>
      </c>
      <c r="E2902" s="31">
        <v>3529</v>
      </c>
      <c r="F2902" s="24">
        <v>2.8336639274582034E-2</v>
      </c>
      <c r="G2902" s="26">
        <v>50.13225179043166</v>
      </c>
      <c r="H2902" s="21" t="b">
        <v>0</v>
      </c>
      <c r="I2902" s="24">
        <v>2.8336639274582034E-2</v>
      </c>
    </row>
    <row r="2903" spans="1:9" x14ac:dyDescent="0.25">
      <c r="A2903" s="18" t="s">
        <v>127</v>
      </c>
      <c r="B2903" s="18" t="s">
        <v>306</v>
      </c>
      <c r="C2903" s="18" t="s">
        <v>307</v>
      </c>
      <c r="D2903" s="31">
        <v>1</v>
      </c>
      <c r="E2903" s="31">
        <v>1292</v>
      </c>
      <c r="F2903" s="24">
        <v>7.7399380804953566E-2</v>
      </c>
      <c r="G2903" s="26">
        <v>91.158781758595296</v>
      </c>
      <c r="H2903" s="21" t="b">
        <v>1</v>
      </c>
      <c r="I2903" s="24">
        <v>8.5082925638045065E-2</v>
      </c>
    </row>
    <row r="2904" spans="1:9" x14ac:dyDescent="0.25">
      <c r="A2904" s="18" t="s">
        <v>3171</v>
      </c>
      <c r="B2904" s="18" t="s">
        <v>306</v>
      </c>
      <c r="C2904" s="18" t="s">
        <v>307</v>
      </c>
      <c r="D2904" s="31">
        <v>1</v>
      </c>
      <c r="E2904" s="31">
        <v>4545</v>
      </c>
      <c r="F2904" s="24">
        <v>2.2002200220022E-2</v>
      </c>
      <c r="G2904" s="26">
        <v>91.158781758595296</v>
      </c>
      <c r="H2904" s="21" t="b">
        <v>1</v>
      </c>
      <c r="I2904" s="24">
        <v>2.4186389422300156E-2</v>
      </c>
    </row>
    <row r="2905" spans="1:9" x14ac:dyDescent="0.25">
      <c r="A2905" s="18" t="s">
        <v>2413</v>
      </c>
      <c r="B2905" s="18" t="s">
        <v>306</v>
      </c>
      <c r="C2905" s="18" t="s">
        <v>307</v>
      </c>
      <c r="D2905" s="31">
        <v>1</v>
      </c>
      <c r="E2905" s="31">
        <v>3869</v>
      </c>
      <c r="F2905" s="24">
        <v>2.5846471956577927E-2</v>
      </c>
      <c r="G2905" s="26">
        <v>91.158781758595296</v>
      </c>
      <c r="H2905" s="21" t="b">
        <v>1</v>
      </c>
      <c r="I2905" s="24">
        <v>2.8412287393216391E-2</v>
      </c>
    </row>
    <row r="2906" spans="1:9" x14ac:dyDescent="0.25">
      <c r="A2906" s="18" t="s">
        <v>265</v>
      </c>
      <c r="B2906" s="18" t="s">
        <v>306</v>
      </c>
      <c r="C2906" s="18" t="s">
        <v>307</v>
      </c>
      <c r="D2906" s="31">
        <v>2</v>
      </c>
      <c r="E2906" s="31">
        <v>4573</v>
      </c>
      <c r="F2906" s="24">
        <v>4.3734966105401271E-2</v>
      </c>
      <c r="G2906" s="26">
        <v>91.158781758595296</v>
      </c>
      <c r="H2906" s="21" t="b">
        <v>1</v>
      </c>
      <c r="I2906" s="24">
        <v>4.8076597386553344E-2</v>
      </c>
    </row>
    <row r="2907" spans="1:9" x14ac:dyDescent="0.25">
      <c r="A2907" s="18" t="s">
        <v>2415</v>
      </c>
      <c r="B2907" s="18" t="s">
        <v>306</v>
      </c>
      <c r="C2907" s="18" t="s">
        <v>307</v>
      </c>
      <c r="D2907" s="31">
        <v>1</v>
      </c>
      <c r="E2907" s="31">
        <v>4017</v>
      </c>
      <c r="F2907" s="24">
        <v>2.4894199651481205E-2</v>
      </c>
      <c r="G2907" s="26">
        <v>91.158781758595296</v>
      </c>
      <c r="H2907" s="21" t="b">
        <v>1</v>
      </c>
      <c r="I2907" s="24">
        <v>2.7365481683931842E-2</v>
      </c>
    </row>
    <row r="2908" spans="1:9" x14ac:dyDescent="0.25">
      <c r="A2908" s="18" t="s">
        <v>2416</v>
      </c>
      <c r="B2908" s="18" t="s">
        <v>306</v>
      </c>
      <c r="C2908" s="18" t="s">
        <v>307</v>
      </c>
      <c r="D2908" s="31">
        <v>1</v>
      </c>
      <c r="E2908" s="31">
        <v>3869</v>
      </c>
      <c r="F2908" s="24">
        <v>2.5846471956577927E-2</v>
      </c>
      <c r="G2908" s="26">
        <v>91.158781758595296</v>
      </c>
      <c r="H2908" s="21" t="b">
        <v>1</v>
      </c>
      <c r="I2908" s="24">
        <v>2.8412287393216391E-2</v>
      </c>
    </row>
    <row r="2909" spans="1:9" x14ac:dyDescent="0.25">
      <c r="A2909" s="18" t="s">
        <v>129</v>
      </c>
      <c r="B2909" s="18" t="s">
        <v>306</v>
      </c>
      <c r="C2909" s="18" t="s">
        <v>307</v>
      </c>
      <c r="D2909" s="31">
        <v>306</v>
      </c>
      <c r="E2909" s="31">
        <v>6832</v>
      </c>
      <c r="F2909" s="24">
        <v>4.4789227166276344</v>
      </c>
      <c r="G2909" s="26">
        <v>91.158781758595296</v>
      </c>
      <c r="H2909" s="21" t="b">
        <v>1</v>
      </c>
      <c r="I2909" s="24">
        <v>4.9235516418109464</v>
      </c>
    </row>
    <row r="2910" spans="1:9" x14ac:dyDescent="0.25">
      <c r="A2910" s="18" t="s">
        <v>2417</v>
      </c>
      <c r="B2910" s="18" t="s">
        <v>306</v>
      </c>
      <c r="C2910" s="18" t="s">
        <v>307</v>
      </c>
      <c r="D2910" s="31">
        <v>3</v>
      </c>
      <c r="E2910" s="31">
        <v>1755</v>
      </c>
      <c r="F2910" s="24">
        <v>0.17094017094017094</v>
      </c>
      <c r="G2910" s="26">
        <v>91.158781758595296</v>
      </c>
      <c r="H2910" s="21" t="b">
        <v>1</v>
      </c>
      <c r="I2910" s="24">
        <v>0.187909640896332</v>
      </c>
    </row>
    <row r="2911" spans="1:9" x14ac:dyDescent="0.25">
      <c r="A2911" s="18" t="s">
        <v>2012</v>
      </c>
      <c r="B2911" s="18" t="s">
        <v>306</v>
      </c>
      <c r="C2911" s="18" t="s">
        <v>307</v>
      </c>
      <c r="D2911" s="31">
        <v>7</v>
      </c>
      <c r="E2911" s="31">
        <v>5658</v>
      </c>
      <c r="F2911" s="24">
        <v>0.12371862849063274</v>
      </c>
      <c r="G2911" s="26">
        <v>91.158781758595296</v>
      </c>
      <c r="H2911" s="21" t="b">
        <v>1</v>
      </c>
      <c r="I2911" s="24">
        <v>0.1360003498533898</v>
      </c>
    </row>
    <row r="2912" spans="1:9" x14ac:dyDescent="0.25">
      <c r="A2912" s="18" t="s">
        <v>2418</v>
      </c>
      <c r="B2912" s="18" t="s">
        <v>306</v>
      </c>
      <c r="C2912" s="18" t="s">
        <v>307</v>
      </c>
      <c r="D2912" s="31">
        <v>1</v>
      </c>
      <c r="E2912" s="31">
        <v>5570</v>
      </c>
      <c r="F2912" s="24">
        <v>1.7953321364452424E-2</v>
      </c>
      <c r="G2912" s="26">
        <v>91.158781758595296</v>
      </c>
      <c r="H2912" s="21" t="b">
        <v>1</v>
      </c>
      <c r="I2912" s="24">
        <v>1.9735572697370595E-2</v>
      </c>
    </row>
    <row r="2913" spans="1:9" x14ac:dyDescent="0.25">
      <c r="A2913" s="18" t="s">
        <v>199</v>
      </c>
      <c r="B2913" s="18" t="s">
        <v>306</v>
      </c>
      <c r="C2913" s="18" t="s">
        <v>307</v>
      </c>
      <c r="D2913" s="31">
        <v>133</v>
      </c>
      <c r="E2913" s="31">
        <v>806</v>
      </c>
      <c r="F2913" s="24">
        <v>16.501240694789082</v>
      </c>
      <c r="G2913" s="26">
        <v>91.158781758595296</v>
      </c>
      <c r="H2913" s="21" t="b">
        <v>1</v>
      </c>
      <c r="I2913" s="24">
        <v>18.139341947815275</v>
      </c>
    </row>
    <row r="2914" spans="1:9" x14ac:dyDescent="0.25">
      <c r="A2914" s="18" t="s">
        <v>2419</v>
      </c>
      <c r="B2914" s="18" t="s">
        <v>306</v>
      </c>
      <c r="C2914" s="18" t="s">
        <v>307</v>
      </c>
      <c r="D2914" s="31">
        <v>5</v>
      </c>
      <c r="E2914" s="31">
        <v>791</v>
      </c>
      <c r="F2914" s="24">
        <v>0.63211125158027814</v>
      </c>
      <c r="G2914" s="26">
        <v>91.158781758595296</v>
      </c>
      <c r="H2914" s="21" t="b">
        <v>1</v>
      </c>
      <c r="I2914" s="24">
        <v>0.69486182000223906</v>
      </c>
    </row>
    <row r="2915" spans="1:9" x14ac:dyDescent="0.25">
      <c r="A2915" s="18" t="s">
        <v>2420</v>
      </c>
      <c r="B2915" s="18" t="s">
        <v>306</v>
      </c>
      <c r="C2915" s="18" t="s">
        <v>307</v>
      </c>
      <c r="D2915" s="31">
        <v>1</v>
      </c>
      <c r="E2915" s="31">
        <v>479</v>
      </c>
      <c r="F2915" s="24">
        <v>0.20876826722338201</v>
      </c>
      <c r="G2915" s="26">
        <v>91.158781758595296</v>
      </c>
      <c r="H2915" s="21" t="b">
        <v>1</v>
      </c>
      <c r="I2915" s="24">
        <v>0.22949298522829686</v>
      </c>
    </row>
    <row r="2916" spans="1:9" x14ac:dyDescent="0.25">
      <c r="A2916" s="18" t="s">
        <v>2421</v>
      </c>
      <c r="B2916" s="18" t="s">
        <v>306</v>
      </c>
      <c r="C2916" s="18" t="s">
        <v>307</v>
      </c>
      <c r="D2916" s="31">
        <v>1</v>
      </c>
      <c r="E2916" s="31">
        <v>479</v>
      </c>
      <c r="F2916" s="24">
        <v>0.20876826722338201</v>
      </c>
      <c r="G2916" s="26">
        <v>91.158781758595296</v>
      </c>
      <c r="H2916" s="21" t="b">
        <v>1</v>
      </c>
      <c r="I2916" s="24">
        <v>0.22949298522829686</v>
      </c>
    </row>
    <row r="2917" spans="1:9" x14ac:dyDescent="0.25">
      <c r="A2917" s="18" t="s">
        <v>201</v>
      </c>
      <c r="B2917" s="18" t="s">
        <v>306</v>
      </c>
      <c r="C2917" s="18" t="s">
        <v>307</v>
      </c>
      <c r="D2917" s="31">
        <v>2</v>
      </c>
      <c r="E2917" s="31">
        <v>7071</v>
      </c>
      <c r="F2917" s="24">
        <v>2.82845424975251E-2</v>
      </c>
      <c r="G2917" s="26">
        <v>91.158781758595296</v>
      </c>
      <c r="H2917" s="21" t="b">
        <v>0</v>
      </c>
      <c r="I2917" s="24">
        <v>2.82845424975251E-2</v>
      </c>
    </row>
    <row r="2918" spans="1:9" x14ac:dyDescent="0.25">
      <c r="A2918" s="18" t="s">
        <v>203</v>
      </c>
      <c r="B2918" s="18" t="s">
        <v>306</v>
      </c>
      <c r="C2918" s="18" t="s">
        <v>307</v>
      </c>
      <c r="D2918" s="31">
        <v>14</v>
      </c>
      <c r="E2918" s="31">
        <v>6991</v>
      </c>
      <c r="F2918" s="24">
        <v>0.20025747389500786</v>
      </c>
      <c r="G2918" s="26">
        <v>91.158781758595296</v>
      </c>
      <c r="H2918" s="21" t="b">
        <v>1</v>
      </c>
      <c r="I2918" s="24">
        <v>0.2201373135375424</v>
      </c>
    </row>
    <row r="2919" spans="1:9" x14ac:dyDescent="0.25">
      <c r="A2919" s="18" t="s">
        <v>1024</v>
      </c>
      <c r="B2919" s="18" t="s">
        <v>306</v>
      </c>
      <c r="C2919" s="18" t="s">
        <v>307</v>
      </c>
      <c r="D2919" s="31">
        <v>2</v>
      </c>
      <c r="E2919" s="31">
        <v>6625</v>
      </c>
      <c r="F2919" s="24">
        <v>3.0188679245283019E-2</v>
      </c>
      <c r="G2919" s="26">
        <v>91.158781758595296</v>
      </c>
      <c r="H2919" s="21" t="b">
        <v>1</v>
      </c>
      <c r="I2919" s="24">
        <v>3.3185551675276745E-2</v>
      </c>
    </row>
    <row r="2920" spans="1:9" x14ac:dyDescent="0.25">
      <c r="A2920" s="18" t="s">
        <v>131</v>
      </c>
      <c r="B2920" s="18" t="s">
        <v>306</v>
      </c>
      <c r="C2920" s="18" t="s">
        <v>307</v>
      </c>
      <c r="D2920" s="31">
        <v>21</v>
      </c>
      <c r="E2920" s="31">
        <v>6819</v>
      </c>
      <c r="F2920" s="24">
        <v>0.30796304443466782</v>
      </c>
      <c r="G2920" s="26">
        <v>91.158781758595296</v>
      </c>
      <c r="H2920" s="21" t="b">
        <v>1</v>
      </c>
      <c r="I2920" s="24">
        <v>0.33853496677099842</v>
      </c>
    </row>
    <row r="2921" spans="1:9" x14ac:dyDescent="0.25">
      <c r="A2921" s="18" t="s">
        <v>658</v>
      </c>
      <c r="B2921" s="18" t="s">
        <v>306</v>
      </c>
      <c r="C2921" s="18" t="s">
        <v>307</v>
      </c>
      <c r="D2921" s="31">
        <v>5</v>
      </c>
      <c r="E2921" s="31">
        <v>6522</v>
      </c>
      <c r="F2921" s="24">
        <v>7.6663600122661754E-2</v>
      </c>
      <c r="G2921" s="26">
        <v>91.158781758595296</v>
      </c>
      <c r="H2921" s="21" t="b">
        <v>1</v>
      </c>
      <c r="I2921" s="24">
        <v>8.4274102977885776E-2</v>
      </c>
    </row>
    <row r="2922" spans="1:9" x14ac:dyDescent="0.25">
      <c r="A2922" s="18" t="s">
        <v>2422</v>
      </c>
      <c r="B2922" s="18" t="s">
        <v>306</v>
      </c>
      <c r="C2922" s="18" t="s">
        <v>307</v>
      </c>
      <c r="D2922" s="31">
        <v>1</v>
      </c>
      <c r="E2922" s="31">
        <v>791</v>
      </c>
      <c r="F2922" s="24">
        <v>0.12642225031605564</v>
      </c>
      <c r="G2922" s="26">
        <v>91.158781758595296</v>
      </c>
      <c r="H2922" s="21" t="b">
        <v>1</v>
      </c>
      <c r="I2922" s="24">
        <v>0.13897236400044782</v>
      </c>
    </row>
    <row r="2923" spans="1:9" x14ac:dyDescent="0.25">
      <c r="A2923" s="18" t="s">
        <v>133</v>
      </c>
      <c r="B2923" s="18" t="s">
        <v>306</v>
      </c>
      <c r="C2923" s="18" t="s">
        <v>307</v>
      </c>
      <c r="D2923" s="31">
        <v>1</v>
      </c>
      <c r="E2923" s="31">
        <v>6626</v>
      </c>
      <c r="F2923" s="24">
        <v>1.5092061575611227E-2</v>
      </c>
      <c r="G2923" s="26">
        <v>91.158781758595296</v>
      </c>
      <c r="H2923" s="21" t="b">
        <v>0</v>
      </c>
      <c r="I2923" s="24">
        <v>1.5092061575611227E-2</v>
      </c>
    </row>
    <row r="2924" spans="1:9" x14ac:dyDescent="0.25">
      <c r="A2924" s="18" t="s">
        <v>2423</v>
      </c>
      <c r="B2924" s="18" t="s">
        <v>306</v>
      </c>
      <c r="C2924" s="18" t="s">
        <v>307</v>
      </c>
      <c r="D2924" s="31">
        <v>1</v>
      </c>
      <c r="E2924" s="31">
        <v>2167</v>
      </c>
      <c r="F2924" s="24">
        <v>4.6146746654360866E-2</v>
      </c>
      <c r="G2924" s="26">
        <v>91.158781758595296</v>
      </c>
      <c r="H2924" s="21" t="b">
        <v>0</v>
      </c>
      <c r="I2924" s="24">
        <v>4.6146746654360866E-2</v>
      </c>
    </row>
    <row r="2925" spans="1:9" x14ac:dyDescent="0.25">
      <c r="A2925" s="18" t="s">
        <v>2424</v>
      </c>
      <c r="B2925" s="18" t="s">
        <v>306</v>
      </c>
      <c r="C2925" s="18" t="s">
        <v>307</v>
      </c>
      <c r="D2925" s="31">
        <v>1</v>
      </c>
      <c r="E2925" s="31">
        <v>5380</v>
      </c>
      <c r="F2925" s="24">
        <v>1.858736059479554E-2</v>
      </c>
      <c r="G2925" s="26">
        <v>91.158781758595296</v>
      </c>
      <c r="H2925" s="21" t="b">
        <v>0</v>
      </c>
      <c r="I2925" s="24">
        <v>1.858736059479554E-2</v>
      </c>
    </row>
    <row r="2926" spans="1:9" x14ac:dyDescent="0.25">
      <c r="A2926" s="18" t="s">
        <v>137</v>
      </c>
      <c r="B2926" s="18" t="s">
        <v>306</v>
      </c>
      <c r="C2926" s="18" t="s">
        <v>307</v>
      </c>
      <c r="D2926" s="31">
        <v>5</v>
      </c>
      <c r="E2926" s="31">
        <v>5382</v>
      </c>
      <c r="F2926" s="24">
        <v>9.2902266815310289E-2</v>
      </c>
      <c r="G2926" s="26">
        <v>91.158781758595296</v>
      </c>
      <c r="H2926" s="21" t="b">
        <v>1</v>
      </c>
      <c r="I2926" s="24">
        <v>0.10212480483496303</v>
      </c>
    </row>
    <row r="2927" spans="1:9" x14ac:dyDescent="0.25">
      <c r="A2927" s="18" t="s">
        <v>2014</v>
      </c>
      <c r="B2927" s="18" t="s">
        <v>306</v>
      </c>
      <c r="C2927" s="18" t="s">
        <v>307</v>
      </c>
      <c r="D2927" s="31">
        <v>1</v>
      </c>
      <c r="E2927" s="31">
        <v>5357</v>
      </c>
      <c r="F2927" s="24">
        <v>1.8667164457718873E-2</v>
      </c>
      <c r="G2927" s="26">
        <v>91.158781758595296</v>
      </c>
      <c r="H2927" s="21" t="b">
        <v>1</v>
      </c>
      <c r="I2927" s="24">
        <v>2.0520279993345943E-2</v>
      </c>
    </row>
    <row r="2928" spans="1:9" x14ac:dyDescent="0.25">
      <c r="A2928" s="18" t="s">
        <v>239</v>
      </c>
      <c r="B2928" s="18" t="s">
        <v>306</v>
      </c>
      <c r="C2928" s="18" t="s">
        <v>307</v>
      </c>
      <c r="D2928" s="31">
        <v>1</v>
      </c>
      <c r="E2928" s="31">
        <v>2659</v>
      </c>
      <c r="F2928" s="24">
        <v>3.7608123354644606E-2</v>
      </c>
      <c r="G2928" s="26">
        <v>91.158781758595296</v>
      </c>
      <c r="H2928" s="21" t="b">
        <v>0</v>
      </c>
      <c r="I2928" s="24">
        <v>3.7608123354644606E-2</v>
      </c>
    </row>
    <row r="2929" spans="1:9" x14ac:dyDescent="0.25">
      <c r="A2929" s="18" t="s">
        <v>2425</v>
      </c>
      <c r="B2929" s="18" t="s">
        <v>306</v>
      </c>
      <c r="C2929" s="18" t="s">
        <v>307</v>
      </c>
      <c r="D2929" s="31">
        <v>1</v>
      </c>
      <c r="E2929" s="31">
        <v>658</v>
      </c>
      <c r="F2929" s="24">
        <v>0.1519756838905775</v>
      </c>
      <c r="G2929" s="26">
        <v>91.158781758595296</v>
      </c>
      <c r="H2929" s="21" t="b">
        <v>0</v>
      </c>
      <c r="I2929" s="24">
        <v>0.1519756838905775</v>
      </c>
    </row>
    <row r="2930" spans="1:9" x14ac:dyDescent="0.25">
      <c r="A2930" s="18" t="s">
        <v>2426</v>
      </c>
      <c r="B2930" s="18" t="s">
        <v>306</v>
      </c>
      <c r="C2930" s="18" t="s">
        <v>307</v>
      </c>
      <c r="D2930" s="31">
        <v>1</v>
      </c>
      <c r="E2930" s="31">
        <v>554</v>
      </c>
      <c r="F2930" s="24">
        <v>0.18050541516245489</v>
      </c>
      <c r="G2930" s="26">
        <v>91.158781758595296</v>
      </c>
      <c r="H2930" s="21" t="b">
        <v>0</v>
      </c>
      <c r="I2930" s="24">
        <v>0.18050541516245489</v>
      </c>
    </row>
    <row r="2931" spans="1:9" x14ac:dyDescent="0.25">
      <c r="A2931" s="18" t="s">
        <v>2427</v>
      </c>
      <c r="B2931" s="18" t="s">
        <v>306</v>
      </c>
      <c r="C2931" s="18" t="s">
        <v>307</v>
      </c>
      <c r="D2931" s="31">
        <v>1</v>
      </c>
      <c r="E2931" s="31">
        <v>422</v>
      </c>
      <c r="F2931" s="24">
        <v>0.23696682464454977</v>
      </c>
      <c r="G2931" s="26">
        <v>91.158781758595296</v>
      </c>
      <c r="H2931" s="21" t="b">
        <v>0</v>
      </c>
      <c r="I2931" s="24">
        <v>0.23696682464454977</v>
      </c>
    </row>
    <row r="2932" spans="1:9" x14ac:dyDescent="0.25">
      <c r="A2932" s="18" t="s">
        <v>2428</v>
      </c>
      <c r="B2932" s="18" t="s">
        <v>306</v>
      </c>
      <c r="C2932" s="18" t="s">
        <v>307</v>
      </c>
      <c r="D2932" s="31">
        <v>1</v>
      </c>
      <c r="E2932" s="31">
        <v>2602</v>
      </c>
      <c r="F2932" s="24">
        <v>3.843197540353574E-2</v>
      </c>
      <c r="G2932" s="26">
        <v>91.158781758595296</v>
      </c>
      <c r="H2932" s="21" t="b">
        <v>0</v>
      </c>
      <c r="I2932" s="24">
        <v>3.843197540353574E-2</v>
      </c>
    </row>
    <row r="2933" spans="1:9" x14ac:dyDescent="0.25">
      <c r="A2933" s="18" t="s">
        <v>2429</v>
      </c>
      <c r="B2933" s="18" t="s">
        <v>306</v>
      </c>
      <c r="C2933" s="18" t="s">
        <v>307</v>
      </c>
      <c r="D2933" s="31">
        <v>1</v>
      </c>
      <c r="E2933" s="31">
        <v>658</v>
      </c>
      <c r="F2933" s="24">
        <v>0.1519756838905775</v>
      </c>
      <c r="G2933" s="26">
        <v>91.158781758595296</v>
      </c>
      <c r="H2933" s="21" t="b">
        <v>0</v>
      </c>
      <c r="I2933" s="24">
        <v>0.1519756838905775</v>
      </c>
    </row>
    <row r="2934" spans="1:9" x14ac:dyDescent="0.25">
      <c r="A2934" s="18" t="s">
        <v>2430</v>
      </c>
      <c r="B2934" s="18" t="s">
        <v>306</v>
      </c>
      <c r="C2934" s="18" t="s">
        <v>307</v>
      </c>
      <c r="D2934" s="31">
        <v>1</v>
      </c>
      <c r="E2934" s="31">
        <v>2388</v>
      </c>
      <c r="F2934" s="24">
        <v>4.1876046901172533E-2</v>
      </c>
      <c r="G2934" s="26">
        <v>91.158781758595296</v>
      </c>
      <c r="H2934" s="21" t="b">
        <v>0</v>
      </c>
      <c r="I2934" s="24">
        <v>4.1876046901172533E-2</v>
      </c>
    </row>
    <row r="2935" spans="1:9" x14ac:dyDescent="0.25">
      <c r="A2935" s="18" t="s">
        <v>139</v>
      </c>
      <c r="B2935" s="18" t="s">
        <v>306</v>
      </c>
      <c r="C2935" s="18" t="s">
        <v>307</v>
      </c>
      <c r="D2935" s="31">
        <v>1</v>
      </c>
      <c r="E2935" s="31">
        <v>6509</v>
      </c>
      <c r="F2935" s="24">
        <v>1.5363343063450607E-2</v>
      </c>
      <c r="G2935" s="26">
        <v>91.158781758595296</v>
      </c>
      <c r="H2935" s="21" t="b">
        <v>0</v>
      </c>
      <c r="I2935" s="24">
        <v>1.5363343063450607E-2</v>
      </c>
    </row>
    <row r="2936" spans="1:9" x14ac:dyDescent="0.25">
      <c r="A2936" s="18" t="s">
        <v>141</v>
      </c>
      <c r="B2936" s="18" t="s">
        <v>306</v>
      </c>
      <c r="C2936" s="18" t="s">
        <v>307</v>
      </c>
      <c r="D2936" s="31">
        <v>204</v>
      </c>
      <c r="E2936" s="31">
        <v>6803</v>
      </c>
      <c r="F2936" s="24">
        <v>2.9986770542407761</v>
      </c>
      <c r="G2936" s="26">
        <v>91.158781758595296</v>
      </c>
      <c r="H2936" s="21" t="b">
        <v>1</v>
      </c>
      <c r="I2936" s="24">
        <v>3.2963599212947612</v>
      </c>
    </row>
    <row r="2937" spans="1:9" x14ac:dyDescent="0.25">
      <c r="A2937" s="18" t="s">
        <v>704</v>
      </c>
      <c r="B2937" s="18" t="s">
        <v>306</v>
      </c>
      <c r="C2937" s="18" t="s">
        <v>307</v>
      </c>
      <c r="D2937" s="31">
        <v>55</v>
      </c>
      <c r="E2937" s="31">
        <v>6534</v>
      </c>
      <c r="F2937" s="24">
        <v>0.84175084175084169</v>
      </c>
      <c r="G2937" s="26">
        <v>91.158781758595296</v>
      </c>
      <c r="H2937" s="21" t="b">
        <v>1</v>
      </c>
      <c r="I2937" s="24">
        <v>0.92531262562587713</v>
      </c>
    </row>
    <row r="2938" spans="1:9" x14ac:dyDescent="0.25">
      <c r="A2938" s="18" t="s">
        <v>1529</v>
      </c>
      <c r="B2938" s="18" t="s">
        <v>306</v>
      </c>
      <c r="C2938" s="18" t="s">
        <v>307</v>
      </c>
      <c r="D2938" s="31">
        <v>1</v>
      </c>
      <c r="E2938" s="31">
        <v>5536</v>
      </c>
      <c r="F2938" s="24">
        <v>1.80635838150289E-2</v>
      </c>
      <c r="G2938" s="26">
        <v>91.158781758595296</v>
      </c>
      <c r="H2938" s="21" t="b">
        <v>1</v>
      </c>
      <c r="I2938" s="24">
        <v>1.985678105569982E-2</v>
      </c>
    </row>
    <row r="2939" spans="1:9" x14ac:dyDescent="0.25">
      <c r="A2939" s="18" t="s">
        <v>1531</v>
      </c>
      <c r="B2939" s="18" t="s">
        <v>306</v>
      </c>
      <c r="C2939" s="18" t="s">
        <v>307</v>
      </c>
      <c r="D2939" s="31">
        <v>1</v>
      </c>
      <c r="E2939" s="31">
        <v>5892</v>
      </c>
      <c r="F2939" s="24">
        <v>1.6972165648336725E-2</v>
      </c>
      <c r="G2939" s="26">
        <v>91.158781758595296</v>
      </c>
      <c r="H2939" s="21" t="b">
        <v>1</v>
      </c>
      <c r="I2939" s="24">
        <v>1.8657016280440291E-2</v>
      </c>
    </row>
    <row r="2940" spans="1:9" x14ac:dyDescent="0.25">
      <c r="A2940" s="18" t="s">
        <v>2431</v>
      </c>
      <c r="B2940" s="18" t="s">
        <v>306</v>
      </c>
      <c r="C2940" s="18" t="s">
        <v>307</v>
      </c>
      <c r="D2940" s="31">
        <v>5</v>
      </c>
      <c r="E2940" s="31">
        <v>791</v>
      </c>
      <c r="F2940" s="24">
        <v>0.63211125158027814</v>
      </c>
      <c r="G2940" s="26">
        <v>91.158781758595296</v>
      </c>
      <c r="H2940" s="21" t="b">
        <v>1</v>
      </c>
      <c r="I2940" s="24">
        <v>0.69486182000223906</v>
      </c>
    </row>
    <row r="2941" spans="1:9" x14ac:dyDescent="0.25">
      <c r="A2941" s="18" t="s">
        <v>2025</v>
      </c>
      <c r="B2941" s="18" t="s">
        <v>306</v>
      </c>
      <c r="C2941" s="18" t="s">
        <v>307</v>
      </c>
      <c r="D2941" s="31">
        <v>1</v>
      </c>
      <c r="E2941" s="31">
        <v>791</v>
      </c>
      <c r="F2941" s="24">
        <v>0.12642225031605564</v>
      </c>
      <c r="G2941" s="26">
        <v>91.158781758595296</v>
      </c>
      <c r="H2941" s="21" t="b">
        <v>1</v>
      </c>
      <c r="I2941" s="24">
        <v>0.13897236400044782</v>
      </c>
    </row>
    <row r="2942" spans="1:9" x14ac:dyDescent="0.25">
      <c r="A2942" s="18" t="s">
        <v>1242</v>
      </c>
      <c r="B2942" s="18" t="s">
        <v>306</v>
      </c>
      <c r="C2942" s="18" t="s">
        <v>307</v>
      </c>
      <c r="D2942" s="31">
        <v>2</v>
      </c>
      <c r="E2942" s="31">
        <v>6632</v>
      </c>
      <c r="F2942" s="24">
        <v>3.0156815440289503E-2</v>
      </c>
      <c r="G2942" s="26">
        <v>91.158781758595296</v>
      </c>
      <c r="H2942" s="21" t="b">
        <v>1</v>
      </c>
      <c r="I2942" s="24">
        <v>3.3150524705776299E-2</v>
      </c>
    </row>
    <row r="2943" spans="1:9" x14ac:dyDescent="0.25">
      <c r="A2943" s="18" t="s">
        <v>2432</v>
      </c>
      <c r="B2943" s="18" t="s">
        <v>306</v>
      </c>
      <c r="C2943" s="18" t="s">
        <v>307</v>
      </c>
      <c r="D2943" s="31">
        <v>1</v>
      </c>
      <c r="E2943" s="31">
        <v>1755</v>
      </c>
      <c r="F2943" s="24">
        <v>5.6980056980056974E-2</v>
      </c>
      <c r="G2943" s="26">
        <v>91.158781758595296</v>
      </c>
      <c r="H2943" s="21" t="b">
        <v>1</v>
      </c>
      <c r="I2943" s="24">
        <v>6.263654696544399E-2</v>
      </c>
    </row>
    <row r="2944" spans="1:9" x14ac:dyDescent="0.25">
      <c r="A2944" s="18" t="s">
        <v>1054</v>
      </c>
      <c r="B2944" s="18" t="s">
        <v>306</v>
      </c>
      <c r="C2944" s="18" t="s">
        <v>307</v>
      </c>
      <c r="D2944" s="31">
        <v>2</v>
      </c>
      <c r="E2944" s="31">
        <v>5633</v>
      </c>
      <c r="F2944" s="24">
        <v>3.5505059470974612E-2</v>
      </c>
      <c r="G2944" s="26">
        <v>91.158781758595296</v>
      </c>
      <c r="H2944" s="21" t="b">
        <v>1</v>
      </c>
      <c r="I2944" s="24">
        <v>3.9029696404883442E-2</v>
      </c>
    </row>
    <row r="2945" spans="1:9" x14ac:dyDescent="0.25">
      <c r="A2945" s="18" t="s">
        <v>1534</v>
      </c>
      <c r="B2945" s="18" t="s">
        <v>306</v>
      </c>
      <c r="C2945" s="18" t="s">
        <v>307</v>
      </c>
      <c r="D2945" s="31">
        <v>4</v>
      </c>
      <c r="E2945" s="31">
        <v>5935</v>
      </c>
      <c r="F2945" s="24">
        <v>6.7396798652064022E-2</v>
      </c>
      <c r="G2945" s="26">
        <v>91.158781758595296</v>
      </c>
      <c r="H2945" s="21" t="b">
        <v>1</v>
      </c>
      <c r="I2945" s="24">
        <v>7.4087373158789688E-2</v>
      </c>
    </row>
    <row r="2946" spans="1:9" x14ac:dyDescent="0.25">
      <c r="A2946" s="18" t="s">
        <v>245</v>
      </c>
      <c r="B2946" s="18" t="s">
        <v>306</v>
      </c>
      <c r="C2946" s="18" t="s">
        <v>307</v>
      </c>
      <c r="D2946" s="31">
        <v>3</v>
      </c>
      <c r="E2946" s="31">
        <v>5979</v>
      </c>
      <c r="F2946" s="24">
        <v>5.0175614651279475E-2</v>
      </c>
      <c r="G2946" s="26">
        <v>91.158781758595296</v>
      </c>
      <c r="H2946" s="21" t="b">
        <v>1</v>
      </c>
      <c r="I2946" s="24">
        <v>5.5156618125616758E-2</v>
      </c>
    </row>
    <row r="2947" spans="1:9" x14ac:dyDescent="0.25">
      <c r="A2947" s="18" t="s">
        <v>2433</v>
      </c>
      <c r="B2947" s="18" t="s">
        <v>306</v>
      </c>
      <c r="C2947" s="18" t="s">
        <v>307</v>
      </c>
      <c r="D2947" s="31">
        <v>1</v>
      </c>
      <c r="E2947" s="31">
        <v>5817</v>
      </c>
      <c r="F2947" s="24">
        <v>1.7190991920233798E-2</v>
      </c>
      <c r="G2947" s="26">
        <v>91.158781758595296</v>
      </c>
      <c r="H2947" s="21" t="b">
        <v>1</v>
      </c>
      <c r="I2947" s="24">
        <v>1.8897565742539833E-2</v>
      </c>
    </row>
    <row r="2948" spans="1:9" x14ac:dyDescent="0.25">
      <c r="A2948" s="18" t="s">
        <v>2434</v>
      </c>
      <c r="B2948" s="18" t="s">
        <v>306</v>
      </c>
      <c r="C2948" s="18" t="s">
        <v>307</v>
      </c>
      <c r="D2948" s="31">
        <v>2</v>
      </c>
      <c r="E2948" s="31">
        <v>5712</v>
      </c>
      <c r="F2948" s="24">
        <v>3.5014005602240897E-2</v>
      </c>
      <c r="G2948" s="26">
        <v>91.158781758595296</v>
      </c>
      <c r="H2948" s="21" t="b">
        <v>1</v>
      </c>
      <c r="I2948" s="24">
        <v>3.8489894931496571E-2</v>
      </c>
    </row>
    <row r="2949" spans="1:9" x14ac:dyDescent="0.25">
      <c r="A2949" s="18" t="s">
        <v>2435</v>
      </c>
      <c r="B2949" s="18" t="s">
        <v>306</v>
      </c>
      <c r="C2949" s="18" t="s">
        <v>307</v>
      </c>
      <c r="D2949" s="31">
        <v>1</v>
      </c>
      <c r="E2949" s="31">
        <v>5519</v>
      </c>
      <c r="F2949" s="24">
        <v>1.811922449719152E-2</v>
      </c>
      <c r="G2949" s="26">
        <v>91.158781758595296</v>
      </c>
      <c r="H2949" s="21" t="b">
        <v>1</v>
      </c>
      <c r="I2949" s="24">
        <v>1.9917945266235589E-2</v>
      </c>
    </row>
    <row r="2950" spans="1:9" x14ac:dyDescent="0.25">
      <c r="A2950" s="18" t="s">
        <v>143</v>
      </c>
      <c r="B2950" s="18" t="s">
        <v>306</v>
      </c>
      <c r="C2950" s="18" t="s">
        <v>307</v>
      </c>
      <c r="D2950" s="31">
        <v>6</v>
      </c>
      <c r="E2950" s="31">
        <v>6195</v>
      </c>
      <c r="F2950" s="24">
        <v>9.6852300242130748E-2</v>
      </c>
      <c r="G2950" s="26">
        <v>91.158781758595296</v>
      </c>
      <c r="H2950" s="21" t="b">
        <v>1</v>
      </c>
      <c r="I2950" s="24">
        <v>0.10646696360712272</v>
      </c>
    </row>
    <row r="2951" spans="1:9" x14ac:dyDescent="0.25">
      <c r="A2951" s="18" t="s">
        <v>747</v>
      </c>
      <c r="B2951" s="18" t="s">
        <v>306</v>
      </c>
      <c r="C2951" s="18" t="s">
        <v>307</v>
      </c>
      <c r="D2951" s="31">
        <v>2</v>
      </c>
      <c r="E2951" s="31">
        <v>6082</v>
      </c>
      <c r="F2951" s="24">
        <v>3.2883919763235778E-2</v>
      </c>
      <c r="G2951" s="26">
        <v>91.158781758595296</v>
      </c>
      <c r="H2951" s="21" t="b">
        <v>1</v>
      </c>
      <c r="I2951" s="24">
        <v>3.6148352490744565E-2</v>
      </c>
    </row>
    <row r="2952" spans="1:9" x14ac:dyDescent="0.25">
      <c r="A2952" s="18" t="s">
        <v>752</v>
      </c>
      <c r="B2952" s="18" t="s">
        <v>306</v>
      </c>
      <c r="C2952" s="18" t="s">
        <v>307</v>
      </c>
      <c r="D2952" s="31">
        <v>1</v>
      </c>
      <c r="E2952" s="31">
        <v>5903</v>
      </c>
      <c r="F2952" s="24">
        <v>1.694053870913095E-2</v>
      </c>
      <c r="G2952" s="26">
        <v>91.158781758595296</v>
      </c>
      <c r="H2952" s="21" t="b">
        <v>1</v>
      </c>
      <c r="I2952" s="24">
        <v>1.8622249690725769E-2</v>
      </c>
    </row>
    <row r="2953" spans="1:9" x14ac:dyDescent="0.25">
      <c r="A2953" s="18" t="s">
        <v>2436</v>
      </c>
      <c r="B2953" s="18" t="s">
        <v>306</v>
      </c>
      <c r="C2953" s="18" t="s">
        <v>307</v>
      </c>
      <c r="D2953" s="31">
        <v>1</v>
      </c>
      <c r="E2953" s="31">
        <v>733</v>
      </c>
      <c r="F2953" s="24">
        <v>0.13642564802182811</v>
      </c>
      <c r="G2953" s="26">
        <v>91.158781758595296</v>
      </c>
      <c r="H2953" s="21" t="b">
        <v>0</v>
      </c>
      <c r="I2953" s="24">
        <v>0.13642564802182811</v>
      </c>
    </row>
    <row r="2954" spans="1:9" x14ac:dyDescent="0.25">
      <c r="A2954" s="18" t="s">
        <v>145</v>
      </c>
      <c r="B2954" s="18" t="s">
        <v>306</v>
      </c>
      <c r="C2954" s="18" t="s">
        <v>307</v>
      </c>
      <c r="D2954" s="31">
        <v>6</v>
      </c>
      <c r="E2954" s="31">
        <v>6010</v>
      </c>
      <c r="F2954" s="24">
        <v>9.9833610648918478E-2</v>
      </c>
      <c r="G2954" s="26">
        <v>91.158781758595296</v>
      </c>
      <c r="H2954" s="21" t="b">
        <v>1</v>
      </c>
      <c r="I2954" s="24">
        <v>0.10974423286957161</v>
      </c>
    </row>
    <row r="2955" spans="1:9" x14ac:dyDescent="0.25">
      <c r="A2955" s="18" t="s">
        <v>2437</v>
      </c>
      <c r="B2955" s="18" t="s">
        <v>306</v>
      </c>
      <c r="C2955" s="18" t="s">
        <v>307</v>
      </c>
      <c r="D2955" s="31">
        <v>3</v>
      </c>
      <c r="E2955" s="31">
        <v>5880</v>
      </c>
      <c r="F2955" s="24">
        <v>5.1020408163265307E-2</v>
      </c>
      <c r="G2955" s="26">
        <v>91.158781758595296</v>
      </c>
      <c r="H2955" s="21" t="b">
        <v>1</v>
      </c>
      <c r="I2955" s="24">
        <v>5.608527547160929E-2</v>
      </c>
    </row>
    <row r="2956" spans="1:9" x14ac:dyDescent="0.25">
      <c r="A2956" s="18" t="s">
        <v>1535</v>
      </c>
      <c r="B2956" s="18" t="s">
        <v>306</v>
      </c>
      <c r="C2956" s="18" t="s">
        <v>307</v>
      </c>
      <c r="D2956" s="31">
        <v>1</v>
      </c>
      <c r="E2956" s="31">
        <v>5880</v>
      </c>
      <c r="F2956" s="24">
        <v>1.7006802721088433E-2</v>
      </c>
      <c r="G2956" s="26">
        <v>91.158781758595296</v>
      </c>
      <c r="H2956" s="21" t="b">
        <v>1</v>
      </c>
      <c r="I2956" s="24">
        <v>1.8695091823869761E-2</v>
      </c>
    </row>
    <row r="2957" spans="1:9" x14ac:dyDescent="0.25">
      <c r="A2957" s="18" t="s">
        <v>1536</v>
      </c>
      <c r="B2957" s="18" t="s">
        <v>306</v>
      </c>
      <c r="C2957" s="18" t="s">
        <v>307</v>
      </c>
      <c r="D2957" s="31">
        <v>1</v>
      </c>
      <c r="E2957" s="31">
        <v>5771</v>
      </c>
      <c r="F2957" s="24">
        <v>1.7328019407381736E-2</v>
      </c>
      <c r="G2957" s="26">
        <v>91.158781758595296</v>
      </c>
      <c r="H2957" s="21" t="b">
        <v>1</v>
      </c>
      <c r="I2957" s="24">
        <v>1.9048196140071774E-2</v>
      </c>
    </row>
    <row r="2958" spans="1:9" x14ac:dyDescent="0.25">
      <c r="A2958" s="18" t="s">
        <v>147</v>
      </c>
      <c r="B2958" s="18" t="s">
        <v>306</v>
      </c>
      <c r="C2958" s="18" t="s">
        <v>307</v>
      </c>
      <c r="D2958" s="31">
        <v>1</v>
      </c>
      <c r="E2958" s="31">
        <v>7125</v>
      </c>
      <c r="F2958" s="24">
        <v>1.4035087719298244E-2</v>
      </c>
      <c r="G2958" s="26">
        <v>91.158781758595296</v>
      </c>
      <c r="H2958" s="21" t="b">
        <v>0</v>
      </c>
      <c r="I2958" s="24">
        <v>1.4035087719298244E-2</v>
      </c>
    </row>
    <row r="2959" spans="1:9" x14ac:dyDescent="0.25">
      <c r="A2959" s="18" t="s">
        <v>149</v>
      </c>
      <c r="B2959" s="18" t="s">
        <v>306</v>
      </c>
      <c r="C2959" s="18" t="s">
        <v>307</v>
      </c>
      <c r="D2959" s="31">
        <v>1</v>
      </c>
      <c r="E2959" s="31">
        <v>5941</v>
      </c>
      <c r="F2959" s="24">
        <v>1.6832183134152499E-2</v>
      </c>
      <c r="G2959" s="26">
        <v>91.158781758595296</v>
      </c>
      <c r="H2959" s="21" t="b">
        <v>1</v>
      </c>
      <c r="I2959" s="24">
        <v>1.8503137506203367E-2</v>
      </c>
    </row>
    <row r="2960" spans="1:9" x14ac:dyDescent="0.25">
      <c r="A2960" s="18" t="s">
        <v>257</v>
      </c>
      <c r="B2960" s="18" t="s">
        <v>306</v>
      </c>
      <c r="C2960" s="18" t="s">
        <v>307</v>
      </c>
      <c r="D2960" s="31">
        <v>3</v>
      </c>
      <c r="E2960" s="31">
        <v>702</v>
      </c>
      <c r="F2960" s="24">
        <v>0.42735042735042739</v>
      </c>
      <c r="G2960" s="26">
        <v>91.158781758595296</v>
      </c>
      <c r="H2960" s="21" t="b">
        <v>1</v>
      </c>
      <c r="I2960" s="24">
        <v>0.46977410224082999</v>
      </c>
    </row>
    <row r="2961" spans="1:9" x14ac:dyDescent="0.25">
      <c r="A2961" s="18" t="s">
        <v>2438</v>
      </c>
      <c r="B2961" s="18" t="s">
        <v>306</v>
      </c>
      <c r="C2961" s="18" t="s">
        <v>307</v>
      </c>
      <c r="D2961" s="31">
        <v>1</v>
      </c>
      <c r="E2961" s="31">
        <v>435</v>
      </c>
      <c r="F2961" s="24">
        <v>0.22988505747126436</v>
      </c>
      <c r="G2961" s="26">
        <v>91.158781758595296</v>
      </c>
      <c r="H2961" s="21" t="b">
        <v>1</v>
      </c>
      <c r="I2961" s="24">
        <v>0.25270606879161889</v>
      </c>
    </row>
    <row r="2962" spans="1:9" x14ac:dyDescent="0.25">
      <c r="A2962" s="18" t="s">
        <v>2439</v>
      </c>
      <c r="B2962" s="18" t="s">
        <v>306</v>
      </c>
      <c r="C2962" s="18" t="s">
        <v>307</v>
      </c>
      <c r="D2962" s="31">
        <v>1</v>
      </c>
      <c r="E2962" s="31">
        <v>698</v>
      </c>
      <c r="F2962" s="24">
        <v>0.14326647564469913</v>
      </c>
      <c r="G2962" s="26">
        <v>91.158781758595296</v>
      </c>
      <c r="H2962" s="21" t="b">
        <v>1</v>
      </c>
      <c r="I2962" s="24">
        <v>0.15748873914663927</v>
      </c>
    </row>
    <row r="2963" spans="1:9" x14ac:dyDescent="0.25">
      <c r="A2963" s="18" t="s">
        <v>2440</v>
      </c>
      <c r="B2963" s="18" t="s">
        <v>306</v>
      </c>
      <c r="C2963" s="18" t="s">
        <v>307</v>
      </c>
      <c r="D2963" s="31">
        <v>1</v>
      </c>
      <c r="E2963" s="31">
        <v>426</v>
      </c>
      <c r="F2963" s="24">
        <v>0.23474178403755869</v>
      </c>
      <c r="G2963" s="26">
        <v>91.158781758595296</v>
      </c>
      <c r="H2963" s="21" t="b">
        <v>1</v>
      </c>
      <c r="I2963" s="24">
        <v>0.25804492939989254</v>
      </c>
    </row>
    <row r="2964" spans="1:9" x14ac:dyDescent="0.25">
      <c r="A2964" s="18" t="s">
        <v>2441</v>
      </c>
      <c r="B2964" s="18" t="s">
        <v>306</v>
      </c>
      <c r="C2964" s="18" t="s">
        <v>307</v>
      </c>
      <c r="D2964" s="31">
        <v>1</v>
      </c>
      <c r="E2964" s="31">
        <v>425</v>
      </c>
      <c r="F2964" s="24">
        <v>0.23529411764705879</v>
      </c>
      <c r="G2964" s="26">
        <v>91.158781758595296</v>
      </c>
      <c r="H2964" s="21" t="b">
        <v>1</v>
      </c>
      <c r="I2964" s="24">
        <v>0.25865209393965694</v>
      </c>
    </row>
    <row r="2965" spans="1:9" x14ac:dyDescent="0.25">
      <c r="A2965" s="18" t="s">
        <v>2442</v>
      </c>
      <c r="B2965" s="18" t="s">
        <v>306</v>
      </c>
      <c r="C2965" s="18" t="s">
        <v>307</v>
      </c>
      <c r="D2965" s="31">
        <v>1</v>
      </c>
      <c r="E2965" s="31">
        <v>426</v>
      </c>
      <c r="F2965" s="24">
        <v>0.23474178403755869</v>
      </c>
      <c r="G2965" s="26">
        <v>91.158781758595296</v>
      </c>
      <c r="H2965" s="21" t="b">
        <v>1</v>
      </c>
      <c r="I2965" s="24">
        <v>0.25804492939989254</v>
      </c>
    </row>
    <row r="2966" spans="1:9" x14ac:dyDescent="0.25">
      <c r="A2966" s="18" t="s">
        <v>2443</v>
      </c>
      <c r="B2966" s="18" t="s">
        <v>306</v>
      </c>
      <c r="C2966" s="18" t="s">
        <v>307</v>
      </c>
      <c r="D2966" s="31">
        <v>1</v>
      </c>
      <c r="E2966" s="31">
        <v>691</v>
      </c>
      <c r="F2966" s="24">
        <v>0.14471780028943559</v>
      </c>
      <c r="G2966" s="26">
        <v>91.158781758595296</v>
      </c>
      <c r="H2966" s="21" t="b">
        <v>1</v>
      </c>
      <c r="I2966" s="24">
        <v>0.15908413881961536</v>
      </c>
    </row>
    <row r="2967" spans="1:9" x14ac:dyDescent="0.25">
      <c r="A2967" s="18" t="s">
        <v>2444</v>
      </c>
      <c r="B2967" s="18" t="s">
        <v>306</v>
      </c>
      <c r="C2967" s="18" t="s">
        <v>307</v>
      </c>
      <c r="D2967" s="31">
        <v>1</v>
      </c>
      <c r="E2967" s="31">
        <v>434</v>
      </c>
      <c r="F2967" s="24">
        <v>0.2304147465437788</v>
      </c>
      <c r="G2967" s="26">
        <v>91.158781758595296</v>
      </c>
      <c r="H2967" s="21" t="b">
        <v>1</v>
      </c>
      <c r="I2967" s="24">
        <v>0.25328834083952584</v>
      </c>
    </row>
    <row r="2968" spans="1:9" x14ac:dyDescent="0.25">
      <c r="A2968" s="18" t="s">
        <v>2445</v>
      </c>
      <c r="B2968" s="18" t="s">
        <v>306</v>
      </c>
      <c r="C2968" s="18" t="s">
        <v>307</v>
      </c>
      <c r="D2968" s="31">
        <v>1</v>
      </c>
      <c r="E2968" s="31">
        <v>434</v>
      </c>
      <c r="F2968" s="24">
        <v>0.2304147465437788</v>
      </c>
      <c r="G2968" s="26">
        <v>91.158781758595296</v>
      </c>
      <c r="H2968" s="21" t="b">
        <v>1</v>
      </c>
      <c r="I2968" s="24">
        <v>0.25328834083952584</v>
      </c>
    </row>
    <row r="2969" spans="1:9" x14ac:dyDescent="0.25">
      <c r="A2969" s="18" t="s">
        <v>151</v>
      </c>
      <c r="B2969" s="18" t="s">
        <v>306</v>
      </c>
      <c r="C2969" s="18" t="s">
        <v>307</v>
      </c>
      <c r="D2969" s="31">
        <v>10</v>
      </c>
      <c r="E2969" s="31">
        <v>3057</v>
      </c>
      <c r="F2969" s="24">
        <v>0.32711808963035655</v>
      </c>
      <c r="G2969" s="26">
        <v>91.158781758595296</v>
      </c>
      <c r="H2969" s="21" t="b">
        <v>1</v>
      </c>
      <c r="I2969" s="24">
        <v>0.35959156010583648</v>
      </c>
    </row>
    <row r="2970" spans="1:9" x14ac:dyDescent="0.25">
      <c r="A2970" s="18" t="s">
        <v>2446</v>
      </c>
      <c r="B2970" s="18" t="s">
        <v>306</v>
      </c>
      <c r="C2970" s="18" t="s">
        <v>307</v>
      </c>
      <c r="D2970" s="31">
        <v>1</v>
      </c>
      <c r="E2970" s="31">
        <v>2978</v>
      </c>
      <c r="F2970" s="24">
        <v>3.3579583613163197E-2</v>
      </c>
      <c r="G2970" s="26">
        <v>91.158781758595296</v>
      </c>
      <c r="H2970" s="21" t="b">
        <v>1</v>
      </c>
      <c r="I2970" s="24">
        <v>3.6913075864457426E-2</v>
      </c>
    </row>
    <row r="2971" spans="1:9" x14ac:dyDescent="0.25">
      <c r="A2971" s="18" t="s">
        <v>2447</v>
      </c>
      <c r="B2971" s="18" t="s">
        <v>306</v>
      </c>
      <c r="C2971" s="18" t="s">
        <v>307</v>
      </c>
      <c r="D2971" s="31">
        <v>1</v>
      </c>
      <c r="E2971" s="31">
        <v>541</v>
      </c>
      <c r="F2971" s="24">
        <v>0.18484288354898337</v>
      </c>
      <c r="G2971" s="26">
        <v>91.158781758595296</v>
      </c>
      <c r="H2971" s="21" t="b">
        <v>1</v>
      </c>
      <c r="I2971" s="24">
        <v>0.20319249523910207</v>
      </c>
    </row>
    <row r="2972" spans="1:9" x14ac:dyDescent="0.25">
      <c r="A2972" s="18" t="s">
        <v>2448</v>
      </c>
      <c r="B2972" s="18" t="s">
        <v>306</v>
      </c>
      <c r="C2972" s="18" t="s">
        <v>307</v>
      </c>
      <c r="D2972" s="31">
        <v>1</v>
      </c>
      <c r="E2972" s="31">
        <v>2870</v>
      </c>
      <c r="F2972" s="24">
        <v>3.484320557491289E-2</v>
      </c>
      <c r="G2972" s="26">
        <v>91.158781758595296</v>
      </c>
      <c r="H2972" s="21" t="b">
        <v>1</v>
      </c>
      <c r="I2972" s="24">
        <v>3.8302139346464883E-2</v>
      </c>
    </row>
    <row r="2973" spans="1:9" x14ac:dyDescent="0.25">
      <c r="A2973" s="18" t="s">
        <v>2449</v>
      </c>
      <c r="B2973" s="18" t="s">
        <v>306</v>
      </c>
      <c r="C2973" s="18" t="s">
        <v>307</v>
      </c>
      <c r="D2973" s="31">
        <v>1</v>
      </c>
      <c r="E2973" s="31">
        <v>3046</v>
      </c>
      <c r="F2973" s="24">
        <v>3.2829940906106365E-2</v>
      </c>
      <c r="G2973" s="26">
        <v>91.158781758595296</v>
      </c>
      <c r="H2973" s="21" t="b">
        <v>1</v>
      </c>
      <c r="I2973" s="24">
        <v>3.6089015076938347E-2</v>
      </c>
    </row>
    <row r="2974" spans="1:9" x14ac:dyDescent="0.25">
      <c r="A2974" s="18" t="s">
        <v>2450</v>
      </c>
      <c r="B2974" s="18" t="s">
        <v>306</v>
      </c>
      <c r="C2974" s="18" t="s">
        <v>307</v>
      </c>
      <c r="D2974" s="31">
        <v>1</v>
      </c>
      <c r="E2974" s="31">
        <v>1173</v>
      </c>
      <c r="F2974" s="24">
        <v>8.525149190110827E-2</v>
      </c>
      <c r="G2974" s="26">
        <v>91.158781758595296</v>
      </c>
      <c r="H2974" s="21" t="b">
        <v>1</v>
      </c>
      <c r="I2974" s="24">
        <v>9.3714526789730787E-2</v>
      </c>
    </row>
    <row r="2975" spans="1:9" x14ac:dyDescent="0.25">
      <c r="A2975" s="18" t="s">
        <v>2451</v>
      </c>
      <c r="B2975" s="18" t="s">
        <v>306</v>
      </c>
      <c r="C2975" s="18" t="s">
        <v>307</v>
      </c>
      <c r="D2975" s="31">
        <v>1</v>
      </c>
      <c r="E2975" s="31">
        <v>2890</v>
      </c>
      <c r="F2975" s="24">
        <v>3.460207612456747E-2</v>
      </c>
      <c r="G2975" s="26">
        <v>91.158781758595296</v>
      </c>
      <c r="H2975" s="21" t="b">
        <v>1</v>
      </c>
      <c r="I2975" s="24">
        <v>3.8037072638184843E-2</v>
      </c>
    </row>
    <row r="2976" spans="1:9" x14ac:dyDescent="0.25">
      <c r="A2976" s="18" t="s">
        <v>219</v>
      </c>
      <c r="B2976" s="18" t="s">
        <v>306</v>
      </c>
      <c r="C2976" s="18" t="s">
        <v>307</v>
      </c>
      <c r="D2976" s="31">
        <v>10</v>
      </c>
      <c r="E2976" s="31">
        <v>5200</v>
      </c>
      <c r="F2976" s="24">
        <v>0.19230769230769232</v>
      </c>
      <c r="G2976" s="26">
        <v>91.158781758595296</v>
      </c>
      <c r="H2976" s="21" t="b">
        <v>1</v>
      </c>
      <c r="I2976" s="24">
        <v>0.21139834600837348</v>
      </c>
    </row>
    <row r="2977" spans="1:9" x14ac:dyDescent="0.25">
      <c r="A2977" s="18" t="s">
        <v>2452</v>
      </c>
      <c r="B2977" s="18" t="s">
        <v>306</v>
      </c>
      <c r="C2977" s="18" t="s">
        <v>307</v>
      </c>
      <c r="D2977" s="31">
        <v>1</v>
      </c>
      <c r="E2977" s="31">
        <v>5197</v>
      </c>
      <c r="F2977" s="24">
        <v>1.9241870309794112E-2</v>
      </c>
      <c r="G2977" s="26">
        <v>91.158781758595296</v>
      </c>
      <c r="H2977" s="21" t="b">
        <v>1</v>
      </c>
      <c r="I2977" s="24">
        <v>2.1152037699510143E-2</v>
      </c>
    </row>
    <row r="2978" spans="1:9" x14ac:dyDescent="0.25">
      <c r="A2978" s="18" t="s">
        <v>1551</v>
      </c>
      <c r="B2978" s="18" t="s">
        <v>306</v>
      </c>
      <c r="C2978" s="18" t="s">
        <v>307</v>
      </c>
      <c r="D2978" s="31">
        <v>1</v>
      </c>
      <c r="E2978" s="31">
        <v>5059</v>
      </c>
      <c r="F2978" s="24">
        <v>1.9766752322593398E-2</v>
      </c>
      <c r="G2978" s="26">
        <v>91.158781758595296</v>
      </c>
      <c r="H2978" s="21" t="b">
        <v>1</v>
      </c>
      <c r="I2978" s="24">
        <v>2.1729025484157782E-2</v>
      </c>
    </row>
    <row r="2979" spans="1:9" x14ac:dyDescent="0.25">
      <c r="A2979" s="18" t="s">
        <v>1553</v>
      </c>
      <c r="B2979" s="18" t="s">
        <v>306</v>
      </c>
      <c r="C2979" s="18" t="s">
        <v>307</v>
      </c>
      <c r="D2979" s="31">
        <v>1</v>
      </c>
      <c r="E2979" s="31">
        <v>4973</v>
      </c>
      <c r="F2979" s="24">
        <v>2.0108586366378443E-2</v>
      </c>
      <c r="G2979" s="26">
        <v>91.158781758595296</v>
      </c>
      <c r="H2979" s="21" t="b">
        <v>1</v>
      </c>
      <c r="I2979" s="24">
        <v>2.2104793871778446E-2</v>
      </c>
    </row>
    <row r="2980" spans="1:9" x14ac:dyDescent="0.25">
      <c r="A2980" s="18" t="s">
        <v>193</v>
      </c>
      <c r="B2980" s="18" t="s">
        <v>306</v>
      </c>
      <c r="C2980" s="18" t="s">
        <v>307</v>
      </c>
      <c r="D2980" s="31">
        <v>302</v>
      </c>
      <c r="E2980" s="31">
        <v>4591</v>
      </c>
      <c r="F2980" s="24">
        <v>6.5780875626225228</v>
      </c>
      <c r="G2980" s="26">
        <v>91.158781758595296</v>
      </c>
      <c r="H2980" s="21" t="b">
        <v>1</v>
      </c>
      <c r="I2980" s="24">
        <v>7.2311035193106017</v>
      </c>
    </row>
    <row r="2981" spans="1:9" x14ac:dyDescent="0.25">
      <c r="A2981" s="18" t="s">
        <v>2453</v>
      </c>
      <c r="B2981" s="18" t="s">
        <v>306</v>
      </c>
      <c r="C2981" s="18" t="s">
        <v>307</v>
      </c>
      <c r="D2981" s="31">
        <v>1</v>
      </c>
      <c r="E2981" s="31">
        <v>657</v>
      </c>
      <c r="F2981" s="24">
        <v>0.15220700152207001</v>
      </c>
      <c r="G2981" s="26">
        <v>91.158781758595296</v>
      </c>
      <c r="H2981" s="21" t="b">
        <v>1</v>
      </c>
      <c r="I2981" s="24">
        <v>0.16731680353782985</v>
      </c>
    </row>
    <row r="2982" spans="1:9" x14ac:dyDescent="0.25">
      <c r="A2982" s="18" t="s">
        <v>777</v>
      </c>
      <c r="B2982" s="18" t="s">
        <v>306</v>
      </c>
      <c r="C2982" s="18" t="s">
        <v>307</v>
      </c>
      <c r="D2982" s="31">
        <v>21</v>
      </c>
      <c r="E2982" s="31">
        <v>4469</v>
      </c>
      <c r="F2982" s="24">
        <v>0.46990378160662344</v>
      </c>
      <c r="G2982" s="26">
        <v>91.158781758595296</v>
      </c>
      <c r="H2982" s="21" t="b">
        <v>1</v>
      </c>
      <c r="I2982" s="24">
        <v>0.51655178751654474</v>
      </c>
    </row>
    <row r="2983" spans="1:9" x14ac:dyDescent="0.25">
      <c r="A2983" s="18" t="s">
        <v>2454</v>
      </c>
      <c r="B2983" s="18" t="s">
        <v>306</v>
      </c>
      <c r="C2983" s="18" t="s">
        <v>307</v>
      </c>
      <c r="D2983" s="31">
        <v>32</v>
      </c>
      <c r="E2983" s="31">
        <v>758</v>
      </c>
      <c r="F2983" s="24">
        <v>4.2216358839050132</v>
      </c>
      <c r="G2983" s="26">
        <v>91.158781758595296</v>
      </c>
      <c r="H2983" s="21" t="b">
        <v>1</v>
      </c>
      <c r="I2983" s="24">
        <v>4.6407235851970112</v>
      </c>
    </row>
    <row r="2984" spans="1:9" x14ac:dyDescent="0.25">
      <c r="A2984" s="18" t="s">
        <v>2455</v>
      </c>
      <c r="B2984" s="18" t="s">
        <v>306</v>
      </c>
      <c r="C2984" s="18" t="s">
        <v>307</v>
      </c>
      <c r="D2984" s="31">
        <v>1</v>
      </c>
      <c r="E2984" s="31">
        <v>758</v>
      </c>
      <c r="F2984" s="24">
        <v>0.13192612137203166</v>
      </c>
      <c r="G2984" s="26">
        <v>91.158781758595296</v>
      </c>
      <c r="H2984" s="21" t="b">
        <v>1</v>
      </c>
      <c r="I2984" s="24">
        <v>0.1450226120374066</v>
      </c>
    </row>
    <row r="2985" spans="1:9" x14ac:dyDescent="0.25">
      <c r="A2985" s="18" t="s">
        <v>2456</v>
      </c>
      <c r="B2985" s="18" t="s">
        <v>306</v>
      </c>
      <c r="C2985" s="18" t="s">
        <v>307</v>
      </c>
      <c r="D2985" s="31">
        <v>1</v>
      </c>
      <c r="E2985" s="31">
        <v>479</v>
      </c>
      <c r="F2985" s="24">
        <v>0.20876826722338201</v>
      </c>
      <c r="G2985" s="26">
        <v>91.158781758595296</v>
      </c>
      <c r="H2985" s="21" t="b">
        <v>1</v>
      </c>
      <c r="I2985" s="24">
        <v>0.22949298522829686</v>
      </c>
    </row>
    <row r="2986" spans="1:9" x14ac:dyDescent="0.25">
      <c r="A2986" s="18" t="s">
        <v>1276</v>
      </c>
      <c r="B2986" s="18" t="s">
        <v>306</v>
      </c>
      <c r="C2986" s="18" t="s">
        <v>307</v>
      </c>
      <c r="D2986" s="31">
        <v>2</v>
      </c>
      <c r="E2986" s="31">
        <v>4571</v>
      </c>
      <c r="F2986" s="24">
        <v>4.375410194705754E-2</v>
      </c>
      <c r="G2986" s="26">
        <v>91.158781758595296</v>
      </c>
      <c r="H2986" s="21" t="b">
        <v>1</v>
      </c>
      <c r="I2986" s="24">
        <v>4.8097632869986535E-2</v>
      </c>
    </row>
    <row r="2987" spans="1:9" x14ac:dyDescent="0.25">
      <c r="A2987" s="18" t="s">
        <v>2457</v>
      </c>
      <c r="B2987" s="18" t="s">
        <v>306</v>
      </c>
      <c r="C2987" s="18" t="s">
        <v>307</v>
      </c>
      <c r="D2987" s="31">
        <v>5</v>
      </c>
      <c r="E2987" s="31">
        <v>4558</v>
      </c>
      <c r="F2987" s="24">
        <v>0.10969723562966215</v>
      </c>
      <c r="G2987" s="26">
        <v>91.158781758595296</v>
      </c>
      <c r="H2987" s="21" t="b">
        <v>1</v>
      </c>
      <c r="I2987" s="24">
        <v>0.12058703370376725</v>
      </c>
    </row>
    <row r="2988" spans="1:9" x14ac:dyDescent="0.25">
      <c r="A2988" s="18" t="s">
        <v>2458</v>
      </c>
      <c r="B2988" s="18" t="s">
        <v>306</v>
      </c>
      <c r="C2988" s="18" t="s">
        <v>307</v>
      </c>
      <c r="D2988" s="31">
        <v>1</v>
      </c>
      <c r="E2988" s="31">
        <v>4448</v>
      </c>
      <c r="F2988" s="24">
        <v>2.2482014388489211E-2</v>
      </c>
      <c r="G2988" s="26">
        <v>91.158781758595296</v>
      </c>
      <c r="H2988" s="21" t="b">
        <v>1</v>
      </c>
      <c r="I2988" s="24">
        <v>2.4713835414647983E-2</v>
      </c>
    </row>
    <row r="2989" spans="1:9" x14ac:dyDescent="0.25">
      <c r="A2989" s="18" t="s">
        <v>2459</v>
      </c>
      <c r="B2989" s="18" t="s">
        <v>306</v>
      </c>
      <c r="C2989" s="18" t="s">
        <v>307</v>
      </c>
      <c r="D2989" s="31">
        <v>1</v>
      </c>
      <c r="E2989" s="31">
        <v>758</v>
      </c>
      <c r="F2989" s="24">
        <v>0.13192612137203166</v>
      </c>
      <c r="G2989" s="26">
        <v>91.158781758595296</v>
      </c>
      <c r="H2989" s="21" t="b">
        <v>1</v>
      </c>
      <c r="I2989" s="24">
        <v>0.1450226120374066</v>
      </c>
    </row>
    <row r="2990" spans="1:9" x14ac:dyDescent="0.25">
      <c r="A2990" s="18" t="s">
        <v>1277</v>
      </c>
      <c r="B2990" s="18" t="s">
        <v>306</v>
      </c>
      <c r="C2990" s="18" t="s">
        <v>307</v>
      </c>
      <c r="D2990" s="31">
        <v>1</v>
      </c>
      <c r="E2990" s="31">
        <v>4295</v>
      </c>
      <c r="F2990" s="24">
        <v>2.3282887077997673E-2</v>
      </c>
      <c r="G2990" s="26">
        <v>91.158781758595296</v>
      </c>
      <c r="H2990" s="21" t="b">
        <v>0</v>
      </c>
      <c r="I2990" s="24">
        <v>2.3282887077997673E-2</v>
      </c>
    </row>
    <row r="2991" spans="1:9" x14ac:dyDescent="0.25">
      <c r="A2991" s="18" t="s">
        <v>2460</v>
      </c>
      <c r="B2991" s="18" t="s">
        <v>306</v>
      </c>
      <c r="C2991" s="18" t="s">
        <v>307</v>
      </c>
      <c r="D2991" s="31">
        <v>1</v>
      </c>
      <c r="E2991" s="31">
        <v>1633</v>
      </c>
      <c r="F2991" s="24">
        <v>6.12369871402327E-2</v>
      </c>
      <c r="G2991" s="26">
        <v>91.158781758595296</v>
      </c>
      <c r="H2991" s="21" t="b">
        <v>0</v>
      </c>
      <c r="I2991" s="24">
        <v>6.12369871402327E-2</v>
      </c>
    </row>
    <row r="2992" spans="1:9" x14ac:dyDescent="0.25">
      <c r="A2992" s="18" t="s">
        <v>2044</v>
      </c>
      <c r="B2992" s="18" t="s">
        <v>306</v>
      </c>
      <c r="C2992" s="18" t="s">
        <v>307</v>
      </c>
      <c r="D2992" s="31">
        <v>1</v>
      </c>
      <c r="E2992" s="31">
        <v>4150</v>
      </c>
      <c r="F2992" s="24">
        <v>2.4096385542168672E-2</v>
      </c>
      <c r="G2992" s="26">
        <v>91.158781758595296</v>
      </c>
      <c r="H2992" s="21" t="b">
        <v>1</v>
      </c>
      <c r="I2992" s="24">
        <v>2.6488467451651614E-2</v>
      </c>
    </row>
    <row r="2993" spans="1:9" x14ac:dyDescent="0.25">
      <c r="A2993" s="18" t="s">
        <v>1279</v>
      </c>
      <c r="B2993" s="18" t="s">
        <v>306</v>
      </c>
      <c r="C2993" s="18" t="s">
        <v>307</v>
      </c>
      <c r="D2993" s="31">
        <v>15</v>
      </c>
      <c r="E2993" s="31">
        <v>4563</v>
      </c>
      <c r="F2993" s="24">
        <v>0.32873109796186722</v>
      </c>
      <c r="G2993" s="26">
        <v>91.158781758595296</v>
      </c>
      <c r="H2993" s="21" t="b">
        <v>1</v>
      </c>
      <c r="I2993" s="24">
        <v>0.3613646940314077</v>
      </c>
    </row>
    <row r="2994" spans="1:9" x14ac:dyDescent="0.25">
      <c r="A2994" s="18" t="s">
        <v>1280</v>
      </c>
      <c r="B2994" s="18" t="s">
        <v>306</v>
      </c>
      <c r="C2994" s="18" t="s">
        <v>307</v>
      </c>
      <c r="D2994" s="31">
        <v>1</v>
      </c>
      <c r="E2994" s="31">
        <v>4455</v>
      </c>
      <c r="F2994" s="24">
        <v>2.2446689113355782E-2</v>
      </c>
      <c r="G2994" s="26">
        <v>91.158781758595296</v>
      </c>
      <c r="H2994" s="21" t="b">
        <v>1</v>
      </c>
      <c r="I2994" s="24">
        <v>2.4675003350023393E-2</v>
      </c>
    </row>
    <row r="2995" spans="1:9" x14ac:dyDescent="0.25">
      <c r="A2995" s="18" t="s">
        <v>2461</v>
      </c>
      <c r="B2995" s="18" t="s">
        <v>306</v>
      </c>
      <c r="C2995" s="18" t="s">
        <v>307</v>
      </c>
      <c r="D2995" s="31">
        <v>1</v>
      </c>
      <c r="E2995" s="31">
        <v>758</v>
      </c>
      <c r="F2995" s="24">
        <v>0.13192612137203166</v>
      </c>
      <c r="G2995" s="26">
        <v>91.158781758595296</v>
      </c>
      <c r="H2995" s="21" t="b">
        <v>1</v>
      </c>
      <c r="I2995" s="24">
        <v>0.1450226120374066</v>
      </c>
    </row>
    <row r="2996" spans="1:9" x14ac:dyDescent="0.25">
      <c r="A2996" s="18" t="s">
        <v>2050</v>
      </c>
      <c r="B2996" s="18" t="s">
        <v>306</v>
      </c>
      <c r="C2996" s="18" t="s">
        <v>307</v>
      </c>
      <c r="D2996" s="31">
        <v>1</v>
      </c>
      <c r="E2996" s="31">
        <v>4149</v>
      </c>
      <c r="F2996" s="24">
        <v>2.4102193299590263E-2</v>
      </c>
      <c r="G2996" s="26">
        <v>91.158781758595296</v>
      </c>
      <c r="H2996" s="21" t="b">
        <v>1</v>
      </c>
      <c r="I2996" s="24">
        <v>2.6494851753278915E-2</v>
      </c>
    </row>
    <row r="2997" spans="1:9" x14ac:dyDescent="0.25">
      <c r="A2997" s="18" t="s">
        <v>2462</v>
      </c>
      <c r="B2997" s="18" t="s">
        <v>306</v>
      </c>
      <c r="C2997" s="18" t="s">
        <v>307</v>
      </c>
      <c r="D2997" s="31">
        <v>1</v>
      </c>
      <c r="E2997" s="31">
        <v>4145</v>
      </c>
      <c r="F2997" s="24">
        <v>2.4125452352231604E-2</v>
      </c>
      <c r="G2997" s="26">
        <v>91.158781758595296</v>
      </c>
      <c r="H2997" s="21" t="b">
        <v>1</v>
      </c>
      <c r="I2997" s="24">
        <v>2.652041976462104E-2</v>
      </c>
    </row>
    <row r="2998" spans="1:9" x14ac:dyDescent="0.25">
      <c r="A2998" s="18" t="s">
        <v>1281</v>
      </c>
      <c r="B2998" s="18" t="s">
        <v>306</v>
      </c>
      <c r="C2998" s="18" t="s">
        <v>307</v>
      </c>
      <c r="D2998" s="31">
        <v>1</v>
      </c>
      <c r="E2998" s="31">
        <v>4260</v>
      </c>
      <c r="F2998" s="24">
        <v>2.3474178403755867E-2</v>
      </c>
      <c r="G2998" s="26">
        <v>91.158781758595296</v>
      </c>
      <c r="H2998" s="21" t="b">
        <v>1</v>
      </c>
      <c r="I2998" s="24">
        <v>2.5804492939989251E-2</v>
      </c>
    </row>
    <row r="2999" spans="1:9" x14ac:dyDescent="0.25">
      <c r="A2999" s="18" t="s">
        <v>2463</v>
      </c>
      <c r="B2999" s="18" t="s">
        <v>306</v>
      </c>
      <c r="C2999" s="18" t="s">
        <v>307</v>
      </c>
      <c r="D2999" s="31">
        <v>1</v>
      </c>
      <c r="E2999" s="31">
        <v>4413</v>
      </c>
      <c r="F2999" s="24">
        <v>2.2660321776569226E-2</v>
      </c>
      <c r="G2999" s="26">
        <v>91.158781758595296</v>
      </c>
      <c r="H2999" s="21" t="b">
        <v>1</v>
      </c>
      <c r="I2999" s="24">
        <v>2.4909843626638162E-2</v>
      </c>
    </row>
    <row r="3000" spans="1:9" x14ac:dyDescent="0.25">
      <c r="A3000" s="18" t="s">
        <v>2464</v>
      </c>
      <c r="B3000" s="18" t="s">
        <v>306</v>
      </c>
      <c r="C3000" s="18" t="s">
        <v>307</v>
      </c>
      <c r="D3000" s="31">
        <v>1</v>
      </c>
      <c r="E3000" s="31">
        <v>4450</v>
      </c>
      <c r="F3000" s="24">
        <v>2.247191011235955E-2</v>
      </c>
      <c r="G3000" s="26">
        <v>91.158781758595296</v>
      </c>
      <c r="H3000" s="21" t="b">
        <v>1</v>
      </c>
      <c r="I3000" s="24">
        <v>2.4702728072888588E-2</v>
      </c>
    </row>
    <row r="3001" spans="1:9" x14ac:dyDescent="0.25">
      <c r="A3001" s="18" t="s">
        <v>2465</v>
      </c>
      <c r="B3001" s="18" t="s">
        <v>306</v>
      </c>
      <c r="C3001" s="18" t="s">
        <v>307</v>
      </c>
      <c r="D3001" s="31">
        <v>2</v>
      </c>
      <c r="E3001" s="31">
        <v>2959</v>
      </c>
      <c r="F3001" s="24">
        <v>6.759040216289286E-2</v>
      </c>
      <c r="G3001" s="26">
        <v>91.158781758595296</v>
      </c>
      <c r="H3001" s="21" t="b">
        <v>1</v>
      </c>
      <c r="I3001" s="24">
        <v>7.4300195961036972E-2</v>
      </c>
    </row>
    <row r="3002" spans="1:9" x14ac:dyDescent="0.25">
      <c r="A3002" s="18" t="s">
        <v>3347</v>
      </c>
      <c r="B3002" s="18" t="s">
        <v>306</v>
      </c>
      <c r="C3002" s="18" t="s">
        <v>307</v>
      </c>
      <c r="D3002" s="31">
        <v>1</v>
      </c>
      <c r="E3002" s="31">
        <v>1148</v>
      </c>
      <c r="F3002" s="24">
        <v>8.7108013937282236E-2</v>
      </c>
      <c r="G3002" s="26">
        <v>91.158781758595296</v>
      </c>
      <c r="H3002" s="21" t="b">
        <v>1</v>
      </c>
      <c r="I3002" s="24">
        <v>9.5755348366162216E-2</v>
      </c>
    </row>
    <row r="3003" spans="1:9" x14ac:dyDescent="0.25">
      <c r="A3003" s="18" t="s">
        <v>2466</v>
      </c>
      <c r="B3003" s="18" t="s">
        <v>306</v>
      </c>
      <c r="C3003" s="18" t="s">
        <v>307</v>
      </c>
      <c r="D3003" s="31">
        <v>1</v>
      </c>
      <c r="E3003" s="31">
        <v>1014</v>
      </c>
      <c r="F3003" s="24">
        <v>9.8619329388560162E-2</v>
      </c>
      <c r="G3003" s="26">
        <v>91.158781758595296</v>
      </c>
      <c r="H3003" s="21" t="b">
        <v>1</v>
      </c>
      <c r="I3003" s="24">
        <v>0.1084094082094223</v>
      </c>
    </row>
    <row r="3004" spans="1:9" x14ac:dyDescent="0.25">
      <c r="A3004" s="18" t="s">
        <v>2467</v>
      </c>
      <c r="B3004" s="18" t="s">
        <v>306</v>
      </c>
      <c r="C3004" s="18" t="s">
        <v>307</v>
      </c>
      <c r="D3004" s="31">
        <v>1</v>
      </c>
      <c r="E3004" s="31">
        <v>1108</v>
      </c>
      <c r="F3004" s="24">
        <v>9.0252707581227443E-2</v>
      </c>
      <c r="G3004" s="26">
        <v>91.158781758595296</v>
      </c>
      <c r="H3004" s="21" t="b">
        <v>1</v>
      </c>
      <c r="I3004" s="24">
        <v>9.9212220148334127E-2</v>
      </c>
    </row>
    <row r="3005" spans="1:9" x14ac:dyDescent="0.25">
      <c r="A3005" s="18" t="s">
        <v>3250</v>
      </c>
      <c r="B3005" s="18" t="s">
        <v>306</v>
      </c>
      <c r="C3005" s="18" t="s">
        <v>307</v>
      </c>
      <c r="D3005" s="31">
        <v>1</v>
      </c>
      <c r="E3005" s="31">
        <v>1048</v>
      </c>
      <c r="F3005" s="24">
        <v>9.5419847328244267E-2</v>
      </c>
      <c r="G3005" s="26">
        <v>91.158781758595296</v>
      </c>
      <c r="H3005" s="21" t="b">
        <v>1</v>
      </c>
      <c r="I3005" s="24">
        <v>0.10489230908812423</v>
      </c>
    </row>
    <row r="3006" spans="1:9" x14ac:dyDescent="0.25">
      <c r="A3006" s="18" t="s">
        <v>797</v>
      </c>
      <c r="B3006" s="18" t="s">
        <v>306</v>
      </c>
      <c r="C3006" s="18" t="s">
        <v>307</v>
      </c>
      <c r="D3006" s="31">
        <v>1</v>
      </c>
      <c r="E3006" s="31">
        <v>4560</v>
      </c>
      <c r="F3006" s="24">
        <v>2.1929824561403508E-2</v>
      </c>
      <c r="G3006" s="26">
        <v>91.158781758595296</v>
      </c>
      <c r="H3006" s="21" t="b">
        <v>1</v>
      </c>
      <c r="I3006" s="24">
        <v>2.410682893077943E-2</v>
      </c>
    </row>
    <row r="3007" spans="1:9" x14ac:dyDescent="0.25">
      <c r="A3007" s="18" t="s">
        <v>803</v>
      </c>
      <c r="B3007" s="18" t="s">
        <v>306</v>
      </c>
      <c r="C3007" s="18" t="s">
        <v>307</v>
      </c>
      <c r="D3007" s="31">
        <v>3</v>
      </c>
      <c r="E3007" s="31">
        <v>1155</v>
      </c>
      <c r="F3007" s="24">
        <v>0.25974025974025972</v>
      </c>
      <c r="G3007" s="26">
        <v>91.158781758595296</v>
      </c>
      <c r="H3007" s="21" t="b">
        <v>1</v>
      </c>
      <c r="I3007" s="24">
        <v>0.28552503876455637</v>
      </c>
    </row>
    <row r="3008" spans="1:9" x14ac:dyDescent="0.25">
      <c r="A3008" s="18" t="s">
        <v>2468</v>
      </c>
      <c r="B3008" s="18" t="s">
        <v>306</v>
      </c>
      <c r="C3008" s="18" t="s">
        <v>307</v>
      </c>
      <c r="D3008" s="31">
        <v>1</v>
      </c>
      <c r="E3008" s="31">
        <v>1148</v>
      </c>
      <c r="F3008" s="24">
        <v>8.7108013937282236E-2</v>
      </c>
      <c r="G3008" s="26">
        <v>91.158781758595296</v>
      </c>
      <c r="H3008" s="21" t="b">
        <v>1</v>
      </c>
      <c r="I3008" s="24">
        <v>9.5755348366162216E-2</v>
      </c>
    </row>
    <row r="3009" spans="1:9" x14ac:dyDescent="0.25">
      <c r="A3009" s="18" t="s">
        <v>2469</v>
      </c>
      <c r="B3009" s="18" t="s">
        <v>306</v>
      </c>
      <c r="C3009" s="18" t="s">
        <v>307</v>
      </c>
      <c r="D3009" s="31">
        <v>1</v>
      </c>
      <c r="E3009" s="31">
        <v>1108</v>
      </c>
      <c r="F3009" s="24">
        <v>9.0252707581227443E-2</v>
      </c>
      <c r="G3009" s="26">
        <v>91.158781758595296</v>
      </c>
      <c r="H3009" s="21" t="b">
        <v>1</v>
      </c>
      <c r="I3009" s="24">
        <v>9.9212220148334127E-2</v>
      </c>
    </row>
    <row r="3010" spans="1:9" x14ac:dyDescent="0.25">
      <c r="A3010" s="18" t="s">
        <v>2470</v>
      </c>
      <c r="B3010" s="18" t="s">
        <v>306</v>
      </c>
      <c r="C3010" s="18" t="s">
        <v>307</v>
      </c>
      <c r="D3010" s="31">
        <v>1</v>
      </c>
      <c r="E3010" s="31">
        <v>1048</v>
      </c>
      <c r="F3010" s="24">
        <v>9.5419847328244267E-2</v>
      </c>
      <c r="G3010" s="26">
        <v>91.158781758595296</v>
      </c>
      <c r="H3010" s="21" t="b">
        <v>1</v>
      </c>
      <c r="I3010" s="24">
        <v>0.10489230908812423</v>
      </c>
    </row>
    <row r="3011" spans="1:9" x14ac:dyDescent="0.25">
      <c r="A3011" s="18" t="s">
        <v>2471</v>
      </c>
      <c r="B3011" s="18" t="s">
        <v>306</v>
      </c>
      <c r="C3011" s="18" t="s">
        <v>307</v>
      </c>
      <c r="D3011" s="31">
        <v>1</v>
      </c>
      <c r="E3011" s="31">
        <v>474</v>
      </c>
      <c r="F3011" s="24">
        <v>0.21097046413502107</v>
      </c>
      <c r="G3011" s="26">
        <v>91.158781758595296</v>
      </c>
      <c r="H3011" s="21" t="b">
        <v>1</v>
      </c>
      <c r="I3011" s="24">
        <v>0.23191379730876413</v>
      </c>
    </row>
    <row r="3012" spans="1:9" x14ac:dyDescent="0.25">
      <c r="A3012" s="18" t="s">
        <v>2472</v>
      </c>
      <c r="B3012" s="18" t="s">
        <v>306</v>
      </c>
      <c r="C3012" s="18" t="s">
        <v>307</v>
      </c>
      <c r="D3012" s="31">
        <v>1</v>
      </c>
      <c r="E3012" s="31">
        <v>4194</v>
      </c>
      <c r="F3012" s="24">
        <v>2.384358607534573E-2</v>
      </c>
      <c r="G3012" s="26">
        <v>91.158781758595296</v>
      </c>
      <c r="H3012" s="21" t="b">
        <v>1</v>
      </c>
      <c r="I3012" s="24">
        <v>2.6210572228029139E-2</v>
      </c>
    </row>
    <row r="3013" spans="1:9" x14ac:dyDescent="0.25">
      <c r="A3013" s="18" t="s">
        <v>2473</v>
      </c>
      <c r="B3013" s="18" t="s">
        <v>306</v>
      </c>
      <c r="C3013" s="18" t="s">
        <v>307</v>
      </c>
      <c r="D3013" s="31">
        <v>4</v>
      </c>
      <c r="E3013" s="31">
        <v>1735</v>
      </c>
      <c r="F3013" s="24">
        <v>0.23054755043227668</v>
      </c>
      <c r="G3013" s="26">
        <v>91.158781758595296</v>
      </c>
      <c r="H3013" s="21" t="b">
        <v>1</v>
      </c>
      <c r="I3013" s="24">
        <v>0.25343432835585988</v>
      </c>
    </row>
    <row r="3014" spans="1:9" x14ac:dyDescent="0.25">
      <c r="A3014" s="18" t="s">
        <v>1102</v>
      </c>
      <c r="B3014" s="18" t="s">
        <v>306</v>
      </c>
      <c r="C3014" s="18" t="s">
        <v>307</v>
      </c>
      <c r="D3014" s="31">
        <v>2</v>
      </c>
      <c r="E3014" s="31">
        <v>4566</v>
      </c>
      <c r="F3014" s="24">
        <v>4.3802014892685065E-2</v>
      </c>
      <c r="G3014" s="26">
        <v>91.158781758595296</v>
      </c>
      <c r="H3014" s="21" t="b">
        <v>1</v>
      </c>
      <c r="I3014" s="24">
        <v>4.815030220076838E-2</v>
      </c>
    </row>
    <row r="3015" spans="1:9" x14ac:dyDescent="0.25">
      <c r="A3015" s="18" t="s">
        <v>1103</v>
      </c>
      <c r="B3015" s="18" t="s">
        <v>306</v>
      </c>
      <c r="C3015" s="18" t="s">
        <v>307</v>
      </c>
      <c r="D3015" s="31">
        <v>1</v>
      </c>
      <c r="E3015" s="31">
        <v>4456</v>
      </c>
      <c r="F3015" s="24">
        <v>2.244165170556553E-2</v>
      </c>
      <c r="G3015" s="26">
        <v>91.158781758595296</v>
      </c>
      <c r="H3015" s="21" t="b">
        <v>1</v>
      </c>
      <c r="I3015" s="24">
        <v>2.4669465871713245E-2</v>
      </c>
    </row>
    <row r="3016" spans="1:9" x14ac:dyDescent="0.25">
      <c r="A3016" s="18" t="s">
        <v>2474</v>
      </c>
      <c r="B3016" s="18" t="s">
        <v>306</v>
      </c>
      <c r="C3016" s="18" t="s">
        <v>307</v>
      </c>
      <c r="D3016" s="31">
        <v>1</v>
      </c>
      <c r="E3016" s="31">
        <v>758</v>
      </c>
      <c r="F3016" s="24">
        <v>0.13192612137203166</v>
      </c>
      <c r="G3016" s="26">
        <v>91.158781758595296</v>
      </c>
      <c r="H3016" s="21" t="b">
        <v>1</v>
      </c>
      <c r="I3016" s="24">
        <v>0.1450226120374066</v>
      </c>
    </row>
    <row r="3017" spans="1:9" x14ac:dyDescent="0.25">
      <c r="A3017" s="18" t="s">
        <v>2475</v>
      </c>
      <c r="B3017" s="18" t="s">
        <v>306</v>
      </c>
      <c r="C3017" s="18" t="s">
        <v>307</v>
      </c>
      <c r="D3017" s="31">
        <v>1</v>
      </c>
      <c r="E3017" s="31">
        <v>758</v>
      </c>
      <c r="F3017" s="24">
        <v>0.13192612137203166</v>
      </c>
      <c r="G3017" s="26">
        <v>91.158781758595296</v>
      </c>
      <c r="H3017" s="21" t="b">
        <v>1</v>
      </c>
      <c r="I3017" s="24">
        <v>0.1450226120374066</v>
      </c>
    </row>
    <row r="3018" spans="1:9" x14ac:dyDescent="0.25">
      <c r="A3018" s="18" t="s">
        <v>1104</v>
      </c>
      <c r="B3018" s="18" t="s">
        <v>306</v>
      </c>
      <c r="C3018" s="18" t="s">
        <v>307</v>
      </c>
      <c r="D3018" s="31">
        <v>3</v>
      </c>
      <c r="E3018" s="31">
        <v>4305</v>
      </c>
      <c r="F3018" s="24">
        <v>6.968641114982578E-2</v>
      </c>
      <c r="G3018" s="26">
        <v>91.158781758595296</v>
      </c>
      <c r="H3018" s="21" t="b">
        <v>1</v>
      </c>
      <c r="I3018" s="24">
        <v>7.6604278692929767E-2</v>
      </c>
    </row>
    <row r="3019" spans="1:9" x14ac:dyDescent="0.25">
      <c r="A3019" s="18" t="s">
        <v>1609</v>
      </c>
      <c r="B3019" s="18" t="s">
        <v>306</v>
      </c>
      <c r="C3019" s="18" t="s">
        <v>307</v>
      </c>
      <c r="D3019" s="31">
        <v>1</v>
      </c>
      <c r="E3019" s="31">
        <v>4286</v>
      </c>
      <c r="F3019" s="24">
        <v>2.3331777881474568E-2</v>
      </c>
      <c r="G3019" s="26">
        <v>91.158781758595296</v>
      </c>
      <c r="H3019" s="21" t="b">
        <v>1</v>
      </c>
      <c r="I3019" s="24">
        <v>2.5647956118608074E-2</v>
      </c>
    </row>
    <row r="3020" spans="1:9" x14ac:dyDescent="0.25">
      <c r="A3020" s="18" t="s">
        <v>1613</v>
      </c>
      <c r="B3020" s="18" t="s">
        <v>306</v>
      </c>
      <c r="C3020" s="18" t="s">
        <v>307</v>
      </c>
      <c r="D3020" s="31">
        <v>1</v>
      </c>
      <c r="E3020" s="31">
        <v>4298</v>
      </c>
      <c r="F3020" s="24">
        <v>2.3266635644485809E-2</v>
      </c>
      <c r="G3020" s="26">
        <v>91.158781758595296</v>
      </c>
      <c r="H3020" s="21" t="b">
        <v>1</v>
      </c>
      <c r="I3020" s="24">
        <v>2.5576347120603589E-2</v>
      </c>
    </row>
    <row r="3021" spans="1:9" x14ac:dyDescent="0.25">
      <c r="A3021" s="18" t="s">
        <v>2068</v>
      </c>
      <c r="B3021" s="18" t="s">
        <v>306</v>
      </c>
      <c r="C3021" s="18" t="s">
        <v>307</v>
      </c>
      <c r="D3021" s="31">
        <v>1</v>
      </c>
      <c r="E3021" s="31">
        <v>4218</v>
      </c>
      <c r="F3021" s="24">
        <v>2.3707918444760549E-2</v>
      </c>
      <c r="G3021" s="26">
        <v>91.158781758595296</v>
      </c>
      <c r="H3021" s="21" t="b">
        <v>1</v>
      </c>
      <c r="I3021" s="24">
        <v>2.6061436681923709E-2</v>
      </c>
    </row>
    <row r="3022" spans="1:9" x14ac:dyDescent="0.25">
      <c r="A3022" s="18" t="s">
        <v>2476</v>
      </c>
      <c r="B3022" s="18" t="s">
        <v>306</v>
      </c>
      <c r="C3022" s="18" t="s">
        <v>307</v>
      </c>
      <c r="D3022" s="31">
        <v>1</v>
      </c>
      <c r="E3022" s="31">
        <v>728</v>
      </c>
      <c r="F3022" s="24">
        <v>0.13736263736263737</v>
      </c>
      <c r="G3022" s="26">
        <v>91.158781758595296</v>
      </c>
      <c r="H3022" s="21" t="b">
        <v>1</v>
      </c>
      <c r="I3022" s="24">
        <v>0.15099881857740965</v>
      </c>
    </row>
    <row r="3023" spans="1:9" x14ac:dyDescent="0.25">
      <c r="A3023" s="18" t="s">
        <v>2477</v>
      </c>
      <c r="B3023" s="18" t="s">
        <v>306</v>
      </c>
      <c r="C3023" s="18" t="s">
        <v>307</v>
      </c>
      <c r="D3023" s="31">
        <v>1</v>
      </c>
      <c r="E3023" s="31">
        <v>4209</v>
      </c>
      <c r="F3023" s="24">
        <v>2.3758612497030172E-2</v>
      </c>
      <c r="G3023" s="26">
        <v>91.158781758595296</v>
      </c>
      <c r="H3023" s="21" t="b">
        <v>1</v>
      </c>
      <c r="I3023" s="24">
        <v>2.6117163203695462E-2</v>
      </c>
    </row>
    <row r="3024" spans="1:9" x14ac:dyDescent="0.25">
      <c r="A3024" s="18" t="s">
        <v>2478</v>
      </c>
      <c r="B3024" s="18" t="s">
        <v>306</v>
      </c>
      <c r="C3024" s="18" t="s">
        <v>307</v>
      </c>
      <c r="D3024" s="31">
        <v>1</v>
      </c>
      <c r="E3024" s="31">
        <v>1710</v>
      </c>
      <c r="F3024" s="24">
        <v>5.8479532163742694E-2</v>
      </c>
      <c r="G3024" s="26">
        <v>91.158781758595296</v>
      </c>
      <c r="H3024" s="21" t="b">
        <v>1</v>
      </c>
      <c r="I3024" s="24">
        <v>6.4284877148745159E-2</v>
      </c>
    </row>
    <row r="3025" spans="1:9" x14ac:dyDescent="0.25">
      <c r="A3025" s="18" t="s">
        <v>2479</v>
      </c>
      <c r="B3025" s="18" t="s">
        <v>306</v>
      </c>
      <c r="C3025" s="18" t="s">
        <v>307</v>
      </c>
      <c r="D3025" s="31">
        <v>1</v>
      </c>
      <c r="E3025" s="31">
        <v>4282</v>
      </c>
      <c r="F3025" s="24">
        <v>2.3353573096683792E-2</v>
      </c>
      <c r="G3025" s="26">
        <v>91.158781758595296</v>
      </c>
      <c r="H3025" s="21" t="b">
        <v>1</v>
      </c>
      <c r="I3025" s="24">
        <v>2.5671914975327934E-2</v>
      </c>
    </row>
    <row r="3026" spans="1:9" x14ac:dyDescent="0.25">
      <c r="A3026" s="18" t="s">
        <v>2480</v>
      </c>
      <c r="B3026" s="18" t="s">
        <v>306</v>
      </c>
      <c r="C3026" s="18" t="s">
        <v>307</v>
      </c>
      <c r="D3026" s="31">
        <v>1</v>
      </c>
      <c r="E3026" s="31">
        <v>3984</v>
      </c>
      <c r="F3026" s="24">
        <v>2.5100401606425699E-2</v>
      </c>
      <c r="G3026" s="26">
        <v>91.158781758595296</v>
      </c>
      <c r="H3026" s="21" t="b">
        <v>1</v>
      </c>
      <c r="I3026" s="24">
        <v>2.7592153595470431E-2</v>
      </c>
    </row>
    <row r="3027" spans="1:9" x14ac:dyDescent="0.25">
      <c r="A3027" s="18" t="s">
        <v>1621</v>
      </c>
      <c r="B3027" s="18" t="s">
        <v>306</v>
      </c>
      <c r="C3027" s="18" t="s">
        <v>307</v>
      </c>
      <c r="D3027" s="31">
        <v>1</v>
      </c>
      <c r="E3027" s="31">
        <v>4401</v>
      </c>
      <c r="F3027" s="24">
        <v>2.2722108611679163E-2</v>
      </c>
      <c r="G3027" s="26">
        <v>91.158781758595296</v>
      </c>
      <c r="H3027" s="21" t="b">
        <v>1</v>
      </c>
      <c r="I3027" s="24">
        <v>2.4977764127324293E-2</v>
      </c>
    </row>
    <row r="3028" spans="1:9" x14ac:dyDescent="0.25">
      <c r="A3028" s="18" t="s">
        <v>2481</v>
      </c>
      <c r="B3028" s="18" t="s">
        <v>306</v>
      </c>
      <c r="C3028" s="18" t="s">
        <v>307</v>
      </c>
      <c r="D3028" s="31">
        <v>1</v>
      </c>
      <c r="E3028" s="31">
        <v>2223</v>
      </c>
      <c r="F3028" s="24">
        <v>4.4984255510571301E-2</v>
      </c>
      <c r="G3028" s="26">
        <v>91.158781758595296</v>
      </c>
      <c r="H3028" s="21" t="b">
        <v>0</v>
      </c>
      <c r="I3028" s="24">
        <v>4.4984255510571301E-2</v>
      </c>
    </row>
    <row r="3029" spans="1:9" x14ac:dyDescent="0.25">
      <c r="A3029" s="18" t="s">
        <v>2078</v>
      </c>
      <c r="B3029" s="18" t="s">
        <v>306</v>
      </c>
      <c r="C3029" s="18" t="s">
        <v>307</v>
      </c>
      <c r="D3029" s="31">
        <v>58</v>
      </c>
      <c r="E3029" s="31">
        <v>4460</v>
      </c>
      <c r="F3029" s="24">
        <v>1.3004484304932735</v>
      </c>
      <c r="G3029" s="26">
        <v>91.158781758595296</v>
      </c>
      <c r="H3029" s="21" t="b">
        <v>1</v>
      </c>
      <c r="I3029" s="24">
        <v>1.4295457658324091</v>
      </c>
    </row>
    <row r="3030" spans="1:9" x14ac:dyDescent="0.25">
      <c r="A3030" s="18" t="s">
        <v>2482</v>
      </c>
      <c r="B3030" s="18" t="s">
        <v>306</v>
      </c>
      <c r="C3030" s="18" t="s">
        <v>307</v>
      </c>
      <c r="D3030" s="31">
        <v>4</v>
      </c>
      <c r="E3030" s="31">
        <v>4377</v>
      </c>
      <c r="F3030" s="24">
        <v>9.1386794608179125E-2</v>
      </c>
      <c r="G3030" s="26">
        <v>91.158781758595296</v>
      </c>
      <c r="H3030" s="21" t="b">
        <v>1</v>
      </c>
      <c r="I3030" s="24">
        <v>0.10045888958131526</v>
      </c>
    </row>
    <row r="3031" spans="1:9" x14ac:dyDescent="0.25">
      <c r="A3031" s="18" t="s">
        <v>2483</v>
      </c>
      <c r="B3031" s="18" t="s">
        <v>306</v>
      </c>
      <c r="C3031" s="18" t="s">
        <v>307</v>
      </c>
      <c r="D3031" s="31">
        <v>5</v>
      </c>
      <c r="E3031" s="31">
        <v>728</v>
      </c>
      <c r="F3031" s="24">
        <v>0.68681318681318682</v>
      </c>
      <c r="G3031" s="26">
        <v>91.158781758595296</v>
      </c>
      <c r="H3031" s="21" t="b">
        <v>1</v>
      </c>
      <c r="I3031" s="24">
        <v>0.75499409288704811</v>
      </c>
    </row>
    <row r="3032" spans="1:9" x14ac:dyDescent="0.25">
      <c r="A3032" s="18" t="s">
        <v>2484</v>
      </c>
      <c r="B3032" s="18" t="s">
        <v>306</v>
      </c>
      <c r="C3032" s="18" t="s">
        <v>307</v>
      </c>
      <c r="D3032" s="31">
        <v>1</v>
      </c>
      <c r="E3032" s="31">
        <v>728</v>
      </c>
      <c r="F3032" s="24">
        <v>0.13736263736263737</v>
      </c>
      <c r="G3032" s="26">
        <v>91.158781758595296</v>
      </c>
      <c r="H3032" s="21" t="b">
        <v>1</v>
      </c>
      <c r="I3032" s="24">
        <v>0.15099881857740965</v>
      </c>
    </row>
    <row r="3033" spans="1:9" x14ac:dyDescent="0.25">
      <c r="A3033" s="18" t="s">
        <v>2485</v>
      </c>
      <c r="B3033" s="18" t="s">
        <v>306</v>
      </c>
      <c r="C3033" s="18" t="s">
        <v>307</v>
      </c>
      <c r="D3033" s="31">
        <v>1</v>
      </c>
      <c r="E3033" s="31">
        <v>479</v>
      </c>
      <c r="F3033" s="24">
        <v>0.20876826722338201</v>
      </c>
      <c r="G3033" s="26">
        <v>91.158781758595296</v>
      </c>
      <c r="H3033" s="21" t="b">
        <v>1</v>
      </c>
      <c r="I3033" s="24">
        <v>0.22949298522829686</v>
      </c>
    </row>
    <row r="3034" spans="1:9" x14ac:dyDescent="0.25">
      <c r="A3034" s="18" t="s">
        <v>2486</v>
      </c>
      <c r="B3034" s="18" t="s">
        <v>306</v>
      </c>
      <c r="C3034" s="18" t="s">
        <v>307</v>
      </c>
      <c r="D3034" s="31">
        <v>1</v>
      </c>
      <c r="E3034" s="31">
        <v>4456</v>
      </c>
      <c r="F3034" s="24">
        <v>2.244165170556553E-2</v>
      </c>
      <c r="G3034" s="26">
        <v>91.158781758595296</v>
      </c>
      <c r="H3034" s="21" t="b">
        <v>1</v>
      </c>
      <c r="I3034" s="24">
        <v>2.4669465871713245E-2</v>
      </c>
    </row>
    <row r="3035" spans="1:9" x14ac:dyDescent="0.25">
      <c r="A3035" s="18" t="s">
        <v>2487</v>
      </c>
      <c r="B3035" s="18" t="s">
        <v>306</v>
      </c>
      <c r="C3035" s="18" t="s">
        <v>307</v>
      </c>
      <c r="D3035" s="31">
        <v>1</v>
      </c>
      <c r="E3035" s="31">
        <v>728</v>
      </c>
      <c r="F3035" s="24">
        <v>0.13736263736263737</v>
      </c>
      <c r="G3035" s="26">
        <v>91.158781758595296</v>
      </c>
      <c r="H3035" s="21" t="b">
        <v>1</v>
      </c>
      <c r="I3035" s="24">
        <v>0.15099881857740965</v>
      </c>
    </row>
    <row r="3036" spans="1:9" x14ac:dyDescent="0.25">
      <c r="A3036" s="18" t="s">
        <v>2079</v>
      </c>
      <c r="B3036" s="18" t="s">
        <v>306</v>
      </c>
      <c r="C3036" s="18" t="s">
        <v>307</v>
      </c>
      <c r="D3036" s="31">
        <v>4</v>
      </c>
      <c r="E3036" s="31">
        <v>4447</v>
      </c>
      <c r="F3036" s="24">
        <v>8.9948279739149983E-2</v>
      </c>
      <c r="G3036" s="26">
        <v>91.158781758595296</v>
      </c>
      <c r="H3036" s="21" t="b">
        <v>1</v>
      </c>
      <c r="I3036" s="24">
        <v>9.8877571328404953E-2</v>
      </c>
    </row>
    <row r="3037" spans="1:9" x14ac:dyDescent="0.25">
      <c r="A3037" s="18" t="s">
        <v>2488</v>
      </c>
      <c r="B3037" s="18" t="s">
        <v>306</v>
      </c>
      <c r="C3037" s="18" t="s">
        <v>307</v>
      </c>
      <c r="D3037" s="31">
        <v>1</v>
      </c>
      <c r="E3037" s="31">
        <v>4368</v>
      </c>
      <c r="F3037" s="24">
        <v>2.2893772893772892E-2</v>
      </c>
      <c r="G3037" s="26">
        <v>91.158781758595296</v>
      </c>
      <c r="H3037" s="21" t="b">
        <v>1</v>
      </c>
      <c r="I3037" s="24">
        <v>2.5166469762901603E-2</v>
      </c>
    </row>
    <row r="3038" spans="1:9" x14ac:dyDescent="0.25">
      <c r="A3038" s="18" t="s">
        <v>2489</v>
      </c>
      <c r="B3038" s="18" t="s">
        <v>306</v>
      </c>
      <c r="C3038" s="18" t="s">
        <v>307</v>
      </c>
      <c r="D3038" s="31">
        <v>2</v>
      </c>
      <c r="E3038" s="31">
        <v>2944</v>
      </c>
      <c r="F3038" s="24">
        <v>6.7934782608695649E-2</v>
      </c>
      <c r="G3038" s="26">
        <v>91.158781758595296</v>
      </c>
      <c r="H3038" s="21" t="b">
        <v>1</v>
      </c>
      <c r="I3038" s="24">
        <v>7.4678763535566711E-2</v>
      </c>
    </row>
    <row r="3039" spans="1:9" x14ac:dyDescent="0.25">
      <c r="A3039" s="18" t="s">
        <v>2490</v>
      </c>
      <c r="B3039" s="18" t="s">
        <v>306</v>
      </c>
      <c r="C3039" s="18" t="s">
        <v>307</v>
      </c>
      <c r="D3039" s="31">
        <v>1</v>
      </c>
      <c r="E3039" s="31">
        <v>4448</v>
      </c>
      <c r="F3039" s="24">
        <v>2.2482014388489211E-2</v>
      </c>
      <c r="G3039" s="26">
        <v>91.158781758595296</v>
      </c>
      <c r="H3039" s="21" t="b">
        <v>1</v>
      </c>
      <c r="I3039" s="24">
        <v>2.4713835414647983E-2</v>
      </c>
    </row>
    <row r="3040" spans="1:9" x14ac:dyDescent="0.25">
      <c r="A3040" s="18" t="s">
        <v>2491</v>
      </c>
      <c r="B3040" s="18" t="s">
        <v>306</v>
      </c>
      <c r="C3040" s="18" t="s">
        <v>307</v>
      </c>
      <c r="D3040" s="31">
        <v>1</v>
      </c>
      <c r="E3040" s="31">
        <v>4439</v>
      </c>
      <c r="F3040" s="24">
        <v>2.2527596305474205E-2</v>
      </c>
      <c r="G3040" s="26">
        <v>91.158781758595296</v>
      </c>
      <c r="H3040" s="21" t="b">
        <v>1</v>
      </c>
      <c r="I3040" s="24">
        <v>2.4763942312312281E-2</v>
      </c>
    </row>
    <row r="3041" spans="1:9" x14ac:dyDescent="0.25">
      <c r="A3041" s="18" t="s">
        <v>2492</v>
      </c>
      <c r="B3041" s="18" t="s">
        <v>306</v>
      </c>
      <c r="C3041" s="18" t="s">
        <v>307</v>
      </c>
      <c r="D3041" s="31">
        <v>1</v>
      </c>
      <c r="E3041" s="31">
        <v>728</v>
      </c>
      <c r="F3041" s="24">
        <v>0.13736263736263737</v>
      </c>
      <c r="G3041" s="26">
        <v>91.158781758595296</v>
      </c>
      <c r="H3041" s="21" t="b">
        <v>1</v>
      </c>
      <c r="I3041" s="24">
        <v>0.15099881857740965</v>
      </c>
    </row>
    <row r="3042" spans="1:9" x14ac:dyDescent="0.25">
      <c r="A3042" s="18" t="s">
        <v>2493</v>
      </c>
      <c r="B3042" s="18" t="s">
        <v>306</v>
      </c>
      <c r="C3042" s="18" t="s">
        <v>307</v>
      </c>
      <c r="D3042" s="31">
        <v>3</v>
      </c>
      <c r="E3042" s="31">
        <v>1720</v>
      </c>
      <c r="F3042" s="24">
        <v>0.1744186046511628</v>
      </c>
      <c r="G3042" s="26">
        <v>91.158781758595296</v>
      </c>
      <c r="H3042" s="21" t="b">
        <v>1</v>
      </c>
      <c r="I3042" s="24">
        <v>0.19173338358898992</v>
      </c>
    </row>
    <row r="3043" spans="1:9" x14ac:dyDescent="0.25">
      <c r="A3043" s="18" t="s">
        <v>2494</v>
      </c>
      <c r="B3043" s="18" t="s">
        <v>306</v>
      </c>
      <c r="C3043" s="18" t="s">
        <v>307</v>
      </c>
      <c r="D3043" s="31">
        <v>1</v>
      </c>
      <c r="E3043" s="31">
        <v>4456</v>
      </c>
      <c r="F3043" s="24">
        <v>2.244165170556553E-2</v>
      </c>
      <c r="G3043" s="26">
        <v>91.158781758595296</v>
      </c>
      <c r="H3043" s="21" t="b">
        <v>1</v>
      </c>
      <c r="I3043" s="24">
        <v>2.4669465871713245E-2</v>
      </c>
    </row>
    <row r="3044" spans="1:9" x14ac:dyDescent="0.25">
      <c r="A3044" s="18" t="s">
        <v>2495</v>
      </c>
      <c r="B3044" s="18" t="s">
        <v>306</v>
      </c>
      <c r="C3044" s="18" t="s">
        <v>307</v>
      </c>
      <c r="D3044" s="31">
        <v>1</v>
      </c>
      <c r="E3044" s="31">
        <v>4442</v>
      </c>
      <c r="F3044" s="24">
        <v>2.2512381809995496E-2</v>
      </c>
      <c r="G3044" s="26">
        <v>91.158781758595296</v>
      </c>
      <c r="H3044" s="21" t="b">
        <v>1</v>
      </c>
      <c r="I3044" s="24">
        <v>2.4747217452578615E-2</v>
      </c>
    </row>
    <row r="3045" spans="1:9" x14ac:dyDescent="0.25">
      <c r="A3045" s="18" t="s">
        <v>1624</v>
      </c>
      <c r="B3045" s="18" t="s">
        <v>306</v>
      </c>
      <c r="C3045" s="18" t="s">
        <v>307</v>
      </c>
      <c r="D3045" s="31">
        <v>1</v>
      </c>
      <c r="E3045" s="31">
        <v>4571</v>
      </c>
      <c r="F3045" s="24">
        <v>2.187705097352877E-2</v>
      </c>
      <c r="G3045" s="26">
        <v>91.158781758595296</v>
      </c>
      <c r="H3045" s="21" t="b">
        <v>1</v>
      </c>
      <c r="I3045" s="24">
        <v>2.4048816434993268E-2</v>
      </c>
    </row>
    <row r="3046" spans="1:9" x14ac:dyDescent="0.25">
      <c r="A3046" s="18" t="s">
        <v>1635</v>
      </c>
      <c r="B3046" s="18" t="s">
        <v>306</v>
      </c>
      <c r="C3046" s="18" t="s">
        <v>307</v>
      </c>
      <c r="D3046" s="31">
        <v>1</v>
      </c>
      <c r="E3046" s="31">
        <v>4432</v>
      </c>
      <c r="F3046" s="24">
        <v>2.2563176895306861E-2</v>
      </c>
      <c r="G3046" s="26">
        <v>91.158781758595296</v>
      </c>
      <c r="H3046" s="21" t="b">
        <v>0</v>
      </c>
      <c r="I3046" s="24">
        <v>2.2563176895306861E-2</v>
      </c>
    </row>
    <row r="3047" spans="1:9" x14ac:dyDescent="0.25">
      <c r="A3047" s="18" t="s">
        <v>813</v>
      </c>
      <c r="B3047" s="18" t="s">
        <v>306</v>
      </c>
      <c r="C3047" s="18" t="s">
        <v>307</v>
      </c>
      <c r="D3047" s="31">
        <v>11</v>
      </c>
      <c r="E3047" s="31">
        <v>4443</v>
      </c>
      <c r="F3047" s="24">
        <v>0.24758046365068648</v>
      </c>
      <c r="G3047" s="26">
        <v>91.158781758595296</v>
      </c>
      <c r="H3047" s="21" t="b">
        <v>1</v>
      </c>
      <c r="I3047" s="24">
        <v>0.27215812270265505</v>
      </c>
    </row>
    <row r="3048" spans="1:9" x14ac:dyDescent="0.25">
      <c r="A3048" s="18" t="s">
        <v>1317</v>
      </c>
      <c r="B3048" s="18" t="s">
        <v>306</v>
      </c>
      <c r="C3048" s="18" t="s">
        <v>307</v>
      </c>
      <c r="D3048" s="31">
        <v>3</v>
      </c>
      <c r="E3048" s="31">
        <v>4362</v>
      </c>
      <c r="F3048" s="24">
        <v>6.8775790921595595E-2</v>
      </c>
      <c r="G3048" s="26">
        <v>91.158781758595296</v>
      </c>
      <c r="H3048" s="21" t="b">
        <v>1</v>
      </c>
      <c r="I3048" s="24">
        <v>7.5603259920463683E-2</v>
      </c>
    </row>
    <row r="3049" spans="1:9" x14ac:dyDescent="0.25">
      <c r="A3049" s="18" t="s">
        <v>2496</v>
      </c>
      <c r="B3049" s="18" t="s">
        <v>306</v>
      </c>
      <c r="C3049" s="18" t="s">
        <v>307</v>
      </c>
      <c r="D3049" s="31">
        <v>1</v>
      </c>
      <c r="E3049" s="31">
        <v>4348</v>
      </c>
      <c r="F3049" s="24">
        <v>2.2999080036798528E-2</v>
      </c>
      <c r="G3049" s="26">
        <v>91.158781758595296</v>
      </c>
      <c r="H3049" s="21" t="b">
        <v>1</v>
      </c>
      <c r="I3049" s="24">
        <v>2.5282230893365735E-2</v>
      </c>
    </row>
    <row r="3050" spans="1:9" x14ac:dyDescent="0.25">
      <c r="A3050" s="18" t="s">
        <v>2497</v>
      </c>
      <c r="B3050" s="18" t="s">
        <v>306</v>
      </c>
      <c r="C3050" s="18" t="s">
        <v>307</v>
      </c>
      <c r="D3050" s="31">
        <v>1</v>
      </c>
      <c r="E3050" s="31">
        <v>758</v>
      </c>
      <c r="F3050" s="24">
        <v>0.13192612137203166</v>
      </c>
      <c r="G3050" s="26">
        <v>91.158781758595296</v>
      </c>
      <c r="H3050" s="21" t="b">
        <v>1</v>
      </c>
      <c r="I3050" s="24">
        <v>0.1450226120374066</v>
      </c>
    </row>
    <row r="3051" spans="1:9" x14ac:dyDescent="0.25">
      <c r="A3051" s="18" t="s">
        <v>2498</v>
      </c>
      <c r="B3051" s="18" t="s">
        <v>306</v>
      </c>
      <c r="C3051" s="18" t="s">
        <v>307</v>
      </c>
      <c r="D3051" s="31">
        <v>1</v>
      </c>
      <c r="E3051" s="31">
        <v>2881</v>
      </c>
      <c r="F3051" s="24">
        <v>3.4710170079833388E-2</v>
      </c>
      <c r="G3051" s="26">
        <v>91.158781758595296</v>
      </c>
      <c r="H3051" s="21" t="b">
        <v>1</v>
      </c>
      <c r="I3051" s="24">
        <v>3.8155897231639778E-2</v>
      </c>
    </row>
    <row r="3052" spans="1:9" x14ac:dyDescent="0.25">
      <c r="A3052" s="18" t="s">
        <v>2499</v>
      </c>
      <c r="B3052" s="18" t="s">
        <v>306</v>
      </c>
      <c r="C3052" s="18" t="s">
        <v>307</v>
      </c>
      <c r="D3052" s="31">
        <v>1</v>
      </c>
      <c r="E3052" s="31">
        <v>4189</v>
      </c>
      <c r="F3052" s="24">
        <v>2.3872045834328001E-2</v>
      </c>
      <c r="G3052" s="26">
        <v>91.158781758595296</v>
      </c>
      <c r="H3052" s="21" t="b">
        <v>1</v>
      </c>
      <c r="I3052" s="24">
        <v>2.6241857227107711E-2</v>
      </c>
    </row>
    <row r="3053" spans="1:9" x14ac:dyDescent="0.25">
      <c r="A3053" s="18" t="s">
        <v>2500</v>
      </c>
      <c r="B3053" s="18" t="s">
        <v>306</v>
      </c>
      <c r="C3053" s="18" t="s">
        <v>307</v>
      </c>
      <c r="D3053" s="31">
        <v>1</v>
      </c>
      <c r="E3053" s="31">
        <v>4186</v>
      </c>
      <c r="F3053" s="24">
        <v>2.3889154323936932E-2</v>
      </c>
      <c r="G3053" s="26">
        <v>91.158781758595296</v>
      </c>
      <c r="H3053" s="21" t="b">
        <v>1</v>
      </c>
      <c r="I3053" s="24">
        <v>2.6260664100419065E-2</v>
      </c>
    </row>
    <row r="3054" spans="1:9" x14ac:dyDescent="0.25">
      <c r="A3054" s="18" t="s">
        <v>2501</v>
      </c>
      <c r="B3054" s="18" t="s">
        <v>306</v>
      </c>
      <c r="C3054" s="18" t="s">
        <v>307</v>
      </c>
      <c r="D3054" s="31">
        <v>1</v>
      </c>
      <c r="E3054" s="31">
        <v>4268</v>
      </c>
      <c r="F3054" s="24">
        <v>2.3430178069353328E-2</v>
      </c>
      <c r="G3054" s="26">
        <v>91.158781758595296</v>
      </c>
      <c r="H3054" s="21" t="b">
        <v>1</v>
      </c>
      <c r="I3054" s="24">
        <v>2.5756124630823388E-2</v>
      </c>
    </row>
    <row r="3055" spans="1:9" x14ac:dyDescent="0.25">
      <c r="A3055" s="18" t="s">
        <v>1322</v>
      </c>
      <c r="B3055" s="18" t="s">
        <v>306</v>
      </c>
      <c r="C3055" s="18" t="s">
        <v>307</v>
      </c>
      <c r="D3055" s="31">
        <v>1</v>
      </c>
      <c r="E3055" s="31">
        <v>4435</v>
      </c>
      <c r="F3055" s="24">
        <v>2.2547914317925591E-2</v>
      </c>
      <c r="G3055" s="26">
        <v>91.158781758595296</v>
      </c>
      <c r="H3055" s="21" t="b">
        <v>1</v>
      </c>
      <c r="I3055" s="24">
        <v>2.4786277322289562E-2</v>
      </c>
    </row>
    <row r="3056" spans="1:9" x14ac:dyDescent="0.25">
      <c r="A3056" s="18" t="s">
        <v>815</v>
      </c>
      <c r="B3056" s="18" t="s">
        <v>306</v>
      </c>
      <c r="C3056" s="18" t="s">
        <v>307</v>
      </c>
      <c r="D3056" s="31">
        <v>1</v>
      </c>
      <c r="E3056" s="31">
        <v>4405</v>
      </c>
      <c r="F3056" s="24">
        <v>2.2701475595913734E-2</v>
      </c>
      <c r="G3056" s="26">
        <v>91.158781758595296</v>
      </c>
      <c r="H3056" s="21" t="b">
        <v>1</v>
      </c>
      <c r="I3056" s="24">
        <v>2.4955082843213214E-2</v>
      </c>
    </row>
    <row r="3057" spans="1:9" x14ac:dyDescent="0.25">
      <c r="A3057" s="18" t="s">
        <v>2502</v>
      </c>
      <c r="B3057" s="18" t="s">
        <v>306</v>
      </c>
      <c r="C3057" s="18" t="s">
        <v>307</v>
      </c>
      <c r="D3057" s="31">
        <v>1</v>
      </c>
      <c r="E3057" s="31">
        <v>4312</v>
      </c>
      <c r="F3057" s="24">
        <v>2.319109461966605E-2</v>
      </c>
      <c r="G3057" s="26">
        <v>91.158781758595296</v>
      </c>
      <c r="H3057" s="21" t="b">
        <v>1</v>
      </c>
      <c r="I3057" s="24">
        <v>2.5493307032549681E-2</v>
      </c>
    </row>
    <row r="3058" spans="1:9" x14ac:dyDescent="0.25">
      <c r="A3058" s="18" t="s">
        <v>2503</v>
      </c>
      <c r="B3058" s="18" t="s">
        <v>306</v>
      </c>
      <c r="C3058" s="18" t="s">
        <v>307</v>
      </c>
      <c r="D3058" s="31">
        <v>1</v>
      </c>
      <c r="E3058" s="31">
        <v>4106</v>
      </c>
      <c r="F3058" s="24">
        <v>2.4354603019970774E-2</v>
      </c>
      <c r="G3058" s="26">
        <v>91.158781758595296</v>
      </c>
      <c r="H3058" s="21" t="b">
        <v>1</v>
      </c>
      <c r="I3058" s="24">
        <v>2.6772318539784269E-2</v>
      </c>
    </row>
    <row r="3059" spans="1:9" x14ac:dyDescent="0.25">
      <c r="A3059" s="18" t="s">
        <v>2504</v>
      </c>
      <c r="B3059" s="18" t="s">
        <v>306</v>
      </c>
      <c r="C3059" s="18" t="s">
        <v>307</v>
      </c>
      <c r="D3059" s="31">
        <v>1</v>
      </c>
      <c r="E3059" s="31">
        <v>4390</v>
      </c>
      <c r="F3059" s="24">
        <v>2.2779043280182234E-2</v>
      </c>
      <c r="G3059" s="26">
        <v>91.158781758595296</v>
      </c>
      <c r="H3059" s="21" t="b">
        <v>1</v>
      </c>
      <c r="I3059" s="24">
        <v>2.504035078003513E-2</v>
      </c>
    </row>
    <row r="3060" spans="1:9" x14ac:dyDescent="0.25">
      <c r="A3060" s="18" t="s">
        <v>1106</v>
      </c>
      <c r="B3060" s="18" t="s">
        <v>306</v>
      </c>
      <c r="C3060" s="18" t="s">
        <v>307</v>
      </c>
      <c r="D3060" s="31">
        <v>1</v>
      </c>
      <c r="E3060" s="31">
        <v>4269</v>
      </c>
      <c r="F3060" s="24">
        <v>2.3424689622862496E-2</v>
      </c>
      <c r="G3060" s="26">
        <v>91.158781758595296</v>
      </c>
      <c r="H3060" s="21" t="b">
        <v>1</v>
      </c>
      <c r="I3060" s="24">
        <v>2.5750091338569737E-2</v>
      </c>
    </row>
    <row r="3061" spans="1:9" x14ac:dyDescent="0.25">
      <c r="A3061" s="18" t="s">
        <v>1641</v>
      </c>
      <c r="B3061" s="18" t="s">
        <v>306</v>
      </c>
      <c r="C3061" s="18" t="s">
        <v>307</v>
      </c>
      <c r="D3061" s="31">
        <v>2</v>
      </c>
      <c r="E3061" s="31">
        <v>4560</v>
      </c>
      <c r="F3061" s="24">
        <v>4.3859649122807015E-2</v>
      </c>
      <c r="G3061" s="26">
        <v>91.158781758595296</v>
      </c>
      <c r="H3061" s="21" t="b">
        <v>1</v>
      </c>
      <c r="I3061" s="24">
        <v>4.8213657861558859E-2</v>
      </c>
    </row>
    <row r="3062" spans="1:9" x14ac:dyDescent="0.25">
      <c r="A3062" s="18" t="s">
        <v>2505</v>
      </c>
      <c r="B3062" s="18" t="s">
        <v>306</v>
      </c>
      <c r="C3062" s="18" t="s">
        <v>307</v>
      </c>
      <c r="D3062" s="31">
        <v>1</v>
      </c>
      <c r="E3062" s="31">
        <v>4454</v>
      </c>
      <c r="F3062" s="24">
        <v>2.2451728783116298E-2</v>
      </c>
      <c r="G3062" s="26">
        <v>91.158781758595296</v>
      </c>
      <c r="H3062" s="21" t="b">
        <v>1</v>
      </c>
      <c r="I3062" s="24">
        <v>2.4680543314852761E-2</v>
      </c>
    </row>
    <row r="3063" spans="1:9" x14ac:dyDescent="0.25">
      <c r="A3063" s="18" t="s">
        <v>2506</v>
      </c>
      <c r="B3063" s="18" t="s">
        <v>306</v>
      </c>
      <c r="C3063" s="18" t="s">
        <v>307</v>
      </c>
      <c r="D3063" s="31">
        <v>1</v>
      </c>
      <c r="E3063" s="31">
        <v>758</v>
      </c>
      <c r="F3063" s="24">
        <v>0.13192612137203166</v>
      </c>
      <c r="G3063" s="26">
        <v>91.158781758595296</v>
      </c>
      <c r="H3063" s="21" t="b">
        <v>1</v>
      </c>
      <c r="I3063" s="24">
        <v>0.1450226120374066</v>
      </c>
    </row>
    <row r="3064" spans="1:9" x14ac:dyDescent="0.25">
      <c r="A3064" s="18" t="s">
        <v>2507</v>
      </c>
      <c r="B3064" s="18" t="s">
        <v>306</v>
      </c>
      <c r="C3064" s="18" t="s">
        <v>307</v>
      </c>
      <c r="D3064" s="31">
        <v>1</v>
      </c>
      <c r="E3064" s="31">
        <v>758</v>
      </c>
      <c r="F3064" s="24">
        <v>0.13192612137203166</v>
      </c>
      <c r="G3064" s="26">
        <v>91.158781758595296</v>
      </c>
      <c r="H3064" s="21" t="b">
        <v>1</v>
      </c>
      <c r="I3064" s="24">
        <v>0.1450226120374066</v>
      </c>
    </row>
    <row r="3065" spans="1:9" x14ac:dyDescent="0.25">
      <c r="A3065" s="18" t="s">
        <v>2508</v>
      </c>
      <c r="B3065" s="18" t="s">
        <v>306</v>
      </c>
      <c r="C3065" s="18" t="s">
        <v>307</v>
      </c>
      <c r="D3065" s="31">
        <v>1</v>
      </c>
      <c r="E3065" s="31">
        <v>4440</v>
      </c>
      <c r="F3065" s="24">
        <v>2.2522522522522521E-2</v>
      </c>
      <c r="G3065" s="26">
        <v>91.158781758595296</v>
      </c>
      <c r="H3065" s="21" t="b">
        <v>1</v>
      </c>
      <c r="I3065" s="24">
        <v>2.4758364847827525E-2</v>
      </c>
    </row>
    <row r="3066" spans="1:9" x14ac:dyDescent="0.25">
      <c r="A3066" s="18" t="s">
        <v>2509</v>
      </c>
      <c r="B3066" s="18" t="s">
        <v>306</v>
      </c>
      <c r="C3066" s="18" t="s">
        <v>307</v>
      </c>
      <c r="D3066" s="31">
        <v>1</v>
      </c>
      <c r="E3066" s="31">
        <v>4053</v>
      </c>
      <c r="F3066" s="24">
        <v>2.4673081667900318E-2</v>
      </c>
      <c r="G3066" s="26">
        <v>91.158781758595296</v>
      </c>
      <c r="H3066" s="21" t="b">
        <v>1</v>
      </c>
      <c r="I3066" s="24">
        <v>2.7122413008722972E-2</v>
      </c>
    </row>
    <row r="3067" spans="1:9" x14ac:dyDescent="0.25">
      <c r="A3067" s="18" t="s">
        <v>1646</v>
      </c>
      <c r="B3067" s="18" t="s">
        <v>306</v>
      </c>
      <c r="C3067" s="18" t="s">
        <v>307</v>
      </c>
      <c r="D3067" s="31">
        <v>1</v>
      </c>
      <c r="E3067" s="31">
        <v>4421</v>
      </c>
      <c r="F3067" s="24">
        <v>2.2619316896629722E-2</v>
      </c>
      <c r="G3067" s="26">
        <v>91.158781758595296</v>
      </c>
      <c r="H3067" s="21" t="b">
        <v>1</v>
      </c>
      <c r="I3067" s="24">
        <v>2.486476813489125E-2</v>
      </c>
    </row>
    <row r="3068" spans="1:9" x14ac:dyDescent="0.25">
      <c r="A3068" s="18" t="s">
        <v>253</v>
      </c>
      <c r="B3068" s="18" t="s">
        <v>306</v>
      </c>
      <c r="C3068" s="18" t="s">
        <v>307</v>
      </c>
      <c r="D3068" s="31">
        <v>2</v>
      </c>
      <c r="E3068" s="31">
        <v>3672</v>
      </c>
      <c r="F3068" s="24">
        <v>5.4466230936819175E-2</v>
      </c>
      <c r="G3068" s="26">
        <v>91.158781758595296</v>
      </c>
      <c r="H3068" s="21" t="b">
        <v>1</v>
      </c>
      <c r="I3068" s="24">
        <v>5.9873169893439118E-2</v>
      </c>
    </row>
    <row r="3069" spans="1:9" x14ac:dyDescent="0.25">
      <c r="A3069" s="18" t="s">
        <v>225</v>
      </c>
      <c r="B3069" s="18" t="s">
        <v>306</v>
      </c>
      <c r="C3069" s="18" t="s">
        <v>307</v>
      </c>
      <c r="D3069" s="31">
        <v>3</v>
      </c>
      <c r="E3069" s="31">
        <v>5146</v>
      </c>
      <c r="F3069" s="24">
        <v>5.82977069568597E-2</v>
      </c>
      <c r="G3069" s="26">
        <v>91.158781758595296</v>
      </c>
      <c r="H3069" s="21" t="b">
        <v>1</v>
      </c>
      <c r="I3069" s="24">
        <v>6.408500189915714E-2</v>
      </c>
    </row>
    <row r="3070" spans="1:9" x14ac:dyDescent="0.25">
      <c r="A3070" s="18" t="s">
        <v>1650</v>
      </c>
      <c r="B3070" s="18" t="s">
        <v>306</v>
      </c>
      <c r="C3070" s="18" t="s">
        <v>307</v>
      </c>
      <c r="D3070" s="31">
        <v>3</v>
      </c>
      <c r="E3070" s="31">
        <v>5026</v>
      </c>
      <c r="F3070" s="24">
        <v>5.9689614007162758E-2</v>
      </c>
      <c r="G3070" s="26">
        <v>91.158781758595296</v>
      </c>
      <c r="H3070" s="21" t="b">
        <v>1</v>
      </c>
      <c r="I3070" s="24">
        <v>6.561508550996073E-2</v>
      </c>
    </row>
    <row r="3071" spans="1:9" x14ac:dyDescent="0.25">
      <c r="A3071" s="18" t="s">
        <v>2510</v>
      </c>
      <c r="B3071" s="18" t="s">
        <v>306</v>
      </c>
      <c r="C3071" s="18" t="s">
        <v>307</v>
      </c>
      <c r="D3071" s="31">
        <v>1</v>
      </c>
      <c r="E3071" s="31">
        <v>712</v>
      </c>
      <c r="F3071" s="24">
        <v>0.1404494382022472</v>
      </c>
      <c r="G3071" s="26">
        <v>91.158781758595296</v>
      </c>
      <c r="H3071" s="21" t="b">
        <v>1</v>
      </c>
      <c r="I3071" s="24">
        <v>0.15439205045555368</v>
      </c>
    </row>
    <row r="3072" spans="1:9" x14ac:dyDescent="0.25">
      <c r="A3072" s="18" t="s">
        <v>2511</v>
      </c>
      <c r="B3072" s="18" t="s">
        <v>306</v>
      </c>
      <c r="C3072" s="18" t="s">
        <v>307</v>
      </c>
      <c r="D3072" s="31">
        <v>1</v>
      </c>
      <c r="E3072" s="31">
        <v>5012</v>
      </c>
      <c r="F3072" s="24">
        <v>1.9952114924181964E-2</v>
      </c>
      <c r="G3072" s="26">
        <v>91.158781758595296</v>
      </c>
      <c r="H3072" s="21" t="b">
        <v>1</v>
      </c>
      <c r="I3072" s="24">
        <v>2.1932789290573466E-2</v>
      </c>
    </row>
    <row r="3073" spans="1:9" x14ac:dyDescent="0.25">
      <c r="A3073" s="18" t="s">
        <v>2512</v>
      </c>
      <c r="B3073" s="18" t="s">
        <v>306</v>
      </c>
      <c r="C3073" s="18" t="s">
        <v>307</v>
      </c>
      <c r="D3073" s="31">
        <v>1</v>
      </c>
      <c r="E3073" s="31">
        <v>5120</v>
      </c>
      <c r="F3073" s="24">
        <v>1.953125E-2</v>
      </c>
      <c r="G3073" s="26">
        <v>91.158781758595296</v>
      </c>
      <c r="H3073" s="21" t="b">
        <v>1</v>
      </c>
      <c r="I3073" s="24">
        <v>2.1470144516475432E-2</v>
      </c>
    </row>
    <row r="3074" spans="1:9" x14ac:dyDescent="0.25">
      <c r="A3074" s="18" t="s">
        <v>2513</v>
      </c>
      <c r="B3074" s="18" t="s">
        <v>306</v>
      </c>
      <c r="C3074" s="18" t="s">
        <v>307</v>
      </c>
      <c r="D3074" s="31">
        <v>1</v>
      </c>
      <c r="E3074" s="31">
        <v>5106</v>
      </c>
      <c r="F3074" s="24">
        <v>1.9584802193497845E-2</v>
      </c>
      <c r="G3074" s="26">
        <v>91.158781758595296</v>
      </c>
      <c r="H3074" s="21" t="b">
        <v>1</v>
      </c>
      <c r="I3074" s="24">
        <v>2.1529012911154367E-2</v>
      </c>
    </row>
    <row r="3075" spans="1:9" x14ac:dyDescent="0.25">
      <c r="A3075" s="18" t="s">
        <v>183</v>
      </c>
      <c r="B3075" s="18" t="s">
        <v>306</v>
      </c>
      <c r="C3075" s="18" t="s">
        <v>307</v>
      </c>
      <c r="D3075" s="31">
        <v>48</v>
      </c>
      <c r="E3075" s="31">
        <v>1584</v>
      </c>
      <c r="F3075" s="24">
        <v>3.0303030303030303</v>
      </c>
      <c r="G3075" s="26">
        <v>91.158781758595296</v>
      </c>
      <c r="H3075" s="21" t="b">
        <v>1</v>
      </c>
      <c r="I3075" s="24">
        <v>3.3311254522531577</v>
      </c>
    </row>
    <row r="3076" spans="1:9" x14ac:dyDescent="0.25">
      <c r="A3076" s="18" t="s">
        <v>3348</v>
      </c>
      <c r="B3076" s="18" t="s">
        <v>306</v>
      </c>
      <c r="C3076" s="18" t="s">
        <v>307</v>
      </c>
      <c r="D3076" s="31">
        <v>1</v>
      </c>
      <c r="E3076" s="31">
        <v>1037</v>
      </c>
      <c r="F3076" s="24">
        <v>9.643201542912247E-2</v>
      </c>
      <c r="G3076" s="26">
        <v>91.158781758595296</v>
      </c>
      <c r="H3076" s="21" t="b">
        <v>1</v>
      </c>
      <c r="I3076" s="24">
        <v>0.1060049565326463</v>
      </c>
    </row>
    <row r="3077" spans="1:9" x14ac:dyDescent="0.25">
      <c r="A3077" s="18" t="s">
        <v>3173</v>
      </c>
      <c r="B3077" s="18" t="s">
        <v>306</v>
      </c>
      <c r="C3077" s="18" t="s">
        <v>307</v>
      </c>
      <c r="D3077" s="31">
        <v>1</v>
      </c>
      <c r="E3077" s="31">
        <v>1036</v>
      </c>
      <c r="F3077" s="24">
        <v>9.6525096525096526E-2</v>
      </c>
      <c r="G3077" s="26">
        <v>91.158781758595296</v>
      </c>
      <c r="H3077" s="21" t="b">
        <v>1</v>
      </c>
      <c r="I3077" s="24">
        <v>0.10610727791926082</v>
      </c>
    </row>
    <row r="3078" spans="1:9" x14ac:dyDescent="0.25">
      <c r="A3078" s="18" t="s">
        <v>1328</v>
      </c>
      <c r="B3078" s="18" t="s">
        <v>306</v>
      </c>
      <c r="C3078" s="18" t="s">
        <v>307</v>
      </c>
      <c r="D3078" s="31">
        <v>6</v>
      </c>
      <c r="E3078" s="31">
        <v>1517</v>
      </c>
      <c r="F3078" s="24">
        <v>0.39551746868820042</v>
      </c>
      <c r="G3078" s="26">
        <v>91.158781758595296</v>
      </c>
      <c r="H3078" s="21" t="b">
        <v>1</v>
      </c>
      <c r="I3078" s="24">
        <v>0.43478104123014194</v>
      </c>
    </row>
    <row r="3079" spans="1:9" x14ac:dyDescent="0.25">
      <c r="A3079" s="18" t="s">
        <v>2514</v>
      </c>
      <c r="B3079" s="18" t="s">
        <v>306</v>
      </c>
      <c r="C3079" s="18" t="s">
        <v>307</v>
      </c>
      <c r="D3079" s="31">
        <v>2</v>
      </c>
      <c r="E3079" s="31">
        <v>512</v>
      </c>
      <c r="F3079" s="24">
        <v>0.390625</v>
      </c>
      <c r="G3079" s="26">
        <v>91.158781758595296</v>
      </c>
      <c r="H3079" s="21" t="b">
        <v>1</v>
      </c>
      <c r="I3079" s="24">
        <v>0.42940289032950862</v>
      </c>
    </row>
    <row r="3080" spans="1:9" x14ac:dyDescent="0.25">
      <c r="A3080" s="18" t="s">
        <v>2923</v>
      </c>
      <c r="B3080" s="18" t="s">
        <v>306</v>
      </c>
      <c r="C3080" s="18" t="s">
        <v>307</v>
      </c>
      <c r="D3080" s="31">
        <v>1</v>
      </c>
      <c r="E3080" s="31">
        <v>499</v>
      </c>
      <c r="F3080" s="24">
        <v>0.20040080160320639</v>
      </c>
      <c r="G3080" s="26">
        <v>91.158781758595296</v>
      </c>
      <c r="H3080" s="21" t="b">
        <v>1</v>
      </c>
      <c r="I3080" s="24">
        <v>0.22029486958788416</v>
      </c>
    </row>
    <row r="3081" spans="1:9" x14ac:dyDescent="0.25">
      <c r="A3081" s="18" t="s">
        <v>2515</v>
      </c>
      <c r="B3081" s="18" t="s">
        <v>306</v>
      </c>
      <c r="C3081" s="18" t="s">
        <v>307</v>
      </c>
      <c r="D3081" s="31">
        <v>1</v>
      </c>
      <c r="E3081" s="31">
        <v>1556</v>
      </c>
      <c r="F3081" s="24">
        <v>6.4267352185089971E-2</v>
      </c>
      <c r="G3081" s="26">
        <v>91.158781758595296</v>
      </c>
      <c r="H3081" s="21" t="b">
        <v>1</v>
      </c>
      <c r="I3081" s="24">
        <v>7.0647262162181368E-2</v>
      </c>
    </row>
    <row r="3082" spans="1:9" x14ac:dyDescent="0.25">
      <c r="A3082" s="18" t="s">
        <v>3285</v>
      </c>
      <c r="B3082" s="18" t="s">
        <v>306</v>
      </c>
      <c r="C3082" s="18" t="s">
        <v>307</v>
      </c>
      <c r="D3082" s="31">
        <v>1</v>
      </c>
      <c r="E3082" s="31">
        <v>1514</v>
      </c>
      <c r="F3082" s="24">
        <v>6.6050198150594458E-2</v>
      </c>
      <c r="G3082" s="26">
        <v>91.158781758595296</v>
      </c>
      <c r="H3082" s="21" t="b">
        <v>1</v>
      </c>
      <c r="I3082" s="24">
        <v>7.2607093741317186E-2</v>
      </c>
    </row>
    <row r="3083" spans="1:9" x14ac:dyDescent="0.25">
      <c r="A3083" s="18" t="s">
        <v>3349</v>
      </c>
      <c r="B3083" s="18" t="s">
        <v>306</v>
      </c>
      <c r="C3083" s="18" t="s">
        <v>307</v>
      </c>
      <c r="D3083" s="31">
        <v>1</v>
      </c>
      <c r="E3083" s="31">
        <v>1094</v>
      </c>
      <c r="F3083" s="24">
        <v>9.1407678244972576E-2</v>
      </c>
      <c r="G3083" s="26">
        <v>91.158781758595296</v>
      </c>
      <c r="H3083" s="21" t="b">
        <v>0</v>
      </c>
      <c r="I3083" s="24">
        <v>9.1407678244972576E-2</v>
      </c>
    </row>
    <row r="3084" spans="1:9" x14ac:dyDescent="0.25">
      <c r="A3084" s="18" t="s">
        <v>3174</v>
      </c>
      <c r="B3084" s="18" t="s">
        <v>306</v>
      </c>
      <c r="C3084" s="18" t="s">
        <v>307</v>
      </c>
      <c r="D3084" s="31">
        <v>1</v>
      </c>
      <c r="E3084" s="31">
        <v>1351</v>
      </c>
      <c r="F3084" s="24">
        <v>7.4019245003700954E-2</v>
      </c>
      <c r="G3084" s="26">
        <v>91.158781758595296</v>
      </c>
      <c r="H3084" s="21" t="b">
        <v>1</v>
      </c>
      <c r="I3084" s="24">
        <v>8.1367239026168908E-2</v>
      </c>
    </row>
    <row r="3085" spans="1:9" x14ac:dyDescent="0.25">
      <c r="A3085" s="18" t="s">
        <v>1329</v>
      </c>
      <c r="B3085" s="18" t="s">
        <v>306</v>
      </c>
      <c r="C3085" s="18" t="s">
        <v>307</v>
      </c>
      <c r="D3085" s="31">
        <v>6</v>
      </c>
      <c r="E3085" s="31">
        <v>1525</v>
      </c>
      <c r="F3085" s="24">
        <v>0.39344262295081966</v>
      </c>
      <c r="G3085" s="26">
        <v>91.158781758595296</v>
      </c>
      <c r="H3085" s="21" t="b">
        <v>1</v>
      </c>
      <c r="I3085" s="24">
        <v>0.43250022265319688</v>
      </c>
    </row>
    <row r="3086" spans="1:9" x14ac:dyDescent="0.25">
      <c r="A3086" s="18" t="s">
        <v>3254</v>
      </c>
      <c r="B3086" s="18" t="s">
        <v>306</v>
      </c>
      <c r="C3086" s="18" t="s">
        <v>307</v>
      </c>
      <c r="D3086" s="31">
        <v>1</v>
      </c>
      <c r="E3086" s="31">
        <v>1268</v>
      </c>
      <c r="F3086" s="24">
        <v>7.8864353312302835E-2</v>
      </c>
      <c r="G3086" s="26">
        <v>91.158781758595296</v>
      </c>
      <c r="H3086" s="21" t="b">
        <v>1</v>
      </c>
      <c r="I3086" s="24">
        <v>8.6693328016052215E-2</v>
      </c>
    </row>
    <row r="3087" spans="1:9" x14ac:dyDescent="0.25">
      <c r="A3087" s="18" t="s">
        <v>2516</v>
      </c>
      <c r="B3087" s="18" t="s">
        <v>306</v>
      </c>
      <c r="C3087" s="18" t="s">
        <v>307</v>
      </c>
      <c r="D3087" s="31">
        <v>1</v>
      </c>
      <c r="E3087" s="31">
        <v>1388</v>
      </c>
      <c r="F3087" s="24">
        <v>7.2046109510086456E-2</v>
      </c>
      <c r="G3087" s="26">
        <v>91.158781758595296</v>
      </c>
      <c r="H3087" s="21" t="b">
        <v>1</v>
      </c>
      <c r="I3087" s="24">
        <v>7.9198227611206207E-2</v>
      </c>
    </row>
    <row r="3088" spans="1:9" x14ac:dyDescent="0.25">
      <c r="A3088" s="18" t="s">
        <v>1335</v>
      </c>
      <c r="B3088" s="18" t="s">
        <v>306</v>
      </c>
      <c r="C3088" s="18" t="s">
        <v>307</v>
      </c>
      <c r="D3088" s="31">
        <v>1</v>
      </c>
      <c r="E3088" s="31">
        <v>1557</v>
      </c>
      <c r="F3088" s="24">
        <v>6.4226075786769421E-2</v>
      </c>
      <c r="G3088" s="26">
        <v>91.158781758595296</v>
      </c>
      <c r="H3088" s="21" t="b">
        <v>1</v>
      </c>
      <c r="I3088" s="24">
        <v>7.0601888198043805E-2</v>
      </c>
    </row>
    <row r="3089" spans="1:9" x14ac:dyDescent="0.25">
      <c r="A3089" s="18" t="s">
        <v>581</v>
      </c>
      <c r="B3089" s="18" t="s">
        <v>306</v>
      </c>
      <c r="C3089" s="18" t="s">
        <v>307</v>
      </c>
      <c r="D3089" s="31">
        <v>3</v>
      </c>
      <c r="E3089" s="31">
        <v>1536</v>
      </c>
      <c r="F3089" s="24">
        <v>0.1953125</v>
      </c>
      <c r="G3089" s="26">
        <v>91.158781758595296</v>
      </c>
      <c r="H3089" s="21" t="b">
        <v>1</v>
      </c>
      <c r="I3089" s="24">
        <v>0.21470144516475431</v>
      </c>
    </row>
    <row r="3090" spans="1:9" x14ac:dyDescent="0.25">
      <c r="A3090" s="18" t="s">
        <v>2517</v>
      </c>
      <c r="B3090" s="18" t="s">
        <v>306</v>
      </c>
      <c r="C3090" s="18" t="s">
        <v>307</v>
      </c>
      <c r="D3090" s="31">
        <v>1</v>
      </c>
      <c r="E3090" s="31">
        <v>1518</v>
      </c>
      <c r="F3090" s="24">
        <v>6.5876152832674575E-2</v>
      </c>
      <c r="G3090" s="26">
        <v>91.158781758595296</v>
      </c>
      <c r="H3090" s="21" t="b">
        <v>1</v>
      </c>
      <c r="I3090" s="24">
        <v>7.241577070115561E-2</v>
      </c>
    </row>
    <row r="3091" spans="1:9" x14ac:dyDescent="0.25">
      <c r="A3091" s="18" t="s">
        <v>1653</v>
      </c>
      <c r="B3091" s="18" t="s">
        <v>306</v>
      </c>
      <c r="C3091" s="18" t="s">
        <v>307</v>
      </c>
      <c r="D3091" s="31">
        <v>1</v>
      </c>
      <c r="E3091" s="31">
        <v>1504</v>
      </c>
      <c r="F3091" s="24">
        <v>6.6489361702127658E-2</v>
      </c>
      <c r="G3091" s="26">
        <v>91.158781758595296</v>
      </c>
      <c r="H3091" s="21" t="b">
        <v>1</v>
      </c>
      <c r="I3091" s="24">
        <v>7.3089853673107857E-2</v>
      </c>
    </row>
    <row r="3092" spans="1:9" x14ac:dyDescent="0.25">
      <c r="A3092" s="18" t="s">
        <v>2518</v>
      </c>
      <c r="B3092" s="18" t="s">
        <v>306</v>
      </c>
      <c r="C3092" s="18" t="s">
        <v>307</v>
      </c>
      <c r="D3092" s="31">
        <v>2</v>
      </c>
      <c r="E3092" s="31">
        <v>1235</v>
      </c>
      <c r="F3092" s="24">
        <v>0.16194331983805668</v>
      </c>
      <c r="G3092" s="26">
        <v>91.158781758595296</v>
      </c>
      <c r="H3092" s="21" t="b">
        <v>1</v>
      </c>
      <c r="I3092" s="24">
        <v>0.17801965979652504</v>
      </c>
    </row>
    <row r="3093" spans="1:9" x14ac:dyDescent="0.25">
      <c r="A3093" s="18" t="s">
        <v>3350</v>
      </c>
      <c r="B3093" s="18" t="s">
        <v>306</v>
      </c>
      <c r="C3093" s="18" t="s">
        <v>307</v>
      </c>
      <c r="D3093" s="31">
        <v>1</v>
      </c>
      <c r="E3093" s="31">
        <v>1213</v>
      </c>
      <c r="F3093" s="24">
        <v>8.244023083264633E-2</v>
      </c>
      <c r="G3093" s="26">
        <v>91.158781758595296</v>
      </c>
      <c r="H3093" s="21" t="b">
        <v>1</v>
      </c>
      <c r="I3093" s="24">
        <v>9.0624187901363729E-2</v>
      </c>
    </row>
    <row r="3094" spans="1:9" x14ac:dyDescent="0.25">
      <c r="A3094" s="18" t="s">
        <v>3351</v>
      </c>
      <c r="B3094" s="18" t="s">
        <v>306</v>
      </c>
      <c r="C3094" s="18" t="s">
        <v>307</v>
      </c>
      <c r="D3094" s="31">
        <v>1</v>
      </c>
      <c r="E3094" s="31">
        <v>781</v>
      </c>
      <c r="F3094" s="24">
        <v>0.12804097311139565</v>
      </c>
      <c r="G3094" s="26">
        <v>91.158781758595296</v>
      </c>
      <c r="H3094" s="21" t="b">
        <v>1</v>
      </c>
      <c r="I3094" s="24">
        <v>0.14075177967266864</v>
      </c>
    </row>
    <row r="3095" spans="1:9" x14ac:dyDescent="0.25">
      <c r="A3095" s="18" t="s">
        <v>2519</v>
      </c>
      <c r="B3095" s="18" t="s">
        <v>306</v>
      </c>
      <c r="C3095" s="18" t="s">
        <v>307</v>
      </c>
      <c r="D3095" s="31">
        <v>1</v>
      </c>
      <c r="E3095" s="31">
        <v>1462</v>
      </c>
      <c r="F3095" s="24">
        <v>6.8399452804377564E-2</v>
      </c>
      <c r="G3095" s="26">
        <v>91.158781758595296</v>
      </c>
      <c r="H3095" s="21" t="b">
        <v>0</v>
      </c>
      <c r="I3095" s="24">
        <v>6.8399452804377564E-2</v>
      </c>
    </row>
    <row r="3096" spans="1:9" x14ac:dyDescent="0.25">
      <c r="A3096" s="18" t="s">
        <v>822</v>
      </c>
      <c r="B3096" s="18" t="s">
        <v>306</v>
      </c>
      <c r="C3096" s="18" t="s">
        <v>307</v>
      </c>
      <c r="D3096" s="31">
        <v>1</v>
      </c>
      <c r="E3096" s="31">
        <v>1395</v>
      </c>
      <c r="F3096" s="24">
        <v>7.1684587813620068E-2</v>
      </c>
      <c r="G3096" s="26">
        <v>91.158781758595296</v>
      </c>
      <c r="H3096" s="21" t="b">
        <v>1</v>
      </c>
      <c r="I3096" s="24">
        <v>7.8800817150074698E-2</v>
      </c>
    </row>
    <row r="3097" spans="1:9" x14ac:dyDescent="0.25">
      <c r="A3097" s="18" t="s">
        <v>2520</v>
      </c>
      <c r="B3097" s="18" t="s">
        <v>306</v>
      </c>
      <c r="C3097" s="18" t="s">
        <v>307</v>
      </c>
      <c r="D3097" s="31">
        <v>2</v>
      </c>
      <c r="E3097" s="31">
        <v>499</v>
      </c>
      <c r="F3097" s="24">
        <v>0.40080160320641278</v>
      </c>
      <c r="G3097" s="26">
        <v>91.158781758595296</v>
      </c>
      <c r="H3097" s="21" t="b">
        <v>1</v>
      </c>
      <c r="I3097" s="24">
        <v>0.44058973917576832</v>
      </c>
    </row>
    <row r="3098" spans="1:9" x14ac:dyDescent="0.25">
      <c r="A3098" s="18" t="s">
        <v>3352</v>
      </c>
      <c r="B3098" s="18" t="s">
        <v>306</v>
      </c>
      <c r="C3098" s="18" t="s">
        <v>307</v>
      </c>
      <c r="D3098" s="31">
        <v>1</v>
      </c>
      <c r="E3098" s="31">
        <v>1128</v>
      </c>
      <c r="F3098" s="24">
        <v>8.8652482269503549E-2</v>
      </c>
      <c r="G3098" s="26">
        <v>91.158781758595296</v>
      </c>
      <c r="H3098" s="21" t="b">
        <v>1</v>
      </c>
      <c r="I3098" s="24">
        <v>9.7453138230810477E-2</v>
      </c>
    </row>
    <row r="3099" spans="1:9" x14ac:dyDescent="0.25">
      <c r="A3099" s="18" t="s">
        <v>1655</v>
      </c>
      <c r="B3099" s="18" t="s">
        <v>306</v>
      </c>
      <c r="C3099" s="18" t="s">
        <v>307</v>
      </c>
      <c r="D3099" s="31">
        <v>2</v>
      </c>
      <c r="E3099" s="31">
        <v>1535</v>
      </c>
      <c r="F3099" s="24">
        <v>0.13029315960912052</v>
      </c>
      <c r="G3099" s="26">
        <v>91.158781758595296</v>
      </c>
      <c r="H3099" s="21" t="b">
        <v>1</v>
      </c>
      <c r="I3099" s="24">
        <v>0.14322754387538009</v>
      </c>
    </row>
    <row r="3100" spans="1:9" x14ac:dyDescent="0.25">
      <c r="A3100" s="18" t="s">
        <v>3353</v>
      </c>
      <c r="B3100" s="18" t="s">
        <v>306</v>
      </c>
      <c r="C3100" s="18" t="s">
        <v>307</v>
      </c>
      <c r="D3100" s="31">
        <v>1</v>
      </c>
      <c r="E3100" s="31">
        <v>1388</v>
      </c>
      <c r="F3100" s="24">
        <v>7.2046109510086456E-2</v>
      </c>
      <c r="G3100" s="26">
        <v>91.158781758595296</v>
      </c>
      <c r="H3100" s="21" t="b">
        <v>1</v>
      </c>
      <c r="I3100" s="24">
        <v>7.9198227611206207E-2</v>
      </c>
    </row>
    <row r="3101" spans="1:9" x14ac:dyDescent="0.25">
      <c r="A3101" s="18" t="s">
        <v>153</v>
      </c>
      <c r="B3101" s="18" t="s">
        <v>306</v>
      </c>
      <c r="C3101" s="18" t="s">
        <v>307</v>
      </c>
      <c r="D3101" s="31">
        <v>26</v>
      </c>
      <c r="E3101" s="31">
        <v>6904</v>
      </c>
      <c r="F3101" s="24">
        <v>0.37659327925840091</v>
      </c>
      <c r="G3101" s="26">
        <v>91.158781758595296</v>
      </c>
      <c r="H3101" s="21" t="b">
        <v>1</v>
      </c>
      <c r="I3101" s="24">
        <v>0.41397822103609638</v>
      </c>
    </row>
    <row r="3102" spans="1:9" x14ac:dyDescent="0.25">
      <c r="A3102" s="18" t="s">
        <v>838</v>
      </c>
      <c r="B3102" s="18" t="s">
        <v>306</v>
      </c>
      <c r="C3102" s="18" t="s">
        <v>307</v>
      </c>
      <c r="D3102" s="31">
        <v>1</v>
      </c>
      <c r="E3102" s="31">
        <v>6626</v>
      </c>
      <c r="F3102" s="24">
        <v>1.5092061575611227E-2</v>
      </c>
      <c r="G3102" s="26">
        <v>91.158781758595296</v>
      </c>
      <c r="H3102" s="21" t="b">
        <v>1</v>
      </c>
      <c r="I3102" s="24">
        <v>1.6590271645691851E-2</v>
      </c>
    </row>
    <row r="3103" spans="1:9" x14ac:dyDescent="0.25">
      <c r="A3103" s="18" t="s">
        <v>2521</v>
      </c>
      <c r="B3103" s="18" t="s">
        <v>306</v>
      </c>
      <c r="C3103" s="18" t="s">
        <v>307</v>
      </c>
      <c r="D3103" s="31">
        <v>1</v>
      </c>
      <c r="E3103" s="31">
        <v>5634</v>
      </c>
      <c r="F3103" s="24">
        <v>1.7749378771742989E-2</v>
      </c>
      <c r="G3103" s="26">
        <v>91.158781758595296</v>
      </c>
      <c r="H3103" s="21" t="b">
        <v>1</v>
      </c>
      <c r="I3103" s="24">
        <v>1.9511384438117538E-2</v>
      </c>
    </row>
    <row r="3104" spans="1:9" x14ac:dyDescent="0.25">
      <c r="A3104" s="18" t="s">
        <v>1339</v>
      </c>
      <c r="B3104" s="18" t="s">
        <v>306</v>
      </c>
      <c r="C3104" s="18" t="s">
        <v>307</v>
      </c>
      <c r="D3104" s="31">
        <v>1</v>
      </c>
      <c r="E3104" s="31">
        <v>6745</v>
      </c>
      <c r="F3104" s="24">
        <v>1.4825796886582655E-2</v>
      </c>
      <c r="G3104" s="26">
        <v>91.158781758595296</v>
      </c>
      <c r="H3104" s="21" t="b">
        <v>1</v>
      </c>
      <c r="I3104" s="24">
        <v>1.6297574488414266E-2</v>
      </c>
    </row>
    <row r="3105" spans="1:9" x14ac:dyDescent="0.25">
      <c r="A3105" s="18" t="s">
        <v>2522</v>
      </c>
      <c r="B3105" s="18" t="s">
        <v>306</v>
      </c>
      <c r="C3105" s="18" t="s">
        <v>307</v>
      </c>
      <c r="D3105" s="31">
        <v>1</v>
      </c>
      <c r="E3105" s="31">
        <v>791</v>
      </c>
      <c r="F3105" s="24">
        <v>0.12642225031605564</v>
      </c>
      <c r="G3105" s="26">
        <v>91.158781758595296</v>
      </c>
      <c r="H3105" s="21" t="b">
        <v>1</v>
      </c>
      <c r="I3105" s="24">
        <v>0.13897236400044782</v>
      </c>
    </row>
    <row r="3106" spans="1:9" x14ac:dyDescent="0.25">
      <c r="A3106" s="18" t="s">
        <v>2115</v>
      </c>
      <c r="B3106" s="18" t="s">
        <v>306</v>
      </c>
      <c r="C3106" s="18" t="s">
        <v>307</v>
      </c>
      <c r="D3106" s="31">
        <v>1</v>
      </c>
      <c r="E3106" s="31">
        <v>5255</v>
      </c>
      <c r="F3106" s="24">
        <v>1.9029495718363463E-2</v>
      </c>
      <c r="G3106" s="26">
        <v>91.158781758595296</v>
      </c>
      <c r="H3106" s="21" t="b">
        <v>1</v>
      </c>
      <c r="I3106" s="24">
        <v>2.0918580385224397E-2</v>
      </c>
    </row>
    <row r="3107" spans="1:9" x14ac:dyDescent="0.25">
      <c r="A3107" s="18" t="s">
        <v>842</v>
      </c>
      <c r="B3107" s="18" t="s">
        <v>306</v>
      </c>
      <c r="C3107" s="18" t="s">
        <v>307</v>
      </c>
      <c r="D3107" s="31">
        <v>1</v>
      </c>
      <c r="E3107" s="31">
        <v>6554</v>
      </c>
      <c r="F3107" s="24">
        <v>1.5257857796765334E-2</v>
      </c>
      <c r="G3107" s="26">
        <v>91.158781758595296</v>
      </c>
      <c r="H3107" s="21" t="b">
        <v>1</v>
      </c>
      <c r="I3107" s="24">
        <v>1.6772526689709216E-2</v>
      </c>
    </row>
    <row r="3108" spans="1:9" x14ac:dyDescent="0.25">
      <c r="A3108" s="18" t="s">
        <v>2523</v>
      </c>
      <c r="B3108" s="18" t="s">
        <v>306</v>
      </c>
      <c r="C3108" s="18" t="s">
        <v>307</v>
      </c>
      <c r="D3108" s="31">
        <v>1</v>
      </c>
      <c r="E3108" s="31">
        <v>5601</v>
      </c>
      <c r="F3108" s="24">
        <v>1.7853954650955184E-2</v>
      </c>
      <c r="G3108" s="26">
        <v>91.158781758595296</v>
      </c>
      <c r="H3108" s="21" t="b">
        <v>1</v>
      </c>
      <c r="I3108" s="24">
        <v>1.9626341711186251E-2</v>
      </c>
    </row>
    <row r="3109" spans="1:9" x14ac:dyDescent="0.25">
      <c r="A3109" s="18" t="s">
        <v>1694</v>
      </c>
      <c r="B3109" s="18" t="s">
        <v>306</v>
      </c>
      <c r="C3109" s="18" t="s">
        <v>307</v>
      </c>
      <c r="D3109" s="31">
        <v>1</v>
      </c>
      <c r="E3109" s="31">
        <v>5983</v>
      </c>
      <c r="F3109" s="24">
        <v>1.6714023065351833E-2</v>
      </c>
      <c r="G3109" s="26">
        <v>91.158781758595296</v>
      </c>
      <c r="H3109" s="21" t="b">
        <v>1</v>
      </c>
      <c r="I3109" s="24">
        <v>1.8373247522038148E-2</v>
      </c>
    </row>
    <row r="3110" spans="1:9" x14ac:dyDescent="0.25">
      <c r="A3110" s="18" t="s">
        <v>157</v>
      </c>
      <c r="B3110" s="18" t="s">
        <v>306</v>
      </c>
      <c r="C3110" s="18" t="s">
        <v>307</v>
      </c>
      <c r="D3110" s="31">
        <v>1</v>
      </c>
      <c r="E3110" s="31">
        <v>6823</v>
      </c>
      <c r="F3110" s="24">
        <v>1.465630954125751E-2</v>
      </c>
      <c r="G3110" s="26">
        <v>91.158781758595296</v>
      </c>
      <c r="H3110" s="21" t="b">
        <v>1</v>
      </c>
      <c r="I3110" s="24">
        <v>1.6111261897164619E-2</v>
      </c>
    </row>
    <row r="3111" spans="1:9" x14ac:dyDescent="0.25">
      <c r="A3111" s="18" t="s">
        <v>247</v>
      </c>
      <c r="B3111" s="18" t="s">
        <v>306</v>
      </c>
      <c r="C3111" s="18" t="s">
        <v>307</v>
      </c>
      <c r="D3111" s="31">
        <v>1</v>
      </c>
      <c r="E3111" s="31">
        <v>689</v>
      </c>
      <c r="F3111" s="24">
        <v>0.14513788098693758</v>
      </c>
      <c r="G3111" s="26">
        <v>91.158781758595296</v>
      </c>
      <c r="H3111" s="21" t="b">
        <v>1</v>
      </c>
      <c r="I3111" s="24">
        <v>0.15954592151575356</v>
      </c>
    </row>
    <row r="3112" spans="1:9" x14ac:dyDescent="0.25">
      <c r="A3112" s="18" t="s">
        <v>2524</v>
      </c>
      <c r="B3112" s="18" t="s">
        <v>306</v>
      </c>
      <c r="C3112" s="18" t="s">
        <v>307</v>
      </c>
      <c r="D3112" s="31">
        <v>1</v>
      </c>
      <c r="E3112" s="31">
        <v>687</v>
      </c>
      <c r="F3112" s="24">
        <v>0.14556040756914121</v>
      </c>
      <c r="G3112" s="26">
        <v>91.158781758595296</v>
      </c>
      <c r="H3112" s="21" t="b">
        <v>1</v>
      </c>
      <c r="I3112" s="24">
        <v>0.16001039290299013</v>
      </c>
    </row>
    <row r="3113" spans="1:9" x14ac:dyDescent="0.25">
      <c r="A3113" s="18" t="s">
        <v>2525</v>
      </c>
      <c r="B3113" s="18" t="s">
        <v>306</v>
      </c>
      <c r="C3113" s="18" t="s">
        <v>307</v>
      </c>
      <c r="D3113" s="31">
        <v>1</v>
      </c>
      <c r="E3113" s="31">
        <v>279</v>
      </c>
      <c r="F3113" s="24">
        <v>0.35842293906810035</v>
      </c>
      <c r="G3113" s="26">
        <v>91.158781758595296</v>
      </c>
      <c r="H3113" s="21" t="b">
        <v>1</v>
      </c>
      <c r="I3113" s="24">
        <v>0.39400408575037349</v>
      </c>
    </row>
    <row r="3114" spans="1:9" x14ac:dyDescent="0.25">
      <c r="A3114" s="18" t="s">
        <v>235</v>
      </c>
      <c r="B3114" s="18" t="s">
        <v>306</v>
      </c>
      <c r="C3114" s="18" t="s">
        <v>307</v>
      </c>
      <c r="D3114" s="31">
        <v>41</v>
      </c>
      <c r="E3114" s="31">
        <v>1584</v>
      </c>
      <c r="F3114" s="24">
        <v>2.5883838383838382</v>
      </c>
      <c r="G3114" s="26">
        <v>91.158781758595296</v>
      </c>
      <c r="H3114" s="21" t="b">
        <v>1</v>
      </c>
      <c r="I3114" s="24">
        <v>2.8453363237995721</v>
      </c>
    </row>
    <row r="3115" spans="1:9" x14ac:dyDescent="0.25">
      <c r="A3115" s="18" t="s">
        <v>2526</v>
      </c>
      <c r="B3115" s="18" t="s">
        <v>306</v>
      </c>
      <c r="C3115" s="18" t="s">
        <v>307</v>
      </c>
      <c r="D3115" s="31">
        <v>1</v>
      </c>
      <c r="E3115" s="31">
        <v>455</v>
      </c>
      <c r="F3115" s="24">
        <v>0.21978021978021978</v>
      </c>
      <c r="G3115" s="26">
        <v>91.158781758595296</v>
      </c>
      <c r="H3115" s="21" t="b">
        <v>1</v>
      </c>
      <c r="I3115" s="24">
        <v>0.2415981097238554</v>
      </c>
    </row>
    <row r="3116" spans="1:9" x14ac:dyDescent="0.25">
      <c r="A3116" s="18" t="s">
        <v>1135</v>
      </c>
      <c r="B3116" s="18" t="s">
        <v>306</v>
      </c>
      <c r="C3116" s="18" t="s">
        <v>307</v>
      </c>
      <c r="D3116" s="31">
        <v>4</v>
      </c>
      <c r="E3116" s="31">
        <v>1517</v>
      </c>
      <c r="F3116" s="24">
        <v>0.26367831245880025</v>
      </c>
      <c r="G3116" s="26">
        <v>91.158781758595296</v>
      </c>
      <c r="H3116" s="21" t="b">
        <v>1</v>
      </c>
      <c r="I3116" s="24">
        <v>0.28985402748676126</v>
      </c>
    </row>
    <row r="3117" spans="1:9" x14ac:dyDescent="0.25">
      <c r="A3117" s="18" t="s">
        <v>2527</v>
      </c>
      <c r="B3117" s="18" t="s">
        <v>306</v>
      </c>
      <c r="C3117" s="18" t="s">
        <v>307</v>
      </c>
      <c r="D3117" s="31">
        <v>2</v>
      </c>
      <c r="E3117" s="31">
        <v>512</v>
      </c>
      <c r="F3117" s="24">
        <v>0.390625</v>
      </c>
      <c r="G3117" s="26">
        <v>91.158781758595296</v>
      </c>
      <c r="H3117" s="21" t="b">
        <v>1</v>
      </c>
      <c r="I3117" s="24">
        <v>0.42940289032950862</v>
      </c>
    </row>
    <row r="3118" spans="1:9" x14ac:dyDescent="0.25">
      <c r="A3118" s="18" t="s">
        <v>2528</v>
      </c>
      <c r="B3118" s="18" t="s">
        <v>306</v>
      </c>
      <c r="C3118" s="18" t="s">
        <v>307</v>
      </c>
      <c r="D3118" s="31">
        <v>1</v>
      </c>
      <c r="E3118" s="31">
        <v>1514</v>
      </c>
      <c r="F3118" s="24">
        <v>6.6050198150594458E-2</v>
      </c>
      <c r="G3118" s="26">
        <v>91.158781758595296</v>
      </c>
      <c r="H3118" s="21" t="b">
        <v>1</v>
      </c>
      <c r="I3118" s="24">
        <v>7.2607093741317186E-2</v>
      </c>
    </row>
    <row r="3119" spans="1:9" x14ac:dyDescent="0.25">
      <c r="A3119" s="18" t="s">
        <v>1139</v>
      </c>
      <c r="B3119" s="18" t="s">
        <v>306</v>
      </c>
      <c r="C3119" s="18" t="s">
        <v>307</v>
      </c>
      <c r="D3119" s="31">
        <v>5</v>
      </c>
      <c r="E3119" s="31">
        <v>1525</v>
      </c>
      <c r="F3119" s="24">
        <v>0.32786885245901637</v>
      </c>
      <c r="G3119" s="26">
        <v>91.158781758595296</v>
      </c>
      <c r="H3119" s="21" t="b">
        <v>1</v>
      </c>
      <c r="I3119" s="24">
        <v>0.3604168522109974</v>
      </c>
    </row>
    <row r="3120" spans="1:9" x14ac:dyDescent="0.25">
      <c r="A3120" s="18" t="s">
        <v>1706</v>
      </c>
      <c r="B3120" s="18" t="s">
        <v>306</v>
      </c>
      <c r="C3120" s="18" t="s">
        <v>307</v>
      </c>
      <c r="D3120" s="31">
        <v>3</v>
      </c>
      <c r="E3120" s="31">
        <v>1510</v>
      </c>
      <c r="F3120" s="24">
        <v>0.19867549668874171</v>
      </c>
      <c r="G3120" s="26">
        <v>91.158781758595296</v>
      </c>
      <c r="H3120" s="21" t="b">
        <v>1</v>
      </c>
      <c r="I3120" s="24">
        <v>0.21839829124043883</v>
      </c>
    </row>
    <row r="3121" spans="1:9" x14ac:dyDescent="0.25">
      <c r="A3121" s="18" t="s">
        <v>2529</v>
      </c>
      <c r="B3121" s="18" t="s">
        <v>306</v>
      </c>
      <c r="C3121" s="18" t="s">
        <v>307</v>
      </c>
      <c r="D3121" s="31">
        <v>1</v>
      </c>
      <c r="E3121" s="31">
        <v>499</v>
      </c>
      <c r="F3121" s="24">
        <v>0.20040080160320639</v>
      </c>
      <c r="G3121" s="26">
        <v>91.158781758595296</v>
      </c>
      <c r="H3121" s="21" t="b">
        <v>1</v>
      </c>
      <c r="I3121" s="24">
        <v>0.22029486958788416</v>
      </c>
    </row>
    <row r="3122" spans="1:9" x14ac:dyDescent="0.25">
      <c r="A3122" s="18" t="s">
        <v>3135</v>
      </c>
      <c r="B3122" s="18" t="s">
        <v>306</v>
      </c>
      <c r="C3122" s="18" t="s">
        <v>307</v>
      </c>
      <c r="D3122" s="31">
        <v>1</v>
      </c>
      <c r="E3122" s="31">
        <v>1392</v>
      </c>
      <c r="F3122" s="24">
        <v>7.183908045977011E-2</v>
      </c>
      <c r="G3122" s="26">
        <v>91.158781758595296</v>
      </c>
      <c r="H3122" s="21" t="b">
        <v>1</v>
      </c>
      <c r="I3122" s="24">
        <v>7.8970646497380892E-2</v>
      </c>
    </row>
    <row r="3123" spans="1:9" x14ac:dyDescent="0.25">
      <c r="A3123" s="18" t="s">
        <v>3354</v>
      </c>
      <c r="B3123" s="18" t="s">
        <v>306</v>
      </c>
      <c r="C3123" s="18" t="s">
        <v>307</v>
      </c>
      <c r="D3123" s="31">
        <v>1</v>
      </c>
      <c r="E3123" s="31">
        <v>1517</v>
      </c>
      <c r="F3123" s="24">
        <v>6.5919578114700061E-2</v>
      </c>
      <c r="G3123" s="26">
        <v>91.158781758595296</v>
      </c>
      <c r="H3123" s="21" t="b">
        <v>0</v>
      </c>
      <c r="I3123" s="24">
        <v>6.5919578114700061E-2</v>
      </c>
    </row>
    <row r="3124" spans="1:9" x14ac:dyDescent="0.25">
      <c r="A3124" s="18" t="s">
        <v>1709</v>
      </c>
      <c r="B3124" s="18" t="s">
        <v>306</v>
      </c>
      <c r="C3124" s="18" t="s">
        <v>307</v>
      </c>
      <c r="D3124" s="31">
        <v>1</v>
      </c>
      <c r="E3124" s="31">
        <v>1536</v>
      </c>
      <c r="F3124" s="24">
        <v>6.5104166666666657E-2</v>
      </c>
      <c r="G3124" s="26">
        <v>91.158781758595296</v>
      </c>
      <c r="H3124" s="21" t="b">
        <v>1</v>
      </c>
      <c r="I3124" s="24">
        <v>7.1567148388251428E-2</v>
      </c>
    </row>
    <row r="3125" spans="1:9" x14ac:dyDescent="0.25">
      <c r="A3125" s="18" t="s">
        <v>1710</v>
      </c>
      <c r="B3125" s="18" t="s">
        <v>306</v>
      </c>
      <c r="C3125" s="18" t="s">
        <v>307</v>
      </c>
      <c r="D3125" s="31">
        <v>1</v>
      </c>
      <c r="E3125" s="31">
        <v>1518</v>
      </c>
      <c r="F3125" s="24">
        <v>6.5876152832674575E-2</v>
      </c>
      <c r="G3125" s="26">
        <v>91.158781758595296</v>
      </c>
      <c r="H3125" s="21" t="b">
        <v>1</v>
      </c>
      <c r="I3125" s="24">
        <v>7.241577070115561E-2</v>
      </c>
    </row>
    <row r="3126" spans="1:9" x14ac:dyDescent="0.25">
      <c r="A3126" s="18" t="s">
        <v>3355</v>
      </c>
      <c r="B3126" s="18" t="s">
        <v>306</v>
      </c>
      <c r="C3126" s="18" t="s">
        <v>307</v>
      </c>
      <c r="D3126" s="31">
        <v>1</v>
      </c>
      <c r="E3126" s="31">
        <v>499</v>
      </c>
      <c r="F3126" s="24">
        <v>0.20040080160320639</v>
      </c>
      <c r="G3126" s="26">
        <v>91.158781758595296</v>
      </c>
      <c r="H3126" s="21" t="b">
        <v>1</v>
      </c>
      <c r="I3126" s="24">
        <v>0.22029486958788416</v>
      </c>
    </row>
    <row r="3127" spans="1:9" x14ac:dyDescent="0.25">
      <c r="A3127" s="18" t="s">
        <v>2530</v>
      </c>
      <c r="B3127" s="18" t="s">
        <v>306</v>
      </c>
      <c r="C3127" s="18" t="s">
        <v>307</v>
      </c>
      <c r="D3127" s="31">
        <v>2</v>
      </c>
      <c r="E3127" s="31">
        <v>1235</v>
      </c>
      <c r="F3127" s="24">
        <v>0.16194331983805668</v>
      </c>
      <c r="G3127" s="26">
        <v>91.158781758595296</v>
      </c>
      <c r="H3127" s="21" t="b">
        <v>1</v>
      </c>
      <c r="I3127" s="24">
        <v>0.17801965979652504</v>
      </c>
    </row>
    <row r="3128" spans="1:9" x14ac:dyDescent="0.25">
      <c r="A3128" s="18" t="s">
        <v>2531</v>
      </c>
      <c r="B3128" s="18" t="s">
        <v>306</v>
      </c>
      <c r="C3128" s="18" t="s">
        <v>307</v>
      </c>
      <c r="D3128" s="31">
        <v>1</v>
      </c>
      <c r="E3128" s="31">
        <v>781</v>
      </c>
      <c r="F3128" s="24">
        <v>0.12804097311139565</v>
      </c>
      <c r="G3128" s="26">
        <v>91.158781758595296</v>
      </c>
      <c r="H3128" s="21" t="b">
        <v>1</v>
      </c>
      <c r="I3128" s="24">
        <v>0.14075177967266864</v>
      </c>
    </row>
    <row r="3129" spans="1:9" x14ac:dyDescent="0.25">
      <c r="A3129" s="18" t="s">
        <v>868</v>
      </c>
      <c r="B3129" s="18" t="s">
        <v>306</v>
      </c>
      <c r="C3129" s="18" t="s">
        <v>307</v>
      </c>
      <c r="D3129" s="31">
        <v>1</v>
      </c>
      <c r="E3129" s="31">
        <v>1395</v>
      </c>
      <c r="F3129" s="24">
        <v>7.1684587813620068E-2</v>
      </c>
      <c r="G3129" s="26">
        <v>91.158781758595296</v>
      </c>
      <c r="H3129" s="21" t="b">
        <v>1</v>
      </c>
      <c r="I3129" s="24">
        <v>7.8800817150074698E-2</v>
      </c>
    </row>
    <row r="3130" spans="1:9" x14ac:dyDescent="0.25">
      <c r="A3130" s="18" t="s">
        <v>3356</v>
      </c>
      <c r="B3130" s="18" t="s">
        <v>306</v>
      </c>
      <c r="C3130" s="18" t="s">
        <v>307</v>
      </c>
      <c r="D3130" s="31">
        <v>1</v>
      </c>
      <c r="E3130" s="31">
        <v>1391</v>
      </c>
      <c r="F3130" s="24">
        <v>7.1890726096333582E-2</v>
      </c>
      <c r="G3130" s="26">
        <v>91.158781758595296</v>
      </c>
      <c r="H3130" s="21" t="b">
        <v>1</v>
      </c>
      <c r="I3130" s="24">
        <v>7.9027419068550847E-2</v>
      </c>
    </row>
    <row r="3131" spans="1:9" x14ac:dyDescent="0.25">
      <c r="A3131" s="18" t="s">
        <v>275</v>
      </c>
      <c r="B3131" s="18" t="s">
        <v>306</v>
      </c>
      <c r="C3131" s="18" t="s">
        <v>307</v>
      </c>
      <c r="D3131" s="31">
        <v>21</v>
      </c>
      <c r="E3131" s="31">
        <v>5481</v>
      </c>
      <c r="F3131" s="24">
        <v>0.38314176245210724</v>
      </c>
      <c r="G3131" s="26">
        <v>91.158781758595296</v>
      </c>
      <c r="H3131" s="21" t="b">
        <v>1</v>
      </c>
      <c r="I3131" s="24">
        <v>0.42117678131936476</v>
      </c>
    </row>
    <row r="3132" spans="1:9" x14ac:dyDescent="0.25">
      <c r="A3132" s="18" t="s">
        <v>2137</v>
      </c>
      <c r="B3132" s="18" t="s">
        <v>306</v>
      </c>
      <c r="C3132" s="18" t="s">
        <v>307</v>
      </c>
      <c r="D3132" s="31">
        <v>2</v>
      </c>
      <c r="E3132" s="31">
        <v>5448</v>
      </c>
      <c r="F3132" s="24">
        <v>3.6710719530102791E-2</v>
      </c>
      <c r="G3132" s="26">
        <v>91.158781758595296</v>
      </c>
      <c r="H3132" s="21" t="b">
        <v>1</v>
      </c>
      <c r="I3132" s="24">
        <v>4.0355044025093323E-2</v>
      </c>
    </row>
    <row r="3133" spans="1:9" x14ac:dyDescent="0.25">
      <c r="A3133" s="18" t="s">
        <v>2533</v>
      </c>
      <c r="B3133" s="18" t="s">
        <v>306</v>
      </c>
      <c r="C3133" s="18" t="s">
        <v>307</v>
      </c>
      <c r="D3133" s="31">
        <v>1</v>
      </c>
      <c r="E3133" s="31">
        <v>5197</v>
      </c>
      <c r="F3133" s="24">
        <v>1.9241870309794112E-2</v>
      </c>
      <c r="G3133" s="26">
        <v>91.158781758595296</v>
      </c>
      <c r="H3133" s="21" t="b">
        <v>1</v>
      </c>
      <c r="I3133" s="24">
        <v>2.1152037699510143E-2</v>
      </c>
    </row>
    <row r="3134" spans="1:9" x14ac:dyDescent="0.25">
      <c r="A3134" s="18" t="s">
        <v>2534</v>
      </c>
      <c r="B3134" s="18" t="s">
        <v>306</v>
      </c>
      <c r="C3134" s="18" t="s">
        <v>307</v>
      </c>
      <c r="D3134" s="31">
        <v>1</v>
      </c>
      <c r="E3134" s="31">
        <v>781</v>
      </c>
      <c r="F3134" s="24">
        <v>0.12804097311139565</v>
      </c>
      <c r="G3134" s="26">
        <v>91.158781758595296</v>
      </c>
      <c r="H3134" s="21" t="b">
        <v>1</v>
      </c>
      <c r="I3134" s="24">
        <v>0.14075177967266864</v>
      </c>
    </row>
    <row r="3135" spans="1:9" x14ac:dyDescent="0.25">
      <c r="A3135" s="18" t="s">
        <v>2535</v>
      </c>
      <c r="B3135" s="18" t="s">
        <v>306</v>
      </c>
      <c r="C3135" s="18" t="s">
        <v>307</v>
      </c>
      <c r="D3135" s="31">
        <v>1</v>
      </c>
      <c r="E3135" s="31">
        <v>5468</v>
      </c>
      <c r="F3135" s="24">
        <v>1.8288222384784201E-2</v>
      </c>
      <c r="G3135" s="26">
        <v>91.158781758595296</v>
      </c>
      <c r="H3135" s="21" t="b">
        <v>1</v>
      </c>
      <c r="I3135" s="24">
        <v>2.0103719810598795E-2</v>
      </c>
    </row>
    <row r="3136" spans="1:9" x14ac:dyDescent="0.25">
      <c r="A3136" s="18" t="s">
        <v>2536</v>
      </c>
      <c r="B3136" s="18" t="s">
        <v>306</v>
      </c>
      <c r="C3136" s="18" t="s">
        <v>307</v>
      </c>
      <c r="D3136" s="31">
        <v>2</v>
      </c>
      <c r="E3136" s="31">
        <v>781</v>
      </c>
      <c r="F3136" s="24">
        <v>0.25608194622279129</v>
      </c>
      <c r="G3136" s="26">
        <v>91.158781758595296</v>
      </c>
      <c r="H3136" s="21" t="b">
        <v>1</v>
      </c>
      <c r="I3136" s="24">
        <v>0.28150355934533727</v>
      </c>
    </row>
    <row r="3137" spans="1:9" x14ac:dyDescent="0.25">
      <c r="A3137" s="18" t="s">
        <v>2537</v>
      </c>
      <c r="B3137" s="18" t="s">
        <v>306</v>
      </c>
      <c r="C3137" s="18" t="s">
        <v>307</v>
      </c>
      <c r="D3137" s="31">
        <v>1</v>
      </c>
      <c r="E3137" s="31">
        <v>5207</v>
      </c>
      <c r="F3137" s="24">
        <v>1.9204916458613403E-2</v>
      </c>
      <c r="G3137" s="26">
        <v>91.158781758595296</v>
      </c>
      <c r="H3137" s="21" t="b">
        <v>1</v>
      </c>
      <c r="I3137" s="24">
        <v>2.1111415387815288E-2</v>
      </c>
    </row>
    <row r="3138" spans="1:9" x14ac:dyDescent="0.25">
      <c r="A3138" s="18" t="s">
        <v>163</v>
      </c>
      <c r="B3138" s="18" t="s">
        <v>306</v>
      </c>
      <c r="C3138" s="18" t="s">
        <v>307</v>
      </c>
      <c r="D3138" s="31">
        <v>3</v>
      </c>
      <c r="E3138" s="31">
        <v>3086</v>
      </c>
      <c r="F3138" s="24">
        <v>9.7213220998055738E-2</v>
      </c>
      <c r="G3138" s="26">
        <v>91.158781758595296</v>
      </c>
      <c r="H3138" s="21" t="b">
        <v>1</v>
      </c>
      <c r="I3138" s="24">
        <v>0.10686371347150442</v>
      </c>
    </row>
    <row r="3139" spans="1:9" x14ac:dyDescent="0.25">
      <c r="A3139" s="18" t="s">
        <v>309</v>
      </c>
      <c r="B3139" s="18" t="s">
        <v>306</v>
      </c>
      <c r="C3139" s="18" t="s">
        <v>307</v>
      </c>
      <c r="D3139" s="31">
        <v>6</v>
      </c>
      <c r="E3139" s="31">
        <v>1755</v>
      </c>
      <c r="F3139" s="24">
        <v>0.34188034188034189</v>
      </c>
      <c r="G3139" s="26">
        <v>91.158781758595296</v>
      </c>
      <c r="H3139" s="21" t="b">
        <v>1</v>
      </c>
      <c r="I3139" s="24">
        <v>0.375819281792664</v>
      </c>
    </row>
    <row r="3140" spans="1:9" x14ac:dyDescent="0.25">
      <c r="A3140" s="18" t="s">
        <v>165</v>
      </c>
      <c r="B3140" s="18" t="s">
        <v>306</v>
      </c>
      <c r="C3140" s="18" t="s">
        <v>307</v>
      </c>
      <c r="D3140" s="31">
        <v>95</v>
      </c>
      <c r="E3140" s="31">
        <v>6793</v>
      </c>
      <c r="F3140" s="24">
        <v>1.398498454291182</v>
      </c>
      <c r="G3140" s="26">
        <v>91.158781758595296</v>
      </c>
      <c r="H3140" s="21" t="b">
        <v>1</v>
      </c>
      <c r="I3140" s="24">
        <v>1.5373293526885985</v>
      </c>
    </row>
    <row r="3141" spans="1:9" x14ac:dyDescent="0.25">
      <c r="A3141" s="18" t="s">
        <v>2538</v>
      </c>
      <c r="B3141" s="18" t="s">
        <v>306</v>
      </c>
      <c r="C3141" s="18" t="s">
        <v>307</v>
      </c>
      <c r="D3141" s="31">
        <v>1</v>
      </c>
      <c r="E3141" s="31">
        <v>1292</v>
      </c>
      <c r="F3141" s="24">
        <v>7.7399380804953566E-2</v>
      </c>
      <c r="G3141" s="26">
        <v>91.158781758595296</v>
      </c>
      <c r="H3141" s="21" t="b">
        <v>1</v>
      </c>
      <c r="I3141" s="24">
        <v>8.5082925638045065E-2</v>
      </c>
    </row>
    <row r="3142" spans="1:9" x14ac:dyDescent="0.25">
      <c r="A3142" s="18" t="s">
        <v>872</v>
      </c>
      <c r="B3142" s="18" t="s">
        <v>306</v>
      </c>
      <c r="C3142" s="18" t="s">
        <v>307</v>
      </c>
      <c r="D3142" s="31">
        <v>12</v>
      </c>
      <c r="E3142" s="31">
        <v>6536</v>
      </c>
      <c r="F3142" s="24">
        <v>0.18359853121175032</v>
      </c>
      <c r="G3142" s="26">
        <v>91.158781758595296</v>
      </c>
      <c r="H3142" s="21" t="b">
        <v>1</v>
      </c>
      <c r="I3142" s="24">
        <v>0.20182461430419993</v>
      </c>
    </row>
    <row r="3143" spans="1:9" x14ac:dyDescent="0.25">
      <c r="A3143" s="18" t="s">
        <v>2539</v>
      </c>
      <c r="B3143" s="18" t="s">
        <v>306</v>
      </c>
      <c r="C3143" s="18" t="s">
        <v>307</v>
      </c>
      <c r="D3143" s="31">
        <v>1</v>
      </c>
      <c r="E3143" s="31">
        <v>1749</v>
      </c>
      <c r="F3143" s="24">
        <v>5.7175528873642079E-2</v>
      </c>
      <c r="G3143" s="26">
        <v>91.158781758595296</v>
      </c>
      <c r="H3143" s="21" t="b">
        <v>1</v>
      </c>
      <c r="I3143" s="24">
        <v>6.2851423627418065E-2</v>
      </c>
    </row>
    <row r="3144" spans="1:9" x14ac:dyDescent="0.25">
      <c r="A3144" s="18" t="s">
        <v>2335</v>
      </c>
      <c r="B3144" s="18" t="s">
        <v>306</v>
      </c>
      <c r="C3144" s="18" t="s">
        <v>307</v>
      </c>
      <c r="D3144" s="31">
        <v>2</v>
      </c>
      <c r="E3144" s="31">
        <v>791</v>
      </c>
      <c r="F3144" s="24">
        <v>0.25284450063211128</v>
      </c>
      <c r="G3144" s="26">
        <v>91.158781758595296</v>
      </c>
      <c r="H3144" s="21" t="b">
        <v>1</v>
      </c>
      <c r="I3144" s="24">
        <v>0.27794472800089565</v>
      </c>
    </row>
    <row r="3145" spans="1:9" x14ac:dyDescent="0.25">
      <c r="A3145" s="18" t="s">
        <v>2540</v>
      </c>
      <c r="B3145" s="18" t="s">
        <v>306</v>
      </c>
      <c r="C3145" s="18" t="s">
        <v>307</v>
      </c>
      <c r="D3145" s="31">
        <v>2</v>
      </c>
      <c r="E3145" s="31">
        <v>479</v>
      </c>
      <c r="F3145" s="24">
        <v>0.41753653444676403</v>
      </c>
      <c r="G3145" s="26">
        <v>91.158781758595296</v>
      </c>
      <c r="H3145" s="21" t="b">
        <v>1</v>
      </c>
      <c r="I3145" s="24">
        <v>0.45898597045659373</v>
      </c>
    </row>
    <row r="3146" spans="1:9" x14ac:dyDescent="0.25">
      <c r="A3146" s="18" t="s">
        <v>2144</v>
      </c>
      <c r="B3146" s="18" t="s">
        <v>306</v>
      </c>
      <c r="C3146" s="18" t="s">
        <v>307</v>
      </c>
      <c r="D3146" s="31">
        <v>1</v>
      </c>
      <c r="E3146" s="31">
        <v>5227</v>
      </c>
      <c r="F3146" s="24">
        <v>1.913143294432753E-2</v>
      </c>
      <c r="G3146" s="26">
        <v>91.158781758595296</v>
      </c>
      <c r="H3146" s="21" t="b">
        <v>1</v>
      </c>
      <c r="I3146" s="24">
        <v>2.1030637062244922E-2</v>
      </c>
    </row>
    <row r="3147" spans="1:9" x14ac:dyDescent="0.25">
      <c r="A3147" s="18" t="s">
        <v>546</v>
      </c>
      <c r="B3147" s="18" t="s">
        <v>306</v>
      </c>
      <c r="C3147" s="18" t="s">
        <v>307</v>
      </c>
      <c r="D3147" s="31">
        <v>17</v>
      </c>
      <c r="E3147" s="31">
        <v>6578</v>
      </c>
      <c r="F3147" s="24">
        <v>0.25843721495895411</v>
      </c>
      <c r="G3147" s="26">
        <v>91.158781758595296</v>
      </c>
      <c r="H3147" s="21" t="b">
        <v>1</v>
      </c>
      <c r="I3147" s="24">
        <v>0.28409263890453357</v>
      </c>
    </row>
    <row r="3148" spans="1:9" x14ac:dyDescent="0.25">
      <c r="A3148" s="18" t="s">
        <v>1147</v>
      </c>
      <c r="B3148" s="18" t="s">
        <v>306</v>
      </c>
      <c r="C3148" s="18" t="s">
        <v>307</v>
      </c>
      <c r="D3148" s="31">
        <v>2</v>
      </c>
      <c r="E3148" s="31">
        <v>6406</v>
      </c>
      <c r="F3148" s="24">
        <v>3.1220730565095226E-2</v>
      </c>
      <c r="G3148" s="26">
        <v>91.158781758595296</v>
      </c>
      <c r="H3148" s="21" t="b">
        <v>1</v>
      </c>
      <c r="I3148" s="24">
        <v>3.4320056173697849E-2</v>
      </c>
    </row>
    <row r="3149" spans="1:9" x14ac:dyDescent="0.25">
      <c r="A3149" s="18" t="s">
        <v>2541</v>
      </c>
      <c r="B3149" s="18" t="s">
        <v>306</v>
      </c>
      <c r="C3149" s="18" t="s">
        <v>307</v>
      </c>
      <c r="D3149" s="31">
        <v>1</v>
      </c>
      <c r="E3149" s="31">
        <v>791</v>
      </c>
      <c r="F3149" s="24">
        <v>0.12642225031605564</v>
      </c>
      <c r="G3149" s="26">
        <v>91.158781758595296</v>
      </c>
      <c r="H3149" s="21" t="b">
        <v>1</v>
      </c>
      <c r="I3149" s="24">
        <v>0.13897236400044782</v>
      </c>
    </row>
    <row r="3150" spans="1:9" x14ac:dyDescent="0.25">
      <c r="A3150" s="18" t="s">
        <v>2542</v>
      </c>
      <c r="B3150" s="18" t="s">
        <v>306</v>
      </c>
      <c r="C3150" s="18" t="s">
        <v>307</v>
      </c>
      <c r="D3150" s="31">
        <v>2</v>
      </c>
      <c r="E3150" s="31">
        <v>791</v>
      </c>
      <c r="F3150" s="24">
        <v>0.25284450063211128</v>
      </c>
      <c r="G3150" s="26">
        <v>91.158781758595296</v>
      </c>
      <c r="H3150" s="21" t="b">
        <v>1</v>
      </c>
      <c r="I3150" s="24">
        <v>0.27794472800089565</v>
      </c>
    </row>
    <row r="3151" spans="1:9" x14ac:dyDescent="0.25">
      <c r="A3151" s="18" t="s">
        <v>2543</v>
      </c>
      <c r="B3151" s="18" t="s">
        <v>306</v>
      </c>
      <c r="C3151" s="18" t="s">
        <v>307</v>
      </c>
      <c r="D3151" s="31">
        <v>1</v>
      </c>
      <c r="E3151" s="31">
        <v>3048</v>
      </c>
      <c r="F3151" s="24">
        <v>3.2808398950131233E-2</v>
      </c>
      <c r="G3151" s="26">
        <v>91.158781758595296</v>
      </c>
      <c r="H3151" s="21" t="b">
        <v>1</v>
      </c>
      <c r="I3151" s="24">
        <v>3.6065334620851118E-2</v>
      </c>
    </row>
    <row r="3152" spans="1:9" x14ac:dyDescent="0.25">
      <c r="A3152" s="18" t="s">
        <v>2544</v>
      </c>
      <c r="B3152" s="18" t="s">
        <v>306</v>
      </c>
      <c r="C3152" s="18" t="s">
        <v>307</v>
      </c>
      <c r="D3152" s="31">
        <v>1</v>
      </c>
      <c r="E3152" s="31">
        <v>5189</v>
      </c>
      <c r="F3152" s="24">
        <v>1.9271535941414529E-2</v>
      </c>
      <c r="G3152" s="26">
        <v>91.158781758595296</v>
      </c>
      <c r="H3152" s="21" t="b">
        <v>1</v>
      </c>
      <c r="I3152" s="24">
        <v>2.1184648279890961E-2</v>
      </c>
    </row>
    <row r="3153" spans="1:9" x14ac:dyDescent="0.25">
      <c r="A3153" s="18" t="s">
        <v>2545</v>
      </c>
      <c r="B3153" s="18" t="s">
        <v>306</v>
      </c>
      <c r="C3153" s="18" t="s">
        <v>307</v>
      </c>
      <c r="D3153" s="31">
        <v>1</v>
      </c>
      <c r="E3153" s="31">
        <v>3835</v>
      </c>
      <c r="F3153" s="24">
        <v>2.607561929595828E-2</v>
      </c>
      <c r="G3153" s="26">
        <v>91.158781758595296</v>
      </c>
      <c r="H3153" s="21" t="b">
        <v>1</v>
      </c>
      <c r="I3153" s="24">
        <v>2.8664182509609965E-2</v>
      </c>
    </row>
    <row r="3154" spans="1:9" x14ac:dyDescent="0.25">
      <c r="A3154" s="18" t="s">
        <v>2546</v>
      </c>
      <c r="B3154" s="18" t="s">
        <v>306</v>
      </c>
      <c r="C3154" s="18" t="s">
        <v>307</v>
      </c>
      <c r="D3154" s="31">
        <v>1</v>
      </c>
      <c r="E3154" s="31">
        <v>1749</v>
      </c>
      <c r="F3154" s="24">
        <v>5.7175528873642079E-2</v>
      </c>
      <c r="G3154" s="26">
        <v>91.158781758595296</v>
      </c>
      <c r="H3154" s="21" t="b">
        <v>1</v>
      </c>
      <c r="I3154" s="24">
        <v>6.2851423627418065E-2</v>
      </c>
    </row>
    <row r="3155" spans="1:9" x14ac:dyDescent="0.25">
      <c r="A3155" s="18" t="s">
        <v>553</v>
      </c>
      <c r="B3155" s="18" t="s">
        <v>306</v>
      </c>
      <c r="C3155" s="18" t="s">
        <v>307</v>
      </c>
      <c r="D3155" s="31">
        <v>1</v>
      </c>
      <c r="E3155" s="31">
        <v>5797</v>
      </c>
      <c r="F3155" s="24">
        <v>1.7250301880282905E-2</v>
      </c>
      <c r="G3155" s="26">
        <v>91.158781758595296</v>
      </c>
      <c r="H3155" s="21" t="b">
        <v>1</v>
      </c>
      <c r="I3155" s="24">
        <v>1.8962763485312093E-2</v>
      </c>
    </row>
    <row r="3156" spans="1:9" x14ac:dyDescent="0.25">
      <c r="A3156" s="18" t="s">
        <v>189</v>
      </c>
      <c r="B3156" s="18" t="s">
        <v>306</v>
      </c>
      <c r="C3156" s="18" t="s">
        <v>307</v>
      </c>
      <c r="D3156" s="31">
        <v>77</v>
      </c>
      <c r="E3156" s="31">
        <v>5728</v>
      </c>
      <c r="F3156" s="24">
        <v>1.3442737430167597</v>
      </c>
      <c r="G3156" s="26">
        <v>91.158781758595296</v>
      </c>
      <c r="H3156" s="21" t="b">
        <v>1</v>
      </c>
      <c r="I3156" s="24">
        <v>1.4777216784523872</v>
      </c>
    </row>
    <row r="3157" spans="1:9" x14ac:dyDescent="0.25">
      <c r="A3157" s="18" t="s">
        <v>1752</v>
      </c>
      <c r="B3157" s="18" t="s">
        <v>306</v>
      </c>
      <c r="C3157" s="18" t="s">
        <v>307</v>
      </c>
      <c r="D3157" s="31">
        <v>2</v>
      </c>
      <c r="E3157" s="31">
        <v>1292</v>
      </c>
      <c r="F3157" s="24">
        <v>0.15479876160990713</v>
      </c>
      <c r="G3157" s="26">
        <v>91.158781758595296</v>
      </c>
      <c r="H3157" s="21" t="b">
        <v>1</v>
      </c>
      <c r="I3157" s="24">
        <v>0.17016585127609013</v>
      </c>
    </row>
    <row r="3158" spans="1:9" x14ac:dyDescent="0.25">
      <c r="A3158" s="18" t="s">
        <v>893</v>
      </c>
      <c r="B3158" s="18" t="s">
        <v>306</v>
      </c>
      <c r="C3158" s="18" t="s">
        <v>307</v>
      </c>
      <c r="D3158" s="31">
        <v>3</v>
      </c>
      <c r="E3158" s="31">
        <v>5625</v>
      </c>
      <c r="F3158" s="24">
        <v>5.3333333333333337E-2</v>
      </c>
      <c r="G3158" s="26">
        <v>91.158781758595296</v>
      </c>
      <c r="H3158" s="21" t="b">
        <v>1</v>
      </c>
      <c r="I3158" s="24">
        <v>5.8627807959655581E-2</v>
      </c>
    </row>
    <row r="3159" spans="1:9" x14ac:dyDescent="0.25">
      <c r="A3159" s="18" t="s">
        <v>2547</v>
      </c>
      <c r="B3159" s="18" t="s">
        <v>306</v>
      </c>
      <c r="C3159" s="18" t="s">
        <v>307</v>
      </c>
      <c r="D3159" s="31">
        <v>7</v>
      </c>
      <c r="E3159" s="31">
        <v>786</v>
      </c>
      <c r="F3159" s="24">
        <v>0.89058524173027986</v>
      </c>
      <c r="G3159" s="26">
        <v>91.158781758595296</v>
      </c>
      <c r="H3159" s="21" t="b">
        <v>1</v>
      </c>
      <c r="I3159" s="24">
        <v>0.97899488482249297</v>
      </c>
    </row>
    <row r="3160" spans="1:9" x14ac:dyDescent="0.25">
      <c r="A3160" s="18" t="s">
        <v>2548</v>
      </c>
      <c r="B3160" s="18" t="s">
        <v>306</v>
      </c>
      <c r="C3160" s="18" t="s">
        <v>307</v>
      </c>
      <c r="D3160" s="31">
        <v>1</v>
      </c>
      <c r="E3160" s="31">
        <v>367</v>
      </c>
      <c r="F3160" s="24">
        <v>0.27247956403269752</v>
      </c>
      <c r="G3160" s="26">
        <v>91.158781758595296</v>
      </c>
      <c r="H3160" s="21" t="b">
        <v>1</v>
      </c>
      <c r="I3160" s="24">
        <v>0.29952899161949376</v>
      </c>
    </row>
    <row r="3161" spans="1:9" x14ac:dyDescent="0.25">
      <c r="A3161" s="18" t="s">
        <v>1754</v>
      </c>
      <c r="B3161" s="18" t="s">
        <v>306</v>
      </c>
      <c r="C3161" s="18" t="s">
        <v>307</v>
      </c>
      <c r="D3161" s="31">
        <v>1</v>
      </c>
      <c r="E3161" s="31">
        <v>5698</v>
      </c>
      <c r="F3161" s="24">
        <v>1.755001755001755E-2</v>
      </c>
      <c r="G3161" s="26">
        <v>91.158781758595296</v>
      </c>
      <c r="H3161" s="21" t="b">
        <v>1</v>
      </c>
      <c r="I3161" s="24">
        <v>1.9292232348956512E-2</v>
      </c>
    </row>
    <row r="3162" spans="1:9" x14ac:dyDescent="0.25">
      <c r="A3162" s="18" t="s">
        <v>2549</v>
      </c>
      <c r="B3162" s="18" t="s">
        <v>306</v>
      </c>
      <c r="C3162" s="18" t="s">
        <v>307</v>
      </c>
      <c r="D3162" s="31">
        <v>1</v>
      </c>
      <c r="E3162" s="31">
        <v>5600</v>
      </c>
      <c r="F3162" s="24">
        <v>1.7857142857142856E-2</v>
      </c>
      <c r="G3162" s="26">
        <v>91.158781758595296</v>
      </c>
      <c r="H3162" s="21" t="b">
        <v>1</v>
      </c>
      <c r="I3162" s="24">
        <v>1.9629846415063251E-2</v>
      </c>
    </row>
    <row r="3163" spans="1:9" x14ac:dyDescent="0.25">
      <c r="A3163" s="18" t="s">
        <v>2550</v>
      </c>
      <c r="B3163" s="18" t="s">
        <v>306</v>
      </c>
      <c r="C3163" s="18" t="s">
        <v>307</v>
      </c>
      <c r="D3163" s="31">
        <v>1</v>
      </c>
      <c r="E3163" s="31">
        <v>5486</v>
      </c>
      <c r="F3163" s="24">
        <v>1.8228217280349981E-2</v>
      </c>
      <c r="G3163" s="26">
        <v>91.158781758595296</v>
      </c>
      <c r="H3163" s="21" t="b">
        <v>1</v>
      </c>
      <c r="I3163" s="24">
        <v>2.0037757915485638E-2</v>
      </c>
    </row>
    <row r="3164" spans="1:9" x14ac:dyDescent="0.25">
      <c r="A3164" s="18" t="s">
        <v>1356</v>
      </c>
      <c r="B3164" s="18" t="s">
        <v>306</v>
      </c>
      <c r="C3164" s="18" t="s">
        <v>307</v>
      </c>
      <c r="D3164" s="31">
        <v>4</v>
      </c>
      <c r="E3164" s="31">
        <v>5586</v>
      </c>
      <c r="F3164" s="24">
        <v>7.1607590404582894E-2</v>
      </c>
      <c r="G3164" s="26">
        <v>91.158781758595296</v>
      </c>
      <c r="H3164" s="21" t="b">
        <v>1</v>
      </c>
      <c r="I3164" s="24">
        <v>7.8716176100504284E-2</v>
      </c>
    </row>
    <row r="3165" spans="1:9" x14ac:dyDescent="0.25">
      <c r="A3165" s="18" t="s">
        <v>1357</v>
      </c>
      <c r="B3165" s="18" t="s">
        <v>306</v>
      </c>
      <c r="C3165" s="18" t="s">
        <v>307</v>
      </c>
      <c r="D3165" s="31">
        <v>1</v>
      </c>
      <c r="E3165" s="31">
        <v>5503</v>
      </c>
      <c r="F3165" s="24">
        <v>1.8171906232963837E-2</v>
      </c>
      <c r="G3165" s="26">
        <v>91.158781758595296</v>
      </c>
      <c r="H3165" s="21" t="b">
        <v>1</v>
      </c>
      <c r="I3165" s="24">
        <v>1.9975856791632603E-2</v>
      </c>
    </row>
    <row r="3166" spans="1:9" x14ac:dyDescent="0.25">
      <c r="A3166" s="18" t="s">
        <v>2551</v>
      </c>
      <c r="B3166" s="18" t="s">
        <v>306</v>
      </c>
      <c r="C3166" s="18" t="s">
        <v>307</v>
      </c>
      <c r="D3166" s="31">
        <v>1</v>
      </c>
      <c r="E3166" s="31">
        <v>786</v>
      </c>
      <c r="F3166" s="24">
        <v>0.1272264631043257</v>
      </c>
      <c r="G3166" s="26">
        <v>91.158781758595296</v>
      </c>
      <c r="H3166" s="21" t="b">
        <v>1</v>
      </c>
      <c r="I3166" s="24">
        <v>0.139856412117499</v>
      </c>
    </row>
    <row r="3167" spans="1:9" x14ac:dyDescent="0.25">
      <c r="A3167" s="18" t="s">
        <v>2552</v>
      </c>
      <c r="B3167" s="18" t="s">
        <v>306</v>
      </c>
      <c r="C3167" s="18" t="s">
        <v>307</v>
      </c>
      <c r="D3167" s="31">
        <v>1</v>
      </c>
      <c r="E3167" s="31">
        <v>786</v>
      </c>
      <c r="F3167" s="24">
        <v>0.1272264631043257</v>
      </c>
      <c r="G3167" s="26">
        <v>91.158781758595296</v>
      </c>
      <c r="H3167" s="21" t="b">
        <v>1</v>
      </c>
      <c r="I3167" s="24">
        <v>0.139856412117499</v>
      </c>
    </row>
    <row r="3168" spans="1:9" x14ac:dyDescent="0.25">
      <c r="A3168" s="18" t="s">
        <v>2553</v>
      </c>
      <c r="B3168" s="18" t="s">
        <v>306</v>
      </c>
      <c r="C3168" s="18" t="s">
        <v>307</v>
      </c>
      <c r="D3168" s="31">
        <v>1</v>
      </c>
      <c r="E3168" s="31">
        <v>5363</v>
      </c>
      <c r="F3168" s="24">
        <v>1.8646280067126608E-2</v>
      </c>
      <c r="G3168" s="26">
        <v>91.158781758595296</v>
      </c>
      <c r="H3168" s="21" t="b">
        <v>1</v>
      </c>
      <c r="I3168" s="24">
        <v>2.0497322380077235E-2</v>
      </c>
    </row>
    <row r="3169" spans="1:9" x14ac:dyDescent="0.25">
      <c r="A3169" s="18" t="s">
        <v>2554</v>
      </c>
      <c r="B3169" s="18" t="s">
        <v>306</v>
      </c>
      <c r="C3169" s="18" t="s">
        <v>307</v>
      </c>
      <c r="D3169" s="31">
        <v>1</v>
      </c>
      <c r="E3169" s="31">
        <v>5697</v>
      </c>
      <c r="F3169" s="24">
        <v>1.7553098121818503E-2</v>
      </c>
      <c r="G3169" s="26">
        <v>91.158781758595296</v>
      </c>
      <c r="H3169" s="21" t="b">
        <v>0</v>
      </c>
      <c r="I3169" s="24">
        <v>1.7553098121818503E-2</v>
      </c>
    </row>
    <row r="3170" spans="1:9" x14ac:dyDescent="0.25">
      <c r="A3170" s="18" t="s">
        <v>1378</v>
      </c>
      <c r="B3170" s="18" t="s">
        <v>306</v>
      </c>
      <c r="C3170" s="18" t="s">
        <v>307</v>
      </c>
      <c r="D3170" s="31">
        <v>1</v>
      </c>
      <c r="E3170" s="31">
        <v>1303</v>
      </c>
      <c r="F3170" s="24">
        <v>7.6745970836531077E-2</v>
      </c>
      <c r="G3170" s="26">
        <v>91.158781758595296</v>
      </c>
      <c r="H3170" s="21" t="b">
        <v>1</v>
      </c>
      <c r="I3170" s="24">
        <v>8.4364650747777589E-2</v>
      </c>
    </row>
    <row r="3171" spans="1:9" x14ac:dyDescent="0.25">
      <c r="A3171" s="18" t="s">
        <v>2555</v>
      </c>
      <c r="B3171" s="18" t="s">
        <v>306</v>
      </c>
      <c r="C3171" s="18" t="s">
        <v>307</v>
      </c>
      <c r="D3171" s="31">
        <v>1</v>
      </c>
      <c r="E3171" s="31">
        <v>452</v>
      </c>
      <c r="F3171" s="24">
        <v>0.22123893805309736</v>
      </c>
      <c r="G3171" s="26">
        <v>91.158781758595296</v>
      </c>
      <c r="H3171" s="21" t="b">
        <v>1</v>
      </c>
      <c r="I3171" s="24">
        <v>0.24320163700078368</v>
      </c>
    </row>
    <row r="3172" spans="1:9" x14ac:dyDescent="0.25">
      <c r="A3172" s="18" t="s">
        <v>1382</v>
      </c>
      <c r="B3172" s="18" t="s">
        <v>306</v>
      </c>
      <c r="C3172" s="18" t="s">
        <v>307</v>
      </c>
      <c r="D3172" s="31">
        <v>1</v>
      </c>
      <c r="E3172" s="31">
        <v>5697</v>
      </c>
      <c r="F3172" s="24">
        <v>1.7553098121818503E-2</v>
      </c>
      <c r="G3172" s="26">
        <v>91.158781758595296</v>
      </c>
      <c r="H3172" s="21" t="b">
        <v>1</v>
      </c>
      <c r="I3172" s="24">
        <v>1.9295618733430615E-2</v>
      </c>
    </row>
    <row r="3173" spans="1:9" x14ac:dyDescent="0.25">
      <c r="A3173" s="18" t="s">
        <v>2556</v>
      </c>
      <c r="B3173" s="18" t="s">
        <v>306</v>
      </c>
      <c r="C3173" s="18" t="s">
        <v>307</v>
      </c>
      <c r="D3173" s="31">
        <v>1</v>
      </c>
      <c r="E3173" s="31">
        <v>781</v>
      </c>
      <c r="F3173" s="24">
        <v>0.12804097311139565</v>
      </c>
      <c r="G3173" s="26">
        <v>91.158781758595296</v>
      </c>
      <c r="H3173" s="21" t="b">
        <v>1</v>
      </c>
      <c r="I3173" s="24">
        <v>0.14075177967266864</v>
      </c>
    </row>
    <row r="3174" spans="1:9" x14ac:dyDescent="0.25">
      <c r="A3174" s="18" t="s">
        <v>2557</v>
      </c>
      <c r="B3174" s="18" t="s">
        <v>306</v>
      </c>
      <c r="C3174" s="18" t="s">
        <v>307</v>
      </c>
      <c r="D3174" s="31">
        <v>2</v>
      </c>
      <c r="E3174" s="31">
        <v>2899</v>
      </c>
      <c r="F3174" s="24">
        <v>6.8989306657468094E-2</v>
      </c>
      <c r="G3174" s="26">
        <v>91.158781758595296</v>
      </c>
      <c r="H3174" s="21" t="b">
        <v>1</v>
      </c>
      <c r="I3174" s="24">
        <v>7.5837971662196774E-2</v>
      </c>
    </row>
    <row r="3175" spans="1:9" x14ac:dyDescent="0.25">
      <c r="A3175" s="18" t="s">
        <v>2558</v>
      </c>
      <c r="B3175" s="18" t="s">
        <v>306</v>
      </c>
      <c r="C3175" s="18" t="s">
        <v>307</v>
      </c>
      <c r="D3175" s="31">
        <v>1</v>
      </c>
      <c r="E3175" s="31">
        <v>648</v>
      </c>
      <c r="F3175" s="24">
        <v>0.15432098765432098</v>
      </c>
      <c r="G3175" s="26">
        <v>91.158781758595296</v>
      </c>
      <c r="H3175" s="21" t="b">
        <v>1</v>
      </c>
      <c r="I3175" s="24">
        <v>0.16964064803141082</v>
      </c>
    </row>
    <row r="3176" spans="1:9" x14ac:dyDescent="0.25">
      <c r="A3176" s="18" t="s">
        <v>1389</v>
      </c>
      <c r="B3176" s="18" t="s">
        <v>306</v>
      </c>
      <c r="C3176" s="18" t="s">
        <v>307</v>
      </c>
      <c r="D3176" s="31">
        <v>1</v>
      </c>
      <c r="E3176" s="31">
        <v>5706</v>
      </c>
      <c r="F3176" s="24">
        <v>1.7525411847178408E-2</v>
      </c>
      <c r="G3176" s="26">
        <v>91.158781758595296</v>
      </c>
      <c r="H3176" s="21" t="b">
        <v>1</v>
      </c>
      <c r="I3176" s="24">
        <v>1.9265184003567158E-2</v>
      </c>
    </row>
    <row r="3177" spans="1:9" x14ac:dyDescent="0.25">
      <c r="A3177" s="18" t="s">
        <v>2559</v>
      </c>
      <c r="B3177" s="18" t="s">
        <v>306</v>
      </c>
      <c r="C3177" s="18" t="s">
        <v>307</v>
      </c>
      <c r="D3177" s="31">
        <v>1</v>
      </c>
      <c r="E3177" s="31">
        <v>5572</v>
      </c>
      <c r="F3177" s="24">
        <v>1.7946877243359655E-2</v>
      </c>
      <c r="G3177" s="26">
        <v>91.158781758595296</v>
      </c>
      <c r="H3177" s="21" t="b">
        <v>1</v>
      </c>
      <c r="I3177" s="24">
        <v>1.9728488859360051E-2</v>
      </c>
    </row>
    <row r="3178" spans="1:9" x14ac:dyDescent="0.25">
      <c r="A3178" s="18" t="s">
        <v>2560</v>
      </c>
      <c r="B3178" s="18" t="s">
        <v>306</v>
      </c>
      <c r="C3178" s="18" t="s">
        <v>307</v>
      </c>
      <c r="D3178" s="31">
        <v>1</v>
      </c>
      <c r="E3178" s="31">
        <v>5164</v>
      </c>
      <c r="F3178" s="24">
        <v>1.9364833462432226E-2</v>
      </c>
      <c r="G3178" s="26">
        <v>91.158781758595296</v>
      </c>
      <c r="H3178" s="21" t="b">
        <v>1</v>
      </c>
      <c r="I3178" s="24">
        <v>2.1287207576366041E-2</v>
      </c>
    </row>
    <row r="3179" spans="1:9" x14ac:dyDescent="0.25">
      <c r="A3179" s="18" t="s">
        <v>2186</v>
      </c>
      <c r="B3179" s="18" t="s">
        <v>306</v>
      </c>
      <c r="C3179" s="18" t="s">
        <v>307</v>
      </c>
      <c r="D3179" s="31">
        <v>8</v>
      </c>
      <c r="E3179" s="31">
        <v>4780</v>
      </c>
      <c r="F3179" s="24">
        <v>0.16736401673640167</v>
      </c>
      <c r="G3179" s="26">
        <v>91.158781758595296</v>
      </c>
      <c r="H3179" s="21" t="b">
        <v>1</v>
      </c>
      <c r="I3179" s="24">
        <v>0.18397847686084387</v>
      </c>
    </row>
    <row r="3180" spans="1:9" x14ac:dyDescent="0.25">
      <c r="A3180" s="18" t="s">
        <v>2561</v>
      </c>
      <c r="B3180" s="18" t="s">
        <v>306</v>
      </c>
      <c r="C3180" s="18" t="s">
        <v>307</v>
      </c>
      <c r="D3180" s="31">
        <v>1</v>
      </c>
      <c r="E3180" s="31">
        <v>738</v>
      </c>
      <c r="F3180" s="24">
        <v>0.13550135501355012</v>
      </c>
      <c r="G3180" s="26">
        <v>91.158781758595296</v>
      </c>
      <c r="H3180" s="21" t="b">
        <v>0</v>
      </c>
      <c r="I3180" s="24">
        <v>0.13550135501355012</v>
      </c>
    </row>
    <row r="3181" spans="1:9" x14ac:dyDescent="0.25">
      <c r="A3181" s="18" t="s">
        <v>2562</v>
      </c>
      <c r="B3181" s="18" t="s">
        <v>306</v>
      </c>
      <c r="C3181" s="18" t="s">
        <v>307</v>
      </c>
      <c r="D3181" s="31">
        <v>1</v>
      </c>
      <c r="E3181" s="31">
        <v>4257</v>
      </c>
      <c r="F3181" s="24">
        <v>2.3490721165139769E-2</v>
      </c>
      <c r="G3181" s="26">
        <v>91.158781758595296</v>
      </c>
      <c r="H3181" s="21" t="b">
        <v>1</v>
      </c>
      <c r="I3181" s="24">
        <v>2.5822677924443083E-2</v>
      </c>
    </row>
    <row r="3182" spans="1:9" x14ac:dyDescent="0.25">
      <c r="A3182" s="18" t="s">
        <v>1396</v>
      </c>
      <c r="B3182" s="18" t="s">
        <v>306</v>
      </c>
      <c r="C3182" s="18" t="s">
        <v>307</v>
      </c>
      <c r="D3182" s="31">
        <v>2</v>
      </c>
      <c r="E3182" s="31">
        <v>4777</v>
      </c>
      <c r="F3182" s="24">
        <v>4.186728072011723E-2</v>
      </c>
      <c r="G3182" s="26">
        <v>91.158781758595296</v>
      </c>
      <c r="H3182" s="21" t="b">
        <v>1</v>
      </c>
      <c r="I3182" s="24">
        <v>4.6023504259725442E-2</v>
      </c>
    </row>
    <row r="3183" spans="1:9" x14ac:dyDescent="0.25">
      <c r="A3183" s="18" t="s">
        <v>2563</v>
      </c>
      <c r="B3183" s="18" t="s">
        <v>306</v>
      </c>
      <c r="C3183" s="18" t="s">
        <v>307</v>
      </c>
      <c r="D3183" s="31">
        <v>1</v>
      </c>
      <c r="E3183" s="31">
        <v>738</v>
      </c>
      <c r="F3183" s="24">
        <v>0.13550135501355012</v>
      </c>
      <c r="G3183" s="26">
        <v>91.158781758595296</v>
      </c>
      <c r="H3183" s="21" t="b">
        <v>0</v>
      </c>
      <c r="I3183" s="24">
        <v>0.13550135501355012</v>
      </c>
    </row>
    <row r="3184" spans="1:9" x14ac:dyDescent="0.25">
      <c r="A3184" s="18" t="s">
        <v>895</v>
      </c>
      <c r="B3184" s="18" t="s">
        <v>306</v>
      </c>
      <c r="C3184" s="18" t="s">
        <v>307</v>
      </c>
      <c r="D3184" s="31">
        <v>1</v>
      </c>
      <c r="E3184" s="31">
        <v>5712</v>
      </c>
      <c r="F3184" s="24">
        <v>1.7507002801120448E-2</v>
      </c>
      <c r="G3184" s="26">
        <v>91.158781758595296</v>
      </c>
      <c r="H3184" s="21" t="b">
        <v>1</v>
      </c>
      <c r="I3184" s="24">
        <v>1.9244947465748286E-2</v>
      </c>
    </row>
    <row r="3185" spans="1:9" x14ac:dyDescent="0.25">
      <c r="A3185" s="18" t="s">
        <v>1416</v>
      </c>
      <c r="B3185" s="18" t="s">
        <v>306</v>
      </c>
      <c r="C3185" s="18" t="s">
        <v>307</v>
      </c>
      <c r="D3185" s="31">
        <v>1</v>
      </c>
      <c r="E3185" s="31">
        <v>5439</v>
      </c>
      <c r="F3185" s="24">
        <v>1.8385732671446959E-2</v>
      </c>
      <c r="G3185" s="26">
        <v>91.158781758595296</v>
      </c>
      <c r="H3185" s="21" t="b">
        <v>1</v>
      </c>
      <c r="I3185" s="24">
        <v>2.0210910079859205E-2</v>
      </c>
    </row>
    <row r="3186" spans="1:9" x14ac:dyDescent="0.25">
      <c r="A3186" s="18" t="s">
        <v>1790</v>
      </c>
      <c r="B3186" s="18" t="s">
        <v>306</v>
      </c>
      <c r="C3186" s="18" t="s">
        <v>307</v>
      </c>
      <c r="D3186" s="31">
        <v>1</v>
      </c>
      <c r="E3186" s="31">
        <v>5636</v>
      </c>
      <c r="F3186" s="24">
        <v>1.7743080198722498E-2</v>
      </c>
      <c r="G3186" s="26">
        <v>91.158781758595296</v>
      </c>
      <c r="H3186" s="21" t="b">
        <v>1</v>
      </c>
      <c r="I3186" s="24">
        <v>1.9504460596940065E-2</v>
      </c>
    </row>
    <row r="3187" spans="1:9" x14ac:dyDescent="0.25">
      <c r="A3187" s="18" t="s">
        <v>2564</v>
      </c>
      <c r="B3187" s="18" t="s">
        <v>306</v>
      </c>
      <c r="C3187" s="18" t="s">
        <v>307</v>
      </c>
      <c r="D3187" s="31">
        <v>1</v>
      </c>
      <c r="E3187" s="31">
        <v>5501</v>
      </c>
      <c r="F3187" s="24">
        <v>1.8178512997636793E-2</v>
      </c>
      <c r="G3187" s="26">
        <v>91.158781758595296</v>
      </c>
      <c r="H3187" s="21" t="b">
        <v>1</v>
      </c>
      <c r="I3187" s="24">
        <v>1.9983119419079116E-2</v>
      </c>
    </row>
    <row r="3188" spans="1:9" x14ac:dyDescent="0.25">
      <c r="A3188" s="18" t="s">
        <v>2565</v>
      </c>
      <c r="B3188" s="18" t="s">
        <v>306</v>
      </c>
      <c r="C3188" s="18" t="s">
        <v>307</v>
      </c>
      <c r="D3188" s="31">
        <v>1</v>
      </c>
      <c r="E3188" s="31">
        <v>5201</v>
      </c>
      <c r="F3188" s="24">
        <v>1.9227071716977504E-2</v>
      </c>
      <c r="G3188" s="26">
        <v>91.158781758595296</v>
      </c>
      <c r="H3188" s="21" t="b">
        <v>1</v>
      </c>
      <c r="I3188" s="24">
        <v>2.1135770029677793E-2</v>
      </c>
    </row>
    <row r="3189" spans="1:9" x14ac:dyDescent="0.25">
      <c r="A3189" s="18" t="s">
        <v>167</v>
      </c>
      <c r="B3189" s="18" t="s">
        <v>306</v>
      </c>
      <c r="C3189" s="18" t="s">
        <v>307</v>
      </c>
      <c r="D3189" s="31">
        <v>5</v>
      </c>
      <c r="E3189" s="31">
        <v>5620</v>
      </c>
      <c r="F3189" s="24">
        <v>8.8967971530249101E-2</v>
      </c>
      <c r="G3189" s="26">
        <v>91.158781758595296</v>
      </c>
      <c r="H3189" s="21" t="b">
        <v>1</v>
      </c>
      <c r="I3189" s="24">
        <v>9.7799946551916553E-2</v>
      </c>
    </row>
    <row r="3190" spans="1:9" x14ac:dyDescent="0.25">
      <c r="A3190" s="18" t="s">
        <v>1169</v>
      </c>
      <c r="B3190" s="18" t="s">
        <v>306</v>
      </c>
      <c r="C3190" s="18" t="s">
        <v>307</v>
      </c>
      <c r="D3190" s="31">
        <v>2</v>
      </c>
      <c r="E3190" s="31">
        <v>5573</v>
      </c>
      <c r="F3190" s="24">
        <v>3.5887313834559488E-2</v>
      </c>
      <c r="G3190" s="26">
        <v>91.158781758595296</v>
      </c>
      <c r="H3190" s="21" t="b">
        <v>1</v>
      </c>
      <c r="I3190" s="24">
        <v>3.9449897694008335E-2</v>
      </c>
    </row>
    <row r="3191" spans="1:9" x14ac:dyDescent="0.25">
      <c r="A3191" s="18" t="s">
        <v>2566</v>
      </c>
      <c r="B3191" s="18" t="s">
        <v>306</v>
      </c>
      <c r="C3191" s="18" t="s">
        <v>307</v>
      </c>
      <c r="D3191" s="31">
        <v>1</v>
      </c>
      <c r="E3191" s="31">
        <v>5524</v>
      </c>
      <c r="F3191" s="24">
        <v>1.8102824040550324E-2</v>
      </c>
      <c r="G3191" s="26">
        <v>91.158781758595296</v>
      </c>
      <c r="H3191" s="21" t="b">
        <v>1</v>
      </c>
      <c r="I3191" s="24">
        <v>1.9899916713315386E-2</v>
      </c>
    </row>
    <row r="3192" spans="1:9" x14ac:dyDescent="0.25">
      <c r="A3192" s="18" t="s">
        <v>169</v>
      </c>
      <c r="B3192" s="18" t="s">
        <v>306</v>
      </c>
      <c r="C3192" s="18" t="s">
        <v>307</v>
      </c>
      <c r="D3192" s="31">
        <v>199</v>
      </c>
      <c r="E3192" s="31">
        <v>5124</v>
      </c>
      <c r="F3192" s="24">
        <v>3.8836846213895395</v>
      </c>
      <c r="G3192" s="26">
        <v>91.158781758595296</v>
      </c>
      <c r="H3192" s="21" t="b">
        <v>1</v>
      </c>
      <c r="I3192" s="24">
        <v>4.269223427975505</v>
      </c>
    </row>
    <row r="3193" spans="1:9" x14ac:dyDescent="0.25">
      <c r="A3193" s="18" t="s">
        <v>2567</v>
      </c>
      <c r="B3193" s="18" t="s">
        <v>306</v>
      </c>
      <c r="C3193" s="18" t="s">
        <v>307</v>
      </c>
      <c r="D3193" s="31">
        <v>1</v>
      </c>
      <c r="E3193" s="31">
        <v>4926</v>
      </c>
      <c r="F3193" s="24">
        <v>2.0300446609825416E-2</v>
      </c>
      <c r="G3193" s="26">
        <v>91.158781758595296</v>
      </c>
      <c r="H3193" s="21" t="b">
        <v>0</v>
      </c>
      <c r="I3193" s="24">
        <v>2.0300446609825416E-2</v>
      </c>
    </row>
    <row r="3194" spans="1:9" x14ac:dyDescent="0.25">
      <c r="A3194" s="18" t="s">
        <v>921</v>
      </c>
      <c r="B3194" s="18" t="s">
        <v>306</v>
      </c>
      <c r="C3194" s="18" t="s">
        <v>307</v>
      </c>
      <c r="D3194" s="31">
        <v>24</v>
      </c>
      <c r="E3194" s="31">
        <v>4991</v>
      </c>
      <c r="F3194" s="24">
        <v>0.48086555800440789</v>
      </c>
      <c r="G3194" s="26">
        <v>91.158781758595296</v>
      </c>
      <c r="H3194" s="21" t="b">
        <v>1</v>
      </c>
      <c r="I3194" s="24">
        <v>0.52860175479553217</v>
      </c>
    </row>
    <row r="3195" spans="1:9" x14ac:dyDescent="0.25">
      <c r="A3195" s="18" t="s">
        <v>2568</v>
      </c>
      <c r="B3195" s="18" t="s">
        <v>306</v>
      </c>
      <c r="C3195" s="18" t="s">
        <v>307</v>
      </c>
      <c r="D3195" s="31">
        <v>2</v>
      </c>
      <c r="E3195" s="31">
        <v>4875</v>
      </c>
      <c r="F3195" s="24">
        <v>4.1025641025641026E-2</v>
      </c>
      <c r="G3195" s="26">
        <v>91.158781758595296</v>
      </c>
      <c r="H3195" s="21" t="b">
        <v>1</v>
      </c>
      <c r="I3195" s="24">
        <v>4.5098313815119674E-2</v>
      </c>
    </row>
    <row r="3196" spans="1:9" x14ac:dyDescent="0.25">
      <c r="A3196" s="18" t="s">
        <v>2569</v>
      </c>
      <c r="B3196" s="18" t="s">
        <v>306</v>
      </c>
      <c r="C3196" s="18" t="s">
        <v>307</v>
      </c>
      <c r="D3196" s="31">
        <v>16</v>
      </c>
      <c r="E3196" s="31">
        <v>738</v>
      </c>
      <c r="F3196" s="24">
        <v>2.168021680216802</v>
      </c>
      <c r="G3196" s="26">
        <v>91.158781758595296</v>
      </c>
      <c r="H3196" s="21" t="b">
        <v>1</v>
      </c>
      <c r="I3196" s="24">
        <v>2.383244226002259</v>
      </c>
    </row>
    <row r="3197" spans="1:9" x14ac:dyDescent="0.25">
      <c r="A3197" s="18" t="s">
        <v>2570</v>
      </c>
      <c r="B3197" s="18" t="s">
        <v>306</v>
      </c>
      <c r="C3197" s="18" t="s">
        <v>307</v>
      </c>
      <c r="D3197" s="31">
        <v>1</v>
      </c>
      <c r="E3197" s="31">
        <v>738</v>
      </c>
      <c r="F3197" s="24">
        <v>0.13550135501355012</v>
      </c>
      <c r="G3197" s="26">
        <v>91.158781758595296</v>
      </c>
      <c r="H3197" s="21" t="b">
        <v>1</v>
      </c>
      <c r="I3197" s="24">
        <v>0.14895276412514119</v>
      </c>
    </row>
    <row r="3198" spans="1:9" x14ac:dyDescent="0.25">
      <c r="A3198" s="18" t="s">
        <v>2571</v>
      </c>
      <c r="B3198" s="18" t="s">
        <v>306</v>
      </c>
      <c r="C3198" s="18" t="s">
        <v>307</v>
      </c>
      <c r="D3198" s="31">
        <v>1</v>
      </c>
      <c r="E3198" s="31">
        <v>479</v>
      </c>
      <c r="F3198" s="24">
        <v>0.20876826722338201</v>
      </c>
      <c r="G3198" s="26">
        <v>91.158781758595296</v>
      </c>
      <c r="H3198" s="21" t="b">
        <v>1</v>
      </c>
      <c r="I3198" s="24">
        <v>0.22949298522829686</v>
      </c>
    </row>
    <row r="3199" spans="1:9" x14ac:dyDescent="0.25">
      <c r="A3199" s="18" t="s">
        <v>2213</v>
      </c>
      <c r="B3199" s="18" t="s">
        <v>306</v>
      </c>
      <c r="C3199" s="18" t="s">
        <v>307</v>
      </c>
      <c r="D3199" s="31">
        <v>6</v>
      </c>
      <c r="E3199" s="31">
        <v>5093</v>
      </c>
      <c r="F3199" s="24">
        <v>0.11780875711761242</v>
      </c>
      <c r="G3199" s="26">
        <v>91.158781758595296</v>
      </c>
      <c r="H3199" s="21" t="b">
        <v>1</v>
      </c>
      <c r="I3199" s="24">
        <v>0.12950379727982039</v>
      </c>
    </row>
    <row r="3200" spans="1:9" x14ac:dyDescent="0.25">
      <c r="A3200" s="18" t="s">
        <v>2572</v>
      </c>
      <c r="B3200" s="18" t="s">
        <v>306</v>
      </c>
      <c r="C3200" s="18" t="s">
        <v>307</v>
      </c>
      <c r="D3200" s="31">
        <v>1</v>
      </c>
      <c r="E3200" s="31">
        <v>1292</v>
      </c>
      <c r="F3200" s="24">
        <v>7.7399380804953566E-2</v>
      </c>
      <c r="G3200" s="26">
        <v>91.158781758595296</v>
      </c>
      <c r="H3200" s="21" t="b">
        <v>1</v>
      </c>
      <c r="I3200" s="24">
        <v>8.5082925638045065E-2</v>
      </c>
    </row>
    <row r="3201" spans="1:9" x14ac:dyDescent="0.25">
      <c r="A3201" s="18" t="s">
        <v>2573</v>
      </c>
      <c r="B3201" s="18" t="s">
        <v>306</v>
      </c>
      <c r="C3201" s="18" t="s">
        <v>307</v>
      </c>
      <c r="D3201" s="31">
        <v>1</v>
      </c>
      <c r="E3201" s="31">
        <v>738</v>
      </c>
      <c r="F3201" s="24">
        <v>0.13550135501355012</v>
      </c>
      <c r="G3201" s="26">
        <v>91.158781758595296</v>
      </c>
      <c r="H3201" s="21" t="b">
        <v>1</v>
      </c>
      <c r="I3201" s="24">
        <v>0.14895276412514119</v>
      </c>
    </row>
    <row r="3202" spans="1:9" x14ac:dyDescent="0.25">
      <c r="A3202" s="18" t="s">
        <v>2574</v>
      </c>
      <c r="B3202" s="18" t="s">
        <v>306</v>
      </c>
      <c r="C3202" s="18" t="s">
        <v>307</v>
      </c>
      <c r="D3202" s="31">
        <v>3</v>
      </c>
      <c r="E3202" s="31">
        <v>5094</v>
      </c>
      <c r="F3202" s="24">
        <v>5.8892815076560655E-2</v>
      </c>
      <c r="G3202" s="26">
        <v>91.158781758595296</v>
      </c>
      <c r="H3202" s="21" t="b">
        <v>1</v>
      </c>
      <c r="I3202" s="24">
        <v>6.4739187234602008E-2</v>
      </c>
    </row>
    <row r="3203" spans="1:9" x14ac:dyDescent="0.25">
      <c r="A3203" s="18" t="s">
        <v>2575</v>
      </c>
      <c r="B3203" s="18" t="s">
        <v>306</v>
      </c>
      <c r="C3203" s="18" t="s">
        <v>307</v>
      </c>
      <c r="D3203" s="31">
        <v>2</v>
      </c>
      <c r="E3203" s="31">
        <v>4970</v>
      </c>
      <c r="F3203" s="24">
        <v>4.0241448692152917E-2</v>
      </c>
      <c r="G3203" s="26">
        <v>91.158781758595296</v>
      </c>
      <c r="H3203" s="21" t="b">
        <v>1</v>
      </c>
      <c r="I3203" s="24">
        <v>4.4236273611410144E-2</v>
      </c>
    </row>
    <row r="3204" spans="1:9" x14ac:dyDescent="0.25">
      <c r="A3204" s="18" t="s">
        <v>2215</v>
      </c>
      <c r="B3204" s="18" t="s">
        <v>306</v>
      </c>
      <c r="C3204" s="18" t="s">
        <v>307</v>
      </c>
      <c r="D3204" s="31">
        <v>1</v>
      </c>
      <c r="E3204" s="31">
        <v>4473</v>
      </c>
      <c r="F3204" s="24">
        <v>2.23563603845294E-2</v>
      </c>
      <c r="G3204" s="26">
        <v>91.158781758595296</v>
      </c>
      <c r="H3204" s="21" t="b">
        <v>1</v>
      </c>
      <c r="I3204" s="24">
        <v>2.4575707561894526E-2</v>
      </c>
    </row>
    <row r="3205" spans="1:9" x14ac:dyDescent="0.25">
      <c r="A3205" s="18" t="s">
        <v>2576</v>
      </c>
      <c r="B3205" s="18" t="s">
        <v>306</v>
      </c>
      <c r="C3205" s="18" t="s">
        <v>307</v>
      </c>
      <c r="D3205" s="31">
        <v>1</v>
      </c>
      <c r="E3205" s="31">
        <v>4455</v>
      </c>
      <c r="F3205" s="24">
        <v>2.2446689113355782E-2</v>
      </c>
      <c r="G3205" s="26">
        <v>91.158781758595296</v>
      </c>
      <c r="H3205" s="21" t="b">
        <v>1</v>
      </c>
      <c r="I3205" s="24">
        <v>2.4675003350023393E-2</v>
      </c>
    </row>
    <row r="3206" spans="1:9" x14ac:dyDescent="0.25">
      <c r="A3206" s="18" t="s">
        <v>2216</v>
      </c>
      <c r="B3206" s="18" t="s">
        <v>306</v>
      </c>
      <c r="C3206" s="18" t="s">
        <v>307</v>
      </c>
      <c r="D3206" s="31">
        <v>1</v>
      </c>
      <c r="E3206" s="31">
        <v>5051</v>
      </c>
      <c r="F3206" s="24">
        <v>1.9798059790140567E-2</v>
      </c>
      <c r="G3206" s="26">
        <v>91.158781758595296</v>
      </c>
      <c r="H3206" s="21" t="b">
        <v>0</v>
      </c>
      <c r="I3206" s="24">
        <v>1.9798059790140567E-2</v>
      </c>
    </row>
    <row r="3207" spans="1:9" x14ac:dyDescent="0.25">
      <c r="A3207" s="18" t="s">
        <v>2217</v>
      </c>
      <c r="B3207" s="18" t="s">
        <v>306</v>
      </c>
      <c r="C3207" s="18" t="s">
        <v>307</v>
      </c>
      <c r="D3207" s="31">
        <v>13</v>
      </c>
      <c r="E3207" s="31">
        <v>4973</v>
      </c>
      <c r="F3207" s="24">
        <v>0.26141162276291979</v>
      </c>
      <c r="G3207" s="26">
        <v>91.158781758595296</v>
      </c>
      <c r="H3207" s="21" t="b">
        <v>1</v>
      </c>
      <c r="I3207" s="24">
        <v>0.28736232033311981</v>
      </c>
    </row>
    <row r="3208" spans="1:9" x14ac:dyDescent="0.25">
      <c r="A3208" s="18" t="s">
        <v>2218</v>
      </c>
      <c r="B3208" s="18" t="s">
        <v>306</v>
      </c>
      <c r="C3208" s="18" t="s">
        <v>307</v>
      </c>
      <c r="D3208" s="31">
        <v>3</v>
      </c>
      <c r="E3208" s="31">
        <v>4871</v>
      </c>
      <c r="F3208" s="24">
        <v>6.158899609936358E-2</v>
      </c>
      <c r="G3208" s="26">
        <v>91.158781758595296</v>
      </c>
      <c r="H3208" s="21" t="b">
        <v>1</v>
      </c>
      <c r="I3208" s="24">
        <v>6.7703021920152456E-2</v>
      </c>
    </row>
    <row r="3209" spans="1:9" x14ac:dyDescent="0.25">
      <c r="A3209" s="18" t="s">
        <v>2577</v>
      </c>
      <c r="B3209" s="18" t="s">
        <v>306</v>
      </c>
      <c r="C3209" s="18" t="s">
        <v>307</v>
      </c>
      <c r="D3209" s="31">
        <v>1</v>
      </c>
      <c r="E3209" s="31">
        <v>738</v>
      </c>
      <c r="F3209" s="24">
        <v>0.13550135501355012</v>
      </c>
      <c r="G3209" s="26">
        <v>91.158781758595296</v>
      </c>
      <c r="H3209" s="21" t="b">
        <v>1</v>
      </c>
      <c r="I3209" s="24">
        <v>0.14895276412514119</v>
      </c>
    </row>
    <row r="3210" spans="1:9" x14ac:dyDescent="0.25">
      <c r="A3210" s="18" t="s">
        <v>2578</v>
      </c>
      <c r="B3210" s="18" t="s">
        <v>306</v>
      </c>
      <c r="C3210" s="18" t="s">
        <v>307</v>
      </c>
      <c r="D3210" s="31">
        <v>1</v>
      </c>
      <c r="E3210" s="31">
        <v>4777</v>
      </c>
      <c r="F3210" s="24">
        <v>2.0933640360058615E-2</v>
      </c>
      <c r="G3210" s="26">
        <v>91.158781758595296</v>
      </c>
      <c r="H3210" s="21" t="b">
        <v>1</v>
      </c>
      <c r="I3210" s="24">
        <v>2.3011752129862721E-2</v>
      </c>
    </row>
    <row r="3211" spans="1:9" x14ac:dyDescent="0.25">
      <c r="A3211" s="18" t="s">
        <v>2579</v>
      </c>
      <c r="B3211" s="18" t="s">
        <v>306</v>
      </c>
      <c r="C3211" s="18" t="s">
        <v>307</v>
      </c>
      <c r="D3211" s="31">
        <v>2</v>
      </c>
      <c r="E3211" s="31">
        <v>5082</v>
      </c>
      <c r="F3211" s="24">
        <v>3.9354584809130261E-2</v>
      </c>
      <c r="G3211" s="26">
        <v>91.158781758595296</v>
      </c>
      <c r="H3211" s="21" t="b">
        <v>1</v>
      </c>
      <c r="I3211" s="24">
        <v>4.3261369509781267E-2</v>
      </c>
    </row>
    <row r="3212" spans="1:9" x14ac:dyDescent="0.25">
      <c r="A3212" s="18" t="s">
        <v>2580</v>
      </c>
      <c r="B3212" s="18" t="s">
        <v>306</v>
      </c>
      <c r="C3212" s="18" t="s">
        <v>307</v>
      </c>
      <c r="D3212" s="31">
        <v>5</v>
      </c>
      <c r="E3212" s="31">
        <v>3017</v>
      </c>
      <c r="F3212" s="24">
        <v>0.16572754391779915</v>
      </c>
      <c r="G3212" s="26">
        <v>91.158781758595296</v>
      </c>
      <c r="H3212" s="21" t="b">
        <v>1</v>
      </c>
      <c r="I3212" s="24">
        <v>0.18217954909571465</v>
      </c>
    </row>
    <row r="3213" spans="1:9" x14ac:dyDescent="0.25">
      <c r="A3213" s="18" t="s">
        <v>2581</v>
      </c>
      <c r="B3213" s="18" t="s">
        <v>306</v>
      </c>
      <c r="C3213" s="18" t="s">
        <v>307</v>
      </c>
      <c r="D3213" s="31">
        <v>1</v>
      </c>
      <c r="E3213" s="31">
        <v>2940</v>
      </c>
      <c r="F3213" s="24">
        <v>3.4013605442176867E-2</v>
      </c>
      <c r="G3213" s="26">
        <v>91.158781758595296</v>
      </c>
      <c r="H3213" s="21" t="b">
        <v>1</v>
      </c>
      <c r="I3213" s="24">
        <v>3.7390183647739522E-2</v>
      </c>
    </row>
    <row r="3214" spans="1:9" x14ac:dyDescent="0.25">
      <c r="A3214" s="18" t="s">
        <v>2582</v>
      </c>
      <c r="B3214" s="18" t="s">
        <v>306</v>
      </c>
      <c r="C3214" s="18" t="s">
        <v>307</v>
      </c>
      <c r="D3214" s="31">
        <v>1</v>
      </c>
      <c r="E3214" s="31">
        <v>541</v>
      </c>
      <c r="F3214" s="24">
        <v>0.18484288354898337</v>
      </c>
      <c r="G3214" s="26">
        <v>91.158781758595296</v>
      </c>
      <c r="H3214" s="21" t="b">
        <v>1</v>
      </c>
      <c r="I3214" s="24">
        <v>0.20319249523910207</v>
      </c>
    </row>
    <row r="3215" spans="1:9" x14ac:dyDescent="0.25">
      <c r="A3215" s="18" t="s">
        <v>2583</v>
      </c>
      <c r="B3215" s="18" t="s">
        <v>306</v>
      </c>
      <c r="C3215" s="18" t="s">
        <v>307</v>
      </c>
      <c r="D3215" s="31">
        <v>1</v>
      </c>
      <c r="E3215" s="31">
        <v>3016</v>
      </c>
      <c r="F3215" s="24">
        <v>3.3156498673740049E-2</v>
      </c>
      <c r="G3215" s="26">
        <v>91.158781758595296</v>
      </c>
      <c r="H3215" s="21" t="b">
        <v>1</v>
      </c>
      <c r="I3215" s="24">
        <v>3.6447990691098872E-2</v>
      </c>
    </row>
    <row r="3216" spans="1:9" x14ac:dyDescent="0.25">
      <c r="A3216" s="18" t="s">
        <v>2584</v>
      </c>
      <c r="B3216" s="18" t="s">
        <v>306</v>
      </c>
      <c r="C3216" s="18" t="s">
        <v>307</v>
      </c>
      <c r="D3216" s="31">
        <v>1</v>
      </c>
      <c r="E3216" s="31">
        <v>3014</v>
      </c>
      <c r="F3216" s="24">
        <v>3.3178500331785002E-2</v>
      </c>
      <c r="G3216" s="26">
        <v>91.158781758595296</v>
      </c>
      <c r="H3216" s="21" t="b">
        <v>1</v>
      </c>
      <c r="I3216" s="24">
        <v>3.6472176484523625E-2</v>
      </c>
    </row>
    <row r="3217" spans="1:9" x14ac:dyDescent="0.25">
      <c r="A3217" s="18" t="s">
        <v>2585</v>
      </c>
      <c r="B3217" s="18" t="s">
        <v>306</v>
      </c>
      <c r="C3217" s="18" t="s">
        <v>307</v>
      </c>
      <c r="D3217" s="31">
        <v>1</v>
      </c>
      <c r="E3217" s="31">
        <v>4585</v>
      </c>
      <c r="F3217" s="24">
        <v>2.1810250817884406E-2</v>
      </c>
      <c r="G3217" s="26">
        <v>91.158781758595296</v>
      </c>
      <c r="H3217" s="21" t="b">
        <v>1</v>
      </c>
      <c r="I3217" s="24">
        <v>2.3975384934428398E-2</v>
      </c>
    </row>
    <row r="3218" spans="1:9" x14ac:dyDescent="0.25">
      <c r="A3218" s="18" t="s">
        <v>2220</v>
      </c>
      <c r="B3218" s="18" t="s">
        <v>306</v>
      </c>
      <c r="C3218" s="18" t="s">
        <v>307</v>
      </c>
      <c r="D3218" s="31">
        <v>4</v>
      </c>
      <c r="E3218" s="31">
        <v>5085</v>
      </c>
      <c r="F3218" s="24">
        <v>7.8662733529990175E-2</v>
      </c>
      <c r="G3218" s="26">
        <v>91.158781758595296</v>
      </c>
      <c r="H3218" s="21" t="b">
        <v>1</v>
      </c>
      <c r="I3218" s="24">
        <v>8.6471693155834195E-2</v>
      </c>
    </row>
    <row r="3219" spans="1:9" x14ac:dyDescent="0.25">
      <c r="A3219" s="18" t="s">
        <v>2586</v>
      </c>
      <c r="B3219" s="18" t="s">
        <v>306</v>
      </c>
      <c r="C3219" s="18" t="s">
        <v>307</v>
      </c>
      <c r="D3219" s="31">
        <v>1</v>
      </c>
      <c r="E3219" s="31">
        <v>738</v>
      </c>
      <c r="F3219" s="24">
        <v>0.13550135501355012</v>
      </c>
      <c r="G3219" s="26">
        <v>91.158781758595296</v>
      </c>
      <c r="H3219" s="21" t="b">
        <v>1</v>
      </c>
      <c r="I3219" s="24">
        <v>0.14895276412514119</v>
      </c>
    </row>
    <row r="3220" spans="1:9" x14ac:dyDescent="0.25">
      <c r="A3220" s="18" t="s">
        <v>2587</v>
      </c>
      <c r="B3220" s="18" t="s">
        <v>306</v>
      </c>
      <c r="C3220" s="18" t="s">
        <v>307</v>
      </c>
      <c r="D3220" s="31">
        <v>4</v>
      </c>
      <c r="E3220" s="31">
        <v>4714</v>
      </c>
      <c r="F3220" s="24">
        <v>8.4853627492575301E-2</v>
      </c>
      <c r="G3220" s="26">
        <v>91.158781758595296</v>
      </c>
      <c r="H3220" s="21" t="b">
        <v>1</v>
      </c>
      <c r="I3220" s="24">
        <v>9.3277165824653549E-2</v>
      </c>
    </row>
    <row r="3221" spans="1:9" x14ac:dyDescent="0.25">
      <c r="A3221" s="18" t="s">
        <v>2588</v>
      </c>
      <c r="B3221" s="18" t="s">
        <v>306</v>
      </c>
      <c r="C3221" s="18" t="s">
        <v>307</v>
      </c>
      <c r="D3221" s="31">
        <v>1</v>
      </c>
      <c r="E3221" s="31">
        <v>4687</v>
      </c>
      <c r="F3221" s="24">
        <v>2.1335609131640711E-2</v>
      </c>
      <c r="G3221" s="26">
        <v>91.158781758595296</v>
      </c>
      <c r="H3221" s="21" t="b">
        <v>1</v>
      </c>
      <c r="I3221" s="24">
        <v>2.3453624903851979E-2</v>
      </c>
    </row>
    <row r="3222" spans="1:9" x14ac:dyDescent="0.25">
      <c r="A3222" s="18" t="s">
        <v>2589</v>
      </c>
      <c r="B3222" s="18" t="s">
        <v>306</v>
      </c>
      <c r="C3222" s="18" t="s">
        <v>307</v>
      </c>
      <c r="D3222" s="31">
        <v>2</v>
      </c>
      <c r="E3222" s="31">
        <v>737</v>
      </c>
      <c r="F3222" s="24">
        <v>0.27137042062415195</v>
      </c>
      <c r="G3222" s="26">
        <v>91.158781758595296</v>
      </c>
      <c r="H3222" s="21" t="b">
        <v>1</v>
      </c>
      <c r="I3222" s="24">
        <v>0.29830974199282012</v>
      </c>
    </row>
    <row r="3223" spans="1:9" x14ac:dyDescent="0.25">
      <c r="A3223" s="18" t="s">
        <v>2590</v>
      </c>
      <c r="B3223" s="18" t="s">
        <v>306</v>
      </c>
      <c r="C3223" s="18" t="s">
        <v>307</v>
      </c>
      <c r="D3223" s="31">
        <v>4</v>
      </c>
      <c r="E3223" s="31">
        <v>1739</v>
      </c>
      <c r="F3223" s="24">
        <v>0.23001725129384704</v>
      </c>
      <c r="G3223" s="26">
        <v>91.158781758595296</v>
      </c>
      <c r="H3223" s="21" t="b">
        <v>1</v>
      </c>
      <c r="I3223" s="24">
        <v>0.2528513856799407</v>
      </c>
    </row>
    <row r="3224" spans="1:9" x14ac:dyDescent="0.25">
      <c r="A3224" s="18" t="s">
        <v>2591</v>
      </c>
      <c r="B3224" s="18" t="s">
        <v>306</v>
      </c>
      <c r="C3224" s="18" t="s">
        <v>307</v>
      </c>
      <c r="D3224" s="31">
        <v>3</v>
      </c>
      <c r="E3224" s="31">
        <v>5107</v>
      </c>
      <c r="F3224" s="24">
        <v>5.8742901899353828E-2</v>
      </c>
      <c r="G3224" s="26">
        <v>91.158781758595296</v>
      </c>
      <c r="H3224" s="21" t="b">
        <v>1</v>
      </c>
      <c r="I3224" s="24">
        <v>6.457439196652881E-2</v>
      </c>
    </row>
    <row r="3225" spans="1:9" x14ac:dyDescent="0.25">
      <c r="A3225" s="18" t="s">
        <v>2592</v>
      </c>
      <c r="B3225" s="18" t="s">
        <v>306</v>
      </c>
      <c r="C3225" s="18" t="s">
        <v>307</v>
      </c>
      <c r="D3225" s="31">
        <v>1</v>
      </c>
      <c r="E3225" s="31">
        <v>4971</v>
      </c>
      <c r="F3225" s="24">
        <v>2.0116676725005028E-2</v>
      </c>
      <c r="G3225" s="26">
        <v>91.158781758595296</v>
      </c>
      <c r="H3225" s="21" t="b">
        <v>1</v>
      </c>
      <c r="I3225" s="24">
        <v>2.2113687371626275E-2</v>
      </c>
    </row>
    <row r="3226" spans="1:9" x14ac:dyDescent="0.25">
      <c r="A3226" s="18" t="s">
        <v>2593</v>
      </c>
      <c r="B3226" s="18" t="s">
        <v>306</v>
      </c>
      <c r="C3226" s="18" t="s">
        <v>307</v>
      </c>
      <c r="D3226" s="31">
        <v>1</v>
      </c>
      <c r="E3226" s="31">
        <v>4869</v>
      </c>
      <c r="F3226" s="24">
        <v>2.0538098172109262E-2</v>
      </c>
      <c r="G3226" s="26">
        <v>91.158781758595296</v>
      </c>
      <c r="H3226" s="21" t="b">
        <v>1</v>
      </c>
      <c r="I3226" s="24">
        <v>2.2576943915455783E-2</v>
      </c>
    </row>
    <row r="3227" spans="1:9" x14ac:dyDescent="0.25">
      <c r="A3227" s="18" t="s">
        <v>2594</v>
      </c>
      <c r="B3227" s="18" t="s">
        <v>306</v>
      </c>
      <c r="C3227" s="18" t="s">
        <v>307</v>
      </c>
      <c r="D3227" s="31">
        <v>1</v>
      </c>
      <c r="E3227" s="31">
        <v>3016</v>
      </c>
      <c r="F3227" s="24">
        <v>3.3156498673740049E-2</v>
      </c>
      <c r="G3227" s="26">
        <v>91.158781758595296</v>
      </c>
      <c r="H3227" s="21" t="b">
        <v>1</v>
      </c>
      <c r="I3227" s="24">
        <v>3.6447990691098872E-2</v>
      </c>
    </row>
    <row r="3228" spans="1:9" x14ac:dyDescent="0.25">
      <c r="A3228" s="18" t="s">
        <v>2595</v>
      </c>
      <c r="B3228" s="18" t="s">
        <v>306</v>
      </c>
      <c r="C3228" s="18" t="s">
        <v>307</v>
      </c>
      <c r="D3228" s="31">
        <v>1</v>
      </c>
      <c r="E3228" s="31">
        <v>4895</v>
      </c>
      <c r="F3228" s="24">
        <v>2.0429009193054137E-2</v>
      </c>
      <c r="G3228" s="26">
        <v>91.158781758595296</v>
      </c>
      <c r="H3228" s="21" t="b">
        <v>1</v>
      </c>
      <c r="I3228" s="24">
        <v>2.2457025520807805E-2</v>
      </c>
    </row>
    <row r="3229" spans="1:9" x14ac:dyDescent="0.25">
      <c r="A3229" s="18" t="s">
        <v>2596</v>
      </c>
      <c r="B3229" s="18" t="s">
        <v>306</v>
      </c>
      <c r="C3229" s="18" t="s">
        <v>307</v>
      </c>
      <c r="D3229" s="31">
        <v>5</v>
      </c>
      <c r="E3229" s="31">
        <v>4740</v>
      </c>
      <c r="F3229" s="24">
        <v>0.10548523206751054</v>
      </c>
      <c r="G3229" s="26">
        <v>91.158781758595296</v>
      </c>
      <c r="H3229" s="21" t="b">
        <v>1</v>
      </c>
      <c r="I3229" s="24">
        <v>0.11595689865438207</v>
      </c>
    </row>
    <row r="3230" spans="1:9" x14ac:dyDescent="0.25">
      <c r="A3230" s="18" t="s">
        <v>2597</v>
      </c>
      <c r="B3230" s="18" t="s">
        <v>306</v>
      </c>
      <c r="C3230" s="18" t="s">
        <v>307</v>
      </c>
      <c r="D3230" s="31">
        <v>1</v>
      </c>
      <c r="E3230" s="31">
        <v>4908</v>
      </c>
      <c r="F3230" s="24">
        <v>2.0374898125509373E-2</v>
      </c>
      <c r="G3230" s="26">
        <v>91.158781758595296</v>
      </c>
      <c r="H3230" s="21" t="b">
        <v>1</v>
      </c>
      <c r="I3230" s="24">
        <v>2.2397542771873311E-2</v>
      </c>
    </row>
    <row r="3231" spans="1:9" x14ac:dyDescent="0.25">
      <c r="A3231" s="18" t="s">
        <v>229</v>
      </c>
      <c r="B3231" s="18" t="s">
        <v>306</v>
      </c>
      <c r="C3231" s="18" t="s">
        <v>307</v>
      </c>
      <c r="D3231" s="31">
        <v>13</v>
      </c>
      <c r="E3231" s="31">
        <v>6754</v>
      </c>
      <c r="F3231" s="24">
        <v>0.19247853124074624</v>
      </c>
      <c r="G3231" s="26">
        <v>91.158781758595296</v>
      </c>
      <c r="H3231" s="21" t="b">
        <v>1</v>
      </c>
      <c r="I3231" s="24">
        <v>0.21158614436135695</v>
      </c>
    </row>
    <row r="3232" spans="1:9" x14ac:dyDescent="0.25">
      <c r="A3232" s="18" t="s">
        <v>1422</v>
      </c>
      <c r="B3232" s="18" t="s">
        <v>306</v>
      </c>
      <c r="C3232" s="18" t="s">
        <v>307</v>
      </c>
      <c r="D3232" s="31">
        <v>1</v>
      </c>
      <c r="E3232" s="31">
        <v>6441</v>
      </c>
      <c r="F3232" s="24">
        <v>1.5525539512498059E-2</v>
      </c>
      <c r="G3232" s="26">
        <v>91.158781758595296</v>
      </c>
      <c r="H3232" s="21" t="b">
        <v>1</v>
      </c>
      <c r="I3232" s="24">
        <v>1.7066781543914642E-2</v>
      </c>
    </row>
    <row r="3233" spans="1:9" x14ac:dyDescent="0.25">
      <c r="A3233" s="18" t="s">
        <v>1423</v>
      </c>
      <c r="B3233" s="18" t="s">
        <v>306</v>
      </c>
      <c r="C3233" s="18" t="s">
        <v>307</v>
      </c>
      <c r="D3233" s="31">
        <v>1</v>
      </c>
      <c r="E3233" s="31">
        <v>6605</v>
      </c>
      <c r="F3233" s="24">
        <v>1.514004542013626E-2</v>
      </c>
      <c r="G3233" s="26">
        <v>91.158781758595296</v>
      </c>
      <c r="H3233" s="21" t="b">
        <v>1</v>
      </c>
      <c r="I3233" s="24">
        <v>1.6643018913603969E-2</v>
      </c>
    </row>
    <row r="3234" spans="1:9" x14ac:dyDescent="0.25">
      <c r="A3234" s="18" t="s">
        <v>1807</v>
      </c>
      <c r="B3234" s="18" t="s">
        <v>306</v>
      </c>
      <c r="C3234" s="18" t="s">
        <v>307</v>
      </c>
      <c r="D3234" s="31">
        <v>2</v>
      </c>
      <c r="E3234" s="31">
        <v>6355</v>
      </c>
      <c r="F3234" s="24">
        <v>3.1471282454760031E-2</v>
      </c>
      <c r="G3234" s="26">
        <v>91.158781758595296</v>
      </c>
      <c r="H3234" s="21" t="b">
        <v>1</v>
      </c>
      <c r="I3234" s="24">
        <v>3.4595480700032794E-2</v>
      </c>
    </row>
    <row r="3235" spans="1:9" x14ac:dyDescent="0.25">
      <c r="A3235" s="18" t="s">
        <v>1180</v>
      </c>
      <c r="B3235" s="18" t="s">
        <v>306</v>
      </c>
      <c r="C3235" s="18" t="s">
        <v>307</v>
      </c>
      <c r="D3235" s="31">
        <v>1</v>
      </c>
      <c r="E3235" s="31">
        <v>6518</v>
      </c>
      <c r="F3235" s="24">
        <v>1.5342129487572876E-2</v>
      </c>
      <c r="G3235" s="26">
        <v>91.158781758595296</v>
      </c>
      <c r="H3235" s="21" t="b">
        <v>1</v>
      </c>
      <c r="I3235" s="24">
        <v>1.6865164149179844E-2</v>
      </c>
    </row>
    <row r="3236" spans="1:9" x14ac:dyDescent="0.25">
      <c r="A3236" s="18" t="s">
        <v>1825</v>
      </c>
      <c r="B3236" s="18" t="s">
        <v>306</v>
      </c>
      <c r="C3236" s="18" t="s">
        <v>307</v>
      </c>
      <c r="D3236" s="31">
        <v>1</v>
      </c>
      <c r="E3236" s="31">
        <v>6212</v>
      </c>
      <c r="F3236" s="24">
        <v>1.6097875080489377E-2</v>
      </c>
      <c r="G3236" s="26">
        <v>91.158781758595296</v>
      </c>
      <c r="H3236" s="21" t="b">
        <v>1</v>
      </c>
      <c r="I3236" s="24">
        <v>1.7695933664577307E-2</v>
      </c>
    </row>
    <row r="3237" spans="1:9" x14ac:dyDescent="0.25">
      <c r="A3237" s="18" t="s">
        <v>2598</v>
      </c>
      <c r="B3237" s="18" t="s">
        <v>306</v>
      </c>
      <c r="C3237" s="18" t="s">
        <v>307</v>
      </c>
      <c r="D3237" s="31">
        <v>1</v>
      </c>
      <c r="E3237" s="31">
        <v>5094</v>
      </c>
      <c r="F3237" s="24">
        <v>1.9630938358853555E-2</v>
      </c>
      <c r="G3237" s="26">
        <v>91.158781758595296</v>
      </c>
      <c r="H3237" s="21" t="b">
        <v>1</v>
      </c>
      <c r="I3237" s="24">
        <v>2.1579729078200671E-2</v>
      </c>
    </row>
    <row r="3238" spans="1:9" x14ac:dyDescent="0.25">
      <c r="A3238" s="18" t="s">
        <v>2599</v>
      </c>
      <c r="B3238" s="18" t="s">
        <v>306</v>
      </c>
      <c r="C3238" s="18" t="s">
        <v>307</v>
      </c>
      <c r="D3238" s="31">
        <v>1</v>
      </c>
      <c r="E3238" s="31">
        <v>5088</v>
      </c>
      <c r="F3238" s="24">
        <v>1.9654088050314468E-2</v>
      </c>
      <c r="G3238" s="26">
        <v>91.158781758595296</v>
      </c>
      <c r="H3238" s="21" t="b">
        <v>1</v>
      </c>
      <c r="I3238" s="24">
        <v>2.1605176871924966E-2</v>
      </c>
    </row>
    <row r="3239" spans="1:9" x14ac:dyDescent="0.25">
      <c r="A3239" s="18" t="s">
        <v>173</v>
      </c>
      <c r="B3239" s="18" t="s">
        <v>306</v>
      </c>
      <c r="C3239" s="18" t="s">
        <v>307</v>
      </c>
      <c r="D3239" s="31">
        <v>2</v>
      </c>
      <c r="E3239" s="31">
        <v>6390</v>
      </c>
      <c r="F3239" s="24">
        <v>3.1298904538341159E-2</v>
      </c>
      <c r="G3239" s="26">
        <v>91.158781758595296</v>
      </c>
      <c r="H3239" s="21" t="b">
        <v>0</v>
      </c>
      <c r="I3239" s="24">
        <v>3.1298904538341159E-2</v>
      </c>
    </row>
    <row r="3240" spans="1:9" x14ac:dyDescent="0.25">
      <c r="A3240" s="18" t="s">
        <v>2600</v>
      </c>
      <c r="B3240" s="18" t="s">
        <v>306</v>
      </c>
      <c r="C3240" s="18" t="s">
        <v>307</v>
      </c>
      <c r="D3240" s="31">
        <v>1</v>
      </c>
      <c r="E3240" s="31">
        <v>766</v>
      </c>
      <c r="F3240" s="24">
        <v>0.13054830287206268</v>
      </c>
      <c r="G3240" s="26">
        <v>91.158781758595296</v>
      </c>
      <c r="H3240" s="21" t="b">
        <v>0</v>
      </c>
      <c r="I3240" s="24">
        <v>0.13054830287206268</v>
      </c>
    </row>
    <row r="3241" spans="1:9" x14ac:dyDescent="0.25">
      <c r="A3241" s="18" t="s">
        <v>1434</v>
      </c>
      <c r="B3241" s="18" t="s">
        <v>306</v>
      </c>
      <c r="C3241" s="18" t="s">
        <v>307</v>
      </c>
      <c r="D3241" s="31">
        <v>1</v>
      </c>
      <c r="E3241" s="31">
        <v>6186</v>
      </c>
      <c r="F3241" s="24">
        <v>1.6165535079211122E-2</v>
      </c>
      <c r="G3241" s="26">
        <v>91.158781758595296</v>
      </c>
      <c r="H3241" s="21" t="b">
        <v>0</v>
      </c>
      <c r="I3241" s="24">
        <v>1.6165535079211122E-2</v>
      </c>
    </row>
    <row r="3242" spans="1:9" x14ac:dyDescent="0.25">
      <c r="A3242" s="18" t="s">
        <v>562</v>
      </c>
      <c r="B3242" s="18" t="s">
        <v>306</v>
      </c>
      <c r="C3242" s="18" t="s">
        <v>307</v>
      </c>
      <c r="D3242" s="31">
        <v>1</v>
      </c>
      <c r="E3242" s="31">
        <v>6213</v>
      </c>
      <c r="F3242" s="24">
        <v>1.6095284081764045E-2</v>
      </c>
      <c r="G3242" s="26">
        <v>91.158781758595296</v>
      </c>
      <c r="H3242" s="21" t="b">
        <v>0</v>
      </c>
      <c r="I3242" s="24">
        <v>1.6095284081764045E-2</v>
      </c>
    </row>
    <row r="3243" spans="1:9" x14ac:dyDescent="0.25">
      <c r="A3243" s="18" t="s">
        <v>175</v>
      </c>
      <c r="B3243" s="18" t="s">
        <v>306</v>
      </c>
      <c r="C3243" s="18" t="s">
        <v>307</v>
      </c>
      <c r="D3243" s="31">
        <v>46</v>
      </c>
      <c r="E3243" s="31">
        <v>6336</v>
      </c>
      <c r="F3243" s="24">
        <v>0.72601010101010099</v>
      </c>
      <c r="G3243" s="26">
        <v>91.158781758595296</v>
      </c>
      <c r="H3243" s="21" t="b">
        <v>1</v>
      </c>
      <c r="I3243" s="24">
        <v>0.79808213960231911</v>
      </c>
    </row>
    <row r="3244" spans="1:9" x14ac:dyDescent="0.25">
      <c r="A3244" s="18" t="s">
        <v>1437</v>
      </c>
      <c r="B3244" s="18" t="s">
        <v>306</v>
      </c>
      <c r="C3244" s="18" t="s">
        <v>307</v>
      </c>
      <c r="D3244" s="31">
        <v>13</v>
      </c>
      <c r="E3244" s="31">
        <v>6168</v>
      </c>
      <c r="F3244" s="24">
        <v>0.21076523994811933</v>
      </c>
      <c r="G3244" s="26">
        <v>91.158781758595296</v>
      </c>
      <c r="H3244" s="21" t="b">
        <v>1</v>
      </c>
      <c r="I3244" s="24">
        <v>0.23168820022967004</v>
      </c>
    </row>
    <row r="3245" spans="1:9" x14ac:dyDescent="0.25">
      <c r="A3245" s="18" t="s">
        <v>1438</v>
      </c>
      <c r="B3245" s="18" t="s">
        <v>306</v>
      </c>
      <c r="C3245" s="18" t="s">
        <v>307</v>
      </c>
      <c r="D3245" s="31">
        <v>1</v>
      </c>
      <c r="E3245" s="31">
        <v>5647</v>
      </c>
      <c r="F3245" s="24">
        <v>1.7708517797060386E-2</v>
      </c>
      <c r="G3245" s="26">
        <v>91.158781758595296</v>
      </c>
      <c r="H3245" s="21" t="b">
        <v>1</v>
      </c>
      <c r="I3245" s="24">
        <v>1.9466467137303739E-2</v>
      </c>
    </row>
    <row r="3246" spans="1:9" x14ac:dyDescent="0.25">
      <c r="A3246" s="18" t="s">
        <v>2601</v>
      </c>
      <c r="B3246" s="18" t="s">
        <v>306</v>
      </c>
      <c r="C3246" s="18" t="s">
        <v>307</v>
      </c>
      <c r="D3246" s="31">
        <v>3</v>
      </c>
      <c r="E3246" s="31">
        <v>786</v>
      </c>
      <c r="F3246" s="24">
        <v>0.38167938931297707</v>
      </c>
      <c r="G3246" s="26">
        <v>91.158781758595296</v>
      </c>
      <c r="H3246" s="21" t="b">
        <v>1</v>
      </c>
      <c r="I3246" s="24">
        <v>0.41956923635249693</v>
      </c>
    </row>
    <row r="3247" spans="1:9" x14ac:dyDescent="0.25">
      <c r="A3247" s="18" t="s">
        <v>1439</v>
      </c>
      <c r="B3247" s="18" t="s">
        <v>306</v>
      </c>
      <c r="C3247" s="18" t="s">
        <v>307</v>
      </c>
      <c r="D3247" s="31">
        <v>3</v>
      </c>
      <c r="E3247" s="31">
        <v>6251</v>
      </c>
      <c r="F3247" s="24">
        <v>4.7992321228603425E-2</v>
      </c>
      <c r="G3247" s="26">
        <v>91.158781758595296</v>
      </c>
      <c r="H3247" s="21" t="b">
        <v>1</v>
      </c>
      <c r="I3247" s="24">
        <v>5.2756586109912434E-2</v>
      </c>
    </row>
    <row r="3248" spans="1:9" x14ac:dyDescent="0.25">
      <c r="A3248" s="18" t="s">
        <v>2602</v>
      </c>
      <c r="B3248" s="18" t="s">
        <v>306</v>
      </c>
      <c r="C3248" s="18" t="s">
        <v>307</v>
      </c>
      <c r="D3248" s="31">
        <v>2</v>
      </c>
      <c r="E3248" s="31">
        <v>6005</v>
      </c>
      <c r="F3248" s="24">
        <v>3.3305578684429647E-2</v>
      </c>
      <c r="G3248" s="26">
        <v>91.158781758595296</v>
      </c>
      <c r="H3248" s="21" t="b">
        <v>1</v>
      </c>
      <c r="I3248" s="24">
        <v>3.6611870083048871E-2</v>
      </c>
    </row>
    <row r="3249" spans="1:9" x14ac:dyDescent="0.25">
      <c r="A3249" s="18" t="s">
        <v>2603</v>
      </c>
      <c r="B3249" s="18" t="s">
        <v>306</v>
      </c>
      <c r="C3249" s="18" t="s">
        <v>307</v>
      </c>
      <c r="D3249" s="31">
        <v>1</v>
      </c>
      <c r="E3249" s="31">
        <v>5778</v>
      </c>
      <c r="F3249" s="24">
        <v>1.7307026652821047E-2</v>
      </c>
      <c r="G3249" s="26">
        <v>91.158781758595296</v>
      </c>
      <c r="H3249" s="21" t="b">
        <v>1</v>
      </c>
      <c r="I3249" s="24">
        <v>1.9025119405391869E-2</v>
      </c>
    </row>
    <row r="3250" spans="1:9" x14ac:dyDescent="0.25">
      <c r="A3250" s="18" t="s">
        <v>2604</v>
      </c>
      <c r="B3250" s="18" t="s">
        <v>306</v>
      </c>
      <c r="C3250" s="18" t="s">
        <v>307</v>
      </c>
      <c r="D3250" s="31">
        <v>1</v>
      </c>
      <c r="E3250" s="31">
        <v>1292</v>
      </c>
      <c r="F3250" s="24">
        <v>7.7399380804953566E-2</v>
      </c>
      <c r="G3250" s="26">
        <v>91.158781758595296</v>
      </c>
      <c r="H3250" s="21" t="b">
        <v>1</v>
      </c>
      <c r="I3250" s="24">
        <v>8.5082925638045065E-2</v>
      </c>
    </row>
    <row r="3251" spans="1:9" x14ac:dyDescent="0.25">
      <c r="A3251" s="18" t="s">
        <v>949</v>
      </c>
      <c r="B3251" s="18" t="s">
        <v>306</v>
      </c>
      <c r="C3251" s="18" t="s">
        <v>307</v>
      </c>
      <c r="D3251" s="31">
        <v>1</v>
      </c>
      <c r="E3251" s="31">
        <v>6115</v>
      </c>
      <c r="F3251" s="24">
        <v>1.6353229762878167E-2</v>
      </c>
      <c r="G3251" s="26">
        <v>91.158781758595296</v>
      </c>
      <c r="H3251" s="21" t="b">
        <v>1</v>
      </c>
      <c r="I3251" s="24">
        <v>1.7976637763590222E-2</v>
      </c>
    </row>
    <row r="3252" spans="1:9" x14ac:dyDescent="0.25">
      <c r="A3252" s="18" t="s">
        <v>950</v>
      </c>
      <c r="B3252" s="18" t="s">
        <v>306</v>
      </c>
      <c r="C3252" s="18" t="s">
        <v>307</v>
      </c>
      <c r="D3252" s="31">
        <v>4</v>
      </c>
      <c r="E3252" s="31">
        <v>6019</v>
      </c>
      <c r="F3252" s="24">
        <v>6.645622196378137E-2</v>
      </c>
      <c r="G3252" s="26">
        <v>91.158781758595296</v>
      </c>
      <c r="H3252" s="21" t="b">
        <v>1</v>
      </c>
      <c r="I3252" s="24">
        <v>7.3053424106565359E-2</v>
      </c>
    </row>
    <row r="3253" spans="1:9" x14ac:dyDescent="0.25">
      <c r="A3253" s="18" t="s">
        <v>2605</v>
      </c>
      <c r="B3253" s="18" t="s">
        <v>306</v>
      </c>
      <c r="C3253" s="18" t="s">
        <v>307</v>
      </c>
      <c r="D3253" s="31">
        <v>2</v>
      </c>
      <c r="E3253" s="31">
        <v>5892</v>
      </c>
      <c r="F3253" s="24">
        <v>3.3944331296673451E-2</v>
      </c>
      <c r="G3253" s="26">
        <v>91.158781758595296</v>
      </c>
      <c r="H3253" s="21" t="b">
        <v>1</v>
      </c>
      <c r="I3253" s="24">
        <v>3.7314032560880582E-2</v>
      </c>
    </row>
    <row r="3254" spans="1:9" x14ac:dyDescent="0.25">
      <c r="A3254" s="18" t="s">
        <v>2606</v>
      </c>
      <c r="B3254" s="18" t="s">
        <v>306</v>
      </c>
      <c r="C3254" s="18" t="s">
        <v>307</v>
      </c>
      <c r="D3254" s="31">
        <v>1</v>
      </c>
      <c r="E3254" s="31">
        <v>5621</v>
      </c>
      <c r="F3254" s="24">
        <v>1.779042874933286E-2</v>
      </c>
      <c r="G3254" s="26">
        <v>91.158781758595296</v>
      </c>
      <c r="H3254" s="21" t="b">
        <v>1</v>
      </c>
      <c r="I3254" s="24">
        <v>1.9556509504421671E-2</v>
      </c>
    </row>
    <row r="3255" spans="1:9" x14ac:dyDescent="0.25">
      <c r="A3255" s="18" t="s">
        <v>957</v>
      </c>
      <c r="B3255" s="18" t="s">
        <v>306</v>
      </c>
      <c r="C3255" s="18" t="s">
        <v>307</v>
      </c>
      <c r="D3255" s="31">
        <v>1</v>
      </c>
      <c r="E3255" s="31">
        <v>5796</v>
      </c>
      <c r="F3255" s="24">
        <v>1.725327812284334E-2</v>
      </c>
      <c r="G3255" s="26">
        <v>91.158781758595296</v>
      </c>
      <c r="H3255" s="21" t="b">
        <v>1</v>
      </c>
      <c r="I3255" s="24">
        <v>1.8966035183635991E-2</v>
      </c>
    </row>
    <row r="3256" spans="1:9" x14ac:dyDescent="0.25">
      <c r="A3256" s="18" t="s">
        <v>2607</v>
      </c>
      <c r="B3256" s="18" t="s">
        <v>306</v>
      </c>
      <c r="C3256" s="18" t="s">
        <v>307</v>
      </c>
      <c r="D3256" s="31">
        <v>2</v>
      </c>
      <c r="E3256" s="31">
        <v>3054</v>
      </c>
      <c r="F3256" s="24">
        <v>6.548788474132286E-2</v>
      </c>
      <c r="G3256" s="26">
        <v>91.158781758595296</v>
      </c>
      <c r="H3256" s="21" t="b">
        <v>1</v>
      </c>
      <c r="I3256" s="24">
        <v>7.1988958693093796E-2</v>
      </c>
    </row>
    <row r="3257" spans="1:9" x14ac:dyDescent="0.25">
      <c r="A3257" s="18" t="s">
        <v>2608</v>
      </c>
      <c r="B3257" s="18" t="s">
        <v>306</v>
      </c>
      <c r="C3257" s="18" t="s">
        <v>307</v>
      </c>
      <c r="D3257" s="31">
        <v>1</v>
      </c>
      <c r="E3257" s="31">
        <v>5438</v>
      </c>
      <c r="F3257" s="24">
        <v>1.8389113644722326E-2</v>
      </c>
      <c r="G3257" s="26">
        <v>91.158781758595296</v>
      </c>
      <c r="H3257" s="21" t="b">
        <v>1</v>
      </c>
      <c r="I3257" s="24">
        <v>2.0214626687082425E-2</v>
      </c>
    </row>
    <row r="3258" spans="1:9" x14ac:dyDescent="0.25">
      <c r="A3258" s="18" t="s">
        <v>2609</v>
      </c>
      <c r="B3258" s="18" t="s">
        <v>306</v>
      </c>
      <c r="C3258" s="18" t="s">
        <v>307</v>
      </c>
      <c r="D3258" s="31">
        <v>1</v>
      </c>
      <c r="E3258" s="31">
        <v>5343</v>
      </c>
      <c r="F3258" s="24">
        <v>1.8716077110237695E-2</v>
      </c>
      <c r="G3258" s="26">
        <v>91.158781758595296</v>
      </c>
      <c r="H3258" s="21" t="b">
        <v>1</v>
      </c>
      <c r="I3258" s="24">
        <v>2.057404827332102E-2</v>
      </c>
    </row>
    <row r="3259" spans="1:9" x14ac:dyDescent="0.25">
      <c r="A3259" s="18" t="s">
        <v>2282</v>
      </c>
      <c r="B3259" s="18" t="s">
        <v>306</v>
      </c>
      <c r="C3259" s="18" t="s">
        <v>307</v>
      </c>
      <c r="D3259" s="31">
        <v>1</v>
      </c>
      <c r="E3259" s="31">
        <v>5330</v>
      </c>
      <c r="F3259" s="24">
        <v>1.8761726078799251E-2</v>
      </c>
      <c r="G3259" s="26">
        <v>91.158781758595296</v>
      </c>
      <c r="H3259" s="21" t="b">
        <v>1</v>
      </c>
      <c r="I3259" s="24">
        <v>2.0624228878865707E-2</v>
      </c>
    </row>
    <row r="3260" spans="1:9" x14ac:dyDescent="0.25">
      <c r="A3260" s="18" t="s">
        <v>1215</v>
      </c>
      <c r="B3260" s="18" t="s">
        <v>306</v>
      </c>
      <c r="C3260" s="18" t="s">
        <v>307</v>
      </c>
      <c r="D3260" s="31">
        <v>3</v>
      </c>
      <c r="E3260" s="31">
        <v>6170</v>
      </c>
      <c r="F3260" s="24">
        <v>4.8622366288492702E-2</v>
      </c>
      <c r="G3260" s="26">
        <v>91.158781758595296</v>
      </c>
      <c r="H3260" s="21" t="b">
        <v>1</v>
      </c>
      <c r="I3260" s="24">
        <v>5.3449176624483404E-2</v>
      </c>
    </row>
    <row r="3261" spans="1:9" x14ac:dyDescent="0.25">
      <c r="A3261" s="18" t="s">
        <v>2610</v>
      </c>
      <c r="B3261" s="18" t="s">
        <v>306</v>
      </c>
      <c r="C3261" s="18" t="s">
        <v>307</v>
      </c>
      <c r="D3261" s="31">
        <v>3</v>
      </c>
      <c r="E3261" s="31">
        <v>4990</v>
      </c>
      <c r="F3261" s="24">
        <v>6.0120240480961921E-2</v>
      </c>
      <c r="G3261" s="26">
        <v>91.158781758595296</v>
      </c>
      <c r="H3261" s="21" t="b">
        <v>1</v>
      </c>
      <c r="I3261" s="24">
        <v>6.608846087636526E-2</v>
      </c>
    </row>
    <row r="3262" spans="1:9" x14ac:dyDescent="0.25">
      <c r="A3262" s="18" t="s">
        <v>2611</v>
      </c>
      <c r="B3262" s="18" t="s">
        <v>306</v>
      </c>
      <c r="C3262" s="18" t="s">
        <v>307</v>
      </c>
      <c r="D3262" s="31">
        <v>1</v>
      </c>
      <c r="E3262" s="31">
        <v>4631</v>
      </c>
      <c r="F3262" s="24">
        <v>2.1593608291945586E-2</v>
      </c>
      <c r="G3262" s="26">
        <v>91.158781758595296</v>
      </c>
      <c r="H3262" s="21" t="b">
        <v>1</v>
      </c>
      <c r="I3262" s="24">
        <v>2.3737236001803979E-2</v>
      </c>
    </row>
    <row r="3263" spans="1:9" x14ac:dyDescent="0.25">
      <c r="A3263" s="18" t="s">
        <v>2612</v>
      </c>
      <c r="B3263" s="18" t="s">
        <v>306</v>
      </c>
      <c r="C3263" s="18" t="s">
        <v>307</v>
      </c>
      <c r="D3263" s="31">
        <v>1</v>
      </c>
      <c r="E3263" s="31">
        <v>738</v>
      </c>
      <c r="F3263" s="24">
        <v>0.13550135501355012</v>
      </c>
      <c r="G3263" s="26">
        <v>91.158781758595296</v>
      </c>
      <c r="H3263" s="21" t="b">
        <v>1</v>
      </c>
      <c r="I3263" s="24">
        <v>0.14895276412514119</v>
      </c>
    </row>
    <row r="3264" spans="1:9" x14ac:dyDescent="0.25">
      <c r="A3264" s="18" t="s">
        <v>2613</v>
      </c>
      <c r="B3264" s="18" t="s">
        <v>306</v>
      </c>
      <c r="C3264" s="18" t="s">
        <v>307</v>
      </c>
      <c r="D3264" s="31">
        <v>1</v>
      </c>
      <c r="E3264" s="31">
        <v>4867</v>
      </c>
      <c r="F3264" s="24">
        <v>2.0546537908362441E-2</v>
      </c>
      <c r="G3264" s="26">
        <v>91.158781758595296</v>
      </c>
      <c r="H3264" s="21" t="b">
        <v>1</v>
      </c>
      <c r="I3264" s="24">
        <v>2.2586221476136061E-2</v>
      </c>
    </row>
    <row r="3265" spans="1:9" x14ac:dyDescent="0.25">
      <c r="A3265" s="18" t="s">
        <v>2614</v>
      </c>
      <c r="B3265" s="18" t="s">
        <v>306</v>
      </c>
      <c r="C3265" s="18" t="s">
        <v>307</v>
      </c>
      <c r="D3265" s="31">
        <v>1</v>
      </c>
      <c r="E3265" s="31">
        <v>738</v>
      </c>
      <c r="F3265" s="24">
        <v>0.13550135501355012</v>
      </c>
      <c r="G3265" s="26">
        <v>91.158781758595296</v>
      </c>
      <c r="H3265" s="21" t="b">
        <v>1</v>
      </c>
      <c r="I3265" s="24">
        <v>0.14895276412514119</v>
      </c>
    </row>
    <row r="3266" spans="1:9" x14ac:dyDescent="0.25">
      <c r="A3266" s="18" t="s">
        <v>2615</v>
      </c>
      <c r="B3266" s="18" t="s">
        <v>306</v>
      </c>
      <c r="C3266" s="18" t="s">
        <v>307</v>
      </c>
      <c r="D3266" s="31">
        <v>1</v>
      </c>
      <c r="E3266" s="31">
        <v>3016</v>
      </c>
      <c r="F3266" s="24">
        <v>3.3156498673740049E-2</v>
      </c>
      <c r="G3266" s="26">
        <v>91.158781758595296</v>
      </c>
      <c r="H3266" s="21" t="b">
        <v>1</v>
      </c>
      <c r="I3266" s="24">
        <v>3.6447990691098872E-2</v>
      </c>
    </row>
    <row r="3267" spans="1:9" x14ac:dyDescent="0.25">
      <c r="A3267" s="18" t="s">
        <v>2616</v>
      </c>
      <c r="B3267" s="18" t="s">
        <v>306</v>
      </c>
      <c r="C3267" s="18" t="s">
        <v>307</v>
      </c>
      <c r="D3267" s="31">
        <v>1</v>
      </c>
      <c r="E3267" s="31">
        <v>4966</v>
      </c>
      <c r="F3267" s="24">
        <v>2.013693113169553E-2</v>
      </c>
      <c r="G3267" s="26">
        <v>91.158781758595296</v>
      </c>
      <c r="H3267" s="21" t="b">
        <v>1</v>
      </c>
      <c r="I3267" s="24">
        <v>2.2135952461609789E-2</v>
      </c>
    </row>
    <row r="3268" spans="1:9" x14ac:dyDescent="0.25">
      <c r="A3268" s="18" t="s">
        <v>2617</v>
      </c>
      <c r="B3268" s="18" t="s">
        <v>306</v>
      </c>
      <c r="C3268" s="18" t="s">
        <v>307</v>
      </c>
      <c r="D3268" s="31">
        <v>1</v>
      </c>
      <c r="E3268" s="31">
        <v>4591</v>
      </c>
      <c r="F3268" s="24">
        <v>2.1781746896101069E-2</v>
      </c>
      <c r="G3268" s="26">
        <v>91.158781758595296</v>
      </c>
      <c r="H3268" s="21" t="b">
        <v>1</v>
      </c>
      <c r="I3268" s="24">
        <v>2.3944051388445704E-2</v>
      </c>
    </row>
    <row r="3269" spans="1:9" x14ac:dyDescent="0.25">
      <c r="A3269" s="18" t="s">
        <v>2618</v>
      </c>
      <c r="B3269" s="18" t="s">
        <v>306</v>
      </c>
      <c r="C3269" s="18" t="s">
        <v>307</v>
      </c>
      <c r="D3269" s="31">
        <v>1</v>
      </c>
      <c r="E3269" s="31">
        <v>4282</v>
      </c>
      <c r="F3269" s="24">
        <v>2.3353573096683792E-2</v>
      </c>
      <c r="G3269" s="26">
        <v>91.158781758595296</v>
      </c>
      <c r="H3269" s="21" t="b">
        <v>1</v>
      </c>
      <c r="I3269" s="24">
        <v>2.5671914975327934E-2</v>
      </c>
    </row>
    <row r="3270" spans="1:9" x14ac:dyDescent="0.25">
      <c r="A3270" s="18" t="s">
        <v>2619</v>
      </c>
      <c r="B3270" s="18" t="s">
        <v>306</v>
      </c>
      <c r="C3270" s="18" t="s">
        <v>307</v>
      </c>
      <c r="D3270" s="31">
        <v>1</v>
      </c>
      <c r="E3270" s="31">
        <v>5847</v>
      </c>
      <c r="F3270" s="24">
        <v>1.7102787754403968E-2</v>
      </c>
      <c r="G3270" s="26">
        <v>91.158781758595296</v>
      </c>
      <c r="H3270" s="21" t="b">
        <v>1</v>
      </c>
      <c r="I3270" s="24">
        <v>1.8800605425748965E-2</v>
      </c>
    </row>
    <row r="3271" spans="1:9" x14ac:dyDescent="0.25">
      <c r="A3271" s="18" t="s">
        <v>2620</v>
      </c>
      <c r="B3271" s="18" t="s">
        <v>306</v>
      </c>
      <c r="C3271" s="18" t="s">
        <v>307</v>
      </c>
      <c r="D3271" s="31">
        <v>1</v>
      </c>
      <c r="E3271" s="31">
        <v>5592</v>
      </c>
      <c r="F3271" s="24">
        <v>1.7882689556509297E-2</v>
      </c>
      <c r="G3271" s="26">
        <v>91.158781758595296</v>
      </c>
      <c r="H3271" s="21" t="b">
        <v>1</v>
      </c>
      <c r="I3271" s="24">
        <v>1.9657929171021854E-2</v>
      </c>
    </row>
    <row r="3272" spans="1:9" x14ac:dyDescent="0.25">
      <c r="A3272" s="18" t="s">
        <v>191</v>
      </c>
      <c r="B3272" s="18" t="s">
        <v>306</v>
      </c>
      <c r="C3272" s="18" t="s">
        <v>307</v>
      </c>
      <c r="D3272" s="31">
        <v>26</v>
      </c>
      <c r="E3272" s="31">
        <v>5972</v>
      </c>
      <c r="F3272" s="24">
        <v>0.43536503683858008</v>
      </c>
      <c r="G3272" s="26">
        <v>91.158781758595296</v>
      </c>
      <c r="H3272" s="21" t="b">
        <v>1</v>
      </c>
      <c r="I3272" s="24">
        <v>0.47858433322726218</v>
      </c>
    </row>
    <row r="3273" spans="1:9" x14ac:dyDescent="0.25">
      <c r="A3273" s="18" t="s">
        <v>2621</v>
      </c>
      <c r="B3273" s="18" t="s">
        <v>306</v>
      </c>
      <c r="C3273" s="18" t="s">
        <v>307</v>
      </c>
      <c r="D3273" s="31">
        <v>1</v>
      </c>
      <c r="E3273" s="31">
        <v>1642</v>
      </c>
      <c r="F3273" s="24">
        <v>6.0901339829476243E-2</v>
      </c>
      <c r="G3273" s="26">
        <v>91.158781758595296</v>
      </c>
      <c r="H3273" s="21" t="b">
        <v>0</v>
      </c>
      <c r="I3273" s="24">
        <v>6.0901339829476243E-2</v>
      </c>
    </row>
    <row r="3274" spans="1:9" x14ac:dyDescent="0.25">
      <c r="A3274" s="18" t="s">
        <v>983</v>
      </c>
      <c r="B3274" s="18" t="s">
        <v>306</v>
      </c>
      <c r="C3274" s="18" t="s">
        <v>307</v>
      </c>
      <c r="D3274" s="31">
        <v>5</v>
      </c>
      <c r="E3274" s="31">
        <v>5826</v>
      </c>
      <c r="F3274" s="24">
        <v>8.5822176450394777E-2</v>
      </c>
      <c r="G3274" s="26">
        <v>91.158781758595296</v>
      </c>
      <c r="H3274" s="21" t="b">
        <v>1</v>
      </c>
      <c r="I3274" s="24">
        <v>9.4341863992751629E-2</v>
      </c>
    </row>
    <row r="3275" spans="1:9" x14ac:dyDescent="0.25">
      <c r="A3275" s="18" t="s">
        <v>1855</v>
      </c>
      <c r="B3275" s="18" t="s">
        <v>306</v>
      </c>
      <c r="C3275" s="18" t="s">
        <v>307</v>
      </c>
      <c r="D3275" s="31">
        <v>1</v>
      </c>
      <c r="E3275" s="31">
        <v>5797</v>
      </c>
      <c r="F3275" s="24">
        <v>1.7250301880282905E-2</v>
      </c>
      <c r="G3275" s="26">
        <v>91.158781758595296</v>
      </c>
      <c r="H3275" s="21" t="b">
        <v>1</v>
      </c>
      <c r="I3275" s="24">
        <v>1.8962763485312093E-2</v>
      </c>
    </row>
    <row r="3276" spans="1:9" x14ac:dyDescent="0.25">
      <c r="A3276" s="18" t="s">
        <v>2622</v>
      </c>
      <c r="B3276" s="18" t="s">
        <v>306</v>
      </c>
      <c r="C3276" s="18" t="s">
        <v>307</v>
      </c>
      <c r="D3276" s="31">
        <v>2</v>
      </c>
      <c r="E3276" s="31">
        <v>5328</v>
      </c>
      <c r="F3276" s="24">
        <v>3.7537537537537538E-2</v>
      </c>
      <c r="G3276" s="26">
        <v>91.158781758595296</v>
      </c>
      <c r="H3276" s="21" t="b">
        <v>1</v>
      </c>
      <c r="I3276" s="24">
        <v>4.1263941413045874E-2</v>
      </c>
    </row>
    <row r="3277" spans="1:9" x14ac:dyDescent="0.25">
      <c r="A3277" s="18" t="s">
        <v>1870</v>
      </c>
      <c r="B3277" s="18" t="s">
        <v>306</v>
      </c>
      <c r="C3277" s="18" t="s">
        <v>307</v>
      </c>
      <c r="D3277" s="31">
        <v>1</v>
      </c>
      <c r="E3277" s="31">
        <v>5806</v>
      </c>
      <c r="F3277" s="24">
        <v>1.722356183258698E-2</v>
      </c>
      <c r="G3277" s="26">
        <v>91.158781758595296</v>
      </c>
      <c r="H3277" s="21" t="b">
        <v>1</v>
      </c>
      <c r="I3277" s="24">
        <v>1.8933368915665556E-2</v>
      </c>
    </row>
    <row r="3278" spans="1:9" x14ac:dyDescent="0.25">
      <c r="A3278" s="18" t="s">
        <v>2623</v>
      </c>
      <c r="B3278" s="18" t="s">
        <v>306</v>
      </c>
      <c r="C3278" s="18" t="s">
        <v>307</v>
      </c>
      <c r="D3278" s="31">
        <v>1</v>
      </c>
      <c r="E3278" s="31">
        <v>5698</v>
      </c>
      <c r="F3278" s="24">
        <v>1.755001755001755E-2</v>
      </c>
      <c r="G3278" s="26">
        <v>91.158781758595296</v>
      </c>
      <c r="H3278" s="21" t="b">
        <v>1</v>
      </c>
      <c r="I3278" s="24">
        <v>1.9292232348956512E-2</v>
      </c>
    </row>
    <row r="3279" spans="1:9" x14ac:dyDescent="0.25">
      <c r="A3279" s="18" t="s">
        <v>1892</v>
      </c>
      <c r="B3279" s="18" t="s">
        <v>306</v>
      </c>
      <c r="C3279" s="18" t="s">
        <v>307</v>
      </c>
      <c r="D3279" s="31">
        <v>5</v>
      </c>
      <c r="E3279" s="31">
        <v>4851</v>
      </c>
      <c r="F3279" s="24">
        <v>0.10307153164296021</v>
      </c>
      <c r="G3279" s="26">
        <v>91.158781758595296</v>
      </c>
      <c r="H3279" s="21" t="b">
        <v>1</v>
      </c>
      <c r="I3279" s="24">
        <v>0.11330358681133189</v>
      </c>
    </row>
    <row r="3280" spans="1:9" x14ac:dyDescent="0.25">
      <c r="A3280" s="18" t="s">
        <v>2624</v>
      </c>
      <c r="B3280" s="18" t="s">
        <v>306</v>
      </c>
      <c r="C3280" s="18" t="s">
        <v>307</v>
      </c>
      <c r="D3280" s="31">
        <v>1</v>
      </c>
      <c r="E3280" s="31">
        <v>5614</v>
      </c>
      <c r="F3280" s="24">
        <v>1.7812611328820803E-2</v>
      </c>
      <c r="G3280" s="26">
        <v>91.158781758595296</v>
      </c>
      <c r="H3280" s="21" t="b">
        <v>1</v>
      </c>
      <c r="I3280" s="24">
        <v>1.9580894179614214E-2</v>
      </c>
    </row>
    <row r="3281" spans="1:9" x14ac:dyDescent="0.25">
      <c r="A3281" s="18" t="s">
        <v>2625</v>
      </c>
      <c r="B3281" s="18" t="s">
        <v>306</v>
      </c>
      <c r="C3281" s="18" t="s">
        <v>307</v>
      </c>
      <c r="D3281" s="31">
        <v>1</v>
      </c>
      <c r="E3281" s="31">
        <v>5928</v>
      </c>
      <c r="F3281" s="24">
        <v>1.6869095816464237E-2</v>
      </c>
      <c r="G3281" s="26">
        <v>91.158781758595296</v>
      </c>
      <c r="H3281" s="21" t="b">
        <v>1</v>
      </c>
      <c r="I3281" s="24">
        <v>1.8543714562138023E-2</v>
      </c>
    </row>
    <row r="3282" spans="1:9" x14ac:dyDescent="0.25">
      <c r="A3282" s="18" t="s">
        <v>125</v>
      </c>
      <c r="B3282" s="18" t="s">
        <v>306</v>
      </c>
      <c r="C3282" s="18" t="s">
        <v>307</v>
      </c>
      <c r="D3282" s="31">
        <v>39</v>
      </c>
      <c r="E3282" s="31">
        <v>5822</v>
      </c>
      <c r="F3282" s="24">
        <v>0.66987289591205779</v>
      </c>
      <c r="G3282" s="26">
        <v>91.158781758595296</v>
      </c>
      <c r="H3282" s="21" t="b">
        <v>1</v>
      </c>
      <c r="I3282" s="24">
        <v>0.73637211560457139</v>
      </c>
    </row>
    <row r="3283" spans="1:9" x14ac:dyDescent="0.25">
      <c r="A3283" s="18" t="s">
        <v>1003</v>
      </c>
      <c r="B3283" s="18" t="s">
        <v>306</v>
      </c>
      <c r="C3283" s="18" t="s">
        <v>307</v>
      </c>
      <c r="D3283" s="31">
        <v>45</v>
      </c>
      <c r="E3283" s="31">
        <v>6517</v>
      </c>
      <c r="F3283" s="24">
        <v>0.69050176461562074</v>
      </c>
      <c r="G3283" s="26">
        <v>91.158781758595296</v>
      </c>
      <c r="H3283" s="21" t="b">
        <v>1</v>
      </c>
      <c r="I3283" s="24">
        <v>0.75904884096914838</v>
      </c>
    </row>
    <row r="3284" spans="1:9" x14ac:dyDescent="0.25">
      <c r="A3284" s="18" t="s">
        <v>2313</v>
      </c>
      <c r="B3284" s="18" t="s">
        <v>306</v>
      </c>
      <c r="C3284" s="18" t="s">
        <v>307</v>
      </c>
      <c r="D3284" s="31">
        <v>3</v>
      </c>
      <c r="E3284" s="31">
        <v>6281</v>
      </c>
      <c r="F3284" s="24">
        <v>4.7763095048559148E-2</v>
      </c>
      <c r="G3284" s="26">
        <v>91.158781758595296</v>
      </c>
      <c r="H3284" s="21" t="b">
        <v>1</v>
      </c>
      <c r="I3284" s="24">
        <v>5.2504604326231913E-2</v>
      </c>
    </row>
    <row r="3285" spans="1:9" x14ac:dyDescent="0.25">
      <c r="A3285" s="18" t="s">
        <v>2626</v>
      </c>
      <c r="B3285" s="18" t="s">
        <v>306</v>
      </c>
      <c r="C3285" s="18" t="s">
        <v>307</v>
      </c>
      <c r="D3285" s="31">
        <v>2</v>
      </c>
      <c r="E3285" s="31">
        <v>781</v>
      </c>
      <c r="F3285" s="24">
        <v>0.25608194622279129</v>
      </c>
      <c r="G3285" s="26">
        <v>91.158781758595296</v>
      </c>
      <c r="H3285" s="21" t="b">
        <v>1</v>
      </c>
      <c r="I3285" s="24">
        <v>0.28150355934533727</v>
      </c>
    </row>
    <row r="3286" spans="1:9" x14ac:dyDescent="0.25">
      <c r="A3286" s="18" t="s">
        <v>2627</v>
      </c>
      <c r="B3286" s="18" t="s">
        <v>306</v>
      </c>
      <c r="C3286" s="18" t="s">
        <v>307</v>
      </c>
      <c r="D3286" s="31">
        <v>1</v>
      </c>
      <c r="E3286" s="31">
        <v>781</v>
      </c>
      <c r="F3286" s="24">
        <v>0.12804097311139565</v>
      </c>
      <c r="G3286" s="26">
        <v>91.158781758595296</v>
      </c>
      <c r="H3286" s="21" t="b">
        <v>1</v>
      </c>
      <c r="I3286" s="24">
        <v>0.14075177967266864</v>
      </c>
    </row>
    <row r="3287" spans="1:9" x14ac:dyDescent="0.25">
      <c r="A3287" s="18" t="s">
        <v>2314</v>
      </c>
      <c r="B3287" s="18" t="s">
        <v>306</v>
      </c>
      <c r="C3287" s="18" t="s">
        <v>307</v>
      </c>
      <c r="D3287" s="31">
        <v>3</v>
      </c>
      <c r="E3287" s="31">
        <v>6336</v>
      </c>
      <c r="F3287" s="24">
        <v>4.7348484848484848E-2</v>
      </c>
      <c r="G3287" s="26">
        <v>91.158781758595296</v>
      </c>
      <c r="H3287" s="21" t="b">
        <v>1</v>
      </c>
      <c r="I3287" s="24">
        <v>5.2048835191455589E-2</v>
      </c>
    </row>
    <row r="3288" spans="1:9" x14ac:dyDescent="0.25">
      <c r="A3288" s="18" t="s">
        <v>2316</v>
      </c>
      <c r="B3288" s="18" t="s">
        <v>306</v>
      </c>
      <c r="C3288" s="18" t="s">
        <v>307</v>
      </c>
      <c r="D3288" s="31">
        <v>2</v>
      </c>
      <c r="E3288" s="31">
        <v>5139</v>
      </c>
      <c r="F3288" s="24">
        <v>3.891807744697412E-2</v>
      </c>
      <c r="G3288" s="26">
        <v>91.158781758595296</v>
      </c>
      <c r="H3288" s="21" t="b">
        <v>1</v>
      </c>
      <c r="I3288" s="24">
        <v>4.2781529451003782E-2</v>
      </c>
    </row>
    <row r="3289" spans="1:9" x14ac:dyDescent="0.25">
      <c r="A3289" s="18" t="s">
        <v>1907</v>
      </c>
      <c r="B3289" s="18" t="s">
        <v>306</v>
      </c>
      <c r="C3289" s="18" t="s">
        <v>307</v>
      </c>
      <c r="D3289" s="31">
        <v>9</v>
      </c>
      <c r="E3289" s="31">
        <v>6278</v>
      </c>
      <c r="F3289" s="24">
        <v>0.14335775724753105</v>
      </c>
      <c r="G3289" s="26">
        <v>91.158781758595296</v>
      </c>
      <c r="H3289" s="21" t="b">
        <v>1</v>
      </c>
      <c r="I3289" s="24">
        <v>0.1575890824019095</v>
      </c>
    </row>
    <row r="3290" spans="1:9" x14ac:dyDescent="0.25">
      <c r="A3290" s="18" t="s">
        <v>1908</v>
      </c>
      <c r="B3290" s="18" t="s">
        <v>306</v>
      </c>
      <c r="C3290" s="18" t="s">
        <v>307</v>
      </c>
      <c r="D3290" s="31">
        <v>1</v>
      </c>
      <c r="E3290" s="31">
        <v>6123</v>
      </c>
      <c r="F3290" s="24">
        <v>1.6331863465621425E-2</v>
      </c>
      <c r="G3290" s="26">
        <v>91.158781758595296</v>
      </c>
      <c r="H3290" s="21" t="b">
        <v>1</v>
      </c>
      <c r="I3290" s="24">
        <v>1.7953150404108151E-2</v>
      </c>
    </row>
    <row r="3291" spans="1:9" x14ac:dyDescent="0.25">
      <c r="A3291" s="18" t="s">
        <v>2628</v>
      </c>
      <c r="B3291" s="18" t="s">
        <v>306</v>
      </c>
      <c r="C3291" s="18" t="s">
        <v>307</v>
      </c>
      <c r="D3291" s="31">
        <v>2</v>
      </c>
      <c r="E3291" s="31">
        <v>781</v>
      </c>
      <c r="F3291" s="24">
        <v>0.25608194622279129</v>
      </c>
      <c r="G3291" s="26">
        <v>91.158781758595296</v>
      </c>
      <c r="H3291" s="21" t="b">
        <v>1</v>
      </c>
      <c r="I3291" s="24">
        <v>0.28150355934533727</v>
      </c>
    </row>
    <row r="3292" spans="1:9" x14ac:dyDescent="0.25">
      <c r="A3292" s="18" t="s">
        <v>2629</v>
      </c>
      <c r="B3292" s="18" t="s">
        <v>306</v>
      </c>
      <c r="C3292" s="18" t="s">
        <v>307</v>
      </c>
      <c r="D3292" s="31">
        <v>1</v>
      </c>
      <c r="E3292" s="31">
        <v>4826</v>
      </c>
      <c r="F3292" s="24">
        <v>2.0721094073767096E-2</v>
      </c>
      <c r="G3292" s="26">
        <v>91.158781758595296</v>
      </c>
      <c r="H3292" s="21" t="b">
        <v>1</v>
      </c>
      <c r="I3292" s="24">
        <v>2.2778106076327024E-2</v>
      </c>
    </row>
    <row r="3293" spans="1:9" x14ac:dyDescent="0.25">
      <c r="A3293" s="18" t="s">
        <v>1909</v>
      </c>
      <c r="B3293" s="18" t="s">
        <v>306</v>
      </c>
      <c r="C3293" s="18" t="s">
        <v>307</v>
      </c>
      <c r="D3293" s="31">
        <v>1</v>
      </c>
      <c r="E3293" s="31">
        <v>6450</v>
      </c>
      <c r="F3293" s="24">
        <v>1.550387596899225E-2</v>
      </c>
      <c r="G3293" s="26">
        <v>91.158781758595296</v>
      </c>
      <c r="H3293" s="21" t="b">
        <v>1</v>
      </c>
      <c r="I3293" s="24">
        <v>1.7042967430132439E-2</v>
      </c>
    </row>
    <row r="3294" spans="1:9" x14ac:dyDescent="0.25">
      <c r="A3294" s="18" t="s">
        <v>2630</v>
      </c>
      <c r="B3294" s="18" t="s">
        <v>306</v>
      </c>
      <c r="C3294" s="18" t="s">
        <v>307</v>
      </c>
      <c r="D3294" s="31">
        <v>2</v>
      </c>
      <c r="E3294" s="31">
        <v>5457</v>
      </c>
      <c r="F3294" s="24">
        <v>3.6650174088326923E-2</v>
      </c>
      <c r="G3294" s="26">
        <v>91.158781758595296</v>
      </c>
      <c r="H3294" s="21" t="b">
        <v>1</v>
      </c>
      <c r="I3294" s="24">
        <v>4.0288488152594545E-2</v>
      </c>
    </row>
    <row r="3295" spans="1:9" x14ac:dyDescent="0.25">
      <c r="A3295" s="18" t="s">
        <v>1916</v>
      </c>
      <c r="B3295" s="18" t="s">
        <v>306</v>
      </c>
      <c r="C3295" s="18" t="s">
        <v>307</v>
      </c>
      <c r="D3295" s="31">
        <v>4</v>
      </c>
      <c r="E3295" s="31">
        <v>6455</v>
      </c>
      <c r="F3295" s="24">
        <v>6.1967467079783109E-2</v>
      </c>
      <c r="G3295" s="26">
        <v>91.158781758595296</v>
      </c>
      <c r="H3295" s="21" t="b">
        <v>1</v>
      </c>
      <c r="I3295" s="24">
        <v>6.8119064244371308E-2</v>
      </c>
    </row>
    <row r="3296" spans="1:9" x14ac:dyDescent="0.25">
      <c r="A3296" s="18" t="s">
        <v>2631</v>
      </c>
      <c r="B3296" s="18" t="s">
        <v>306</v>
      </c>
      <c r="C3296" s="18" t="s">
        <v>307</v>
      </c>
      <c r="D3296" s="31">
        <v>2</v>
      </c>
      <c r="E3296" s="31">
        <v>6329</v>
      </c>
      <c r="F3296" s="24">
        <v>3.1600568810238587E-2</v>
      </c>
      <c r="G3296" s="26">
        <v>91.158781758595296</v>
      </c>
      <c r="H3296" s="21" t="b">
        <v>1</v>
      </c>
      <c r="I3296" s="24">
        <v>3.4737601492922807E-2</v>
      </c>
    </row>
    <row r="3297" spans="1:9" x14ac:dyDescent="0.25">
      <c r="A3297" s="18" t="s">
        <v>2632</v>
      </c>
      <c r="B3297" s="18" t="s">
        <v>306</v>
      </c>
      <c r="C3297" s="18" t="s">
        <v>307</v>
      </c>
      <c r="D3297" s="31">
        <v>6</v>
      </c>
      <c r="E3297" s="31">
        <v>5089</v>
      </c>
      <c r="F3297" s="24">
        <v>0.11790135586559244</v>
      </c>
      <c r="G3297" s="26">
        <v>91.158781758595296</v>
      </c>
      <c r="H3297" s="21" t="b">
        <v>1</v>
      </c>
      <c r="I3297" s="24">
        <v>0.1296055884350806</v>
      </c>
    </row>
    <row r="3298" spans="1:9" x14ac:dyDescent="0.25">
      <c r="A3298" s="18" t="s">
        <v>2633</v>
      </c>
      <c r="B3298" s="18" t="s">
        <v>306</v>
      </c>
      <c r="C3298" s="18" t="s">
        <v>307</v>
      </c>
      <c r="D3298" s="31">
        <v>1</v>
      </c>
      <c r="E3298" s="31">
        <v>4454</v>
      </c>
      <c r="F3298" s="24">
        <v>2.2451728783116298E-2</v>
      </c>
      <c r="G3298" s="26">
        <v>91.158781758595296</v>
      </c>
      <c r="H3298" s="21" t="b">
        <v>1</v>
      </c>
      <c r="I3298" s="24">
        <v>2.4680543314852761E-2</v>
      </c>
    </row>
    <row r="3299" spans="1:9" x14ac:dyDescent="0.25">
      <c r="A3299" s="18" t="s">
        <v>2634</v>
      </c>
      <c r="B3299" s="18" t="s">
        <v>306</v>
      </c>
      <c r="C3299" s="18" t="s">
        <v>307</v>
      </c>
      <c r="D3299" s="31">
        <v>1</v>
      </c>
      <c r="E3299" s="31">
        <v>4953</v>
      </c>
      <c r="F3299" s="24">
        <v>2.018978396931153E-2</v>
      </c>
      <c r="G3299" s="26">
        <v>91.158781758595296</v>
      </c>
      <c r="H3299" s="21" t="b">
        <v>1</v>
      </c>
      <c r="I3299" s="24">
        <v>2.2194052074369922E-2</v>
      </c>
    </row>
    <row r="3300" spans="1:9" x14ac:dyDescent="0.25">
      <c r="A3300" s="18" t="s">
        <v>2635</v>
      </c>
      <c r="B3300" s="18" t="s">
        <v>306</v>
      </c>
      <c r="C3300" s="18" t="s">
        <v>307</v>
      </c>
      <c r="D3300" s="31">
        <v>1</v>
      </c>
      <c r="E3300" s="31">
        <v>4855</v>
      </c>
      <c r="F3300" s="24">
        <v>2.0597322348094749E-2</v>
      </c>
      <c r="G3300" s="26">
        <v>91.158781758595296</v>
      </c>
      <c r="H3300" s="21" t="b">
        <v>1</v>
      </c>
      <c r="I3300" s="24">
        <v>2.2642047358260396E-2</v>
      </c>
    </row>
    <row r="3301" spans="1:9" x14ac:dyDescent="0.25">
      <c r="A3301" s="18" t="s">
        <v>2636</v>
      </c>
      <c r="B3301" s="18" t="s">
        <v>306</v>
      </c>
      <c r="C3301" s="18" t="s">
        <v>307</v>
      </c>
      <c r="D3301" s="31">
        <v>1</v>
      </c>
      <c r="E3301" s="31">
        <v>3001</v>
      </c>
      <c r="F3301" s="24">
        <v>3.3322225924691772E-2</v>
      </c>
      <c r="G3301" s="26">
        <v>91.158781758595296</v>
      </c>
      <c r="H3301" s="21" t="b">
        <v>1</v>
      </c>
      <c r="I3301" s="24">
        <v>3.6630169918145356E-2</v>
      </c>
    </row>
    <row r="3302" spans="1:9" x14ac:dyDescent="0.25">
      <c r="A3302" s="18" t="s">
        <v>2637</v>
      </c>
      <c r="B3302" s="18" t="s">
        <v>306</v>
      </c>
      <c r="C3302" s="18" t="s">
        <v>307</v>
      </c>
      <c r="D3302" s="31">
        <v>1</v>
      </c>
      <c r="E3302" s="31">
        <v>737</v>
      </c>
      <c r="F3302" s="24">
        <v>0.13568521031207598</v>
      </c>
      <c r="G3302" s="26">
        <v>91.158781758595296</v>
      </c>
      <c r="H3302" s="21" t="b">
        <v>1</v>
      </c>
      <c r="I3302" s="24">
        <v>0.14915487099641006</v>
      </c>
    </row>
    <row r="3303" spans="1:9" x14ac:dyDescent="0.25">
      <c r="A3303" s="18" t="s">
        <v>2638</v>
      </c>
      <c r="B3303" s="18" t="s">
        <v>306</v>
      </c>
      <c r="C3303" s="18" t="s">
        <v>307</v>
      </c>
      <c r="D3303" s="31">
        <v>1</v>
      </c>
      <c r="E3303" s="31">
        <v>6084</v>
      </c>
      <c r="F3303" s="24">
        <v>1.6436554898093359E-2</v>
      </c>
      <c r="G3303" s="26">
        <v>91.158781758595296</v>
      </c>
      <c r="H3303" s="21" t="b">
        <v>1</v>
      </c>
      <c r="I3303" s="24">
        <v>1.8068234701570384E-2</v>
      </c>
    </row>
    <row r="3304" spans="1:9" x14ac:dyDescent="0.25">
      <c r="A3304" s="18" t="s">
        <v>277</v>
      </c>
      <c r="B3304" s="18" t="s">
        <v>306</v>
      </c>
      <c r="C3304" s="18" t="s">
        <v>307</v>
      </c>
      <c r="D3304" s="31">
        <v>1</v>
      </c>
      <c r="E3304" s="31">
        <v>4354</v>
      </c>
      <c r="F3304" s="24">
        <v>2.2967386311437757E-2</v>
      </c>
      <c r="G3304" s="26">
        <v>91.158781758595296</v>
      </c>
      <c r="H3304" s="21" t="b">
        <v>0</v>
      </c>
      <c r="I3304" s="24">
        <v>2.2967386311437757E-2</v>
      </c>
    </row>
    <row r="3305" spans="1:9" x14ac:dyDescent="0.25">
      <c r="A3305" s="18" t="s">
        <v>197</v>
      </c>
      <c r="B3305" s="18" t="s">
        <v>306</v>
      </c>
      <c r="C3305" s="18" t="s">
        <v>307</v>
      </c>
      <c r="D3305" s="31">
        <v>14</v>
      </c>
      <c r="E3305" s="31">
        <v>6089</v>
      </c>
      <c r="F3305" s="24">
        <v>0.22992281162752506</v>
      </c>
      <c r="G3305" s="26">
        <v>91.158781758595296</v>
      </c>
      <c r="H3305" s="21" t="b">
        <v>1</v>
      </c>
      <c r="I3305" s="24">
        <v>0.25274757085579885</v>
      </c>
    </row>
    <row r="3306" spans="1:9" x14ac:dyDescent="0.25">
      <c r="A3306" s="18" t="s">
        <v>127</v>
      </c>
      <c r="B3306" s="18" t="s">
        <v>310</v>
      </c>
      <c r="C3306" s="18" t="s">
        <v>311</v>
      </c>
      <c r="D3306" s="31">
        <v>1</v>
      </c>
      <c r="E3306" s="31">
        <v>946</v>
      </c>
      <c r="F3306" s="24">
        <v>0.10570824524312897</v>
      </c>
      <c r="G3306" s="26">
        <v>57.882028148171337</v>
      </c>
      <c r="H3306" s="21" t="b">
        <v>1</v>
      </c>
      <c r="I3306" s="24">
        <v>0.18550705532665276</v>
      </c>
    </row>
    <row r="3307" spans="1:9" x14ac:dyDescent="0.25">
      <c r="A3307" s="18" t="s">
        <v>255</v>
      </c>
      <c r="B3307" s="18" t="s">
        <v>310</v>
      </c>
      <c r="C3307" s="18" t="s">
        <v>311</v>
      </c>
      <c r="D3307" s="31">
        <v>1</v>
      </c>
      <c r="E3307" s="31">
        <v>3444</v>
      </c>
      <c r="F3307" s="24">
        <v>2.9036004645760744E-2</v>
      </c>
      <c r="G3307" s="26">
        <v>57.882028148171337</v>
      </c>
      <c r="H3307" s="21" t="b">
        <v>1</v>
      </c>
      <c r="I3307" s="24">
        <v>5.0955189993906358E-2</v>
      </c>
    </row>
    <row r="3308" spans="1:9" x14ac:dyDescent="0.25">
      <c r="A3308" s="18" t="s">
        <v>129</v>
      </c>
      <c r="B3308" s="18" t="s">
        <v>310</v>
      </c>
      <c r="C3308" s="18" t="s">
        <v>311</v>
      </c>
      <c r="D3308" s="31">
        <v>562</v>
      </c>
      <c r="E3308" s="31">
        <v>9891</v>
      </c>
      <c r="F3308" s="24">
        <v>5.6819330704681024</v>
      </c>
      <c r="G3308" s="26">
        <v>57.882028148171337</v>
      </c>
      <c r="H3308" s="21" t="b">
        <v>1</v>
      </c>
      <c r="I3308" s="24">
        <v>9.9712058415251832</v>
      </c>
    </row>
    <row r="3309" spans="1:9" x14ac:dyDescent="0.25">
      <c r="A3309" s="18" t="s">
        <v>2417</v>
      </c>
      <c r="B3309" s="18" t="s">
        <v>310</v>
      </c>
      <c r="C3309" s="18" t="s">
        <v>311</v>
      </c>
      <c r="D3309" s="31">
        <v>1</v>
      </c>
      <c r="E3309" s="31">
        <v>1604</v>
      </c>
      <c r="F3309" s="24">
        <v>6.2344139650872814E-2</v>
      </c>
      <c r="G3309" s="26">
        <v>57.882028148171337</v>
      </c>
      <c r="H3309" s="21" t="b">
        <v>1</v>
      </c>
      <c r="I3309" s="24">
        <v>0.10940752764277649</v>
      </c>
    </row>
    <row r="3310" spans="1:9" x14ac:dyDescent="0.25">
      <c r="A3310" s="18" t="s">
        <v>199</v>
      </c>
      <c r="B3310" s="18" t="s">
        <v>310</v>
      </c>
      <c r="C3310" s="18" t="s">
        <v>311</v>
      </c>
      <c r="D3310" s="31">
        <v>65</v>
      </c>
      <c r="E3310" s="31">
        <v>661</v>
      </c>
      <c r="F3310" s="24">
        <v>9.8335854765506809</v>
      </c>
      <c r="G3310" s="26">
        <v>57.882028148171337</v>
      </c>
      <c r="H3310" s="21" t="b">
        <v>1</v>
      </c>
      <c r="I3310" s="24">
        <v>17.25692712864732</v>
      </c>
    </row>
    <row r="3311" spans="1:9" x14ac:dyDescent="0.25">
      <c r="A3311" s="18" t="s">
        <v>2639</v>
      </c>
      <c r="B3311" s="18" t="s">
        <v>310</v>
      </c>
      <c r="C3311" s="18" t="s">
        <v>311</v>
      </c>
      <c r="D3311" s="31">
        <v>1</v>
      </c>
      <c r="E3311" s="31">
        <v>278</v>
      </c>
      <c r="F3311" s="24">
        <v>0.35971223021582738</v>
      </c>
      <c r="G3311" s="26">
        <v>57.882028148171337</v>
      </c>
      <c r="H3311" s="21" t="b">
        <v>1</v>
      </c>
      <c r="I3311" s="24">
        <v>0.63125782136335795</v>
      </c>
    </row>
    <row r="3312" spans="1:9" x14ac:dyDescent="0.25">
      <c r="A3312" s="18" t="s">
        <v>2419</v>
      </c>
      <c r="B3312" s="18" t="s">
        <v>310</v>
      </c>
      <c r="C3312" s="18" t="s">
        <v>311</v>
      </c>
      <c r="D3312" s="31">
        <v>4</v>
      </c>
      <c r="E3312" s="31">
        <v>649</v>
      </c>
      <c r="F3312" s="24">
        <v>0.6163328197226503</v>
      </c>
      <c r="G3312" s="26">
        <v>57.882028148171337</v>
      </c>
      <c r="H3312" s="21" t="b">
        <v>1</v>
      </c>
      <c r="I3312" s="24">
        <v>1.0816004581757381</v>
      </c>
    </row>
    <row r="3313" spans="1:9" x14ac:dyDescent="0.25">
      <c r="A3313" s="18" t="s">
        <v>203</v>
      </c>
      <c r="B3313" s="18" t="s">
        <v>310</v>
      </c>
      <c r="C3313" s="18" t="s">
        <v>311</v>
      </c>
      <c r="D3313" s="31">
        <v>43</v>
      </c>
      <c r="E3313" s="31">
        <v>10011</v>
      </c>
      <c r="F3313" s="24">
        <v>0.42952751972829889</v>
      </c>
      <c r="G3313" s="26">
        <v>57.882028148171337</v>
      </c>
      <c r="H3313" s="21" t="b">
        <v>1</v>
      </c>
      <c r="I3313" s="24">
        <v>0.75377644556763368</v>
      </c>
    </row>
    <row r="3314" spans="1:9" x14ac:dyDescent="0.25">
      <c r="A3314" s="18" t="s">
        <v>1024</v>
      </c>
      <c r="B3314" s="18" t="s">
        <v>310</v>
      </c>
      <c r="C3314" s="18" t="s">
        <v>311</v>
      </c>
      <c r="D3314" s="31">
        <v>4</v>
      </c>
      <c r="E3314" s="31">
        <v>9804</v>
      </c>
      <c r="F3314" s="24">
        <v>4.0799673602611178E-2</v>
      </c>
      <c r="G3314" s="26">
        <v>57.882028148171337</v>
      </c>
      <c r="H3314" s="21" t="b">
        <v>1</v>
      </c>
      <c r="I3314" s="24">
        <v>7.1599214336602809E-2</v>
      </c>
    </row>
    <row r="3315" spans="1:9" x14ac:dyDescent="0.25">
      <c r="A3315" s="18" t="s">
        <v>131</v>
      </c>
      <c r="B3315" s="18" t="s">
        <v>310</v>
      </c>
      <c r="C3315" s="18" t="s">
        <v>311</v>
      </c>
      <c r="D3315" s="31">
        <v>64</v>
      </c>
      <c r="E3315" s="31">
        <v>9926</v>
      </c>
      <c r="F3315" s="24">
        <v>0.64477130767680835</v>
      </c>
      <c r="G3315" s="26">
        <v>57.882028148171337</v>
      </c>
      <c r="H3315" s="21" t="b">
        <v>1</v>
      </c>
      <c r="I3315" s="24">
        <v>1.1315070680734298</v>
      </c>
    </row>
    <row r="3316" spans="1:9" x14ac:dyDescent="0.25">
      <c r="A3316" s="18" t="s">
        <v>658</v>
      </c>
      <c r="B3316" s="18" t="s">
        <v>310</v>
      </c>
      <c r="C3316" s="18" t="s">
        <v>311</v>
      </c>
      <c r="D3316" s="31">
        <v>5</v>
      </c>
      <c r="E3316" s="31">
        <v>9763</v>
      </c>
      <c r="F3316" s="24">
        <v>5.1213766260370788E-2</v>
      </c>
      <c r="G3316" s="26">
        <v>57.882028148171337</v>
      </c>
      <c r="H3316" s="21" t="b">
        <v>1</v>
      </c>
      <c r="I3316" s="24">
        <v>8.9874871627068267E-2</v>
      </c>
    </row>
    <row r="3317" spans="1:9" x14ac:dyDescent="0.25">
      <c r="A3317" s="18" t="s">
        <v>2422</v>
      </c>
      <c r="B3317" s="18" t="s">
        <v>310</v>
      </c>
      <c r="C3317" s="18" t="s">
        <v>311</v>
      </c>
      <c r="D3317" s="31">
        <v>1</v>
      </c>
      <c r="E3317" s="31">
        <v>649</v>
      </c>
      <c r="F3317" s="24">
        <v>0.15408320493066258</v>
      </c>
      <c r="G3317" s="26">
        <v>57.882028148171337</v>
      </c>
      <c r="H3317" s="21" t="b">
        <v>1</v>
      </c>
      <c r="I3317" s="24">
        <v>0.27040011454393453</v>
      </c>
    </row>
    <row r="3318" spans="1:9" x14ac:dyDescent="0.25">
      <c r="A3318" s="18" t="s">
        <v>133</v>
      </c>
      <c r="B3318" s="18" t="s">
        <v>310</v>
      </c>
      <c r="C3318" s="18" t="s">
        <v>311</v>
      </c>
      <c r="D3318" s="31">
        <v>1</v>
      </c>
      <c r="E3318" s="31">
        <v>9710</v>
      </c>
      <c r="F3318" s="24">
        <v>1.0298661174047374E-2</v>
      </c>
      <c r="G3318" s="26">
        <v>57.882028148171337</v>
      </c>
      <c r="H3318" s="21" t="b">
        <v>0</v>
      </c>
      <c r="I3318" s="24">
        <v>1.0298661174047374E-2</v>
      </c>
    </row>
    <row r="3319" spans="1:9" x14ac:dyDescent="0.25">
      <c r="A3319" s="18" t="s">
        <v>3172</v>
      </c>
      <c r="B3319" s="18" t="s">
        <v>310</v>
      </c>
      <c r="C3319" s="18" t="s">
        <v>311</v>
      </c>
      <c r="D3319" s="31">
        <v>1</v>
      </c>
      <c r="E3319" s="31">
        <v>5879</v>
      </c>
      <c r="F3319" s="24">
        <v>1.7009695526450076E-2</v>
      </c>
      <c r="G3319" s="26">
        <v>57.882028148171337</v>
      </c>
      <c r="H3319" s="21" t="b">
        <v>0</v>
      </c>
      <c r="I3319" s="24">
        <v>1.7009695526450076E-2</v>
      </c>
    </row>
    <row r="3320" spans="1:9" x14ac:dyDescent="0.25">
      <c r="A3320" s="18" t="s">
        <v>135</v>
      </c>
      <c r="B3320" s="18" t="s">
        <v>310</v>
      </c>
      <c r="C3320" s="18" t="s">
        <v>311</v>
      </c>
      <c r="D3320" s="31">
        <v>1</v>
      </c>
      <c r="E3320" s="31">
        <v>7985</v>
      </c>
      <c r="F3320" s="24">
        <v>1.2523481527864746E-2</v>
      </c>
      <c r="G3320" s="26">
        <v>57.882028148171337</v>
      </c>
      <c r="H3320" s="21" t="b">
        <v>0</v>
      </c>
      <c r="I3320" s="24">
        <v>1.2523481527864746E-2</v>
      </c>
    </row>
    <row r="3321" spans="1:9" x14ac:dyDescent="0.25">
      <c r="A3321" s="18" t="s">
        <v>295</v>
      </c>
      <c r="B3321" s="18" t="s">
        <v>310</v>
      </c>
      <c r="C3321" s="18" t="s">
        <v>311</v>
      </c>
      <c r="D3321" s="31">
        <v>1</v>
      </c>
      <c r="E3321" s="31">
        <v>1297</v>
      </c>
      <c r="F3321" s="24">
        <v>7.7101002313030062E-2</v>
      </c>
      <c r="G3321" s="26">
        <v>57.882028148171337</v>
      </c>
      <c r="H3321" s="21" t="b">
        <v>1</v>
      </c>
      <c r="I3321" s="24">
        <v>0.13530429787125173</v>
      </c>
    </row>
    <row r="3322" spans="1:9" x14ac:dyDescent="0.25">
      <c r="A3322" s="18" t="s">
        <v>137</v>
      </c>
      <c r="B3322" s="18" t="s">
        <v>310</v>
      </c>
      <c r="C3322" s="18" t="s">
        <v>311</v>
      </c>
      <c r="D3322" s="31">
        <v>4</v>
      </c>
      <c r="E3322" s="31">
        <v>8893</v>
      </c>
      <c r="F3322" s="24">
        <v>4.4979197121331381E-2</v>
      </c>
      <c r="G3322" s="26">
        <v>57.882028148171337</v>
      </c>
      <c r="H3322" s="21" t="b">
        <v>0</v>
      </c>
      <c r="I3322" s="24">
        <v>4.4979197121331381E-2</v>
      </c>
    </row>
    <row r="3323" spans="1:9" x14ac:dyDescent="0.25">
      <c r="A3323" s="18" t="s">
        <v>2014</v>
      </c>
      <c r="B3323" s="18" t="s">
        <v>310</v>
      </c>
      <c r="C3323" s="18" t="s">
        <v>311</v>
      </c>
      <c r="D3323" s="31">
        <v>3</v>
      </c>
      <c r="E3323" s="31">
        <v>8886</v>
      </c>
      <c r="F3323" s="24">
        <v>3.3760972316002703E-2</v>
      </c>
      <c r="G3323" s="26">
        <v>57.882028148171337</v>
      </c>
      <c r="H3323" s="21" t="b">
        <v>0</v>
      </c>
      <c r="I3323" s="24">
        <v>3.3760972316002703E-2</v>
      </c>
    </row>
    <row r="3324" spans="1:9" x14ac:dyDescent="0.25">
      <c r="A3324" s="18" t="s">
        <v>239</v>
      </c>
      <c r="B3324" s="18" t="s">
        <v>310</v>
      </c>
      <c r="C3324" s="18" t="s">
        <v>311</v>
      </c>
      <c r="D3324" s="31">
        <v>7</v>
      </c>
      <c r="E3324" s="31">
        <v>2481</v>
      </c>
      <c r="F3324" s="24">
        <v>0.28214429665457474</v>
      </c>
      <c r="G3324" s="26">
        <v>57.882028148171337</v>
      </c>
      <c r="H3324" s="21" t="b">
        <v>1</v>
      </c>
      <c r="I3324" s="24">
        <v>0.49513410736521341</v>
      </c>
    </row>
    <row r="3325" spans="1:9" x14ac:dyDescent="0.25">
      <c r="A3325" s="18" t="s">
        <v>1470</v>
      </c>
      <c r="B3325" s="18" t="s">
        <v>310</v>
      </c>
      <c r="C3325" s="18" t="s">
        <v>311</v>
      </c>
      <c r="D3325" s="31">
        <v>2</v>
      </c>
      <c r="E3325" s="31">
        <v>2456</v>
      </c>
      <c r="F3325" s="24">
        <v>8.1433224755700334E-2</v>
      </c>
      <c r="G3325" s="26">
        <v>57.882028148171337</v>
      </c>
      <c r="H3325" s="21" t="b">
        <v>1</v>
      </c>
      <c r="I3325" s="24">
        <v>0.14290690092753544</v>
      </c>
    </row>
    <row r="3326" spans="1:9" x14ac:dyDescent="0.25">
      <c r="A3326" s="18" t="s">
        <v>2640</v>
      </c>
      <c r="B3326" s="18" t="s">
        <v>310</v>
      </c>
      <c r="C3326" s="18" t="s">
        <v>311</v>
      </c>
      <c r="D3326" s="31">
        <v>1</v>
      </c>
      <c r="E3326" s="31">
        <v>2456</v>
      </c>
      <c r="F3326" s="24">
        <v>4.0716612377850167E-2</v>
      </c>
      <c r="G3326" s="26">
        <v>57.882028148171337</v>
      </c>
      <c r="H3326" s="21" t="b">
        <v>1</v>
      </c>
      <c r="I3326" s="24">
        <v>7.145345046376772E-2</v>
      </c>
    </row>
    <row r="3327" spans="1:9" x14ac:dyDescent="0.25">
      <c r="A3327" s="18" t="s">
        <v>2641</v>
      </c>
      <c r="B3327" s="18" t="s">
        <v>310</v>
      </c>
      <c r="C3327" s="18" t="s">
        <v>311</v>
      </c>
      <c r="D3327" s="31">
        <v>1</v>
      </c>
      <c r="E3327" s="31">
        <v>458</v>
      </c>
      <c r="F3327" s="24">
        <v>0.21834061135371177</v>
      </c>
      <c r="G3327" s="26">
        <v>57.882028148171337</v>
      </c>
      <c r="H3327" s="21" t="b">
        <v>1</v>
      </c>
      <c r="I3327" s="24">
        <v>0.3831652278144399</v>
      </c>
    </row>
    <row r="3328" spans="1:9" x14ac:dyDescent="0.25">
      <c r="A3328" s="18" t="s">
        <v>2642</v>
      </c>
      <c r="B3328" s="18" t="s">
        <v>310</v>
      </c>
      <c r="C3328" s="18" t="s">
        <v>311</v>
      </c>
      <c r="D3328" s="31">
        <v>1</v>
      </c>
      <c r="E3328" s="31">
        <v>320</v>
      </c>
      <c r="F3328" s="24">
        <v>0.3125</v>
      </c>
      <c r="G3328" s="26">
        <v>57.882028148171337</v>
      </c>
      <c r="H3328" s="21" t="b">
        <v>1</v>
      </c>
      <c r="I3328" s="24">
        <v>0.54840523230941718</v>
      </c>
    </row>
    <row r="3329" spans="1:9" x14ac:dyDescent="0.25">
      <c r="A3329" s="18" t="s">
        <v>1492</v>
      </c>
      <c r="B3329" s="18" t="s">
        <v>310</v>
      </c>
      <c r="C3329" s="18" t="s">
        <v>311</v>
      </c>
      <c r="D3329" s="31">
        <v>1</v>
      </c>
      <c r="E3329" s="31">
        <v>2277</v>
      </c>
      <c r="F3329" s="24">
        <v>4.3917435221783048E-2</v>
      </c>
      <c r="G3329" s="26">
        <v>57.882028148171337</v>
      </c>
      <c r="H3329" s="21" t="b">
        <v>1</v>
      </c>
      <c r="I3329" s="24">
        <v>7.7070564048754286E-2</v>
      </c>
    </row>
    <row r="3330" spans="1:9" x14ac:dyDescent="0.25">
      <c r="A3330" s="18" t="s">
        <v>2643</v>
      </c>
      <c r="B3330" s="18" t="s">
        <v>310</v>
      </c>
      <c r="C3330" s="18" t="s">
        <v>311</v>
      </c>
      <c r="D3330" s="31">
        <v>1</v>
      </c>
      <c r="E3330" s="31">
        <v>2276</v>
      </c>
      <c r="F3330" s="24">
        <v>4.3936731107205619E-2</v>
      </c>
      <c r="G3330" s="26">
        <v>57.882028148171337</v>
      </c>
      <c r="H3330" s="21" t="b">
        <v>1</v>
      </c>
      <c r="I3330" s="24">
        <v>7.7104426335243184E-2</v>
      </c>
    </row>
    <row r="3331" spans="1:9" x14ac:dyDescent="0.25">
      <c r="A3331" s="18" t="s">
        <v>2644</v>
      </c>
      <c r="B3331" s="18" t="s">
        <v>310</v>
      </c>
      <c r="C3331" s="18" t="s">
        <v>311</v>
      </c>
      <c r="D3331" s="31">
        <v>1</v>
      </c>
      <c r="E3331" s="31">
        <v>2254</v>
      </c>
      <c r="F3331" s="24">
        <v>4.4365572315882874E-2</v>
      </c>
      <c r="G3331" s="26">
        <v>57.882028148171337</v>
      </c>
      <c r="H3331" s="21" t="b">
        <v>1</v>
      </c>
      <c r="I3331" s="24">
        <v>7.7856998375782388E-2</v>
      </c>
    </row>
    <row r="3332" spans="1:9" x14ac:dyDescent="0.25">
      <c r="A3332" s="18" t="s">
        <v>2645</v>
      </c>
      <c r="B3332" s="18" t="s">
        <v>310</v>
      </c>
      <c r="C3332" s="18" t="s">
        <v>311</v>
      </c>
      <c r="D3332" s="31">
        <v>1</v>
      </c>
      <c r="E3332" s="31">
        <v>504</v>
      </c>
      <c r="F3332" s="24">
        <v>0.1984126984126984</v>
      </c>
      <c r="G3332" s="26">
        <v>57.882028148171337</v>
      </c>
      <c r="H3332" s="21" t="b">
        <v>1</v>
      </c>
      <c r="I3332" s="24">
        <v>0.34819379829169345</v>
      </c>
    </row>
    <row r="3333" spans="1:9" x14ac:dyDescent="0.25">
      <c r="A3333" s="18" t="s">
        <v>2646</v>
      </c>
      <c r="B3333" s="18" t="s">
        <v>310</v>
      </c>
      <c r="C3333" s="18" t="s">
        <v>311</v>
      </c>
      <c r="D3333" s="31">
        <v>1</v>
      </c>
      <c r="E3333" s="31">
        <v>2456</v>
      </c>
      <c r="F3333" s="24">
        <v>4.0716612377850167E-2</v>
      </c>
      <c r="G3333" s="26">
        <v>57.882028148171337</v>
      </c>
      <c r="H3333" s="21" t="b">
        <v>1</v>
      </c>
      <c r="I3333" s="24">
        <v>7.145345046376772E-2</v>
      </c>
    </row>
    <row r="3334" spans="1:9" x14ac:dyDescent="0.25">
      <c r="A3334" s="18" t="s">
        <v>2647</v>
      </c>
      <c r="B3334" s="18" t="s">
        <v>310</v>
      </c>
      <c r="C3334" s="18" t="s">
        <v>311</v>
      </c>
      <c r="D3334" s="31">
        <v>2</v>
      </c>
      <c r="E3334" s="31">
        <v>2365</v>
      </c>
      <c r="F3334" s="24">
        <v>8.4566596194503171E-2</v>
      </c>
      <c r="G3334" s="26">
        <v>57.882028148171337</v>
      </c>
      <c r="H3334" s="21" t="b">
        <v>1</v>
      </c>
      <c r="I3334" s="24">
        <v>0.14840564426132219</v>
      </c>
    </row>
    <row r="3335" spans="1:9" x14ac:dyDescent="0.25">
      <c r="A3335" s="18" t="s">
        <v>1525</v>
      </c>
      <c r="B3335" s="18" t="s">
        <v>310</v>
      </c>
      <c r="C3335" s="18" t="s">
        <v>311</v>
      </c>
      <c r="D3335" s="31">
        <v>1</v>
      </c>
      <c r="E3335" s="31">
        <v>2466</v>
      </c>
      <c r="F3335" s="24">
        <v>4.0551500405515008E-2</v>
      </c>
      <c r="G3335" s="26">
        <v>57.882028148171337</v>
      </c>
      <c r="H3335" s="21" t="b">
        <v>1</v>
      </c>
      <c r="I3335" s="24">
        <v>7.1163696001222021E-2</v>
      </c>
    </row>
    <row r="3336" spans="1:9" x14ac:dyDescent="0.25">
      <c r="A3336" s="18" t="s">
        <v>2648</v>
      </c>
      <c r="B3336" s="18" t="s">
        <v>310</v>
      </c>
      <c r="C3336" s="18" t="s">
        <v>311</v>
      </c>
      <c r="D3336" s="31">
        <v>1</v>
      </c>
      <c r="E3336" s="31">
        <v>519</v>
      </c>
      <c r="F3336" s="24">
        <v>0.19267822736030829</v>
      </c>
      <c r="G3336" s="26">
        <v>57.882028148171337</v>
      </c>
      <c r="H3336" s="21" t="b">
        <v>1</v>
      </c>
      <c r="I3336" s="24">
        <v>0.33813039371678905</v>
      </c>
    </row>
    <row r="3337" spans="1:9" x14ac:dyDescent="0.25">
      <c r="A3337" s="18" t="s">
        <v>139</v>
      </c>
      <c r="B3337" s="18" t="s">
        <v>310</v>
      </c>
      <c r="C3337" s="18" t="s">
        <v>311</v>
      </c>
      <c r="D3337" s="31">
        <v>5</v>
      </c>
      <c r="E3337" s="31">
        <v>9651</v>
      </c>
      <c r="F3337" s="24">
        <v>5.1808102787275934E-2</v>
      </c>
      <c r="G3337" s="26">
        <v>57.882028148171337</v>
      </c>
      <c r="H3337" s="21" t="b">
        <v>0</v>
      </c>
      <c r="I3337" s="24">
        <v>5.1808102787275934E-2</v>
      </c>
    </row>
    <row r="3338" spans="1:9" x14ac:dyDescent="0.25">
      <c r="A3338" s="18" t="s">
        <v>141</v>
      </c>
      <c r="B3338" s="18" t="s">
        <v>310</v>
      </c>
      <c r="C3338" s="18" t="s">
        <v>311</v>
      </c>
      <c r="D3338" s="31">
        <v>102</v>
      </c>
      <c r="E3338" s="31">
        <v>9871</v>
      </c>
      <c r="F3338" s="24">
        <v>1.0333299564380509</v>
      </c>
      <c r="G3338" s="26">
        <v>57.882028148171337</v>
      </c>
      <c r="H3338" s="21" t="b">
        <v>1</v>
      </c>
      <c r="I3338" s="24">
        <v>1.8133873754006056</v>
      </c>
    </row>
    <row r="3339" spans="1:9" x14ac:dyDescent="0.25">
      <c r="A3339" s="18" t="s">
        <v>704</v>
      </c>
      <c r="B3339" s="18" t="s">
        <v>310</v>
      </c>
      <c r="C3339" s="18" t="s">
        <v>311</v>
      </c>
      <c r="D3339" s="31">
        <v>14</v>
      </c>
      <c r="E3339" s="31">
        <v>9738</v>
      </c>
      <c r="F3339" s="24">
        <v>0.14376668720476485</v>
      </c>
      <c r="G3339" s="26">
        <v>57.882028148171337</v>
      </c>
      <c r="H3339" s="21" t="b">
        <v>1</v>
      </c>
      <c r="I3339" s="24">
        <v>0.25229569118363004</v>
      </c>
    </row>
    <row r="3340" spans="1:9" x14ac:dyDescent="0.25">
      <c r="A3340" s="18" t="s">
        <v>2431</v>
      </c>
      <c r="B3340" s="18" t="s">
        <v>310</v>
      </c>
      <c r="C3340" s="18" t="s">
        <v>311</v>
      </c>
      <c r="D3340" s="31">
        <v>4</v>
      </c>
      <c r="E3340" s="31">
        <v>649</v>
      </c>
      <c r="F3340" s="24">
        <v>0.6163328197226503</v>
      </c>
      <c r="G3340" s="26">
        <v>57.882028148171337</v>
      </c>
      <c r="H3340" s="21" t="b">
        <v>1</v>
      </c>
      <c r="I3340" s="24">
        <v>1.0816004581757381</v>
      </c>
    </row>
    <row r="3341" spans="1:9" x14ac:dyDescent="0.25">
      <c r="A3341" s="18" t="s">
        <v>2025</v>
      </c>
      <c r="B3341" s="18" t="s">
        <v>310</v>
      </c>
      <c r="C3341" s="18" t="s">
        <v>311</v>
      </c>
      <c r="D3341" s="31">
        <v>1</v>
      </c>
      <c r="E3341" s="31">
        <v>649</v>
      </c>
      <c r="F3341" s="24">
        <v>0.15408320493066258</v>
      </c>
      <c r="G3341" s="26">
        <v>57.882028148171337</v>
      </c>
      <c r="H3341" s="21" t="b">
        <v>1</v>
      </c>
      <c r="I3341" s="24">
        <v>0.27040011454393453</v>
      </c>
    </row>
    <row r="3342" spans="1:9" x14ac:dyDescent="0.25">
      <c r="A3342" s="18" t="s">
        <v>1242</v>
      </c>
      <c r="B3342" s="18" t="s">
        <v>310</v>
      </c>
      <c r="C3342" s="18" t="s">
        <v>311</v>
      </c>
      <c r="D3342" s="31">
        <v>1</v>
      </c>
      <c r="E3342" s="31">
        <v>9801</v>
      </c>
      <c r="F3342" s="24">
        <v>1.0203040506070809E-2</v>
      </c>
      <c r="G3342" s="26">
        <v>57.882028148171337</v>
      </c>
      <c r="H3342" s="21" t="b">
        <v>1</v>
      </c>
      <c r="I3342" s="24">
        <v>1.7905282556781296E-2</v>
      </c>
    </row>
    <row r="3343" spans="1:9" x14ac:dyDescent="0.25">
      <c r="A3343" s="18" t="s">
        <v>1532</v>
      </c>
      <c r="B3343" s="18" t="s">
        <v>310</v>
      </c>
      <c r="C3343" s="18" t="s">
        <v>311</v>
      </c>
      <c r="D3343" s="31">
        <v>1</v>
      </c>
      <c r="E3343" s="31">
        <v>9681</v>
      </c>
      <c r="F3343" s="24">
        <v>1.0329511414110114E-2</v>
      </c>
      <c r="G3343" s="26">
        <v>57.882028148171337</v>
      </c>
      <c r="H3343" s="21" t="b">
        <v>1</v>
      </c>
      <c r="I3343" s="24">
        <v>1.8127225941433067E-2</v>
      </c>
    </row>
    <row r="3344" spans="1:9" x14ac:dyDescent="0.25">
      <c r="A3344" s="18" t="s">
        <v>1244</v>
      </c>
      <c r="B3344" s="18" t="s">
        <v>310</v>
      </c>
      <c r="C3344" s="18" t="s">
        <v>311</v>
      </c>
      <c r="D3344" s="31">
        <v>1</v>
      </c>
      <c r="E3344" s="31">
        <v>9478</v>
      </c>
      <c r="F3344" s="24">
        <v>1.0550749103186326E-2</v>
      </c>
      <c r="G3344" s="26">
        <v>57.882028148171337</v>
      </c>
      <c r="H3344" s="21" t="b">
        <v>0</v>
      </c>
      <c r="I3344" s="24">
        <v>1.0550749103186326E-2</v>
      </c>
    </row>
    <row r="3345" spans="1:9" x14ac:dyDescent="0.25">
      <c r="A3345" s="18" t="s">
        <v>143</v>
      </c>
      <c r="B3345" s="18" t="s">
        <v>310</v>
      </c>
      <c r="C3345" s="18" t="s">
        <v>311</v>
      </c>
      <c r="D3345" s="31">
        <v>5</v>
      </c>
      <c r="E3345" s="31">
        <v>9506</v>
      </c>
      <c r="F3345" s="24">
        <v>5.259835893120135E-2</v>
      </c>
      <c r="G3345" s="26">
        <v>57.882028148171337</v>
      </c>
      <c r="H3345" s="21" t="b">
        <v>1</v>
      </c>
      <c r="I3345" s="24">
        <v>9.2304688796030668E-2</v>
      </c>
    </row>
    <row r="3346" spans="1:9" x14ac:dyDescent="0.25">
      <c r="A3346" s="18" t="s">
        <v>747</v>
      </c>
      <c r="B3346" s="18" t="s">
        <v>310</v>
      </c>
      <c r="C3346" s="18" t="s">
        <v>311</v>
      </c>
      <c r="D3346" s="31">
        <v>1</v>
      </c>
      <c r="E3346" s="31">
        <v>9467</v>
      </c>
      <c r="F3346" s="24">
        <v>1.0563008344776593E-2</v>
      </c>
      <c r="G3346" s="26">
        <v>57.882028148171337</v>
      </c>
      <c r="H3346" s="21" t="b">
        <v>1</v>
      </c>
      <c r="I3346" s="24">
        <v>1.8536988944651264E-2</v>
      </c>
    </row>
    <row r="3347" spans="1:9" x14ac:dyDescent="0.25">
      <c r="A3347" s="18" t="s">
        <v>313</v>
      </c>
      <c r="B3347" s="18" t="s">
        <v>310</v>
      </c>
      <c r="C3347" s="18" t="s">
        <v>311</v>
      </c>
      <c r="D3347" s="31">
        <v>1</v>
      </c>
      <c r="E3347" s="31">
        <v>2526</v>
      </c>
      <c r="F3347" s="24">
        <v>3.9588281868566902E-2</v>
      </c>
      <c r="G3347" s="26">
        <v>57.882028148171337</v>
      </c>
      <c r="H3347" s="21" t="b">
        <v>1</v>
      </c>
      <c r="I3347" s="24">
        <v>6.9473346927558785E-2</v>
      </c>
    </row>
    <row r="3348" spans="1:9" x14ac:dyDescent="0.25">
      <c r="A3348" s="18" t="s">
        <v>2649</v>
      </c>
      <c r="B3348" s="18" t="s">
        <v>310</v>
      </c>
      <c r="C3348" s="18" t="s">
        <v>311</v>
      </c>
      <c r="D3348" s="31">
        <v>1</v>
      </c>
      <c r="E3348" s="31">
        <v>1392</v>
      </c>
      <c r="F3348" s="24">
        <v>7.183908045977011E-2</v>
      </c>
      <c r="G3348" s="26">
        <v>57.882028148171337</v>
      </c>
      <c r="H3348" s="21" t="b">
        <v>1</v>
      </c>
      <c r="I3348" s="24">
        <v>0.12607016834699245</v>
      </c>
    </row>
    <row r="3349" spans="1:9" x14ac:dyDescent="0.25">
      <c r="A3349" s="18" t="s">
        <v>145</v>
      </c>
      <c r="B3349" s="18" t="s">
        <v>310</v>
      </c>
      <c r="C3349" s="18" t="s">
        <v>311</v>
      </c>
      <c r="D3349" s="31">
        <v>1</v>
      </c>
      <c r="E3349" s="31">
        <v>9456</v>
      </c>
      <c r="F3349" s="24">
        <v>1.0575296108291032E-2</v>
      </c>
      <c r="G3349" s="26">
        <v>57.882028148171337</v>
      </c>
      <c r="H3349" s="21" t="b">
        <v>1</v>
      </c>
      <c r="I3349" s="24">
        <v>1.8558552700826302E-2</v>
      </c>
    </row>
    <row r="3350" spans="1:9" x14ac:dyDescent="0.25">
      <c r="A3350" s="18" t="s">
        <v>147</v>
      </c>
      <c r="B3350" s="18" t="s">
        <v>310</v>
      </c>
      <c r="C3350" s="18" t="s">
        <v>311</v>
      </c>
      <c r="D3350" s="31">
        <v>1</v>
      </c>
      <c r="E3350" s="31">
        <v>10016</v>
      </c>
      <c r="F3350" s="24">
        <v>9.9840255591054309E-3</v>
      </c>
      <c r="G3350" s="26">
        <v>57.882028148171337</v>
      </c>
      <c r="H3350" s="21" t="b">
        <v>0</v>
      </c>
      <c r="I3350" s="24">
        <v>9.9840255591054309E-3</v>
      </c>
    </row>
    <row r="3351" spans="1:9" x14ac:dyDescent="0.25">
      <c r="A3351" s="18" t="s">
        <v>149</v>
      </c>
      <c r="B3351" s="18" t="s">
        <v>310</v>
      </c>
      <c r="C3351" s="18" t="s">
        <v>311</v>
      </c>
      <c r="D3351" s="31">
        <v>2</v>
      </c>
      <c r="E3351" s="31">
        <v>9241</v>
      </c>
      <c r="F3351" s="24">
        <v>2.1642679363705227E-2</v>
      </c>
      <c r="G3351" s="26">
        <v>57.882028148171337</v>
      </c>
      <c r="H3351" s="21" t="b">
        <v>1</v>
      </c>
      <c r="I3351" s="24">
        <v>3.7980667533603185E-2</v>
      </c>
    </row>
    <row r="3352" spans="1:9" x14ac:dyDescent="0.25">
      <c r="A3352" s="18" t="s">
        <v>257</v>
      </c>
      <c r="B3352" s="18" t="s">
        <v>310</v>
      </c>
      <c r="C3352" s="18" t="s">
        <v>311</v>
      </c>
      <c r="D3352" s="31">
        <v>4</v>
      </c>
      <c r="E3352" s="31">
        <v>527</v>
      </c>
      <c r="F3352" s="24">
        <v>0.75901328273244784</v>
      </c>
      <c r="G3352" s="26">
        <v>57.882028148171337</v>
      </c>
      <c r="H3352" s="21" t="b">
        <v>1</v>
      </c>
      <c r="I3352" s="24">
        <v>1.3319899380570286</v>
      </c>
    </row>
    <row r="3353" spans="1:9" x14ac:dyDescent="0.25">
      <c r="A3353" s="18" t="s">
        <v>1957</v>
      </c>
      <c r="B3353" s="18" t="s">
        <v>310</v>
      </c>
      <c r="C3353" s="18" t="s">
        <v>311</v>
      </c>
      <c r="D3353" s="31">
        <v>1</v>
      </c>
      <c r="E3353" s="31">
        <v>527</v>
      </c>
      <c r="F3353" s="24">
        <v>0.18975332068311196</v>
      </c>
      <c r="G3353" s="26">
        <v>57.882028148171337</v>
      </c>
      <c r="H3353" s="21" t="b">
        <v>1</v>
      </c>
      <c r="I3353" s="24">
        <v>0.33299748451425715</v>
      </c>
    </row>
    <row r="3354" spans="1:9" x14ac:dyDescent="0.25">
      <c r="A3354" s="18" t="s">
        <v>2650</v>
      </c>
      <c r="B3354" s="18" t="s">
        <v>310</v>
      </c>
      <c r="C3354" s="18" t="s">
        <v>311</v>
      </c>
      <c r="D3354" s="31">
        <v>1</v>
      </c>
      <c r="E3354" s="31">
        <v>523</v>
      </c>
      <c r="F3354" s="24">
        <v>0.19120458891013384</v>
      </c>
      <c r="G3354" s="26">
        <v>57.882028148171337</v>
      </c>
      <c r="H3354" s="21" t="b">
        <v>1</v>
      </c>
      <c r="I3354" s="24">
        <v>0.33554431039964339</v>
      </c>
    </row>
    <row r="3355" spans="1:9" x14ac:dyDescent="0.25">
      <c r="A3355" s="18" t="s">
        <v>2651</v>
      </c>
      <c r="B3355" s="18" t="s">
        <v>310</v>
      </c>
      <c r="C3355" s="18" t="s">
        <v>311</v>
      </c>
      <c r="D3355" s="31">
        <v>1</v>
      </c>
      <c r="E3355" s="31">
        <v>523</v>
      </c>
      <c r="F3355" s="24">
        <v>0.19120458891013384</v>
      </c>
      <c r="G3355" s="26">
        <v>57.882028148171337</v>
      </c>
      <c r="H3355" s="21" t="b">
        <v>1</v>
      </c>
      <c r="I3355" s="24">
        <v>0.33554431039964339</v>
      </c>
    </row>
    <row r="3356" spans="1:9" x14ac:dyDescent="0.25">
      <c r="A3356" s="18" t="s">
        <v>2652</v>
      </c>
      <c r="B3356" s="18" t="s">
        <v>310</v>
      </c>
      <c r="C3356" s="18" t="s">
        <v>311</v>
      </c>
      <c r="D3356" s="31">
        <v>1</v>
      </c>
      <c r="E3356" s="31">
        <v>523</v>
      </c>
      <c r="F3356" s="24">
        <v>0.19120458891013384</v>
      </c>
      <c r="G3356" s="26">
        <v>57.882028148171337</v>
      </c>
      <c r="H3356" s="21" t="b">
        <v>1</v>
      </c>
      <c r="I3356" s="24">
        <v>0.33554431039964339</v>
      </c>
    </row>
    <row r="3357" spans="1:9" x14ac:dyDescent="0.25">
      <c r="A3357" s="18" t="s">
        <v>2653</v>
      </c>
      <c r="B3357" s="18" t="s">
        <v>310</v>
      </c>
      <c r="C3357" s="18" t="s">
        <v>311</v>
      </c>
      <c r="D3357" s="31">
        <v>1</v>
      </c>
      <c r="E3357" s="31">
        <v>527</v>
      </c>
      <c r="F3357" s="24">
        <v>0.18975332068311196</v>
      </c>
      <c r="G3357" s="26">
        <v>57.882028148171337</v>
      </c>
      <c r="H3357" s="21" t="b">
        <v>1</v>
      </c>
      <c r="I3357" s="24">
        <v>0.33299748451425715</v>
      </c>
    </row>
    <row r="3358" spans="1:9" x14ac:dyDescent="0.25">
      <c r="A3358" s="18" t="s">
        <v>2654</v>
      </c>
      <c r="B3358" s="18" t="s">
        <v>310</v>
      </c>
      <c r="C3358" s="18" t="s">
        <v>311</v>
      </c>
      <c r="D3358" s="31">
        <v>1</v>
      </c>
      <c r="E3358" s="31">
        <v>523</v>
      </c>
      <c r="F3358" s="24">
        <v>0.19120458891013384</v>
      </c>
      <c r="G3358" s="26">
        <v>57.882028148171337</v>
      </c>
      <c r="H3358" s="21" t="b">
        <v>1</v>
      </c>
      <c r="I3358" s="24">
        <v>0.33554431039964339</v>
      </c>
    </row>
    <row r="3359" spans="1:9" x14ac:dyDescent="0.25">
      <c r="A3359" s="18" t="s">
        <v>2655</v>
      </c>
      <c r="B3359" s="18" t="s">
        <v>310</v>
      </c>
      <c r="C3359" s="18" t="s">
        <v>311</v>
      </c>
      <c r="D3359" s="31">
        <v>1</v>
      </c>
      <c r="E3359" s="31">
        <v>523</v>
      </c>
      <c r="F3359" s="24">
        <v>0.19120458891013384</v>
      </c>
      <c r="G3359" s="26">
        <v>57.882028148171337</v>
      </c>
      <c r="H3359" s="21" t="b">
        <v>1</v>
      </c>
      <c r="I3359" s="24">
        <v>0.33554431039964339</v>
      </c>
    </row>
    <row r="3360" spans="1:9" x14ac:dyDescent="0.25">
      <c r="A3360" s="18" t="s">
        <v>185</v>
      </c>
      <c r="B3360" s="18" t="s">
        <v>310</v>
      </c>
      <c r="C3360" s="18" t="s">
        <v>311</v>
      </c>
      <c r="D3360" s="31">
        <v>2</v>
      </c>
      <c r="E3360" s="31">
        <v>4430</v>
      </c>
      <c r="F3360" s="24">
        <v>4.5146726862302478E-2</v>
      </c>
      <c r="G3360" s="26">
        <v>57.882028148171337</v>
      </c>
      <c r="H3360" s="21" t="b">
        <v>0</v>
      </c>
      <c r="I3360" s="24">
        <v>4.5146726862302478E-2</v>
      </c>
    </row>
    <row r="3361" spans="1:9" x14ac:dyDescent="0.25">
      <c r="A3361" s="18" t="s">
        <v>2363</v>
      </c>
      <c r="B3361" s="18" t="s">
        <v>310</v>
      </c>
      <c r="C3361" s="18" t="s">
        <v>311</v>
      </c>
      <c r="D3361" s="31">
        <v>3</v>
      </c>
      <c r="E3361" s="31">
        <v>4331</v>
      </c>
      <c r="F3361" s="24">
        <v>6.9268067420918955E-2</v>
      </c>
      <c r="G3361" s="26">
        <v>57.882028148171337</v>
      </c>
      <c r="H3361" s="21" t="b">
        <v>0</v>
      </c>
      <c r="I3361" s="24">
        <v>6.9268067420918955E-2</v>
      </c>
    </row>
    <row r="3362" spans="1:9" x14ac:dyDescent="0.25">
      <c r="A3362" s="18" t="s">
        <v>2656</v>
      </c>
      <c r="B3362" s="18" t="s">
        <v>310</v>
      </c>
      <c r="C3362" s="18" t="s">
        <v>311</v>
      </c>
      <c r="D3362" s="31">
        <v>1</v>
      </c>
      <c r="E3362" s="31">
        <v>4388</v>
      </c>
      <c r="F3362" s="24">
        <v>2.2789425706472195E-2</v>
      </c>
      <c r="G3362" s="26">
        <v>57.882028148171337</v>
      </c>
      <c r="H3362" s="21" t="b">
        <v>0</v>
      </c>
      <c r="I3362" s="24">
        <v>2.2789425706472195E-2</v>
      </c>
    </row>
    <row r="3363" spans="1:9" x14ac:dyDescent="0.25">
      <c r="A3363" s="18" t="s">
        <v>3284</v>
      </c>
      <c r="B3363" s="18" t="s">
        <v>310</v>
      </c>
      <c r="C3363" s="18" t="s">
        <v>311</v>
      </c>
      <c r="D3363" s="31">
        <v>1</v>
      </c>
      <c r="E3363" s="31">
        <v>1276</v>
      </c>
      <c r="F3363" s="24">
        <v>7.8369905956112845E-2</v>
      </c>
      <c r="G3363" s="26">
        <v>57.882028148171337</v>
      </c>
      <c r="H3363" s="21" t="b">
        <v>0</v>
      </c>
      <c r="I3363" s="24">
        <v>7.8369905956112845E-2</v>
      </c>
    </row>
    <row r="3364" spans="1:9" x14ac:dyDescent="0.25">
      <c r="A3364" s="18" t="s">
        <v>2657</v>
      </c>
      <c r="B3364" s="18" t="s">
        <v>310</v>
      </c>
      <c r="C3364" s="18" t="s">
        <v>311</v>
      </c>
      <c r="D3364" s="31">
        <v>1</v>
      </c>
      <c r="E3364" s="31">
        <v>3658</v>
      </c>
      <c r="F3364" s="24">
        <v>2.7337342810278838E-2</v>
      </c>
      <c r="G3364" s="26">
        <v>57.882028148171337</v>
      </c>
      <c r="H3364" s="21" t="b">
        <v>0</v>
      </c>
      <c r="I3364" s="24">
        <v>2.7337342810278838E-2</v>
      </c>
    </row>
    <row r="3365" spans="1:9" x14ac:dyDescent="0.25">
      <c r="A3365" s="18" t="s">
        <v>2658</v>
      </c>
      <c r="B3365" s="18" t="s">
        <v>310</v>
      </c>
      <c r="C3365" s="18" t="s">
        <v>311</v>
      </c>
      <c r="D3365" s="31">
        <v>1</v>
      </c>
      <c r="E3365" s="31">
        <v>4413</v>
      </c>
      <c r="F3365" s="24">
        <v>2.2660321776569226E-2</v>
      </c>
      <c r="G3365" s="26">
        <v>57.882028148171337</v>
      </c>
      <c r="H3365" s="21" t="b">
        <v>0</v>
      </c>
      <c r="I3365" s="24">
        <v>2.2660321776569226E-2</v>
      </c>
    </row>
    <row r="3366" spans="1:9" x14ac:dyDescent="0.25">
      <c r="A3366" s="18" t="s">
        <v>2380</v>
      </c>
      <c r="B3366" s="18" t="s">
        <v>310</v>
      </c>
      <c r="C3366" s="18" t="s">
        <v>311</v>
      </c>
      <c r="D3366" s="31">
        <v>1</v>
      </c>
      <c r="E3366" s="31">
        <v>4409</v>
      </c>
      <c r="F3366" s="24">
        <v>2.2680880018144705E-2</v>
      </c>
      <c r="G3366" s="26">
        <v>57.882028148171337</v>
      </c>
      <c r="H3366" s="21" t="b">
        <v>0</v>
      </c>
      <c r="I3366" s="24">
        <v>2.2680880018144705E-2</v>
      </c>
    </row>
    <row r="3367" spans="1:9" x14ac:dyDescent="0.25">
      <c r="A3367" s="18" t="s">
        <v>151</v>
      </c>
      <c r="B3367" s="18" t="s">
        <v>310</v>
      </c>
      <c r="C3367" s="18" t="s">
        <v>311</v>
      </c>
      <c r="D3367" s="31">
        <v>21</v>
      </c>
      <c r="E3367" s="31">
        <v>2751</v>
      </c>
      <c r="F3367" s="24">
        <v>0.76335877862595414</v>
      </c>
      <c r="G3367" s="26">
        <v>57.882028148171337</v>
      </c>
      <c r="H3367" s="21" t="b">
        <v>1</v>
      </c>
      <c r="I3367" s="24">
        <v>1.3396158346489579</v>
      </c>
    </row>
    <row r="3368" spans="1:9" x14ac:dyDescent="0.25">
      <c r="A3368" s="18" t="s">
        <v>2446</v>
      </c>
      <c r="B3368" s="18" t="s">
        <v>310</v>
      </c>
      <c r="C3368" s="18" t="s">
        <v>311</v>
      </c>
      <c r="D3368" s="31">
        <v>2</v>
      </c>
      <c r="E3368" s="31">
        <v>2675</v>
      </c>
      <c r="F3368" s="24">
        <v>7.476635514018691E-2</v>
      </c>
      <c r="G3368" s="26">
        <v>57.882028148171337</v>
      </c>
      <c r="H3368" s="21" t="b">
        <v>1</v>
      </c>
      <c r="I3368" s="24">
        <v>0.13120723315066429</v>
      </c>
    </row>
    <row r="3369" spans="1:9" x14ac:dyDescent="0.25">
      <c r="A3369" s="18" t="s">
        <v>2447</v>
      </c>
      <c r="B3369" s="18" t="s">
        <v>310</v>
      </c>
      <c r="C3369" s="18" t="s">
        <v>311</v>
      </c>
      <c r="D3369" s="31">
        <v>1</v>
      </c>
      <c r="E3369" s="31">
        <v>418</v>
      </c>
      <c r="F3369" s="24">
        <v>0.23923444976076555</v>
      </c>
      <c r="G3369" s="26">
        <v>57.882028148171337</v>
      </c>
      <c r="H3369" s="21" t="b">
        <v>1</v>
      </c>
      <c r="I3369" s="24">
        <v>0.41983175679189833</v>
      </c>
    </row>
    <row r="3370" spans="1:9" x14ac:dyDescent="0.25">
      <c r="A3370" s="18" t="s">
        <v>2659</v>
      </c>
      <c r="B3370" s="18" t="s">
        <v>310</v>
      </c>
      <c r="C3370" s="18" t="s">
        <v>311</v>
      </c>
      <c r="D3370" s="31">
        <v>1</v>
      </c>
      <c r="E3370" s="31">
        <v>235</v>
      </c>
      <c r="F3370" s="24">
        <v>0.42553191489361702</v>
      </c>
      <c r="G3370" s="26">
        <v>57.882028148171337</v>
      </c>
      <c r="H3370" s="21" t="b">
        <v>1</v>
      </c>
      <c r="I3370" s="24">
        <v>0.74676457165537657</v>
      </c>
    </row>
    <row r="3371" spans="1:9" x14ac:dyDescent="0.25">
      <c r="A3371" s="18" t="s">
        <v>2449</v>
      </c>
      <c r="B3371" s="18" t="s">
        <v>310</v>
      </c>
      <c r="C3371" s="18" t="s">
        <v>311</v>
      </c>
      <c r="D3371" s="31">
        <v>3</v>
      </c>
      <c r="E3371" s="31">
        <v>2742</v>
      </c>
      <c r="F3371" s="24">
        <v>0.10940919037199125</v>
      </c>
      <c r="G3371" s="26">
        <v>57.882028148171337</v>
      </c>
      <c r="H3371" s="21" t="b">
        <v>1</v>
      </c>
      <c r="I3371" s="24">
        <v>0.19200183188075876</v>
      </c>
    </row>
    <row r="3372" spans="1:9" x14ac:dyDescent="0.25">
      <c r="A3372" s="18" t="s">
        <v>219</v>
      </c>
      <c r="B3372" s="18" t="s">
        <v>310</v>
      </c>
      <c r="C3372" s="18" t="s">
        <v>311</v>
      </c>
      <c r="D3372" s="31">
        <v>6</v>
      </c>
      <c r="E3372" s="31">
        <v>8782</v>
      </c>
      <c r="F3372" s="24">
        <v>6.8321566841266224E-2</v>
      </c>
      <c r="G3372" s="26">
        <v>57.882028148171337</v>
      </c>
      <c r="H3372" s="21" t="b">
        <v>1</v>
      </c>
      <c r="I3372" s="24">
        <v>0.11989729515304953</v>
      </c>
    </row>
    <row r="3373" spans="1:9" x14ac:dyDescent="0.25">
      <c r="A3373" s="18" t="s">
        <v>1550</v>
      </c>
      <c r="B3373" s="18" t="s">
        <v>310</v>
      </c>
      <c r="C3373" s="18" t="s">
        <v>311</v>
      </c>
      <c r="D3373" s="31">
        <v>1</v>
      </c>
      <c r="E3373" s="31">
        <v>8764</v>
      </c>
      <c r="F3373" s="24">
        <v>1.1410314924691922E-2</v>
      </c>
      <c r="G3373" s="26">
        <v>57.882028148171337</v>
      </c>
      <c r="H3373" s="21" t="b">
        <v>1</v>
      </c>
      <c r="I3373" s="24">
        <v>2.0023924502397705E-2</v>
      </c>
    </row>
    <row r="3374" spans="1:9" x14ac:dyDescent="0.25">
      <c r="A3374" s="18" t="s">
        <v>193</v>
      </c>
      <c r="B3374" s="18" t="s">
        <v>310</v>
      </c>
      <c r="C3374" s="18" t="s">
        <v>311</v>
      </c>
      <c r="D3374" s="31">
        <v>63</v>
      </c>
      <c r="E3374" s="31">
        <v>3780</v>
      </c>
      <c r="F3374" s="24">
        <v>1.6666666666666667</v>
      </c>
      <c r="G3374" s="26">
        <v>57.882028148171337</v>
      </c>
      <c r="H3374" s="21" t="b">
        <v>1</v>
      </c>
      <c r="I3374" s="24">
        <v>2.9248279056502251</v>
      </c>
    </row>
    <row r="3375" spans="1:9" x14ac:dyDescent="0.25">
      <c r="A3375" s="18" t="s">
        <v>777</v>
      </c>
      <c r="B3375" s="18" t="s">
        <v>310</v>
      </c>
      <c r="C3375" s="18" t="s">
        <v>311</v>
      </c>
      <c r="D3375" s="31">
        <v>8</v>
      </c>
      <c r="E3375" s="31">
        <v>3713</v>
      </c>
      <c r="F3375" s="24">
        <v>0.21545919741448963</v>
      </c>
      <c r="G3375" s="26">
        <v>57.882028148171337</v>
      </c>
      <c r="H3375" s="21" t="b">
        <v>1</v>
      </c>
      <c r="I3375" s="24">
        <v>0.37810864387614007</v>
      </c>
    </row>
    <row r="3376" spans="1:9" x14ac:dyDescent="0.25">
      <c r="A3376" s="18" t="s">
        <v>2457</v>
      </c>
      <c r="B3376" s="18" t="s">
        <v>310</v>
      </c>
      <c r="C3376" s="18" t="s">
        <v>311</v>
      </c>
      <c r="D3376" s="31">
        <v>1</v>
      </c>
      <c r="E3376" s="31">
        <v>3768</v>
      </c>
      <c r="F3376" s="24">
        <v>2.6539278131634821E-2</v>
      </c>
      <c r="G3376" s="26">
        <v>57.882028148171337</v>
      </c>
      <c r="H3376" s="21" t="b">
        <v>1</v>
      </c>
      <c r="I3376" s="24">
        <v>4.6573692765130972E-2</v>
      </c>
    </row>
    <row r="3377" spans="1:9" x14ac:dyDescent="0.25">
      <c r="A3377" s="18" t="s">
        <v>2458</v>
      </c>
      <c r="B3377" s="18" t="s">
        <v>310</v>
      </c>
      <c r="C3377" s="18" t="s">
        <v>311</v>
      </c>
      <c r="D3377" s="31">
        <v>1</v>
      </c>
      <c r="E3377" s="31">
        <v>3701</v>
      </c>
      <c r="F3377" s="24">
        <v>2.7019724398811132E-2</v>
      </c>
      <c r="G3377" s="26">
        <v>57.882028148171337</v>
      </c>
      <c r="H3377" s="21" t="b">
        <v>1</v>
      </c>
      <c r="I3377" s="24">
        <v>4.741682635477263E-2</v>
      </c>
    </row>
    <row r="3378" spans="1:9" x14ac:dyDescent="0.25">
      <c r="A3378" s="18" t="s">
        <v>1279</v>
      </c>
      <c r="B3378" s="18" t="s">
        <v>310</v>
      </c>
      <c r="C3378" s="18" t="s">
        <v>311</v>
      </c>
      <c r="D3378" s="31">
        <v>1</v>
      </c>
      <c r="E3378" s="31">
        <v>3770</v>
      </c>
      <c r="F3378" s="24">
        <v>2.652519893899204E-2</v>
      </c>
      <c r="G3378" s="26">
        <v>57.882028148171337</v>
      </c>
      <c r="H3378" s="21" t="b">
        <v>1</v>
      </c>
      <c r="I3378" s="24">
        <v>4.6548985235812593E-2</v>
      </c>
    </row>
    <row r="3379" spans="1:9" x14ac:dyDescent="0.25">
      <c r="A3379" s="18" t="s">
        <v>2465</v>
      </c>
      <c r="B3379" s="18" t="s">
        <v>310</v>
      </c>
      <c r="C3379" s="18" t="s">
        <v>311</v>
      </c>
      <c r="D3379" s="31">
        <v>1</v>
      </c>
      <c r="E3379" s="31">
        <v>2583</v>
      </c>
      <c r="F3379" s="24">
        <v>3.8714672861014321E-2</v>
      </c>
      <c r="G3379" s="26">
        <v>57.882028148171337</v>
      </c>
      <c r="H3379" s="21" t="b">
        <v>1</v>
      </c>
      <c r="I3379" s="24">
        <v>6.7940253325208477E-2</v>
      </c>
    </row>
    <row r="3380" spans="1:9" x14ac:dyDescent="0.25">
      <c r="A3380" s="18" t="s">
        <v>2660</v>
      </c>
      <c r="B3380" s="18" t="s">
        <v>310</v>
      </c>
      <c r="C3380" s="18" t="s">
        <v>311</v>
      </c>
      <c r="D3380" s="31">
        <v>1</v>
      </c>
      <c r="E3380" s="31">
        <v>2516</v>
      </c>
      <c r="F3380" s="24">
        <v>3.9745627980922099E-2</v>
      </c>
      <c r="G3380" s="26">
        <v>57.882028148171337</v>
      </c>
      <c r="H3380" s="21" t="b">
        <v>1</v>
      </c>
      <c r="I3380" s="24">
        <v>6.9749473107716023E-2</v>
      </c>
    </row>
    <row r="3381" spans="1:9" x14ac:dyDescent="0.25">
      <c r="A3381" s="18" t="s">
        <v>797</v>
      </c>
      <c r="B3381" s="18" t="s">
        <v>310</v>
      </c>
      <c r="C3381" s="18" t="s">
        <v>311</v>
      </c>
      <c r="D3381" s="31">
        <v>1</v>
      </c>
      <c r="E3381" s="31">
        <v>3767</v>
      </c>
      <c r="F3381" s="24">
        <v>2.6546323334218212E-2</v>
      </c>
      <c r="G3381" s="26">
        <v>57.882028148171337</v>
      </c>
      <c r="H3381" s="21" t="b">
        <v>1</v>
      </c>
      <c r="I3381" s="24">
        <v>4.6586056368201088E-2</v>
      </c>
    </row>
    <row r="3382" spans="1:9" x14ac:dyDescent="0.25">
      <c r="A3382" s="18" t="s">
        <v>2661</v>
      </c>
      <c r="B3382" s="18" t="s">
        <v>310</v>
      </c>
      <c r="C3382" s="18" t="s">
        <v>311</v>
      </c>
      <c r="D3382" s="31">
        <v>1</v>
      </c>
      <c r="E3382" s="31">
        <v>605</v>
      </c>
      <c r="F3382" s="24">
        <v>0.16528925619834711</v>
      </c>
      <c r="G3382" s="26">
        <v>57.882028148171337</v>
      </c>
      <c r="H3382" s="21" t="b">
        <v>1</v>
      </c>
      <c r="I3382" s="24">
        <v>0.29006557741985706</v>
      </c>
    </row>
    <row r="3383" spans="1:9" x14ac:dyDescent="0.25">
      <c r="A3383" s="18" t="s">
        <v>2662</v>
      </c>
      <c r="B3383" s="18" t="s">
        <v>310</v>
      </c>
      <c r="C3383" s="18" t="s">
        <v>311</v>
      </c>
      <c r="D3383" s="31">
        <v>1</v>
      </c>
      <c r="E3383" s="31">
        <v>2226</v>
      </c>
      <c r="F3383" s="24">
        <v>4.4923629829290213E-2</v>
      </c>
      <c r="G3383" s="26">
        <v>57.882028148171337</v>
      </c>
      <c r="H3383" s="21" t="b">
        <v>0</v>
      </c>
      <c r="I3383" s="24">
        <v>4.4923629829290213E-2</v>
      </c>
    </row>
    <row r="3384" spans="1:9" x14ac:dyDescent="0.25">
      <c r="A3384" s="18" t="s">
        <v>2663</v>
      </c>
      <c r="B3384" s="18" t="s">
        <v>310</v>
      </c>
      <c r="C3384" s="18" t="s">
        <v>311</v>
      </c>
      <c r="D3384" s="31">
        <v>2</v>
      </c>
      <c r="E3384" s="31">
        <v>2474</v>
      </c>
      <c r="F3384" s="24">
        <v>8.084074373484236E-2</v>
      </c>
      <c r="G3384" s="26">
        <v>57.882028148171337</v>
      </c>
      <c r="H3384" s="21" t="b">
        <v>1</v>
      </c>
      <c r="I3384" s="24">
        <v>0.14186715791351132</v>
      </c>
    </row>
    <row r="3385" spans="1:9" x14ac:dyDescent="0.25">
      <c r="A3385" s="18" t="s">
        <v>2664</v>
      </c>
      <c r="B3385" s="18" t="s">
        <v>310</v>
      </c>
      <c r="C3385" s="18" t="s">
        <v>311</v>
      </c>
      <c r="D3385" s="31">
        <v>1</v>
      </c>
      <c r="E3385" s="31">
        <v>1510</v>
      </c>
      <c r="F3385" s="24">
        <v>6.6225165562913912E-2</v>
      </c>
      <c r="G3385" s="26">
        <v>57.882028148171337</v>
      </c>
      <c r="H3385" s="21" t="b">
        <v>0</v>
      </c>
      <c r="I3385" s="24">
        <v>6.6225165562913912E-2</v>
      </c>
    </row>
    <row r="3386" spans="1:9" x14ac:dyDescent="0.25">
      <c r="A3386" s="18" t="s">
        <v>1103</v>
      </c>
      <c r="B3386" s="18" t="s">
        <v>310</v>
      </c>
      <c r="C3386" s="18" t="s">
        <v>311</v>
      </c>
      <c r="D3386" s="31">
        <v>5</v>
      </c>
      <c r="E3386" s="31">
        <v>3709</v>
      </c>
      <c r="F3386" s="24">
        <v>0.13480722566729578</v>
      </c>
      <c r="G3386" s="26">
        <v>57.882028148171337</v>
      </c>
      <c r="H3386" s="21" t="b">
        <v>1</v>
      </c>
      <c r="I3386" s="24">
        <v>0.23657276130899638</v>
      </c>
    </row>
    <row r="3387" spans="1:9" x14ac:dyDescent="0.25">
      <c r="A3387" s="18" t="s">
        <v>1295</v>
      </c>
      <c r="B3387" s="18" t="s">
        <v>310</v>
      </c>
      <c r="C3387" s="18" t="s">
        <v>311</v>
      </c>
      <c r="D3387" s="31">
        <v>1</v>
      </c>
      <c r="E3387" s="31">
        <v>3766</v>
      </c>
      <c r="F3387" s="24">
        <v>2.6553372278279339E-2</v>
      </c>
      <c r="G3387" s="26">
        <v>57.882028148171337</v>
      </c>
      <c r="H3387" s="21" t="b">
        <v>1</v>
      </c>
      <c r="I3387" s="24">
        <v>4.65984265371783E-2</v>
      </c>
    </row>
    <row r="3388" spans="1:9" x14ac:dyDescent="0.25">
      <c r="A3388" s="18" t="s">
        <v>1296</v>
      </c>
      <c r="B3388" s="18" t="s">
        <v>310</v>
      </c>
      <c r="C3388" s="18" t="s">
        <v>311</v>
      </c>
      <c r="D3388" s="31">
        <v>1</v>
      </c>
      <c r="E3388" s="31">
        <v>3543</v>
      </c>
      <c r="F3388" s="24">
        <v>2.8224668360146768E-2</v>
      </c>
      <c r="G3388" s="26">
        <v>57.882028148171337</v>
      </c>
      <c r="H3388" s="21" t="b">
        <v>1</v>
      </c>
      <c r="I3388" s="24">
        <v>4.9531378588488148E-2</v>
      </c>
    </row>
    <row r="3389" spans="1:9" x14ac:dyDescent="0.25">
      <c r="A3389" s="18" t="s">
        <v>2059</v>
      </c>
      <c r="B3389" s="18" t="s">
        <v>310</v>
      </c>
      <c r="C3389" s="18" t="s">
        <v>311</v>
      </c>
      <c r="D3389" s="31">
        <v>1</v>
      </c>
      <c r="E3389" s="31">
        <v>3537</v>
      </c>
      <c r="F3389" s="24">
        <v>2.8272547356516822E-2</v>
      </c>
      <c r="G3389" s="26">
        <v>57.882028148171337</v>
      </c>
      <c r="H3389" s="21" t="b">
        <v>1</v>
      </c>
      <c r="I3389" s="24">
        <v>4.9615401283294738E-2</v>
      </c>
    </row>
    <row r="3390" spans="1:9" x14ac:dyDescent="0.25">
      <c r="A3390" s="18" t="s">
        <v>2665</v>
      </c>
      <c r="B3390" s="18" t="s">
        <v>310</v>
      </c>
      <c r="C3390" s="18" t="s">
        <v>311</v>
      </c>
      <c r="D3390" s="31">
        <v>1</v>
      </c>
      <c r="E3390" s="31">
        <v>2928</v>
      </c>
      <c r="F3390" s="24">
        <v>3.4153005464480878E-2</v>
      </c>
      <c r="G3390" s="26">
        <v>57.882028148171337</v>
      </c>
      <c r="H3390" s="21" t="b">
        <v>0</v>
      </c>
      <c r="I3390" s="24">
        <v>3.4153005464480878E-2</v>
      </c>
    </row>
    <row r="3391" spans="1:9" x14ac:dyDescent="0.25">
      <c r="A3391" s="18" t="s">
        <v>2666</v>
      </c>
      <c r="B3391" s="18" t="s">
        <v>310</v>
      </c>
      <c r="C3391" s="18" t="s">
        <v>311</v>
      </c>
      <c r="D3391" s="31">
        <v>3</v>
      </c>
      <c r="E3391" s="31">
        <v>3529</v>
      </c>
      <c r="F3391" s="24">
        <v>8.5009917823746103E-2</v>
      </c>
      <c r="G3391" s="26">
        <v>57.882028148171337</v>
      </c>
      <c r="H3391" s="21" t="b">
        <v>1</v>
      </c>
      <c r="I3391" s="24">
        <v>0.14918362794475504</v>
      </c>
    </row>
    <row r="3392" spans="1:9" x14ac:dyDescent="0.25">
      <c r="A3392" s="18" t="s">
        <v>2667</v>
      </c>
      <c r="B3392" s="18" t="s">
        <v>310</v>
      </c>
      <c r="C3392" s="18" t="s">
        <v>311</v>
      </c>
      <c r="D3392" s="31">
        <v>1</v>
      </c>
      <c r="E3392" s="31">
        <v>3448</v>
      </c>
      <c r="F3392" s="24">
        <v>2.9002320185614848E-2</v>
      </c>
      <c r="G3392" s="26">
        <v>57.882028148171337</v>
      </c>
      <c r="H3392" s="21" t="b">
        <v>1</v>
      </c>
      <c r="I3392" s="24">
        <v>5.0896077244493472E-2</v>
      </c>
    </row>
    <row r="3393" spans="1:9" x14ac:dyDescent="0.25">
      <c r="A3393" s="18" t="s">
        <v>2078</v>
      </c>
      <c r="B3393" s="18" t="s">
        <v>310</v>
      </c>
      <c r="C3393" s="18" t="s">
        <v>311</v>
      </c>
      <c r="D3393" s="31">
        <v>7</v>
      </c>
      <c r="E3393" s="31">
        <v>3698</v>
      </c>
      <c r="F3393" s="24">
        <v>0.18929150892374255</v>
      </c>
      <c r="G3393" s="26">
        <v>57.882028148171337</v>
      </c>
      <c r="H3393" s="21" t="b">
        <v>1</v>
      </c>
      <c r="I3393" s="24">
        <v>0.33218705256168046</v>
      </c>
    </row>
    <row r="3394" spans="1:9" x14ac:dyDescent="0.25">
      <c r="A3394" s="18" t="s">
        <v>2482</v>
      </c>
      <c r="B3394" s="18" t="s">
        <v>310</v>
      </c>
      <c r="C3394" s="18" t="s">
        <v>311</v>
      </c>
      <c r="D3394" s="31">
        <v>3</v>
      </c>
      <c r="E3394" s="31">
        <v>3631</v>
      </c>
      <c r="F3394" s="24">
        <v>8.262186725419994E-2</v>
      </c>
      <c r="G3394" s="26">
        <v>57.882028148171337</v>
      </c>
      <c r="H3394" s="21" t="b">
        <v>1</v>
      </c>
      <c r="I3394" s="24">
        <v>0.1449928457772075</v>
      </c>
    </row>
    <row r="3395" spans="1:9" x14ac:dyDescent="0.25">
      <c r="A3395" s="18" t="s">
        <v>2484</v>
      </c>
      <c r="B3395" s="18" t="s">
        <v>310</v>
      </c>
      <c r="C3395" s="18" t="s">
        <v>311</v>
      </c>
      <c r="D3395" s="31">
        <v>1</v>
      </c>
      <c r="E3395" s="31">
        <v>595</v>
      </c>
      <c r="F3395" s="24">
        <v>0.16806722689075632</v>
      </c>
      <c r="G3395" s="26">
        <v>57.882028148171337</v>
      </c>
      <c r="H3395" s="21" t="b">
        <v>1</v>
      </c>
      <c r="I3395" s="24">
        <v>0.29494062914119917</v>
      </c>
    </row>
    <row r="3396" spans="1:9" x14ac:dyDescent="0.25">
      <c r="A3396" s="18" t="s">
        <v>2489</v>
      </c>
      <c r="B3396" s="18" t="s">
        <v>310</v>
      </c>
      <c r="C3396" s="18" t="s">
        <v>311</v>
      </c>
      <c r="D3396" s="31">
        <v>1</v>
      </c>
      <c r="E3396" s="31">
        <v>2553</v>
      </c>
      <c r="F3396" s="24">
        <v>3.9169604386995689E-2</v>
      </c>
      <c r="G3396" s="26">
        <v>57.882028148171337</v>
      </c>
      <c r="H3396" s="21" t="b">
        <v>1</v>
      </c>
      <c r="I3396" s="24">
        <v>6.873861117861868E-2</v>
      </c>
    </row>
    <row r="3397" spans="1:9" x14ac:dyDescent="0.25">
      <c r="A3397" s="18" t="s">
        <v>2490</v>
      </c>
      <c r="B3397" s="18" t="s">
        <v>310</v>
      </c>
      <c r="C3397" s="18" t="s">
        <v>311</v>
      </c>
      <c r="D3397" s="31">
        <v>1</v>
      </c>
      <c r="E3397" s="31">
        <v>3693</v>
      </c>
      <c r="F3397" s="24">
        <v>2.7078256160303276E-2</v>
      </c>
      <c r="G3397" s="26">
        <v>57.882028148171337</v>
      </c>
      <c r="H3397" s="21" t="b">
        <v>1</v>
      </c>
      <c r="I3397" s="24">
        <v>4.7519543552400081E-2</v>
      </c>
    </row>
    <row r="3398" spans="1:9" x14ac:dyDescent="0.25">
      <c r="A3398" s="18" t="s">
        <v>2494</v>
      </c>
      <c r="B3398" s="18" t="s">
        <v>310</v>
      </c>
      <c r="C3398" s="18" t="s">
        <v>311</v>
      </c>
      <c r="D3398" s="31">
        <v>2</v>
      </c>
      <c r="E3398" s="31">
        <v>3697</v>
      </c>
      <c r="F3398" s="24">
        <v>5.4097917230186636E-2</v>
      </c>
      <c r="G3398" s="26">
        <v>57.882028148171337</v>
      </c>
      <c r="H3398" s="21" t="b">
        <v>1</v>
      </c>
      <c r="I3398" s="24">
        <v>9.4936258771443599E-2</v>
      </c>
    </row>
    <row r="3399" spans="1:9" x14ac:dyDescent="0.25">
      <c r="A3399" s="18" t="s">
        <v>1624</v>
      </c>
      <c r="B3399" s="18" t="s">
        <v>310</v>
      </c>
      <c r="C3399" s="18" t="s">
        <v>311</v>
      </c>
      <c r="D3399" s="31">
        <v>1</v>
      </c>
      <c r="E3399" s="31">
        <v>3774</v>
      </c>
      <c r="F3399" s="24">
        <v>2.6497085320614733E-2</v>
      </c>
      <c r="G3399" s="26">
        <v>57.882028148171337</v>
      </c>
      <c r="H3399" s="21" t="b">
        <v>1</v>
      </c>
      <c r="I3399" s="24">
        <v>4.6499648738477346E-2</v>
      </c>
    </row>
    <row r="3400" spans="1:9" x14ac:dyDescent="0.25">
      <c r="A3400" s="18" t="s">
        <v>815</v>
      </c>
      <c r="B3400" s="18" t="s">
        <v>310</v>
      </c>
      <c r="C3400" s="18" t="s">
        <v>311</v>
      </c>
      <c r="D3400" s="31">
        <v>2</v>
      </c>
      <c r="E3400" s="31">
        <v>3692</v>
      </c>
      <c r="F3400" s="24">
        <v>5.4171180931744306E-2</v>
      </c>
      <c r="G3400" s="26">
        <v>57.882028148171337</v>
      </c>
      <c r="H3400" s="21" t="b">
        <v>1</v>
      </c>
      <c r="I3400" s="24">
        <v>9.5064829002715859E-2</v>
      </c>
    </row>
    <row r="3401" spans="1:9" x14ac:dyDescent="0.25">
      <c r="A3401" s="18" t="s">
        <v>1636</v>
      </c>
      <c r="B3401" s="18" t="s">
        <v>310</v>
      </c>
      <c r="C3401" s="18" t="s">
        <v>311</v>
      </c>
      <c r="D3401" s="31">
        <v>1</v>
      </c>
      <c r="E3401" s="31">
        <v>3625</v>
      </c>
      <c r="F3401" s="24">
        <v>2.7586206896551724E-2</v>
      </c>
      <c r="G3401" s="26">
        <v>57.882028148171337</v>
      </c>
      <c r="H3401" s="21" t="b">
        <v>1</v>
      </c>
      <c r="I3401" s="24">
        <v>4.8410944645245105E-2</v>
      </c>
    </row>
    <row r="3402" spans="1:9" x14ac:dyDescent="0.25">
      <c r="A3402" s="18" t="s">
        <v>2668</v>
      </c>
      <c r="B3402" s="18" t="s">
        <v>310</v>
      </c>
      <c r="C3402" s="18" t="s">
        <v>311</v>
      </c>
      <c r="D3402" s="31">
        <v>1</v>
      </c>
      <c r="E3402" s="31">
        <v>2908</v>
      </c>
      <c r="F3402" s="24">
        <v>3.4387895460797797E-2</v>
      </c>
      <c r="G3402" s="26">
        <v>57.882028148171337</v>
      </c>
      <c r="H3402" s="21" t="b">
        <v>0</v>
      </c>
      <c r="I3402" s="24">
        <v>3.4387895460797797E-2</v>
      </c>
    </row>
    <row r="3403" spans="1:9" x14ac:dyDescent="0.25">
      <c r="A3403" s="18" t="s">
        <v>2669</v>
      </c>
      <c r="B3403" s="18" t="s">
        <v>310</v>
      </c>
      <c r="C3403" s="18" t="s">
        <v>311</v>
      </c>
      <c r="D3403" s="31">
        <v>1</v>
      </c>
      <c r="E3403" s="31">
        <v>3421</v>
      </c>
      <c r="F3403" s="24">
        <v>2.9231218941829874E-2</v>
      </c>
      <c r="G3403" s="26">
        <v>57.882028148171337</v>
      </c>
      <c r="H3403" s="21" t="b">
        <v>1</v>
      </c>
      <c r="I3403" s="24">
        <v>5.1297770926341274E-2</v>
      </c>
    </row>
    <row r="3404" spans="1:9" x14ac:dyDescent="0.25">
      <c r="A3404" s="18" t="s">
        <v>2670</v>
      </c>
      <c r="B3404" s="18" t="s">
        <v>310</v>
      </c>
      <c r="C3404" s="18" t="s">
        <v>311</v>
      </c>
      <c r="D3404" s="31">
        <v>1</v>
      </c>
      <c r="E3404" s="31">
        <v>3486</v>
      </c>
      <c r="F3404" s="24">
        <v>2.8686173264486515E-2</v>
      </c>
      <c r="G3404" s="26">
        <v>57.882028148171337</v>
      </c>
      <c r="H3404" s="21" t="b">
        <v>1</v>
      </c>
      <c r="I3404" s="24">
        <v>5.0341272042172543E-2</v>
      </c>
    </row>
    <row r="3405" spans="1:9" x14ac:dyDescent="0.25">
      <c r="A3405" s="18" t="s">
        <v>1641</v>
      </c>
      <c r="B3405" s="18" t="s">
        <v>310</v>
      </c>
      <c r="C3405" s="18" t="s">
        <v>311</v>
      </c>
      <c r="D3405" s="31">
        <v>29</v>
      </c>
      <c r="E3405" s="31">
        <v>3766</v>
      </c>
      <c r="F3405" s="24">
        <v>0.77004779607010088</v>
      </c>
      <c r="G3405" s="26">
        <v>57.882028148171337</v>
      </c>
      <c r="H3405" s="21" t="b">
        <v>1</v>
      </c>
      <c r="I3405" s="24">
        <v>1.3513543695781709</v>
      </c>
    </row>
    <row r="3406" spans="1:9" x14ac:dyDescent="0.25">
      <c r="A3406" s="18" t="s">
        <v>2505</v>
      </c>
      <c r="B3406" s="18" t="s">
        <v>310</v>
      </c>
      <c r="C3406" s="18" t="s">
        <v>311</v>
      </c>
      <c r="D3406" s="31">
        <v>7</v>
      </c>
      <c r="E3406" s="31">
        <v>3699</v>
      </c>
      <c r="F3406" s="24">
        <v>0.18924033522573669</v>
      </c>
      <c r="G3406" s="26">
        <v>57.882028148171337</v>
      </c>
      <c r="H3406" s="21" t="b">
        <v>1</v>
      </c>
      <c r="I3406" s="24">
        <v>0.33209724800570278</v>
      </c>
    </row>
    <row r="3407" spans="1:9" x14ac:dyDescent="0.25">
      <c r="A3407" s="18" t="s">
        <v>2506</v>
      </c>
      <c r="B3407" s="18" t="s">
        <v>310</v>
      </c>
      <c r="C3407" s="18" t="s">
        <v>311</v>
      </c>
      <c r="D3407" s="31">
        <v>1</v>
      </c>
      <c r="E3407" s="31">
        <v>604</v>
      </c>
      <c r="F3407" s="24">
        <v>0.16556291390728478</v>
      </c>
      <c r="G3407" s="26">
        <v>57.882028148171337</v>
      </c>
      <c r="H3407" s="21" t="b">
        <v>1</v>
      </c>
      <c r="I3407" s="24">
        <v>0.29054581844207533</v>
      </c>
    </row>
    <row r="3408" spans="1:9" x14ac:dyDescent="0.25">
      <c r="A3408" s="18" t="s">
        <v>2671</v>
      </c>
      <c r="B3408" s="18" t="s">
        <v>310</v>
      </c>
      <c r="C3408" s="18" t="s">
        <v>311</v>
      </c>
      <c r="D3408" s="31">
        <v>2</v>
      </c>
      <c r="E3408" s="31">
        <v>604</v>
      </c>
      <c r="F3408" s="24">
        <v>0.33112582781456956</v>
      </c>
      <c r="G3408" s="26">
        <v>57.882028148171337</v>
      </c>
      <c r="H3408" s="21" t="b">
        <v>1</v>
      </c>
      <c r="I3408" s="24">
        <v>0.58109163688415066</v>
      </c>
    </row>
    <row r="3409" spans="1:9" x14ac:dyDescent="0.25">
      <c r="A3409" s="18" t="s">
        <v>2672</v>
      </c>
      <c r="B3409" s="18" t="s">
        <v>310</v>
      </c>
      <c r="C3409" s="18" t="s">
        <v>311</v>
      </c>
      <c r="D3409" s="31">
        <v>3</v>
      </c>
      <c r="E3409" s="31">
        <v>3756</v>
      </c>
      <c r="F3409" s="24">
        <v>7.9872204472843447E-2</v>
      </c>
      <c r="G3409" s="26">
        <v>57.882028148171337</v>
      </c>
      <c r="H3409" s="21" t="b">
        <v>1</v>
      </c>
      <c r="I3409" s="24">
        <v>0.14016747151678394</v>
      </c>
    </row>
    <row r="3410" spans="1:9" x14ac:dyDescent="0.25">
      <c r="A3410" s="18" t="s">
        <v>2673</v>
      </c>
      <c r="B3410" s="18" t="s">
        <v>310</v>
      </c>
      <c r="C3410" s="18" t="s">
        <v>311</v>
      </c>
      <c r="D3410" s="31">
        <v>1</v>
      </c>
      <c r="E3410" s="31">
        <v>3689</v>
      </c>
      <c r="F3410" s="24">
        <v>2.7107617240444561E-2</v>
      </c>
      <c r="G3410" s="26">
        <v>57.882028148171337</v>
      </c>
      <c r="H3410" s="21" t="b">
        <v>1</v>
      </c>
      <c r="I3410" s="24">
        <v>4.757106921632244E-2</v>
      </c>
    </row>
    <row r="3411" spans="1:9" x14ac:dyDescent="0.25">
      <c r="A3411" s="18" t="s">
        <v>2103</v>
      </c>
      <c r="B3411" s="18" t="s">
        <v>310</v>
      </c>
      <c r="C3411" s="18" t="s">
        <v>311</v>
      </c>
      <c r="D3411" s="31">
        <v>2</v>
      </c>
      <c r="E3411" s="31">
        <v>3753</v>
      </c>
      <c r="F3411" s="24">
        <v>5.3290700772715159E-2</v>
      </c>
      <c r="G3411" s="26">
        <v>57.882028148171337</v>
      </c>
      <c r="H3411" s="21" t="b">
        <v>1</v>
      </c>
      <c r="I3411" s="24">
        <v>9.3519677239015983E-2</v>
      </c>
    </row>
    <row r="3412" spans="1:9" x14ac:dyDescent="0.25">
      <c r="A3412" s="18" t="s">
        <v>1642</v>
      </c>
      <c r="B3412" s="18" t="s">
        <v>310</v>
      </c>
      <c r="C3412" s="18" t="s">
        <v>311</v>
      </c>
      <c r="D3412" s="31">
        <v>1</v>
      </c>
      <c r="E3412" s="31">
        <v>3686</v>
      </c>
      <c r="F3412" s="24">
        <v>2.7129679869777538E-2</v>
      </c>
      <c r="G3412" s="26">
        <v>57.882028148171337</v>
      </c>
      <c r="H3412" s="21" t="b">
        <v>1</v>
      </c>
      <c r="I3412" s="24">
        <v>4.7609786852689504E-2</v>
      </c>
    </row>
    <row r="3413" spans="1:9" x14ac:dyDescent="0.25">
      <c r="A3413" s="18" t="s">
        <v>2674</v>
      </c>
      <c r="B3413" s="18" t="s">
        <v>310</v>
      </c>
      <c r="C3413" s="18" t="s">
        <v>311</v>
      </c>
      <c r="D3413" s="31">
        <v>1</v>
      </c>
      <c r="E3413" s="31">
        <v>3519</v>
      </c>
      <c r="F3413" s="24">
        <v>2.8417163967036089E-2</v>
      </c>
      <c r="G3413" s="26">
        <v>57.882028148171337</v>
      </c>
      <c r="H3413" s="21" t="b">
        <v>1</v>
      </c>
      <c r="I3413" s="24">
        <v>4.986918850213512E-2</v>
      </c>
    </row>
    <row r="3414" spans="1:9" x14ac:dyDescent="0.25">
      <c r="A3414" s="18" t="s">
        <v>2675</v>
      </c>
      <c r="B3414" s="18" t="s">
        <v>310</v>
      </c>
      <c r="C3414" s="18" t="s">
        <v>311</v>
      </c>
      <c r="D3414" s="31">
        <v>1</v>
      </c>
      <c r="E3414" s="31">
        <v>3516</v>
      </c>
      <c r="F3414" s="24">
        <v>2.844141069397042E-2</v>
      </c>
      <c r="G3414" s="26">
        <v>57.882028148171337</v>
      </c>
      <c r="H3414" s="21" t="b">
        <v>1</v>
      </c>
      <c r="I3414" s="24">
        <v>4.9911739004270046E-2</v>
      </c>
    </row>
    <row r="3415" spans="1:9" x14ac:dyDescent="0.25">
      <c r="A3415" s="18" t="s">
        <v>2676</v>
      </c>
      <c r="B3415" s="18" t="s">
        <v>310</v>
      </c>
      <c r="C3415" s="18" t="s">
        <v>311</v>
      </c>
      <c r="D3415" s="31">
        <v>1</v>
      </c>
      <c r="E3415" s="31">
        <v>3762</v>
      </c>
      <c r="F3415" s="24">
        <v>2.6581605528973953E-2</v>
      </c>
      <c r="G3415" s="26">
        <v>57.882028148171337</v>
      </c>
      <c r="H3415" s="21" t="b">
        <v>1</v>
      </c>
      <c r="I3415" s="24">
        <v>4.6647972976877596E-2</v>
      </c>
    </row>
    <row r="3416" spans="1:9" x14ac:dyDescent="0.25">
      <c r="A3416" s="18" t="s">
        <v>2677</v>
      </c>
      <c r="B3416" s="18" t="s">
        <v>310</v>
      </c>
      <c r="C3416" s="18" t="s">
        <v>311</v>
      </c>
      <c r="D3416" s="31">
        <v>3</v>
      </c>
      <c r="E3416" s="31">
        <v>3695</v>
      </c>
      <c r="F3416" s="24">
        <v>8.1190798376184023E-2</v>
      </c>
      <c r="G3416" s="26">
        <v>57.882028148171337</v>
      </c>
      <c r="H3416" s="21" t="b">
        <v>1</v>
      </c>
      <c r="I3416" s="24">
        <v>0.14248146766361042</v>
      </c>
    </row>
    <row r="3417" spans="1:9" x14ac:dyDescent="0.25">
      <c r="A3417" s="18" t="s">
        <v>2678</v>
      </c>
      <c r="B3417" s="18" t="s">
        <v>310</v>
      </c>
      <c r="C3417" s="18" t="s">
        <v>311</v>
      </c>
      <c r="D3417" s="31">
        <v>1</v>
      </c>
      <c r="E3417" s="31">
        <v>2573</v>
      </c>
      <c r="F3417" s="24">
        <v>3.8865137971239798E-2</v>
      </c>
      <c r="G3417" s="26">
        <v>57.882028148171337</v>
      </c>
      <c r="H3417" s="21" t="b">
        <v>1</v>
      </c>
      <c r="I3417" s="24">
        <v>6.8204304057136997E-2</v>
      </c>
    </row>
    <row r="3418" spans="1:9" x14ac:dyDescent="0.25">
      <c r="A3418" s="18" t="s">
        <v>2679</v>
      </c>
      <c r="B3418" s="18" t="s">
        <v>310</v>
      </c>
      <c r="C3418" s="18" t="s">
        <v>311</v>
      </c>
      <c r="D3418" s="31">
        <v>1</v>
      </c>
      <c r="E3418" s="31">
        <v>2506</v>
      </c>
      <c r="F3418" s="24">
        <v>3.9904229848363927E-2</v>
      </c>
      <c r="G3418" s="26">
        <v>57.882028148171337</v>
      </c>
      <c r="H3418" s="21" t="b">
        <v>1</v>
      </c>
      <c r="I3418" s="24">
        <v>7.0027803008385278E-2</v>
      </c>
    </row>
    <row r="3419" spans="1:9" x14ac:dyDescent="0.25">
      <c r="A3419" s="18" t="s">
        <v>2508</v>
      </c>
      <c r="B3419" s="18" t="s">
        <v>310</v>
      </c>
      <c r="C3419" s="18" t="s">
        <v>311</v>
      </c>
      <c r="D3419" s="31">
        <v>10</v>
      </c>
      <c r="E3419" s="31">
        <v>3685</v>
      </c>
      <c r="F3419" s="24">
        <v>0.27137042062415195</v>
      </c>
      <c r="G3419" s="26">
        <v>57.882028148171337</v>
      </c>
      <c r="H3419" s="21" t="b">
        <v>1</v>
      </c>
      <c r="I3419" s="24">
        <v>0.47622706740573539</v>
      </c>
    </row>
    <row r="3420" spans="1:9" x14ac:dyDescent="0.25">
      <c r="A3420" s="18" t="s">
        <v>2680</v>
      </c>
      <c r="B3420" s="18" t="s">
        <v>310</v>
      </c>
      <c r="C3420" s="18" t="s">
        <v>311</v>
      </c>
      <c r="D3420" s="31">
        <v>2</v>
      </c>
      <c r="E3420" s="31">
        <v>3618</v>
      </c>
      <c r="F3420" s="24">
        <v>5.5279159756771695E-2</v>
      </c>
      <c r="G3420" s="26">
        <v>57.882028148171337</v>
      </c>
      <c r="H3420" s="21" t="b">
        <v>1</v>
      </c>
      <c r="I3420" s="24">
        <v>9.7009217434501652E-2</v>
      </c>
    </row>
    <row r="3421" spans="1:9" x14ac:dyDescent="0.25">
      <c r="A3421" s="18" t="s">
        <v>2681</v>
      </c>
      <c r="B3421" s="18" t="s">
        <v>310</v>
      </c>
      <c r="C3421" s="18" t="s">
        <v>311</v>
      </c>
      <c r="D3421" s="31">
        <v>1</v>
      </c>
      <c r="E3421" s="31">
        <v>3678</v>
      </c>
      <c r="F3421" s="24">
        <v>2.7188689505165849E-2</v>
      </c>
      <c r="G3421" s="26">
        <v>57.882028148171337</v>
      </c>
      <c r="H3421" s="21" t="b">
        <v>1</v>
      </c>
      <c r="I3421" s="24">
        <v>4.7713342669661089E-2</v>
      </c>
    </row>
    <row r="3422" spans="1:9" x14ac:dyDescent="0.25">
      <c r="A3422" s="18" t="s">
        <v>2682</v>
      </c>
      <c r="B3422" s="18" t="s">
        <v>310</v>
      </c>
      <c r="C3422" s="18" t="s">
        <v>311</v>
      </c>
      <c r="D3422" s="31">
        <v>1</v>
      </c>
      <c r="E3422" s="31">
        <v>3680</v>
      </c>
      <c r="F3422" s="24">
        <v>2.717391304347826E-2</v>
      </c>
      <c r="G3422" s="26">
        <v>57.882028148171337</v>
      </c>
      <c r="H3422" s="21" t="b">
        <v>1</v>
      </c>
      <c r="I3422" s="24">
        <v>4.7687411505166713E-2</v>
      </c>
    </row>
    <row r="3423" spans="1:9" x14ac:dyDescent="0.25">
      <c r="A3423" s="18" t="s">
        <v>2683</v>
      </c>
      <c r="B3423" s="18" t="s">
        <v>310</v>
      </c>
      <c r="C3423" s="18" t="s">
        <v>311</v>
      </c>
      <c r="D3423" s="31">
        <v>1</v>
      </c>
      <c r="E3423" s="31">
        <v>3613</v>
      </c>
      <c r="F3423" s="24">
        <v>2.7677830058123441E-2</v>
      </c>
      <c r="G3423" s="26">
        <v>57.882028148171337</v>
      </c>
      <c r="H3423" s="21" t="b">
        <v>1</v>
      </c>
      <c r="I3423" s="24">
        <v>4.8571733833106416E-2</v>
      </c>
    </row>
    <row r="3424" spans="1:9" x14ac:dyDescent="0.25">
      <c r="A3424" s="18" t="s">
        <v>2684</v>
      </c>
      <c r="B3424" s="18" t="s">
        <v>310</v>
      </c>
      <c r="C3424" s="18" t="s">
        <v>311</v>
      </c>
      <c r="D3424" s="31">
        <v>2</v>
      </c>
      <c r="E3424" s="31">
        <v>3617</v>
      </c>
      <c r="F3424" s="24">
        <v>5.5294442908487701E-2</v>
      </c>
      <c r="G3424" s="26">
        <v>57.882028148171337</v>
      </c>
      <c r="H3424" s="21" t="b">
        <v>1</v>
      </c>
      <c r="I3424" s="24">
        <v>9.7036037787676818E-2</v>
      </c>
    </row>
    <row r="3425" spans="1:9" x14ac:dyDescent="0.25">
      <c r="A3425" s="18" t="s">
        <v>2685</v>
      </c>
      <c r="B3425" s="18" t="s">
        <v>310</v>
      </c>
      <c r="C3425" s="18" t="s">
        <v>311</v>
      </c>
      <c r="D3425" s="31">
        <v>1</v>
      </c>
      <c r="E3425" s="31">
        <v>3519</v>
      </c>
      <c r="F3425" s="24">
        <v>2.8417163967036089E-2</v>
      </c>
      <c r="G3425" s="26">
        <v>57.882028148171337</v>
      </c>
      <c r="H3425" s="21" t="b">
        <v>1</v>
      </c>
      <c r="I3425" s="24">
        <v>4.986918850213512E-2</v>
      </c>
    </row>
    <row r="3426" spans="1:9" x14ac:dyDescent="0.25">
      <c r="A3426" s="18" t="s">
        <v>2686</v>
      </c>
      <c r="B3426" s="18" t="s">
        <v>310</v>
      </c>
      <c r="C3426" s="18" t="s">
        <v>311</v>
      </c>
      <c r="D3426" s="31">
        <v>2</v>
      </c>
      <c r="E3426" s="31">
        <v>8970</v>
      </c>
      <c r="F3426" s="24">
        <v>2.2296544035674472E-2</v>
      </c>
      <c r="G3426" s="26">
        <v>57.882028148171337</v>
      </c>
      <c r="H3426" s="21" t="b">
        <v>0</v>
      </c>
      <c r="I3426" s="24">
        <v>2.2296544035674472E-2</v>
      </c>
    </row>
    <row r="3427" spans="1:9" x14ac:dyDescent="0.25">
      <c r="A3427" s="18" t="s">
        <v>253</v>
      </c>
      <c r="B3427" s="18" t="s">
        <v>310</v>
      </c>
      <c r="C3427" s="18" t="s">
        <v>311</v>
      </c>
      <c r="D3427" s="31">
        <v>2</v>
      </c>
      <c r="E3427" s="31">
        <v>3332</v>
      </c>
      <c r="F3427" s="24">
        <v>6.0024009603841535E-2</v>
      </c>
      <c r="G3427" s="26">
        <v>57.882028148171337</v>
      </c>
      <c r="H3427" s="21" t="b">
        <v>0</v>
      </c>
      <c r="I3427" s="24">
        <v>6.0024009603841535E-2</v>
      </c>
    </row>
    <row r="3428" spans="1:9" x14ac:dyDescent="0.25">
      <c r="A3428" s="18" t="s">
        <v>1977</v>
      </c>
      <c r="B3428" s="18" t="s">
        <v>310</v>
      </c>
      <c r="C3428" s="18" t="s">
        <v>311</v>
      </c>
      <c r="D3428" s="31">
        <v>1</v>
      </c>
      <c r="E3428" s="31">
        <v>3295</v>
      </c>
      <c r="F3428" s="24">
        <v>3.0349013657056147E-2</v>
      </c>
      <c r="G3428" s="26">
        <v>57.882028148171337</v>
      </c>
      <c r="H3428" s="21" t="b">
        <v>0</v>
      </c>
      <c r="I3428" s="24">
        <v>3.0349013657056147E-2</v>
      </c>
    </row>
    <row r="3429" spans="1:9" x14ac:dyDescent="0.25">
      <c r="A3429" s="18" t="s">
        <v>225</v>
      </c>
      <c r="B3429" s="18" t="s">
        <v>310</v>
      </c>
      <c r="C3429" s="18" t="s">
        <v>311</v>
      </c>
      <c r="D3429" s="31">
        <v>7</v>
      </c>
      <c r="E3429" s="31">
        <v>8714</v>
      </c>
      <c r="F3429" s="24">
        <v>8.0330502639430798E-2</v>
      </c>
      <c r="G3429" s="26">
        <v>57.882028148171337</v>
      </c>
      <c r="H3429" s="21" t="b">
        <v>1</v>
      </c>
      <c r="I3429" s="24">
        <v>0.14097173747682976</v>
      </c>
    </row>
    <row r="3430" spans="1:9" x14ac:dyDescent="0.25">
      <c r="A3430" s="18" t="s">
        <v>1650</v>
      </c>
      <c r="B3430" s="18" t="s">
        <v>310</v>
      </c>
      <c r="C3430" s="18" t="s">
        <v>311</v>
      </c>
      <c r="D3430" s="31">
        <v>2</v>
      </c>
      <c r="E3430" s="31">
        <v>8624</v>
      </c>
      <c r="F3430" s="24">
        <v>2.319109461966605E-2</v>
      </c>
      <c r="G3430" s="26">
        <v>57.882028148171337</v>
      </c>
      <c r="H3430" s="21" t="b">
        <v>1</v>
      </c>
      <c r="I3430" s="24">
        <v>4.0697976423704436E-2</v>
      </c>
    </row>
    <row r="3431" spans="1:9" x14ac:dyDescent="0.25">
      <c r="A3431" s="18" t="s">
        <v>2687</v>
      </c>
      <c r="B3431" s="18" t="s">
        <v>310</v>
      </c>
      <c r="C3431" s="18" t="s">
        <v>311</v>
      </c>
      <c r="D3431" s="31">
        <v>1</v>
      </c>
      <c r="E3431" s="31">
        <v>8700</v>
      </c>
      <c r="F3431" s="24">
        <v>1.1494252873563218E-2</v>
      </c>
      <c r="G3431" s="26">
        <v>57.882028148171337</v>
      </c>
      <c r="H3431" s="21" t="b">
        <v>1</v>
      </c>
      <c r="I3431" s="24">
        <v>2.0171226935518791E-2</v>
      </c>
    </row>
    <row r="3432" spans="1:9" x14ac:dyDescent="0.25">
      <c r="A3432" s="18" t="s">
        <v>183</v>
      </c>
      <c r="B3432" s="18" t="s">
        <v>310</v>
      </c>
      <c r="C3432" s="18" t="s">
        <v>311</v>
      </c>
      <c r="D3432" s="31">
        <v>13</v>
      </c>
      <c r="E3432" s="31">
        <v>1495</v>
      </c>
      <c r="F3432" s="24">
        <v>0.86956521739130432</v>
      </c>
      <c r="G3432" s="26">
        <v>57.882028148171337</v>
      </c>
      <c r="H3432" s="21" t="b">
        <v>1</v>
      </c>
      <c r="I3432" s="24">
        <v>1.5259971681653348</v>
      </c>
    </row>
    <row r="3433" spans="1:9" x14ac:dyDescent="0.25">
      <c r="A3433" s="18" t="s">
        <v>1328</v>
      </c>
      <c r="B3433" s="18" t="s">
        <v>310</v>
      </c>
      <c r="C3433" s="18" t="s">
        <v>311</v>
      </c>
      <c r="D3433" s="31">
        <v>1</v>
      </c>
      <c r="E3433" s="31">
        <v>1407</v>
      </c>
      <c r="F3433" s="24">
        <v>7.1073205401563616E-2</v>
      </c>
      <c r="G3433" s="26">
        <v>57.882028148171337</v>
      </c>
      <c r="H3433" s="21" t="b">
        <v>1</v>
      </c>
      <c r="I3433" s="24">
        <v>0.12472613670150215</v>
      </c>
    </row>
    <row r="3434" spans="1:9" x14ac:dyDescent="0.25">
      <c r="A3434" s="18" t="s">
        <v>2514</v>
      </c>
      <c r="B3434" s="18" t="s">
        <v>310</v>
      </c>
      <c r="C3434" s="18" t="s">
        <v>311</v>
      </c>
      <c r="D3434" s="31">
        <v>1</v>
      </c>
      <c r="E3434" s="31">
        <v>472</v>
      </c>
      <c r="F3434" s="24">
        <v>0.21186440677966101</v>
      </c>
      <c r="G3434" s="26">
        <v>57.882028148171337</v>
      </c>
      <c r="H3434" s="21" t="b">
        <v>1</v>
      </c>
      <c r="I3434" s="24">
        <v>0.37180015749790996</v>
      </c>
    </row>
    <row r="3435" spans="1:9" x14ac:dyDescent="0.25">
      <c r="A3435" s="18" t="s">
        <v>2688</v>
      </c>
      <c r="B3435" s="18" t="s">
        <v>310</v>
      </c>
      <c r="C3435" s="18" t="s">
        <v>311</v>
      </c>
      <c r="D3435" s="31">
        <v>1</v>
      </c>
      <c r="E3435" s="31">
        <v>194</v>
      </c>
      <c r="F3435" s="24">
        <v>0.51546391752577314</v>
      </c>
      <c r="G3435" s="26">
        <v>57.882028148171337</v>
      </c>
      <c r="H3435" s="21" t="b">
        <v>0</v>
      </c>
      <c r="I3435" s="24">
        <v>0.51546391752577314</v>
      </c>
    </row>
    <row r="3436" spans="1:9" x14ac:dyDescent="0.25">
      <c r="A3436" s="18" t="s">
        <v>2926</v>
      </c>
      <c r="B3436" s="18" t="s">
        <v>310</v>
      </c>
      <c r="C3436" s="18" t="s">
        <v>311</v>
      </c>
      <c r="D3436" s="31">
        <v>1</v>
      </c>
      <c r="E3436" s="31">
        <v>1163</v>
      </c>
      <c r="F3436" s="24">
        <v>8.5984522785898534E-2</v>
      </c>
      <c r="G3436" s="26">
        <v>57.882028148171337</v>
      </c>
      <c r="H3436" s="21" t="b">
        <v>1</v>
      </c>
      <c r="I3436" s="24">
        <v>0.15089395901892819</v>
      </c>
    </row>
    <row r="3437" spans="1:9" x14ac:dyDescent="0.25">
      <c r="A3437" s="18" t="s">
        <v>153</v>
      </c>
      <c r="B3437" s="18" t="s">
        <v>310</v>
      </c>
      <c r="C3437" s="18" t="s">
        <v>311</v>
      </c>
      <c r="D3437" s="31">
        <v>78</v>
      </c>
      <c r="E3437" s="31">
        <v>9987</v>
      </c>
      <c r="F3437" s="24">
        <v>0.78101531991589068</v>
      </c>
      <c r="G3437" s="26">
        <v>57.882028148171337</v>
      </c>
      <c r="H3437" s="21" t="b">
        <v>1</v>
      </c>
      <c r="I3437" s="24">
        <v>1.3706012414582009</v>
      </c>
    </row>
    <row r="3438" spans="1:9" x14ac:dyDescent="0.25">
      <c r="A3438" s="18" t="s">
        <v>838</v>
      </c>
      <c r="B3438" s="18" t="s">
        <v>310</v>
      </c>
      <c r="C3438" s="18" t="s">
        <v>311</v>
      </c>
      <c r="D3438" s="31">
        <v>14</v>
      </c>
      <c r="E3438" s="31">
        <v>9820</v>
      </c>
      <c r="F3438" s="24">
        <v>0.14256619144602853</v>
      </c>
      <c r="G3438" s="26">
        <v>57.882028148171337</v>
      </c>
      <c r="H3438" s="21" t="b">
        <v>1</v>
      </c>
      <c r="I3438" s="24">
        <v>0.25018894508617001</v>
      </c>
    </row>
    <row r="3439" spans="1:9" x14ac:dyDescent="0.25">
      <c r="A3439" s="18" t="s">
        <v>2689</v>
      </c>
      <c r="B3439" s="18" t="s">
        <v>310</v>
      </c>
      <c r="C3439" s="18" t="s">
        <v>311</v>
      </c>
      <c r="D3439" s="31">
        <v>2</v>
      </c>
      <c r="E3439" s="31">
        <v>649</v>
      </c>
      <c r="F3439" s="24">
        <v>0.30816640986132515</v>
      </c>
      <c r="G3439" s="26">
        <v>57.882028148171337</v>
      </c>
      <c r="H3439" s="21" t="b">
        <v>1</v>
      </c>
      <c r="I3439" s="24">
        <v>0.54080022908786907</v>
      </c>
    </row>
    <row r="3440" spans="1:9" x14ac:dyDescent="0.25">
      <c r="A3440" s="18" t="s">
        <v>1339</v>
      </c>
      <c r="B3440" s="18" t="s">
        <v>310</v>
      </c>
      <c r="C3440" s="18" t="s">
        <v>311</v>
      </c>
      <c r="D3440" s="31">
        <v>3</v>
      </c>
      <c r="E3440" s="31">
        <v>9919</v>
      </c>
      <c r="F3440" s="24">
        <v>3.0244984373424738E-2</v>
      </c>
      <c r="G3440" s="26">
        <v>57.882028148171337</v>
      </c>
      <c r="H3440" s="21" t="b">
        <v>1</v>
      </c>
      <c r="I3440" s="24">
        <v>5.3076824580808597E-2</v>
      </c>
    </row>
    <row r="3441" spans="1:9" x14ac:dyDescent="0.25">
      <c r="A3441" s="18" t="s">
        <v>842</v>
      </c>
      <c r="B3441" s="18" t="s">
        <v>310</v>
      </c>
      <c r="C3441" s="18" t="s">
        <v>311</v>
      </c>
      <c r="D3441" s="31">
        <v>4</v>
      </c>
      <c r="E3441" s="31">
        <v>9801</v>
      </c>
      <c r="F3441" s="24">
        <v>4.0812162024283234E-2</v>
      </c>
      <c r="G3441" s="26">
        <v>57.882028148171337</v>
      </c>
      <c r="H3441" s="21" t="b">
        <v>1</v>
      </c>
      <c r="I3441" s="24">
        <v>7.1621130227125185E-2</v>
      </c>
    </row>
    <row r="3442" spans="1:9" x14ac:dyDescent="0.25">
      <c r="A3442" s="18" t="s">
        <v>843</v>
      </c>
      <c r="B3442" s="18" t="s">
        <v>310</v>
      </c>
      <c r="C3442" s="18" t="s">
        <v>311</v>
      </c>
      <c r="D3442" s="31">
        <v>2</v>
      </c>
      <c r="E3442" s="31">
        <v>9691</v>
      </c>
      <c r="F3442" s="24">
        <v>2.0637705087194303E-2</v>
      </c>
      <c r="G3442" s="26">
        <v>57.882028148171337</v>
      </c>
      <c r="H3442" s="21" t="b">
        <v>1</v>
      </c>
      <c r="I3442" s="24">
        <v>3.6217041448563303E-2</v>
      </c>
    </row>
    <row r="3443" spans="1:9" x14ac:dyDescent="0.25">
      <c r="A3443" s="18" t="s">
        <v>1689</v>
      </c>
      <c r="B3443" s="18" t="s">
        <v>310</v>
      </c>
      <c r="C3443" s="18" t="s">
        <v>311</v>
      </c>
      <c r="D3443" s="31">
        <v>1</v>
      </c>
      <c r="E3443" s="31">
        <v>9746</v>
      </c>
      <c r="F3443" s="24">
        <v>1.0260619741432383E-2</v>
      </c>
      <c r="G3443" s="26">
        <v>57.882028148171337</v>
      </c>
      <c r="H3443" s="21" t="b">
        <v>1</v>
      </c>
      <c r="I3443" s="24">
        <v>1.8006328169404218E-2</v>
      </c>
    </row>
    <row r="3444" spans="1:9" x14ac:dyDescent="0.25">
      <c r="A3444" s="18" t="s">
        <v>2690</v>
      </c>
      <c r="B3444" s="18" t="s">
        <v>310</v>
      </c>
      <c r="C3444" s="18" t="s">
        <v>311</v>
      </c>
      <c r="D3444" s="31">
        <v>1</v>
      </c>
      <c r="E3444" s="31">
        <v>9535</v>
      </c>
      <c r="F3444" s="24">
        <v>1.048767697954903E-2</v>
      </c>
      <c r="G3444" s="26">
        <v>57.882028148171337</v>
      </c>
      <c r="H3444" s="21" t="b">
        <v>0</v>
      </c>
      <c r="I3444" s="24">
        <v>1.048767697954903E-2</v>
      </c>
    </row>
    <row r="3445" spans="1:9" x14ac:dyDescent="0.25">
      <c r="A3445" s="18" t="s">
        <v>1342</v>
      </c>
      <c r="B3445" s="18" t="s">
        <v>310</v>
      </c>
      <c r="C3445" s="18" t="s">
        <v>311</v>
      </c>
      <c r="D3445" s="31">
        <v>1</v>
      </c>
      <c r="E3445" s="31">
        <v>9448</v>
      </c>
      <c r="F3445" s="24">
        <v>1.0584250635055038E-2</v>
      </c>
      <c r="G3445" s="26">
        <v>57.882028148171337</v>
      </c>
      <c r="H3445" s="21" t="b">
        <v>1</v>
      </c>
      <c r="I3445" s="24">
        <v>1.8574266970683054E-2</v>
      </c>
    </row>
    <row r="3446" spans="1:9" x14ac:dyDescent="0.25">
      <c r="A3446" s="18" t="s">
        <v>2691</v>
      </c>
      <c r="B3446" s="18" t="s">
        <v>310</v>
      </c>
      <c r="C3446" s="18" t="s">
        <v>311</v>
      </c>
      <c r="D3446" s="31">
        <v>1</v>
      </c>
      <c r="E3446" s="31">
        <v>2511</v>
      </c>
      <c r="F3446" s="24">
        <v>3.9824771007566706E-2</v>
      </c>
      <c r="G3446" s="26">
        <v>57.882028148171337</v>
      </c>
      <c r="H3446" s="21" t="b">
        <v>1</v>
      </c>
      <c r="I3446" s="24">
        <v>6.9888360947436681E-2</v>
      </c>
    </row>
    <row r="3447" spans="1:9" x14ac:dyDescent="0.25">
      <c r="A3447" s="18" t="s">
        <v>2692</v>
      </c>
      <c r="B3447" s="18" t="s">
        <v>310</v>
      </c>
      <c r="C3447" s="18" t="s">
        <v>311</v>
      </c>
      <c r="D3447" s="31">
        <v>3</v>
      </c>
      <c r="E3447" s="31">
        <v>2732</v>
      </c>
      <c r="F3447" s="24">
        <v>0.10980966325036604</v>
      </c>
      <c r="G3447" s="26">
        <v>57.882028148171337</v>
      </c>
      <c r="H3447" s="21" t="b">
        <v>1</v>
      </c>
      <c r="I3447" s="24">
        <v>0.19270462043083475</v>
      </c>
    </row>
    <row r="3448" spans="1:9" x14ac:dyDescent="0.25">
      <c r="A3448" s="18" t="s">
        <v>2693</v>
      </c>
      <c r="B3448" s="18" t="s">
        <v>310</v>
      </c>
      <c r="C3448" s="18" t="s">
        <v>311</v>
      </c>
      <c r="D3448" s="31">
        <v>2</v>
      </c>
      <c r="E3448" s="31">
        <v>2730</v>
      </c>
      <c r="F3448" s="24">
        <v>7.3260073260073263E-2</v>
      </c>
      <c r="G3448" s="26">
        <v>57.882028148171337</v>
      </c>
      <c r="H3448" s="21" t="b">
        <v>1</v>
      </c>
      <c r="I3448" s="24">
        <v>0.12856386398462527</v>
      </c>
    </row>
    <row r="3449" spans="1:9" x14ac:dyDescent="0.25">
      <c r="A3449" s="18" t="s">
        <v>2124</v>
      </c>
      <c r="B3449" s="18" t="s">
        <v>310</v>
      </c>
      <c r="C3449" s="18" t="s">
        <v>311</v>
      </c>
      <c r="D3449" s="31">
        <v>1</v>
      </c>
      <c r="E3449" s="31">
        <v>8687</v>
      </c>
      <c r="F3449" s="24">
        <v>1.1511453896627144E-2</v>
      </c>
      <c r="G3449" s="26">
        <v>57.882028148171337</v>
      </c>
      <c r="H3449" s="21" t="b">
        <v>1</v>
      </c>
      <c r="I3449" s="24">
        <v>2.0201412954876655E-2</v>
      </c>
    </row>
    <row r="3450" spans="1:9" x14ac:dyDescent="0.25">
      <c r="A3450" s="18" t="s">
        <v>1133</v>
      </c>
      <c r="B3450" s="18" t="s">
        <v>310</v>
      </c>
      <c r="C3450" s="18" t="s">
        <v>311</v>
      </c>
      <c r="D3450" s="31">
        <v>1</v>
      </c>
      <c r="E3450" s="31">
        <v>9138</v>
      </c>
      <c r="F3450" s="24">
        <v>1.094331363536879E-2</v>
      </c>
      <c r="G3450" s="26">
        <v>57.882028148171337</v>
      </c>
      <c r="H3450" s="21" t="b">
        <v>0</v>
      </c>
      <c r="I3450" s="24">
        <v>1.094331363536879E-2</v>
      </c>
    </row>
    <row r="3451" spans="1:9" x14ac:dyDescent="0.25">
      <c r="A3451" s="18" t="s">
        <v>155</v>
      </c>
      <c r="B3451" s="18" t="s">
        <v>310</v>
      </c>
      <c r="C3451" s="18" t="s">
        <v>311</v>
      </c>
      <c r="D3451" s="31">
        <v>1</v>
      </c>
      <c r="E3451" s="31">
        <v>2593</v>
      </c>
      <c r="F3451" s="24">
        <v>3.8565368299267259E-2</v>
      </c>
      <c r="G3451" s="26">
        <v>57.882028148171337</v>
      </c>
      <c r="H3451" s="21" t="b">
        <v>0</v>
      </c>
      <c r="I3451" s="24">
        <v>3.8565368299267259E-2</v>
      </c>
    </row>
    <row r="3452" spans="1:9" x14ac:dyDescent="0.25">
      <c r="A3452" s="18" t="s">
        <v>157</v>
      </c>
      <c r="B3452" s="18" t="s">
        <v>310</v>
      </c>
      <c r="C3452" s="18" t="s">
        <v>311</v>
      </c>
      <c r="D3452" s="31">
        <v>3</v>
      </c>
      <c r="E3452" s="31">
        <v>9938</v>
      </c>
      <c r="F3452" s="24">
        <v>3.0187160394445564E-2</v>
      </c>
      <c r="G3452" s="26">
        <v>57.882028148171337</v>
      </c>
      <c r="H3452" s="21" t="b">
        <v>1</v>
      </c>
      <c r="I3452" s="24">
        <v>5.2975349468408185E-2</v>
      </c>
    </row>
    <row r="3453" spans="1:9" x14ac:dyDescent="0.25">
      <c r="A3453" s="18" t="s">
        <v>2694</v>
      </c>
      <c r="B3453" s="18" t="s">
        <v>310</v>
      </c>
      <c r="C3453" s="18" t="s">
        <v>311</v>
      </c>
      <c r="D3453" s="31">
        <v>1</v>
      </c>
      <c r="E3453" s="31">
        <v>380</v>
      </c>
      <c r="F3453" s="24">
        <v>0.26315789473684209</v>
      </c>
      <c r="G3453" s="26">
        <v>57.882028148171337</v>
      </c>
      <c r="H3453" s="21" t="b">
        <v>1</v>
      </c>
      <c r="I3453" s="24">
        <v>0.46181493247108812</v>
      </c>
    </row>
    <row r="3454" spans="1:9" x14ac:dyDescent="0.25">
      <c r="A3454" s="18" t="s">
        <v>2695</v>
      </c>
      <c r="B3454" s="18" t="s">
        <v>310</v>
      </c>
      <c r="C3454" s="18" t="s">
        <v>311</v>
      </c>
      <c r="D3454" s="31">
        <v>1</v>
      </c>
      <c r="E3454" s="31">
        <v>9671</v>
      </c>
      <c r="F3454" s="24">
        <v>1.0340192327577293E-2</v>
      </c>
      <c r="G3454" s="26">
        <v>57.882028148171337</v>
      </c>
      <c r="H3454" s="21" t="b">
        <v>1</v>
      </c>
      <c r="I3454" s="24">
        <v>1.8145969841693053E-2</v>
      </c>
    </row>
    <row r="3455" spans="1:9" x14ac:dyDescent="0.25">
      <c r="A3455" s="18" t="s">
        <v>2127</v>
      </c>
      <c r="B3455" s="18" t="s">
        <v>310</v>
      </c>
      <c r="C3455" s="18" t="s">
        <v>311</v>
      </c>
      <c r="D3455" s="31">
        <v>1</v>
      </c>
      <c r="E3455" s="31">
        <v>9709</v>
      </c>
      <c r="F3455" s="24">
        <v>1.0299721907508497E-2</v>
      </c>
      <c r="G3455" s="26">
        <v>57.882028148171337</v>
      </c>
      <c r="H3455" s="21" t="b">
        <v>1</v>
      </c>
      <c r="I3455" s="24">
        <v>1.807494843331069E-2</v>
      </c>
    </row>
    <row r="3456" spans="1:9" x14ac:dyDescent="0.25">
      <c r="A3456" s="18" t="s">
        <v>235</v>
      </c>
      <c r="B3456" s="18" t="s">
        <v>310</v>
      </c>
      <c r="C3456" s="18" t="s">
        <v>311</v>
      </c>
      <c r="D3456" s="31">
        <v>23</v>
      </c>
      <c r="E3456" s="31">
        <v>1495</v>
      </c>
      <c r="F3456" s="24">
        <v>1.5384615384615385</v>
      </c>
      <c r="G3456" s="26">
        <v>57.882028148171337</v>
      </c>
      <c r="H3456" s="21" t="b">
        <v>1</v>
      </c>
      <c r="I3456" s="24">
        <v>2.6998411436771308</v>
      </c>
    </row>
    <row r="3457" spans="1:9" x14ac:dyDescent="0.25">
      <c r="A3457" s="18" t="s">
        <v>2528</v>
      </c>
      <c r="B3457" s="18" t="s">
        <v>310</v>
      </c>
      <c r="C3457" s="18" t="s">
        <v>311</v>
      </c>
      <c r="D3457" s="31">
        <v>2</v>
      </c>
      <c r="E3457" s="31">
        <v>1416</v>
      </c>
      <c r="F3457" s="24">
        <v>0.14124293785310735</v>
      </c>
      <c r="G3457" s="26">
        <v>57.882028148171337</v>
      </c>
      <c r="H3457" s="21" t="b">
        <v>1</v>
      </c>
      <c r="I3457" s="24">
        <v>0.24786677166527332</v>
      </c>
    </row>
    <row r="3458" spans="1:9" x14ac:dyDescent="0.25">
      <c r="A3458" s="18" t="s">
        <v>1709</v>
      </c>
      <c r="B3458" s="18" t="s">
        <v>310</v>
      </c>
      <c r="C3458" s="18" t="s">
        <v>311</v>
      </c>
      <c r="D3458" s="31">
        <v>1</v>
      </c>
      <c r="E3458" s="31">
        <v>1440</v>
      </c>
      <c r="F3458" s="24">
        <v>6.9444444444444448E-2</v>
      </c>
      <c r="G3458" s="26">
        <v>57.882028148171337</v>
      </c>
      <c r="H3458" s="21" t="b">
        <v>1</v>
      </c>
      <c r="I3458" s="24">
        <v>0.12186782940209272</v>
      </c>
    </row>
    <row r="3459" spans="1:9" x14ac:dyDescent="0.25">
      <c r="A3459" s="18" t="s">
        <v>2696</v>
      </c>
      <c r="B3459" s="18" t="s">
        <v>310</v>
      </c>
      <c r="C3459" s="18" t="s">
        <v>311</v>
      </c>
      <c r="D3459" s="31">
        <v>1</v>
      </c>
      <c r="E3459" s="31">
        <v>1276</v>
      </c>
      <c r="F3459" s="24">
        <v>7.8369905956112845E-2</v>
      </c>
      <c r="G3459" s="26">
        <v>57.882028148171337</v>
      </c>
      <c r="H3459" s="21" t="b">
        <v>1</v>
      </c>
      <c r="I3459" s="24">
        <v>0.13753109274217357</v>
      </c>
    </row>
    <row r="3460" spans="1:9" x14ac:dyDescent="0.25">
      <c r="A3460" s="18" t="s">
        <v>2697</v>
      </c>
      <c r="B3460" s="18" t="s">
        <v>310</v>
      </c>
      <c r="C3460" s="18" t="s">
        <v>311</v>
      </c>
      <c r="D3460" s="31">
        <v>1</v>
      </c>
      <c r="E3460" s="31">
        <v>1168</v>
      </c>
      <c r="F3460" s="24">
        <v>8.5616438356164379E-2</v>
      </c>
      <c r="G3460" s="26">
        <v>57.882028148171337</v>
      </c>
      <c r="H3460" s="21" t="b">
        <v>0</v>
      </c>
      <c r="I3460" s="24">
        <v>8.5616438356164379E-2</v>
      </c>
    </row>
    <row r="3461" spans="1:9" x14ac:dyDescent="0.25">
      <c r="A3461" s="18" t="s">
        <v>2532</v>
      </c>
      <c r="B3461" s="18" t="s">
        <v>310</v>
      </c>
      <c r="C3461" s="18" t="s">
        <v>311</v>
      </c>
      <c r="D3461" s="31">
        <v>1</v>
      </c>
      <c r="E3461" s="31">
        <v>1425</v>
      </c>
      <c r="F3461" s="24">
        <v>7.0175438596491224E-2</v>
      </c>
      <c r="G3461" s="26">
        <v>57.882028148171337</v>
      </c>
      <c r="H3461" s="21" t="b">
        <v>1</v>
      </c>
      <c r="I3461" s="24">
        <v>0.12315064865895683</v>
      </c>
    </row>
    <row r="3462" spans="1:9" x14ac:dyDescent="0.25">
      <c r="A3462" s="18" t="s">
        <v>275</v>
      </c>
      <c r="B3462" s="18" t="s">
        <v>310</v>
      </c>
      <c r="C3462" s="18" t="s">
        <v>311</v>
      </c>
      <c r="D3462" s="31">
        <v>130</v>
      </c>
      <c r="E3462" s="31">
        <v>9165</v>
      </c>
      <c r="F3462" s="24">
        <v>1.4184397163120568</v>
      </c>
      <c r="G3462" s="26">
        <v>57.882028148171337</v>
      </c>
      <c r="H3462" s="21" t="b">
        <v>1</v>
      </c>
      <c r="I3462" s="24">
        <v>2.4892152388512554</v>
      </c>
    </row>
    <row r="3463" spans="1:9" x14ac:dyDescent="0.25">
      <c r="A3463" s="18" t="s">
        <v>2137</v>
      </c>
      <c r="B3463" s="18" t="s">
        <v>310</v>
      </c>
      <c r="C3463" s="18" t="s">
        <v>311</v>
      </c>
      <c r="D3463" s="31">
        <v>11</v>
      </c>
      <c r="E3463" s="31">
        <v>9150</v>
      </c>
      <c r="F3463" s="24">
        <v>0.12021857923497267</v>
      </c>
      <c r="G3463" s="26">
        <v>57.882028148171337</v>
      </c>
      <c r="H3463" s="21" t="b">
        <v>1</v>
      </c>
      <c r="I3463" s="24">
        <v>0.21097119319444246</v>
      </c>
    </row>
    <row r="3464" spans="1:9" x14ac:dyDescent="0.25">
      <c r="A3464" s="18" t="s">
        <v>2533</v>
      </c>
      <c r="B3464" s="18" t="s">
        <v>310</v>
      </c>
      <c r="C3464" s="18" t="s">
        <v>311</v>
      </c>
      <c r="D3464" s="31">
        <v>1</v>
      </c>
      <c r="E3464" s="31">
        <v>8793</v>
      </c>
      <c r="F3464" s="24">
        <v>1.1372682815876264E-2</v>
      </c>
      <c r="G3464" s="26">
        <v>57.882028148171337</v>
      </c>
      <c r="H3464" s="21" t="b">
        <v>0</v>
      </c>
      <c r="I3464" s="24">
        <v>1.1372682815876264E-2</v>
      </c>
    </row>
    <row r="3465" spans="1:9" x14ac:dyDescent="0.25">
      <c r="A3465" s="18" t="s">
        <v>2534</v>
      </c>
      <c r="B3465" s="18" t="s">
        <v>310</v>
      </c>
      <c r="C3465" s="18" t="s">
        <v>311</v>
      </c>
      <c r="D3465" s="31">
        <v>2</v>
      </c>
      <c r="E3465" s="31">
        <v>643</v>
      </c>
      <c r="F3465" s="24">
        <v>0.31104199066874028</v>
      </c>
      <c r="G3465" s="26">
        <v>57.882028148171337</v>
      </c>
      <c r="H3465" s="21" t="b">
        <v>1</v>
      </c>
      <c r="I3465" s="24">
        <v>0.54584657648215706</v>
      </c>
    </row>
    <row r="3466" spans="1:9" x14ac:dyDescent="0.25">
      <c r="A3466" s="18" t="s">
        <v>2698</v>
      </c>
      <c r="B3466" s="18" t="s">
        <v>310</v>
      </c>
      <c r="C3466" s="18" t="s">
        <v>311</v>
      </c>
      <c r="D3466" s="31">
        <v>1</v>
      </c>
      <c r="E3466" s="31">
        <v>643</v>
      </c>
      <c r="F3466" s="24">
        <v>0.15552099533437014</v>
      </c>
      <c r="G3466" s="26">
        <v>57.882028148171337</v>
      </c>
      <c r="H3466" s="21" t="b">
        <v>1</v>
      </c>
      <c r="I3466" s="24">
        <v>0.27292328824107853</v>
      </c>
    </row>
    <row r="3467" spans="1:9" x14ac:dyDescent="0.25">
      <c r="A3467" s="18" t="s">
        <v>2535</v>
      </c>
      <c r="B3467" s="18" t="s">
        <v>310</v>
      </c>
      <c r="C3467" s="18" t="s">
        <v>311</v>
      </c>
      <c r="D3467" s="31">
        <v>1</v>
      </c>
      <c r="E3467" s="31">
        <v>9154</v>
      </c>
      <c r="F3467" s="24">
        <v>1.0924186148131964E-2</v>
      </c>
      <c r="G3467" s="26">
        <v>57.882028148171337</v>
      </c>
      <c r="H3467" s="21" t="b">
        <v>1</v>
      </c>
      <c r="I3467" s="24">
        <v>1.9170818695544406E-2</v>
      </c>
    </row>
    <row r="3468" spans="1:9" x14ac:dyDescent="0.25">
      <c r="A3468" s="18" t="s">
        <v>2699</v>
      </c>
      <c r="B3468" s="18" t="s">
        <v>310</v>
      </c>
      <c r="C3468" s="18" t="s">
        <v>311</v>
      </c>
      <c r="D3468" s="31">
        <v>1</v>
      </c>
      <c r="E3468" s="31">
        <v>9140</v>
      </c>
      <c r="F3468" s="24">
        <v>1.0940919037199124E-2</v>
      </c>
      <c r="G3468" s="26">
        <v>57.882028148171337</v>
      </c>
      <c r="H3468" s="21" t="b">
        <v>1</v>
      </c>
      <c r="I3468" s="24">
        <v>1.9200183188075873E-2</v>
      </c>
    </row>
    <row r="3469" spans="1:9" x14ac:dyDescent="0.25">
      <c r="A3469" s="18" t="s">
        <v>2138</v>
      </c>
      <c r="B3469" s="18" t="s">
        <v>310</v>
      </c>
      <c r="C3469" s="18" t="s">
        <v>311</v>
      </c>
      <c r="D3469" s="31">
        <v>1</v>
      </c>
      <c r="E3469" s="31">
        <v>9103</v>
      </c>
      <c r="F3469" s="24">
        <v>1.0985389432055367E-2</v>
      </c>
      <c r="G3469" s="26">
        <v>57.882028148171337</v>
      </c>
      <c r="H3469" s="21" t="b">
        <v>1</v>
      </c>
      <c r="I3469" s="24">
        <v>1.9278224139186367E-2</v>
      </c>
    </row>
    <row r="3470" spans="1:9" x14ac:dyDescent="0.25">
      <c r="A3470" s="18" t="s">
        <v>2700</v>
      </c>
      <c r="B3470" s="18" t="s">
        <v>310</v>
      </c>
      <c r="C3470" s="18" t="s">
        <v>311</v>
      </c>
      <c r="D3470" s="31">
        <v>2</v>
      </c>
      <c r="E3470" s="31">
        <v>9141</v>
      </c>
      <c r="F3470" s="24">
        <v>2.187944426211574E-2</v>
      </c>
      <c r="G3470" s="26">
        <v>57.882028148171337</v>
      </c>
      <c r="H3470" s="21" t="b">
        <v>1</v>
      </c>
      <c r="I3470" s="24">
        <v>3.8396165482772887E-2</v>
      </c>
    </row>
    <row r="3471" spans="1:9" x14ac:dyDescent="0.25">
      <c r="A3471" s="18" t="s">
        <v>2701</v>
      </c>
      <c r="B3471" s="18" t="s">
        <v>310</v>
      </c>
      <c r="C3471" s="18" t="s">
        <v>311</v>
      </c>
      <c r="D3471" s="31">
        <v>1</v>
      </c>
      <c r="E3471" s="31">
        <v>2595</v>
      </c>
      <c r="F3471" s="24">
        <v>3.8535645472061661E-2</v>
      </c>
      <c r="G3471" s="26">
        <v>57.882028148171337</v>
      </c>
      <c r="H3471" s="21" t="b">
        <v>1</v>
      </c>
      <c r="I3471" s="24">
        <v>6.7626078743357812E-2</v>
      </c>
    </row>
    <row r="3472" spans="1:9" x14ac:dyDescent="0.25">
      <c r="A3472" s="18" t="s">
        <v>2702</v>
      </c>
      <c r="B3472" s="18" t="s">
        <v>310</v>
      </c>
      <c r="C3472" s="18" t="s">
        <v>311</v>
      </c>
      <c r="D3472" s="31">
        <v>1</v>
      </c>
      <c r="E3472" s="31">
        <v>9083</v>
      </c>
      <c r="F3472" s="24">
        <v>1.100957833314984E-2</v>
      </c>
      <c r="G3472" s="26">
        <v>57.882028148171337</v>
      </c>
      <c r="H3472" s="21" t="b">
        <v>1</v>
      </c>
      <c r="I3472" s="24">
        <v>1.9320673162943246E-2</v>
      </c>
    </row>
    <row r="3473" spans="1:9" x14ac:dyDescent="0.25">
      <c r="A3473" s="18" t="s">
        <v>2703</v>
      </c>
      <c r="B3473" s="18" t="s">
        <v>310</v>
      </c>
      <c r="C3473" s="18" t="s">
        <v>311</v>
      </c>
      <c r="D3473" s="31">
        <v>3</v>
      </c>
      <c r="E3473" s="31">
        <v>1604</v>
      </c>
      <c r="F3473" s="24">
        <v>0.18703241895261846</v>
      </c>
      <c r="G3473" s="26">
        <v>57.882028148171337</v>
      </c>
      <c r="H3473" s="21" t="b">
        <v>1</v>
      </c>
      <c r="I3473" s="24">
        <v>0.32822258292832951</v>
      </c>
    </row>
    <row r="3474" spans="1:9" x14ac:dyDescent="0.25">
      <c r="A3474" s="18" t="s">
        <v>163</v>
      </c>
      <c r="B3474" s="18" t="s">
        <v>310</v>
      </c>
      <c r="C3474" s="18" t="s">
        <v>311</v>
      </c>
      <c r="D3474" s="31">
        <v>5</v>
      </c>
      <c r="E3474" s="31">
        <v>2778</v>
      </c>
      <c r="F3474" s="24">
        <v>0.17998560115190784</v>
      </c>
      <c r="G3474" s="26">
        <v>57.882028148171337</v>
      </c>
      <c r="H3474" s="21" t="b">
        <v>1</v>
      </c>
      <c r="I3474" s="24">
        <v>0.31585614531859879</v>
      </c>
    </row>
    <row r="3475" spans="1:9" x14ac:dyDescent="0.25">
      <c r="A3475" s="18" t="s">
        <v>2704</v>
      </c>
      <c r="B3475" s="18" t="s">
        <v>310</v>
      </c>
      <c r="C3475" s="18" t="s">
        <v>311</v>
      </c>
      <c r="D3475" s="31">
        <v>5</v>
      </c>
      <c r="E3475" s="31">
        <v>713</v>
      </c>
      <c r="F3475" s="24">
        <v>0.70126227208976155</v>
      </c>
      <c r="G3475" s="26">
        <v>57.882028148171337</v>
      </c>
      <c r="H3475" s="21" t="b">
        <v>1</v>
      </c>
      <c r="I3475" s="24">
        <v>1.2306428775526894</v>
      </c>
    </row>
    <row r="3476" spans="1:9" x14ac:dyDescent="0.25">
      <c r="A3476" s="18" t="s">
        <v>309</v>
      </c>
      <c r="B3476" s="18" t="s">
        <v>310</v>
      </c>
      <c r="C3476" s="18" t="s">
        <v>311</v>
      </c>
      <c r="D3476" s="31">
        <v>17</v>
      </c>
      <c r="E3476" s="31">
        <v>1604</v>
      </c>
      <c r="F3476" s="24">
        <v>1.059850374064838</v>
      </c>
      <c r="G3476" s="26">
        <v>57.882028148171337</v>
      </c>
      <c r="H3476" s="21" t="b">
        <v>1</v>
      </c>
      <c r="I3476" s="24">
        <v>1.8599279699272004</v>
      </c>
    </row>
    <row r="3477" spans="1:9" x14ac:dyDescent="0.25">
      <c r="A3477" s="18" t="s">
        <v>165</v>
      </c>
      <c r="B3477" s="18" t="s">
        <v>310</v>
      </c>
      <c r="C3477" s="18" t="s">
        <v>311</v>
      </c>
      <c r="D3477" s="31">
        <v>212</v>
      </c>
      <c r="E3477" s="31">
        <v>9926</v>
      </c>
      <c r="F3477" s="24">
        <v>2.1358049566794279</v>
      </c>
      <c r="G3477" s="26">
        <v>57.882028148171337</v>
      </c>
      <c r="H3477" s="21" t="b">
        <v>1</v>
      </c>
      <c r="I3477" s="24">
        <v>3.7481171629932364</v>
      </c>
    </row>
    <row r="3478" spans="1:9" x14ac:dyDescent="0.25">
      <c r="A3478" s="18" t="s">
        <v>872</v>
      </c>
      <c r="B3478" s="18" t="s">
        <v>310</v>
      </c>
      <c r="C3478" s="18" t="s">
        <v>311</v>
      </c>
      <c r="D3478" s="31">
        <v>54</v>
      </c>
      <c r="E3478" s="31">
        <v>9776</v>
      </c>
      <c r="F3478" s="24">
        <v>0.55237315875613746</v>
      </c>
      <c r="G3478" s="26">
        <v>57.882028148171337</v>
      </c>
      <c r="H3478" s="21" t="b">
        <v>1</v>
      </c>
      <c r="I3478" s="24">
        <v>0.96935785743726766</v>
      </c>
    </row>
    <row r="3479" spans="1:9" x14ac:dyDescent="0.25">
      <c r="A3479" s="18" t="s">
        <v>2335</v>
      </c>
      <c r="B3479" s="18" t="s">
        <v>310</v>
      </c>
      <c r="C3479" s="18" t="s">
        <v>311</v>
      </c>
      <c r="D3479" s="31">
        <v>2</v>
      </c>
      <c r="E3479" s="31">
        <v>649</v>
      </c>
      <c r="F3479" s="24">
        <v>0.30816640986132515</v>
      </c>
      <c r="G3479" s="26">
        <v>57.882028148171337</v>
      </c>
      <c r="H3479" s="21" t="b">
        <v>1</v>
      </c>
      <c r="I3479" s="24">
        <v>0.54080022908786907</v>
      </c>
    </row>
    <row r="3480" spans="1:9" x14ac:dyDescent="0.25">
      <c r="A3480" s="18" t="s">
        <v>2336</v>
      </c>
      <c r="B3480" s="18" t="s">
        <v>310</v>
      </c>
      <c r="C3480" s="18" t="s">
        <v>311</v>
      </c>
      <c r="D3480" s="31">
        <v>4</v>
      </c>
      <c r="E3480" s="31">
        <v>9882</v>
      </c>
      <c r="F3480" s="24">
        <v>4.0477636106051408E-2</v>
      </c>
      <c r="G3480" s="26">
        <v>57.882028148171337</v>
      </c>
      <c r="H3480" s="21" t="b">
        <v>1</v>
      </c>
      <c r="I3480" s="24">
        <v>7.1034071782640568E-2</v>
      </c>
    </row>
    <row r="3481" spans="1:9" x14ac:dyDescent="0.25">
      <c r="A3481" s="18" t="s">
        <v>2705</v>
      </c>
      <c r="B3481" s="18" t="s">
        <v>310</v>
      </c>
      <c r="C3481" s="18" t="s">
        <v>311</v>
      </c>
      <c r="D3481" s="31">
        <v>1</v>
      </c>
      <c r="E3481" s="31">
        <v>9758</v>
      </c>
      <c r="F3481" s="24">
        <v>1.0248001639680263E-2</v>
      </c>
      <c r="G3481" s="26">
        <v>57.882028148171337</v>
      </c>
      <c r="H3481" s="21" t="b">
        <v>1</v>
      </c>
      <c r="I3481" s="24">
        <v>1.7984184703731657E-2</v>
      </c>
    </row>
    <row r="3482" spans="1:9" x14ac:dyDescent="0.25">
      <c r="A3482" s="18" t="s">
        <v>546</v>
      </c>
      <c r="B3482" s="18" t="s">
        <v>310</v>
      </c>
      <c r="C3482" s="18" t="s">
        <v>311</v>
      </c>
      <c r="D3482" s="31">
        <v>8</v>
      </c>
      <c r="E3482" s="31">
        <v>9828</v>
      </c>
      <c r="F3482" s="24">
        <v>8.1400081400081398E-2</v>
      </c>
      <c r="G3482" s="26">
        <v>57.882028148171337</v>
      </c>
      <c r="H3482" s="21" t="b">
        <v>1</v>
      </c>
      <c r="I3482" s="24">
        <v>0.14284873776069476</v>
      </c>
    </row>
    <row r="3483" spans="1:9" x14ac:dyDescent="0.25">
      <c r="A3483" s="18" t="s">
        <v>1147</v>
      </c>
      <c r="B3483" s="18" t="s">
        <v>310</v>
      </c>
      <c r="C3483" s="18" t="s">
        <v>311</v>
      </c>
      <c r="D3483" s="31">
        <v>2</v>
      </c>
      <c r="E3483" s="31">
        <v>9718</v>
      </c>
      <c r="F3483" s="24">
        <v>2.0580366330520683E-2</v>
      </c>
      <c r="G3483" s="26">
        <v>57.882028148171337</v>
      </c>
      <c r="H3483" s="21" t="b">
        <v>1</v>
      </c>
      <c r="I3483" s="24">
        <v>3.6116417851206728E-2</v>
      </c>
    </row>
    <row r="3484" spans="1:9" x14ac:dyDescent="0.25">
      <c r="A3484" s="18" t="s">
        <v>2541</v>
      </c>
      <c r="B3484" s="18" t="s">
        <v>310</v>
      </c>
      <c r="C3484" s="18" t="s">
        <v>311</v>
      </c>
      <c r="D3484" s="31">
        <v>1</v>
      </c>
      <c r="E3484" s="31">
        <v>649</v>
      </c>
      <c r="F3484" s="24">
        <v>0.15408320493066258</v>
      </c>
      <c r="G3484" s="26">
        <v>57.882028148171337</v>
      </c>
      <c r="H3484" s="21" t="b">
        <v>1</v>
      </c>
      <c r="I3484" s="24">
        <v>0.27040011454393453</v>
      </c>
    </row>
    <row r="3485" spans="1:9" x14ac:dyDescent="0.25">
      <c r="A3485" s="18" t="s">
        <v>2146</v>
      </c>
      <c r="B3485" s="18" t="s">
        <v>310</v>
      </c>
      <c r="C3485" s="18" t="s">
        <v>311</v>
      </c>
      <c r="D3485" s="31">
        <v>1</v>
      </c>
      <c r="E3485" s="31">
        <v>9662</v>
      </c>
      <c r="F3485" s="24">
        <v>1.0349824052991098E-2</v>
      </c>
      <c r="G3485" s="26">
        <v>57.882028148171337</v>
      </c>
      <c r="H3485" s="21" t="b">
        <v>1</v>
      </c>
      <c r="I3485" s="24">
        <v>1.8162872525254968E-2</v>
      </c>
    </row>
    <row r="3486" spans="1:9" x14ac:dyDescent="0.25">
      <c r="A3486" s="18" t="s">
        <v>2706</v>
      </c>
      <c r="B3486" s="18" t="s">
        <v>310</v>
      </c>
      <c r="C3486" s="18" t="s">
        <v>311</v>
      </c>
      <c r="D3486" s="31">
        <v>1</v>
      </c>
      <c r="E3486" s="31">
        <v>9452</v>
      </c>
      <c r="F3486" s="24">
        <v>1.0579771476936098E-2</v>
      </c>
      <c r="G3486" s="26">
        <v>57.882028148171337</v>
      </c>
      <c r="H3486" s="21" t="b">
        <v>1</v>
      </c>
      <c r="I3486" s="24">
        <v>1.8566406510686997E-2</v>
      </c>
    </row>
    <row r="3487" spans="1:9" x14ac:dyDescent="0.25">
      <c r="A3487" s="18" t="s">
        <v>885</v>
      </c>
      <c r="B3487" s="18" t="s">
        <v>310</v>
      </c>
      <c r="C3487" s="18" t="s">
        <v>311</v>
      </c>
      <c r="D3487" s="31">
        <v>4</v>
      </c>
      <c r="E3487" s="31">
        <v>9885</v>
      </c>
      <c r="F3487" s="24">
        <v>4.0465351542741529E-2</v>
      </c>
      <c r="G3487" s="26">
        <v>57.882028148171337</v>
      </c>
      <c r="H3487" s="21" t="b">
        <v>1</v>
      </c>
      <c r="I3487" s="24">
        <v>7.1012513642494085E-2</v>
      </c>
    </row>
    <row r="3488" spans="1:9" x14ac:dyDescent="0.25">
      <c r="A3488" s="18" t="s">
        <v>2158</v>
      </c>
      <c r="B3488" s="18" t="s">
        <v>310</v>
      </c>
      <c r="C3488" s="18" t="s">
        <v>311</v>
      </c>
      <c r="D3488" s="31">
        <v>3</v>
      </c>
      <c r="E3488" s="31">
        <v>9161</v>
      </c>
      <c r="F3488" s="24">
        <v>3.2747516646654297E-2</v>
      </c>
      <c r="G3488" s="26">
        <v>57.882028148171337</v>
      </c>
      <c r="H3488" s="21" t="b">
        <v>1</v>
      </c>
      <c r="I3488" s="24">
        <v>5.7468510317327859E-2</v>
      </c>
    </row>
    <row r="3489" spans="1:9" x14ac:dyDescent="0.25">
      <c r="A3489" s="18" t="s">
        <v>2707</v>
      </c>
      <c r="B3489" s="18" t="s">
        <v>310</v>
      </c>
      <c r="C3489" s="18" t="s">
        <v>311</v>
      </c>
      <c r="D3489" s="31">
        <v>1</v>
      </c>
      <c r="E3489" s="31">
        <v>9146</v>
      </c>
      <c r="F3489" s="24">
        <v>1.0933741526350318E-2</v>
      </c>
      <c r="G3489" s="26">
        <v>57.882028148171337</v>
      </c>
      <c r="H3489" s="21" t="b">
        <v>1</v>
      </c>
      <c r="I3489" s="24">
        <v>1.9187587397661656E-2</v>
      </c>
    </row>
    <row r="3490" spans="1:9" x14ac:dyDescent="0.25">
      <c r="A3490" s="18" t="s">
        <v>2708</v>
      </c>
      <c r="B3490" s="18" t="s">
        <v>310</v>
      </c>
      <c r="C3490" s="18" t="s">
        <v>311</v>
      </c>
      <c r="D3490" s="31">
        <v>1</v>
      </c>
      <c r="E3490" s="31">
        <v>9102</v>
      </c>
      <c r="F3490" s="24">
        <v>1.0986596352450011E-2</v>
      </c>
      <c r="G3490" s="26">
        <v>57.882028148171337</v>
      </c>
      <c r="H3490" s="21" t="b">
        <v>1</v>
      </c>
      <c r="I3490" s="24">
        <v>1.928034215985646E-2</v>
      </c>
    </row>
    <row r="3491" spans="1:9" x14ac:dyDescent="0.25">
      <c r="A3491" s="18" t="s">
        <v>189</v>
      </c>
      <c r="B3491" s="18" t="s">
        <v>310</v>
      </c>
      <c r="C3491" s="18" t="s">
        <v>311</v>
      </c>
      <c r="D3491" s="31">
        <v>69</v>
      </c>
      <c r="E3491" s="31">
        <v>9265</v>
      </c>
      <c r="F3491" s="24">
        <v>0.74473826227738804</v>
      </c>
      <c r="G3491" s="26">
        <v>57.882028148171337</v>
      </c>
      <c r="H3491" s="21" t="b">
        <v>1</v>
      </c>
      <c r="I3491" s="24">
        <v>1.3069387511486166</v>
      </c>
    </row>
    <row r="3492" spans="1:9" x14ac:dyDescent="0.25">
      <c r="A3492" s="18" t="s">
        <v>893</v>
      </c>
      <c r="B3492" s="18" t="s">
        <v>310</v>
      </c>
      <c r="C3492" s="18" t="s">
        <v>311</v>
      </c>
      <c r="D3492" s="31">
        <v>6</v>
      </c>
      <c r="E3492" s="31">
        <v>9193</v>
      </c>
      <c r="F3492" s="24">
        <v>6.5267051017078206E-2</v>
      </c>
      <c r="G3492" s="26">
        <v>57.882028148171337</v>
      </c>
      <c r="H3492" s="21" t="b">
        <v>1</v>
      </c>
      <c r="I3492" s="24">
        <v>0.11453693528054834</v>
      </c>
    </row>
    <row r="3493" spans="1:9" x14ac:dyDescent="0.25">
      <c r="A3493" s="18" t="s">
        <v>2547</v>
      </c>
      <c r="B3493" s="18" t="s">
        <v>310</v>
      </c>
      <c r="C3493" s="18" t="s">
        <v>311</v>
      </c>
      <c r="D3493" s="31">
        <v>1</v>
      </c>
      <c r="E3493" s="31">
        <v>649</v>
      </c>
      <c r="F3493" s="24">
        <v>0.15408320493066258</v>
      </c>
      <c r="G3493" s="26">
        <v>57.882028148171337</v>
      </c>
      <c r="H3493" s="21" t="b">
        <v>1</v>
      </c>
      <c r="I3493" s="24">
        <v>0.27040011454393453</v>
      </c>
    </row>
    <row r="3494" spans="1:9" x14ac:dyDescent="0.25">
      <c r="A3494" s="18" t="s">
        <v>1754</v>
      </c>
      <c r="B3494" s="18" t="s">
        <v>310</v>
      </c>
      <c r="C3494" s="18" t="s">
        <v>311</v>
      </c>
      <c r="D3494" s="31">
        <v>1</v>
      </c>
      <c r="E3494" s="31">
        <v>9249</v>
      </c>
      <c r="F3494" s="24">
        <v>1.0811979673478214E-2</v>
      </c>
      <c r="G3494" s="26">
        <v>57.882028148171337</v>
      </c>
      <c r="H3494" s="21" t="b">
        <v>1</v>
      </c>
      <c r="I3494" s="24">
        <v>1.8973907918587253E-2</v>
      </c>
    </row>
    <row r="3495" spans="1:9" x14ac:dyDescent="0.25">
      <c r="A3495" s="18" t="s">
        <v>2709</v>
      </c>
      <c r="B3495" s="18" t="s">
        <v>310</v>
      </c>
      <c r="C3495" s="18" t="s">
        <v>311</v>
      </c>
      <c r="D3495" s="31">
        <v>1</v>
      </c>
      <c r="E3495" s="31">
        <v>4108</v>
      </c>
      <c r="F3495" s="24">
        <v>2.4342745861733205E-2</v>
      </c>
      <c r="G3495" s="26">
        <v>57.882028148171337</v>
      </c>
      <c r="H3495" s="21" t="b">
        <v>0</v>
      </c>
      <c r="I3495" s="24">
        <v>2.4342745861733205E-2</v>
      </c>
    </row>
    <row r="3496" spans="1:9" x14ac:dyDescent="0.25">
      <c r="A3496" s="18" t="s">
        <v>2710</v>
      </c>
      <c r="B3496" s="18" t="s">
        <v>310</v>
      </c>
      <c r="C3496" s="18" t="s">
        <v>311</v>
      </c>
      <c r="D3496" s="31">
        <v>1</v>
      </c>
      <c r="E3496" s="31">
        <v>2686</v>
      </c>
      <c r="F3496" s="24">
        <v>3.7230081906180192E-2</v>
      </c>
      <c r="G3496" s="26">
        <v>57.882028148171337</v>
      </c>
      <c r="H3496" s="21" t="b">
        <v>1</v>
      </c>
      <c r="I3496" s="24">
        <v>6.533494949330361E-2</v>
      </c>
    </row>
    <row r="3497" spans="1:9" x14ac:dyDescent="0.25">
      <c r="A3497" s="18" t="s">
        <v>1378</v>
      </c>
      <c r="B3497" s="18" t="s">
        <v>310</v>
      </c>
      <c r="C3497" s="18" t="s">
        <v>311</v>
      </c>
      <c r="D3497" s="31">
        <v>1</v>
      </c>
      <c r="E3497" s="31">
        <v>1239</v>
      </c>
      <c r="F3497" s="24">
        <v>8.0710250201775621E-2</v>
      </c>
      <c r="G3497" s="26">
        <v>57.882028148171337</v>
      </c>
      <c r="H3497" s="21" t="b">
        <v>1</v>
      </c>
      <c r="I3497" s="24">
        <v>0.14163815523729903</v>
      </c>
    </row>
    <row r="3498" spans="1:9" x14ac:dyDescent="0.25">
      <c r="A3498" s="18" t="s">
        <v>1382</v>
      </c>
      <c r="B3498" s="18" t="s">
        <v>310</v>
      </c>
      <c r="C3498" s="18" t="s">
        <v>311</v>
      </c>
      <c r="D3498" s="31">
        <v>2</v>
      </c>
      <c r="E3498" s="31">
        <v>9245</v>
      </c>
      <c r="F3498" s="24">
        <v>2.1633315305570579E-2</v>
      </c>
      <c r="G3498" s="26">
        <v>57.882028148171337</v>
      </c>
      <c r="H3498" s="21" t="b">
        <v>1</v>
      </c>
      <c r="I3498" s="24">
        <v>3.7964234578477772E-2</v>
      </c>
    </row>
    <row r="3499" spans="1:9" x14ac:dyDescent="0.25">
      <c r="A3499" s="18" t="s">
        <v>2178</v>
      </c>
      <c r="B3499" s="18" t="s">
        <v>310</v>
      </c>
      <c r="C3499" s="18" t="s">
        <v>311</v>
      </c>
      <c r="D3499" s="31">
        <v>2</v>
      </c>
      <c r="E3499" s="31">
        <v>8956</v>
      </c>
      <c r="F3499" s="24">
        <v>2.2331397945511387E-2</v>
      </c>
      <c r="G3499" s="26">
        <v>57.882028148171337</v>
      </c>
      <c r="H3499" s="21" t="b">
        <v>1</v>
      </c>
      <c r="I3499" s="24">
        <v>3.9189297529927086E-2</v>
      </c>
    </row>
    <row r="3500" spans="1:9" x14ac:dyDescent="0.25">
      <c r="A3500" s="18" t="s">
        <v>2558</v>
      </c>
      <c r="B3500" s="18" t="s">
        <v>310</v>
      </c>
      <c r="C3500" s="18" t="s">
        <v>311</v>
      </c>
      <c r="D3500" s="31">
        <v>1</v>
      </c>
      <c r="E3500" s="31">
        <v>513</v>
      </c>
      <c r="F3500" s="24">
        <v>0.19493177387914229</v>
      </c>
      <c r="G3500" s="26">
        <v>57.882028148171337</v>
      </c>
      <c r="H3500" s="21" t="b">
        <v>1</v>
      </c>
      <c r="I3500" s="24">
        <v>0.34208513516376898</v>
      </c>
    </row>
    <row r="3501" spans="1:9" x14ac:dyDescent="0.25">
      <c r="A3501" s="18" t="s">
        <v>2711</v>
      </c>
      <c r="B3501" s="18" t="s">
        <v>310</v>
      </c>
      <c r="C3501" s="18" t="s">
        <v>311</v>
      </c>
      <c r="D3501" s="31">
        <v>2</v>
      </c>
      <c r="E3501" s="31">
        <v>1585</v>
      </c>
      <c r="F3501" s="24">
        <v>0.12618296529968456</v>
      </c>
      <c r="G3501" s="26">
        <v>57.882028148171337</v>
      </c>
      <c r="H3501" s="21" t="b">
        <v>1</v>
      </c>
      <c r="I3501" s="24">
        <v>0.22143807487572686</v>
      </c>
    </row>
    <row r="3502" spans="1:9" x14ac:dyDescent="0.25">
      <c r="A3502" s="18" t="s">
        <v>1389</v>
      </c>
      <c r="B3502" s="18" t="s">
        <v>310</v>
      </c>
      <c r="C3502" s="18" t="s">
        <v>311</v>
      </c>
      <c r="D3502" s="31">
        <v>3</v>
      </c>
      <c r="E3502" s="31">
        <v>9255</v>
      </c>
      <c r="F3502" s="24">
        <v>3.2414910858995137E-2</v>
      </c>
      <c r="G3502" s="26">
        <v>57.882028148171337</v>
      </c>
      <c r="H3502" s="21" t="b">
        <v>1</v>
      </c>
      <c r="I3502" s="24">
        <v>5.6884821503732093E-2</v>
      </c>
    </row>
    <row r="3503" spans="1:9" x14ac:dyDescent="0.25">
      <c r="A3503" s="18" t="s">
        <v>2186</v>
      </c>
      <c r="B3503" s="18" t="s">
        <v>310</v>
      </c>
      <c r="C3503" s="18" t="s">
        <v>311</v>
      </c>
      <c r="D3503" s="31">
        <v>4</v>
      </c>
      <c r="E3503" s="31">
        <v>8396</v>
      </c>
      <c r="F3503" s="24">
        <v>4.7641734159123393E-2</v>
      </c>
      <c r="G3503" s="26">
        <v>57.882028148171337</v>
      </c>
      <c r="H3503" s="21" t="b">
        <v>1</v>
      </c>
      <c r="I3503" s="24">
        <v>8.3606324125304193E-2</v>
      </c>
    </row>
    <row r="3504" spans="1:9" x14ac:dyDescent="0.25">
      <c r="A3504" s="18" t="s">
        <v>2712</v>
      </c>
      <c r="B3504" s="18" t="s">
        <v>310</v>
      </c>
      <c r="C3504" s="18" t="s">
        <v>311</v>
      </c>
      <c r="D3504" s="31">
        <v>1</v>
      </c>
      <c r="E3504" s="31">
        <v>595</v>
      </c>
      <c r="F3504" s="24">
        <v>0.16806722689075632</v>
      </c>
      <c r="G3504" s="26">
        <v>57.882028148171337</v>
      </c>
      <c r="H3504" s="21" t="b">
        <v>1</v>
      </c>
      <c r="I3504" s="24">
        <v>0.29494062914119917</v>
      </c>
    </row>
    <row r="3505" spans="1:9" x14ac:dyDescent="0.25">
      <c r="A3505" s="18" t="s">
        <v>2713</v>
      </c>
      <c r="B3505" s="18" t="s">
        <v>310</v>
      </c>
      <c r="C3505" s="18" t="s">
        <v>311</v>
      </c>
      <c r="D3505" s="31">
        <v>1</v>
      </c>
      <c r="E3505" s="31">
        <v>2636</v>
      </c>
      <c r="F3505" s="24">
        <v>3.7936267071320182E-2</v>
      </c>
      <c r="G3505" s="26">
        <v>57.882028148171337</v>
      </c>
      <c r="H3505" s="21" t="b">
        <v>0</v>
      </c>
      <c r="I3505" s="24">
        <v>3.7936267071320182E-2</v>
      </c>
    </row>
    <row r="3506" spans="1:9" x14ac:dyDescent="0.25">
      <c r="A3506" s="18" t="s">
        <v>2714</v>
      </c>
      <c r="B3506" s="18" t="s">
        <v>310</v>
      </c>
      <c r="C3506" s="18" t="s">
        <v>311</v>
      </c>
      <c r="D3506" s="31">
        <v>1</v>
      </c>
      <c r="E3506" s="31">
        <v>595</v>
      </c>
      <c r="F3506" s="24">
        <v>0.16806722689075632</v>
      </c>
      <c r="G3506" s="26">
        <v>57.882028148171337</v>
      </c>
      <c r="H3506" s="21" t="b">
        <v>1</v>
      </c>
      <c r="I3506" s="24">
        <v>0.29494062914119917</v>
      </c>
    </row>
    <row r="3507" spans="1:9" x14ac:dyDescent="0.25">
      <c r="A3507" s="18" t="s">
        <v>2715</v>
      </c>
      <c r="B3507" s="18" t="s">
        <v>310</v>
      </c>
      <c r="C3507" s="18" t="s">
        <v>311</v>
      </c>
      <c r="D3507" s="31">
        <v>1</v>
      </c>
      <c r="E3507" s="31">
        <v>7916</v>
      </c>
      <c r="F3507" s="24">
        <v>1.2632642748863063E-2</v>
      </c>
      <c r="G3507" s="26">
        <v>57.882028148171337</v>
      </c>
      <c r="H3507" s="21" t="b">
        <v>0</v>
      </c>
      <c r="I3507" s="24">
        <v>1.2632642748863063E-2</v>
      </c>
    </row>
    <row r="3508" spans="1:9" x14ac:dyDescent="0.25">
      <c r="A3508" s="18" t="s">
        <v>1416</v>
      </c>
      <c r="B3508" s="18" t="s">
        <v>310</v>
      </c>
      <c r="C3508" s="18" t="s">
        <v>311</v>
      </c>
      <c r="D3508" s="31">
        <v>1</v>
      </c>
      <c r="E3508" s="31">
        <v>8906</v>
      </c>
      <c r="F3508" s="24">
        <v>1.1228385358185494E-2</v>
      </c>
      <c r="G3508" s="26">
        <v>57.882028148171337</v>
      </c>
      <c r="H3508" s="21" t="b">
        <v>0</v>
      </c>
      <c r="I3508" s="24">
        <v>1.1228385358185494E-2</v>
      </c>
    </row>
    <row r="3509" spans="1:9" x14ac:dyDescent="0.25">
      <c r="A3509" s="18" t="s">
        <v>1790</v>
      </c>
      <c r="B3509" s="18" t="s">
        <v>310</v>
      </c>
      <c r="C3509" s="18" t="s">
        <v>311</v>
      </c>
      <c r="D3509" s="31">
        <v>1</v>
      </c>
      <c r="E3509" s="31">
        <v>9219</v>
      </c>
      <c r="F3509" s="24">
        <v>1.0847163466753445E-2</v>
      </c>
      <c r="G3509" s="26">
        <v>57.882028148171337</v>
      </c>
      <c r="H3509" s="21" t="b">
        <v>1</v>
      </c>
      <c r="I3509" s="24">
        <v>1.9035651842826067E-2</v>
      </c>
    </row>
    <row r="3510" spans="1:9" x14ac:dyDescent="0.25">
      <c r="A3510" s="18" t="s">
        <v>2716</v>
      </c>
      <c r="B3510" s="18" t="s">
        <v>310</v>
      </c>
      <c r="C3510" s="18" t="s">
        <v>311</v>
      </c>
      <c r="D3510" s="31">
        <v>1</v>
      </c>
      <c r="E3510" s="31">
        <v>9090</v>
      </c>
      <c r="F3510" s="24">
        <v>1.1001100110011E-2</v>
      </c>
      <c r="G3510" s="26">
        <v>57.882028148171337</v>
      </c>
      <c r="H3510" s="21" t="b">
        <v>1</v>
      </c>
      <c r="I3510" s="24">
        <v>1.930579475676716E-2</v>
      </c>
    </row>
    <row r="3511" spans="1:9" x14ac:dyDescent="0.25">
      <c r="A3511" s="18" t="s">
        <v>1792</v>
      </c>
      <c r="B3511" s="18" t="s">
        <v>310</v>
      </c>
      <c r="C3511" s="18" t="s">
        <v>311</v>
      </c>
      <c r="D3511" s="31">
        <v>1</v>
      </c>
      <c r="E3511" s="31">
        <v>9129</v>
      </c>
      <c r="F3511" s="24">
        <v>1.0954102311315588E-2</v>
      </c>
      <c r="G3511" s="26">
        <v>57.882028148171337</v>
      </c>
      <c r="H3511" s="21" t="b">
        <v>1</v>
      </c>
      <c r="I3511" s="24">
        <v>1.9223318472890077E-2</v>
      </c>
    </row>
    <row r="3512" spans="1:9" x14ac:dyDescent="0.25">
      <c r="A3512" s="18" t="s">
        <v>2717</v>
      </c>
      <c r="B3512" s="18" t="s">
        <v>310</v>
      </c>
      <c r="C3512" s="18" t="s">
        <v>311</v>
      </c>
      <c r="D3512" s="31">
        <v>2</v>
      </c>
      <c r="E3512" s="31">
        <v>8947</v>
      </c>
      <c r="F3512" s="24">
        <v>2.2353861629596513E-2</v>
      </c>
      <c r="G3512" s="26">
        <v>57.882028148171337</v>
      </c>
      <c r="H3512" s="21" t="b">
        <v>1</v>
      </c>
      <c r="I3512" s="24">
        <v>3.9228718975972618E-2</v>
      </c>
    </row>
    <row r="3513" spans="1:9" x14ac:dyDescent="0.25">
      <c r="A3513" s="18" t="s">
        <v>167</v>
      </c>
      <c r="B3513" s="18" t="s">
        <v>310</v>
      </c>
      <c r="C3513" s="18" t="s">
        <v>311</v>
      </c>
      <c r="D3513" s="31">
        <v>3</v>
      </c>
      <c r="E3513" s="31">
        <v>9189</v>
      </c>
      <c r="F3513" s="24">
        <v>3.2647730982696702E-2</v>
      </c>
      <c r="G3513" s="26">
        <v>57.882028148171337</v>
      </c>
      <c r="H3513" s="21" t="b">
        <v>1</v>
      </c>
      <c r="I3513" s="24">
        <v>5.7293396780611655E-2</v>
      </c>
    </row>
    <row r="3514" spans="1:9" x14ac:dyDescent="0.25">
      <c r="A3514" s="18" t="s">
        <v>169</v>
      </c>
      <c r="B3514" s="18" t="s">
        <v>310</v>
      </c>
      <c r="C3514" s="18" t="s">
        <v>311</v>
      </c>
      <c r="D3514" s="31">
        <v>148</v>
      </c>
      <c r="E3514" s="31">
        <v>8639</v>
      </c>
      <c r="F3514" s="24">
        <v>1.7131612455145273</v>
      </c>
      <c r="G3514" s="26">
        <v>57.882028148171337</v>
      </c>
      <c r="H3514" s="21" t="b">
        <v>1</v>
      </c>
      <c r="I3514" s="24">
        <v>3.0064210906556315</v>
      </c>
    </row>
    <row r="3515" spans="1:9" x14ac:dyDescent="0.25">
      <c r="A3515" s="18" t="s">
        <v>921</v>
      </c>
      <c r="B3515" s="18" t="s">
        <v>310</v>
      </c>
      <c r="C3515" s="18" t="s">
        <v>311</v>
      </c>
      <c r="D3515" s="31">
        <v>23</v>
      </c>
      <c r="E3515" s="31">
        <v>8542</v>
      </c>
      <c r="F3515" s="24">
        <v>0.26925778506204634</v>
      </c>
      <c r="G3515" s="26">
        <v>57.882028148171337</v>
      </c>
      <c r="H3515" s="21" t="b">
        <v>1</v>
      </c>
      <c r="I3515" s="24">
        <v>0.47251961013782606</v>
      </c>
    </row>
    <row r="3516" spans="1:9" x14ac:dyDescent="0.25">
      <c r="A3516" s="18" t="s">
        <v>2569</v>
      </c>
      <c r="B3516" s="18" t="s">
        <v>310</v>
      </c>
      <c r="C3516" s="18" t="s">
        <v>311</v>
      </c>
      <c r="D3516" s="31">
        <v>4</v>
      </c>
      <c r="E3516" s="31">
        <v>595</v>
      </c>
      <c r="F3516" s="24">
        <v>0.67226890756302526</v>
      </c>
      <c r="G3516" s="26">
        <v>57.882028148171337</v>
      </c>
      <c r="H3516" s="21" t="b">
        <v>1</v>
      </c>
      <c r="I3516" s="24">
        <v>1.1797625165647967</v>
      </c>
    </row>
    <row r="3517" spans="1:9" x14ac:dyDescent="0.25">
      <c r="A3517" s="18" t="s">
        <v>2570</v>
      </c>
      <c r="B3517" s="18" t="s">
        <v>310</v>
      </c>
      <c r="C3517" s="18" t="s">
        <v>311</v>
      </c>
      <c r="D3517" s="31">
        <v>1</v>
      </c>
      <c r="E3517" s="31">
        <v>595</v>
      </c>
      <c r="F3517" s="24">
        <v>0.16806722689075632</v>
      </c>
      <c r="G3517" s="26">
        <v>57.882028148171337</v>
      </c>
      <c r="H3517" s="21" t="b">
        <v>1</v>
      </c>
      <c r="I3517" s="24">
        <v>0.29494062914119917</v>
      </c>
    </row>
    <row r="3518" spans="1:9" x14ac:dyDescent="0.25">
      <c r="A3518" s="18" t="s">
        <v>2213</v>
      </c>
      <c r="B3518" s="18" t="s">
        <v>310</v>
      </c>
      <c r="C3518" s="18" t="s">
        <v>311</v>
      </c>
      <c r="D3518" s="31">
        <v>1</v>
      </c>
      <c r="E3518" s="31">
        <v>8614</v>
      </c>
      <c r="F3518" s="24">
        <v>1.1609008590666357E-2</v>
      </c>
      <c r="G3518" s="26">
        <v>57.882028148171337</v>
      </c>
      <c r="H3518" s="21" t="b">
        <v>1</v>
      </c>
      <c r="I3518" s="24">
        <v>2.0372611369748491E-2</v>
      </c>
    </row>
    <row r="3519" spans="1:9" x14ac:dyDescent="0.25">
      <c r="A3519" s="18" t="s">
        <v>2574</v>
      </c>
      <c r="B3519" s="18" t="s">
        <v>310</v>
      </c>
      <c r="C3519" s="18" t="s">
        <v>311</v>
      </c>
      <c r="D3519" s="31">
        <v>2</v>
      </c>
      <c r="E3519" s="31">
        <v>8607</v>
      </c>
      <c r="F3519" s="24">
        <v>2.3236900197513653E-2</v>
      </c>
      <c r="G3519" s="26">
        <v>57.882028148171337</v>
      </c>
      <c r="H3519" s="21" t="b">
        <v>1</v>
      </c>
      <c r="I3519" s="24">
        <v>4.0778360483098297E-2</v>
      </c>
    </row>
    <row r="3520" spans="1:9" x14ac:dyDescent="0.25">
      <c r="A3520" s="18" t="s">
        <v>2216</v>
      </c>
      <c r="B3520" s="18" t="s">
        <v>310</v>
      </c>
      <c r="C3520" s="18" t="s">
        <v>311</v>
      </c>
      <c r="D3520" s="31">
        <v>1</v>
      </c>
      <c r="E3520" s="31">
        <v>8560</v>
      </c>
      <c r="F3520" s="24">
        <v>1.1682242990654207E-2</v>
      </c>
      <c r="G3520" s="26">
        <v>57.882028148171337</v>
      </c>
      <c r="H3520" s="21" t="b">
        <v>0</v>
      </c>
      <c r="I3520" s="24">
        <v>1.1682242990654207E-2</v>
      </c>
    </row>
    <row r="3521" spans="1:9" x14ac:dyDescent="0.25">
      <c r="A3521" s="18" t="s">
        <v>2217</v>
      </c>
      <c r="B3521" s="18" t="s">
        <v>310</v>
      </c>
      <c r="C3521" s="18" t="s">
        <v>311</v>
      </c>
      <c r="D3521" s="31">
        <v>9</v>
      </c>
      <c r="E3521" s="31">
        <v>8557</v>
      </c>
      <c r="F3521" s="24">
        <v>0.10517704803085194</v>
      </c>
      <c r="G3521" s="26">
        <v>57.882028148171337</v>
      </c>
      <c r="H3521" s="21" t="b">
        <v>1</v>
      </c>
      <c r="I3521" s="24">
        <v>0.18457485906872989</v>
      </c>
    </row>
    <row r="3522" spans="1:9" x14ac:dyDescent="0.25">
      <c r="A3522" s="18" t="s">
        <v>2219</v>
      </c>
      <c r="B3522" s="18" t="s">
        <v>310</v>
      </c>
      <c r="C3522" s="18" t="s">
        <v>311</v>
      </c>
      <c r="D3522" s="31">
        <v>1</v>
      </c>
      <c r="E3522" s="31">
        <v>8551</v>
      </c>
      <c r="F3522" s="24">
        <v>1.169453865045024E-2</v>
      </c>
      <c r="G3522" s="26">
        <v>57.882028148171337</v>
      </c>
      <c r="H3522" s="21" t="b">
        <v>1</v>
      </c>
      <c r="I3522" s="24">
        <v>2.0522707793125192E-2</v>
      </c>
    </row>
    <row r="3523" spans="1:9" x14ac:dyDescent="0.25">
      <c r="A3523" s="18" t="s">
        <v>2718</v>
      </c>
      <c r="B3523" s="18" t="s">
        <v>310</v>
      </c>
      <c r="C3523" s="18" t="s">
        <v>311</v>
      </c>
      <c r="D3523" s="31">
        <v>1</v>
      </c>
      <c r="E3523" s="31">
        <v>2344</v>
      </c>
      <c r="F3523" s="24">
        <v>4.2662116040955635E-2</v>
      </c>
      <c r="G3523" s="26">
        <v>57.882028148171337</v>
      </c>
      <c r="H3523" s="21" t="b">
        <v>1</v>
      </c>
      <c r="I3523" s="24">
        <v>7.4867608506405087E-2</v>
      </c>
    </row>
    <row r="3524" spans="1:9" x14ac:dyDescent="0.25">
      <c r="A3524" s="18" t="s">
        <v>2580</v>
      </c>
      <c r="B3524" s="18" t="s">
        <v>310</v>
      </c>
      <c r="C3524" s="18" t="s">
        <v>311</v>
      </c>
      <c r="D3524" s="31">
        <v>7</v>
      </c>
      <c r="E3524" s="31">
        <v>2695</v>
      </c>
      <c r="F3524" s="24">
        <v>0.25974025974025972</v>
      </c>
      <c r="G3524" s="26">
        <v>57.882028148171337</v>
      </c>
      <c r="H3524" s="21" t="b">
        <v>1</v>
      </c>
      <c r="I3524" s="24">
        <v>0.45581733594548957</v>
      </c>
    </row>
    <row r="3525" spans="1:9" x14ac:dyDescent="0.25">
      <c r="A3525" s="18" t="s">
        <v>2584</v>
      </c>
      <c r="B3525" s="18" t="s">
        <v>310</v>
      </c>
      <c r="C3525" s="18" t="s">
        <v>311</v>
      </c>
      <c r="D3525" s="31">
        <v>1</v>
      </c>
      <c r="E3525" s="31">
        <v>2694</v>
      </c>
      <c r="F3525" s="24">
        <v>3.711952487008166E-2</v>
      </c>
      <c r="G3525" s="26">
        <v>57.882028148171337</v>
      </c>
      <c r="H3525" s="21" t="b">
        <v>1</v>
      </c>
      <c r="I3525" s="24">
        <v>6.5140933310695426E-2</v>
      </c>
    </row>
    <row r="3526" spans="1:9" x14ac:dyDescent="0.25">
      <c r="A3526" s="18" t="s">
        <v>2719</v>
      </c>
      <c r="B3526" s="18" t="s">
        <v>310</v>
      </c>
      <c r="C3526" s="18" t="s">
        <v>311</v>
      </c>
      <c r="D3526" s="31">
        <v>2</v>
      </c>
      <c r="E3526" s="31">
        <v>8115</v>
      </c>
      <c r="F3526" s="24">
        <v>2.4645717806531114E-2</v>
      </c>
      <c r="G3526" s="26">
        <v>57.882028148171337</v>
      </c>
      <c r="H3526" s="21" t="b">
        <v>1</v>
      </c>
      <c r="I3526" s="24">
        <v>4.3250689917193712E-2</v>
      </c>
    </row>
    <row r="3527" spans="1:9" x14ac:dyDescent="0.25">
      <c r="A3527" s="18" t="s">
        <v>2220</v>
      </c>
      <c r="B3527" s="18" t="s">
        <v>310</v>
      </c>
      <c r="C3527" s="18" t="s">
        <v>311</v>
      </c>
      <c r="D3527" s="31">
        <v>8</v>
      </c>
      <c r="E3527" s="31">
        <v>8602</v>
      </c>
      <c r="F3527" s="24">
        <v>9.3001627528481748E-2</v>
      </c>
      <c r="G3527" s="26">
        <v>57.882028148171337</v>
      </c>
      <c r="H3527" s="21" t="b">
        <v>1</v>
      </c>
      <c r="I3527" s="24">
        <v>0.16320825327971494</v>
      </c>
    </row>
    <row r="3528" spans="1:9" x14ac:dyDescent="0.25">
      <c r="A3528" s="18" t="s">
        <v>2587</v>
      </c>
      <c r="B3528" s="18" t="s">
        <v>310</v>
      </c>
      <c r="C3528" s="18" t="s">
        <v>311</v>
      </c>
      <c r="D3528" s="31">
        <v>6</v>
      </c>
      <c r="E3528" s="31">
        <v>8356</v>
      </c>
      <c r="F3528" s="24">
        <v>7.1804691239827662E-2</v>
      </c>
      <c r="G3528" s="26">
        <v>57.882028148171337</v>
      </c>
      <c r="H3528" s="21" t="b">
        <v>1</v>
      </c>
      <c r="I3528" s="24">
        <v>0.12600981881690773</v>
      </c>
    </row>
    <row r="3529" spans="1:9" x14ac:dyDescent="0.25">
      <c r="A3529" s="18" t="s">
        <v>2591</v>
      </c>
      <c r="B3529" s="18" t="s">
        <v>310</v>
      </c>
      <c r="C3529" s="18" t="s">
        <v>311</v>
      </c>
      <c r="D3529" s="31">
        <v>12</v>
      </c>
      <c r="E3529" s="31">
        <v>8618</v>
      </c>
      <c r="F3529" s="24">
        <v>0.1392434439545138</v>
      </c>
      <c r="G3529" s="26">
        <v>57.882028148171337</v>
      </c>
      <c r="H3529" s="21" t="b">
        <v>1</v>
      </c>
      <c r="I3529" s="24">
        <v>0.24435786633420303</v>
      </c>
    </row>
    <row r="3530" spans="1:9" x14ac:dyDescent="0.25">
      <c r="A3530" s="18" t="s">
        <v>2228</v>
      </c>
      <c r="B3530" s="18" t="s">
        <v>310</v>
      </c>
      <c r="C3530" s="18" t="s">
        <v>311</v>
      </c>
      <c r="D3530" s="31">
        <v>3</v>
      </c>
      <c r="E3530" s="31">
        <v>8538</v>
      </c>
      <c r="F3530" s="24">
        <v>3.5137034434293744E-2</v>
      </c>
      <c r="G3530" s="26">
        <v>57.882028148171337</v>
      </c>
      <c r="H3530" s="21" t="b">
        <v>1</v>
      </c>
      <c r="I3530" s="24">
        <v>6.1661867301129124E-2</v>
      </c>
    </row>
    <row r="3531" spans="1:9" x14ac:dyDescent="0.25">
      <c r="A3531" s="18" t="s">
        <v>2720</v>
      </c>
      <c r="B3531" s="18" t="s">
        <v>310</v>
      </c>
      <c r="C3531" s="18" t="s">
        <v>311</v>
      </c>
      <c r="D3531" s="31">
        <v>1</v>
      </c>
      <c r="E3531" s="31">
        <v>2692</v>
      </c>
      <c r="F3531" s="24">
        <v>3.7147102526002972E-2</v>
      </c>
      <c r="G3531" s="26">
        <v>57.882028148171337</v>
      </c>
      <c r="H3531" s="21" t="b">
        <v>1</v>
      </c>
      <c r="I3531" s="24">
        <v>6.5189329249262074E-2</v>
      </c>
    </row>
    <row r="3532" spans="1:9" x14ac:dyDescent="0.25">
      <c r="A3532" s="18" t="s">
        <v>2596</v>
      </c>
      <c r="B3532" s="18" t="s">
        <v>310</v>
      </c>
      <c r="C3532" s="18" t="s">
        <v>311</v>
      </c>
      <c r="D3532" s="31">
        <v>1</v>
      </c>
      <c r="E3532" s="31">
        <v>8203</v>
      </c>
      <c r="F3532" s="24">
        <v>1.2190661952944045E-2</v>
      </c>
      <c r="G3532" s="26">
        <v>57.882028148171337</v>
      </c>
      <c r="H3532" s="21" t="b">
        <v>0</v>
      </c>
      <c r="I3532" s="24">
        <v>1.2190661952944045E-2</v>
      </c>
    </row>
    <row r="3533" spans="1:9" x14ac:dyDescent="0.25">
      <c r="A3533" s="18" t="s">
        <v>229</v>
      </c>
      <c r="B3533" s="18" t="s">
        <v>310</v>
      </c>
      <c r="C3533" s="18" t="s">
        <v>311</v>
      </c>
      <c r="D3533" s="31">
        <v>8</v>
      </c>
      <c r="E3533" s="31">
        <v>9856</v>
      </c>
      <c r="F3533" s="24">
        <v>8.1168831168831168E-2</v>
      </c>
      <c r="G3533" s="26">
        <v>57.882028148171337</v>
      </c>
      <c r="H3533" s="21" t="b">
        <v>1</v>
      </c>
      <c r="I3533" s="24">
        <v>0.1424429174829655</v>
      </c>
    </row>
    <row r="3534" spans="1:9" x14ac:dyDescent="0.25">
      <c r="A3534" s="18" t="s">
        <v>1808</v>
      </c>
      <c r="B3534" s="18" t="s">
        <v>310</v>
      </c>
      <c r="C3534" s="18" t="s">
        <v>311</v>
      </c>
      <c r="D3534" s="31">
        <v>1</v>
      </c>
      <c r="E3534" s="31">
        <v>9592</v>
      </c>
      <c r="F3534" s="24">
        <v>1.0425354462051709E-2</v>
      </c>
      <c r="G3534" s="26">
        <v>57.882028148171337</v>
      </c>
      <c r="H3534" s="21" t="b">
        <v>1</v>
      </c>
      <c r="I3534" s="24">
        <v>1.8295420594142357E-2</v>
      </c>
    </row>
    <row r="3535" spans="1:9" x14ac:dyDescent="0.25">
      <c r="A3535" s="18" t="s">
        <v>2721</v>
      </c>
      <c r="B3535" s="18" t="s">
        <v>310</v>
      </c>
      <c r="C3535" s="18" t="s">
        <v>311</v>
      </c>
      <c r="D3535" s="31">
        <v>1</v>
      </c>
      <c r="E3535" s="31">
        <v>8677</v>
      </c>
      <c r="F3535" s="24">
        <v>1.1524720525527256E-2</v>
      </c>
      <c r="G3535" s="26">
        <v>57.882028148171337</v>
      </c>
      <c r="H3535" s="21" t="b">
        <v>1</v>
      </c>
      <c r="I3535" s="24">
        <v>2.0224694518729228E-2</v>
      </c>
    </row>
    <row r="3536" spans="1:9" x14ac:dyDescent="0.25">
      <c r="A3536" s="18" t="s">
        <v>173</v>
      </c>
      <c r="B3536" s="18" t="s">
        <v>310</v>
      </c>
      <c r="C3536" s="18" t="s">
        <v>311</v>
      </c>
      <c r="D3536" s="31">
        <v>5</v>
      </c>
      <c r="E3536" s="31">
        <v>9658</v>
      </c>
      <c r="F3536" s="24">
        <v>5.1770552909505066E-2</v>
      </c>
      <c r="G3536" s="26">
        <v>57.882028148171337</v>
      </c>
      <c r="H3536" s="21" t="b">
        <v>0</v>
      </c>
      <c r="I3536" s="24">
        <v>5.1770552909505066E-2</v>
      </c>
    </row>
    <row r="3537" spans="1:9" x14ac:dyDescent="0.25">
      <c r="A3537" s="18" t="s">
        <v>562</v>
      </c>
      <c r="B3537" s="18" t="s">
        <v>310</v>
      </c>
      <c r="C3537" s="18" t="s">
        <v>311</v>
      </c>
      <c r="D3537" s="31">
        <v>1</v>
      </c>
      <c r="E3537" s="31">
        <v>9615</v>
      </c>
      <c r="F3537" s="24">
        <v>1.0400416016640665E-2</v>
      </c>
      <c r="G3537" s="26">
        <v>57.882028148171337</v>
      </c>
      <c r="H3537" s="21" t="b">
        <v>0</v>
      </c>
      <c r="I3537" s="24">
        <v>1.0400416016640665E-2</v>
      </c>
    </row>
    <row r="3538" spans="1:9" x14ac:dyDescent="0.25">
      <c r="A3538" s="18" t="s">
        <v>175</v>
      </c>
      <c r="B3538" s="18" t="s">
        <v>310</v>
      </c>
      <c r="C3538" s="18" t="s">
        <v>311</v>
      </c>
      <c r="D3538" s="31">
        <v>24</v>
      </c>
      <c r="E3538" s="31">
        <v>9664</v>
      </c>
      <c r="F3538" s="24">
        <v>0.24834437086092717</v>
      </c>
      <c r="G3538" s="26">
        <v>57.882028148171337</v>
      </c>
      <c r="H3538" s="21" t="b">
        <v>1</v>
      </c>
      <c r="I3538" s="24">
        <v>0.43581872766311303</v>
      </c>
    </row>
    <row r="3539" spans="1:9" x14ac:dyDescent="0.25">
      <c r="A3539" s="18" t="s">
        <v>1437</v>
      </c>
      <c r="B3539" s="18" t="s">
        <v>310</v>
      </c>
      <c r="C3539" s="18" t="s">
        <v>311</v>
      </c>
      <c r="D3539" s="31">
        <v>1</v>
      </c>
      <c r="E3539" s="31">
        <v>9576</v>
      </c>
      <c r="F3539" s="24">
        <v>1.0442773600668337E-2</v>
      </c>
      <c r="G3539" s="26">
        <v>57.882028148171337</v>
      </c>
      <c r="H3539" s="21" t="b">
        <v>1</v>
      </c>
      <c r="I3539" s="24">
        <v>1.832598938377334E-2</v>
      </c>
    </row>
    <row r="3540" spans="1:9" x14ac:dyDescent="0.25">
      <c r="A3540" s="18" t="s">
        <v>1439</v>
      </c>
      <c r="B3540" s="18" t="s">
        <v>310</v>
      </c>
      <c r="C3540" s="18" t="s">
        <v>311</v>
      </c>
      <c r="D3540" s="31">
        <v>2</v>
      </c>
      <c r="E3540" s="31">
        <v>9621</v>
      </c>
      <c r="F3540" s="24">
        <v>2.0787859889824345E-2</v>
      </c>
      <c r="G3540" s="26">
        <v>57.882028148171337</v>
      </c>
      <c r="H3540" s="21" t="b">
        <v>1</v>
      </c>
      <c r="I3540" s="24">
        <v>3.6480547622703155E-2</v>
      </c>
    </row>
    <row r="3541" spans="1:9" x14ac:dyDescent="0.25">
      <c r="A3541" s="18" t="s">
        <v>949</v>
      </c>
      <c r="B3541" s="18" t="s">
        <v>310</v>
      </c>
      <c r="C3541" s="18" t="s">
        <v>311</v>
      </c>
      <c r="D3541" s="31">
        <v>1</v>
      </c>
      <c r="E3541" s="31">
        <v>9578</v>
      </c>
      <c r="F3541" s="24">
        <v>1.0440593025683859E-2</v>
      </c>
      <c r="G3541" s="26">
        <v>57.882028148171337</v>
      </c>
      <c r="H3541" s="21" t="b">
        <v>1</v>
      </c>
      <c r="I3541" s="24">
        <v>1.832216269983436E-2</v>
      </c>
    </row>
    <row r="3542" spans="1:9" x14ac:dyDescent="0.25">
      <c r="A3542" s="18" t="s">
        <v>2607</v>
      </c>
      <c r="B3542" s="18" t="s">
        <v>310</v>
      </c>
      <c r="C3542" s="18" t="s">
        <v>311</v>
      </c>
      <c r="D3542" s="31">
        <v>1</v>
      </c>
      <c r="E3542" s="31">
        <v>2742</v>
      </c>
      <c r="F3542" s="24">
        <v>3.6469730123997082E-2</v>
      </c>
      <c r="G3542" s="26">
        <v>57.882028148171337</v>
      </c>
      <c r="H3542" s="21" t="b">
        <v>1</v>
      </c>
      <c r="I3542" s="24">
        <v>6.4000610626919585E-2</v>
      </c>
    </row>
    <row r="3543" spans="1:9" x14ac:dyDescent="0.25">
      <c r="A3543" s="18" t="s">
        <v>2406</v>
      </c>
      <c r="B3543" s="18" t="s">
        <v>310</v>
      </c>
      <c r="C3543" s="18" t="s">
        <v>311</v>
      </c>
      <c r="D3543" s="31">
        <v>1</v>
      </c>
      <c r="E3543" s="31">
        <v>8704</v>
      </c>
      <c r="F3543" s="24">
        <v>1.1488970588235293E-2</v>
      </c>
      <c r="G3543" s="26">
        <v>57.882028148171337</v>
      </c>
      <c r="H3543" s="21" t="b">
        <v>1</v>
      </c>
      <c r="I3543" s="24">
        <v>2.016195707019916E-2</v>
      </c>
    </row>
    <row r="3544" spans="1:9" x14ac:dyDescent="0.25">
      <c r="A3544" s="18" t="s">
        <v>2722</v>
      </c>
      <c r="B3544" s="18" t="s">
        <v>310</v>
      </c>
      <c r="C3544" s="18" t="s">
        <v>311</v>
      </c>
      <c r="D3544" s="31">
        <v>2</v>
      </c>
      <c r="E3544" s="31">
        <v>9161</v>
      </c>
      <c r="F3544" s="24">
        <v>2.1831677764436196E-2</v>
      </c>
      <c r="G3544" s="26">
        <v>57.882028148171337</v>
      </c>
      <c r="H3544" s="21" t="b">
        <v>1</v>
      </c>
      <c r="I3544" s="24">
        <v>3.8312340211551901E-2</v>
      </c>
    </row>
    <row r="3545" spans="1:9" x14ac:dyDescent="0.25">
      <c r="A3545" s="18" t="s">
        <v>2608</v>
      </c>
      <c r="B3545" s="18" t="s">
        <v>310</v>
      </c>
      <c r="C3545" s="18" t="s">
        <v>311</v>
      </c>
      <c r="D3545" s="31">
        <v>1</v>
      </c>
      <c r="E3545" s="31">
        <v>9150</v>
      </c>
      <c r="F3545" s="24">
        <v>1.092896174863388E-2</v>
      </c>
      <c r="G3545" s="26">
        <v>57.882028148171337</v>
      </c>
      <c r="H3545" s="21" t="b">
        <v>1</v>
      </c>
      <c r="I3545" s="24">
        <v>1.9179199381312951E-2</v>
      </c>
    </row>
    <row r="3546" spans="1:9" x14ac:dyDescent="0.25">
      <c r="A3546" s="18" t="s">
        <v>2610</v>
      </c>
      <c r="B3546" s="18" t="s">
        <v>310</v>
      </c>
      <c r="C3546" s="18" t="s">
        <v>311</v>
      </c>
      <c r="D3546" s="31">
        <v>1</v>
      </c>
      <c r="E3546" s="31">
        <v>8555</v>
      </c>
      <c r="F3546" s="24">
        <v>1.1689070718877851E-2</v>
      </c>
      <c r="G3546" s="26">
        <v>57.882028148171337</v>
      </c>
      <c r="H3546" s="21" t="b">
        <v>1</v>
      </c>
      <c r="I3546" s="24">
        <v>2.0513112137815724E-2</v>
      </c>
    </row>
    <row r="3547" spans="1:9" x14ac:dyDescent="0.25">
      <c r="A3547" s="18" t="s">
        <v>2723</v>
      </c>
      <c r="B3547" s="18" t="s">
        <v>310</v>
      </c>
      <c r="C3547" s="18" t="s">
        <v>311</v>
      </c>
      <c r="D3547" s="31">
        <v>1</v>
      </c>
      <c r="E3547" s="31">
        <v>8547</v>
      </c>
      <c r="F3547" s="24">
        <v>1.1700011700011701E-2</v>
      </c>
      <c r="G3547" s="26">
        <v>57.882028148171337</v>
      </c>
      <c r="H3547" s="21" t="b">
        <v>1</v>
      </c>
      <c r="I3547" s="24">
        <v>2.0532312429977013E-2</v>
      </c>
    </row>
    <row r="3548" spans="1:9" x14ac:dyDescent="0.25">
      <c r="A3548" s="18" t="s">
        <v>979</v>
      </c>
      <c r="B3548" s="18" t="s">
        <v>310</v>
      </c>
      <c r="C3548" s="18" t="s">
        <v>311</v>
      </c>
      <c r="D3548" s="31">
        <v>1</v>
      </c>
      <c r="E3548" s="31">
        <v>9156</v>
      </c>
      <c r="F3548" s="24">
        <v>1.0921799912625601E-2</v>
      </c>
      <c r="G3548" s="26">
        <v>57.882028148171337</v>
      </c>
      <c r="H3548" s="21" t="b">
        <v>0</v>
      </c>
      <c r="I3548" s="24">
        <v>1.0921799912625601E-2</v>
      </c>
    </row>
    <row r="3549" spans="1:9" x14ac:dyDescent="0.25">
      <c r="A3549" s="18" t="s">
        <v>191</v>
      </c>
      <c r="B3549" s="18" t="s">
        <v>310</v>
      </c>
      <c r="C3549" s="18" t="s">
        <v>311</v>
      </c>
      <c r="D3549" s="31">
        <v>73</v>
      </c>
      <c r="E3549" s="31">
        <v>9473</v>
      </c>
      <c r="F3549" s="24">
        <v>0.77061121080966954</v>
      </c>
      <c r="G3549" s="26">
        <v>57.882028148171337</v>
      </c>
      <c r="H3549" s="21" t="b">
        <v>1</v>
      </c>
      <c r="I3549" s="24">
        <v>1.352343104269818</v>
      </c>
    </row>
    <row r="3550" spans="1:9" x14ac:dyDescent="0.25">
      <c r="A3550" s="18" t="s">
        <v>983</v>
      </c>
      <c r="B3550" s="18" t="s">
        <v>310</v>
      </c>
      <c r="C3550" s="18" t="s">
        <v>311</v>
      </c>
      <c r="D3550" s="31">
        <v>8</v>
      </c>
      <c r="E3550" s="31">
        <v>9393</v>
      </c>
      <c r="F3550" s="24">
        <v>8.5169807303310974E-2</v>
      </c>
      <c r="G3550" s="26">
        <v>57.882028148171337</v>
      </c>
      <c r="H3550" s="21" t="b">
        <v>1</v>
      </c>
      <c r="I3550" s="24">
        <v>0.14946421747174576</v>
      </c>
    </row>
    <row r="3551" spans="1:9" x14ac:dyDescent="0.25">
      <c r="A3551" s="18" t="s">
        <v>2724</v>
      </c>
      <c r="B3551" s="18" t="s">
        <v>310</v>
      </c>
      <c r="C3551" s="18" t="s">
        <v>311</v>
      </c>
      <c r="D3551" s="31">
        <v>1</v>
      </c>
      <c r="E3551" s="31">
        <v>9439</v>
      </c>
      <c r="F3551" s="24">
        <v>1.0594342621040365E-2</v>
      </c>
      <c r="G3551" s="26">
        <v>57.882028148171337</v>
      </c>
      <c r="H3551" s="21" t="b">
        <v>1</v>
      </c>
      <c r="I3551" s="24">
        <v>1.8591977364023043E-2</v>
      </c>
    </row>
    <row r="3552" spans="1:9" x14ac:dyDescent="0.25">
      <c r="A3552" s="18" t="s">
        <v>2725</v>
      </c>
      <c r="B3552" s="18" t="s">
        <v>310</v>
      </c>
      <c r="C3552" s="18" t="s">
        <v>311</v>
      </c>
      <c r="D3552" s="31">
        <v>3</v>
      </c>
      <c r="E3552" s="31">
        <v>9449</v>
      </c>
      <c r="F3552" s="24">
        <v>3.1749391469996821E-2</v>
      </c>
      <c r="G3552" s="26">
        <v>57.882028148171337</v>
      </c>
      <c r="H3552" s="21" t="b">
        <v>1</v>
      </c>
      <c r="I3552" s="24">
        <v>5.5716903695315956E-2</v>
      </c>
    </row>
    <row r="3553" spans="1:9" x14ac:dyDescent="0.25">
      <c r="A3553" s="18" t="s">
        <v>2726</v>
      </c>
      <c r="B3553" s="18" t="s">
        <v>310</v>
      </c>
      <c r="C3553" s="18" t="s">
        <v>311</v>
      </c>
      <c r="D3553" s="31">
        <v>1</v>
      </c>
      <c r="E3553" s="31">
        <v>8998</v>
      </c>
      <c r="F3553" s="24">
        <v>1.1113580795732384E-2</v>
      </c>
      <c r="G3553" s="26">
        <v>57.882028148171337</v>
      </c>
      <c r="H3553" s="21" t="b">
        <v>0</v>
      </c>
      <c r="I3553" s="24">
        <v>1.1113580795732384E-2</v>
      </c>
    </row>
    <row r="3554" spans="1:9" x14ac:dyDescent="0.25">
      <c r="A3554" s="18" t="s">
        <v>1855</v>
      </c>
      <c r="B3554" s="18" t="s">
        <v>310</v>
      </c>
      <c r="C3554" s="18" t="s">
        <v>311</v>
      </c>
      <c r="D3554" s="31">
        <v>1</v>
      </c>
      <c r="E3554" s="31">
        <v>9402</v>
      </c>
      <c r="F3554" s="24">
        <v>1.0636034886194426E-2</v>
      </c>
      <c r="G3554" s="26">
        <v>57.882028148171337</v>
      </c>
      <c r="H3554" s="21" t="b">
        <v>1</v>
      </c>
      <c r="I3554" s="24">
        <v>1.8665142984366462E-2</v>
      </c>
    </row>
    <row r="3555" spans="1:9" x14ac:dyDescent="0.25">
      <c r="A3555" s="18" t="s">
        <v>2727</v>
      </c>
      <c r="B3555" s="18" t="s">
        <v>310</v>
      </c>
      <c r="C3555" s="18" t="s">
        <v>311</v>
      </c>
      <c r="D3555" s="31">
        <v>1</v>
      </c>
      <c r="E3555" s="31">
        <v>417</v>
      </c>
      <c r="F3555" s="24">
        <v>0.23980815347721821</v>
      </c>
      <c r="G3555" s="26">
        <v>57.882028148171337</v>
      </c>
      <c r="H3555" s="21" t="b">
        <v>1</v>
      </c>
      <c r="I3555" s="24">
        <v>0.42083854757557193</v>
      </c>
    </row>
    <row r="3556" spans="1:9" x14ac:dyDescent="0.25">
      <c r="A3556" s="18" t="s">
        <v>2728</v>
      </c>
      <c r="B3556" s="18" t="s">
        <v>310</v>
      </c>
      <c r="C3556" s="18" t="s">
        <v>311</v>
      </c>
      <c r="D3556" s="31">
        <v>1</v>
      </c>
      <c r="E3556" s="31">
        <v>8658</v>
      </c>
      <c r="F3556" s="24">
        <v>1.1550011550011549E-2</v>
      </c>
      <c r="G3556" s="26">
        <v>57.882028148171337</v>
      </c>
      <c r="H3556" s="21" t="b">
        <v>1</v>
      </c>
      <c r="I3556" s="24">
        <v>2.0269077655233714E-2</v>
      </c>
    </row>
    <row r="3557" spans="1:9" x14ac:dyDescent="0.25">
      <c r="A3557" s="18" t="s">
        <v>1862</v>
      </c>
      <c r="B3557" s="18" t="s">
        <v>310</v>
      </c>
      <c r="C3557" s="18" t="s">
        <v>311</v>
      </c>
      <c r="D3557" s="31">
        <v>1</v>
      </c>
      <c r="E3557" s="31">
        <v>9448</v>
      </c>
      <c r="F3557" s="24">
        <v>1.0584250635055038E-2</v>
      </c>
      <c r="G3557" s="26">
        <v>57.882028148171337</v>
      </c>
      <c r="H3557" s="21" t="b">
        <v>1</v>
      </c>
      <c r="I3557" s="24">
        <v>1.8574266970683054E-2</v>
      </c>
    </row>
    <row r="3558" spans="1:9" x14ac:dyDescent="0.25">
      <c r="A3558" s="18" t="s">
        <v>1864</v>
      </c>
      <c r="B3558" s="18" t="s">
        <v>310</v>
      </c>
      <c r="C3558" s="18" t="s">
        <v>311</v>
      </c>
      <c r="D3558" s="31">
        <v>2</v>
      </c>
      <c r="E3558" s="31">
        <v>9438</v>
      </c>
      <c r="F3558" s="24">
        <v>2.1190930281839375E-2</v>
      </c>
      <c r="G3558" s="26">
        <v>57.882028148171337</v>
      </c>
      <c r="H3558" s="21" t="b">
        <v>1</v>
      </c>
      <c r="I3558" s="24">
        <v>3.7187894541007314E-2</v>
      </c>
    </row>
    <row r="3559" spans="1:9" x14ac:dyDescent="0.25">
      <c r="A3559" s="18" t="s">
        <v>2622</v>
      </c>
      <c r="B3559" s="18" t="s">
        <v>310</v>
      </c>
      <c r="C3559" s="18" t="s">
        <v>311</v>
      </c>
      <c r="D3559" s="31">
        <v>3</v>
      </c>
      <c r="E3559" s="31">
        <v>9051</v>
      </c>
      <c r="F3559" s="24">
        <v>3.3145508783559825E-2</v>
      </c>
      <c r="G3559" s="26">
        <v>57.882028148171337</v>
      </c>
      <c r="H3559" s="21" t="b">
        <v>1</v>
      </c>
      <c r="I3559" s="24">
        <v>5.8166945422278252E-2</v>
      </c>
    </row>
    <row r="3560" spans="1:9" x14ac:dyDescent="0.25">
      <c r="A3560" s="18" t="s">
        <v>1465</v>
      </c>
      <c r="B3560" s="18" t="s">
        <v>310</v>
      </c>
      <c r="C3560" s="18" t="s">
        <v>311</v>
      </c>
      <c r="D3560" s="31">
        <v>3</v>
      </c>
      <c r="E3560" s="31">
        <v>9458</v>
      </c>
      <c r="F3560" s="24">
        <v>3.1719179530556141E-2</v>
      </c>
      <c r="G3560" s="26">
        <v>57.882028148171337</v>
      </c>
      <c r="H3560" s="21" t="b">
        <v>1</v>
      </c>
      <c r="I3560" s="24">
        <v>5.5663884861180006E-2</v>
      </c>
    </row>
    <row r="3561" spans="1:9" x14ac:dyDescent="0.25">
      <c r="A3561" s="18" t="s">
        <v>1870</v>
      </c>
      <c r="B3561" s="18" t="s">
        <v>310</v>
      </c>
      <c r="C3561" s="18" t="s">
        <v>311</v>
      </c>
      <c r="D3561" s="31">
        <v>2</v>
      </c>
      <c r="E3561" s="31">
        <v>9380</v>
      </c>
      <c r="F3561" s="24">
        <v>2.1321961620469083E-2</v>
      </c>
      <c r="G3561" s="26">
        <v>57.882028148171337</v>
      </c>
      <c r="H3561" s="21" t="b">
        <v>1</v>
      </c>
      <c r="I3561" s="24">
        <v>3.7417841010450641E-2</v>
      </c>
    </row>
    <row r="3562" spans="1:9" x14ac:dyDescent="0.25">
      <c r="A3562" s="18" t="s">
        <v>1873</v>
      </c>
      <c r="B3562" s="18" t="s">
        <v>310</v>
      </c>
      <c r="C3562" s="18" t="s">
        <v>311</v>
      </c>
      <c r="D3562" s="31">
        <v>1</v>
      </c>
      <c r="E3562" s="31">
        <v>9140</v>
      </c>
      <c r="F3562" s="24">
        <v>1.0940919037199124E-2</v>
      </c>
      <c r="G3562" s="26">
        <v>57.882028148171337</v>
      </c>
      <c r="H3562" s="21" t="b">
        <v>1</v>
      </c>
      <c r="I3562" s="24">
        <v>1.9200183188075873E-2</v>
      </c>
    </row>
    <row r="3563" spans="1:9" x14ac:dyDescent="0.25">
      <c r="A3563" s="18" t="s">
        <v>2729</v>
      </c>
      <c r="B3563" s="18" t="s">
        <v>310</v>
      </c>
      <c r="C3563" s="18" t="s">
        <v>311</v>
      </c>
      <c r="D3563" s="31">
        <v>1</v>
      </c>
      <c r="E3563" s="31">
        <v>9121</v>
      </c>
      <c r="F3563" s="24">
        <v>1.0963710119504441E-2</v>
      </c>
      <c r="G3563" s="26">
        <v>57.882028148171337</v>
      </c>
      <c r="H3563" s="21" t="b">
        <v>1</v>
      </c>
      <c r="I3563" s="24">
        <v>1.9240179184191811E-2</v>
      </c>
    </row>
    <row r="3564" spans="1:9" x14ac:dyDescent="0.25">
      <c r="A3564" s="18" t="s">
        <v>2730</v>
      </c>
      <c r="B3564" s="18" t="s">
        <v>310</v>
      </c>
      <c r="C3564" s="18" t="s">
        <v>311</v>
      </c>
      <c r="D3564" s="31">
        <v>1</v>
      </c>
      <c r="E3564" s="31">
        <v>9123</v>
      </c>
      <c r="F3564" s="24">
        <v>1.0961306587745259E-2</v>
      </c>
      <c r="G3564" s="26">
        <v>57.882028148171337</v>
      </c>
      <c r="H3564" s="21" t="b">
        <v>1</v>
      </c>
      <c r="I3564" s="24">
        <v>1.9235961234134989E-2</v>
      </c>
    </row>
    <row r="3565" spans="1:9" x14ac:dyDescent="0.25">
      <c r="A3565" s="18" t="s">
        <v>1892</v>
      </c>
      <c r="B3565" s="18" t="s">
        <v>310</v>
      </c>
      <c r="C3565" s="18" t="s">
        <v>311</v>
      </c>
      <c r="D3565" s="31">
        <v>3</v>
      </c>
      <c r="E3565" s="31">
        <v>8449</v>
      </c>
      <c r="F3565" s="24">
        <v>3.5507160610723162E-2</v>
      </c>
      <c r="G3565" s="26">
        <v>57.882028148171337</v>
      </c>
      <c r="H3565" s="21" t="b">
        <v>1</v>
      </c>
      <c r="I3565" s="24">
        <v>6.2311400522788558E-2</v>
      </c>
    </row>
    <row r="3566" spans="1:9" x14ac:dyDescent="0.25">
      <c r="A3566" s="18" t="s">
        <v>2731</v>
      </c>
      <c r="B3566" s="18" t="s">
        <v>310</v>
      </c>
      <c r="C3566" s="18" t="s">
        <v>311</v>
      </c>
      <c r="D3566" s="31">
        <v>2</v>
      </c>
      <c r="E3566" s="31">
        <v>8381</v>
      </c>
      <c r="F3566" s="24">
        <v>2.3863500775563776E-2</v>
      </c>
      <c r="G3566" s="26">
        <v>57.882028148171337</v>
      </c>
      <c r="H3566" s="21" t="b">
        <v>1</v>
      </c>
      <c r="I3566" s="24">
        <v>4.1877979796924834E-2</v>
      </c>
    </row>
    <row r="3567" spans="1:9" x14ac:dyDescent="0.25">
      <c r="A3567" s="18" t="s">
        <v>2732</v>
      </c>
      <c r="B3567" s="18" t="s">
        <v>310</v>
      </c>
      <c r="C3567" s="18" t="s">
        <v>311</v>
      </c>
      <c r="D3567" s="31">
        <v>1</v>
      </c>
      <c r="E3567" s="31">
        <v>8440</v>
      </c>
      <c r="F3567" s="24">
        <v>1.1848341232227489E-2</v>
      </c>
      <c r="G3567" s="26">
        <v>57.882028148171337</v>
      </c>
      <c r="H3567" s="21" t="b">
        <v>1</v>
      </c>
      <c r="I3567" s="24">
        <v>2.079261544301108E-2</v>
      </c>
    </row>
    <row r="3568" spans="1:9" x14ac:dyDescent="0.25">
      <c r="A3568" s="18" t="s">
        <v>991</v>
      </c>
      <c r="B3568" s="18" t="s">
        <v>310</v>
      </c>
      <c r="C3568" s="18" t="s">
        <v>311</v>
      </c>
      <c r="D3568" s="31">
        <v>2</v>
      </c>
      <c r="E3568" s="31">
        <v>9467</v>
      </c>
      <c r="F3568" s="24">
        <v>2.1126016689553186E-2</v>
      </c>
      <c r="G3568" s="26">
        <v>57.882028148171337</v>
      </c>
      <c r="H3568" s="21" t="b">
        <v>1</v>
      </c>
      <c r="I3568" s="24">
        <v>3.7073977889302528E-2</v>
      </c>
    </row>
    <row r="3569" spans="1:9" x14ac:dyDescent="0.25">
      <c r="A3569" s="18" t="s">
        <v>2624</v>
      </c>
      <c r="B3569" s="18" t="s">
        <v>310</v>
      </c>
      <c r="C3569" s="18" t="s">
        <v>311</v>
      </c>
      <c r="D3569" s="31">
        <v>1</v>
      </c>
      <c r="E3569" s="31">
        <v>9019</v>
      </c>
      <c r="F3569" s="24">
        <v>1.1087703736556159E-2</v>
      </c>
      <c r="G3569" s="26">
        <v>57.882028148171337</v>
      </c>
      <c r="H3569" s="21" t="b">
        <v>0</v>
      </c>
      <c r="I3569" s="24">
        <v>1.1087703736556159E-2</v>
      </c>
    </row>
    <row r="3570" spans="1:9" x14ac:dyDescent="0.25">
      <c r="A3570" s="18" t="s">
        <v>2733</v>
      </c>
      <c r="B3570" s="18" t="s">
        <v>310</v>
      </c>
      <c r="C3570" s="18" t="s">
        <v>311</v>
      </c>
      <c r="D3570" s="31">
        <v>1</v>
      </c>
      <c r="E3570" s="31">
        <v>9432</v>
      </c>
      <c r="F3570" s="24">
        <v>1.0602205258693808E-2</v>
      </c>
      <c r="G3570" s="26">
        <v>57.882028148171337</v>
      </c>
      <c r="H3570" s="21" t="b">
        <v>1</v>
      </c>
      <c r="I3570" s="24">
        <v>1.8605775481235529E-2</v>
      </c>
    </row>
    <row r="3571" spans="1:9" x14ac:dyDescent="0.25">
      <c r="A3571" s="18" t="s">
        <v>2734</v>
      </c>
      <c r="B3571" s="18" t="s">
        <v>310</v>
      </c>
      <c r="C3571" s="18" t="s">
        <v>311</v>
      </c>
      <c r="D3571" s="31">
        <v>1</v>
      </c>
      <c r="E3571" s="31">
        <v>8436</v>
      </c>
      <c r="F3571" s="24">
        <v>1.1853959222380275E-2</v>
      </c>
      <c r="G3571" s="26">
        <v>57.882028148171337</v>
      </c>
      <c r="H3571" s="21" t="b">
        <v>1</v>
      </c>
      <c r="I3571" s="24">
        <v>2.0802474435634603E-2</v>
      </c>
    </row>
    <row r="3572" spans="1:9" x14ac:dyDescent="0.25">
      <c r="A3572" s="18" t="s">
        <v>125</v>
      </c>
      <c r="B3572" s="18" t="s">
        <v>310</v>
      </c>
      <c r="C3572" s="18" t="s">
        <v>311</v>
      </c>
      <c r="D3572" s="31">
        <v>18</v>
      </c>
      <c r="E3572" s="31">
        <v>9170</v>
      </c>
      <c r="F3572" s="24">
        <v>0.19629225736095968</v>
      </c>
      <c r="G3572" s="26">
        <v>57.882028148171337</v>
      </c>
      <c r="H3572" s="21" t="b">
        <v>0</v>
      </c>
      <c r="I3572" s="24">
        <v>0.19629225736095968</v>
      </c>
    </row>
    <row r="3573" spans="1:9" x14ac:dyDescent="0.25">
      <c r="A3573" s="18" t="s">
        <v>1003</v>
      </c>
      <c r="B3573" s="18" t="s">
        <v>310</v>
      </c>
      <c r="C3573" s="18" t="s">
        <v>311</v>
      </c>
      <c r="D3573" s="31">
        <v>212</v>
      </c>
      <c r="E3573" s="31">
        <v>9827</v>
      </c>
      <c r="F3573" s="24">
        <v>2.1573216648010582</v>
      </c>
      <c r="G3573" s="26">
        <v>57.882028148171337</v>
      </c>
      <c r="H3573" s="21" t="b">
        <v>1</v>
      </c>
      <c r="I3573" s="24">
        <v>3.7858767640043616</v>
      </c>
    </row>
    <row r="3574" spans="1:9" x14ac:dyDescent="0.25">
      <c r="A3574" s="18" t="s">
        <v>2313</v>
      </c>
      <c r="B3574" s="18" t="s">
        <v>310</v>
      </c>
      <c r="C3574" s="18" t="s">
        <v>311</v>
      </c>
      <c r="D3574" s="31">
        <v>23</v>
      </c>
      <c r="E3574" s="31">
        <v>9681</v>
      </c>
      <c r="F3574" s="24">
        <v>0.23757876252453258</v>
      </c>
      <c r="G3574" s="26">
        <v>57.882028148171337</v>
      </c>
      <c r="H3574" s="21" t="b">
        <v>1</v>
      </c>
      <c r="I3574" s="24">
        <v>0.41692619665296049</v>
      </c>
    </row>
    <row r="3575" spans="1:9" x14ac:dyDescent="0.25">
      <c r="A3575" s="18" t="s">
        <v>2626</v>
      </c>
      <c r="B3575" s="18" t="s">
        <v>310</v>
      </c>
      <c r="C3575" s="18" t="s">
        <v>311</v>
      </c>
      <c r="D3575" s="31">
        <v>3</v>
      </c>
      <c r="E3575" s="31">
        <v>647</v>
      </c>
      <c r="F3575" s="24">
        <v>0.46367851622874806</v>
      </c>
      <c r="G3575" s="26">
        <v>57.882028148171337</v>
      </c>
      <c r="H3575" s="21" t="b">
        <v>1</v>
      </c>
      <c r="I3575" s="24">
        <v>0.81370791810979981</v>
      </c>
    </row>
    <row r="3576" spans="1:9" x14ac:dyDescent="0.25">
      <c r="A3576" s="18" t="s">
        <v>1906</v>
      </c>
      <c r="B3576" s="18" t="s">
        <v>310</v>
      </c>
      <c r="C3576" s="18" t="s">
        <v>311</v>
      </c>
      <c r="D3576" s="31">
        <v>3</v>
      </c>
      <c r="E3576" s="31">
        <v>9765</v>
      </c>
      <c r="F3576" s="24">
        <v>3.0721966205837174E-2</v>
      </c>
      <c r="G3576" s="26">
        <v>57.882028148171337</v>
      </c>
      <c r="H3576" s="21" t="b">
        <v>1</v>
      </c>
      <c r="I3576" s="24">
        <v>5.3913878445165438E-2</v>
      </c>
    </row>
    <row r="3577" spans="1:9" x14ac:dyDescent="0.25">
      <c r="A3577" s="18" t="s">
        <v>2735</v>
      </c>
      <c r="B3577" s="18" t="s">
        <v>310</v>
      </c>
      <c r="C3577" s="18" t="s">
        <v>311</v>
      </c>
      <c r="D3577" s="31">
        <v>1</v>
      </c>
      <c r="E3577" s="31">
        <v>9646</v>
      </c>
      <c r="F3577" s="24">
        <v>1.0366991499066971E-2</v>
      </c>
      <c r="G3577" s="26">
        <v>57.882028148171337</v>
      </c>
      <c r="H3577" s="21" t="b">
        <v>1</v>
      </c>
      <c r="I3577" s="24">
        <v>1.819299962046584E-2</v>
      </c>
    </row>
    <row r="3578" spans="1:9" x14ac:dyDescent="0.25">
      <c r="A3578" s="18" t="s">
        <v>2316</v>
      </c>
      <c r="B3578" s="18" t="s">
        <v>310</v>
      </c>
      <c r="C3578" s="18" t="s">
        <v>311</v>
      </c>
      <c r="D3578" s="31">
        <v>3</v>
      </c>
      <c r="E3578" s="31">
        <v>8834</v>
      </c>
      <c r="F3578" s="24">
        <v>3.3959701154629839E-2</v>
      </c>
      <c r="G3578" s="26">
        <v>57.882028148171337</v>
      </c>
      <c r="H3578" s="21" t="b">
        <v>0</v>
      </c>
      <c r="I3578" s="24">
        <v>3.3959701154629839E-2</v>
      </c>
    </row>
    <row r="3579" spans="1:9" x14ac:dyDescent="0.25">
      <c r="A3579" s="18" t="s">
        <v>2736</v>
      </c>
      <c r="B3579" s="18" t="s">
        <v>310</v>
      </c>
      <c r="C3579" s="18" t="s">
        <v>311</v>
      </c>
      <c r="D3579" s="31">
        <v>1</v>
      </c>
      <c r="E3579" s="31">
        <v>9580</v>
      </c>
      <c r="F3579" s="24">
        <v>1.0438413361169102E-2</v>
      </c>
      <c r="G3579" s="26">
        <v>57.882028148171337</v>
      </c>
      <c r="H3579" s="21" t="b">
        <v>0</v>
      </c>
      <c r="I3579" s="24">
        <v>1.0438413361169102E-2</v>
      </c>
    </row>
    <row r="3580" spans="1:9" x14ac:dyDescent="0.25">
      <c r="A3580" s="18" t="s">
        <v>1907</v>
      </c>
      <c r="B3580" s="18" t="s">
        <v>310</v>
      </c>
      <c r="C3580" s="18" t="s">
        <v>311</v>
      </c>
      <c r="D3580" s="31">
        <v>10</v>
      </c>
      <c r="E3580" s="31">
        <v>9710</v>
      </c>
      <c r="F3580" s="24">
        <v>0.10298661174047373</v>
      </c>
      <c r="G3580" s="26">
        <v>57.882028148171337</v>
      </c>
      <c r="H3580" s="21" t="b">
        <v>1</v>
      </c>
      <c r="I3580" s="24">
        <v>0.18073086955614159</v>
      </c>
    </row>
    <row r="3581" spans="1:9" x14ac:dyDescent="0.25">
      <c r="A3581" s="18" t="s">
        <v>1908</v>
      </c>
      <c r="B3581" s="18" t="s">
        <v>310</v>
      </c>
      <c r="C3581" s="18" t="s">
        <v>311</v>
      </c>
      <c r="D3581" s="31">
        <v>1</v>
      </c>
      <c r="E3581" s="31">
        <v>9607</v>
      </c>
      <c r="F3581" s="24">
        <v>1.0409076714895389E-2</v>
      </c>
      <c r="G3581" s="26">
        <v>57.882028148171337</v>
      </c>
      <c r="H3581" s="21" t="b">
        <v>1</v>
      </c>
      <c r="I3581" s="24">
        <v>1.8266854828668005E-2</v>
      </c>
    </row>
    <row r="3582" spans="1:9" x14ac:dyDescent="0.25">
      <c r="A3582" s="18" t="s">
        <v>2737</v>
      </c>
      <c r="B3582" s="18" t="s">
        <v>310</v>
      </c>
      <c r="C3582" s="18" t="s">
        <v>311</v>
      </c>
      <c r="D3582" s="31">
        <v>1</v>
      </c>
      <c r="E3582" s="31">
        <v>647</v>
      </c>
      <c r="F3582" s="24">
        <v>0.15455950540958269</v>
      </c>
      <c r="G3582" s="26">
        <v>57.882028148171337</v>
      </c>
      <c r="H3582" s="21" t="b">
        <v>1</v>
      </c>
      <c r="I3582" s="24">
        <v>0.2712359727032666</v>
      </c>
    </row>
    <row r="3583" spans="1:9" x14ac:dyDescent="0.25">
      <c r="A3583" s="18" t="s">
        <v>2738</v>
      </c>
      <c r="B3583" s="18" t="s">
        <v>310</v>
      </c>
      <c r="C3583" s="18" t="s">
        <v>311</v>
      </c>
      <c r="D3583" s="31">
        <v>1</v>
      </c>
      <c r="E3583" s="31">
        <v>2731</v>
      </c>
      <c r="F3583" s="24">
        <v>3.661662394727206E-2</v>
      </c>
      <c r="G3583" s="26">
        <v>57.882028148171337</v>
      </c>
      <c r="H3583" s="21" t="b">
        <v>1</v>
      </c>
      <c r="I3583" s="24">
        <v>6.4258394119008966E-2</v>
      </c>
    </row>
    <row r="3584" spans="1:9" x14ac:dyDescent="0.25">
      <c r="A3584" s="18" t="s">
        <v>2739</v>
      </c>
      <c r="B3584" s="18" t="s">
        <v>310</v>
      </c>
      <c r="C3584" s="18" t="s">
        <v>311</v>
      </c>
      <c r="D3584" s="31">
        <v>1</v>
      </c>
      <c r="E3584" s="31">
        <v>2504</v>
      </c>
      <c r="F3584" s="24">
        <v>3.9936102236421724E-2</v>
      </c>
      <c r="G3584" s="26">
        <v>57.882028148171337</v>
      </c>
      <c r="H3584" s="21" t="b">
        <v>1</v>
      </c>
      <c r="I3584" s="24">
        <v>7.0083735758391968E-2</v>
      </c>
    </row>
    <row r="3585" spans="1:9" x14ac:dyDescent="0.25">
      <c r="A3585" s="18" t="s">
        <v>1909</v>
      </c>
      <c r="B3585" s="18" t="s">
        <v>310</v>
      </c>
      <c r="C3585" s="18" t="s">
        <v>311</v>
      </c>
      <c r="D3585" s="31">
        <v>5</v>
      </c>
      <c r="E3585" s="31">
        <v>9781</v>
      </c>
      <c r="F3585" s="24">
        <v>5.111951743175544E-2</v>
      </c>
      <c r="G3585" s="26">
        <v>57.882028148171337</v>
      </c>
      <c r="H3585" s="21" t="b">
        <v>1</v>
      </c>
      <c r="I3585" s="24">
        <v>8.9709474664662864E-2</v>
      </c>
    </row>
    <row r="3586" spans="1:9" x14ac:dyDescent="0.25">
      <c r="A3586" s="18" t="s">
        <v>2321</v>
      </c>
      <c r="B3586" s="18" t="s">
        <v>310</v>
      </c>
      <c r="C3586" s="18" t="s">
        <v>311</v>
      </c>
      <c r="D3586" s="31">
        <v>2</v>
      </c>
      <c r="E3586" s="31">
        <v>9648</v>
      </c>
      <c r="F3586" s="24">
        <v>2.0729684908789386E-2</v>
      </c>
      <c r="G3586" s="26">
        <v>57.882028148171337</v>
      </c>
      <c r="H3586" s="21" t="b">
        <v>1</v>
      </c>
      <c r="I3586" s="24">
        <v>3.6378456537938121E-2</v>
      </c>
    </row>
    <row r="3587" spans="1:9" x14ac:dyDescent="0.25">
      <c r="A3587" s="18" t="s">
        <v>1911</v>
      </c>
      <c r="B3587" s="18" t="s">
        <v>310</v>
      </c>
      <c r="C3587" s="18" t="s">
        <v>311</v>
      </c>
      <c r="D3587" s="31">
        <v>1</v>
      </c>
      <c r="E3587" s="31">
        <v>9685</v>
      </c>
      <c r="F3587" s="24">
        <v>1.0325245224574084E-2</v>
      </c>
      <c r="G3587" s="26">
        <v>57.882028148171337</v>
      </c>
      <c r="H3587" s="21" t="b">
        <v>1</v>
      </c>
      <c r="I3587" s="24">
        <v>1.8119739219309601E-2</v>
      </c>
    </row>
    <row r="3588" spans="1:9" x14ac:dyDescent="0.25">
      <c r="A3588" s="18" t="s">
        <v>1912</v>
      </c>
      <c r="B3588" s="18" t="s">
        <v>310</v>
      </c>
      <c r="C3588" s="18" t="s">
        <v>311</v>
      </c>
      <c r="D3588" s="31">
        <v>1</v>
      </c>
      <c r="E3588" s="31">
        <v>9582</v>
      </c>
      <c r="F3588" s="24">
        <v>1.0436234606553955E-2</v>
      </c>
      <c r="G3588" s="26">
        <v>57.882028148171337</v>
      </c>
      <c r="H3588" s="21" t="b">
        <v>1</v>
      </c>
      <c r="I3588" s="24">
        <v>1.8314514124296962E-2</v>
      </c>
    </row>
    <row r="3589" spans="1:9" x14ac:dyDescent="0.25">
      <c r="A3589" s="18" t="s">
        <v>2740</v>
      </c>
      <c r="B3589" s="18" t="s">
        <v>310</v>
      </c>
      <c r="C3589" s="18" t="s">
        <v>311</v>
      </c>
      <c r="D3589" s="31">
        <v>1</v>
      </c>
      <c r="E3589" s="31">
        <v>9318</v>
      </c>
      <c r="F3589" s="24">
        <v>1.0731916720326249E-2</v>
      </c>
      <c r="G3589" s="26">
        <v>57.882028148171337</v>
      </c>
      <c r="H3589" s="21" t="b">
        <v>1</v>
      </c>
      <c r="I3589" s="24">
        <v>1.8833405702834673E-2</v>
      </c>
    </row>
    <row r="3590" spans="1:9" x14ac:dyDescent="0.25">
      <c r="A3590" s="18" t="s">
        <v>2630</v>
      </c>
      <c r="B3590" s="18" t="s">
        <v>310</v>
      </c>
      <c r="C3590" s="18" t="s">
        <v>311</v>
      </c>
      <c r="D3590" s="31">
        <v>6</v>
      </c>
      <c r="E3590" s="31">
        <v>9142</v>
      </c>
      <c r="F3590" s="24">
        <v>6.5631152920586314E-2</v>
      </c>
      <c r="G3590" s="26">
        <v>57.882028148171337</v>
      </c>
      <c r="H3590" s="21" t="b">
        <v>1</v>
      </c>
      <c r="I3590" s="24">
        <v>0.11517589652527688</v>
      </c>
    </row>
    <row r="3591" spans="1:9" x14ac:dyDescent="0.25">
      <c r="A3591" s="18" t="s">
        <v>2741</v>
      </c>
      <c r="B3591" s="18" t="s">
        <v>310</v>
      </c>
      <c r="C3591" s="18" t="s">
        <v>311</v>
      </c>
      <c r="D3591" s="31">
        <v>1</v>
      </c>
      <c r="E3591" s="31">
        <v>9127</v>
      </c>
      <c r="F3591" s="24">
        <v>1.0956502684343158E-2</v>
      </c>
      <c r="G3591" s="26">
        <v>57.882028148171337</v>
      </c>
      <c r="H3591" s="21" t="b">
        <v>1</v>
      </c>
      <c r="I3591" s="24">
        <v>1.9227530879699081E-2</v>
      </c>
    </row>
    <row r="3592" spans="1:9" x14ac:dyDescent="0.25">
      <c r="A3592" s="18" t="s">
        <v>1916</v>
      </c>
      <c r="B3592" s="18" t="s">
        <v>310</v>
      </c>
      <c r="C3592" s="18" t="s">
        <v>311</v>
      </c>
      <c r="D3592" s="31">
        <v>7</v>
      </c>
      <c r="E3592" s="31">
        <v>9802</v>
      </c>
      <c r="F3592" s="24">
        <v>7.1413997143440114E-2</v>
      </c>
      <c r="G3592" s="26">
        <v>57.882028148171337</v>
      </c>
      <c r="H3592" s="21" t="b">
        <v>1</v>
      </c>
      <c r="I3592" s="24">
        <v>0.12532419101949546</v>
      </c>
    </row>
    <row r="3593" spans="1:9" x14ac:dyDescent="0.25">
      <c r="A3593" s="18" t="s">
        <v>1917</v>
      </c>
      <c r="B3593" s="18" t="s">
        <v>310</v>
      </c>
      <c r="C3593" s="18" t="s">
        <v>311</v>
      </c>
      <c r="D3593" s="31">
        <v>3</v>
      </c>
      <c r="E3593" s="31">
        <v>9660</v>
      </c>
      <c r="F3593" s="24">
        <v>3.1055900621118012E-2</v>
      </c>
      <c r="G3593" s="26">
        <v>57.882028148171337</v>
      </c>
      <c r="H3593" s="21" t="b">
        <v>1</v>
      </c>
      <c r="I3593" s="24">
        <v>5.4499898863047673E-2</v>
      </c>
    </row>
    <row r="3594" spans="1:9" x14ac:dyDescent="0.25">
      <c r="A3594" s="18" t="s">
        <v>2742</v>
      </c>
      <c r="B3594" s="18" t="s">
        <v>310</v>
      </c>
      <c r="C3594" s="18" t="s">
        <v>311</v>
      </c>
      <c r="D3594" s="31">
        <v>1</v>
      </c>
      <c r="E3594" s="31">
        <v>647</v>
      </c>
      <c r="F3594" s="24">
        <v>0.15455950540958269</v>
      </c>
      <c r="G3594" s="26">
        <v>57.882028148171337</v>
      </c>
      <c r="H3594" s="21" t="b">
        <v>1</v>
      </c>
      <c r="I3594" s="24">
        <v>0.2712359727032666</v>
      </c>
    </row>
    <row r="3595" spans="1:9" x14ac:dyDescent="0.25">
      <c r="A3595" s="18" t="s">
        <v>2326</v>
      </c>
      <c r="B3595" s="18" t="s">
        <v>310</v>
      </c>
      <c r="C3595" s="18" t="s">
        <v>311</v>
      </c>
      <c r="D3595" s="31">
        <v>3</v>
      </c>
      <c r="E3595" s="31">
        <v>9709</v>
      </c>
      <c r="F3595" s="24">
        <v>3.089916572252549E-2</v>
      </c>
      <c r="G3595" s="26">
        <v>57.882028148171337</v>
      </c>
      <c r="H3595" s="21" t="b">
        <v>1</v>
      </c>
      <c r="I3595" s="24">
        <v>5.4224845299932073E-2</v>
      </c>
    </row>
    <row r="3596" spans="1:9" x14ac:dyDescent="0.25">
      <c r="A3596" s="18" t="s">
        <v>1918</v>
      </c>
      <c r="B3596" s="18" t="s">
        <v>310</v>
      </c>
      <c r="C3596" s="18" t="s">
        <v>311</v>
      </c>
      <c r="D3596" s="31">
        <v>1</v>
      </c>
      <c r="E3596" s="31">
        <v>9606</v>
      </c>
      <c r="F3596" s="24">
        <v>1.0410160316468874E-2</v>
      </c>
      <c r="G3596" s="26">
        <v>57.882028148171337</v>
      </c>
      <c r="H3596" s="21" t="b">
        <v>1</v>
      </c>
      <c r="I3596" s="24">
        <v>1.8268756437540442E-2</v>
      </c>
    </row>
    <row r="3597" spans="1:9" x14ac:dyDescent="0.25">
      <c r="A3597" s="18" t="s">
        <v>2743</v>
      </c>
      <c r="B3597" s="18" t="s">
        <v>310</v>
      </c>
      <c r="C3597" s="18" t="s">
        <v>311</v>
      </c>
      <c r="D3597" s="31">
        <v>1</v>
      </c>
      <c r="E3597" s="31">
        <v>9492</v>
      </c>
      <c r="F3597" s="24">
        <v>1.0535187526337969E-2</v>
      </c>
      <c r="G3597" s="26">
        <v>57.882028148171337</v>
      </c>
      <c r="H3597" s="21" t="b">
        <v>0</v>
      </c>
      <c r="I3597" s="24">
        <v>1.0535187526337969E-2</v>
      </c>
    </row>
    <row r="3598" spans="1:9" x14ac:dyDescent="0.25">
      <c r="A3598" s="18" t="s">
        <v>2744</v>
      </c>
      <c r="B3598" s="18" t="s">
        <v>310</v>
      </c>
      <c r="C3598" s="18" t="s">
        <v>311</v>
      </c>
      <c r="D3598" s="31">
        <v>1</v>
      </c>
      <c r="E3598" s="31">
        <v>9416</v>
      </c>
      <c r="F3598" s="24">
        <v>1.0620220900594732E-2</v>
      </c>
      <c r="G3598" s="26">
        <v>57.882028148171337</v>
      </c>
      <c r="H3598" s="21" t="b">
        <v>0</v>
      </c>
      <c r="I3598" s="24">
        <v>1.0620220900594732E-2</v>
      </c>
    </row>
    <row r="3599" spans="1:9" x14ac:dyDescent="0.25">
      <c r="A3599" s="18" t="s">
        <v>2745</v>
      </c>
      <c r="B3599" s="18" t="s">
        <v>310</v>
      </c>
      <c r="C3599" s="18" t="s">
        <v>311</v>
      </c>
      <c r="D3599" s="31">
        <v>1</v>
      </c>
      <c r="E3599" s="31">
        <v>2726</v>
      </c>
      <c r="F3599" s="24">
        <v>3.6683785766691124E-2</v>
      </c>
      <c r="G3599" s="26">
        <v>57.882028148171337</v>
      </c>
      <c r="H3599" s="21" t="b">
        <v>1</v>
      </c>
      <c r="I3599" s="24">
        <v>6.4376256177187646E-2</v>
      </c>
    </row>
    <row r="3600" spans="1:9" x14ac:dyDescent="0.25">
      <c r="A3600" s="18" t="s">
        <v>2632</v>
      </c>
      <c r="B3600" s="18" t="s">
        <v>310</v>
      </c>
      <c r="C3600" s="18" t="s">
        <v>311</v>
      </c>
      <c r="D3600" s="31">
        <v>9</v>
      </c>
      <c r="E3600" s="31">
        <v>8600</v>
      </c>
      <c r="F3600" s="24">
        <v>0.10465116279069768</v>
      </c>
      <c r="G3600" s="26">
        <v>57.882028148171337</v>
      </c>
      <c r="H3600" s="21" t="b">
        <v>1</v>
      </c>
      <c r="I3600" s="24">
        <v>0.18365198477338623</v>
      </c>
    </row>
    <row r="3601" spans="1:9" x14ac:dyDescent="0.25">
      <c r="A3601" s="18" t="s">
        <v>2746</v>
      </c>
      <c r="B3601" s="18" t="s">
        <v>310</v>
      </c>
      <c r="C3601" s="18" t="s">
        <v>311</v>
      </c>
      <c r="D3601" s="31">
        <v>4</v>
      </c>
      <c r="E3601" s="31">
        <v>8521</v>
      </c>
      <c r="F3601" s="24">
        <v>4.6942847083675625E-2</v>
      </c>
      <c r="G3601" s="26">
        <v>57.882028148171337</v>
      </c>
      <c r="H3601" s="21" t="b">
        <v>1</v>
      </c>
      <c r="I3601" s="24">
        <v>8.2379849472603447E-2</v>
      </c>
    </row>
    <row r="3602" spans="1:9" x14ac:dyDescent="0.25">
      <c r="A3602" s="18" t="s">
        <v>2747</v>
      </c>
      <c r="B3602" s="18" t="s">
        <v>310</v>
      </c>
      <c r="C3602" s="18" t="s">
        <v>311</v>
      </c>
      <c r="D3602" s="31">
        <v>1</v>
      </c>
      <c r="E3602" s="31">
        <v>8410</v>
      </c>
      <c r="F3602" s="24">
        <v>1.1890606420927468E-2</v>
      </c>
      <c r="G3602" s="26">
        <v>57.882028148171337</v>
      </c>
      <c r="H3602" s="21" t="b">
        <v>0</v>
      </c>
      <c r="I3602" s="24">
        <v>1.1890606420927468E-2</v>
      </c>
    </row>
    <row r="3603" spans="1:9" x14ac:dyDescent="0.25">
      <c r="A3603" s="18" t="s">
        <v>2748</v>
      </c>
      <c r="B3603" s="18" t="s">
        <v>310</v>
      </c>
      <c r="C3603" s="18" t="s">
        <v>311</v>
      </c>
      <c r="D3603" s="31">
        <v>2</v>
      </c>
      <c r="E3603" s="31">
        <v>8584</v>
      </c>
      <c r="F3603" s="24">
        <v>2.3299161230195712E-2</v>
      </c>
      <c r="G3603" s="26">
        <v>57.882028148171337</v>
      </c>
      <c r="H3603" s="21" t="b">
        <v>1</v>
      </c>
      <c r="I3603" s="24">
        <v>4.0887622166592148E-2</v>
      </c>
    </row>
    <row r="3604" spans="1:9" x14ac:dyDescent="0.25">
      <c r="A3604" s="18" t="s">
        <v>2749</v>
      </c>
      <c r="B3604" s="18" t="s">
        <v>310</v>
      </c>
      <c r="C3604" s="18" t="s">
        <v>311</v>
      </c>
      <c r="D3604" s="31">
        <v>1</v>
      </c>
      <c r="E3604" s="31">
        <v>8514</v>
      </c>
      <c r="F3604" s="24">
        <v>1.1745360582569885E-2</v>
      </c>
      <c r="G3604" s="26">
        <v>57.882028148171337</v>
      </c>
      <c r="H3604" s="21" t="b">
        <v>1</v>
      </c>
      <c r="I3604" s="24">
        <v>2.061189503629475E-2</v>
      </c>
    </row>
    <row r="3605" spans="1:9" x14ac:dyDescent="0.25">
      <c r="A3605" s="18" t="s">
        <v>2750</v>
      </c>
      <c r="B3605" s="18" t="s">
        <v>310</v>
      </c>
      <c r="C3605" s="18" t="s">
        <v>311</v>
      </c>
      <c r="D3605" s="31">
        <v>1</v>
      </c>
      <c r="E3605" s="31">
        <v>8340</v>
      </c>
      <c r="F3605" s="24">
        <v>1.1990407673860911E-2</v>
      </c>
      <c r="G3605" s="26">
        <v>57.882028148171337</v>
      </c>
      <c r="H3605" s="21" t="b">
        <v>1</v>
      </c>
      <c r="I3605" s="24">
        <v>2.1041927378778597E-2</v>
      </c>
    </row>
    <row r="3606" spans="1:9" x14ac:dyDescent="0.25">
      <c r="A3606" s="18" t="s">
        <v>2751</v>
      </c>
      <c r="B3606" s="18" t="s">
        <v>310</v>
      </c>
      <c r="C3606" s="18" t="s">
        <v>311</v>
      </c>
      <c r="D3606" s="31">
        <v>1</v>
      </c>
      <c r="E3606" s="31">
        <v>8378</v>
      </c>
      <c r="F3606" s="24">
        <v>1.1936022917164E-2</v>
      </c>
      <c r="G3606" s="26">
        <v>57.882028148171337</v>
      </c>
      <c r="H3606" s="21" t="b">
        <v>1</v>
      </c>
      <c r="I3606" s="24">
        <v>2.0946487746361122E-2</v>
      </c>
    </row>
    <row r="3607" spans="1:9" x14ac:dyDescent="0.25">
      <c r="A3607" s="18" t="s">
        <v>2752</v>
      </c>
      <c r="B3607" s="18" t="s">
        <v>310</v>
      </c>
      <c r="C3607" s="18" t="s">
        <v>311</v>
      </c>
      <c r="D3607" s="31">
        <v>1</v>
      </c>
      <c r="E3607" s="31">
        <v>682</v>
      </c>
      <c r="F3607" s="24">
        <v>0.1466275659824047</v>
      </c>
      <c r="G3607" s="26">
        <v>57.882028148171337</v>
      </c>
      <c r="H3607" s="21" t="b">
        <v>0</v>
      </c>
      <c r="I3607" s="24">
        <v>0.1466275659824047</v>
      </c>
    </row>
    <row r="3608" spans="1:9" x14ac:dyDescent="0.25">
      <c r="A3608" s="18" t="s">
        <v>197</v>
      </c>
      <c r="B3608" s="18" t="s">
        <v>310</v>
      </c>
      <c r="C3608" s="18" t="s">
        <v>311</v>
      </c>
      <c r="D3608" s="31">
        <v>1</v>
      </c>
      <c r="E3608" s="31">
        <v>5166</v>
      </c>
      <c r="F3608" s="24">
        <v>1.935733643050716E-2</v>
      </c>
      <c r="G3608" s="26">
        <v>57.882028148171337</v>
      </c>
      <c r="H3608" s="21" t="b">
        <v>0</v>
      </c>
      <c r="I3608" s="24">
        <v>1.935733643050716E-2</v>
      </c>
    </row>
    <row r="3609" spans="1:9" x14ac:dyDescent="0.25">
      <c r="A3609" s="18" t="s">
        <v>127</v>
      </c>
      <c r="B3609" s="18" t="s">
        <v>316</v>
      </c>
      <c r="C3609" s="18" t="s">
        <v>317</v>
      </c>
      <c r="D3609" s="31">
        <v>3</v>
      </c>
      <c r="E3609" s="31">
        <v>514</v>
      </c>
      <c r="F3609" s="24">
        <v>0.58365758754863817</v>
      </c>
      <c r="G3609" s="26">
        <v>47.873151584692152</v>
      </c>
      <c r="H3609" s="21" t="b">
        <v>1</v>
      </c>
      <c r="I3609" s="24">
        <v>1.2619787934213242</v>
      </c>
    </row>
    <row r="3610" spans="1:9" x14ac:dyDescent="0.25">
      <c r="A3610" s="18" t="s">
        <v>129</v>
      </c>
      <c r="B3610" s="18" t="s">
        <v>316</v>
      </c>
      <c r="C3610" s="18" t="s">
        <v>317</v>
      </c>
      <c r="D3610" s="31">
        <v>33</v>
      </c>
      <c r="E3610" s="31">
        <v>2428</v>
      </c>
      <c r="F3610" s="24">
        <v>1.3591433278418452</v>
      </c>
      <c r="G3610" s="26">
        <v>47.873151584692152</v>
      </c>
      <c r="H3610" s="21" t="b">
        <v>1</v>
      </c>
      <c r="I3610" s="24">
        <v>2.9387265642521281</v>
      </c>
    </row>
    <row r="3611" spans="1:9" x14ac:dyDescent="0.25">
      <c r="A3611" s="18" t="s">
        <v>2753</v>
      </c>
      <c r="B3611" s="18" t="s">
        <v>316</v>
      </c>
      <c r="C3611" s="18" t="s">
        <v>317</v>
      </c>
      <c r="D3611" s="31">
        <v>1</v>
      </c>
      <c r="E3611" s="31">
        <v>2236</v>
      </c>
      <c r="F3611" s="24">
        <v>4.4722719141323794E-2</v>
      </c>
      <c r="G3611" s="26">
        <v>47.873151584692152</v>
      </c>
      <c r="H3611" s="21" t="b">
        <v>0</v>
      </c>
      <c r="I3611" s="24">
        <v>4.4722719141323794E-2</v>
      </c>
    </row>
    <row r="3612" spans="1:9" x14ac:dyDescent="0.25">
      <c r="A3612" s="18" t="s">
        <v>199</v>
      </c>
      <c r="B3612" s="18" t="s">
        <v>316</v>
      </c>
      <c r="C3612" s="18" t="s">
        <v>317</v>
      </c>
      <c r="D3612" s="31">
        <v>9</v>
      </c>
      <c r="E3612" s="31">
        <v>58</v>
      </c>
      <c r="F3612" s="24">
        <v>15.517241379310345</v>
      </c>
      <c r="G3612" s="26">
        <v>47.873151584692152</v>
      </c>
      <c r="H3612" s="21" t="b">
        <v>1</v>
      </c>
      <c r="I3612" s="24">
        <v>33.551229300960031</v>
      </c>
    </row>
    <row r="3613" spans="1:9" x14ac:dyDescent="0.25">
      <c r="A3613" s="18" t="s">
        <v>203</v>
      </c>
      <c r="B3613" s="18" t="s">
        <v>316</v>
      </c>
      <c r="C3613" s="18" t="s">
        <v>317</v>
      </c>
      <c r="D3613" s="31">
        <v>10</v>
      </c>
      <c r="E3613" s="31">
        <v>2503</v>
      </c>
      <c r="F3613" s="24">
        <v>0.39952057530962842</v>
      </c>
      <c r="G3613" s="26">
        <v>47.873151584692152</v>
      </c>
      <c r="H3613" s="21" t="b">
        <v>1</v>
      </c>
      <c r="I3613" s="24">
        <v>0.86383952566062128</v>
      </c>
    </row>
    <row r="3614" spans="1:9" x14ac:dyDescent="0.25">
      <c r="A3614" s="18" t="s">
        <v>133</v>
      </c>
      <c r="B3614" s="18" t="s">
        <v>316</v>
      </c>
      <c r="C3614" s="18" t="s">
        <v>317</v>
      </c>
      <c r="D3614" s="31">
        <v>1</v>
      </c>
      <c r="E3614" s="31">
        <v>2282</v>
      </c>
      <c r="F3614" s="24">
        <v>4.3821209465381247E-2</v>
      </c>
      <c r="G3614" s="26">
        <v>47.873151584692152</v>
      </c>
      <c r="H3614" s="21" t="b">
        <v>0</v>
      </c>
      <c r="I3614" s="24">
        <v>4.3821209465381247E-2</v>
      </c>
    </row>
    <row r="3615" spans="1:9" x14ac:dyDescent="0.25">
      <c r="A3615" s="18" t="s">
        <v>135</v>
      </c>
      <c r="B3615" s="18" t="s">
        <v>316</v>
      </c>
      <c r="C3615" s="18" t="s">
        <v>317</v>
      </c>
      <c r="D3615" s="31">
        <v>2</v>
      </c>
      <c r="E3615" s="31">
        <v>1408</v>
      </c>
      <c r="F3615" s="24">
        <v>0.14204545454545456</v>
      </c>
      <c r="G3615" s="26">
        <v>47.873151584692152</v>
      </c>
      <c r="H3615" s="21" t="b">
        <v>0</v>
      </c>
      <c r="I3615" s="24">
        <v>0.14204545454545456</v>
      </c>
    </row>
    <row r="3616" spans="1:9" x14ac:dyDescent="0.25">
      <c r="A3616" s="18" t="s">
        <v>2754</v>
      </c>
      <c r="B3616" s="18" t="s">
        <v>316</v>
      </c>
      <c r="C3616" s="18" t="s">
        <v>317</v>
      </c>
      <c r="D3616" s="31">
        <v>1</v>
      </c>
      <c r="E3616" s="31">
        <v>1382</v>
      </c>
      <c r="F3616" s="24">
        <v>7.2358900144717797E-2</v>
      </c>
      <c r="G3616" s="26">
        <v>47.873151584692152</v>
      </c>
      <c r="H3616" s="21" t="b">
        <v>0</v>
      </c>
      <c r="I3616" s="24">
        <v>7.2358900144717797E-2</v>
      </c>
    </row>
    <row r="3617" spans="1:9" x14ac:dyDescent="0.25">
      <c r="A3617" s="18" t="s">
        <v>137</v>
      </c>
      <c r="B3617" s="18" t="s">
        <v>316</v>
      </c>
      <c r="C3617" s="18" t="s">
        <v>317</v>
      </c>
      <c r="D3617" s="31">
        <v>2</v>
      </c>
      <c r="E3617" s="31">
        <v>1890</v>
      </c>
      <c r="F3617" s="24">
        <v>0.10582010582010583</v>
      </c>
      <c r="G3617" s="26">
        <v>47.873151584692152</v>
      </c>
      <c r="H3617" s="21" t="b">
        <v>0</v>
      </c>
      <c r="I3617" s="24">
        <v>0.10582010582010583</v>
      </c>
    </row>
    <row r="3618" spans="1:9" x14ac:dyDescent="0.25">
      <c r="A3618" s="18" t="s">
        <v>141</v>
      </c>
      <c r="B3618" s="18" t="s">
        <v>316</v>
      </c>
      <c r="C3618" s="18" t="s">
        <v>317</v>
      </c>
      <c r="D3618" s="31">
        <v>93</v>
      </c>
      <c r="E3618" s="31">
        <v>2445</v>
      </c>
      <c r="F3618" s="24">
        <v>3.8036809815950923</v>
      </c>
      <c r="G3618" s="26">
        <v>47.873151584692152</v>
      </c>
      <c r="H3618" s="21" t="b">
        <v>1</v>
      </c>
      <c r="I3618" s="24">
        <v>8.2242822471882935</v>
      </c>
    </row>
    <row r="3619" spans="1:9" x14ac:dyDescent="0.25">
      <c r="A3619" s="18" t="s">
        <v>704</v>
      </c>
      <c r="B3619" s="18" t="s">
        <v>316</v>
      </c>
      <c r="C3619" s="18" t="s">
        <v>317</v>
      </c>
      <c r="D3619" s="31">
        <v>3</v>
      </c>
      <c r="E3619" s="31">
        <v>2370</v>
      </c>
      <c r="F3619" s="24">
        <v>0.12658227848101267</v>
      </c>
      <c r="G3619" s="26">
        <v>47.873151584692152</v>
      </c>
      <c r="H3619" s="21" t="b">
        <v>1</v>
      </c>
      <c r="I3619" s="24">
        <v>0.27369497882639687</v>
      </c>
    </row>
    <row r="3620" spans="1:9" x14ac:dyDescent="0.25">
      <c r="A3620" s="18" t="s">
        <v>2431</v>
      </c>
      <c r="B3620" s="18" t="s">
        <v>316</v>
      </c>
      <c r="C3620" s="18" t="s">
        <v>317</v>
      </c>
      <c r="D3620" s="31">
        <v>2</v>
      </c>
      <c r="E3620" s="31">
        <v>58</v>
      </c>
      <c r="F3620" s="24">
        <v>3.4482758620689653</v>
      </c>
      <c r="G3620" s="26">
        <v>47.873151584692152</v>
      </c>
      <c r="H3620" s="21" t="b">
        <v>1</v>
      </c>
      <c r="I3620" s="24">
        <v>7.4558287335466726</v>
      </c>
    </row>
    <row r="3621" spans="1:9" x14ac:dyDescent="0.25">
      <c r="A3621" s="18" t="s">
        <v>2755</v>
      </c>
      <c r="B3621" s="18" t="s">
        <v>316</v>
      </c>
      <c r="C3621" s="18" t="s">
        <v>317</v>
      </c>
      <c r="D3621" s="31">
        <v>1</v>
      </c>
      <c r="E3621" s="31">
        <v>57</v>
      </c>
      <c r="F3621" s="24">
        <v>1.7543859649122806</v>
      </c>
      <c r="G3621" s="26">
        <v>47.873151584692152</v>
      </c>
      <c r="H3621" s="21" t="b">
        <v>1</v>
      </c>
      <c r="I3621" s="24">
        <v>3.7933163732079564</v>
      </c>
    </row>
    <row r="3622" spans="1:9" x14ac:dyDescent="0.25">
      <c r="A3622" s="18" t="s">
        <v>1242</v>
      </c>
      <c r="B3622" s="18" t="s">
        <v>316</v>
      </c>
      <c r="C3622" s="18" t="s">
        <v>317</v>
      </c>
      <c r="D3622" s="31">
        <v>4</v>
      </c>
      <c r="E3622" s="31">
        <v>2396</v>
      </c>
      <c r="F3622" s="24">
        <v>0.1669449081803005</v>
      </c>
      <c r="G3622" s="26">
        <v>47.873151584692152</v>
      </c>
      <c r="H3622" s="21" t="b">
        <v>1</v>
      </c>
      <c r="I3622" s="24">
        <v>0.3609666665656987</v>
      </c>
    </row>
    <row r="3623" spans="1:9" x14ac:dyDescent="0.25">
      <c r="A3623" s="18" t="s">
        <v>243</v>
      </c>
      <c r="B3623" s="18" t="s">
        <v>316</v>
      </c>
      <c r="C3623" s="18" t="s">
        <v>317</v>
      </c>
      <c r="D3623" s="31">
        <v>1</v>
      </c>
      <c r="E3623" s="31">
        <v>2305</v>
      </c>
      <c r="F3623" s="24">
        <v>4.3383947939262472E-2</v>
      </c>
      <c r="G3623" s="26">
        <v>47.873151584692152</v>
      </c>
      <c r="H3623" s="21" t="b">
        <v>0</v>
      </c>
      <c r="I3623" s="24">
        <v>4.3383947939262472E-2</v>
      </c>
    </row>
    <row r="3624" spans="1:9" x14ac:dyDescent="0.25">
      <c r="A3624" s="18" t="s">
        <v>2756</v>
      </c>
      <c r="B3624" s="18" t="s">
        <v>316</v>
      </c>
      <c r="C3624" s="18" t="s">
        <v>317</v>
      </c>
      <c r="D3624" s="31">
        <v>2</v>
      </c>
      <c r="E3624" s="31">
        <v>2207</v>
      </c>
      <c r="F3624" s="24">
        <v>9.062075215224287E-2</v>
      </c>
      <c r="G3624" s="26">
        <v>47.873151584692152</v>
      </c>
      <c r="H3624" s="21" t="b">
        <v>0</v>
      </c>
      <c r="I3624" s="24">
        <v>9.062075215224287E-2</v>
      </c>
    </row>
    <row r="3625" spans="1:9" x14ac:dyDescent="0.25">
      <c r="A3625" s="18" t="s">
        <v>2434</v>
      </c>
      <c r="B3625" s="18" t="s">
        <v>316</v>
      </c>
      <c r="C3625" s="18" t="s">
        <v>317</v>
      </c>
      <c r="D3625" s="31">
        <v>1</v>
      </c>
      <c r="E3625" s="31">
        <v>2046</v>
      </c>
      <c r="F3625" s="24">
        <v>4.8875855327468229E-2</v>
      </c>
      <c r="G3625" s="26">
        <v>47.873151584692152</v>
      </c>
      <c r="H3625" s="21" t="b">
        <v>1</v>
      </c>
      <c r="I3625" s="24">
        <v>0.10567890189289028</v>
      </c>
    </row>
    <row r="3626" spans="1:9" x14ac:dyDescent="0.25">
      <c r="A3626" s="18" t="s">
        <v>143</v>
      </c>
      <c r="B3626" s="18" t="s">
        <v>316</v>
      </c>
      <c r="C3626" s="18" t="s">
        <v>317</v>
      </c>
      <c r="D3626" s="31">
        <v>5</v>
      </c>
      <c r="E3626" s="31">
        <v>2244</v>
      </c>
      <c r="F3626" s="24">
        <v>0.22281639928698754</v>
      </c>
      <c r="G3626" s="26">
        <v>47.873151584692152</v>
      </c>
      <c r="H3626" s="21" t="b">
        <v>1</v>
      </c>
      <c r="I3626" s="24">
        <v>0.48177146451170577</v>
      </c>
    </row>
    <row r="3627" spans="1:9" x14ac:dyDescent="0.25">
      <c r="A3627" s="18" t="s">
        <v>747</v>
      </c>
      <c r="B3627" s="18" t="s">
        <v>316</v>
      </c>
      <c r="C3627" s="18" t="s">
        <v>317</v>
      </c>
      <c r="D3627" s="31">
        <v>1</v>
      </c>
      <c r="E3627" s="31">
        <v>2214</v>
      </c>
      <c r="F3627" s="24">
        <v>4.5167118337850046E-2</v>
      </c>
      <c r="G3627" s="26">
        <v>47.873151584692152</v>
      </c>
      <c r="H3627" s="21" t="b">
        <v>1</v>
      </c>
      <c r="I3627" s="24">
        <v>9.7659906627305115E-2</v>
      </c>
    </row>
    <row r="3628" spans="1:9" x14ac:dyDescent="0.25">
      <c r="A3628" s="18" t="s">
        <v>2757</v>
      </c>
      <c r="B3628" s="18" t="s">
        <v>316</v>
      </c>
      <c r="C3628" s="18" t="s">
        <v>317</v>
      </c>
      <c r="D3628" s="31">
        <v>1</v>
      </c>
      <c r="E3628" s="31">
        <v>49</v>
      </c>
      <c r="F3628" s="24">
        <v>2.0408163265306123</v>
      </c>
      <c r="G3628" s="26">
        <v>47.873151584692152</v>
      </c>
      <c r="H3628" s="21" t="b">
        <v>0</v>
      </c>
      <c r="I3628" s="24">
        <v>2.0408163265306123</v>
      </c>
    </row>
    <row r="3629" spans="1:9" x14ac:dyDescent="0.25">
      <c r="A3629" s="18" t="s">
        <v>185</v>
      </c>
      <c r="B3629" s="18" t="s">
        <v>316</v>
      </c>
      <c r="C3629" s="18" t="s">
        <v>317</v>
      </c>
      <c r="D3629" s="31">
        <v>1</v>
      </c>
      <c r="E3629" s="31">
        <v>1747</v>
      </c>
      <c r="F3629" s="24">
        <v>5.7240984544934169E-2</v>
      </c>
      <c r="G3629" s="26">
        <v>47.873151584692152</v>
      </c>
      <c r="H3629" s="21" t="b">
        <v>0</v>
      </c>
      <c r="I3629" s="24">
        <v>5.7240984544934169E-2</v>
      </c>
    </row>
    <row r="3630" spans="1:9" x14ac:dyDescent="0.25">
      <c r="A3630" s="18" t="s">
        <v>2447</v>
      </c>
      <c r="B3630" s="18" t="s">
        <v>316</v>
      </c>
      <c r="C3630" s="18" t="s">
        <v>317</v>
      </c>
      <c r="D3630" s="31">
        <v>1</v>
      </c>
      <c r="E3630" s="31">
        <v>38</v>
      </c>
      <c r="F3630" s="24">
        <v>2.6315789473684208</v>
      </c>
      <c r="G3630" s="26">
        <v>47.873151584692152</v>
      </c>
      <c r="H3630" s="21" t="b">
        <v>1</v>
      </c>
      <c r="I3630" s="24">
        <v>5.689974559811934</v>
      </c>
    </row>
    <row r="3631" spans="1:9" x14ac:dyDescent="0.25">
      <c r="A3631" s="18" t="s">
        <v>193</v>
      </c>
      <c r="B3631" s="18" t="s">
        <v>316</v>
      </c>
      <c r="C3631" s="18" t="s">
        <v>317</v>
      </c>
      <c r="D3631" s="31">
        <v>13</v>
      </c>
      <c r="E3631" s="31">
        <v>1707</v>
      </c>
      <c r="F3631" s="24">
        <v>0.76157000585823076</v>
      </c>
      <c r="G3631" s="26">
        <v>47.873151584692152</v>
      </c>
      <c r="H3631" s="21" t="b">
        <v>1</v>
      </c>
      <c r="I3631" s="24">
        <v>1.6466593043626805</v>
      </c>
    </row>
    <row r="3632" spans="1:9" x14ac:dyDescent="0.25">
      <c r="A3632" s="18" t="s">
        <v>1279</v>
      </c>
      <c r="B3632" s="18" t="s">
        <v>316</v>
      </c>
      <c r="C3632" s="18" t="s">
        <v>317</v>
      </c>
      <c r="D3632" s="31">
        <v>2</v>
      </c>
      <c r="E3632" s="31">
        <v>1706</v>
      </c>
      <c r="F3632" s="24">
        <v>0.11723329425556857</v>
      </c>
      <c r="G3632" s="26">
        <v>47.873151584692152</v>
      </c>
      <c r="H3632" s="21" t="b">
        <v>1</v>
      </c>
      <c r="I3632" s="24">
        <v>0.25348069551331009</v>
      </c>
    </row>
    <row r="3633" spans="1:9" x14ac:dyDescent="0.25">
      <c r="A3633" s="18" t="s">
        <v>1102</v>
      </c>
      <c r="B3633" s="18" t="s">
        <v>316</v>
      </c>
      <c r="C3633" s="18" t="s">
        <v>317</v>
      </c>
      <c r="D3633" s="31">
        <v>1</v>
      </c>
      <c r="E3633" s="31">
        <v>1706</v>
      </c>
      <c r="F3633" s="24">
        <v>5.8616647127784284E-2</v>
      </c>
      <c r="G3633" s="26">
        <v>47.873151584692152</v>
      </c>
      <c r="H3633" s="21" t="b">
        <v>1</v>
      </c>
      <c r="I3633" s="24">
        <v>0.12674034775665505</v>
      </c>
    </row>
    <row r="3634" spans="1:9" x14ac:dyDescent="0.25">
      <c r="A3634" s="18" t="s">
        <v>2505</v>
      </c>
      <c r="B3634" s="18" t="s">
        <v>316</v>
      </c>
      <c r="C3634" s="18" t="s">
        <v>317</v>
      </c>
      <c r="D3634" s="31">
        <v>2</v>
      </c>
      <c r="E3634" s="31">
        <v>1662</v>
      </c>
      <c r="F3634" s="24">
        <v>0.12033694344163659</v>
      </c>
      <c r="G3634" s="26">
        <v>47.873151584692152</v>
      </c>
      <c r="H3634" s="21" t="b">
        <v>1</v>
      </c>
      <c r="I3634" s="24">
        <v>0.26019137577960716</v>
      </c>
    </row>
    <row r="3635" spans="1:9" x14ac:dyDescent="0.25">
      <c r="A3635" s="18" t="s">
        <v>2506</v>
      </c>
      <c r="B3635" s="18" t="s">
        <v>316</v>
      </c>
      <c r="C3635" s="18" t="s">
        <v>317</v>
      </c>
      <c r="D3635" s="31">
        <v>1</v>
      </c>
      <c r="E3635" s="31">
        <v>58</v>
      </c>
      <c r="F3635" s="24">
        <v>1.7241379310344827</v>
      </c>
      <c r="G3635" s="26">
        <v>47.873151584692152</v>
      </c>
      <c r="H3635" s="21" t="b">
        <v>1</v>
      </c>
      <c r="I3635" s="24">
        <v>3.7279143667733363</v>
      </c>
    </row>
    <row r="3636" spans="1:9" x14ac:dyDescent="0.25">
      <c r="A3636" s="18" t="s">
        <v>2672</v>
      </c>
      <c r="B3636" s="18" t="s">
        <v>316</v>
      </c>
      <c r="C3636" s="18" t="s">
        <v>317</v>
      </c>
      <c r="D3636" s="31">
        <v>1</v>
      </c>
      <c r="E3636" s="31">
        <v>1694</v>
      </c>
      <c r="F3636" s="24">
        <v>5.9031877213695391E-2</v>
      </c>
      <c r="G3636" s="26">
        <v>47.873151584692152</v>
      </c>
      <c r="H3636" s="21" t="b">
        <v>1</v>
      </c>
      <c r="I3636" s="24">
        <v>0.12763815423427008</v>
      </c>
    </row>
    <row r="3637" spans="1:9" x14ac:dyDescent="0.25">
      <c r="A3637" s="18" t="s">
        <v>221</v>
      </c>
      <c r="B3637" s="18" t="s">
        <v>316</v>
      </c>
      <c r="C3637" s="18" t="s">
        <v>317</v>
      </c>
      <c r="D3637" s="31">
        <v>1</v>
      </c>
      <c r="E3637" s="31">
        <v>2060</v>
      </c>
      <c r="F3637" s="24">
        <v>4.8543689320388349E-2</v>
      </c>
      <c r="G3637" s="26">
        <v>47.873151584692152</v>
      </c>
      <c r="H3637" s="21" t="b">
        <v>0</v>
      </c>
      <c r="I3637" s="24">
        <v>4.8543689320388349E-2</v>
      </c>
    </row>
    <row r="3638" spans="1:9" x14ac:dyDescent="0.25">
      <c r="A3638" s="18" t="s">
        <v>253</v>
      </c>
      <c r="B3638" s="18" t="s">
        <v>316</v>
      </c>
      <c r="C3638" s="18" t="s">
        <v>317</v>
      </c>
      <c r="D3638" s="31">
        <v>1</v>
      </c>
      <c r="E3638" s="31">
        <v>1304</v>
      </c>
      <c r="F3638" s="24">
        <v>7.6687116564417179E-2</v>
      </c>
      <c r="G3638" s="26">
        <v>47.873151584692152</v>
      </c>
      <c r="H3638" s="21" t="b">
        <v>0</v>
      </c>
      <c r="I3638" s="24">
        <v>7.6687116564417179E-2</v>
      </c>
    </row>
    <row r="3639" spans="1:9" x14ac:dyDescent="0.25">
      <c r="A3639" s="18" t="s">
        <v>225</v>
      </c>
      <c r="B3639" s="18" t="s">
        <v>316</v>
      </c>
      <c r="C3639" s="18" t="s">
        <v>317</v>
      </c>
      <c r="D3639" s="31">
        <v>2</v>
      </c>
      <c r="E3639" s="31">
        <v>1741</v>
      </c>
      <c r="F3639" s="24">
        <v>0.11487650775416428</v>
      </c>
      <c r="G3639" s="26">
        <v>47.873151584692152</v>
      </c>
      <c r="H3639" s="21" t="b">
        <v>1</v>
      </c>
      <c r="I3639" s="24">
        <v>0.24838487452366861</v>
      </c>
    </row>
    <row r="3640" spans="1:9" x14ac:dyDescent="0.25">
      <c r="A3640" s="18" t="s">
        <v>183</v>
      </c>
      <c r="B3640" s="18" t="s">
        <v>316</v>
      </c>
      <c r="C3640" s="18" t="s">
        <v>317</v>
      </c>
      <c r="D3640" s="31">
        <v>7</v>
      </c>
      <c r="E3640" s="31">
        <v>814</v>
      </c>
      <c r="F3640" s="24">
        <v>0.85995085995085996</v>
      </c>
      <c r="G3640" s="26">
        <v>47.873151584692152</v>
      </c>
      <c r="H3640" s="21" t="b">
        <v>1</v>
      </c>
      <c r="I3640" s="24">
        <v>1.8593774360073398</v>
      </c>
    </row>
    <row r="3641" spans="1:9" x14ac:dyDescent="0.25">
      <c r="A3641" s="18" t="s">
        <v>233</v>
      </c>
      <c r="B3641" s="18" t="s">
        <v>316</v>
      </c>
      <c r="C3641" s="18" t="s">
        <v>317</v>
      </c>
      <c r="D3641" s="31">
        <v>5</v>
      </c>
      <c r="E3641" s="31">
        <v>814</v>
      </c>
      <c r="F3641" s="24">
        <v>0.61425061425061422</v>
      </c>
      <c r="G3641" s="26">
        <v>47.873151584692152</v>
      </c>
      <c r="H3641" s="21" t="b">
        <v>1</v>
      </c>
      <c r="I3641" s="24">
        <v>1.3281267400052428</v>
      </c>
    </row>
    <row r="3642" spans="1:9" x14ac:dyDescent="0.25">
      <c r="A3642" s="18" t="s">
        <v>1127</v>
      </c>
      <c r="B3642" s="18" t="s">
        <v>316</v>
      </c>
      <c r="C3642" s="18" t="s">
        <v>317</v>
      </c>
      <c r="D3642" s="31">
        <v>1</v>
      </c>
      <c r="E3642" s="31">
        <v>760</v>
      </c>
      <c r="F3642" s="24">
        <v>0.13157894736842105</v>
      </c>
      <c r="G3642" s="26">
        <v>47.873151584692152</v>
      </c>
      <c r="H3642" s="21" t="b">
        <v>1</v>
      </c>
      <c r="I3642" s="24">
        <v>0.28449872799059672</v>
      </c>
    </row>
    <row r="3643" spans="1:9" x14ac:dyDescent="0.25">
      <c r="A3643" s="18" t="s">
        <v>3175</v>
      </c>
      <c r="B3643" s="18" t="s">
        <v>316</v>
      </c>
      <c r="C3643" s="18" t="s">
        <v>317</v>
      </c>
      <c r="D3643" s="31">
        <v>1</v>
      </c>
      <c r="E3643" s="31">
        <v>605</v>
      </c>
      <c r="F3643" s="24">
        <v>0.16528925619834711</v>
      </c>
      <c r="G3643" s="26">
        <v>47.873151584692152</v>
      </c>
      <c r="H3643" s="21" t="b">
        <v>1</v>
      </c>
      <c r="I3643" s="24">
        <v>0.35738683185595627</v>
      </c>
    </row>
    <row r="3644" spans="1:9" x14ac:dyDescent="0.25">
      <c r="A3644" s="18" t="s">
        <v>275</v>
      </c>
      <c r="B3644" s="18" t="s">
        <v>316</v>
      </c>
      <c r="C3644" s="18" t="s">
        <v>317</v>
      </c>
      <c r="D3644" s="31">
        <v>6</v>
      </c>
      <c r="E3644" s="31">
        <v>1918</v>
      </c>
      <c r="F3644" s="24">
        <v>0.31282586027111575</v>
      </c>
      <c r="G3644" s="26">
        <v>47.873151584692152</v>
      </c>
      <c r="H3644" s="21" t="b">
        <v>1</v>
      </c>
      <c r="I3644" s="24">
        <v>0.67638905090569401</v>
      </c>
    </row>
    <row r="3645" spans="1:9" x14ac:dyDescent="0.25">
      <c r="A3645" s="18" t="s">
        <v>2138</v>
      </c>
      <c r="B3645" s="18" t="s">
        <v>316</v>
      </c>
      <c r="C3645" s="18" t="s">
        <v>317</v>
      </c>
      <c r="D3645" s="31">
        <v>1</v>
      </c>
      <c r="E3645" s="31">
        <v>1885</v>
      </c>
      <c r="F3645" s="24">
        <v>5.305039787798408E-2</v>
      </c>
      <c r="G3645" s="26">
        <v>47.873151584692152</v>
      </c>
      <c r="H3645" s="21" t="b">
        <v>1</v>
      </c>
      <c r="I3645" s="24">
        <v>0.11470505743917958</v>
      </c>
    </row>
    <row r="3646" spans="1:9" x14ac:dyDescent="0.25">
      <c r="A3646" s="18" t="s">
        <v>2703</v>
      </c>
      <c r="B3646" s="18" t="s">
        <v>316</v>
      </c>
      <c r="C3646" s="18" t="s">
        <v>317</v>
      </c>
      <c r="D3646" s="31">
        <v>1</v>
      </c>
      <c r="E3646" s="31">
        <v>500</v>
      </c>
      <c r="F3646" s="24">
        <v>0.2</v>
      </c>
      <c r="G3646" s="26">
        <v>47.873151584692152</v>
      </c>
      <c r="H3646" s="21" t="b">
        <v>1</v>
      </c>
      <c r="I3646" s="24">
        <v>0.43243806654570704</v>
      </c>
    </row>
    <row r="3647" spans="1:9" x14ac:dyDescent="0.25">
      <c r="A3647" s="18" t="s">
        <v>309</v>
      </c>
      <c r="B3647" s="18" t="s">
        <v>316</v>
      </c>
      <c r="C3647" s="18" t="s">
        <v>317</v>
      </c>
      <c r="D3647" s="31">
        <v>6</v>
      </c>
      <c r="E3647" s="31">
        <v>500</v>
      </c>
      <c r="F3647" s="24">
        <v>1.2</v>
      </c>
      <c r="G3647" s="26">
        <v>47.873151584692152</v>
      </c>
      <c r="H3647" s="21" t="b">
        <v>1</v>
      </c>
      <c r="I3647" s="24">
        <v>2.5946283992742423</v>
      </c>
    </row>
    <row r="3648" spans="1:9" x14ac:dyDescent="0.25">
      <c r="A3648" s="18" t="s">
        <v>165</v>
      </c>
      <c r="B3648" s="18" t="s">
        <v>316</v>
      </c>
      <c r="C3648" s="18" t="s">
        <v>317</v>
      </c>
      <c r="D3648" s="31">
        <v>17</v>
      </c>
      <c r="E3648" s="31">
        <v>2445</v>
      </c>
      <c r="F3648" s="24">
        <v>0.69529652351738247</v>
      </c>
      <c r="G3648" s="26">
        <v>47.873151584692152</v>
      </c>
      <c r="H3648" s="21" t="b">
        <v>1</v>
      </c>
      <c r="I3648" s="24">
        <v>1.503363421529043</v>
      </c>
    </row>
    <row r="3649" spans="1:9" x14ac:dyDescent="0.25">
      <c r="A3649" s="18" t="s">
        <v>872</v>
      </c>
      <c r="B3649" s="18" t="s">
        <v>316</v>
      </c>
      <c r="C3649" s="18" t="s">
        <v>317</v>
      </c>
      <c r="D3649" s="31">
        <v>1</v>
      </c>
      <c r="E3649" s="31">
        <v>2383</v>
      </c>
      <c r="F3649" s="24">
        <v>4.1963911036508601E-2</v>
      </c>
      <c r="G3649" s="26">
        <v>47.873151584692152</v>
      </c>
      <c r="H3649" s="21" t="b">
        <v>1</v>
      </c>
      <c r="I3649" s="24">
        <v>9.0733962766619186E-2</v>
      </c>
    </row>
    <row r="3650" spans="1:9" x14ac:dyDescent="0.25">
      <c r="A3650" s="18" t="s">
        <v>2141</v>
      </c>
      <c r="B3650" s="18" t="s">
        <v>316</v>
      </c>
      <c r="C3650" s="18" t="s">
        <v>317</v>
      </c>
      <c r="D3650" s="31">
        <v>1</v>
      </c>
      <c r="E3650" s="31">
        <v>2408</v>
      </c>
      <c r="F3650" s="24">
        <v>4.1528239202657809E-2</v>
      </c>
      <c r="G3650" s="26">
        <v>47.873151584692152</v>
      </c>
      <c r="H3650" s="21" t="b">
        <v>1</v>
      </c>
      <c r="I3650" s="24">
        <v>8.979195733922489E-2</v>
      </c>
    </row>
    <row r="3651" spans="1:9" x14ac:dyDescent="0.25">
      <c r="A3651" s="18" t="s">
        <v>546</v>
      </c>
      <c r="B3651" s="18" t="s">
        <v>316</v>
      </c>
      <c r="C3651" s="18" t="s">
        <v>317</v>
      </c>
      <c r="D3651" s="31">
        <v>5</v>
      </c>
      <c r="E3651" s="31">
        <v>2398</v>
      </c>
      <c r="F3651" s="24">
        <v>0.2085070892410342</v>
      </c>
      <c r="G3651" s="26">
        <v>47.873151584692152</v>
      </c>
      <c r="H3651" s="21" t="b">
        <v>1</v>
      </c>
      <c r="I3651" s="24">
        <v>0.45083201266233014</v>
      </c>
    </row>
    <row r="3652" spans="1:9" x14ac:dyDescent="0.25">
      <c r="A3652" s="18" t="s">
        <v>1147</v>
      </c>
      <c r="B3652" s="18" t="s">
        <v>316</v>
      </c>
      <c r="C3652" s="18" t="s">
        <v>317</v>
      </c>
      <c r="D3652" s="31">
        <v>1</v>
      </c>
      <c r="E3652" s="31">
        <v>2348</v>
      </c>
      <c r="F3652" s="24">
        <v>4.2589437819420782E-2</v>
      </c>
      <c r="G3652" s="26">
        <v>47.873151584692152</v>
      </c>
      <c r="H3652" s="21" t="b">
        <v>1</v>
      </c>
      <c r="I3652" s="24">
        <v>9.2086470729494677E-2</v>
      </c>
    </row>
    <row r="3653" spans="1:9" x14ac:dyDescent="0.25">
      <c r="A3653" s="18" t="s">
        <v>2541</v>
      </c>
      <c r="B3653" s="18" t="s">
        <v>316</v>
      </c>
      <c r="C3653" s="18" t="s">
        <v>317</v>
      </c>
      <c r="D3653" s="31">
        <v>1</v>
      </c>
      <c r="E3653" s="31">
        <v>58</v>
      </c>
      <c r="F3653" s="24">
        <v>1.7241379310344827</v>
      </c>
      <c r="G3653" s="26">
        <v>47.873151584692152</v>
      </c>
      <c r="H3653" s="21" t="b">
        <v>1</v>
      </c>
      <c r="I3653" s="24">
        <v>3.7279143667733363</v>
      </c>
    </row>
    <row r="3654" spans="1:9" x14ac:dyDescent="0.25">
      <c r="A3654" s="18" t="s">
        <v>189</v>
      </c>
      <c r="B3654" s="18" t="s">
        <v>316</v>
      </c>
      <c r="C3654" s="18" t="s">
        <v>317</v>
      </c>
      <c r="D3654" s="31">
        <v>10</v>
      </c>
      <c r="E3654" s="31">
        <v>1982</v>
      </c>
      <c r="F3654" s="24">
        <v>0.50454086781029261</v>
      </c>
      <c r="G3654" s="26">
        <v>47.873151584692152</v>
      </c>
      <c r="H3654" s="21" t="b">
        <v>1</v>
      </c>
      <c r="I3654" s="24">
        <v>1.0909133868458805</v>
      </c>
    </row>
    <row r="3655" spans="1:9" x14ac:dyDescent="0.25">
      <c r="A3655" s="18" t="s">
        <v>893</v>
      </c>
      <c r="B3655" s="18" t="s">
        <v>316</v>
      </c>
      <c r="C3655" s="18" t="s">
        <v>317</v>
      </c>
      <c r="D3655" s="31">
        <v>1</v>
      </c>
      <c r="E3655" s="31">
        <v>1947</v>
      </c>
      <c r="F3655" s="24">
        <v>5.1361068310220852E-2</v>
      </c>
      <c r="G3655" s="26">
        <v>47.873151584692152</v>
      </c>
      <c r="H3655" s="21" t="b">
        <v>1</v>
      </c>
      <c r="I3655" s="24">
        <v>0.11105240537896945</v>
      </c>
    </row>
    <row r="3656" spans="1:9" x14ac:dyDescent="0.25">
      <c r="A3656" s="18" t="s">
        <v>1356</v>
      </c>
      <c r="B3656" s="18" t="s">
        <v>316</v>
      </c>
      <c r="C3656" s="18" t="s">
        <v>317</v>
      </c>
      <c r="D3656" s="31">
        <v>1</v>
      </c>
      <c r="E3656" s="31">
        <v>1949</v>
      </c>
      <c r="F3656" s="24">
        <v>5.1308363263211899E-2</v>
      </c>
      <c r="G3656" s="26">
        <v>47.873151584692152</v>
      </c>
      <c r="H3656" s="21" t="b">
        <v>1</v>
      </c>
      <c r="I3656" s="24">
        <v>0.11093844703584069</v>
      </c>
    </row>
    <row r="3657" spans="1:9" x14ac:dyDescent="0.25">
      <c r="A3657" s="18" t="s">
        <v>2186</v>
      </c>
      <c r="B3657" s="18" t="s">
        <v>316</v>
      </c>
      <c r="C3657" s="18" t="s">
        <v>317</v>
      </c>
      <c r="D3657" s="31">
        <v>1</v>
      </c>
      <c r="E3657" s="31">
        <v>1647</v>
      </c>
      <c r="F3657" s="24">
        <v>6.0716454159077116E-2</v>
      </c>
      <c r="G3657" s="26">
        <v>47.873151584692152</v>
      </c>
      <c r="H3657" s="21" t="b">
        <v>1</v>
      </c>
      <c r="I3657" s="24">
        <v>0.1312805302203118</v>
      </c>
    </row>
    <row r="3658" spans="1:9" x14ac:dyDescent="0.25">
      <c r="A3658" s="18" t="s">
        <v>1791</v>
      </c>
      <c r="B3658" s="18" t="s">
        <v>316</v>
      </c>
      <c r="C3658" s="18" t="s">
        <v>317</v>
      </c>
      <c r="D3658" s="31">
        <v>1</v>
      </c>
      <c r="E3658" s="31">
        <v>1937</v>
      </c>
      <c r="F3658" s="24">
        <v>5.1626226122870419E-2</v>
      </c>
      <c r="G3658" s="26">
        <v>47.873151584692152</v>
      </c>
      <c r="H3658" s="21" t="b">
        <v>1</v>
      </c>
      <c r="I3658" s="24">
        <v>0.11162572703812779</v>
      </c>
    </row>
    <row r="3659" spans="1:9" x14ac:dyDescent="0.25">
      <c r="A3659" s="18" t="s">
        <v>2758</v>
      </c>
      <c r="B3659" s="18" t="s">
        <v>316</v>
      </c>
      <c r="C3659" s="18" t="s">
        <v>317</v>
      </c>
      <c r="D3659" s="31">
        <v>1</v>
      </c>
      <c r="E3659" s="31">
        <v>1881</v>
      </c>
      <c r="F3659" s="24">
        <v>5.3163211057947905E-2</v>
      </c>
      <c r="G3659" s="26">
        <v>47.873151584692152</v>
      </c>
      <c r="H3659" s="21" t="b">
        <v>1</v>
      </c>
      <c r="I3659" s="24">
        <v>0.11494898100630173</v>
      </c>
    </row>
    <row r="3660" spans="1:9" x14ac:dyDescent="0.25">
      <c r="A3660" s="18" t="s">
        <v>167</v>
      </c>
      <c r="B3660" s="18" t="s">
        <v>316</v>
      </c>
      <c r="C3660" s="18" t="s">
        <v>317</v>
      </c>
      <c r="D3660" s="31">
        <v>1</v>
      </c>
      <c r="E3660" s="31">
        <v>2020</v>
      </c>
      <c r="F3660" s="24">
        <v>4.9504950495049507E-2</v>
      </c>
      <c r="G3660" s="26">
        <v>47.873151584692152</v>
      </c>
      <c r="H3660" s="21" t="b">
        <v>0</v>
      </c>
      <c r="I3660" s="24">
        <v>4.9504950495049507E-2</v>
      </c>
    </row>
    <row r="3661" spans="1:9" x14ac:dyDescent="0.25">
      <c r="A3661" s="18" t="s">
        <v>169</v>
      </c>
      <c r="B3661" s="18" t="s">
        <v>316</v>
      </c>
      <c r="C3661" s="18" t="s">
        <v>317</v>
      </c>
      <c r="D3661" s="31">
        <v>24</v>
      </c>
      <c r="E3661" s="31">
        <v>1803</v>
      </c>
      <c r="F3661" s="24">
        <v>1.3311148086522462</v>
      </c>
      <c r="G3661" s="26">
        <v>47.873151584692152</v>
      </c>
      <c r="H3661" s="21" t="b">
        <v>1</v>
      </c>
      <c r="I3661" s="24">
        <v>2.8781235710196809</v>
      </c>
    </row>
    <row r="3662" spans="1:9" x14ac:dyDescent="0.25">
      <c r="A3662" s="18" t="s">
        <v>2759</v>
      </c>
      <c r="B3662" s="18" t="s">
        <v>316</v>
      </c>
      <c r="C3662" s="18" t="s">
        <v>317</v>
      </c>
      <c r="D3662" s="31">
        <v>1</v>
      </c>
      <c r="E3662" s="31">
        <v>1597</v>
      </c>
      <c r="F3662" s="24">
        <v>6.2617407639323733E-2</v>
      </c>
      <c r="G3662" s="26">
        <v>47.873151584692152</v>
      </c>
      <c r="H3662" s="21" t="b">
        <v>1</v>
      </c>
      <c r="I3662" s="24">
        <v>0.1353907534582677</v>
      </c>
    </row>
    <row r="3663" spans="1:9" x14ac:dyDescent="0.25">
      <c r="A3663" s="18" t="s">
        <v>2217</v>
      </c>
      <c r="B3663" s="18" t="s">
        <v>316</v>
      </c>
      <c r="C3663" s="18" t="s">
        <v>317</v>
      </c>
      <c r="D3663" s="31">
        <v>6</v>
      </c>
      <c r="E3663" s="31">
        <v>1753</v>
      </c>
      <c r="F3663" s="24">
        <v>0.34227039361095268</v>
      </c>
      <c r="G3663" s="26">
        <v>47.873151584692152</v>
      </c>
      <c r="H3663" s="21" t="b">
        <v>1</v>
      </c>
      <c r="I3663" s="24">
        <v>0.74005373624479254</v>
      </c>
    </row>
    <row r="3664" spans="1:9" x14ac:dyDescent="0.25">
      <c r="A3664" s="18" t="s">
        <v>2587</v>
      </c>
      <c r="B3664" s="18" t="s">
        <v>316</v>
      </c>
      <c r="C3664" s="18" t="s">
        <v>317</v>
      </c>
      <c r="D3664" s="31">
        <v>2</v>
      </c>
      <c r="E3664" s="31">
        <v>1651</v>
      </c>
      <c r="F3664" s="24">
        <v>0.12113870381586916</v>
      </c>
      <c r="G3664" s="26">
        <v>47.873151584692152</v>
      </c>
      <c r="H3664" s="21" t="b">
        <v>1</v>
      </c>
      <c r="I3664" s="24">
        <v>0.26192493430993763</v>
      </c>
    </row>
    <row r="3665" spans="1:9" x14ac:dyDescent="0.25">
      <c r="A3665" s="18" t="s">
        <v>2596</v>
      </c>
      <c r="B3665" s="18" t="s">
        <v>316</v>
      </c>
      <c r="C3665" s="18" t="s">
        <v>317</v>
      </c>
      <c r="D3665" s="31">
        <v>1</v>
      </c>
      <c r="E3665" s="31">
        <v>1603</v>
      </c>
      <c r="F3665" s="24">
        <v>6.2383031815346227E-2</v>
      </c>
      <c r="G3665" s="26">
        <v>47.873151584692152</v>
      </c>
      <c r="H3665" s="21" t="b">
        <v>1</v>
      </c>
      <c r="I3665" s="24">
        <v>0.13488398831743825</v>
      </c>
    </row>
    <row r="3666" spans="1:9" x14ac:dyDescent="0.25">
      <c r="A3666" s="18" t="s">
        <v>173</v>
      </c>
      <c r="B3666" s="18" t="s">
        <v>316</v>
      </c>
      <c r="C3666" s="18" t="s">
        <v>317</v>
      </c>
      <c r="D3666" s="31">
        <v>1</v>
      </c>
      <c r="E3666" s="31">
        <v>2275</v>
      </c>
      <c r="F3666" s="24">
        <v>4.3956043956043953E-2</v>
      </c>
      <c r="G3666" s="26">
        <v>47.873151584692152</v>
      </c>
      <c r="H3666" s="21" t="b">
        <v>0</v>
      </c>
      <c r="I3666" s="24">
        <v>4.3956043956043953E-2</v>
      </c>
    </row>
    <row r="3667" spans="1:9" x14ac:dyDescent="0.25">
      <c r="A3667" s="18" t="s">
        <v>1434</v>
      </c>
      <c r="B3667" s="18" t="s">
        <v>316</v>
      </c>
      <c r="C3667" s="18" t="s">
        <v>317</v>
      </c>
      <c r="D3667" s="31">
        <v>2</v>
      </c>
      <c r="E3667" s="31">
        <v>2231</v>
      </c>
      <c r="F3667" s="24">
        <v>8.964589870013448E-2</v>
      </c>
      <c r="G3667" s="26">
        <v>47.873151584692152</v>
      </c>
      <c r="H3667" s="21" t="b">
        <v>0</v>
      </c>
      <c r="I3667" s="24">
        <v>8.964589870013448E-2</v>
      </c>
    </row>
    <row r="3668" spans="1:9" x14ac:dyDescent="0.25">
      <c r="A3668" s="18" t="s">
        <v>175</v>
      </c>
      <c r="B3668" s="18" t="s">
        <v>316</v>
      </c>
      <c r="C3668" s="18" t="s">
        <v>317</v>
      </c>
      <c r="D3668" s="31">
        <v>22</v>
      </c>
      <c r="E3668" s="31">
        <v>2163</v>
      </c>
      <c r="F3668" s="24">
        <v>1.0171058714748036</v>
      </c>
      <c r="G3668" s="26">
        <v>47.873151584692152</v>
      </c>
      <c r="H3668" s="21" t="b">
        <v>1</v>
      </c>
      <c r="I3668" s="24">
        <v>2.1991764826642521</v>
      </c>
    </row>
    <row r="3669" spans="1:9" x14ac:dyDescent="0.25">
      <c r="A3669" s="18" t="s">
        <v>1439</v>
      </c>
      <c r="B3669" s="18" t="s">
        <v>316</v>
      </c>
      <c r="C3669" s="18" t="s">
        <v>317</v>
      </c>
      <c r="D3669" s="31">
        <v>1</v>
      </c>
      <c r="E3669" s="31">
        <v>2139</v>
      </c>
      <c r="F3669" s="24">
        <v>4.6750818139317439E-2</v>
      </c>
      <c r="G3669" s="26">
        <v>47.873151584692152</v>
      </c>
      <c r="H3669" s="21" t="b">
        <v>1</v>
      </c>
      <c r="I3669" s="24">
        <v>0.10108416702798201</v>
      </c>
    </row>
    <row r="3670" spans="1:9" x14ac:dyDescent="0.25">
      <c r="A3670" s="18" t="s">
        <v>2760</v>
      </c>
      <c r="B3670" s="18" t="s">
        <v>316</v>
      </c>
      <c r="C3670" s="18" t="s">
        <v>317</v>
      </c>
      <c r="D3670" s="31">
        <v>1</v>
      </c>
      <c r="E3670" s="31">
        <v>1394</v>
      </c>
      <c r="F3670" s="24">
        <v>7.1736011477761846E-2</v>
      </c>
      <c r="G3670" s="26">
        <v>47.873151584692152</v>
      </c>
      <c r="H3670" s="21" t="b">
        <v>0</v>
      </c>
      <c r="I3670" s="24">
        <v>7.1736011477761846E-2</v>
      </c>
    </row>
    <row r="3671" spans="1:9" x14ac:dyDescent="0.25">
      <c r="A3671" s="18" t="s">
        <v>949</v>
      </c>
      <c r="B3671" s="18" t="s">
        <v>316</v>
      </c>
      <c r="C3671" s="18" t="s">
        <v>317</v>
      </c>
      <c r="D3671" s="31">
        <v>2</v>
      </c>
      <c r="E3671" s="31">
        <v>2109</v>
      </c>
      <c r="F3671" s="24">
        <v>9.4831673779042197E-2</v>
      </c>
      <c r="G3671" s="26">
        <v>47.873151584692152</v>
      </c>
      <c r="H3671" s="21" t="b">
        <v>1</v>
      </c>
      <c r="I3671" s="24">
        <v>0.20504412828151117</v>
      </c>
    </row>
    <row r="3672" spans="1:9" x14ac:dyDescent="0.25">
      <c r="A3672" s="18" t="s">
        <v>2607</v>
      </c>
      <c r="B3672" s="18" t="s">
        <v>316</v>
      </c>
      <c r="C3672" s="18" t="s">
        <v>317</v>
      </c>
      <c r="D3672" s="31">
        <v>1</v>
      </c>
      <c r="E3672" s="31">
        <v>1190</v>
      </c>
      <c r="F3672" s="24">
        <v>8.4033613445378158E-2</v>
      </c>
      <c r="G3672" s="26">
        <v>47.873151584692152</v>
      </c>
      <c r="H3672" s="21" t="b">
        <v>1</v>
      </c>
      <c r="I3672" s="24">
        <v>0.1816966666158433</v>
      </c>
    </row>
    <row r="3673" spans="1:9" x14ac:dyDescent="0.25">
      <c r="A3673" s="18" t="s">
        <v>964</v>
      </c>
      <c r="B3673" s="18" t="s">
        <v>316</v>
      </c>
      <c r="C3673" s="18" t="s">
        <v>317</v>
      </c>
      <c r="D3673" s="31">
        <v>1</v>
      </c>
      <c r="E3673" s="31">
        <v>2120</v>
      </c>
      <c r="F3673" s="24">
        <v>4.716981132075472E-2</v>
      </c>
      <c r="G3673" s="26">
        <v>47.873151584692152</v>
      </c>
      <c r="H3673" s="21" t="b">
        <v>1</v>
      </c>
      <c r="I3673" s="24">
        <v>0.10199011003436488</v>
      </c>
    </row>
    <row r="3674" spans="1:9" x14ac:dyDescent="0.25">
      <c r="A3674" s="18" t="s">
        <v>2610</v>
      </c>
      <c r="B3674" s="18" t="s">
        <v>316</v>
      </c>
      <c r="C3674" s="18" t="s">
        <v>317</v>
      </c>
      <c r="D3674" s="31">
        <v>4</v>
      </c>
      <c r="E3674" s="31">
        <v>1721</v>
      </c>
      <c r="F3674" s="24">
        <v>0.2324230098779779</v>
      </c>
      <c r="G3674" s="26">
        <v>47.873151584692152</v>
      </c>
      <c r="H3674" s="21" t="b">
        <v>1</v>
      </c>
      <c r="I3674" s="24">
        <v>0.5025427850618327</v>
      </c>
    </row>
    <row r="3675" spans="1:9" x14ac:dyDescent="0.25">
      <c r="A3675" s="18" t="s">
        <v>191</v>
      </c>
      <c r="B3675" s="18" t="s">
        <v>316</v>
      </c>
      <c r="C3675" s="18" t="s">
        <v>317</v>
      </c>
      <c r="D3675" s="31">
        <v>14</v>
      </c>
      <c r="E3675" s="31">
        <v>2035</v>
      </c>
      <c r="F3675" s="24">
        <v>0.68796068796068799</v>
      </c>
      <c r="G3675" s="26">
        <v>47.873151584692152</v>
      </c>
      <c r="H3675" s="21" t="b">
        <v>1</v>
      </c>
      <c r="I3675" s="24">
        <v>1.4875019488058721</v>
      </c>
    </row>
    <row r="3676" spans="1:9" x14ac:dyDescent="0.25">
      <c r="A3676" s="18" t="s">
        <v>2761</v>
      </c>
      <c r="B3676" s="18" t="s">
        <v>316</v>
      </c>
      <c r="C3676" s="18" t="s">
        <v>317</v>
      </c>
      <c r="D3676" s="31">
        <v>1</v>
      </c>
      <c r="E3676" s="31">
        <v>1978</v>
      </c>
      <c r="F3676" s="24">
        <v>5.0556117290192118E-2</v>
      </c>
      <c r="G3676" s="26">
        <v>47.873151584692152</v>
      </c>
      <c r="H3676" s="21" t="b">
        <v>1</v>
      </c>
      <c r="I3676" s="24">
        <v>0.10931194806514336</v>
      </c>
    </row>
    <row r="3677" spans="1:9" x14ac:dyDescent="0.25">
      <c r="A3677" s="18" t="s">
        <v>2762</v>
      </c>
      <c r="B3677" s="18" t="s">
        <v>316</v>
      </c>
      <c r="C3677" s="18" t="s">
        <v>317</v>
      </c>
      <c r="D3677" s="31">
        <v>1</v>
      </c>
      <c r="E3677" s="31">
        <v>1182</v>
      </c>
      <c r="F3677" s="24">
        <v>8.4602368866328256E-2</v>
      </c>
      <c r="G3677" s="26">
        <v>47.873151584692152</v>
      </c>
      <c r="H3677" s="21" t="b">
        <v>1</v>
      </c>
      <c r="I3677" s="24">
        <v>0.18292642408870857</v>
      </c>
    </row>
    <row r="3678" spans="1:9" x14ac:dyDescent="0.25">
      <c r="A3678" s="18" t="s">
        <v>125</v>
      </c>
      <c r="B3678" s="18" t="s">
        <v>316</v>
      </c>
      <c r="C3678" s="18" t="s">
        <v>317</v>
      </c>
      <c r="D3678" s="31">
        <v>2</v>
      </c>
      <c r="E3678" s="31">
        <v>1950</v>
      </c>
      <c r="F3678" s="24">
        <v>0.10256410256410256</v>
      </c>
      <c r="G3678" s="26">
        <v>47.873151584692152</v>
      </c>
      <c r="H3678" s="21" t="b">
        <v>1</v>
      </c>
      <c r="I3678" s="24">
        <v>0.22176311104908053</v>
      </c>
    </row>
    <row r="3679" spans="1:9" x14ac:dyDescent="0.25">
      <c r="A3679" s="18" t="s">
        <v>1003</v>
      </c>
      <c r="B3679" s="18" t="s">
        <v>316</v>
      </c>
      <c r="C3679" s="18" t="s">
        <v>317</v>
      </c>
      <c r="D3679" s="31">
        <v>4</v>
      </c>
      <c r="E3679" s="31">
        <v>2330</v>
      </c>
      <c r="F3679" s="24">
        <v>0.17167381974248927</v>
      </c>
      <c r="G3679" s="26">
        <v>47.873151584692152</v>
      </c>
      <c r="H3679" s="21" t="b">
        <v>1</v>
      </c>
      <c r="I3679" s="24">
        <v>0.37119147342979147</v>
      </c>
    </row>
    <row r="3680" spans="1:9" x14ac:dyDescent="0.25">
      <c r="A3680" s="18" t="s">
        <v>2313</v>
      </c>
      <c r="B3680" s="18" t="s">
        <v>316</v>
      </c>
      <c r="C3680" s="18" t="s">
        <v>317</v>
      </c>
      <c r="D3680" s="31">
        <v>1</v>
      </c>
      <c r="E3680" s="31">
        <v>2267</v>
      </c>
      <c r="F3680" s="24">
        <v>4.4111160123511246E-2</v>
      </c>
      <c r="G3680" s="26">
        <v>47.873151584692152</v>
      </c>
      <c r="H3680" s="21" t="b">
        <v>1</v>
      </c>
      <c r="I3680" s="24">
        <v>9.5376723984496481E-2</v>
      </c>
    </row>
    <row r="3681" spans="1:9" x14ac:dyDescent="0.25">
      <c r="A3681" s="18" t="s">
        <v>2763</v>
      </c>
      <c r="B3681" s="18" t="s">
        <v>316</v>
      </c>
      <c r="C3681" s="18" t="s">
        <v>317</v>
      </c>
      <c r="D3681" s="31">
        <v>1</v>
      </c>
      <c r="E3681" s="31">
        <v>2234</v>
      </c>
      <c r="F3681" s="24">
        <v>4.4762757385854966E-2</v>
      </c>
      <c r="G3681" s="26">
        <v>47.873151584692152</v>
      </c>
      <c r="H3681" s="21" t="b">
        <v>1</v>
      </c>
      <c r="I3681" s="24">
        <v>9.6785601285968442E-2</v>
      </c>
    </row>
    <row r="3682" spans="1:9" x14ac:dyDescent="0.25">
      <c r="A3682" s="18" t="s">
        <v>2764</v>
      </c>
      <c r="B3682" s="18" t="s">
        <v>316</v>
      </c>
      <c r="C3682" s="18" t="s">
        <v>317</v>
      </c>
      <c r="D3682" s="31">
        <v>1</v>
      </c>
      <c r="E3682" s="31">
        <v>1898</v>
      </c>
      <c r="F3682" s="24">
        <v>5.2687038988408846E-2</v>
      </c>
      <c r="G3682" s="26">
        <v>47.873151584692152</v>
      </c>
      <c r="H3682" s="21" t="b">
        <v>1</v>
      </c>
      <c r="I3682" s="24">
        <v>0.11391940636082903</v>
      </c>
    </row>
    <row r="3683" spans="1:9" x14ac:dyDescent="0.25">
      <c r="A3683" s="18" t="s">
        <v>1917</v>
      </c>
      <c r="B3683" s="18" t="s">
        <v>316</v>
      </c>
      <c r="C3683" s="18" t="s">
        <v>317</v>
      </c>
      <c r="D3683" s="31">
        <v>1</v>
      </c>
      <c r="E3683" s="31">
        <v>2266</v>
      </c>
      <c r="F3683" s="24">
        <v>4.4130626654898503E-2</v>
      </c>
      <c r="G3683" s="26">
        <v>47.873151584692152</v>
      </c>
      <c r="H3683" s="21" t="b">
        <v>1</v>
      </c>
      <c r="I3683" s="24">
        <v>9.5418814330473764E-2</v>
      </c>
    </row>
    <row r="3684" spans="1:9" x14ac:dyDescent="0.25">
      <c r="A3684" s="18" t="s">
        <v>129</v>
      </c>
      <c r="B3684" s="18" t="s">
        <v>318</v>
      </c>
      <c r="C3684" s="18" t="s">
        <v>319</v>
      </c>
      <c r="D3684" s="31">
        <v>75</v>
      </c>
      <c r="E3684" s="31">
        <v>4071</v>
      </c>
      <c r="F3684" s="24">
        <v>1.8422991893883567</v>
      </c>
      <c r="G3684" s="26">
        <v>68.060747954734296</v>
      </c>
      <c r="H3684" s="21" t="b">
        <v>1</v>
      </c>
      <c r="I3684" s="24">
        <v>2.7157594926222064</v>
      </c>
    </row>
    <row r="3685" spans="1:9" x14ac:dyDescent="0.25">
      <c r="A3685" s="18" t="s">
        <v>199</v>
      </c>
      <c r="B3685" s="18" t="s">
        <v>318</v>
      </c>
      <c r="C3685" s="18" t="s">
        <v>319</v>
      </c>
      <c r="D3685" s="31">
        <v>9</v>
      </c>
      <c r="E3685" s="31">
        <v>100</v>
      </c>
      <c r="F3685" s="24">
        <v>9</v>
      </c>
      <c r="G3685" s="26">
        <v>68.060747954734296</v>
      </c>
      <c r="H3685" s="21" t="b">
        <v>1</v>
      </c>
      <c r="I3685" s="24">
        <v>13.267028273358003</v>
      </c>
    </row>
    <row r="3686" spans="1:9" x14ac:dyDescent="0.25">
      <c r="A3686" s="18" t="s">
        <v>203</v>
      </c>
      <c r="B3686" s="18" t="s">
        <v>318</v>
      </c>
      <c r="C3686" s="18" t="s">
        <v>319</v>
      </c>
      <c r="D3686" s="31">
        <v>7</v>
      </c>
      <c r="E3686" s="31">
        <v>4201</v>
      </c>
      <c r="F3686" s="24">
        <v>0.16662699357295882</v>
      </c>
      <c r="G3686" s="26">
        <v>68.060747954734296</v>
      </c>
      <c r="H3686" s="21" t="b">
        <v>1</v>
      </c>
      <c r="I3686" s="24">
        <v>0.24562722609300966</v>
      </c>
    </row>
    <row r="3687" spans="1:9" x14ac:dyDescent="0.25">
      <c r="A3687" s="18" t="s">
        <v>131</v>
      </c>
      <c r="B3687" s="18" t="s">
        <v>318</v>
      </c>
      <c r="C3687" s="18" t="s">
        <v>319</v>
      </c>
      <c r="D3687" s="31">
        <v>1</v>
      </c>
      <c r="E3687" s="31">
        <v>4111</v>
      </c>
      <c r="F3687" s="24">
        <v>2.4324981756263683E-2</v>
      </c>
      <c r="G3687" s="26">
        <v>68.060747954734296</v>
      </c>
      <c r="H3687" s="21" t="b">
        <v>1</v>
      </c>
      <c r="I3687" s="24">
        <v>3.5857802301029765E-2</v>
      </c>
    </row>
    <row r="3688" spans="1:9" x14ac:dyDescent="0.25">
      <c r="A3688" s="18" t="s">
        <v>181</v>
      </c>
      <c r="B3688" s="18" t="s">
        <v>318</v>
      </c>
      <c r="C3688" s="18" t="s">
        <v>319</v>
      </c>
      <c r="D3688" s="31">
        <v>1</v>
      </c>
      <c r="E3688" s="31">
        <v>3654</v>
      </c>
      <c r="F3688" s="24">
        <v>2.7367268746579094E-2</v>
      </c>
      <c r="G3688" s="26">
        <v>68.060747954734296</v>
      </c>
      <c r="H3688" s="21" t="b">
        <v>0</v>
      </c>
      <c r="I3688" s="24">
        <v>2.7367268746579094E-2</v>
      </c>
    </row>
    <row r="3689" spans="1:9" x14ac:dyDescent="0.25">
      <c r="A3689" s="18" t="s">
        <v>137</v>
      </c>
      <c r="B3689" s="18" t="s">
        <v>318</v>
      </c>
      <c r="C3689" s="18" t="s">
        <v>319</v>
      </c>
      <c r="D3689" s="31">
        <v>1</v>
      </c>
      <c r="E3689" s="31">
        <v>3316</v>
      </c>
      <c r="F3689" s="24">
        <v>3.0156815440289503E-2</v>
      </c>
      <c r="G3689" s="26">
        <v>68.060747954734296</v>
      </c>
      <c r="H3689" s="21" t="b">
        <v>1</v>
      </c>
      <c r="I3689" s="24">
        <v>4.4454591453417777E-2</v>
      </c>
    </row>
    <row r="3690" spans="1:9" x14ac:dyDescent="0.25">
      <c r="A3690" s="18" t="s">
        <v>239</v>
      </c>
      <c r="B3690" s="18" t="s">
        <v>318</v>
      </c>
      <c r="C3690" s="18" t="s">
        <v>319</v>
      </c>
      <c r="D3690" s="31">
        <v>5</v>
      </c>
      <c r="E3690" s="31">
        <v>1557</v>
      </c>
      <c r="F3690" s="24">
        <v>0.3211303789338471</v>
      </c>
      <c r="G3690" s="26">
        <v>68.060747954734296</v>
      </c>
      <c r="H3690" s="21" t="b">
        <v>1</v>
      </c>
      <c r="I3690" s="24">
        <v>0.47338286852772432</v>
      </c>
    </row>
    <row r="3691" spans="1:9" x14ac:dyDescent="0.25">
      <c r="A3691" s="18" t="s">
        <v>1471</v>
      </c>
      <c r="B3691" s="18" t="s">
        <v>318</v>
      </c>
      <c r="C3691" s="18" t="s">
        <v>319</v>
      </c>
      <c r="D3691" s="31">
        <v>1</v>
      </c>
      <c r="E3691" s="31">
        <v>1535</v>
      </c>
      <c r="F3691" s="24">
        <v>6.5146579804560262E-2</v>
      </c>
      <c r="G3691" s="26">
        <v>68.060747954734296</v>
      </c>
      <c r="H3691" s="21" t="b">
        <v>1</v>
      </c>
      <c r="I3691" s="24">
        <v>9.6033501797741616E-2</v>
      </c>
    </row>
    <row r="3692" spans="1:9" x14ac:dyDescent="0.25">
      <c r="A3692" s="18" t="s">
        <v>2765</v>
      </c>
      <c r="B3692" s="18" t="s">
        <v>318</v>
      </c>
      <c r="C3692" s="18" t="s">
        <v>319</v>
      </c>
      <c r="D3692" s="31">
        <v>1</v>
      </c>
      <c r="E3692" s="31">
        <v>169</v>
      </c>
      <c r="F3692" s="24">
        <v>0.59171597633136097</v>
      </c>
      <c r="G3692" s="26">
        <v>68.060747954734296</v>
      </c>
      <c r="H3692" s="21" t="b">
        <v>1</v>
      </c>
      <c r="I3692" s="24">
        <v>0.87225695419842231</v>
      </c>
    </row>
    <row r="3693" spans="1:9" x14ac:dyDescent="0.25">
      <c r="A3693" s="18" t="s">
        <v>141</v>
      </c>
      <c r="B3693" s="18" t="s">
        <v>318</v>
      </c>
      <c r="C3693" s="18" t="s">
        <v>319</v>
      </c>
      <c r="D3693" s="31">
        <v>260</v>
      </c>
      <c r="E3693" s="31">
        <v>4048</v>
      </c>
      <c r="F3693" s="24">
        <v>6.4229249011857714</v>
      </c>
      <c r="G3693" s="26">
        <v>68.060747954734296</v>
      </c>
      <c r="H3693" s="21" t="b">
        <v>1</v>
      </c>
      <c r="I3693" s="24">
        <v>9.4681251401874214</v>
      </c>
    </row>
    <row r="3694" spans="1:9" x14ac:dyDescent="0.25">
      <c r="A3694" s="18" t="s">
        <v>704</v>
      </c>
      <c r="B3694" s="18" t="s">
        <v>318</v>
      </c>
      <c r="C3694" s="18" t="s">
        <v>319</v>
      </c>
      <c r="D3694" s="31">
        <v>7</v>
      </c>
      <c r="E3694" s="31">
        <v>3922</v>
      </c>
      <c r="F3694" s="24">
        <v>0.17848036715961244</v>
      </c>
      <c r="G3694" s="26">
        <v>68.060747954734296</v>
      </c>
      <c r="H3694" s="21" t="b">
        <v>1</v>
      </c>
      <c r="I3694" s="24">
        <v>0.26310045303843282</v>
      </c>
    </row>
    <row r="3695" spans="1:9" x14ac:dyDescent="0.25">
      <c r="A3695" s="18" t="s">
        <v>2431</v>
      </c>
      <c r="B3695" s="18" t="s">
        <v>318</v>
      </c>
      <c r="C3695" s="18" t="s">
        <v>319</v>
      </c>
      <c r="D3695" s="31">
        <v>4</v>
      </c>
      <c r="E3695" s="31">
        <v>100</v>
      </c>
      <c r="F3695" s="24">
        <v>4</v>
      </c>
      <c r="G3695" s="26">
        <v>68.060747954734296</v>
      </c>
      <c r="H3695" s="21" t="b">
        <v>1</v>
      </c>
      <c r="I3695" s="24">
        <v>5.8964570103813347</v>
      </c>
    </row>
    <row r="3696" spans="1:9" x14ac:dyDescent="0.25">
      <c r="A3696" s="18" t="s">
        <v>1242</v>
      </c>
      <c r="B3696" s="18" t="s">
        <v>318</v>
      </c>
      <c r="C3696" s="18" t="s">
        <v>319</v>
      </c>
      <c r="D3696" s="31">
        <v>1</v>
      </c>
      <c r="E3696" s="31">
        <v>3981</v>
      </c>
      <c r="F3696" s="24">
        <v>2.5119316754584273E-2</v>
      </c>
      <c r="G3696" s="26">
        <v>68.060747954734296</v>
      </c>
      <c r="H3696" s="21" t="b">
        <v>1</v>
      </c>
      <c r="I3696" s="24">
        <v>3.7028742843389438E-2</v>
      </c>
    </row>
    <row r="3697" spans="1:9" x14ac:dyDescent="0.25">
      <c r="A3697" s="18" t="s">
        <v>245</v>
      </c>
      <c r="B3697" s="18" t="s">
        <v>318</v>
      </c>
      <c r="C3697" s="18" t="s">
        <v>319</v>
      </c>
      <c r="D3697" s="31">
        <v>1</v>
      </c>
      <c r="E3697" s="31">
        <v>3596</v>
      </c>
      <c r="F3697" s="24">
        <v>2.7808676307007785E-2</v>
      </c>
      <c r="G3697" s="26">
        <v>68.060747954734296</v>
      </c>
      <c r="H3697" s="21" t="b">
        <v>1</v>
      </c>
      <c r="I3697" s="24">
        <v>4.0993166089970341E-2</v>
      </c>
    </row>
    <row r="3698" spans="1:9" x14ac:dyDescent="0.25">
      <c r="A3698" s="18" t="s">
        <v>143</v>
      </c>
      <c r="B3698" s="18" t="s">
        <v>318</v>
      </c>
      <c r="C3698" s="18" t="s">
        <v>319</v>
      </c>
      <c r="D3698" s="31">
        <v>1</v>
      </c>
      <c r="E3698" s="31">
        <v>3619</v>
      </c>
      <c r="F3698" s="24">
        <v>2.7631942525559547E-2</v>
      </c>
      <c r="G3698" s="26">
        <v>68.060747954734296</v>
      </c>
      <c r="H3698" s="21" t="b">
        <v>1</v>
      </c>
      <c r="I3698" s="24">
        <v>4.0732640303822426E-2</v>
      </c>
    </row>
    <row r="3699" spans="1:9" x14ac:dyDescent="0.25">
      <c r="A3699" s="18" t="s">
        <v>313</v>
      </c>
      <c r="B3699" s="18" t="s">
        <v>318</v>
      </c>
      <c r="C3699" s="18" t="s">
        <v>319</v>
      </c>
      <c r="D3699" s="31">
        <v>6</v>
      </c>
      <c r="E3699" s="31">
        <v>1588</v>
      </c>
      <c r="F3699" s="24">
        <v>0.37783375314861462</v>
      </c>
      <c r="G3699" s="26">
        <v>68.060747954734296</v>
      </c>
      <c r="H3699" s="21" t="b">
        <v>1</v>
      </c>
      <c r="I3699" s="24">
        <v>0.55697012062795981</v>
      </c>
    </row>
    <row r="3700" spans="1:9" x14ac:dyDescent="0.25">
      <c r="A3700" s="18" t="s">
        <v>2766</v>
      </c>
      <c r="B3700" s="18" t="s">
        <v>318</v>
      </c>
      <c r="C3700" s="18" t="s">
        <v>319</v>
      </c>
      <c r="D3700" s="31">
        <v>1</v>
      </c>
      <c r="E3700" s="31">
        <v>1573</v>
      </c>
      <c r="F3700" s="24">
        <v>6.3572790845518118E-2</v>
      </c>
      <c r="G3700" s="26">
        <v>68.060747954734296</v>
      </c>
      <c r="H3700" s="21" t="b">
        <v>1</v>
      </c>
      <c r="I3700" s="24">
        <v>9.371355706264041E-2</v>
      </c>
    </row>
    <row r="3701" spans="1:9" x14ac:dyDescent="0.25">
      <c r="A3701" s="18" t="s">
        <v>145</v>
      </c>
      <c r="B3701" s="18" t="s">
        <v>318</v>
      </c>
      <c r="C3701" s="18" t="s">
        <v>319</v>
      </c>
      <c r="D3701" s="31">
        <v>1</v>
      </c>
      <c r="E3701" s="31">
        <v>3649</v>
      </c>
      <c r="F3701" s="24">
        <v>2.7404768429706773E-2</v>
      </c>
      <c r="G3701" s="26">
        <v>68.060747954734296</v>
      </c>
      <c r="H3701" s="21" t="b">
        <v>1</v>
      </c>
      <c r="I3701" s="24">
        <v>4.0397759731305397E-2</v>
      </c>
    </row>
    <row r="3702" spans="1:9" x14ac:dyDescent="0.25">
      <c r="A3702" s="18" t="s">
        <v>1535</v>
      </c>
      <c r="B3702" s="18" t="s">
        <v>318</v>
      </c>
      <c r="C3702" s="18" t="s">
        <v>319</v>
      </c>
      <c r="D3702" s="31">
        <v>1</v>
      </c>
      <c r="E3702" s="31">
        <v>3571</v>
      </c>
      <c r="F3702" s="24">
        <v>2.8003360403248391E-2</v>
      </c>
      <c r="G3702" s="26">
        <v>68.060747954734296</v>
      </c>
      <c r="H3702" s="21" t="b">
        <v>1</v>
      </c>
      <c r="I3702" s="24">
        <v>4.1280152690992264E-2</v>
      </c>
    </row>
    <row r="3703" spans="1:9" x14ac:dyDescent="0.25">
      <c r="A3703" s="18" t="s">
        <v>257</v>
      </c>
      <c r="B3703" s="18" t="s">
        <v>318</v>
      </c>
      <c r="C3703" s="18" t="s">
        <v>319</v>
      </c>
      <c r="D3703" s="31">
        <v>1</v>
      </c>
      <c r="E3703" s="31">
        <v>232</v>
      </c>
      <c r="F3703" s="24">
        <v>0.43103448275862066</v>
      </c>
      <c r="G3703" s="26">
        <v>68.060747954734296</v>
      </c>
      <c r="H3703" s="21" t="b">
        <v>1</v>
      </c>
      <c r="I3703" s="24">
        <v>0.63539407439454032</v>
      </c>
    </row>
    <row r="3704" spans="1:9" x14ac:dyDescent="0.25">
      <c r="A3704" s="18" t="s">
        <v>2767</v>
      </c>
      <c r="B3704" s="18" t="s">
        <v>318</v>
      </c>
      <c r="C3704" s="18" t="s">
        <v>319</v>
      </c>
      <c r="D3704" s="31">
        <v>1</v>
      </c>
      <c r="E3704" s="31">
        <v>232</v>
      </c>
      <c r="F3704" s="24">
        <v>0.43103448275862066</v>
      </c>
      <c r="G3704" s="26">
        <v>68.060747954734296</v>
      </c>
      <c r="H3704" s="21" t="b">
        <v>1</v>
      </c>
      <c r="I3704" s="24">
        <v>0.63539407439454032</v>
      </c>
    </row>
    <row r="3705" spans="1:9" x14ac:dyDescent="0.25">
      <c r="A3705" s="18" t="s">
        <v>2768</v>
      </c>
      <c r="B3705" s="18" t="s">
        <v>318</v>
      </c>
      <c r="C3705" s="18" t="s">
        <v>319</v>
      </c>
      <c r="D3705" s="31">
        <v>1</v>
      </c>
      <c r="E3705" s="31">
        <v>1778</v>
      </c>
      <c r="F3705" s="24">
        <v>5.6242969628796408E-2</v>
      </c>
      <c r="G3705" s="26">
        <v>68.060747954734296</v>
      </c>
      <c r="H3705" s="21" t="b">
        <v>0</v>
      </c>
      <c r="I3705" s="24">
        <v>5.6242969628796408E-2</v>
      </c>
    </row>
    <row r="3706" spans="1:9" x14ac:dyDescent="0.25">
      <c r="A3706" s="18" t="s">
        <v>151</v>
      </c>
      <c r="B3706" s="18" t="s">
        <v>318</v>
      </c>
      <c r="C3706" s="18" t="s">
        <v>319</v>
      </c>
      <c r="D3706" s="31">
        <v>5</v>
      </c>
      <c r="E3706" s="31">
        <v>1973</v>
      </c>
      <c r="F3706" s="24">
        <v>0.25342118601115055</v>
      </c>
      <c r="G3706" s="26">
        <v>68.060747954734296</v>
      </c>
      <c r="H3706" s="21" t="b">
        <v>1</v>
      </c>
      <c r="I3706" s="24">
        <v>0.37357178220865023</v>
      </c>
    </row>
    <row r="3707" spans="1:9" x14ac:dyDescent="0.25">
      <c r="A3707" s="18" t="s">
        <v>2449</v>
      </c>
      <c r="B3707" s="18" t="s">
        <v>318</v>
      </c>
      <c r="C3707" s="18" t="s">
        <v>319</v>
      </c>
      <c r="D3707" s="31">
        <v>1</v>
      </c>
      <c r="E3707" s="31">
        <v>1966</v>
      </c>
      <c r="F3707" s="24">
        <v>5.0864699898270596E-2</v>
      </c>
      <c r="G3707" s="26">
        <v>68.060747954734296</v>
      </c>
      <c r="H3707" s="21" t="b">
        <v>1</v>
      </c>
      <c r="I3707" s="24">
        <v>7.4980379074025105E-2</v>
      </c>
    </row>
    <row r="3708" spans="1:9" x14ac:dyDescent="0.25">
      <c r="A3708" s="18" t="s">
        <v>219</v>
      </c>
      <c r="B3708" s="18" t="s">
        <v>318</v>
      </c>
      <c r="C3708" s="18" t="s">
        <v>319</v>
      </c>
      <c r="D3708" s="31">
        <v>90</v>
      </c>
      <c r="E3708" s="31">
        <v>3232</v>
      </c>
      <c r="F3708" s="24">
        <v>2.7846534653465347</v>
      </c>
      <c r="G3708" s="26">
        <v>68.060747954734296</v>
      </c>
      <c r="H3708" s="21" t="b">
        <v>1</v>
      </c>
      <c r="I3708" s="24">
        <v>4.1048973618063131</v>
      </c>
    </row>
    <row r="3709" spans="1:9" x14ac:dyDescent="0.25">
      <c r="A3709" s="18" t="s">
        <v>1550</v>
      </c>
      <c r="B3709" s="18" t="s">
        <v>318</v>
      </c>
      <c r="C3709" s="18" t="s">
        <v>319</v>
      </c>
      <c r="D3709" s="31">
        <v>1</v>
      </c>
      <c r="E3709" s="31">
        <v>3196</v>
      </c>
      <c r="F3709" s="24">
        <v>3.1289111389236547E-2</v>
      </c>
      <c r="G3709" s="26">
        <v>68.060747954734296</v>
      </c>
      <c r="H3709" s="21" t="b">
        <v>1</v>
      </c>
      <c r="I3709" s="24">
        <v>4.6123725049916575E-2</v>
      </c>
    </row>
    <row r="3710" spans="1:9" x14ac:dyDescent="0.25">
      <c r="A3710" s="18" t="s">
        <v>2368</v>
      </c>
      <c r="B3710" s="18" t="s">
        <v>318</v>
      </c>
      <c r="C3710" s="18" t="s">
        <v>319</v>
      </c>
      <c r="D3710" s="31">
        <v>2</v>
      </c>
      <c r="E3710" s="31">
        <v>100</v>
      </c>
      <c r="F3710" s="24">
        <v>2</v>
      </c>
      <c r="G3710" s="26">
        <v>68.060747954734296</v>
      </c>
      <c r="H3710" s="21" t="b">
        <v>1</v>
      </c>
      <c r="I3710" s="24">
        <v>2.9482285051906674</v>
      </c>
    </row>
    <row r="3711" spans="1:9" x14ac:dyDescent="0.25">
      <c r="A3711" s="18" t="s">
        <v>2769</v>
      </c>
      <c r="B3711" s="18" t="s">
        <v>318</v>
      </c>
      <c r="C3711" s="18" t="s">
        <v>319</v>
      </c>
      <c r="D3711" s="31">
        <v>1</v>
      </c>
      <c r="E3711" s="31">
        <v>3205</v>
      </c>
      <c r="F3711" s="24">
        <v>3.1201248049921998E-2</v>
      </c>
      <c r="G3711" s="26">
        <v>68.060747954734296</v>
      </c>
      <c r="H3711" s="21" t="b">
        <v>1</v>
      </c>
      <c r="I3711" s="24">
        <v>4.5994204449152379E-2</v>
      </c>
    </row>
    <row r="3712" spans="1:9" x14ac:dyDescent="0.25">
      <c r="A3712" s="18" t="s">
        <v>1551</v>
      </c>
      <c r="B3712" s="18" t="s">
        <v>318</v>
      </c>
      <c r="C3712" s="18" t="s">
        <v>319</v>
      </c>
      <c r="D3712" s="31">
        <v>57</v>
      </c>
      <c r="E3712" s="31">
        <v>3168</v>
      </c>
      <c r="F3712" s="24">
        <v>1.7992424242424243</v>
      </c>
      <c r="G3712" s="26">
        <v>68.060747954734296</v>
      </c>
      <c r="H3712" s="21" t="b">
        <v>1</v>
      </c>
      <c r="I3712" s="24">
        <v>2.6522889014499378</v>
      </c>
    </row>
    <row r="3713" spans="1:9" x14ac:dyDescent="0.25">
      <c r="A3713" s="18" t="s">
        <v>1552</v>
      </c>
      <c r="B3713" s="18" t="s">
        <v>318</v>
      </c>
      <c r="C3713" s="18" t="s">
        <v>319</v>
      </c>
      <c r="D3713" s="31">
        <v>2</v>
      </c>
      <c r="E3713" s="31">
        <v>3141</v>
      </c>
      <c r="F3713" s="24">
        <v>6.3673989175421844E-2</v>
      </c>
      <c r="G3713" s="26">
        <v>68.060747954734296</v>
      </c>
      <c r="H3713" s="21" t="b">
        <v>1</v>
      </c>
      <c r="I3713" s="24">
        <v>9.3862734963090333E-2</v>
      </c>
    </row>
    <row r="3714" spans="1:9" x14ac:dyDescent="0.25">
      <c r="A3714" s="18" t="s">
        <v>2770</v>
      </c>
      <c r="B3714" s="18" t="s">
        <v>318</v>
      </c>
      <c r="C3714" s="18" t="s">
        <v>319</v>
      </c>
      <c r="D3714" s="31">
        <v>1</v>
      </c>
      <c r="E3714" s="31">
        <v>100</v>
      </c>
      <c r="F3714" s="24">
        <v>1</v>
      </c>
      <c r="G3714" s="26">
        <v>68.060747954734296</v>
      </c>
      <c r="H3714" s="21" t="b">
        <v>1</v>
      </c>
      <c r="I3714" s="24">
        <v>1.4741142525953337</v>
      </c>
    </row>
    <row r="3715" spans="1:9" x14ac:dyDescent="0.25">
      <c r="A3715" s="18" t="s">
        <v>2771</v>
      </c>
      <c r="B3715" s="18" t="s">
        <v>318</v>
      </c>
      <c r="C3715" s="18" t="s">
        <v>319</v>
      </c>
      <c r="D3715" s="31">
        <v>2</v>
      </c>
      <c r="E3715" s="31">
        <v>3143</v>
      </c>
      <c r="F3715" s="24">
        <v>6.3633471205854275E-2</v>
      </c>
      <c r="G3715" s="26">
        <v>68.060747954734296</v>
      </c>
      <c r="H3715" s="21" t="b">
        <v>1</v>
      </c>
      <c r="I3715" s="24">
        <v>9.3803006846664566E-2</v>
      </c>
    </row>
    <row r="3716" spans="1:9" x14ac:dyDescent="0.25">
      <c r="A3716" s="18" t="s">
        <v>1553</v>
      </c>
      <c r="B3716" s="18" t="s">
        <v>318</v>
      </c>
      <c r="C3716" s="18" t="s">
        <v>319</v>
      </c>
      <c r="D3716" s="31">
        <v>1</v>
      </c>
      <c r="E3716" s="31">
        <v>3066</v>
      </c>
      <c r="F3716" s="24">
        <v>3.2615786040443573E-2</v>
      </c>
      <c r="G3716" s="26">
        <v>68.060747954734296</v>
      </c>
      <c r="H3716" s="21" t="b">
        <v>1</v>
      </c>
      <c r="I3716" s="24">
        <v>4.8079395061817798E-2</v>
      </c>
    </row>
    <row r="3717" spans="1:9" x14ac:dyDescent="0.25">
      <c r="A3717" s="18" t="s">
        <v>2772</v>
      </c>
      <c r="B3717" s="18" t="s">
        <v>318</v>
      </c>
      <c r="C3717" s="18" t="s">
        <v>319</v>
      </c>
      <c r="D3717" s="31">
        <v>1</v>
      </c>
      <c r="E3717" s="31">
        <v>2909</v>
      </c>
      <c r="F3717" s="24">
        <v>3.4376074252320386E-2</v>
      </c>
      <c r="G3717" s="26">
        <v>68.060747954734296</v>
      </c>
      <c r="H3717" s="21" t="b">
        <v>0</v>
      </c>
      <c r="I3717" s="24">
        <v>3.4376074252320386E-2</v>
      </c>
    </row>
    <row r="3718" spans="1:9" x14ac:dyDescent="0.25">
      <c r="A3718" s="18" t="s">
        <v>1555</v>
      </c>
      <c r="B3718" s="18" t="s">
        <v>318</v>
      </c>
      <c r="C3718" s="18" t="s">
        <v>319</v>
      </c>
      <c r="D3718" s="31">
        <v>1</v>
      </c>
      <c r="E3718" s="31">
        <v>3012</v>
      </c>
      <c r="F3718" s="24">
        <v>3.3200531208499334E-2</v>
      </c>
      <c r="G3718" s="26">
        <v>68.060747954734296</v>
      </c>
      <c r="H3718" s="21" t="b">
        <v>0</v>
      </c>
      <c r="I3718" s="24">
        <v>3.3200531208499334E-2</v>
      </c>
    </row>
    <row r="3719" spans="1:9" x14ac:dyDescent="0.25">
      <c r="A3719" s="18" t="s">
        <v>193</v>
      </c>
      <c r="B3719" s="18" t="s">
        <v>318</v>
      </c>
      <c r="C3719" s="18" t="s">
        <v>319</v>
      </c>
      <c r="D3719" s="31">
        <v>99</v>
      </c>
      <c r="E3719" s="31">
        <v>2737</v>
      </c>
      <c r="F3719" s="24">
        <v>3.6170990135184509</v>
      </c>
      <c r="G3719" s="26">
        <v>68.060747954734296</v>
      </c>
      <c r="H3719" s="21" t="b">
        <v>1</v>
      </c>
      <c r="I3719" s="24">
        <v>5.3320172088760698</v>
      </c>
    </row>
    <row r="3720" spans="1:9" x14ac:dyDescent="0.25">
      <c r="A3720" s="18" t="s">
        <v>777</v>
      </c>
      <c r="B3720" s="18" t="s">
        <v>318</v>
      </c>
      <c r="C3720" s="18" t="s">
        <v>319</v>
      </c>
      <c r="D3720" s="31">
        <v>5</v>
      </c>
      <c r="E3720" s="31">
        <v>2679</v>
      </c>
      <c r="F3720" s="24">
        <v>0.1866368047779022</v>
      </c>
      <c r="G3720" s="26">
        <v>68.060747954734296</v>
      </c>
      <c r="H3720" s="21" t="b">
        <v>1</v>
      </c>
      <c r="I3720" s="24">
        <v>0.27512397398195854</v>
      </c>
    </row>
    <row r="3721" spans="1:9" x14ac:dyDescent="0.25">
      <c r="A3721" s="18" t="s">
        <v>1276</v>
      </c>
      <c r="B3721" s="18" t="s">
        <v>318</v>
      </c>
      <c r="C3721" s="18" t="s">
        <v>319</v>
      </c>
      <c r="D3721" s="31">
        <v>1</v>
      </c>
      <c r="E3721" s="31">
        <v>2730</v>
      </c>
      <c r="F3721" s="24">
        <v>3.6630036630036632E-2</v>
      </c>
      <c r="G3721" s="26">
        <v>68.060747954734296</v>
      </c>
      <c r="H3721" s="21" t="b">
        <v>1</v>
      </c>
      <c r="I3721" s="24">
        <v>5.3996859069426147E-2</v>
      </c>
    </row>
    <row r="3722" spans="1:9" x14ac:dyDescent="0.25">
      <c r="A3722" s="18" t="s">
        <v>1279</v>
      </c>
      <c r="B3722" s="18" t="s">
        <v>318</v>
      </c>
      <c r="C3722" s="18" t="s">
        <v>319</v>
      </c>
      <c r="D3722" s="31">
        <v>12</v>
      </c>
      <c r="E3722" s="31">
        <v>2725</v>
      </c>
      <c r="F3722" s="24">
        <v>0.44036697247706424</v>
      </c>
      <c r="G3722" s="26">
        <v>68.060747954734296</v>
      </c>
      <c r="H3722" s="21" t="b">
        <v>1</v>
      </c>
      <c r="I3722" s="24">
        <v>0.64915123050069745</v>
      </c>
    </row>
    <row r="3723" spans="1:9" x14ac:dyDescent="0.25">
      <c r="A3723" s="18" t="s">
        <v>2773</v>
      </c>
      <c r="B3723" s="18" t="s">
        <v>318</v>
      </c>
      <c r="C3723" s="18" t="s">
        <v>319</v>
      </c>
      <c r="D3723" s="31">
        <v>2</v>
      </c>
      <c r="E3723" s="31">
        <v>1381</v>
      </c>
      <c r="F3723" s="24">
        <v>0.14482259232440259</v>
      </c>
      <c r="G3723" s="26">
        <v>68.060747954734296</v>
      </c>
      <c r="H3723" s="21" t="b">
        <v>1</v>
      </c>
      <c r="I3723" s="24">
        <v>0.21348504744320543</v>
      </c>
    </row>
    <row r="3724" spans="1:9" x14ac:dyDescent="0.25">
      <c r="A3724" s="18" t="s">
        <v>1565</v>
      </c>
      <c r="B3724" s="18" t="s">
        <v>318</v>
      </c>
      <c r="C3724" s="18" t="s">
        <v>319</v>
      </c>
      <c r="D3724" s="31">
        <v>4</v>
      </c>
      <c r="E3724" s="31">
        <v>2610</v>
      </c>
      <c r="F3724" s="24">
        <v>0.15325670498084293</v>
      </c>
      <c r="G3724" s="26">
        <v>68.060747954734296</v>
      </c>
      <c r="H3724" s="21" t="b">
        <v>1</v>
      </c>
      <c r="I3724" s="24">
        <v>0.22591789311805882</v>
      </c>
    </row>
    <row r="3725" spans="1:9" x14ac:dyDescent="0.25">
      <c r="A3725" s="18" t="s">
        <v>1569</v>
      </c>
      <c r="B3725" s="18" t="s">
        <v>318</v>
      </c>
      <c r="C3725" s="18" t="s">
        <v>319</v>
      </c>
      <c r="D3725" s="31">
        <v>1</v>
      </c>
      <c r="E3725" s="31">
        <v>2609</v>
      </c>
      <c r="F3725" s="24">
        <v>3.8328861632809505E-2</v>
      </c>
      <c r="G3725" s="26">
        <v>68.060747954734296</v>
      </c>
      <c r="H3725" s="21" t="b">
        <v>1</v>
      </c>
      <c r="I3725" s="24">
        <v>5.6501121218678944E-2</v>
      </c>
    </row>
    <row r="3726" spans="1:9" x14ac:dyDescent="0.25">
      <c r="A3726" s="18" t="s">
        <v>803</v>
      </c>
      <c r="B3726" s="18" t="s">
        <v>318</v>
      </c>
      <c r="C3726" s="18" t="s">
        <v>319</v>
      </c>
      <c r="D3726" s="31">
        <v>2</v>
      </c>
      <c r="E3726" s="31">
        <v>768</v>
      </c>
      <c r="F3726" s="24">
        <v>0.26041666666666663</v>
      </c>
      <c r="G3726" s="26">
        <v>68.060747954734296</v>
      </c>
      <c r="H3726" s="21" t="b">
        <v>1</v>
      </c>
      <c r="I3726" s="24">
        <v>0.3838839199467014</v>
      </c>
    </row>
    <row r="3727" spans="1:9" x14ac:dyDescent="0.25">
      <c r="A3727" s="18" t="s">
        <v>2774</v>
      </c>
      <c r="B3727" s="18" t="s">
        <v>318</v>
      </c>
      <c r="C3727" s="18" t="s">
        <v>319</v>
      </c>
      <c r="D3727" s="31">
        <v>1</v>
      </c>
      <c r="E3727" s="31">
        <v>755</v>
      </c>
      <c r="F3727" s="24">
        <v>0.13245033112582782</v>
      </c>
      <c r="G3727" s="26">
        <v>68.060747954734296</v>
      </c>
      <c r="H3727" s="21" t="b">
        <v>1</v>
      </c>
      <c r="I3727" s="24">
        <v>0.19524692087355414</v>
      </c>
    </row>
    <row r="3728" spans="1:9" x14ac:dyDescent="0.25">
      <c r="A3728" s="18" t="s">
        <v>2472</v>
      </c>
      <c r="B3728" s="18" t="s">
        <v>318</v>
      </c>
      <c r="C3728" s="18" t="s">
        <v>319</v>
      </c>
      <c r="D3728" s="31">
        <v>8</v>
      </c>
      <c r="E3728" s="31">
        <v>2561</v>
      </c>
      <c r="F3728" s="24">
        <v>0.31237797735259665</v>
      </c>
      <c r="G3728" s="26">
        <v>68.060747954734296</v>
      </c>
      <c r="H3728" s="21" t="b">
        <v>1</v>
      </c>
      <c r="I3728" s="24">
        <v>0.46048082861236506</v>
      </c>
    </row>
    <row r="3729" spans="1:9" x14ac:dyDescent="0.25">
      <c r="A3729" s="18" t="s">
        <v>2775</v>
      </c>
      <c r="B3729" s="18" t="s">
        <v>318</v>
      </c>
      <c r="C3729" s="18" t="s">
        <v>319</v>
      </c>
      <c r="D3729" s="31">
        <v>2</v>
      </c>
      <c r="E3729" s="31">
        <v>2558</v>
      </c>
      <c r="F3729" s="24">
        <v>7.8186082877247848E-2</v>
      </c>
      <c r="G3729" s="26">
        <v>68.060747954734296</v>
      </c>
      <c r="H3729" s="21" t="b">
        <v>1</v>
      </c>
      <c r="I3729" s="24">
        <v>0.11525521912395102</v>
      </c>
    </row>
    <row r="3730" spans="1:9" x14ac:dyDescent="0.25">
      <c r="A3730" s="18" t="s">
        <v>1102</v>
      </c>
      <c r="B3730" s="18" t="s">
        <v>318</v>
      </c>
      <c r="C3730" s="18" t="s">
        <v>319</v>
      </c>
      <c r="D3730" s="31">
        <v>6</v>
      </c>
      <c r="E3730" s="31">
        <v>2730</v>
      </c>
      <c r="F3730" s="24">
        <v>0.21978021978021978</v>
      </c>
      <c r="G3730" s="26">
        <v>68.060747954734296</v>
      </c>
      <c r="H3730" s="21" t="b">
        <v>1</v>
      </c>
      <c r="I3730" s="24">
        <v>0.32398115441655684</v>
      </c>
    </row>
    <row r="3731" spans="1:9" x14ac:dyDescent="0.25">
      <c r="A3731" s="18" t="s">
        <v>1103</v>
      </c>
      <c r="B3731" s="18" t="s">
        <v>318</v>
      </c>
      <c r="C3731" s="18" t="s">
        <v>319</v>
      </c>
      <c r="D3731" s="31">
        <v>1</v>
      </c>
      <c r="E3731" s="31">
        <v>2674</v>
      </c>
      <c r="F3731" s="24">
        <v>3.7397157816005985E-2</v>
      </c>
      <c r="G3731" s="26">
        <v>68.060747954734296</v>
      </c>
      <c r="H3731" s="21" t="b">
        <v>1</v>
      </c>
      <c r="I3731" s="24">
        <v>5.5127683343131402E-2</v>
      </c>
    </row>
    <row r="3732" spans="1:9" x14ac:dyDescent="0.25">
      <c r="A3732" s="18" t="s">
        <v>1592</v>
      </c>
      <c r="B3732" s="18" t="s">
        <v>318</v>
      </c>
      <c r="C3732" s="18" t="s">
        <v>319</v>
      </c>
      <c r="D3732" s="31">
        <v>1</v>
      </c>
      <c r="E3732" s="31">
        <v>2725</v>
      </c>
      <c r="F3732" s="24">
        <v>3.669724770642202E-2</v>
      </c>
      <c r="G3732" s="26">
        <v>68.060747954734296</v>
      </c>
      <c r="H3732" s="21" t="b">
        <v>1</v>
      </c>
      <c r="I3732" s="24">
        <v>5.4095935875058121E-2</v>
      </c>
    </row>
    <row r="3733" spans="1:9" x14ac:dyDescent="0.25">
      <c r="A3733" s="18" t="s">
        <v>2776</v>
      </c>
      <c r="B3733" s="18" t="s">
        <v>318</v>
      </c>
      <c r="C3733" s="18" t="s">
        <v>319</v>
      </c>
      <c r="D3733" s="31">
        <v>2</v>
      </c>
      <c r="E3733" s="31">
        <v>2559</v>
      </c>
      <c r="F3733" s="24">
        <v>7.8155529503712393E-2</v>
      </c>
      <c r="G3733" s="26">
        <v>68.060747954734296</v>
      </c>
      <c r="H3733" s="21" t="b">
        <v>1</v>
      </c>
      <c r="I3733" s="24">
        <v>0.11521017996055755</v>
      </c>
    </row>
    <row r="3734" spans="1:9" x14ac:dyDescent="0.25">
      <c r="A3734" s="18" t="s">
        <v>2777</v>
      </c>
      <c r="B3734" s="18" t="s">
        <v>318</v>
      </c>
      <c r="C3734" s="18" t="s">
        <v>319</v>
      </c>
      <c r="D3734" s="31">
        <v>1</v>
      </c>
      <c r="E3734" s="31">
        <v>2559</v>
      </c>
      <c r="F3734" s="24">
        <v>3.9077764751856196E-2</v>
      </c>
      <c r="G3734" s="26">
        <v>68.060747954734296</v>
      </c>
      <c r="H3734" s="21" t="b">
        <v>1</v>
      </c>
      <c r="I3734" s="24">
        <v>5.7605089980278773E-2</v>
      </c>
    </row>
    <row r="3735" spans="1:9" x14ac:dyDescent="0.25">
      <c r="A3735" s="18" t="s">
        <v>1104</v>
      </c>
      <c r="B3735" s="18" t="s">
        <v>318</v>
      </c>
      <c r="C3735" s="18" t="s">
        <v>319</v>
      </c>
      <c r="D3735" s="31">
        <v>1</v>
      </c>
      <c r="E3735" s="31">
        <v>2588</v>
      </c>
      <c r="F3735" s="24">
        <v>3.8639876352395672E-2</v>
      </c>
      <c r="G3735" s="26">
        <v>68.060747954734296</v>
      </c>
      <c r="H3735" s="21" t="b">
        <v>1</v>
      </c>
      <c r="I3735" s="24">
        <v>5.6959592449587856E-2</v>
      </c>
    </row>
    <row r="3736" spans="1:9" x14ac:dyDescent="0.25">
      <c r="A3736" s="18" t="s">
        <v>1298</v>
      </c>
      <c r="B3736" s="18" t="s">
        <v>318</v>
      </c>
      <c r="C3736" s="18" t="s">
        <v>319</v>
      </c>
      <c r="D3736" s="31">
        <v>1</v>
      </c>
      <c r="E3736" s="31">
        <v>2581</v>
      </c>
      <c r="F3736" s="24">
        <v>3.8744672607516469E-2</v>
      </c>
      <c r="G3736" s="26">
        <v>68.060747954734296</v>
      </c>
      <c r="H3736" s="21" t="b">
        <v>1</v>
      </c>
      <c r="I3736" s="24">
        <v>5.7114074102880039E-2</v>
      </c>
    </row>
    <row r="3737" spans="1:9" x14ac:dyDescent="0.25">
      <c r="A3737" s="18" t="s">
        <v>1308</v>
      </c>
      <c r="B3737" s="18" t="s">
        <v>318</v>
      </c>
      <c r="C3737" s="18" t="s">
        <v>319</v>
      </c>
      <c r="D3737" s="31">
        <v>2</v>
      </c>
      <c r="E3737" s="31">
        <v>2587</v>
      </c>
      <c r="F3737" s="24">
        <v>7.7309625048318509E-2</v>
      </c>
      <c r="G3737" s="26">
        <v>68.060747954734296</v>
      </c>
      <c r="H3737" s="21" t="b">
        <v>1</v>
      </c>
      <c r="I3737" s="24">
        <v>0.11396322014652753</v>
      </c>
    </row>
    <row r="3738" spans="1:9" x14ac:dyDescent="0.25">
      <c r="A3738" s="18" t="s">
        <v>2778</v>
      </c>
      <c r="B3738" s="18" t="s">
        <v>318</v>
      </c>
      <c r="C3738" s="18" t="s">
        <v>319</v>
      </c>
      <c r="D3738" s="31">
        <v>1</v>
      </c>
      <c r="E3738" s="31">
        <v>2512</v>
      </c>
      <c r="F3738" s="24">
        <v>3.9808917197452234E-2</v>
      </c>
      <c r="G3738" s="26">
        <v>68.060747954734296</v>
      </c>
      <c r="H3738" s="21" t="b">
        <v>1</v>
      </c>
      <c r="I3738" s="24">
        <v>5.8682892221151826E-2</v>
      </c>
    </row>
    <row r="3739" spans="1:9" x14ac:dyDescent="0.25">
      <c r="A3739" s="18" t="s">
        <v>2779</v>
      </c>
      <c r="B3739" s="18" t="s">
        <v>318</v>
      </c>
      <c r="C3739" s="18" t="s">
        <v>319</v>
      </c>
      <c r="D3739" s="31">
        <v>1</v>
      </c>
      <c r="E3739" s="31">
        <v>2492</v>
      </c>
      <c r="F3739" s="24">
        <v>4.0128410914927769E-2</v>
      </c>
      <c r="G3739" s="26">
        <v>68.060747954734296</v>
      </c>
      <c r="H3739" s="21" t="b">
        <v>0</v>
      </c>
      <c r="I3739" s="24">
        <v>4.0128410914927769E-2</v>
      </c>
    </row>
    <row r="3740" spans="1:9" x14ac:dyDescent="0.25">
      <c r="A3740" s="18" t="s">
        <v>813</v>
      </c>
      <c r="B3740" s="18" t="s">
        <v>318</v>
      </c>
      <c r="C3740" s="18" t="s">
        <v>319</v>
      </c>
      <c r="D3740" s="31">
        <v>6</v>
      </c>
      <c r="E3740" s="31">
        <v>2711</v>
      </c>
      <c r="F3740" s="24">
        <v>0.22132054592401326</v>
      </c>
      <c r="G3740" s="26">
        <v>68.060747954734296</v>
      </c>
      <c r="H3740" s="21" t="b">
        <v>1</v>
      </c>
      <c r="I3740" s="24">
        <v>0.32625177113876802</v>
      </c>
    </row>
    <row r="3741" spans="1:9" x14ac:dyDescent="0.25">
      <c r="A3741" s="18" t="s">
        <v>814</v>
      </c>
      <c r="B3741" s="18" t="s">
        <v>318</v>
      </c>
      <c r="C3741" s="18" t="s">
        <v>319</v>
      </c>
      <c r="D3741" s="31">
        <v>1</v>
      </c>
      <c r="E3741" s="31">
        <v>2705</v>
      </c>
      <c r="F3741" s="24">
        <v>3.6968576709796669E-2</v>
      </c>
      <c r="G3741" s="26">
        <v>68.060747954734296</v>
      </c>
      <c r="H3741" s="21" t="b">
        <v>1</v>
      </c>
      <c r="I3741" s="24">
        <v>5.4495905826075178E-2</v>
      </c>
    </row>
    <row r="3742" spans="1:9" x14ac:dyDescent="0.25">
      <c r="A3742" s="18" t="s">
        <v>815</v>
      </c>
      <c r="B3742" s="18" t="s">
        <v>318</v>
      </c>
      <c r="C3742" s="18" t="s">
        <v>319</v>
      </c>
      <c r="D3742" s="31">
        <v>2</v>
      </c>
      <c r="E3742" s="31">
        <v>2707</v>
      </c>
      <c r="F3742" s="24">
        <v>7.3882526782415955E-2</v>
      </c>
      <c r="G3742" s="26">
        <v>68.060747954734296</v>
      </c>
      <c r="H3742" s="21" t="b">
        <v>1</v>
      </c>
      <c r="I3742" s="24">
        <v>0.10891128574771582</v>
      </c>
    </row>
    <row r="3743" spans="1:9" x14ac:dyDescent="0.25">
      <c r="A3743" s="18" t="s">
        <v>2780</v>
      </c>
      <c r="B3743" s="18" t="s">
        <v>318</v>
      </c>
      <c r="C3743" s="18" t="s">
        <v>319</v>
      </c>
      <c r="D3743" s="31">
        <v>1</v>
      </c>
      <c r="E3743" s="31">
        <v>2577</v>
      </c>
      <c r="F3743" s="24">
        <v>3.8804811796662786E-2</v>
      </c>
      <c r="G3743" s="26">
        <v>68.060747954734296</v>
      </c>
      <c r="H3743" s="21" t="b">
        <v>1</v>
      </c>
      <c r="I3743" s="24">
        <v>5.7202726138740154E-2</v>
      </c>
    </row>
    <row r="3744" spans="1:9" x14ac:dyDescent="0.25">
      <c r="A3744" s="18" t="s">
        <v>2781</v>
      </c>
      <c r="B3744" s="18" t="s">
        <v>318</v>
      </c>
      <c r="C3744" s="18" t="s">
        <v>319</v>
      </c>
      <c r="D3744" s="31">
        <v>1</v>
      </c>
      <c r="E3744" s="31">
        <v>100</v>
      </c>
      <c r="F3744" s="24">
        <v>1</v>
      </c>
      <c r="G3744" s="26">
        <v>68.060747954734296</v>
      </c>
      <c r="H3744" s="21" t="b">
        <v>1</v>
      </c>
      <c r="I3744" s="24">
        <v>1.4741142525953337</v>
      </c>
    </row>
    <row r="3745" spans="1:9" x14ac:dyDescent="0.25">
      <c r="A3745" s="18" t="s">
        <v>1641</v>
      </c>
      <c r="B3745" s="18" t="s">
        <v>318</v>
      </c>
      <c r="C3745" s="18" t="s">
        <v>319</v>
      </c>
      <c r="D3745" s="31">
        <v>4</v>
      </c>
      <c r="E3745" s="31">
        <v>2722</v>
      </c>
      <c r="F3745" s="24">
        <v>0.14695077149155031</v>
      </c>
      <c r="G3745" s="26">
        <v>68.060747954734296</v>
      </c>
      <c r="H3745" s="21" t="b">
        <v>1</v>
      </c>
      <c r="I3745" s="24">
        <v>0.21662222668557435</v>
      </c>
    </row>
    <row r="3746" spans="1:9" x14ac:dyDescent="0.25">
      <c r="A3746" s="18" t="s">
        <v>2782</v>
      </c>
      <c r="B3746" s="18" t="s">
        <v>318</v>
      </c>
      <c r="C3746" s="18" t="s">
        <v>319</v>
      </c>
      <c r="D3746" s="31">
        <v>1</v>
      </c>
      <c r="E3746" s="31">
        <v>2605</v>
      </c>
      <c r="F3746" s="24">
        <v>3.8387715930902115E-2</v>
      </c>
      <c r="G3746" s="26">
        <v>68.060747954734296</v>
      </c>
      <c r="H3746" s="21" t="b">
        <v>1</v>
      </c>
      <c r="I3746" s="24">
        <v>5.6587879178323752E-2</v>
      </c>
    </row>
    <row r="3747" spans="1:9" x14ac:dyDescent="0.25">
      <c r="A3747" s="18" t="s">
        <v>2783</v>
      </c>
      <c r="B3747" s="18" t="s">
        <v>318</v>
      </c>
      <c r="C3747" s="18" t="s">
        <v>319</v>
      </c>
      <c r="D3747" s="31">
        <v>1</v>
      </c>
      <c r="E3747" s="31">
        <v>2474</v>
      </c>
      <c r="F3747" s="24">
        <v>4.042037186742118E-2</v>
      </c>
      <c r="G3747" s="26">
        <v>68.060747954734296</v>
      </c>
      <c r="H3747" s="21" t="b">
        <v>1</v>
      </c>
      <c r="I3747" s="24">
        <v>5.9584246264969026E-2</v>
      </c>
    </row>
    <row r="3748" spans="1:9" x14ac:dyDescent="0.25">
      <c r="A3748" s="18" t="s">
        <v>253</v>
      </c>
      <c r="B3748" s="18" t="s">
        <v>318</v>
      </c>
      <c r="C3748" s="18" t="s">
        <v>319</v>
      </c>
      <c r="D3748" s="31">
        <v>1</v>
      </c>
      <c r="E3748" s="31">
        <v>2732</v>
      </c>
      <c r="F3748" s="24">
        <v>3.6603221083455345E-2</v>
      </c>
      <c r="G3748" s="26">
        <v>68.060747954734296</v>
      </c>
      <c r="H3748" s="21" t="b">
        <v>0</v>
      </c>
      <c r="I3748" s="24">
        <v>3.6603221083455345E-2</v>
      </c>
    </row>
    <row r="3749" spans="1:9" x14ac:dyDescent="0.25">
      <c r="A3749" s="18" t="s">
        <v>1977</v>
      </c>
      <c r="B3749" s="18" t="s">
        <v>318</v>
      </c>
      <c r="C3749" s="18" t="s">
        <v>319</v>
      </c>
      <c r="D3749" s="31">
        <v>1</v>
      </c>
      <c r="E3749" s="31">
        <v>2645</v>
      </c>
      <c r="F3749" s="24">
        <v>3.780718336483932E-2</v>
      </c>
      <c r="G3749" s="26">
        <v>68.060747954734296</v>
      </c>
      <c r="H3749" s="21" t="b">
        <v>0</v>
      </c>
      <c r="I3749" s="24">
        <v>3.780718336483932E-2</v>
      </c>
    </row>
    <row r="3750" spans="1:9" x14ac:dyDescent="0.25">
      <c r="A3750" s="18" t="s">
        <v>225</v>
      </c>
      <c r="B3750" s="18" t="s">
        <v>318</v>
      </c>
      <c r="C3750" s="18" t="s">
        <v>319</v>
      </c>
      <c r="D3750" s="31">
        <v>3</v>
      </c>
      <c r="E3750" s="31">
        <v>3271</v>
      </c>
      <c r="F3750" s="24">
        <v>9.171507184347294E-2</v>
      </c>
      <c r="G3750" s="26">
        <v>68.060747954734296</v>
      </c>
      <c r="H3750" s="21" t="b">
        <v>1</v>
      </c>
      <c r="I3750" s="24">
        <v>0.13519849458226846</v>
      </c>
    </row>
    <row r="3751" spans="1:9" x14ac:dyDescent="0.25">
      <c r="A3751" s="18" t="s">
        <v>2784</v>
      </c>
      <c r="B3751" s="18" t="s">
        <v>318</v>
      </c>
      <c r="C3751" s="18" t="s">
        <v>319</v>
      </c>
      <c r="D3751" s="31">
        <v>1</v>
      </c>
      <c r="E3751" s="31">
        <v>2737</v>
      </c>
      <c r="F3751" s="24">
        <v>3.653635367190354E-2</v>
      </c>
      <c r="G3751" s="26">
        <v>68.060747954734296</v>
      </c>
      <c r="H3751" s="21" t="b">
        <v>1</v>
      </c>
      <c r="I3751" s="24">
        <v>5.3858759685616861E-2</v>
      </c>
    </row>
    <row r="3752" spans="1:9" x14ac:dyDescent="0.25">
      <c r="A3752" s="18" t="s">
        <v>183</v>
      </c>
      <c r="B3752" s="18" t="s">
        <v>318</v>
      </c>
      <c r="C3752" s="18" t="s">
        <v>319</v>
      </c>
      <c r="D3752" s="31">
        <v>28</v>
      </c>
      <c r="E3752" s="31">
        <v>1322</v>
      </c>
      <c r="F3752" s="24">
        <v>2.118003025718608</v>
      </c>
      <c r="G3752" s="26">
        <v>68.060747954734296</v>
      </c>
      <c r="H3752" s="21" t="b">
        <v>1</v>
      </c>
      <c r="I3752" s="24">
        <v>3.1221784472518412</v>
      </c>
    </row>
    <row r="3753" spans="1:9" x14ac:dyDescent="0.25">
      <c r="A3753" s="18" t="s">
        <v>1329</v>
      </c>
      <c r="B3753" s="18" t="s">
        <v>318</v>
      </c>
      <c r="C3753" s="18" t="s">
        <v>319</v>
      </c>
      <c r="D3753" s="31">
        <v>4</v>
      </c>
      <c r="E3753" s="31">
        <v>1241</v>
      </c>
      <c r="F3753" s="24">
        <v>0.32232070910556004</v>
      </c>
      <c r="G3753" s="26">
        <v>68.060747954734296</v>
      </c>
      <c r="H3753" s="21" t="b">
        <v>1</v>
      </c>
      <c r="I3753" s="24">
        <v>0.47513755119914058</v>
      </c>
    </row>
    <row r="3754" spans="1:9" x14ac:dyDescent="0.25">
      <c r="A3754" s="18" t="s">
        <v>1330</v>
      </c>
      <c r="B3754" s="18" t="s">
        <v>318</v>
      </c>
      <c r="C3754" s="18" t="s">
        <v>319</v>
      </c>
      <c r="D3754" s="31">
        <v>1</v>
      </c>
      <c r="E3754" s="31">
        <v>1231</v>
      </c>
      <c r="F3754" s="24">
        <v>8.1234768480909825E-2</v>
      </c>
      <c r="G3754" s="26">
        <v>68.060747954734296</v>
      </c>
      <c r="H3754" s="21" t="b">
        <v>1</v>
      </c>
      <c r="I3754" s="24">
        <v>0.11974933002399135</v>
      </c>
    </row>
    <row r="3755" spans="1:9" x14ac:dyDescent="0.25">
      <c r="A3755" s="18" t="s">
        <v>1651</v>
      </c>
      <c r="B3755" s="18" t="s">
        <v>318</v>
      </c>
      <c r="C3755" s="18" t="s">
        <v>319</v>
      </c>
      <c r="D3755" s="31">
        <v>2</v>
      </c>
      <c r="E3755" s="31">
        <v>896</v>
      </c>
      <c r="F3755" s="24">
        <v>0.2232142857142857</v>
      </c>
      <c r="G3755" s="26">
        <v>68.060747954734296</v>
      </c>
      <c r="H3755" s="21" t="b">
        <v>1</v>
      </c>
      <c r="I3755" s="24">
        <v>0.32904335995431555</v>
      </c>
    </row>
    <row r="3756" spans="1:9" x14ac:dyDescent="0.25">
      <c r="A3756" s="18" t="s">
        <v>2786</v>
      </c>
      <c r="B3756" s="18" t="s">
        <v>318</v>
      </c>
      <c r="C3756" s="18" t="s">
        <v>319</v>
      </c>
      <c r="D3756" s="31">
        <v>1</v>
      </c>
      <c r="E3756" s="31">
        <v>609</v>
      </c>
      <c r="F3756" s="24">
        <v>0.16420361247947454</v>
      </c>
      <c r="G3756" s="26">
        <v>68.060747954734296</v>
      </c>
      <c r="H3756" s="21" t="b">
        <v>1</v>
      </c>
      <c r="I3756" s="24">
        <v>0.24205488548363444</v>
      </c>
    </row>
    <row r="3757" spans="1:9" x14ac:dyDescent="0.25">
      <c r="A3757" s="18" t="s">
        <v>822</v>
      </c>
      <c r="B3757" s="18" t="s">
        <v>318</v>
      </c>
      <c r="C3757" s="18" t="s">
        <v>319</v>
      </c>
      <c r="D3757" s="31">
        <v>2</v>
      </c>
      <c r="E3757" s="31">
        <v>1218</v>
      </c>
      <c r="F3757" s="24">
        <v>0.16420361247947454</v>
      </c>
      <c r="G3757" s="26">
        <v>68.060747954734296</v>
      </c>
      <c r="H3757" s="21" t="b">
        <v>1</v>
      </c>
      <c r="I3757" s="24">
        <v>0.24205488548363444</v>
      </c>
    </row>
    <row r="3758" spans="1:9" x14ac:dyDescent="0.25">
      <c r="A3758" s="18" t="s">
        <v>1655</v>
      </c>
      <c r="B3758" s="18" t="s">
        <v>318</v>
      </c>
      <c r="C3758" s="18" t="s">
        <v>319</v>
      </c>
      <c r="D3758" s="31">
        <v>1</v>
      </c>
      <c r="E3758" s="31">
        <v>1275</v>
      </c>
      <c r="F3758" s="24">
        <v>7.8431372549019607E-2</v>
      </c>
      <c r="G3758" s="26">
        <v>68.060747954734296</v>
      </c>
      <c r="H3758" s="21" t="b">
        <v>1</v>
      </c>
      <c r="I3758" s="24">
        <v>0.11561680412512421</v>
      </c>
    </row>
    <row r="3759" spans="1:9" x14ac:dyDescent="0.25">
      <c r="A3759" s="18" t="s">
        <v>2787</v>
      </c>
      <c r="B3759" s="18" t="s">
        <v>318</v>
      </c>
      <c r="C3759" s="18" t="s">
        <v>319</v>
      </c>
      <c r="D3759" s="31">
        <v>1</v>
      </c>
      <c r="E3759" s="31">
        <v>822</v>
      </c>
      <c r="F3759" s="24">
        <v>0.12165450121654502</v>
      </c>
      <c r="G3759" s="26">
        <v>68.060747954734296</v>
      </c>
      <c r="H3759" s="21" t="b">
        <v>1</v>
      </c>
      <c r="I3759" s="24">
        <v>0.17933263413568537</v>
      </c>
    </row>
    <row r="3760" spans="1:9" x14ac:dyDescent="0.25">
      <c r="A3760" s="18" t="s">
        <v>233</v>
      </c>
      <c r="B3760" s="18" t="s">
        <v>318</v>
      </c>
      <c r="C3760" s="18" t="s">
        <v>319</v>
      </c>
      <c r="D3760" s="31">
        <v>29</v>
      </c>
      <c r="E3760" s="31">
        <v>1322</v>
      </c>
      <c r="F3760" s="24">
        <v>2.1936459909228443</v>
      </c>
      <c r="G3760" s="26">
        <v>68.060747954734296</v>
      </c>
      <c r="H3760" s="21" t="b">
        <v>1</v>
      </c>
      <c r="I3760" s="24">
        <v>3.2336848203679787</v>
      </c>
    </row>
    <row r="3761" spans="1:9" x14ac:dyDescent="0.25">
      <c r="A3761" s="18" t="s">
        <v>1123</v>
      </c>
      <c r="B3761" s="18" t="s">
        <v>318</v>
      </c>
      <c r="C3761" s="18" t="s">
        <v>319</v>
      </c>
      <c r="D3761" s="31">
        <v>1</v>
      </c>
      <c r="E3761" s="31">
        <v>1235</v>
      </c>
      <c r="F3761" s="24">
        <v>8.0971659919028341E-2</v>
      </c>
      <c r="G3761" s="26">
        <v>68.060747954734296</v>
      </c>
      <c r="H3761" s="21" t="b">
        <v>1</v>
      </c>
      <c r="I3761" s="24">
        <v>0.119361477942942</v>
      </c>
    </row>
    <row r="3762" spans="1:9" x14ac:dyDescent="0.25">
      <c r="A3762" s="18" t="s">
        <v>1127</v>
      </c>
      <c r="B3762" s="18" t="s">
        <v>318</v>
      </c>
      <c r="C3762" s="18" t="s">
        <v>319</v>
      </c>
      <c r="D3762" s="31">
        <v>2</v>
      </c>
      <c r="E3762" s="31">
        <v>1241</v>
      </c>
      <c r="F3762" s="24">
        <v>0.16116035455278002</v>
      </c>
      <c r="G3762" s="26">
        <v>68.060747954734296</v>
      </c>
      <c r="H3762" s="21" t="b">
        <v>1</v>
      </c>
      <c r="I3762" s="24">
        <v>0.23756877559957029</v>
      </c>
    </row>
    <row r="3763" spans="1:9" x14ac:dyDescent="0.25">
      <c r="A3763" s="18" t="s">
        <v>2788</v>
      </c>
      <c r="B3763" s="18" t="s">
        <v>318</v>
      </c>
      <c r="C3763" s="18" t="s">
        <v>319</v>
      </c>
      <c r="D3763" s="31">
        <v>4</v>
      </c>
      <c r="E3763" s="31">
        <v>896</v>
      </c>
      <c r="F3763" s="24">
        <v>0.4464285714285714</v>
      </c>
      <c r="G3763" s="26">
        <v>68.060747954734296</v>
      </c>
      <c r="H3763" s="21" t="b">
        <v>1</v>
      </c>
      <c r="I3763" s="24">
        <v>0.6580867199086311</v>
      </c>
    </row>
    <row r="3764" spans="1:9" x14ac:dyDescent="0.25">
      <c r="A3764" s="18" t="s">
        <v>2929</v>
      </c>
      <c r="B3764" s="18" t="s">
        <v>318</v>
      </c>
      <c r="C3764" s="18" t="s">
        <v>319</v>
      </c>
      <c r="D3764" s="31">
        <v>2</v>
      </c>
      <c r="E3764" s="31">
        <v>896</v>
      </c>
      <c r="F3764" s="24">
        <v>0.2232142857142857</v>
      </c>
      <c r="G3764" s="26">
        <v>68.060747954734296</v>
      </c>
      <c r="H3764" s="21" t="b">
        <v>1</v>
      </c>
      <c r="I3764" s="24">
        <v>0.32904335995431555</v>
      </c>
    </row>
    <row r="3765" spans="1:9" x14ac:dyDescent="0.25">
      <c r="A3765" s="18" t="s">
        <v>2930</v>
      </c>
      <c r="B3765" s="18" t="s">
        <v>318</v>
      </c>
      <c r="C3765" s="18" t="s">
        <v>319</v>
      </c>
      <c r="D3765" s="31">
        <v>1</v>
      </c>
      <c r="E3765" s="31">
        <v>895</v>
      </c>
      <c r="F3765" s="24">
        <v>0.11173184357541899</v>
      </c>
      <c r="G3765" s="26">
        <v>68.060747954734296</v>
      </c>
      <c r="H3765" s="21" t="b">
        <v>1</v>
      </c>
      <c r="I3765" s="24">
        <v>0.1647055030832775</v>
      </c>
    </row>
    <row r="3766" spans="1:9" x14ac:dyDescent="0.25">
      <c r="A3766" s="18" t="s">
        <v>2789</v>
      </c>
      <c r="B3766" s="18" t="s">
        <v>318</v>
      </c>
      <c r="C3766" s="18" t="s">
        <v>319</v>
      </c>
      <c r="D3766" s="31">
        <v>3</v>
      </c>
      <c r="E3766" s="31">
        <v>1275</v>
      </c>
      <c r="F3766" s="24">
        <v>0.23529411764705879</v>
      </c>
      <c r="G3766" s="26">
        <v>68.060747954734296</v>
      </c>
      <c r="H3766" s="21" t="b">
        <v>1</v>
      </c>
      <c r="I3766" s="24">
        <v>0.34685041237537256</v>
      </c>
    </row>
    <row r="3767" spans="1:9" x14ac:dyDescent="0.25">
      <c r="A3767" s="18" t="s">
        <v>153</v>
      </c>
      <c r="B3767" s="18" t="s">
        <v>318</v>
      </c>
      <c r="C3767" s="18" t="s">
        <v>319</v>
      </c>
      <c r="D3767" s="31">
        <v>26</v>
      </c>
      <c r="E3767" s="31">
        <v>4216</v>
      </c>
      <c r="F3767" s="24">
        <v>0.61669829222011385</v>
      </c>
      <c r="G3767" s="26">
        <v>68.060747954734296</v>
      </c>
      <c r="H3767" s="21" t="b">
        <v>1</v>
      </c>
      <c r="I3767" s="24">
        <v>0.9090837421128718</v>
      </c>
    </row>
    <row r="3768" spans="1:9" x14ac:dyDescent="0.25">
      <c r="A3768" s="18" t="s">
        <v>838</v>
      </c>
      <c r="B3768" s="18" t="s">
        <v>318</v>
      </c>
      <c r="C3768" s="18" t="s">
        <v>319</v>
      </c>
      <c r="D3768" s="31">
        <v>1</v>
      </c>
      <c r="E3768" s="31">
        <v>4025</v>
      </c>
      <c r="F3768" s="24">
        <v>2.4844720496894412E-2</v>
      </c>
      <c r="G3768" s="26">
        <v>68.060747954734296</v>
      </c>
      <c r="H3768" s="21" t="b">
        <v>1</v>
      </c>
      <c r="I3768" s="24">
        <v>3.6623956586219475E-2</v>
      </c>
    </row>
    <row r="3769" spans="1:9" x14ac:dyDescent="0.25">
      <c r="A3769" s="18" t="s">
        <v>1340</v>
      </c>
      <c r="B3769" s="18" t="s">
        <v>318</v>
      </c>
      <c r="C3769" s="18" t="s">
        <v>319</v>
      </c>
      <c r="D3769" s="31">
        <v>1</v>
      </c>
      <c r="E3769" s="31">
        <v>3938</v>
      </c>
      <c r="F3769" s="24">
        <v>2.5393600812595223E-2</v>
      </c>
      <c r="G3769" s="26">
        <v>68.060747954734296</v>
      </c>
      <c r="H3769" s="21" t="b">
        <v>0</v>
      </c>
      <c r="I3769" s="24">
        <v>2.5393600812595223E-2</v>
      </c>
    </row>
    <row r="3770" spans="1:9" x14ac:dyDescent="0.25">
      <c r="A3770" s="18" t="s">
        <v>842</v>
      </c>
      <c r="B3770" s="18" t="s">
        <v>318</v>
      </c>
      <c r="C3770" s="18" t="s">
        <v>319</v>
      </c>
      <c r="D3770" s="31">
        <v>1</v>
      </c>
      <c r="E3770" s="31">
        <v>4000</v>
      </c>
      <c r="F3770" s="24">
        <v>2.5000000000000001E-2</v>
      </c>
      <c r="G3770" s="26">
        <v>68.060747954734296</v>
      </c>
      <c r="H3770" s="21" t="b">
        <v>1</v>
      </c>
      <c r="I3770" s="24">
        <v>3.6852856314883345E-2</v>
      </c>
    </row>
    <row r="3771" spans="1:9" x14ac:dyDescent="0.25">
      <c r="A3771" s="18" t="s">
        <v>2692</v>
      </c>
      <c r="B3771" s="18" t="s">
        <v>318</v>
      </c>
      <c r="C3771" s="18" t="s">
        <v>319</v>
      </c>
      <c r="D3771" s="31">
        <v>1</v>
      </c>
      <c r="E3771" s="31">
        <v>1966</v>
      </c>
      <c r="F3771" s="24">
        <v>5.0864699898270596E-2</v>
      </c>
      <c r="G3771" s="26">
        <v>68.060747954734296</v>
      </c>
      <c r="H3771" s="21" t="b">
        <v>1</v>
      </c>
      <c r="I3771" s="24">
        <v>7.4980379074025105E-2</v>
      </c>
    </row>
    <row r="3772" spans="1:9" x14ac:dyDescent="0.25">
      <c r="A3772" s="18" t="s">
        <v>1696</v>
      </c>
      <c r="B3772" s="18" t="s">
        <v>318</v>
      </c>
      <c r="C3772" s="18" t="s">
        <v>319</v>
      </c>
      <c r="D3772" s="31">
        <v>4</v>
      </c>
      <c r="E3772" s="31">
        <v>3221</v>
      </c>
      <c r="F3772" s="24">
        <v>0.12418503570319776</v>
      </c>
      <c r="G3772" s="26">
        <v>68.060747954734296</v>
      </c>
      <c r="H3772" s="21" t="b">
        <v>1</v>
      </c>
      <c r="I3772" s="24">
        <v>0.1830629310891442</v>
      </c>
    </row>
    <row r="3773" spans="1:9" x14ac:dyDescent="0.25">
      <c r="A3773" s="18" t="s">
        <v>1698</v>
      </c>
      <c r="B3773" s="18" t="s">
        <v>318</v>
      </c>
      <c r="C3773" s="18" t="s">
        <v>319</v>
      </c>
      <c r="D3773" s="31">
        <v>1</v>
      </c>
      <c r="E3773" s="31">
        <v>3165</v>
      </c>
      <c r="F3773" s="24">
        <v>3.15955766192733E-2</v>
      </c>
      <c r="G3773" s="26">
        <v>68.060747954734296</v>
      </c>
      <c r="H3773" s="21" t="b">
        <v>1</v>
      </c>
      <c r="I3773" s="24">
        <v>4.6575489813438661E-2</v>
      </c>
    </row>
    <row r="3774" spans="1:9" x14ac:dyDescent="0.25">
      <c r="A3774" s="18" t="s">
        <v>235</v>
      </c>
      <c r="B3774" s="18" t="s">
        <v>318</v>
      </c>
      <c r="C3774" s="18" t="s">
        <v>319</v>
      </c>
      <c r="D3774" s="31">
        <v>23</v>
      </c>
      <c r="E3774" s="31">
        <v>1322</v>
      </c>
      <c r="F3774" s="24">
        <v>1.739788199697428</v>
      </c>
      <c r="G3774" s="26">
        <v>68.060747954734296</v>
      </c>
      <c r="H3774" s="21" t="b">
        <v>1</v>
      </c>
      <c r="I3774" s="24">
        <v>2.5646465816711554</v>
      </c>
    </row>
    <row r="3775" spans="1:9" x14ac:dyDescent="0.25">
      <c r="A3775" s="18" t="s">
        <v>1139</v>
      </c>
      <c r="B3775" s="18" t="s">
        <v>318</v>
      </c>
      <c r="C3775" s="18" t="s">
        <v>319</v>
      </c>
      <c r="D3775" s="31">
        <v>9</v>
      </c>
      <c r="E3775" s="31">
        <v>1241</v>
      </c>
      <c r="F3775" s="24">
        <v>0.72522159548751008</v>
      </c>
      <c r="G3775" s="26">
        <v>68.060747954734296</v>
      </c>
      <c r="H3775" s="21" t="b">
        <v>1</v>
      </c>
      <c r="I3775" s="24">
        <v>1.0690594901980663</v>
      </c>
    </row>
    <row r="3776" spans="1:9" x14ac:dyDescent="0.25">
      <c r="A3776" s="18" t="s">
        <v>2790</v>
      </c>
      <c r="B3776" s="18" t="s">
        <v>318</v>
      </c>
      <c r="C3776" s="18" t="s">
        <v>319</v>
      </c>
      <c r="D3776" s="31">
        <v>1</v>
      </c>
      <c r="E3776" s="31">
        <v>896</v>
      </c>
      <c r="F3776" s="24">
        <v>0.11160714285714285</v>
      </c>
      <c r="G3776" s="26">
        <v>68.060747954734296</v>
      </c>
      <c r="H3776" s="21" t="b">
        <v>1</v>
      </c>
      <c r="I3776" s="24">
        <v>0.16452167997715778</v>
      </c>
    </row>
    <row r="3777" spans="1:9" x14ac:dyDescent="0.25">
      <c r="A3777" s="18" t="s">
        <v>1707</v>
      </c>
      <c r="B3777" s="18" t="s">
        <v>318</v>
      </c>
      <c r="C3777" s="18" t="s">
        <v>319</v>
      </c>
      <c r="D3777" s="31">
        <v>3</v>
      </c>
      <c r="E3777" s="31">
        <v>1295</v>
      </c>
      <c r="F3777" s="24">
        <v>0.23166023166023164</v>
      </c>
      <c r="G3777" s="26">
        <v>68.060747954734296</v>
      </c>
      <c r="H3777" s="21" t="b">
        <v>1</v>
      </c>
      <c r="I3777" s="24">
        <v>0.34149364924988423</v>
      </c>
    </row>
    <row r="3778" spans="1:9" x14ac:dyDescent="0.25">
      <c r="A3778" s="18" t="s">
        <v>2791</v>
      </c>
      <c r="B3778" s="18" t="s">
        <v>318</v>
      </c>
      <c r="C3778" s="18" t="s">
        <v>319</v>
      </c>
      <c r="D3778" s="31">
        <v>1</v>
      </c>
      <c r="E3778" s="31">
        <v>780</v>
      </c>
      <c r="F3778" s="24">
        <v>0.12820512820512819</v>
      </c>
      <c r="G3778" s="26">
        <v>68.060747954734296</v>
      </c>
      <c r="H3778" s="21" t="b">
        <v>1</v>
      </c>
      <c r="I3778" s="24">
        <v>0.18898900674299149</v>
      </c>
    </row>
    <row r="3779" spans="1:9" x14ac:dyDescent="0.25">
      <c r="A3779" s="18" t="s">
        <v>2792</v>
      </c>
      <c r="B3779" s="18" t="s">
        <v>318</v>
      </c>
      <c r="C3779" s="18" t="s">
        <v>319</v>
      </c>
      <c r="D3779" s="31">
        <v>1</v>
      </c>
      <c r="E3779" s="31">
        <v>931</v>
      </c>
      <c r="F3779" s="24">
        <v>0.10741138560687433</v>
      </c>
      <c r="G3779" s="26">
        <v>68.060747954734296</v>
      </c>
      <c r="H3779" s="21" t="b">
        <v>1</v>
      </c>
      <c r="I3779" s="24">
        <v>0.15833665441410674</v>
      </c>
    </row>
    <row r="3780" spans="1:9" x14ac:dyDescent="0.25">
      <c r="A3780" s="18" t="s">
        <v>1711</v>
      </c>
      <c r="B3780" s="18" t="s">
        <v>318</v>
      </c>
      <c r="C3780" s="18" t="s">
        <v>319</v>
      </c>
      <c r="D3780" s="31">
        <v>1</v>
      </c>
      <c r="E3780" s="31">
        <v>969</v>
      </c>
      <c r="F3780" s="24">
        <v>0.10319917440660474</v>
      </c>
      <c r="G3780" s="26">
        <v>68.060747954734296</v>
      </c>
      <c r="H3780" s="21" t="b">
        <v>1</v>
      </c>
      <c r="I3780" s="24">
        <v>0.15212737384884764</v>
      </c>
    </row>
    <row r="3781" spans="1:9" x14ac:dyDescent="0.25">
      <c r="A3781" s="18" t="s">
        <v>3286</v>
      </c>
      <c r="B3781" s="18" t="s">
        <v>318</v>
      </c>
      <c r="C3781" s="18" t="s">
        <v>319</v>
      </c>
      <c r="D3781" s="31">
        <v>1</v>
      </c>
      <c r="E3781" s="31">
        <v>812</v>
      </c>
      <c r="F3781" s="24">
        <v>0.12315270935960591</v>
      </c>
      <c r="G3781" s="26">
        <v>68.060747954734296</v>
      </c>
      <c r="H3781" s="21" t="b">
        <v>1</v>
      </c>
      <c r="I3781" s="24">
        <v>0.18154116411272583</v>
      </c>
    </row>
    <row r="3782" spans="1:9" x14ac:dyDescent="0.25">
      <c r="A3782" s="18" t="s">
        <v>868</v>
      </c>
      <c r="B3782" s="18" t="s">
        <v>318</v>
      </c>
      <c r="C3782" s="18" t="s">
        <v>319</v>
      </c>
      <c r="D3782" s="31">
        <v>1</v>
      </c>
      <c r="E3782" s="31">
        <v>1218</v>
      </c>
      <c r="F3782" s="24">
        <v>8.2101806239737271E-2</v>
      </c>
      <c r="G3782" s="26">
        <v>68.060747954734296</v>
      </c>
      <c r="H3782" s="21" t="b">
        <v>1</v>
      </c>
      <c r="I3782" s="24">
        <v>0.12102744274181722</v>
      </c>
    </row>
    <row r="3783" spans="1:9" x14ac:dyDescent="0.25">
      <c r="A3783" s="18" t="s">
        <v>1142</v>
      </c>
      <c r="B3783" s="18" t="s">
        <v>318</v>
      </c>
      <c r="C3783" s="18" t="s">
        <v>319</v>
      </c>
      <c r="D3783" s="31">
        <v>1</v>
      </c>
      <c r="E3783" s="31">
        <v>1091</v>
      </c>
      <c r="F3783" s="24">
        <v>9.1659028414298807E-2</v>
      </c>
      <c r="G3783" s="26">
        <v>68.060747954734296</v>
      </c>
      <c r="H3783" s="21" t="b">
        <v>1</v>
      </c>
      <c r="I3783" s="24">
        <v>0.13511588016455853</v>
      </c>
    </row>
    <row r="3784" spans="1:9" x14ac:dyDescent="0.25">
      <c r="A3784" s="18" t="s">
        <v>3176</v>
      </c>
      <c r="B3784" s="18" t="s">
        <v>318</v>
      </c>
      <c r="C3784" s="18" t="s">
        <v>319</v>
      </c>
      <c r="D3784" s="31">
        <v>1</v>
      </c>
      <c r="E3784" s="31">
        <v>890</v>
      </c>
      <c r="F3784" s="24">
        <v>0.11235955056179776</v>
      </c>
      <c r="G3784" s="26">
        <v>68.060747954734296</v>
      </c>
      <c r="H3784" s="21" t="b">
        <v>1</v>
      </c>
      <c r="I3784" s="24">
        <v>0.1656308148983521</v>
      </c>
    </row>
    <row r="3785" spans="1:9" x14ac:dyDescent="0.25">
      <c r="A3785" s="18" t="s">
        <v>275</v>
      </c>
      <c r="B3785" s="18" t="s">
        <v>318</v>
      </c>
      <c r="C3785" s="18" t="s">
        <v>319</v>
      </c>
      <c r="D3785" s="31">
        <v>64</v>
      </c>
      <c r="E3785" s="31">
        <v>3414</v>
      </c>
      <c r="F3785" s="24">
        <v>1.8746338605741066</v>
      </c>
      <c r="G3785" s="26">
        <v>68.060747954734296</v>
      </c>
      <c r="H3785" s="21" t="b">
        <v>1</v>
      </c>
      <c r="I3785" s="24">
        <v>2.7634244922701043</v>
      </c>
    </row>
    <row r="3786" spans="1:9" x14ac:dyDescent="0.25">
      <c r="A3786" s="18" t="s">
        <v>2137</v>
      </c>
      <c r="B3786" s="18" t="s">
        <v>318</v>
      </c>
      <c r="C3786" s="18" t="s">
        <v>319</v>
      </c>
      <c r="D3786" s="31">
        <v>3</v>
      </c>
      <c r="E3786" s="31">
        <v>3388</v>
      </c>
      <c r="F3786" s="24">
        <v>8.8547815820543094E-2</v>
      </c>
      <c r="G3786" s="26">
        <v>68.060747954734296</v>
      </c>
      <c r="H3786" s="21" t="b">
        <v>1</v>
      </c>
      <c r="I3786" s="24">
        <v>0.13052959733724914</v>
      </c>
    </row>
    <row r="3787" spans="1:9" x14ac:dyDescent="0.25">
      <c r="A3787" s="18" t="s">
        <v>2793</v>
      </c>
      <c r="B3787" s="18" t="s">
        <v>318</v>
      </c>
      <c r="C3787" s="18" t="s">
        <v>319</v>
      </c>
      <c r="D3787" s="31">
        <v>1</v>
      </c>
      <c r="E3787" s="31">
        <v>3410</v>
      </c>
      <c r="F3787" s="24">
        <v>2.932551319648094E-2</v>
      </c>
      <c r="G3787" s="26">
        <v>68.060747954734296</v>
      </c>
      <c r="H3787" s="21" t="b">
        <v>1</v>
      </c>
      <c r="I3787" s="24">
        <v>4.3229156967605098E-2</v>
      </c>
    </row>
    <row r="3788" spans="1:9" x14ac:dyDescent="0.25">
      <c r="A3788" s="18" t="s">
        <v>2138</v>
      </c>
      <c r="B3788" s="18" t="s">
        <v>318</v>
      </c>
      <c r="C3788" s="18" t="s">
        <v>319</v>
      </c>
      <c r="D3788" s="31">
        <v>17</v>
      </c>
      <c r="E3788" s="31">
        <v>3335</v>
      </c>
      <c r="F3788" s="24">
        <v>0.50974512743628186</v>
      </c>
      <c r="G3788" s="26">
        <v>68.060747954734296</v>
      </c>
      <c r="H3788" s="21" t="b">
        <v>1</v>
      </c>
      <c r="I3788" s="24">
        <v>0.75142255754484777</v>
      </c>
    </row>
    <row r="3789" spans="1:9" x14ac:dyDescent="0.25">
      <c r="A3789" s="18" t="s">
        <v>2794</v>
      </c>
      <c r="B3789" s="18" t="s">
        <v>318</v>
      </c>
      <c r="C3789" s="18" t="s">
        <v>319</v>
      </c>
      <c r="D3789" s="31">
        <v>4</v>
      </c>
      <c r="E3789" s="31">
        <v>2985</v>
      </c>
      <c r="F3789" s="24">
        <v>0.13400335008375211</v>
      </c>
      <c r="G3789" s="26">
        <v>68.060747954734296</v>
      </c>
      <c r="H3789" s="21" t="b">
        <v>1</v>
      </c>
      <c r="I3789" s="24">
        <v>0.19753624825398108</v>
      </c>
    </row>
    <row r="3790" spans="1:9" x14ac:dyDescent="0.25">
      <c r="A3790" s="18" t="s">
        <v>2795</v>
      </c>
      <c r="B3790" s="18" t="s">
        <v>318</v>
      </c>
      <c r="C3790" s="18" t="s">
        <v>319</v>
      </c>
      <c r="D3790" s="31">
        <v>1</v>
      </c>
      <c r="E3790" s="31">
        <v>2924</v>
      </c>
      <c r="F3790" s="24">
        <v>3.4199726402188782E-2</v>
      </c>
      <c r="G3790" s="26">
        <v>68.060747954734296</v>
      </c>
      <c r="H3790" s="21" t="b">
        <v>1</v>
      </c>
      <c r="I3790" s="24">
        <v>5.0414304124327416E-2</v>
      </c>
    </row>
    <row r="3791" spans="1:9" x14ac:dyDescent="0.25">
      <c r="A3791" s="18" t="s">
        <v>2700</v>
      </c>
      <c r="B3791" s="18" t="s">
        <v>318</v>
      </c>
      <c r="C3791" s="18" t="s">
        <v>319</v>
      </c>
      <c r="D3791" s="31">
        <v>2</v>
      </c>
      <c r="E3791" s="31">
        <v>3404</v>
      </c>
      <c r="F3791" s="24">
        <v>5.8754406580493537E-2</v>
      </c>
      <c r="G3791" s="26">
        <v>68.060747954734296</v>
      </c>
      <c r="H3791" s="21" t="b">
        <v>1</v>
      </c>
      <c r="I3791" s="24">
        <v>8.6610708143086593E-2</v>
      </c>
    </row>
    <row r="3792" spans="1:9" x14ac:dyDescent="0.25">
      <c r="A3792" s="18" t="s">
        <v>165</v>
      </c>
      <c r="B3792" s="18" t="s">
        <v>318</v>
      </c>
      <c r="C3792" s="18" t="s">
        <v>319</v>
      </c>
      <c r="D3792" s="31">
        <v>35</v>
      </c>
      <c r="E3792" s="31">
        <v>4153</v>
      </c>
      <c r="F3792" s="24">
        <v>0.84276426679508798</v>
      </c>
      <c r="G3792" s="26">
        <v>68.060747954734296</v>
      </c>
      <c r="H3792" s="21" t="b">
        <v>1</v>
      </c>
      <c r="I3792" s="24">
        <v>1.2423308172606955</v>
      </c>
    </row>
    <row r="3793" spans="1:9" x14ac:dyDescent="0.25">
      <c r="A3793" s="18" t="s">
        <v>872</v>
      </c>
      <c r="B3793" s="18" t="s">
        <v>318</v>
      </c>
      <c r="C3793" s="18" t="s">
        <v>319</v>
      </c>
      <c r="D3793" s="31">
        <v>5</v>
      </c>
      <c r="E3793" s="31">
        <v>3973</v>
      </c>
      <c r="F3793" s="24">
        <v>0.12584948401711551</v>
      </c>
      <c r="G3793" s="26">
        <v>68.060747954734296</v>
      </c>
      <c r="H3793" s="21" t="b">
        <v>1</v>
      </c>
      <c r="I3793" s="24">
        <v>0.18551651807139863</v>
      </c>
    </row>
    <row r="3794" spans="1:9" x14ac:dyDescent="0.25">
      <c r="A3794" s="18" t="s">
        <v>546</v>
      </c>
      <c r="B3794" s="18" t="s">
        <v>318</v>
      </c>
      <c r="C3794" s="18" t="s">
        <v>319</v>
      </c>
      <c r="D3794" s="31">
        <v>6</v>
      </c>
      <c r="E3794" s="31">
        <v>4022</v>
      </c>
      <c r="F3794" s="24">
        <v>0.14917951268025859</v>
      </c>
      <c r="G3794" s="26">
        <v>68.060747954734296</v>
      </c>
      <c r="H3794" s="21" t="b">
        <v>1</v>
      </c>
      <c r="I3794" s="24">
        <v>0.21990764583719549</v>
      </c>
    </row>
    <row r="3795" spans="1:9" x14ac:dyDescent="0.25">
      <c r="A3795" s="18" t="s">
        <v>1147</v>
      </c>
      <c r="B3795" s="18" t="s">
        <v>318</v>
      </c>
      <c r="C3795" s="18" t="s">
        <v>319</v>
      </c>
      <c r="D3795" s="31">
        <v>2</v>
      </c>
      <c r="E3795" s="31">
        <v>3908</v>
      </c>
      <c r="F3795" s="24">
        <v>5.1177072671443197E-2</v>
      </c>
      <c r="G3795" s="26">
        <v>68.060747954734296</v>
      </c>
      <c r="H3795" s="21" t="b">
        <v>1</v>
      </c>
      <c r="I3795" s="24">
        <v>7.5440852231081559E-2</v>
      </c>
    </row>
    <row r="3796" spans="1:9" x14ac:dyDescent="0.25">
      <c r="A3796" s="18" t="s">
        <v>1736</v>
      </c>
      <c r="B3796" s="18" t="s">
        <v>318</v>
      </c>
      <c r="C3796" s="18" t="s">
        <v>319</v>
      </c>
      <c r="D3796" s="31">
        <v>2</v>
      </c>
      <c r="E3796" s="31">
        <v>3228</v>
      </c>
      <c r="F3796" s="24">
        <v>6.1957868649318466E-2</v>
      </c>
      <c r="G3796" s="26">
        <v>68.060747954734296</v>
      </c>
      <c r="H3796" s="21" t="b">
        <v>1</v>
      </c>
      <c r="I3796" s="24">
        <v>9.1332977236389945E-2</v>
      </c>
    </row>
    <row r="3797" spans="1:9" x14ac:dyDescent="0.25">
      <c r="A3797" s="18" t="s">
        <v>1738</v>
      </c>
      <c r="B3797" s="18" t="s">
        <v>318</v>
      </c>
      <c r="C3797" s="18" t="s">
        <v>319</v>
      </c>
      <c r="D3797" s="31">
        <v>3</v>
      </c>
      <c r="E3797" s="31">
        <v>3166</v>
      </c>
      <c r="F3797" s="24">
        <v>9.475679090334807E-2</v>
      </c>
      <c r="G3797" s="26">
        <v>68.060747954734296</v>
      </c>
      <c r="H3797" s="21" t="b">
        <v>1</v>
      </c>
      <c r="I3797" s="24">
        <v>0.13968233600082125</v>
      </c>
    </row>
    <row r="3798" spans="1:9" x14ac:dyDescent="0.25">
      <c r="A3798" s="18" t="s">
        <v>885</v>
      </c>
      <c r="B3798" s="18" t="s">
        <v>318</v>
      </c>
      <c r="C3798" s="18" t="s">
        <v>319</v>
      </c>
      <c r="D3798" s="31">
        <v>3</v>
      </c>
      <c r="E3798" s="31">
        <v>4109</v>
      </c>
      <c r="F3798" s="24">
        <v>7.3010464833292765E-2</v>
      </c>
      <c r="G3798" s="26">
        <v>68.060747954734296</v>
      </c>
      <c r="H3798" s="21" t="b">
        <v>1</v>
      </c>
      <c r="I3798" s="24">
        <v>0.10762576679936726</v>
      </c>
    </row>
    <row r="3799" spans="1:9" x14ac:dyDescent="0.25">
      <c r="A3799" s="18" t="s">
        <v>2158</v>
      </c>
      <c r="B3799" s="18" t="s">
        <v>318</v>
      </c>
      <c r="C3799" s="18" t="s">
        <v>319</v>
      </c>
      <c r="D3799" s="31">
        <v>2</v>
      </c>
      <c r="E3799" s="31">
        <v>3411</v>
      </c>
      <c r="F3799" s="24">
        <v>5.863383172090296E-2</v>
      </c>
      <c r="G3799" s="26">
        <v>68.060747954734296</v>
      </c>
      <c r="H3799" s="21" t="b">
        <v>1</v>
      </c>
      <c r="I3799" s="24">
        <v>8.6432967024059434E-2</v>
      </c>
    </row>
    <row r="3800" spans="1:9" x14ac:dyDescent="0.25">
      <c r="A3800" s="18" t="s">
        <v>2707</v>
      </c>
      <c r="B3800" s="18" t="s">
        <v>318</v>
      </c>
      <c r="C3800" s="18" t="s">
        <v>319</v>
      </c>
      <c r="D3800" s="31">
        <v>2</v>
      </c>
      <c r="E3800" s="31">
        <v>3387</v>
      </c>
      <c r="F3800" s="24">
        <v>5.9049306170652495E-2</v>
      </c>
      <c r="G3800" s="26">
        <v>68.060747954734296</v>
      </c>
      <c r="H3800" s="21" t="b">
        <v>1</v>
      </c>
      <c r="I3800" s="24">
        <v>8.7045423832024432E-2</v>
      </c>
    </row>
    <row r="3801" spans="1:9" x14ac:dyDescent="0.25">
      <c r="A3801" s="18" t="s">
        <v>2796</v>
      </c>
      <c r="B3801" s="18" t="s">
        <v>318</v>
      </c>
      <c r="C3801" s="18" t="s">
        <v>319</v>
      </c>
      <c r="D3801" s="31">
        <v>1</v>
      </c>
      <c r="E3801" s="31">
        <v>2924</v>
      </c>
      <c r="F3801" s="24">
        <v>3.4199726402188782E-2</v>
      </c>
      <c r="G3801" s="26">
        <v>68.060747954734296</v>
      </c>
      <c r="H3801" s="21" t="b">
        <v>1</v>
      </c>
      <c r="I3801" s="24">
        <v>5.0414304124327416E-2</v>
      </c>
    </row>
    <row r="3802" spans="1:9" x14ac:dyDescent="0.25">
      <c r="A3802" s="18" t="s">
        <v>189</v>
      </c>
      <c r="B3802" s="18" t="s">
        <v>318</v>
      </c>
      <c r="C3802" s="18" t="s">
        <v>319</v>
      </c>
      <c r="D3802" s="31">
        <v>39</v>
      </c>
      <c r="E3802" s="31">
        <v>3459</v>
      </c>
      <c r="F3802" s="24">
        <v>1.1274934952298352</v>
      </c>
      <c r="G3802" s="26">
        <v>68.060747954734296</v>
      </c>
      <c r="H3802" s="21" t="b">
        <v>1</v>
      </c>
      <c r="I3802" s="24">
        <v>1.6620542310268289</v>
      </c>
    </row>
    <row r="3803" spans="1:9" x14ac:dyDescent="0.25">
      <c r="A3803" s="18" t="s">
        <v>893</v>
      </c>
      <c r="B3803" s="18" t="s">
        <v>318</v>
      </c>
      <c r="C3803" s="18" t="s">
        <v>319</v>
      </c>
      <c r="D3803" s="31">
        <v>1</v>
      </c>
      <c r="E3803" s="31">
        <v>3405</v>
      </c>
      <c r="F3803" s="24">
        <v>2.9368575624082231E-2</v>
      </c>
      <c r="G3803" s="26">
        <v>68.060747954734296</v>
      </c>
      <c r="H3803" s="21" t="b">
        <v>1</v>
      </c>
      <c r="I3803" s="24">
        <v>4.3292635905883517E-2</v>
      </c>
    </row>
    <row r="3804" spans="1:9" x14ac:dyDescent="0.25">
      <c r="A3804" s="18" t="s">
        <v>2547</v>
      </c>
      <c r="B3804" s="18" t="s">
        <v>318</v>
      </c>
      <c r="C3804" s="18" t="s">
        <v>319</v>
      </c>
      <c r="D3804" s="31">
        <v>1</v>
      </c>
      <c r="E3804" s="31">
        <v>100</v>
      </c>
      <c r="F3804" s="24">
        <v>1</v>
      </c>
      <c r="G3804" s="26">
        <v>68.060747954734296</v>
      </c>
      <c r="H3804" s="21" t="b">
        <v>1</v>
      </c>
      <c r="I3804" s="24">
        <v>1.4741142525953337</v>
      </c>
    </row>
    <row r="3805" spans="1:9" x14ac:dyDescent="0.25">
      <c r="A3805" s="18" t="s">
        <v>1356</v>
      </c>
      <c r="B3805" s="18" t="s">
        <v>318</v>
      </c>
      <c r="C3805" s="18" t="s">
        <v>319</v>
      </c>
      <c r="D3805" s="31">
        <v>13</v>
      </c>
      <c r="E3805" s="31">
        <v>3378</v>
      </c>
      <c r="F3805" s="24">
        <v>0.38484310242747188</v>
      </c>
      <c r="G3805" s="26">
        <v>68.060747954734296</v>
      </c>
      <c r="H3805" s="21" t="b">
        <v>1</v>
      </c>
      <c r="I3805" s="24">
        <v>0.56730270230134217</v>
      </c>
    </row>
    <row r="3806" spans="1:9" x14ac:dyDescent="0.25">
      <c r="A3806" s="18" t="s">
        <v>1758</v>
      </c>
      <c r="B3806" s="18" t="s">
        <v>318</v>
      </c>
      <c r="C3806" s="18" t="s">
        <v>319</v>
      </c>
      <c r="D3806" s="31">
        <v>1</v>
      </c>
      <c r="E3806" s="31">
        <v>2963</v>
      </c>
      <c r="F3806" s="24">
        <v>3.3749578130273371E-2</v>
      </c>
      <c r="G3806" s="26">
        <v>68.060747954734296</v>
      </c>
      <c r="H3806" s="21" t="b">
        <v>1</v>
      </c>
      <c r="I3806" s="24">
        <v>4.9750734140915749E-2</v>
      </c>
    </row>
    <row r="3807" spans="1:9" x14ac:dyDescent="0.25">
      <c r="A3807" s="18" t="s">
        <v>1760</v>
      </c>
      <c r="B3807" s="18" t="s">
        <v>318</v>
      </c>
      <c r="C3807" s="18" t="s">
        <v>319</v>
      </c>
      <c r="D3807" s="31">
        <v>2</v>
      </c>
      <c r="E3807" s="31">
        <v>2908</v>
      </c>
      <c r="F3807" s="24">
        <v>6.8775790921595595E-2</v>
      </c>
      <c r="G3807" s="26">
        <v>68.060747954734296</v>
      </c>
      <c r="H3807" s="21" t="b">
        <v>1</v>
      </c>
      <c r="I3807" s="24">
        <v>0.10138337363104083</v>
      </c>
    </row>
    <row r="3808" spans="1:9" x14ac:dyDescent="0.25">
      <c r="A3808" s="18" t="s">
        <v>1762</v>
      </c>
      <c r="B3808" s="18" t="s">
        <v>318</v>
      </c>
      <c r="C3808" s="18" t="s">
        <v>319</v>
      </c>
      <c r="D3808" s="31">
        <v>1</v>
      </c>
      <c r="E3808" s="31">
        <v>969</v>
      </c>
      <c r="F3808" s="24">
        <v>0.10319917440660474</v>
      </c>
      <c r="G3808" s="26">
        <v>68.060747954734296</v>
      </c>
      <c r="H3808" s="21" t="b">
        <v>1</v>
      </c>
      <c r="I3808" s="24">
        <v>0.15212737384884764</v>
      </c>
    </row>
    <row r="3809" spans="1:9" x14ac:dyDescent="0.25">
      <c r="A3809" s="18" t="s">
        <v>3231</v>
      </c>
      <c r="B3809" s="18" t="s">
        <v>318</v>
      </c>
      <c r="C3809" s="18" t="s">
        <v>319</v>
      </c>
      <c r="D3809" s="31">
        <v>1</v>
      </c>
      <c r="E3809" s="31">
        <v>812</v>
      </c>
      <c r="F3809" s="24">
        <v>0.12315270935960591</v>
      </c>
      <c r="G3809" s="26">
        <v>68.060747954734296</v>
      </c>
      <c r="H3809" s="21" t="b">
        <v>1</v>
      </c>
      <c r="I3809" s="24">
        <v>0.18154116411272583</v>
      </c>
    </row>
    <row r="3810" spans="1:9" x14ac:dyDescent="0.25">
      <c r="A3810" s="18" t="s">
        <v>1382</v>
      </c>
      <c r="B3810" s="18" t="s">
        <v>318</v>
      </c>
      <c r="C3810" s="18" t="s">
        <v>319</v>
      </c>
      <c r="D3810" s="31">
        <v>2</v>
      </c>
      <c r="E3810" s="31">
        <v>3448</v>
      </c>
      <c r="F3810" s="24">
        <v>5.8004640371229696E-2</v>
      </c>
      <c r="G3810" s="26">
        <v>68.060747954734296</v>
      </c>
      <c r="H3810" s="21" t="b">
        <v>1</v>
      </c>
      <c r="I3810" s="24">
        <v>8.5505467087896386E-2</v>
      </c>
    </row>
    <row r="3811" spans="1:9" x14ac:dyDescent="0.25">
      <c r="A3811" s="18" t="s">
        <v>2797</v>
      </c>
      <c r="B3811" s="18" t="s">
        <v>318</v>
      </c>
      <c r="C3811" s="18" t="s">
        <v>319</v>
      </c>
      <c r="D3811" s="31">
        <v>1</v>
      </c>
      <c r="E3811" s="31">
        <v>2745</v>
      </c>
      <c r="F3811" s="24">
        <v>3.6429872495446269E-2</v>
      </c>
      <c r="G3811" s="26">
        <v>68.060747954734296</v>
      </c>
      <c r="H3811" s="21" t="b">
        <v>1</v>
      </c>
      <c r="I3811" s="24">
        <v>5.3701794265768078E-2</v>
      </c>
    </row>
    <row r="3812" spans="1:9" x14ac:dyDescent="0.25">
      <c r="A3812" s="18" t="s">
        <v>2798</v>
      </c>
      <c r="B3812" s="18" t="s">
        <v>318</v>
      </c>
      <c r="C3812" s="18" t="s">
        <v>319</v>
      </c>
      <c r="D3812" s="31">
        <v>1</v>
      </c>
      <c r="E3812" s="31">
        <v>100</v>
      </c>
      <c r="F3812" s="24">
        <v>1</v>
      </c>
      <c r="G3812" s="26">
        <v>68.060747954734296</v>
      </c>
      <c r="H3812" s="21" t="b">
        <v>1</v>
      </c>
      <c r="I3812" s="24">
        <v>1.4741142525953337</v>
      </c>
    </row>
    <row r="3813" spans="1:9" x14ac:dyDescent="0.25">
      <c r="A3813" s="18" t="s">
        <v>2799</v>
      </c>
      <c r="B3813" s="18" t="s">
        <v>318</v>
      </c>
      <c r="C3813" s="18" t="s">
        <v>319</v>
      </c>
      <c r="D3813" s="31">
        <v>1</v>
      </c>
      <c r="E3813" s="31">
        <v>2810</v>
      </c>
      <c r="F3813" s="24">
        <v>3.5587188612099648E-2</v>
      </c>
      <c r="G3813" s="26">
        <v>68.060747954734296</v>
      </c>
      <c r="H3813" s="21" t="b">
        <v>0</v>
      </c>
      <c r="I3813" s="24">
        <v>3.5587188612099648E-2</v>
      </c>
    </row>
    <row r="3814" spans="1:9" x14ac:dyDescent="0.25">
      <c r="A3814" s="18" t="s">
        <v>895</v>
      </c>
      <c r="B3814" s="18" t="s">
        <v>318</v>
      </c>
      <c r="C3814" s="18" t="s">
        <v>319</v>
      </c>
      <c r="D3814" s="31">
        <v>2</v>
      </c>
      <c r="E3814" s="31">
        <v>3458</v>
      </c>
      <c r="F3814" s="24">
        <v>5.7836899942163095E-2</v>
      </c>
      <c r="G3814" s="26">
        <v>68.060747954734296</v>
      </c>
      <c r="H3814" s="21" t="b">
        <v>1</v>
      </c>
      <c r="I3814" s="24">
        <v>8.5258198530672846E-2</v>
      </c>
    </row>
    <row r="3815" spans="1:9" x14ac:dyDescent="0.25">
      <c r="A3815" s="18" t="s">
        <v>2800</v>
      </c>
      <c r="B3815" s="18" t="s">
        <v>318</v>
      </c>
      <c r="C3815" s="18" t="s">
        <v>319</v>
      </c>
      <c r="D3815" s="31">
        <v>1</v>
      </c>
      <c r="E3815" s="31">
        <v>2963</v>
      </c>
      <c r="F3815" s="24">
        <v>3.3749578130273371E-2</v>
      </c>
      <c r="G3815" s="26">
        <v>68.060747954734296</v>
      </c>
      <c r="H3815" s="21" t="b">
        <v>1</v>
      </c>
      <c r="I3815" s="24">
        <v>4.9750734140915749E-2</v>
      </c>
    </row>
    <row r="3816" spans="1:9" x14ac:dyDescent="0.25">
      <c r="A3816" s="18" t="s">
        <v>1790</v>
      </c>
      <c r="B3816" s="18" t="s">
        <v>318</v>
      </c>
      <c r="C3816" s="18" t="s">
        <v>319</v>
      </c>
      <c r="D3816" s="31">
        <v>1</v>
      </c>
      <c r="E3816" s="31">
        <v>3406</v>
      </c>
      <c r="F3816" s="24">
        <v>2.935995302407516E-2</v>
      </c>
      <c r="G3816" s="26">
        <v>68.060747954734296</v>
      </c>
      <c r="H3816" s="21" t="b">
        <v>1</v>
      </c>
      <c r="I3816" s="24">
        <v>4.3279925208318658E-2</v>
      </c>
    </row>
    <row r="3817" spans="1:9" x14ac:dyDescent="0.25">
      <c r="A3817" s="18" t="s">
        <v>2801</v>
      </c>
      <c r="B3817" s="18" t="s">
        <v>318</v>
      </c>
      <c r="C3817" s="18" t="s">
        <v>319</v>
      </c>
      <c r="D3817" s="31">
        <v>1</v>
      </c>
      <c r="E3817" s="31">
        <v>3397</v>
      </c>
      <c r="F3817" s="24">
        <v>2.9437739181630854E-2</v>
      </c>
      <c r="G3817" s="26">
        <v>68.060747954734296</v>
      </c>
      <c r="H3817" s="21" t="b">
        <v>1</v>
      </c>
      <c r="I3817" s="24">
        <v>4.3394590891826137E-2</v>
      </c>
    </row>
    <row r="3818" spans="1:9" x14ac:dyDescent="0.25">
      <c r="A3818" s="18" t="s">
        <v>2802</v>
      </c>
      <c r="B3818" s="18" t="s">
        <v>318</v>
      </c>
      <c r="C3818" s="18" t="s">
        <v>319</v>
      </c>
      <c r="D3818" s="31">
        <v>1</v>
      </c>
      <c r="E3818" s="31">
        <v>3397</v>
      </c>
      <c r="F3818" s="24">
        <v>2.9437739181630854E-2</v>
      </c>
      <c r="G3818" s="26">
        <v>68.060747954734296</v>
      </c>
      <c r="H3818" s="21" t="b">
        <v>1</v>
      </c>
      <c r="I3818" s="24">
        <v>4.3394590891826137E-2</v>
      </c>
    </row>
    <row r="3819" spans="1:9" x14ac:dyDescent="0.25">
      <c r="A3819" s="18" t="s">
        <v>2803</v>
      </c>
      <c r="B3819" s="18" t="s">
        <v>318</v>
      </c>
      <c r="C3819" s="18" t="s">
        <v>319</v>
      </c>
      <c r="D3819" s="31">
        <v>1</v>
      </c>
      <c r="E3819" s="31">
        <v>100</v>
      </c>
      <c r="F3819" s="24">
        <v>1</v>
      </c>
      <c r="G3819" s="26">
        <v>68.060747954734296</v>
      </c>
      <c r="H3819" s="21" t="b">
        <v>1</v>
      </c>
      <c r="I3819" s="24">
        <v>1.4741142525953337</v>
      </c>
    </row>
    <row r="3820" spans="1:9" x14ac:dyDescent="0.25">
      <c r="A3820" s="18" t="s">
        <v>167</v>
      </c>
      <c r="B3820" s="18" t="s">
        <v>318</v>
      </c>
      <c r="C3820" s="18" t="s">
        <v>319</v>
      </c>
      <c r="D3820" s="31">
        <v>1</v>
      </c>
      <c r="E3820" s="31">
        <v>3401</v>
      </c>
      <c r="F3820" s="24">
        <v>2.9403116730373418E-2</v>
      </c>
      <c r="G3820" s="26">
        <v>68.060747954734296</v>
      </c>
      <c r="H3820" s="21" t="b">
        <v>1</v>
      </c>
      <c r="I3820" s="24">
        <v>4.334355344296776E-2</v>
      </c>
    </row>
    <row r="3821" spans="1:9" x14ac:dyDescent="0.25">
      <c r="A3821" s="18" t="s">
        <v>1169</v>
      </c>
      <c r="B3821" s="18" t="s">
        <v>318</v>
      </c>
      <c r="C3821" s="18" t="s">
        <v>319</v>
      </c>
      <c r="D3821" s="31">
        <v>2</v>
      </c>
      <c r="E3821" s="31">
        <v>3361</v>
      </c>
      <c r="F3821" s="24">
        <v>5.9506099375185958E-2</v>
      </c>
      <c r="G3821" s="26">
        <v>68.060747954734296</v>
      </c>
      <c r="H3821" s="21" t="b">
        <v>1</v>
      </c>
      <c r="I3821" s="24">
        <v>8.7718789205315909E-2</v>
      </c>
    </row>
    <row r="3822" spans="1:9" x14ac:dyDescent="0.25">
      <c r="A3822" s="18" t="s">
        <v>2804</v>
      </c>
      <c r="B3822" s="18" t="s">
        <v>318</v>
      </c>
      <c r="C3822" s="18" t="s">
        <v>319</v>
      </c>
      <c r="D3822" s="31">
        <v>1</v>
      </c>
      <c r="E3822" s="31">
        <v>3080</v>
      </c>
      <c r="F3822" s="24">
        <v>3.2467532467532464E-2</v>
      </c>
      <c r="G3822" s="26">
        <v>68.060747954734296</v>
      </c>
      <c r="H3822" s="21" t="b">
        <v>1</v>
      </c>
      <c r="I3822" s="24">
        <v>4.7860852356991349E-2</v>
      </c>
    </row>
    <row r="3823" spans="1:9" x14ac:dyDescent="0.25">
      <c r="A3823" s="18" t="s">
        <v>169</v>
      </c>
      <c r="B3823" s="18" t="s">
        <v>318</v>
      </c>
      <c r="C3823" s="18" t="s">
        <v>319</v>
      </c>
      <c r="D3823" s="31">
        <v>5</v>
      </c>
      <c r="E3823" s="31">
        <v>3031</v>
      </c>
      <c r="F3823" s="24">
        <v>0.16496205872649292</v>
      </c>
      <c r="G3823" s="26">
        <v>68.060747954734296</v>
      </c>
      <c r="H3823" s="21" t="b">
        <v>1</v>
      </c>
      <c r="I3823" s="24">
        <v>0.24317292190619164</v>
      </c>
    </row>
    <row r="3824" spans="1:9" x14ac:dyDescent="0.25">
      <c r="A3824" s="18" t="s">
        <v>2217</v>
      </c>
      <c r="B3824" s="18" t="s">
        <v>318</v>
      </c>
      <c r="C3824" s="18" t="s">
        <v>319</v>
      </c>
      <c r="D3824" s="31">
        <v>1</v>
      </c>
      <c r="E3824" s="31">
        <v>2933</v>
      </c>
      <c r="F3824" s="24">
        <v>3.4094783498124788E-2</v>
      </c>
      <c r="G3824" s="26">
        <v>68.060747954734296</v>
      </c>
      <c r="H3824" s="21" t="b">
        <v>1</v>
      </c>
      <c r="I3824" s="24">
        <v>5.0259606293737935E-2</v>
      </c>
    </row>
    <row r="3825" spans="1:9" x14ac:dyDescent="0.25">
      <c r="A3825" s="18" t="s">
        <v>2587</v>
      </c>
      <c r="B3825" s="18" t="s">
        <v>318</v>
      </c>
      <c r="C3825" s="18" t="s">
        <v>319</v>
      </c>
      <c r="D3825" s="31">
        <v>2</v>
      </c>
      <c r="E3825" s="31">
        <v>2857</v>
      </c>
      <c r="F3825" s="24">
        <v>7.0003500175008754E-2</v>
      </c>
      <c r="G3825" s="26">
        <v>68.060747954734296</v>
      </c>
      <c r="H3825" s="21" t="b">
        <v>1</v>
      </c>
      <c r="I3825" s="24">
        <v>0.10319315733954033</v>
      </c>
    </row>
    <row r="3826" spans="1:9" x14ac:dyDescent="0.25">
      <c r="A3826" s="18" t="s">
        <v>2805</v>
      </c>
      <c r="B3826" s="18" t="s">
        <v>318</v>
      </c>
      <c r="C3826" s="18" t="s">
        <v>319</v>
      </c>
      <c r="D3826" s="31">
        <v>1</v>
      </c>
      <c r="E3826" s="31">
        <v>2792</v>
      </c>
      <c r="F3826" s="24">
        <v>3.5816618911174783E-2</v>
      </c>
      <c r="G3826" s="26">
        <v>68.060747954734296</v>
      </c>
      <c r="H3826" s="21" t="b">
        <v>1</v>
      </c>
      <c r="I3826" s="24">
        <v>5.2797788416738309E-2</v>
      </c>
    </row>
    <row r="3827" spans="1:9" x14ac:dyDescent="0.25">
      <c r="A3827" s="18" t="s">
        <v>229</v>
      </c>
      <c r="B3827" s="18" t="s">
        <v>318</v>
      </c>
      <c r="C3827" s="18" t="s">
        <v>319</v>
      </c>
      <c r="D3827" s="31">
        <v>4</v>
      </c>
      <c r="E3827" s="31">
        <v>4088</v>
      </c>
      <c r="F3827" s="24">
        <v>9.7847358121330719E-2</v>
      </c>
      <c r="G3827" s="26">
        <v>68.060747954734296</v>
      </c>
      <c r="H3827" s="21" t="b">
        <v>1</v>
      </c>
      <c r="I3827" s="24">
        <v>0.14423818518545339</v>
      </c>
    </row>
    <row r="3828" spans="1:9" x14ac:dyDescent="0.25">
      <c r="A3828" s="18" t="s">
        <v>173</v>
      </c>
      <c r="B3828" s="18" t="s">
        <v>318</v>
      </c>
      <c r="C3828" s="18" t="s">
        <v>319</v>
      </c>
      <c r="D3828" s="31">
        <v>2</v>
      </c>
      <c r="E3828" s="31">
        <v>3800</v>
      </c>
      <c r="F3828" s="24">
        <v>5.2631578947368418E-2</v>
      </c>
      <c r="G3828" s="26">
        <v>68.060747954734296</v>
      </c>
      <c r="H3828" s="21" t="b">
        <v>0</v>
      </c>
      <c r="I3828" s="24">
        <v>5.2631578947368418E-2</v>
      </c>
    </row>
    <row r="3829" spans="1:9" x14ac:dyDescent="0.25">
      <c r="A3829" s="18" t="s">
        <v>933</v>
      </c>
      <c r="B3829" s="18" t="s">
        <v>318</v>
      </c>
      <c r="C3829" s="18" t="s">
        <v>319</v>
      </c>
      <c r="D3829" s="31">
        <v>1</v>
      </c>
      <c r="E3829" s="31">
        <v>3666</v>
      </c>
      <c r="F3829" s="24">
        <v>2.7277686852154936E-2</v>
      </c>
      <c r="G3829" s="26">
        <v>68.060747954734296</v>
      </c>
      <c r="H3829" s="21" t="b">
        <v>0</v>
      </c>
      <c r="I3829" s="24">
        <v>2.7277686852154936E-2</v>
      </c>
    </row>
    <row r="3830" spans="1:9" x14ac:dyDescent="0.25">
      <c r="A3830" s="18" t="s">
        <v>2806</v>
      </c>
      <c r="B3830" s="18" t="s">
        <v>318</v>
      </c>
      <c r="C3830" s="18" t="s">
        <v>319</v>
      </c>
      <c r="D3830" s="31">
        <v>1</v>
      </c>
      <c r="E3830" s="31">
        <v>3074</v>
      </c>
      <c r="F3830" s="24">
        <v>3.2530904359141188E-2</v>
      </c>
      <c r="G3830" s="26">
        <v>68.060747954734296</v>
      </c>
      <c r="H3830" s="21" t="b">
        <v>0</v>
      </c>
      <c r="I3830" s="24">
        <v>3.2530904359141188E-2</v>
      </c>
    </row>
    <row r="3831" spans="1:9" x14ac:dyDescent="0.25">
      <c r="A3831" s="18" t="s">
        <v>2807</v>
      </c>
      <c r="B3831" s="18" t="s">
        <v>318</v>
      </c>
      <c r="C3831" s="18" t="s">
        <v>319</v>
      </c>
      <c r="D3831" s="31">
        <v>1</v>
      </c>
      <c r="E3831" s="31">
        <v>3012</v>
      </c>
      <c r="F3831" s="24">
        <v>3.3200531208499334E-2</v>
      </c>
      <c r="G3831" s="26">
        <v>68.060747954734296</v>
      </c>
      <c r="H3831" s="21" t="b">
        <v>0</v>
      </c>
      <c r="I3831" s="24">
        <v>3.3200531208499334E-2</v>
      </c>
    </row>
    <row r="3832" spans="1:9" x14ac:dyDescent="0.25">
      <c r="A3832" s="18" t="s">
        <v>175</v>
      </c>
      <c r="B3832" s="18" t="s">
        <v>318</v>
      </c>
      <c r="C3832" s="18" t="s">
        <v>319</v>
      </c>
      <c r="D3832" s="31">
        <v>44</v>
      </c>
      <c r="E3832" s="31">
        <v>3916</v>
      </c>
      <c r="F3832" s="24">
        <v>1.1235955056179776</v>
      </c>
      <c r="G3832" s="26">
        <v>68.060747954734296</v>
      </c>
      <c r="H3832" s="21" t="b">
        <v>1</v>
      </c>
      <c r="I3832" s="24">
        <v>1.6563081489835212</v>
      </c>
    </row>
    <row r="3833" spans="1:9" x14ac:dyDescent="0.25">
      <c r="A3833" s="18" t="s">
        <v>1437</v>
      </c>
      <c r="B3833" s="18" t="s">
        <v>318</v>
      </c>
      <c r="C3833" s="18" t="s">
        <v>319</v>
      </c>
      <c r="D3833" s="31">
        <v>4</v>
      </c>
      <c r="E3833" s="31">
        <v>3842</v>
      </c>
      <c r="F3833" s="24">
        <v>0.10411244143675169</v>
      </c>
      <c r="G3833" s="26">
        <v>68.060747954734296</v>
      </c>
      <c r="H3833" s="21" t="b">
        <v>1</v>
      </c>
      <c r="I3833" s="24">
        <v>0.15347363379441267</v>
      </c>
    </row>
    <row r="3834" spans="1:9" x14ac:dyDescent="0.25">
      <c r="A3834" s="18" t="s">
        <v>1439</v>
      </c>
      <c r="B3834" s="18" t="s">
        <v>318</v>
      </c>
      <c r="C3834" s="18" t="s">
        <v>319</v>
      </c>
      <c r="D3834" s="31">
        <v>1</v>
      </c>
      <c r="E3834" s="31">
        <v>3873</v>
      </c>
      <c r="F3834" s="24">
        <v>2.5819777949909629E-2</v>
      </c>
      <c r="G3834" s="26">
        <v>68.060747954734296</v>
      </c>
      <c r="H3834" s="21" t="b">
        <v>1</v>
      </c>
      <c r="I3834" s="24">
        <v>3.8061302674808506E-2</v>
      </c>
    </row>
    <row r="3835" spans="1:9" x14ac:dyDescent="0.25">
      <c r="A3835" s="18" t="s">
        <v>1440</v>
      </c>
      <c r="B3835" s="18" t="s">
        <v>318</v>
      </c>
      <c r="C3835" s="18" t="s">
        <v>319</v>
      </c>
      <c r="D3835" s="31">
        <v>1</v>
      </c>
      <c r="E3835" s="31">
        <v>3858</v>
      </c>
      <c r="F3835" s="24">
        <v>2.5920165889061691E-2</v>
      </c>
      <c r="G3835" s="26">
        <v>68.060747954734296</v>
      </c>
      <c r="H3835" s="21" t="b">
        <v>0</v>
      </c>
      <c r="I3835" s="24">
        <v>2.5920165889061691E-2</v>
      </c>
    </row>
    <row r="3836" spans="1:9" x14ac:dyDescent="0.25">
      <c r="A3836" s="18" t="s">
        <v>949</v>
      </c>
      <c r="B3836" s="18" t="s">
        <v>318</v>
      </c>
      <c r="C3836" s="18" t="s">
        <v>319</v>
      </c>
      <c r="D3836" s="31">
        <v>8</v>
      </c>
      <c r="E3836" s="31">
        <v>3814</v>
      </c>
      <c r="F3836" s="24">
        <v>0.20975353959098059</v>
      </c>
      <c r="G3836" s="26">
        <v>68.060747954734296</v>
      </c>
      <c r="H3836" s="21" t="b">
        <v>1</v>
      </c>
      <c r="I3836" s="24">
        <v>0.3092006822433841</v>
      </c>
    </row>
    <row r="3837" spans="1:9" x14ac:dyDescent="0.25">
      <c r="A3837" s="18" t="s">
        <v>950</v>
      </c>
      <c r="B3837" s="18" t="s">
        <v>318</v>
      </c>
      <c r="C3837" s="18" t="s">
        <v>319</v>
      </c>
      <c r="D3837" s="31">
        <v>1</v>
      </c>
      <c r="E3837" s="31">
        <v>3775</v>
      </c>
      <c r="F3837" s="24">
        <v>2.6490066225165563E-2</v>
      </c>
      <c r="G3837" s="26">
        <v>68.060747954734296</v>
      </c>
      <c r="H3837" s="21" t="b">
        <v>1</v>
      </c>
      <c r="I3837" s="24">
        <v>3.9049384174710829E-2</v>
      </c>
    </row>
    <row r="3838" spans="1:9" x14ac:dyDescent="0.25">
      <c r="A3838" s="18" t="s">
        <v>2808</v>
      </c>
      <c r="B3838" s="18" t="s">
        <v>318</v>
      </c>
      <c r="C3838" s="18" t="s">
        <v>319</v>
      </c>
      <c r="D3838" s="31">
        <v>1</v>
      </c>
      <c r="E3838" s="31">
        <v>3538</v>
      </c>
      <c r="F3838" s="24">
        <v>2.826455624646693E-2</v>
      </c>
      <c r="G3838" s="26">
        <v>68.060747954734296</v>
      </c>
      <c r="H3838" s="21" t="b">
        <v>1</v>
      </c>
      <c r="I3838" s="24">
        <v>4.166518520619937E-2</v>
      </c>
    </row>
    <row r="3839" spans="1:9" x14ac:dyDescent="0.25">
      <c r="A3839" s="18" t="s">
        <v>2607</v>
      </c>
      <c r="B3839" s="18" t="s">
        <v>318</v>
      </c>
      <c r="C3839" s="18" t="s">
        <v>319</v>
      </c>
      <c r="D3839" s="31">
        <v>1</v>
      </c>
      <c r="E3839" s="31">
        <v>1972</v>
      </c>
      <c r="F3839" s="24">
        <v>5.0709939148073022E-2</v>
      </c>
      <c r="G3839" s="26">
        <v>68.060747954734296</v>
      </c>
      <c r="H3839" s="21" t="b">
        <v>1</v>
      </c>
      <c r="I3839" s="24">
        <v>7.4752244046416519E-2</v>
      </c>
    </row>
    <row r="3840" spans="1:9" x14ac:dyDescent="0.25">
      <c r="A3840" s="18" t="s">
        <v>2406</v>
      </c>
      <c r="B3840" s="18" t="s">
        <v>318</v>
      </c>
      <c r="C3840" s="18" t="s">
        <v>319</v>
      </c>
      <c r="D3840" s="31">
        <v>2</v>
      </c>
      <c r="E3840" s="31">
        <v>3190</v>
      </c>
      <c r="F3840" s="24">
        <v>6.269592476489029E-2</v>
      </c>
      <c r="G3840" s="26">
        <v>68.060747954734296</v>
      </c>
      <c r="H3840" s="21" t="b">
        <v>1</v>
      </c>
      <c r="I3840" s="24">
        <v>9.2420956275569524E-2</v>
      </c>
    </row>
    <row r="3841" spans="1:9" x14ac:dyDescent="0.25">
      <c r="A3841" s="18" t="s">
        <v>2809</v>
      </c>
      <c r="B3841" s="18" t="s">
        <v>318</v>
      </c>
      <c r="C3841" s="18" t="s">
        <v>319</v>
      </c>
      <c r="D3841" s="31">
        <v>1</v>
      </c>
      <c r="E3841" s="31">
        <v>3180</v>
      </c>
      <c r="F3841" s="24">
        <v>3.1446540880503145E-2</v>
      </c>
      <c r="G3841" s="26">
        <v>68.060747954734296</v>
      </c>
      <c r="H3841" s="21" t="b">
        <v>1</v>
      </c>
      <c r="I3841" s="24">
        <v>4.63557941067715E-2</v>
      </c>
    </row>
    <row r="3842" spans="1:9" x14ac:dyDescent="0.25">
      <c r="A3842" s="18" t="s">
        <v>2810</v>
      </c>
      <c r="B3842" s="18" t="s">
        <v>318</v>
      </c>
      <c r="C3842" s="18" t="s">
        <v>319</v>
      </c>
      <c r="D3842" s="31">
        <v>1</v>
      </c>
      <c r="E3842" s="31">
        <v>3128</v>
      </c>
      <c r="F3842" s="24">
        <v>3.1969309462915603E-2</v>
      </c>
      <c r="G3842" s="26">
        <v>68.060747954734296</v>
      </c>
      <c r="H3842" s="21" t="b">
        <v>1</v>
      </c>
      <c r="I3842" s="24">
        <v>4.7126414724914766E-2</v>
      </c>
    </row>
    <row r="3843" spans="1:9" x14ac:dyDescent="0.25">
      <c r="A3843" s="18" t="s">
        <v>2811</v>
      </c>
      <c r="B3843" s="18" t="s">
        <v>318</v>
      </c>
      <c r="C3843" s="18" t="s">
        <v>319</v>
      </c>
      <c r="D3843" s="31">
        <v>1</v>
      </c>
      <c r="E3843" s="31">
        <v>3090</v>
      </c>
      <c r="F3843" s="24">
        <v>3.2362459546925564E-2</v>
      </c>
      <c r="G3843" s="26">
        <v>68.060747954734296</v>
      </c>
      <c r="H3843" s="21" t="b">
        <v>1</v>
      </c>
      <c r="I3843" s="24">
        <v>4.7705962867162902E-2</v>
      </c>
    </row>
    <row r="3844" spans="1:9" x14ac:dyDescent="0.25">
      <c r="A3844" s="18" t="s">
        <v>2812</v>
      </c>
      <c r="B3844" s="18" t="s">
        <v>318</v>
      </c>
      <c r="C3844" s="18" t="s">
        <v>319</v>
      </c>
      <c r="D3844" s="31">
        <v>1</v>
      </c>
      <c r="E3844" s="31">
        <v>1846</v>
      </c>
      <c r="F3844" s="24">
        <v>5.4171180931744306E-2</v>
      </c>
      <c r="G3844" s="26">
        <v>68.060747954734296</v>
      </c>
      <c r="H3844" s="21" t="b">
        <v>1</v>
      </c>
      <c r="I3844" s="24">
        <v>7.9854509891404843E-2</v>
      </c>
    </row>
    <row r="3845" spans="1:9" x14ac:dyDescent="0.25">
      <c r="A3845" s="18" t="s">
        <v>964</v>
      </c>
      <c r="B3845" s="18" t="s">
        <v>318</v>
      </c>
      <c r="C3845" s="18" t="s">
        <v>319</v>
      </c>
      <c r="D3845" s="31">
        <v>1</v>
      </c>
      <c r="E3845" s="31">
        <v>3876</v>
      </c>
      <c r="F3845" s="24">
        <v>2.5799793601651185E-2</v>
      </c>
      <c r="G3845" s="26">
        <v>68.060747954734296</v>
      </c>
      <c r="H3845" s="21" t="b">
        <v>1</v>
      </c>
      <c r="I3845" s="24">
        <v>3.803184346221191E-2</v>
      </c>
    </row>
    <row r="3846" spans="1:9" x14ac:dyDescent="0.25">
      <c r="A3846" s="18" t="s">
        <v>2813</v>
      </c>
      <c r="B3846" s="18" t="s">
        <v>318</v>
      </c>
      <c r="C3846" s="18" t="s">
        <v>319</v>
      </c>
      <c r="D3846" s="31">
        <v>1</v>
      </c>
      <c r="E3846" s="31">
        <v>3128</v>
      </c>
      <c r="F3846" s="24">
        <v>3.1969309462915603E-2</v>
      </c>
      <c r="G3846" s="26">
        <v>68.060747954734296</v>
      </c>
      <c r="H3846" s="21" t="b">
        <v>1</v>
      </c>
      <c r="I3846" s="24">
        <v>4.7126414724914766E-2</v>
      </c>
    </row>
    <row r="3847" spans="1:9" x14ac:dyDescent="0.25">
      <c r="A3847" s="18" t="s">
        <v>2722</v>
      </c>
      <c r="B3847" s="18" t="s">
        <v>318</v>
      </c>
      <c r="C3847" s="18" t="s">
        <v>319</v>
      </c>
      <c r="D3847" s="31">
        <v>3</v>
      </c>
      <c r="E3847" s="31">
        <v>3410</v>
      </c>
      <c r="F3847" s="24">
        <v>8.797653958944282E-2</v>
      </c>
      <c r="G3847" s="26">
        <v>68.060747954734296</v>
      </c>
      <c r="H3847" s="21" t="b">
        <v>1</v>
      </c>
      <c r="I3847" s="24">
        <v>0.12968747090281529</v>
      </c>
    </row>
    <row r="3848" spans="1:9" x14ac:dyDescent="0.25">
      <c r="A3848" s="18" t="s">
        <v>2609</v>
      </c>
      <c r="B3848" s="18" t="s">
        <v>318</v>
      </c>
      <c r="C3848" s="18" t="s">
        <v>319</v>
      </c>
      <c r="D3848" s="31">
        <v>1</v>
      </c>
      <c r="E3848" s="31">
        <v>3332</v>
      </c>
      <c r="F3848" s="24">
        <v>3.0012004801920768E-2</v>
      </c>
      <c r="G3848" s="26">
        <v>68.060747954734296</v>
      </c>
      <c r="H3848" s="21" t="b">
        <v>1</v>
      </c>
      <c r="I3848" s="24">
        <v>4.4241124027470997E-2</v>
      </c>
    </row>
    <row r="3849" spans="1:9" x14ac:dyDescent="0.25">
      <c r="A3849" s="18" t="s">
        <v>1215</v>
      </c>
      <c r="B3849" s="18" t="s">
        <v>318</v>
      </c>
      <c r="C3849" s="18" t="s">
        <v>319</v>
      </c>
      <c r="D3849" s="31">
        <v>1</v>
      </c>
      <c r="E3849" s="31">
        <v>3889</v>
      </c>
      <c r="F3849" s="24">
        <v>2.5713551041398816E-2</v>
      </c>
      <c r="G3849" s="26">
        <v>68.060747954734296</v>
      </c>
      <c r="H3849" s="21" t="b">
        <v>1</v>
      </c>
      <c r="I3849" s="24">
        <v>3.7904712074963577E-2</v>
      </c>
    </row>
    <row r="3850" spans="1:9" x14ac:dyDescent="0.25">
      <c r="A3850" s="18" t="s">
        <v>2287</v>
      </c>
      <c r="B3850" s="18" t="s">
        <v>318</v>
      </c>
      <c r="C3850" s="18" t="s">
        <v>319</v>
      </c>
      <c r="D3850" s="31">
        <v>1</v>
      </c>
      <c r="E3850" s="31">
        <v>3804</v>
      </c>
      <c r="F3850" s="24">
        <v>2.6288117770767613E-2</v>
      </c>
      <c r="G3850" s="26">
        <v>68.060747954734296</v>
      </c>
      <c r="H3850" s="21" t="b">
        <v>1</v>
      </c>
      <c r="I3850" s="24">
        <v>3.8751689079793206E-2</v>
      </c>
    </row>
    <row r="3851" spans="1:9" x14ac:dyDescent="0.25">
      <c r="A3851" s="18" t="s">
        <v>2814</v>
      </c>
      <c r="B3851" s="18" t="s">
        <v>318</v>
      </c>
      <c r="C3851" s="18" t="s">
        <v>319</v>
      </c>
      <c r="D3851" s="31">
        <v>1</v>
      </c>
      <c r="E3851" s="31">
        <v>1546</v>
      </c>
      <c r="F3851" s="24">
        <v>6.4683053040103494E-2</v>
      </c>
      <c r="G3851" s="26">
        <v>68.060747954734296</v>
      </c>
      <c r="H3851" s="21" t="b">
        <v>1</v>
      </c>
      <c r="I3851" s="24">
        <v>9.5350210387796494E-2</v>
      </c>
    </row>
    <row r="3852" spans="1:9" x14ac:dyDescent="0.25">
      <c r="A3852" s="18" t="s">
        <v>2610</v>
      </c>
      <c r="B3852" s="18" t="s">
        <v>318</v>
      </c>
      <c r="C3852" s="18" t="s">
        <v>319</v>
      </c>
      <c r="D3852" s="31">
        <v>1</v>
      </c>
      <c r="E3852" s="31">
        <v>3008</v>
      </c>
      <c r="F3852" s="24">
        <v>3.3244680851063829E-2</v>
      </c>
      <c r="G3852" s="26">
        <v>68.060747954734296</v>
      </c>
      <c r="H3852" s="21" t="b">
        <v>1</v>
      </c>
      <c r="I3852" s="24">
        <v>4.9006457865536361E-2</v>
      </c>
    </row>
    <row r="3853" spans="1:9" x14ac:dyDescent="0.25">
      <c r="A3853" s="18" t="s">
        <v>191</v>
      </c>
      <c r="B3853" s="18" t="s">
        <v>318</v>
      </c>
      <c r="C3853" s="18" t="s">
        <v>319</v>
      </c>
      <c r="D3853" s="31">
        <v>52</v>
      </c>
      <c r="E3853" s="31">
        <v>3682</v>
      </c>
      <c r="F3853" s="24">
        <v>1.4122759369907658</v>
      </c>
      <c r="G3853" s="26">
        <v>68.060747954734296</v>
      </c>
      <c r="H3853" s="21" t="b">
        <v>1</v>
      </c>
      <c r="I3853" s="24">
        <v>2.0818560873155172</v>
      </c>
    </row>
    <row r="3854" spans="1:9" x14ac:dyDescent="0.25">
      <c r="A3854" s="18" t="s">
        <v>983</v>
      </c>
      <c r="B3854" s="18" t="s">
        <v>318</v>
      </c>
      <c r="C3854" s="18" t="s">
        <v>319</v>
      </c>
      <c r="D3854" s="31">
        <v>1</v>
      </c>
      <c r="E3854" s="31">
        <v>3618</v>
      </c>
      <c r="F3854" s="24">
        <v>2.7639579878385848E-2</v>
      </c>
      <c r="G3854" s="26">
        <v>68.060747954734296</v>
      </c>
      <c r="H3854" s="21" t="b">
        <v>1</v>
      </c>
      <c r="I3854" s="24">
        <v>4.0743898634475778E-2</v>
      </c>
    </row>
    <row r="3855" spans="1:9" x14ac:dyDescent="0.25">
      <c r="A3855" s="18" t="s">
        <v>2725</v>
      </c>
      <c r="B3855" s="18" t="s">
        <v>318</v>
      </c>
      <c r="C3855" s="18" t="s">
        <v>319</v>
      </c>
      <c r="D3855" s="31">
        <v>1</v>
      </c>
      <c r="E3855" s="31">
        <v>3652</v>
      </c>
      <c r="F3855" s="24">
        <v>2.7382256297918947E-2</v>
      </c>
      <c r="G3855" s="26">
        <v>68.060747954734296</v>
      </c>
      <c r="H3855" s="21" t="b">
        <v>1</v>
      </c>
      <c r="I3855" s="24">
        <v>4.0364574276980654E-2</v>
      </c>
    </row>
    <row r="3856" spans="1:9" x14ac:dyDescent="0.25">
      <c r="A3856" s="18" t="s">
        <v>2815</v>
      </c>
      <c r="B3856" s="18" t="s">
        <v>318</v>
      </c>
      <c r="C3856" s="18" t="s">
        <v>319</v>
      </c>
      <c r="D3856" s="31">
        <v>1</v>
      </c>
      <c r="E3856" s="31">
        <v>3211</v>
      </c>
      <c r="F3856" s="24">
        <v>3.114294612270321E-2</v>
      </c>
      <c r="G3856" s="26">
        <v>68.060747954734296</v>
      </c>
      <c r="H3856" s="21" t="b">
        <v>1</v>
      </c>
      <c r="I3856" s="24">
        <v>4.5908260747285386E-2</v>
      </c>
    </row>
    <row r="3857" spans="1:9" x14ac:dyDescent="0.25">
      <c r="A3857" s="18" t="s">
        <v>1855</v>
      </c>
      <c r="B3857" s="18" t="s">
        <v>318</v>
      </c>
      <c r="C3857" s="18" t="s">
        <v>319</v>
      </c>
      <c r="D3857" s="31">
        <v>4</v>
      </c>
      <c r="E3857" s="31">
        <v>3595</v>
      </c>
      <c r="F3857" s="24">
        <v>0.11126564673157163</v>
      </c>
      <c r="G3857" s="26">
        <v>68.060747954734296</v>
      </c>
      <c r="H3857" s="21" t="b">
        <v>1</v>
      </c>
      <c r="I3857" s="24">
        <v>0.16401827567124716</v>
      </c>
    </row>
    <row r="3858" spans="1:9" x14ac:dyDescent="0.25">
      <c r="A3858" s="18" t="s">
        <v>2816</v>
      </c>
      <c r="B3858" s="18" t="s">
        <v>318</v>
      </c>
      <c r="C3858" s="18" t="s">
        <v>319</v>
      </c>
      <c r="D3858" s="31">
        <v>1</v>
      </c>
      <c r="E3858" s="31">
        <v>3458</v>
      </c>
      <c r="F3858" s="24">
        <v>2.8918449971081547E-2</v>
      </c>
      <c r="G3858" s="26">
        <v>68.060747954734296</v>
      </c>
      <c r="H3858" s="21" t="b">
        <v>1</v>
      </c>
      <c r="I3858" s="24">
        <v>4.2629099265336423E-2</v>
      </c>
    </row>
    <row r="3859" spans="1:9" x14ac:dyDescent="0.25">
      <c r="A3859" s="18" t="s">
        <v>1859</v>
      </c>
      <c r="B3859" s="18" t="s">
        <v>318</v>
      </c>
      <c r="C3859" s="18" t="s">
        <v>319</v>
      </c>
      <c r="D3859" s="31">
        <v>8</v>
      </c>
      <c r="E3859" s="31">
        <v>3128</v>
      </c>
      <c r="F3859" s="24">
        <v>0.25575447570332482</v>
      </c>
      <c r="G3859" s="26">
        <v>68.060747954734296</v>
      </c>
      <c r="H3859" s="21" t="b">
        <v>1</v>
      </c>
      <c r="I3859" s="24">
        <v>0.37701131779931812</v>
      </c>
    </row>
    <row r="3860" spans="1:9" x14ac:dyDescent="0.25">
      <c r="A3860" s="18" t="s">
        <v>1464</v>
      </c>
      <c r="B3860" s="18" t="s">
        <v>318</v>
      </c>
      <c r="C3860" s="18" t="s">
        <v>319</v>
      </c>
      <c r="D3860" s="31">
        <v>1</v>
      </c>
      <c r="E3860" s="31">
        <v>1091</v>
      </c>
      <c r="F3860" s="24">
        <v>9.1659028414298807E-2</v>
      </c>
      <c r="G3860" s="26">
        <v>68.060747954734296</v>
      </c>
      <c r="H3860" s="21" t="b">
        <v>1</v>
      </c>
      <c r="I3860" s="24">
        <v>0.13511588016455853</v>
      </c>
    </row>
    <row r="3861" spans="1:9" x14ac:dyDescent="0.25">
      <c r="A3861" s="18" t="s">
        <v>2817</v>
      </c>
      <c r="B3861" s="18" t="s">
        <v>318</v>
      </c>
      <c r="C3861" s="18" t="s">
        <v>319</v>
      </c>
      <c r="D3861" s="31">
        <v>1</v>
      </c>
      <c r="E3861" s="31">
        <v>890</v>
      </c>
      <c r="F3861" s="24">
        <v>0.11235955056179776</v>
      </c>
      <c r="G3861" s="26">
        <v>68.060747954734296</v>
      </c>
      <c r="H3861" s="21" t="b">
        <v>1</v>
      </c>
      <c r="I3861" s="24">
        <v>0.1656308148983521</v>
      </c>
    </row>
    <row r="3862" spans="1:9" x14ac:dyDescent="0.25">
      <c r="A3862" s="18" t="s">
        <v>2622</v>
      </c>
      <c r="B3862" s="18" t="s">
        <v>318</v>
      </c>
      <c r="C3862" s="18" t="s">
        <v>319</v>
      </c>
      <c r="D3862" s="31">
        <v>1</v>
      </c>
      <c r="E3862" s="31">
        <v>3346</v>
      </c>
      <c r="F3862" s="24">
        <v>2.9886431560071723E-2</v>
      </c>
      <c r="G3862" s="26">
        <v>68.060747954734296</v>
      </c>
      <c r="H3862" s="21" t="b">
        <v>1</v>
      </c>
      <c r="I3862" s="24">
        <v>4.4056014721916718E-2</v>
      </c>
    </row>
    <row r="3863" spans="1:9" x14ac:dyDescent="0.25">
      <c r="A3863" s="18" t="s">
        <v>2818</v>
      </c>
      <c r="B3863" s="18" t="s">
        <v>318</v>
      </c>
      <c r="C3863" s="18" t="s">
        <v>319</v>
      </c>
      <c r="D3863" s="31">
        <v>3</v>
      </c>
      <c r="E3863" s="31">
        <v>3276</v>
      </c>
      <c r="F3863" s="24">
        <v>9.1575091575091569E-2</v>
      </c>
      <c r="G3863" s="26">
        <v>68.060747954734296</v>
      </c>
      <c r="H3863" s="21" t="b">
        <v>1</v>
      </c>
      <c r="I3863" s="24">
        <v>0.13499214767356535</v>
      </c>
    </row>
    <row r="3864" spans="1:9" x14ac:dyDescent="0.25">
      <c r="A3864" s="18" t="s">
        <v>1465</v>
      </c>
      <c r="B3864" s="18" t="s">
        <v>318</v>
      </c>
      <c r="C3864" s="18" t="s">
        <v>319</v>
      </c>
      <c r="D3864" s="31">
        <v>1</v>
      </c>
      <c r="E3864" s="31">
        <v>3670</v>
      </c>
      <c r="F3864" s="24">
        <v>2.7247956403269755E-2</v>
      </c>
      <c r="G3864" s="26">
        <v>68.060747954734296</v>
      </c>
      <c r="H3864" s="21" t="b">
        <v>1</v>
      </c>
      <c r="I3864" s="24">
        <v>4.0166600888156233E-2</v>
      </c>
    </row>
    <row r="3865" spans="1:9" x14ac:dyDescent="0.25">
      <c r="A3865" s="18" t="s">
        <v>2819</v>
      </c>
      <c r="B3865" s="18" t="s">
        <v>318</v>
      </c>
      <c r="C3865" s="18" t="s">
        <v>319</v>
      </c>
      <c r="D3865" s="31">
        <v>1</v>
      </c>
      <c r="E3865" s="31">
        <v>2893</v>
      </c>
      <c r="F3865" s="24">
        <v>3.4566194262011754E-2</v>
      </c>
      <c r="G3865" s="26">
        <v>68.060747954734296</v>
      </c>
      <c r="H3865" s="21" t="b">
        <v>1</v>
      </c>
      <c r="I3865" s="24">
        <v>5.0954519619610568E-2</v>
      </c>
    </row>
    <row r="3866" spans="1:9" x14ac:dyDescent="0.25">
      <c r="A3866" s="18" t="s">
        <v>991</v>
      </c>
      <c r="B3866" s="18" t="s">
        <v>318</v>
      </c>
      <c r="C3866" s="18" t="s">
        <v>319</v>
      </c>
      <c r="D3866" s="31">
        <v>1</v>
      </c>
      <c r="E3866" s="31">
        <v>3676</v>
      </c>
      <c r="F3866" s="24">
        <v>2.720348204570185E-2</v>
      </c>
      <c r="G3866" s="26">
        <v>68.060747954734296</v>
      </c>
      <c r="H3866" s="21" t="b">
        <v>1</v>
      </c>
      <c r="I3866" s="24">
        <v>4.0101040603790362E-2</v>
      </c>
    </row>
    <row r="3867" spans="1:9" x14ac:dyDescent="0.25">
      <c r="A3867" s="18" t="s">
        <v>2625</v>
      </c>
      <c r="B3867" s="18" t="s">
        <v>318</v>
      </c>
      <c r="C3867" s="18" t="s">
        <v>319</v>
      </c>
      <c r="D3867" s="31">
        <v>1</v>
      </c>
      <c r="E3867" s="31">
        <v>3650</v>
      </c>
      <c r="F3867" s="24">
        <v>2.7397260273972601E-2</v>
      </c>
      <c r="G3867" s="26">
        <v>68.060747954734296</v>
      </c>
      <c r="H3867" s="21" t="b">
        <v>1</v>
      </c>
      <c r="I3867" s="24">
        <v>4.0386691851926948E-2</v>
      </c>
    </row>
    <row r="3868" spans="1:9" x14ac:dyDescent="0.25">
      <c r="A3868" s="18" t="s">
        <v>125</v>
      </c>
      <c r="B3868" s="18" t="s">
        <v>318</v>
      </c>
      <c r="C3868" s="18" t="s">
        <v>319</v>
      </c>
      <c r="D3868" s="31">
        <v>6</v>
      </c>
      <c r="E3868" s="31">
        <v>3642</v>
      </c>
      <c r="F3868" s="24">
        <v>0.16474464579901155</v>
      </c>
      <c r="G3868" s="26">
        <v>68.060747954734296</v>
      </c>
      <c r="H3868" s="21" t="b">
        <v>0</v>
      </c>
      <c r="I3868" s="24">
        <v>0.16474464579901155</v>
      </c>
    </row>
    <row r="3869" spans="1:9" x14ac:dyDescent="0.25">
      <c r="A3869" s="18" t="s">
        <v>2820</v>
      </c>
      <c r="B3869" s="18" t="s">
        <v>318</v>
      </c>
      <c r="C3869" s="18" t="s">
        <v>319</v>
      </c>
      <c r="D3869" s="31">
        <v>1</v>
      </c>
      <c r="E3869" s="31">
        <v>3166</v>
      </c>
      <c r="F3869" s="24">
        <v>3.1585596967782688E-2</v>
      </c>
      <c r="G3869" s="26">
        <v>68.060747954734296</v>
      </c>
      <c r="H3869" s="21" t="b">
        <v>0</v>
      </c>
      <c r="I3869" s="24">
        <v>3.1585596967782688E-2</v>
      </c>
    </row>
    <row r="3870" spans="1:9" x14ac:dyDescent="0.25">
      <c r="A3870" s="18" t="s">
        <v>1003</v>
      </c>
      <c r="B3870" s="18" t="s">
        <v>318</v>
      </c>
      <c r="C3870" s="18" t="s">
        <v>319</v>
      </c>
      <c r="D3870" s="31">
        <v>15</v>
      </c>
      <c r="E3870" s="31">
        <v>4071</v>
      </c>
      <c r="F3870" s="24">
        <v>0.36845983787767134</v>
      </c>
      <c r="G3870" s="26">
        <v>68.060747954734296</v>
      </c>
      <c r="H3870" s="21" t="b">
        <v>1</v>
      </c>
      <c r="I3870" s="24">
        <v>0.54315189852444135</v>
      </c>
    </row>
    <row r="3871" spans="1:9" x14ac:dyDescent="0.25">
      <c r="A3871" s="18" t="s">
        <v>1907</v>
      </c>
      <c r="B3871" s="18" t="s">
        <v>318</v>
      </c>
      <c r="C3871" s="18" t="s">
        <v>319</v>
      </c>
      <c r="D3871" s="31">
        <v>5</v>
      </c>
      <c r="E3871" s="31">
        <v>3911</v>
      </c>
      <c r="F3871" s="24">
        <v>0.12784454103809767</v>
      </c>
      <c r="G3871" s="26">
        <v>68.060747954734296</v>
      </c>
      <c r="H3871" s="21" t="b">
        <v>1</v>
      </c>
      <c r="I3871" s="24">
        <v>0.1884574600607688</v>
      </c>
    </row>
    <row r="3872" spans="1:9" x14ac:dyDescent="0.25">
      <c r="A3872" s="18" t="s">
        <v>2821</v>
      </c>
      <c r="B3872" s="18" t="s">
        <v>318</v>
      </c>
      <c r="C3872" s="18" t="s">
        <v>319</v>
      </c>
      <c r="D3872" s="31">
        <v>8</v>
      </c>
      <c r="E3872" s="31">
        <v>3205</v>
      </c>
      <c r="F3872" s="24">
        <v>0.24960998439937598</v>
      </c>
      <c r="G3872" s="26">
        <v>68.060747954734296</v>
      </c>
      <c r="H3872" s="21" t="b">
        <v>1</v>
      </c>
      <c r="I3872" s="24">
        <v>0.36795363559321903</v>
      </c>
    </row>
    <row r="3873" spans="1:9" x14ac:dyDescent="0.25">
      <c r="A3873" s="18" t="s">
        <v>2822</v>
      </c>
      <c r="B3873" s="18" t="s">
        <v>318</v>
      </c>
      <c r="C3873" s="18" t="s">
        <v>319</v>
      </c>
      <c r="D3873" s="31">
        <v>1</v>
      </c>
      <c r="E3873" s="31">
        <v>3143</v>
      </c>
      <c r="F3873" s="24">
        <v>3.1816735602927138E-2</v>
      </c>
      <c r="G3873" s="26">
        <v>68.060747954734296</v>
      </c>
      <c r="H3873" s="21" t="b">
        <v>1</v>
      </c>
      <c r="I3873" s="24">
        <v>4.6901503423332283E-2</v>
      </c>
    </row>
    <row r="3874" spans="1:9" x14ac:dyDescent="0.25">
      <c r="A3874" s="18" t="s">
        <v>2823</v>
      </c>
      <c r="B3874" s="18" t="s">
        <v>318</v>
      </c>
      <c r="C3874" s="18" t="s">
        <v>319</v>
      </c>
      <c r="D3874" s="31">
        <v>1</v>
      </c>
      <c r="E3874" s="31">
        <v>100</v>
      </c>
      <c r="F3874" s="24">
        <v>1</v>
      </c>
      <c r="G3874" s="26">
        <v>68.060747954734296</v>
      </c>
      <c r="H3874" s="21" t="b">
        <v>1</v>
      </c>
      <c r="I3874" s="24">
        <v>1.4741142525953337</v>
      </c>
    </row>
    <row r="3875" spans="1:9" x14ac:dyDescent="0.25">
      <c r="A3875" s="18" t="s">
        <v>2824</v>
      </c>
      <c r="B3875" s="18" t="s">
        <v>318</v>
      </c>
      <c r="C3875" s="18" t="s">
        <v>319</v>
      </c>
      <c r="D3875" s="31">
        <v>1</v>
      </c>
      <c r="E3875" s="31">
        <v>2904</v>
      </c>
      <c r="F3875" s="24">
        <v>3.4435261707988982E-2</v>
      </c>
      <c r="G3875" s="26">
        <v>68.060747954734296</v>
      </c>
      <c r="H3875" s="21" t="b">
        <v>1</v>
      </c>
      <c r="I3875" s="24">
        <v>5.0761510075596893E-2</v>
      </c>
    </row>
    <row r="3876" spans="1:9" x14ac:dyDescent="0.25">
      <c r="A3876" s="18" t="s">
        <v>1916</v>
      </c>
      <c r="B3876" s="18" t="s">
        <v>318</v>
      </c>
      <c r="C3876" s="18" t="s">
        <v>319</v>
      </c>
      <c r="D3876" s="31">
        <v>1</v>
      </c>
      <c r="E3876" s="31">
        <v>4032</v>
      </c>
      <c r="F3876" s="24">
        <v>2.48015873015873E-2</v>
      </c>
      <c r="G3876" s="26">
        <v>68.060747954734296</v>
      </c>
      <c r="H3876" s="21" t="b">
        <v>1</v>
      </c>
      <c r="I3876" s="24">
        <v>3.6560373328257283E-2</v>
      </c>
    </row>
    <row r="3877" spans="1:9" x14ac:dyDescent="0.25">
      <c r="A3877" s="18" t="s">
        <v>2638</v>
      </c>
      <c r="B3877" s="18" t="s">
        <v>318</v>
      </c>
      <c r="C3877" s="18" t="s">
        <v>319</v>
      </c>
      <c r="D3877" s="31">
        <v>1</v>
      </c>
      <c r="E3877" s="31">
        <v>3822</v>
      </c>
      <c r="F3877" s="24">
        <v>2.6164311878597593E-2</v>
      </c>
      <c r="G3877" s="26">
        <v>68.060747954734296</v>
      </c>
      <c r="H3877" s="21" t="b">
        <v>1</v>
      </c>
      <c r="I3877" s="24">
        <v>3.8569185049590102E-2</v>
      </c>
    </row>
    <row r="3878" spans="1:9" x14ac:dyDescent="0.25">
      <c r="A3878" s="18" t="s">
        <v>2825</v>
      </c>
      <c r="B3878" s="18" t="s">
        <v>318</v>
      </c>
      <c r="C3878" s="18" t="s">
        <v>319</v>
      </c>
      <c r="D3878" s="31">
        <v>1</v>
      </c>
      <c r="E3878" s="31">
        <v>3159</v>
      </c>
      <c r="F3878" s="24">
        <v>3.1655587211142769E-2</v>
      </c>
      <c r="G3878" s="26">
        <v>68.060747954734296</v>
      </c>
      <c r="H3878" s="21" t="b">
        <v>1</v>
      </c>
      <c r="I3878" s="24">
        <v>4.6663952282220124E-2</v>
      </c>
    </row>
    <row r="3879" spans="1:9" x14ac:dyDescent="0.25">
      <c r="A3879" s="18" t="s">
        <v>129</v>
      </c>
      <c r="B3879" s="18" t="s">
        <v>320</v>
      </c>
      <c r="C3879" s="18" t="s">
        <v>321</v>
      </c>
      <c r="D3879" s="31">
        <v>45</v>
      </c>
      <c r="E3879" s="31">
        <v>2533</v>
      </c>
      <c r="F3879" s="24">
        <v>1.7765495459928937</v>
      </c>
      <c r="G3879" s="26">
        <v>59.382584294801163</v>
      </c>
      <c r="H3879" s="21" t="b">
        <v>1</v>
      </c>
      <c r="I3879" s="24">
        <v>3.0383411828719491</v>
      </c>
    </row>
    <row r="3880" spans="1:9" x14ac:dyDescent="0.25">
      <c r="A3880" s="18" t="s">
        <v>199</v>
      </c>
      <c r="B3880" s="18" t="s">
        <v>320</v>
      </c>
      <c r="C3880" s="18" t="s">
        <v>321</v>
      </c>
      <c r="D3880" s="31">
        <v>13</v>
      </c>
      <c r="E3880" s="31">
        <v>91</v>
      </c>
      <c r="F3880" s="24">
        <v>14.285714285714285</v>
      </c>
      <c r="G3880" s="26">
        <v>59.382584294801163</v>
      </c>
      <c r="H3880" s="21" t="b">
        <v>1</v>
      </c>
      <c r="I3880" s="24">
        <v>24.432121321316341</v>
      </c>
    </row>
    <row r="3881" spans="1:9" x14ac:dyDescent="0.25">
      <c r="A3881" s="18" t="s">
        <v>323</v>
      </c>
      <c r="B3881" s="18" t="s">
        <v>320</v>
      </c>
      <c r="C3881" s="18" t="s">
        <v>321</v>
      </c>
      <c r="D3881" s="31">
        <v>1</v>
      </c>
      <c r="E3881" s="31">
        <v>2065</v>
      </c>
      <c r="F3881" s="24">
        <v>4.8426150121065374E-2</v>
      </c>
      <c r="G3881" s="26">
        <v>59.382584294801163</v>
      </c>
      <c r="H3881" s="21" t="b">
        <v>0</v>
      </c>
      <c r="I3881" s="24">
        <v>4.8426150121065374E-2</v>
      </c>
    </row>
    <row r="3882" spans="1:9" x14ac:dyDescent="0.25">
      <c r="A3882" s="18" t="s">
        <v>203</v>
      </c>
      <c r="B3882" s="18" t="s">
        <v>320</v>
      </c>
      <c r="C3882" s="18" t="s">
        <v>321</v>
      </c>
      <c r="D3882" s="31">
        <v>11</v>
      </c>
      <c r="E3882" s="31">
        <v>2601</v>
      </c>
      <c r="F3882" s="24">
        <v>0.42291426374471358</v>
      </c>
      <c r="G3882" s="26">
        <v>59.382584294801163</v>
      </c>
      <c r="H3882" s="21" t="b">
        <v>1</v>
      </c>
      <c r="I3882" s="24">
        <v>0.72328848202282137</v>
      </c>
    </row>
    <row r="3883" spans="1:9" x14ac:dyDescent="0.25">
      <c r="A3883" s="18" t="s">
        <v>1024</v>
      </c>
      <c r="B3883" s="18" t="s">
        <v>320</v>
      </c>
      <c r="C3883" s="18" t="s">
        <v>321</v>
      </c>
      <c r="D3883" s="31">
        <v>1</v>
      </c>
      <c r="E3883" s="31">
        <v>2467</v>
      </c>
      <c r="F3883" s="24">
        <v>4.0535062829347386E-2</v>
      </c>
      <c r="G3883" s="26">
        <v>59.382584294801163</v>
      </c>
      <c r="H3883" s="21" t="b">
        <v>1</v>
      </c>
      <c r="I3883" s="24">
        <v>6.9325030096965709E-2</v>
      </c>
    </row>
    <row r="3884" spans="1:9" x14ac:dyDescent="0.25">
      <c r="A3884" s="18" t="s">
        <v>181</v>
      </c>
      <c r="B3884" s="18" t="s">
        <v>320</v>
      </c>
      <c r="C3884" s="18" t="s">
        <v>321</v>
      </c>
      <c r="D3884" s="31">
        <v>1</v>
      </c>
      <c r="E3884" s="31">
        <v>2094</v>
      </c>
      <c r="F3884" s="24">
        <v>4.775549188156638E-2</v>
      </c>
      <c r="G3884" s="26">
        <v>59.382584294801163</v>
      </c>
      <c r="H3884" s="21" t="b">
        <v>0</v>
      </c>
      <c r="I3884" s="24">
        <v>4.775549188156638E-2</v>
      </c>
    </row>
    <row r="3885" spans="1:9" x14ac:dyDescent="0.25">
      <c r="A3885" s="18" t="s">
        <v>239</v>
      </c>
      <c r="B3885" s="18" t="s">
        <v>320</v>
      </c>
      <c r="C3885" s="18" t="s">
        <v>321</v>
      </c>
      <c r="D3885" s="31">
        <v>7</v>
      </c>
      <c r="E3885" s="31">
        <v>1078</v>
      </c>
      <c r="F3885" s="24">
        <v>0.64935064935064934</v>
      </c>
      <c r="G3885" s="26">
        <v>59.382584294801163</v>
      </c>
      <c r="H3885" s="21" t="b">
        <v>1</v>
      </c>
      <c r="I3885" s="24">
        <v>1.1105509691507429</v>
      </c>
    </row>
    <row r="3886" spans="1:9" x14ac:dyDescent="0.25">
      <c r="A3886" s="18" t="s">
        <v>1470</v>
      </c>
      <c r="B3886" s="18" t="s">
        <v>320</v>
      </c>
      <c r="C3886" s="18" t="s">
        <v>321</v>
      </c>
      <c r="D3886" s="31">
        <v>2</v>
      </c>
      <c r="E3886" s="31">
        <v>1072</v>
      </c>
      <c r="F3886" s="24">
        <v>0.18656716417910446</v>
      </c>
      <c r="G3886" s="26">
        <v>59.382584294801163</v>
      </c>
      <c r="H3886" s="21" t="b">
        <v>1</v>
      </c>
      <c r="I3886" s="24">
        <v>0.31907621128584773</v>
      </c>
    </row>
    <row r="3887" spans="1:9" x14ac:dyDescent="0.25">
      <c r="A3887" s="18" t="s">
        <v>2826</v>
      </c>
      <c r="B3887" s="18" t="s">
        <v>320</v>
      </c>
      <c r="C3887" s="18" t="s">
        <v>321</v>
      </c>
      <c r="D3887" s="31">
        <v>1</v>
      </c>
      <c r="E3887" s="31">
        <v>1030</v>
      </c>
      <c r="F3887" s="24">
        <v>9.7087378640776698E-2</v>
      </c>
      <c r="G3887" s="26">
        <v>59.382584294801163</v>
      </c>
      <c r="H3887" s="21" t="b">
        <v>1</v>
      </c>
      <c r="I3887" s="24">
        <v>0.16604354296040233</v>
      </c>
    </row>
    <row r="3888" spans="1:9" x14ac:dyDescent="0.25">
      <c r="A3888" s="18" t="s">
        <v>2827</v>
      </c>
      <c r="B3888" s="18" t="s">
        <v>320</v>
      </c>
      <c r="C3888" s="18" t="s">
        <v>321</v>
      </c>
      <c r="D3888" s="31">
        <v>1</v>
      </c>
      <c r="E3888" s="31">
        <v>902</v>
      </c>
      <c r="F3888" s="24">
        <v>0.11086474501108648</v>
      </c>
      <c r="G3888" s="26">
        <v>59.382584294801163</v>
      </c>
      <c r="H3888" s="21" t="b">
        <v>0</v>
      </c>
      <c r="I3888" s="24">
        <v>0.11086474501108648</v>
      </c>
    </row>
    <row r="3889" spans="1:9" x14ac:dyDescent="0.25">
      <c r="A3889" s="18" t="s">
        <v>2828</v>
      </c>
      <c r="B3889" s="18" t="s">
        <v>320</v>
      </c>
      <c r="C3889" s="18" t="s">
        <v>321</v>
      </c>
      <c r="D3889" s="31">
        <v>1</v>
      </c>
      <c r="E3889" s="31">
        <v>1039</v>
      </c>
      <c r="F3889" s="24">
        <v>9.6246390760346495E-2</v>
      </c>
      <c r="G3889" s="26">
        <v>59.382584294801163</v>
      </c>
      <c r="H3889" s="21" t="b">
        <v>1</v>
      </c>
      <c r="I3889" s="24">
        <v>0.16460524470569241</v>
      </c>
    </row>
    <row r="3890" spans="1:9" x14ac:dyDescent="0.25">
      <c r="A3890" s="18" t="s">
        <v>139</v>
      </c>
      <c r="B3890" s="18" t="s">
        <v>320</v>
      </c>
      <c r="C3890" s="18" t="s">
        <v>321</v>
      </c>
      <c r="D3890" s="31">
        <v>2</v>
      </c>
      <c r="E3890" s="31">
        <v>2295</v>
      </c>
      <c r="F3890" s="24">
        <v>8.7145969498910666E-2</v>
      </c>
      <c r="G3890" s="26">
        <v>59.382584294801163</v>
      </c>
      <c r="H3890" s="21" t="b">
        <v>0</v>
      </c>
      <c r="I3890" s="24">
        <v>8.7145969498910666E-2</v>
      </c>
    </row>
    <row r="3891" spans="1:9" x14ac:dyDescent="0.25">
      <c r="A3891" s="18" t="s">
        <v>141</v>
      </c>
      <c r="B3891" s="18" t="s">
        <v>320</v>
      </c>
      <c r="C3891" s="18" t="s">
        <v>321</v>
      </c>
      <c r="D3891" s="31">
        <v>11</v>
      </c>
      <c r="E3891" s="31">
        <v>2537</v>
      </c>
      <c r="F3891" s="24">
        <v>0.43358297201418994</v>
      </c>
      <c r="G3891" s="26">
        <v>59.382584294801163</v>
      </c>
      <c r="H3891" s="21" t="b">
        <v>1</v>
      </c>
      <c r="I3891" s="24">
        <v>0.7415346242575318</v>
      </c>
    </row>
    <row r="3892" spans="1:9" x14ac:dyDescent="0.25">
      <c r="A3892" s="18" t="s">
        <v>2829</v>
      </c>
      <c r="B3892" s="18" t="s">
        <v>320</v>
      </c>
      <c r="C3892" s="18" t="s">
        <v>321</v>
      </c>
      <c r="D3892" s="31">
        <v>1</v>
      </c>
      <c r="E3892" s="31">
        <v>590</v>
      </c>
      <c r="F3892" s="24">
        <v>0.16949152542372881</v>
      </c>
      <c r="G3892" s="26">
        <v>59.382584294801163</v>
      </c>
      <c r="H3892" s="21" t="b">
        <v>1</v>
      </c>
      <c r="I3892" s="24">
        <v>0.28987262584612605</v>
      </c>
    </row>
    <row r="3893" spans="1:9" x14ac:dyDescent="0.25">
      <c r="A3893" s="18" t="s">
        <v>704</v>
      </c>
      <c r="B3893" s="18" t="s">
        <v>320</v>
      </c>
      <c r="C3893" s="18" t="s">
        <v>321</v>
      </c>
      <c r="D3893" s="31">
        <v>1</v>
      </c>
      <c r="E3893" s="31">
        <v>2450</v>
      </c>
      <c r="F3893" s="24">
        <v>4.0816326530612249E-2</v>
      </c>
      <c r="G3893" s="26">
        <v>59.382584294801163</v>
      </c>
      <c r="H3893" s="21" t="b">
        <v>1</v>
      </c>
      <c r="I3893" s="24">
        <v>6.9806060918046697E-2</v>
      </c>
    </row>
    <row r="3894" spans="1:9" x14ac:dyDescent="0.25">
      <c r="A3894" s="18" t="s">
        <v>2431</v>
      </c>
      <c r="B3894" s="18" t="s">
        <v>320</v>
      </c>
      <c r="C3894" s="18" t="s">
        <v>321</v>
      </c>
      <c r="D3894" s="31">
        <v>1</v>
      </c>
      <c r="E3894" s="31">
        <v>91</v>
      </c>
      <c r="F3894" s="24">
        <v>1.098901098901099</v>
      </c>
      <c r="G3894" s="26">
        <v>59.382584294801163</v>
      </c>
      <c r="H3894" s="21" t="b">
        <v>1</v>
      </c>
      <c r="I3894" s="24">
        <v>1.8793939477935648</v>
      </c>
    </row>
    <row r="3895" spans="1:9" x14ac:dyDescent="0.25">
      <c r="A3895" s="18" t="s">
        <v>243</v>
      </c>
      <c r="B3895" s="18" t="s">
        <v>320</v>
      </c>
      <c r="C3895" s="18" t="s">
        <v>321</v>
      </c>
      <c r="D3895" s="31">
        <v>1</v>
      </c>
      <c r="E3895" s="31">
        <v>2223</v>
      </c>
      <c r="F3895" s="24">
        <v>4.4984255510571301E-2</v>
      </c>
      <c r="G3895" s="26">
        <v>59.382584294801163</v>
      </c>
      <c r="H3895" s="21" t="b">
        <v>0</v>
      </c>
      <c r="I3895" s="24">
        <v>4.4984255510571301E-2</v>
      </c>
    </row>
    <row r="3896" spans="1:9" x14ac:dyDescent="0.25">
      <c r="A3896" s="18" t="s">
        <v>245</v>
      </c>
      <c r="B3896" s="18" t="s">
        <v>320</v>
      </c>
      <c r="C3896" s="18" t="s">
        <v>321</v>
      </c>
      <c r="D3896" s="31">
        <v>1</v>
      </c>
      <c r="E3896" s="31">
        <v>2006</v>
      </c>
      <c r="F3896" s="24">
        <v>4.9850448654037885E-2</v>
      </c>
      <c r="G3896" s="26">
        <v>59.382584294801163</v>
      </c>
      <c r="H3896" s="21" t="b">
        <v>1</v>
      </c>
      <c r="I3896" s="24">
        <v>8.5256654660625319E-2</v>
      </c>
    </row>
    <row r="3897" spans="1:9" x14ac:dyDescent="0.25">
      <c r="A3897" s="18" t="s">
        <v>149</v>
      </c>
      <c r="B3897" s="18" t="s">
        <v>320</v>
      </c>
      <c r="C3897" s="18" t="s">
        <v>321</v>
      </c>
      <c r="D3897" s="31">
        <v>1</v>
      </c>
      <c r="E3897" s="31">
        <v>2177</v>
      </c>
      <c r="F3897" s="24">
        <v>4.5934772622875514E-2</v>
      </c>
      <c r="G3897" s="26">
        <v>59.382584294801163</v>
      </c>
      <c r="H3897" s="21" t="b">
        <v>1</v>
      </c>
      <c r="I3897" s="24">
        <v>7.8559875631242254E-2</v>
      </c>
    </row>
    <row r="3898" spans="1:9" x14ac:dyDescent="0.25">
      <c r="A3898" s="18" t="s">
        <v>1543</v>
      </c>
      <c r="B3898" s="18" t="s">
        <v>320</v>
      </c>
      <c r="C3898" s="18" t="s">
        <v>321</v>
      </c>
      <c r="D3898" s="31">
        <v>1</v>
      </c>
      <c r="E3898" s="31">
        <v>173</v>
      </c>
      <c r="F3898" s="24">
        <v>0.57803468208092479</v>
      </c>
      <c r="G3898" s="26">
        <v>59.382584294801163</v>
      </c>
      <c r="H3898" s="21" t="b">
        <v>1</v>
      </c>
      <c r="I3898" s="24">
        <v>0.98858294363707733</v>
      </c>
    </row>
    <row r="3899" spans="1:9" x14ac:dyDescent="0.25">
      <c r="A3899" s="18" t="s">
        <v>219</v>
      </c>
      <c r="B3899" s="18" t="s">
        <v>320</v>
      </c>
      <c r="C3899" s="18" t="s">
        <v>321</v>
      </c>
      <c r="D3899" s="31">
        <v>3</v>
      </c>
      <c r="E3899" s="31">
        <v>1773</v>
      </c>
      <c r="F3899" s="24">
        <v>0.16920473773265651</v>
      </c>
      <c r="G3899" s="26">
        <v>59.382584294801163</v>
      </c>
      <c r="H3899" s="21" t="b">
        <v>1</v>
      </c>
      <c r="I3899" s="24">
        <v>0.28938214762980441</v>
      </c>
    </row>
    <row r="3900" spans="1:9" x14ac:dyDescent="0.25">
      <c r="A3900" s="18" t="s">
        <v>193</v>
      </c>
      <c r="B3900" s="18" t="s">
        <v>320</v>
      </c>
      <c r="C3900" s="18" t="s">
        <v>321</v>
      </c>
      <c r="D3900" s="31">
        <v>23</v>
      </c>
      <c r="E3900" s="31">
        <v>1520</v>
      </c>
      <c r="F3900" s="24">
        <v>1.513157894736842</v>
      </c>
      <c r="G3900" s="26">
        <v>59.382584294801163</v>
      </c>
      <c r="H3900" s="21" t="b">
        <v>1</v>
      </c>
      <c r="I3900" s="24">
        <v>2.5878760083762704</v>
      </c>
    </row>
    <row r="3901" spans="1:9" x14ac:dyDescent="0.25">
      <c r="A3901" s="18" t="s">
        <v>777</v>
      </c>
      <c r="B3901" s="18" t="s">
        <v>320</v>
      </c>
      <c r="C3901" s="18" t="s">
        <v>321</v>
      </c>
      <c r="D3901" s="31">
        <v>2</v>
      </c>
      <c r="E3901" s="31">
        <v>1478</v>
      </c>
      <c r="F3901" s="24">
        <v>0.13531799729364005</v>
      </c>
      <c r="G3901" s="26">
        <v>59.382584294801163</v>
      </c>
      <c r="H3901" s="21" t="b">
        <v>1</v>
      </c>
      <c r="I3901" s="24">
        <v>0.23142740087850391</v>
      </c>
    </row>
    <row r="3902" spans="1:9" x14ac:dyDescent="0.25">
      <c r="A3902" s="18" t="s">
        <v>2454</v>
      </c>
      <c r="B3902" s="18" t="s">
        <v>320</v>
      </c>
      <c r="C3902" s="18" t="s">
        <v>321</v>
      </c>
      <c r="D3902" s="31">
        <v>1</v>
      </c>
      <c r="E3902" s="31">
        <v>91</v>
      </c>
      <c r="F3902" s="24">
        <v>1.098901098901099</v>
      </c>
      <c r="G3902" s="26">
        <v>59.382584294801163</v>
      </c>
      <c r="H3902" s="21" t="b">
        <v>1</v>
      </c>
      <c r="I3902" s="24">
        <v>1.8793939477935648</v>
      </c>
    </row>
    <row r="3903" spans="1:9" x14ac:dyDescent="0.25">
      <c r="A3903" s="18" t="s">
        <v>1292</v>
      </c>
      <c r="B3903" s="18" t="s">
        <v>320</v>
      </c>
      <c r="C3903" s="18" t="s">
        <v>321</v>
      </c>
      <c r="D3903" s="31">
        <v>1</v>
      </c>
      <c r="E3903" s="31">
        <v>305</v>
      </c>
      <c r="F3903" s="24">
        <v>0.32786885245901637</v>
      </c>
      <c r="G3903" s="26">
        <v>59.382584294801163</v>
      </c>
      <c r="H3903" s="21" t="b">
        <v>1</v>
      </c>
      <c r="I3903" s="24">
        <v>0.56073721065316195</v>
      </c>
    </row>
    <row r="3904" spans="1:9" x14ac:dyDescent="0.25">
      <c r="A3904" s="18" t="s">
        <v>795</v>
      </c>
      <c r="B3904" s="18" t="s">
        <v>320</v>
      </c>
      <c r="C3904" s="18" t="s">
        <v>321</v>
      </c>
      <c r="D3904" s="31">
        <v>1</v>
      </c>
      <c r="E3904" s="31">
        <v>305</v>
      </c>
      <c r="F3904" s="24">
        <v>0.32786885245901637</v>
      </c>
      <c r="G3904" s="26">
        <v>59.382584294801163</v>
      </c>
      <c r="H3904" s="21" t="b">
        <v>1</v>
      </c>
      <c r="I3904" s="24">
        <v>0.56073721065316195</v>
      </c>
    </row>
    <row r="3905" spans="1:9" x14ac:dyDescent="0.25">
      <c r="A3905" s="18" t="s">
        <v>1585</v>
      </c>
      <c r="B3905" s="18" t="s">
        <v>320</v>
      </c>
      <c r="C3905" s="18" t="s">
        <v>321</v>
      </c>
      <c r="D3905" s="31">
        <v>1</v>
      </c>
      <c r="E3905" s="31">
        <v>305</v>
      </c>
      <c r="F3905" s="24">
        <v>0.32786885245901637</v>
      </c>
      <c r="G3905" s="26">
        <v>59.382584294801163</v>
      </c>
      <c r="H3905" s="21" t="b">
        <v>1</v>
      </c>
      <c r="I3905" s="24">
        <v>0.56073721065316195</v>
      </c>
    </row>
    <row r="3906" spans="1:9" x14ac:dyDescent="0.25">
      <c r="A3906" s="18" t="s">
        <v>2472</v>
      </c>
      <c r="B3906" s="18" t="s">
        <v>320</v>
      </c>
      <c r="C3906" s="18" t="s">
        <v>321</v>
      </c>
      <c r="D3906" s="31">
        <v>1</v>
      </c>
      <c r="E3906" s="31">
        <v>1410</v>
      </c>
      <c r="F3906" s="24">
        <v>7.0921985815602842E-2</v>
      </c>
      <c r="G3906" s="26">
        <v>59.382584294801163</v>
      </c>
      <c r="H3906" s="21" t="b">
        <v>1</v>
      </c>
      <c r="I3906" s="24">
        <v>0.12129421932568397</v>
      </c>
    </row>
    <row r="3907" spans="1:9" x14ac:dyDescent="0.25">
      <c r="A3907" s="18" t="s">
        <v>1104</v>
      </c>
      <c r="B3907" s="18" t="s">
        <v>320</v>
      </c>
      <c r="C3907" s="18" t="s">
        <v>321</v>
      </c>
      <c r="D3907" s="31">
        <v>1</v>
      </c>
      <c r="E3907" s="31">
        <v>1436</v>
      </c>
      <c r="F3907" s="24">
        <v>6.9637883008356549E-2</v>
      </c>
      <c r="G3907" s="26">
        <v>59.382584294801163</v>
      </c>
      <c r="H3907" s="21" t="b">
        <v>1</v>
      </c>
      <c r="I3907" s="24">
        <v>0.11909808443538607</v>
      </c>
    </row>
    <row r="3908" spans="1:9" x14ac:dyDescent="0.25">
      <c r="A3908" s="18" t="s">
        <v>815</v>
      </c>
      <c r="B3908" s="18" t="s">
        <v>320</v>
      </c>
      <c r="C3908" s="18" t="s">
        <v>321</v>
      </c>
      <c r="D3908" s="31">
        <v>1</v>
      </c>
      <c r="E3908" s="31">
        <v>1486</v>
      </c>
      <c r="F3908" s="24">
        <v>6.7294751009421269E-2</v>
      </c>
      <c r="G3908" s="26">
        <v>59.382584294801163</v>
      </c>
      <c r="H3908" s="21" t="b">
        <v>1</v>
      </c>
      <c r="I3908" s="24">
        <v>0.1150907464664969</v>
      </c>
    </row>
    <row r="3909" spans="1:9" x14ac:dyDescent="0.25">
      <c r="A3909" s="18" t="s">
        <v>2830</v>
      </c>
      <c r="B3909" s="18" t="s">
        <v>320</v>
      </c>
      <c r="C3909" s="18" t="s">
        <v>321</v>
      </c>
      <c r="D3909" s="31">
        <v>1</v>
      </c>
      <c r="E3909" s="31">
        <v>91</v>
      </c>
      <c r="F3909" s="24">
        <v>1.098901098901099</v>
      </c>
      <c r="G3909" s="26">
        <v>59.382584294801163</v>
      </c>
      <c r="H3909" s="21" t="b">
        <v>1</v>
      </c>
      <c r="I3909" s="24">
        <v>1.8793939477935648</v>
      </c>
    </row>
    <row r="3910" spans="1:9" x14ac:dyDescent="0.25">
      <c r="A3910" s="18" t="s">
        <v>1641</v>
      </c>
      <c r="B3910" s="18" t="s">
        <v>320</v>
      </c>
      <c r="C3910" s="18" t="s">
        <v>321</v>
      </c>
      <c r="D3910" s="31">
        <v>4</v>
      </c>
      <c r="E3910" s="31">
        <v>1510</v>
      </c>
      <c r="F3910" s="24">
        <v>0.26490066225165565</v>
      </c>
      <c r="G3910" s="26">
        <v>59.382584294801163</v>
      </c>
      <c r="H3910" s="21" t="b">
        <v>1</v>
      </c>
      <c r="I3910" s="24">
        <v>0.45304595827606464</v>
      </c>
    </row>
    <row r="3911" spans="1:9" x14ac:dyDescent="0.25">
      <c r="A3911" s="18" t="s">
        <v>2505</v>
      </c>
      <c r="B3911" s="18" t="s">
        <v>320</v>
      </c>
      <c r="C3911" s="18" t="s">
        <v>321</v>
      </c>
      <c r="D3911" s="31">
        <v>1</v>
      </c>
      <c r="E3911" s="31">
        <v>1470</v>
      </c>
      <c r="F3911" s="24">
        <v>6.8027210884353734E-2</v>
      </c>
      <c r="G3911" s="26">
        <v>59.382584294801163</v>
      </c>
      <c r="H3911" s="21" t="b">
        <v>1</v>
      </c>
      <c r="I3911" s="24">
        <v>0.11634343486341114</v>
      </c>
    </row>
    <row r="3912" spans="1:9" x14ac:dyDescent="0.25">
      <c r="A3912" s="18" t="s">
        <v>2506</v>
      </c>
      <c r="B3912" s="18" t="s">
        <v>320</v>
      </c>
      <c r="C3912" s="18" t="s">
        <v>321</v>
      </c>
      <c r="D3912" s="31">
        <v>2</v>
      </c>
      <c r="E3912" s="31">
        <v>91</v>
      </c>
      <c r="F3912" s="24">
        <v>2.197802197802198</v>
      </c>
      <c r="G3912" s="26">
        <v>59.382584294801163</v>
      </c>
      <c r="H3912" s="21" t="b">
        <v>1</v>
      </c>
      <c r="I3912" s="24">
        <v>3.7587878955871297</v>
      </c>
    </row>
    <row r="3913" spans="1:9" x14ac:dyDescent="0.25">
      <c r="A3913" s="18" t="s">
        <v>325</v>
      </c>
      <c r="B3913" s="18" t="s">
        <v>320</v>
      </c>
      <c r="C3913" s="18" t="s">
        <v>321</v>
      </c>
      <c r="D3913" s="31">
        <v>1</v>
      </c>
      <c r="E3913" s="31">
        <v>1013</v>
      </c>
      <c r="F3913" s="24">
        <v>9.8716683119447174E-2</v>
      </c>
      <c r="G3913" s="26">
        <v>59.382584294801163</v>
      </c>
      <c r="H3913" s="21" t="b">
        <v>0</v>
      </c>
      <c r="I3913" s="24">
        <v>9.8716683119447174E-2</v>
      </c>
    </row>
    <row r="3914" spans="1:9" x14ac:dyDescent="0.25">
      <c r="A3914" s="18" t="s">
        <v>183</v>
      </c>
      <c r="B3914" s="18" t="s">
        <v>320</v>
      </c>
      <c r="C3914" s="18" t="s">
        <v>321</v>
      </c>
      <c r="D3914" s="31">
        <v>14</v>
      </c>
      <c r="E3914" s="31">
        <v>459</v>
      </c>
      <c r="F3914" s="24">
        <v>3.0501089324618738</v>
      </c>
      <c r="G3914" s="26">
        <v>59.382584294801163</v>
      </c>
      <c r="H3914" s="21" t="b">
        <v>1</v>
      </c>
      <c r="I3914" s="24">
        <v>5.2164442036797425</v>
      </c>
    </row>
    <row r="3915" spans="1:9" x14ac:dyDescent="0.25">
      <c r="A3915" s="18" t="s">
        <v>2514</v>
      </c>
      <c r="B3915" s="18" t="s">
        <v>320</v>
      </c>
      <c r="C3915" s="18" t="s">
        <v>321</v>
      </c>
      <c r="D3915" s="31">
        <v>1</v>
      </c>
      <c r="E3915" s="31">
        <v>21</v>
      </c>
      <c r="F3915" s="24">
        <v>4.7619047619047619</v>
      </c>
      <c r="G3915" s="26">
        <v>59.382584294801163</v>
      </c>
      <c r="H3915" s="21" t="b">
        <v>1</v>
      </c>
      <c r="I3915" s="24">
        <v>8.1440404404387809</v>
      </c>
    </row>
    <row r="3916" spans="1:9" x14ac:dyDescent="0.25">
      <c r="A3916" s="18" t="s">
        <v>233</v>
      </c>
      <c r="B3916" s="18" t="s">
        <v>320</v>
      </c>
      <c r="C3916" s="18" t="s">
        <v>321</v>
      </c>
      <c r="D3916" s="31">
        <v>7</v>
      </c>
      <c r="E3916" s="31">
        <v>459</v>
      </c>
      <c r="F3916" s="24">
        <v>1.5250544662309369</v>
      </c>
      <c r="G3916" s="26">
        <v>59.382584294801163</v>
      </c>
      <c r="H3916" s="21" t="b">
        <v>1</v>
      </c>
      <c r="I3916" s="24">
        <v>2.6082221018398712</v>
      </c>
    </row>
    <row r="3917" spans="1:9" x14ac:dyDescent="0.25">
      <c r="A3917" s="18" t="s">
        <v>3300</v>
      </c>
      <c r="B3917" s="18" t="s">
        <v>320</v>
      </c>
      <c r="C3917" s="18" t="s">
        <v>321</v>
      </c>
      <c r="D3917" s="31">
        <v>1</v>
      </c>
      <c r="E3917" s="31">
        <v>21</v>
      </c>
      <c r="F3917" s="24">
        <v>4.7619047619047619</v>
      </c>
      <c r="G3917" s="26">
        <v>59.382584294801163</v>
      </c>
      <c r="H3917" s="21" t="b">
        <v>1</v>
      </c>
      <c r="I3917" s="24">
        <v>8.1440404404387809</v>
      </c>
    </row>
    <row r="3918" spans="1:9" x14ac:dyDescent="0.25">
      <c r="A3918" s="18" t="s">
        <v>153</v>
      </c>
      <c r="B3918" s="18" t="s">
        <v>320</v>
      </c>
      <c r="C3918" s="18" t="s">
        <v>321</v>
      </c>
      <c r="D3918" s="31">
        <v>22</v>
      </c>
      <c r="E3918" s="31">
        <v>2569</v>
      </c>
      <c r="F3918" s="24">
        <v>0.85636434410276374</v>
      </c>
      <c r="G3918" s="26">
        <v>59.382584294801163</v>
      </c>
      <c r="H3918" s="21" t="b">
        <v>1</v>
      </c>
      <c r="I3918" s="24">
        <v>1.4645958285257754</v>
      </c>
    </row>
    <row r="3919" spans="1:9" x14ac:dyDescent="0.25">
      <c r="A3919" s="18" t="s">
        <v>2831</v>
      </c>
      <c r="B3919" s="18" t="s">
        <v>320</v>
      </c>
      <c r="C3919" s="18" t="s">
        <v>321</v>
      </c>
      <c r="D3919" s="31">
        <v>1</v>
      </c>
      <c r="E3919" s="31">
        <v>91</v>
      </c>
      <c r="F3919" s="24">
        <v>1.098901098901099</v>
      </c>
      <c r="G3919" s="26">
        <v>59.382584294801163</v>
      </c>
      <c r="H3919" s="21" t="b">
        <v>1</v>
      </c>
      <c r="I3919" s="24">
        <v>1.8793939477935648</v>
      </c>
    </row>
    <row r="3920" spans="1:9" x14ac:dyDescent="0.25">
      <c r="A3920" s="18" t="s">
        <v>842</v>
      </c>
      <c r="B3920" s="18" t="s">
        <v>320</v>
      </c>
      <c r="C3920" s="18" t="s">
        <v>321</v>
      </c>
      <c r="D3920" s="31">
        <v>1</v>
      </c>
      <c r="E3920" s="31">
        <v>2449</v>
      </c>
      <c r="F3920" s="24">
        <v>4.0832993058391179E-2</v>
      </c>
      <c r="G3920" s="26">
        <v>59.382584294801163</v>
      </c>
      <c r="H3920" s="21" t="b">
        <v>1</v>
      </c>
      <c r="I3920" s="24">
        <v>6.9834564822055689E-2</v>
      </c>
    </row>
    <row r="3921" spans="1:9" x14ac:dyDescent="0.25">
      <c r="A3921" s="18" t="s">
        <v>157</v>
      </c>
      <c r="B3921" s="18" t="s">
        <v>320</v>
      </c>
      <c r="C3921" s="18" t="s">
        <v>321</v>
      </c>
      <c r="D3921" s="31">
        <v>6</v>
      </c>
      <c r="E3921" s="31">
        <v>2537</v>
      </c>
      <c r="F3921" s="24">
        <v>0.2364998029168309</v>
      </c>
      <c r="G3921" s="26">
        <v>59.382584294801163</v>
      </c>
      <c r="H3921" s="21" t="b">
        <v>1</v>
      </c>
      <c r="I3921" s="24">
        <v>0.40447343141319919</v>
      </c>
    </row>
    <row r="3922" spans="1:9" x14ac:dyDescent="0.25">
      <c r="A3922" s="18" t="s">
        <v>2391</v>
      </c>
      <c r="B3922" s="18" t="s">
        <v>320</v>
      </c>
      <c r="C3922" s="18" t="s">
        <v>321</v>
      </c>
      <c r="D3922" s="31">
        <v>1</v>
      </c>
      <c r="E3922" s="31">
        <v>2412</v>
      </c>
      <c r="F3922" s="24">
        <v>4.1459369817578771E-2</v>
      </c>
      <c r="G3922" s="26">
        <v>59.382584294801163</v>
      </c>
      <c r="H3922" s="21" t="b">
        <v>1</v>
      </c>
      <c r="I3922" s="24">
        <v>7.0905824730188388E-2</v>
      </c>
    </row>
    <row r="3923" spans="1:9" x14ac:dyDescent="0.25">
      <c r="A3923" s="18" t="s">
        <v>235</v>
      </c>
      <c r="B3923" s="18" t="s">
        <v>320</v>
      </c>
      <c r="C3923" s="18" t="s">
        <v>321</v>
      </c>
      <c r="D3923" s="31">
        <v>8</v>
      </c>
      <c r="E3923" s="31">
        <v>459</v>
      </c>
      <c r="F3923" s="24">
        <v>1.7429193899782136</v>
      </c>
      <c r="G3923" s="26">
        <v>59.382584294801163</v>
      </c>
      <c r="H3923" s="21" t="b">
        <v>1</v>
      </c>
      <c r="I3923" s="24">
        <v>2.9808252592455671</v>
      </c>
    </row>
    <row r="3924" spans="1:9" x14ac:dyDescent="0.25">
      <c r="A3924" s="18" t="s">
        <v>1707</v>
      </c>
      <c r="B3924" s="18" t="s">
        <v>320</v>
      </c>
      <c r="C3924" s="18" t="s">
        <v>321</v>
      </c>
      <c r="D3924" s="31">
        <v>1</v>
      </c>
      <c r="E3924" s="31">
        <v>446</v>
      </c>
      <c r="F3924" s="24">
        <v>0.22421524663677131</v>
      </c>
      <c r="G3924" s="26">
        <v>59.382584294801163</v>
      </c>
      <c r="H3924" s="21" t="b">
        <v>1</v>
      </c>
      <c r="I3924" s="24">
        <v>0.38346378755429239</v>
      </c>
    </row>
    <row r="3925" spans="1:9" x14ac:dyDescent="0.25">
      <c r="A3925" s="18" t="s">
        <v>868</v>
      </c>
      <c r="B3925" s="18" t="s">
        <v>320</v>
      </c>
      <c r="C3925" s="18" t="s">
        <v>321</v>
      </c>
      <c r="D3925" s="31">
        <v>1</v>
      </c>
      <c r="E3925" s="31">
        <v>393</v>
      </c>
      <c r="F3925" s="24">
        <v>0.2544529262086514</v>
      </c>
      <c r="G3925" s="26">
        <v>59.382584294801163</v>
      </c>
      <c r="H3925" s="21" t="b">
        <v>1</v>
      </c>
      <c r="I3925" s="24">
        <v>0.43517773345856081</v>
      </c>
    </row>
    <row r="3926" spans="1:9" x14ac:dyDescent="0.25">
      <c r="A3926" s="18" t="s">
        <v>161</v>
      </c>
      <c r="B3926" s="18" t="s">
        <v>320</v>
      </c>
      <c r="C3926" s="18" t="s">
        <v>321</v>
      </c>
      <c r="D3926" s="31">
        <v>5</v>
      </c>
      <c r="E3926" s="31">
        <v>1394</v>
      </c>
      <c r="F3926" s="24">
        <v>0.3586800573888092</v>
      </c>
      <c r="G3926" s="26">
        <v>59.382584294801163</v>
      </c>
      <c r="H3926" s="21" t="b">
        <v>1</v>
      </c>
      <c r="I3926" s="24">
        <v>0.61343202743620662</v>
      </c>
    </row>
    <row r="3927" spans="1:9" x14ac:dyDescent="0.25">
      <c r="A3927" s="18" t="s">
        <v>1718</v>
      </c>
      <c r="B3927" s="18" t="s">
        <v>320</v>
      </c>
      <c r="C3927" s="18" t="s">
        <v>321</v>
      </c>
      <c r="D3927" s="31">
        <v>1</v>
      </c>
      <c r="E3927" s="31">
        <v>1394</v>
      </c>
      <c r="F3927" s="24">
        <v>7.1736011477761846E-2</v>
      </c>
      <c r="G3927" s="26">
        <v>59.382584294801163</v>
      </c>
      <c r="H3927" s="21" t="b">
        <v>1</v>
      </c>
      <c r="I3927" s="24">
        <v>0.12268640548724133</v>
      </c>
    </row>
    <row r="3928" spans="1:9" x14ac:dyDescent="0.25">
      <c r="A3928" s="18" t="s">
        <v>2832</v>
      </c>
      <c r="B3928" s="18" t="s">
        <v>320</v>
      </c>
      <c r="C3928" s="18" t="s">
        <v>321</v>
      </c>
      <c r="D3928" s="31">
        <v>2</v>
      </c>
      <c r="E3928" s="31">
        <v>91</v>
      </c>
      <c r="F3928" s="24">
        <v>2.197802197802198</v>
      </c>
      <c r="G3928" s="26">
        <v>59.382584294801163</v>
      </c>
      <c r="H3928" s="21" t="b">
        <v>1</v>
      </c>
      <c r="I3928" s="24">
        <v>3.7587878955871297</v>
      </c>
    </row>
    <row r="3929" spans="1:9" x14ac:dyDescent="0.25">
      <c r="A3929" s="18" t="s">
        <v>275</v>
      </c>
      <c r="B3929" s="18" t="s">
        <v>320</v>
      </c>
      <c r="C3929" s="18" t="s">
        <v>321</v>
      </c>
      <c r="D3929" s="31">
        <v>10</v>
      </c>
      <c r="E3929" s="31">
        <v>1819</v>
      </c>
      <c r="F3929" s="24">
        <v>0.54975261132490383</v>
      </c>
      <c r="G3929" s="26">
        <v>59.382584294801163</v>
      </c>
      <c r="H3929" s="21" t="b">
        <v>1</v>
      </c>
      <c r="I3929" s="24">
        <v>0.94021357476203626</v>
      </c>
    </row>
    <row r="3930" spans="1:9" x14ac:dyDescent="0.25">
      <c r="A3930" s="18" t="s">
        <v>2137</v>
      </c>
      <c r="B3930" s="18" t="s">
        <v>320</v>
      </c>
      <c r="C3930" s="18" t="s">
        <v>321</v>
      </c>
      <c r="D3930" s="31">
        <v>3</v>
      </c>
      <c r="E3930" s="31">
        <v>1813</v>
      </c>
      <c r="F3930" s="24">
        <v>0.16547159404302261</v>
      </c>
      <c r="G3930" s="26">
        <v>59.382584294801163</v>
      </c>
      <c r="H3930" s="21" t="b">
        <v>1</v>
      </c>
      <c r="I3930" s="24">
        <v>0.28299754426235146</v>
      </c>
    </row>
    <row r="3931" spans="1:9" x14ac:dyDescent="0.25">
      <c r="A3931" s="18" t="s">
        <v>2794</v>
      </c>
      <c r="B3931" s="18" t="s">
        <v>320</v>
      </c>
      <c r="C3931" s="18" t="s">
        <v>321</v>
      </c>
      <c r="D3931" s="31">
        <v>1</v>
      </c>
      <c r="E3931" s="31">
        <v>1569</v>
      </c>
      <c r="F3931" s="24">
        <v>6.3734862970044617E-2</v>
      </c>
      <c r="G3931" s="26">
        <v>59.382584294801163</v>
      </c>
      <c r="H3931" s="21" t="b">
        <v>1</v>
      </c>
      <c r="I3931" s="24">
        <v>0.10900245331371218</v>
      </c>
    </row>
    <row r="3932" spans="1:9" x14ac:dyDescent="0.25">
      <c r="A3932" s="18" t="s">
        <v>309</v>
      </c>
      <c r="B3932" s="18" t="s">
        <v>320</v>
      </c>
      <c r="C3932" s="18" t="s">
        <v>321</v>
      </c>
      <c r="D3932" s="31">
        <v>1</v>
      </c>
      <c r="E3932" s="31">
        <v>524</v>
      </c>
      <c r="F3932" s="24">
        <v>0.19083969465648853</v>
      </c>
      <c r="G3932" s="26">
        <v>59.382584294801163</v>
      </c>
      <c r="H3932" s="21" t="b">
        <v>0</v>
      </c>
      <c r="I3932" s="24">
        <v>0.19083969465648853</v>
      </c>
    </row>
    <row r="3933" spans="1:9" x14ac:dyDescent="0.25">
      <c r="A3933" s="18" t="s">
        <v>165</v>
      </c>
      <c r="B3933" s="18" t="s">
        <v>320</v>
      </c>
      <c r="C3933" s="18" t="s">
        <v>321</v>
      </c>
      <c r="D3933" s="31">
        <v>1</v>
      </c>
      <c r="E3933" s="31">
        <v>2552</v>
      </c>
      <c r="F3933" s="24">
        <v>3.9184952978056423E-2</v>
      </c>
      <c r="G3933" s="26">
        <v>59.382584294801163</v>
      </c>
      <c r="H3933" s="21" t="b">
        <v>1</v>
      </c>
      <c r="I3933" s="24">
        <v>6.7016006759096539E-2</v>
      </c>
    </row>
    <row r="3934" spans="1:9" x14ac:dyDescent="0.25">
      <c r="A3934" s="18" t="s">
        <v>303</v>
      </c>
      <c r="B3934" s="18" t="s">
        <v>320</v>
      </c>
      <c r="C3934" s="18" t="s">
        <v>321</v>
      </c>
      <c r="D3934" s="31">
        <v>3</v>
      </c>
      <c r="E3934" s="31">
        <v>1532</v>
      </c>
      <c r="F3934" s="24">
        <v>0.19582245430809397</v>
      </c>
      <c r="G3934" s="26">
        <v>59.382584294801163</v>
      </c>
      <c r="H3934" s="21" t="b">
        <v>0</v>
      </c>
      <c r="I3934" s="24">
        <v>0.19582245430809397</v>
      </c>
    </row>
    <row r="3935" spans="1:9" x14ac:dyDescent="0.25">
      <c r="A3935" s="18" t="s">
        <v>2833</v>
      </c>
      <c r="B3935" s="18" t="s">
        <v>320</v>
      </c>
      <c r="C3935" s="18" t="s">
        <v>321</v>
      </c>
      <c r="D3935" s="31">
        <v>1</v>
      </c>
      <c r="E3935" s="31">
        <v>91</v>
      </c>
      <c r="F3935" s="24">
        <v>1.098901098901099</v>
      </c>
      <c r="G3935" s="26">
        <v>59.382584294801163</v>
      </c>
      <c r="H3935" s="21" t="b">
        <v>0</v>
      </c>
      <c r="I3935" s="24">
        <v>1.098901098901099</v>
      </c>
    </row>
    <row r="3936" spans="1:9" x14ac:dyDescent="0.25">
      <c r="A3936" s="18" t="s">
        <v>2834</v>
      </c>
      <c r="B3936" s="18" t="s">
        <v>320</v>
      </c>
      <c r="C3936" s="18" t="s">
        <v>321</v>
      </c>
      <c r="D3936" s="31">
        <v>2</v>
      </c>
      <c r="E3936" s="31">
        <v>1453</v>
      </c>
      <c r="F3936" s="24">
        <v>0.13764624913971094</v>
      </c>
      <c r="G3936" s="26">
        <v>59.382584294801163</v>
      </c>
      <c r="H3936" s="21" t="b">
        <v>0</v>
      </c>
      <c r="I3936" s="24">
        <v>0.13764624913971094</v>
      </c>
    </row>
    <row r="3937" spans="1:9" x14ac:dyDescent="0.25">
      <c r="A3937" s="18" t="s">
        <v>189</v>
      </c>
      <c r="B3937" s="18" t="s">
        <v>320</v>
      </c>
      <c r="C3937" s="18" t="s">
        <v>321</v>
      </c>
      <c r="D3937" s="31">
        <v>6</v>
      </c>
      <c r="E3937" s="31">
        <v>1997</v>
      </c>
      <c r="F3937" s="24">
        <v>0.30045067601402103</v>
      </c>
      <c r="G3937" s="26">
        <v>59.382584294801163</v>
      </c>
      <c r="H3937" s="21" t="b">
        <v>1</v>
      </c>
      <c r="I3937" s="24">
        <v>0.51384531572122505</v>
      </c>
    </row>
    <row r="3938" spans="1:9" x14ac:dyDescent="0.25">
      <c r="A3938" s="18" t="s">
        <v>1382</v>
      </c>
      <c r="B3938" s="18" t="s">
        <v>320</v>
      </c>
      <c r="C3938" s="18" t="s">
        <v>321</v>
      </c>
      <c r="D3938" s="31">
        <v>1</v>
      </c>
      <c r="E3938" s="31">
        <v>1996</v>
      </c>
      <c r="F3938" s="24">
        <v>5.0100200400801598E-2</v>
      </c>
      <c r="G3938" s="26">
        <v>59.382584294801163</v>
      </c>
      <c r="H3938" s="21" t="b">
        <v>1</v>
      </c>
      <c r="I3938" s="24">
        <v>8.5683792209025236E-2</v>
      </c>
    </row>
    <row r="3939" spans="1:9" x14ac:dyDescent="0.25">
      <c r="A3939" s="18" t="s">
        <v>895</v>
      </c>
      <c r="B3939" s="18" t="s">
        <v>320</v>
      </c>
      <c r="C3939" s="18" t="s">
        <v>321</v>
      </c>
      <c r="D3939" s="31">
        <v>1</v>
      </c>
      <c r="E3939" s="31">
        <v>1997</v>
      </c>
      <c r="F3939" s="24">
        <v>5.0075112669003496E-2</v>
      </c>
      <c r="G3939" s="26">
        <v>59.382584294801163</v>
      </c>
      <c r="H3939" s="21" t="b">
        <v>1</v>
      </c>
      <c r="I3939" s="24">
        <v>8.5640885953537485E-2</v>
      </c>
    </row>
    <row r="3940" spans="1:9" x14ac:dyDescent="0.25">
      <c r="A3940" s="18" t="s">
        <v>169</v>
      </c>
      <c r="B3940" s="18" t="s">
        <v>320</v>
      </c>
      <c r="C3940" s="18" t="s">
        <v>321</v>
      </c>
      <c r="D3940" s="31">
        <v>1</v>
      </c>
      <c r="E3940" s="31">
        <v>1679</v>
      </c>
      <c r="F3940" s="24">
        <v>5.9559261465157838E-2</v>
      </c>
      <c r="G3940" s="26">
        <v>59.382584294801163</v>
      </c>
      <c r="H3940" s="21" t="b">
        <v>1</v>
      </c>
      <c r="I3940" s="24">
        <v>0.10186113713473163</v>
      </c>
    </row>
    <row r="3941" spans="1:9" x14ac:dyDescent="0.25">
      <c r="A3941" s="18" t="s">
        <v>229</v>
      </c>
      <c r="B3941" s="18" t="s">
        <v>320</v>
      </c>
      <c r="C3941" s="18" t="s">
        <v>321</v>
      </c>
      <c r="D3941" s="31">
        <v>6</v>
      </c>
      <c r="E3941" s="31">
        <v>2448</v>
      </c>
      <c r="F3941" s="24">
        <v>0.24509803921568626</v>
      </c>
      <c r="G3941" s="26">
        <v>59.382584294801163</v>
      </c>
      <c r="H3941" s="21" t="b">
        <v>1</v>
      </c>
      <c r="I3941" s="24">
        <v>0.41917855208140781</v>
      </c>
    </row>
    <row r="3942" spans="1:9" x14ac:dyDescent="0.25">
      <c r="A3942" s="18" t="s">
        <v>2835</v>
      </c>
      <c r="B3942" s="18" t="s">
        <v>320</v>
      </c>
      <c r="C3942" s="18" t="s">
        <v>321</v>
      </c>
      <c r="D3942" s="31">
        <v>1</v>
      </c>
      <c r="E3942" s="31">
        <v>1766</v>
      </c>
      <c r="F3942" s="24">
        <v>5.6625141562853913E-2</v>
      </c>
      <c r="G3942" s="26">
        <v>59.382584294801163</v>
      </c>
      <c r="H3942" s="21" t="b">
        <v>1</v>
      </c>
      <c r="I3942" s="24">
        <v>9.6843062995025153E-2</v>
      </c>
    </row>
    <row r="3943" spans="1:9" x14ac:dyDescent="0.25">
      <c r="A3943" s="18" t="s">
        <v>173</v>
      </c>
      <c r="B3943" s="18" t="s">
        <v>320</v>
      </c>
      <c r="C3943" s="18" t="s">
        <v>321</v>
      </c>
      <c r="D3943" s="31">
        <v>3</v>
      </c>
      <c r="E3943" s="31">
        <v>2241</v>
      </c>
      <c r="F3943" s="24">
        <v>0.13386880856760375</v>
      </c>
      <c r="G3943" s="26">
        <v>59.382584294801163</v>
      </c>
      <c r="H3943" s="21" t="b">
        <v>0</v>
      </c>
      <c r="I3943" s="24">
        <v>0.13386880856760375</v>
      </c>
    </row>
    <row r="3944" spans="1:9" x14ac:dyDescent="0.25">
      <c r="A3944" s="18" t="s">
        <v>175</v>
      </c>
      <c r="B3944" s="18" t="s">
        <v>320</v>
      </c>
      <c r="C3944" s="18" t="s">
        <v>321</v>
      </c>
      <c r="D3944" s="31">
        <v>30</v>
      </c>
      <c r="E3944" s="31">
        <v>2207</v>
      </c>
      <c r="F3944" s="24">
        <v>1.3593112822836431</v>
      </c>
      <c r="G3944" s="26">
        <v>59.382584294801163</v>
      </c>
      <c r="H3944" s="21" t="b">
        <v>1</v>
      </c>
      <c r="I3944" s="24">
        <v>2.3247600713531638</v>
      </c>
    </row>
    <row r="3945" spans="1:9" x14ac:dyDescent="0.25">
      <c r="A3945" s="18" t="s">
        <v>1437</v>
      </c>
      <c r="B3945" s="18" t="s">
        <v>320</v>
      </c>
      <c r="C3945" s="18" t="s">
        <v>321</v>
      </c>
      <c r="D3945" s="31">
        <v>3</v>
      </c>
      <c r="E3945" s="31">
        <v>2147</v>
      </c>
      <c r="F3945" s="24">
        <v>0.13972985561248255</v>
      </c>
      <c r="G3945" s="26">
        <v>59.382584294801163</v>
      </c>
      <c r="H3945" s="21" t="b">
        <v>1</v>
      </c>
      <c r="I3945" s="24">
        <v>0.23897277491739322</v>
      </c>
    </row>
    <row r="3946" spans="1:9" x14ac:dyDescent="0.25">
      <c r="A3946" s="18" t="s">
        <v>1439</v>
      </c>
      <c r="B3946" s="18" t="s">
        <v>320</v>
      </c>
      <c r="C3946" s="18" t="s">
        <v>321</v>
      </c>
      <c r="D3946" s="31">
        <v>1</v>
      </c>
      <c r="E3946" s="31">
        <v>2187</v>
      </c>
      <c r="F3946" s="24">
        <v>4.5724737082761771E-2</v>
      </c>
      <c r="G3946" s="26">
        <v>59.382584294801163</v>
      </c>
      <c r="H3946" s="21" t="b">
        <v>1</v>
      </c>
      <c r="I3946" s="24">
        <v>7.8200662665392953E-2</v>
      </c>
    </row>
    <row r="3947" spans="1:9" x14ac:dyDescent="0.25">
      <c r="A3947" s="18" t="s">
        <v>949</v>
      </c>
      <c r="B3947" s="18" t="s">
        <v>320</v>
      </c>
      <c r="C3947" s="18" t="s">
        <v>321</v>
      </c>
      <c r="D3947" s="31">
        <v>1</v>
      </c>
      <c r="E3947" s="31">
        <v>2166</v>
      </c>
      <c r="F3947" s="24">
        <v>4.616805170821791E-2</v>
      </c>
      <c r="G3947" s="26">
        <v>59.382584294801163</v>
      </c>
      <c r="H3947" s="21" t="b">
        <v>1</v>
      </c>
      <c r="I3947" s="24">
        <v>7.8958840835279029E-2</v>
      </c>
    </row>
    <row r="3948" spans="1:9" x14ac:dyDescent="0.25">
      <c r="A3948" s="18" t="s">
        <v>191</v>
      </c>
      <c r="B3948" s="18" t="s">
        <v>320</v>
      </c>
      <c r="C3948" s="18" t="s">
        <v>321</v>
      </c>
      <c r="D3948" s="31">
        <v>16</v>
      </c>
      <c r="E3948" s="31">
        <v>2048</v>
      </c>
      <c r="F3948" s="24">
        <v>0.78125</v>
      </c>
      <c r="G3948" s="26">
        <v>59.382584294801163</v>
      </c>
      <c r="H3948" s="21" t="b">
        <v>1</v>
      </c>
      <c r="I3948" s="24">
        <v>1.3361316347594874</v>
      </c>
    </row>
    <row r="3949" spans="1:9" x14ac:dyDescent="0.25">
      <c r="A3949" s="18" t="s">
        <v>2836</v>
      </c>
      <c r="B3949" s="18" t="s">
        <v>320</v>
      </c>
      <c r="C3949" s="18" t="s">
        <v>321</v>
      </c>
      <c r="D3949" s="31">
        <v>2</v>
      </c>
      <c r="E3949" s="31">
        <v>91</v>
      </c>
      <c r="F3949" s="24">
        <v>2.197802197802198</v>
      </c>
      <c r="G3949" s="26">
        <v>59.382584294801163</v>
      </c>
      <c r="H3949" s="21" t="b">
        <v>1</v>
      </c>
      <c r="I3949" s="24">
        <v>3.7587878955871297</v>
      </c>
    </row>
    <row r="3950" spans="1:9" x14ac:dyDescent="0.25">
      <c r="A3950" s="18" t="s">
        <v>125</v>
      </c>
      <c r="B3950" s="18" t="s">
        <v>320</v>
      </c>
      <c r="C3950" s="18" t="s">
        <v>321</v>
      </c>
      <c r="D3950" s="31">
        <v>2</v>
      </c>
      <c r="E3950" s="31">
        <v>1983</v>
      </c>
      <c r="F3950" s="24">
        <v>0.10085728693898136</v>
      </c>
      <c r="G3950" s="26">
        <v>59.382584294801163</v>
      </c>
      <c r="H3950" s="21" t="b">
        <v>1</v>
      </c>
      <c r="I3950" s="24">
        <v>0.17249102294424046</v>
      </c>
    </row>
    <row r="3951" spans="1:9" x14ac:dyDescent="0.25">
      <c r="A3951" s="18" t="s">
        <v>1003</v>
      </c>
      <c r="B3951" s="18" t="s">
        <v>320</v>
      </c>
      <c r="C3951" s="18" t="s">
        <v>321</v>
      </c>
      <c r="D3951" s="31">
        <v>19</v>
      </c>
      <c r="E3951" s="31">
        <v>2330</v>
      </c>
      <c r="F3951" s="24">
        <v>0.81545064377682408</v>
      </c>
      <c r="G3951" s="26">
        <v>59.382584294801163</v>
      </c>
      <c r="H3951" s="21" t="b">
        <v>1</v>
      </c>
      <c r="I3951" s="24">
        <v>1.3946232342210616</v>
      </c>
    </row>
    <row r="3952" spans="1:9" x14ac:dyDescent="0.25">
      <c r="A3952" s="18" t="s">
        <v>2313</v>
      </c>
      <c r="B3952" s="18" t="s">
        <v>320</v>
      </c>
      <c r="C3952" s="18" t="s">
        <v>321</v>
      </c>
      <c r="D3952" s="31">
        <v>1</v>
      </c>
      <c r="E3952" s="31">
        <v>2232</v>
      </c>
      <c r="F3952" s="24">
        <v>4.4802867383512544E-2</v>
      </c>
      <c r="G3952" s="26">
        <v>59.382584294801163</v>
      </c>
      <c r="H3952" s="21" t="b">
        <v>1</v>
      </c>
      <c r="I3952" s="24">
        <v>7.6624036401977777E-2</v>
      </c>
    </row>
    <row r="3953" spans="1:9" x14ac:dyDescent="0.25">
      <c r="A3953" s="18" t="s">
        <v>2626</v>
      </c>
      <c r="B3953" s="18" t="s">
        <v>320</v>
      </c>
      <c r="C3953" s="18" t="s">
        <v>321</v>
      </c>
      <c r="D3953" s="31">
        <v>1</v>
      </c>
      <c r="E3953" s="31">
        <v>91</v>
      </c>
      <c r="F3953" s="24">
        <v>1.098901098901099</v>
      </c>
      <c r="G3953" s="26">
        <v>59.382584294801163</v>
      </c>
      <c r="H3953" s="21" t="b">
        <v>1</v>
      </c>
      <c r="I3953" s="24">
        <v>1.8793939477935648</v>
      </c>
    </row>
    <row r="3954" spans="1:9" x14ac:dyDescent="0.25">
      <c r="A3954" s="18" t="s">
        <v>2837</v>
      </c>
      <c r="B3954" s="18" t="s">
        <v>320</v>
      </c>
      <c r="C3954" s="18" t="s">
        <v>321</v>
      </c>
      <c r="D3954" s="31">
        <v>1</v>
      </c>
      <c r="E3954" s="31">
        <v>2199</v>
      </c>
      <c r="F3954" s="24">
        <v>4.5475216007276033E-2</v>
      </c>
      <c r="G3954" s="26">
        <v>59.382584294801163</v>
      </c>
      <c r="H3954" s="21" t="b">
        <v>1</v>
      </c>
      <c r="I3954" s="24">
        <v>7.7773919622198442E-2</v>
      </c>
    </row>
    <row r="3955" spans="1:9" x14ac:dyDescent="0.25">
      <c r="A3955" s="18" t="s">
        <v>2881</v>
      </c>
      <c r="B3955" s="18" t="s">
        <v>374</v>
      </c>
      <c r="C3955" s="18" t="s">
        <v>375</v>
      </c>
      <c r="D3955" s="31">
        <v>1</v>
      </c>
      <c r="E3955" s="31">
        <v>933</v>
      </c>
      <c r="F3955" s="24">
        <v>0.10718113612004287</v>
      </c>
      <c r="G3955" s="26">
        <v>61.567685300673816</v>
      </c>
      <c r="H3955" s="21" t="b">
        <v>1</v>
      </c>
      <c r="I3955" s="24">
        <v>0.17655603710591417</v>
      </c>
    </row>
    <row r="3956" spans="1:9" x14ac:dyDescent="0.25">
      <c r="A3956" s="18" t="s">
        <v>129</v>
      </c>
      <c r="B3956" s="18" t="s">
        <v>374</v>
      </c>
      <c r="C3956" s="18" t="s">
        <v>375</v>
      </c>
      <c r="D3956" s="31">
        <v>55</v>
      </c>
      <c r="E3956" s="31">
        <v>1365</v>
      </c>
      <c r="F3956" s="24">
        <v>4.0293040293040292</v>
      </c>
      <c r="G3956" s="26">
        <v>61.567685300673816</v>
      </c>
      <c r="H3956" s="21" t="b">
        <v>1</v>
      </c>
      <c r="I3956" s="24">
        <v>6.6373428894432127</v>
      </c>
    </row>
    <row r="3957" spans="1:9" x14ac:dyDescent="0.25">
      <c r="A3957" s="18" t="s">
        <v>2012</v>
      </c>
      <c r="B3957" s="18" t="s">
        <v>374</v>
      </c>
      <c r="C3957" s="18" t="s">
        <v>375</v>
      </c>
      <c r="D3957" s="31">
        <v>2</v>
      </c>
      <c r="E3957" s="31">
        <v>1121</v>
      </c>
      <c r="F3957" s="24">
        <v>0.17841213202497772</v>
      </c>
      <c r="G3957" s="26">
        <v>61.567685300673816</v>
      </c>
      <c r="H3957" s="21" t="b">
        <v>1</v>
      </c>
      <c r="I3957" s="24">
        <v>0.29389256488816762</v>
      </c>
    </row>
    <row r="3958" spans="1:9" x14ac:dyDescent="0.25">
      <c r="A3958" s="18" t="s">
        <v>199</v>
      </c>
      <c r="B3958" s="18" t="s">
        <v>374</v>
      </c>
      <c r="C3958" s="18" t="s">
        <v>375</v>
      </c>
      <c r="D3958" s="31">
        <v>8</v>
      </c>
      <c r="E3958" s="31">
        <v>74</v>
      </c>
      <c r="F3958" s="24">
        <v>10.810810810810811</v>
      </c>
      <c r="G3958" s="26">
        <v>61.567685300673816</v>
      </c>
      <c r="H3958" s="21" t="b">
        <v>1</v>
      </c>
      <c r="I3958" s="24">
        <v>17.8083008237641</v>
      </c>
    </row>
    <row r="3959" spans="1:9" x14ac:dyDescent="0.25">
      <c r="A3959" s="18" t="s">
        <v>2419</v>
      </c>
      <c r="B3959" s="18" t="s">
        <v>374</v>
      </c>
      <c r="C3959" s="18" t="s">
        <v>375</v>
      </c>
      <c r="D3959" s="31">
        <v>2</v>
      </c>
      <c r="E3959" s="31">
        <v>74</v>
      </c>
      <c r="F3959" s="24">
        <v>2.7027027027027026</v>
      </c>
      <c r="G3959" s="26">
        <v>61.567685300673816</v>
      </c>
      <c r="H3959" s="21" t="b">
        <v>1</v>
      </c>
      <c r="I3959" s="24">
        <v>4.4520752059410249</v>
      </c>
    </row>
    <row r="3960" spans="1:9" x14ac:dyDescent="0.25">
      <c r="A3960" s="18" t="s">
        <v>203</v>
      </c>
      <c r="B3960" s="18" t="s">
        <v>374</v>
      </c>
      <c r="C3960" s="18" t="s">
        <v>375</v>
      </c>
      <c r="D3960" s="31">
        <v>6</v>
      </c>
      <c r="E3960" s="31">
        <v>1418</v>
      </c>
      <c r="F3960" s="24">
        <v>0.42313117066290551</v>
      </c>
      <c r="G3960" s="26">
        <v>61.567685300673816</v>
      </c>
      <c r="H3960" s="21" t="b">
        <v>1</v>
      </c>
      <c r="I3960" s="24">
        <v>0.69701036369457514</v>
      </c>
    </row>
    <row r="3961" spans="1:9" x14ac:dyDescent="0.25">
      <c r="A3961" s="18" t="s">
        <v>1024</v>
      </c>
      <c r="B3961" s="18" t="s">
        <v>374</v>
      </c>
      <c r="C3961" s="18" t="s">
        <v>375</v>
      </c>
      <c r="D3961" s="31">
        <v>1</v>
      </c>
      <c r="E3961" s="31">
        <v>1337</v>
      </c>
      <c r="F3961" s="24">
        <v>7.4794315632011971E-2</v>
      </c>
      <c r="G3961" s="26">
        <v>61.567685300673816</v>
      </c>
      <c r="H3961" s="21" t="b">
        <v>1</v>
      </c>
      <c r="I3961" s="24">
        <v>0.12320626972312486</v>
      </c>
    </row>
    <row r="3962" spans="1:9" x14ac:dyDescent="0.25">
      <c r="A3962" s="18" t="s">
        <v>131</v>
      </c>
      <c r="B3962" s="18" t="s">
        <v>374</v>
      </c>
      <c r="C3962" s="18" t="s">
        <v>375</v>
      </c>
      <c r="D3962" s="31">
        <v>5</v>
      </c>
      <c r="E3962" s="31">
        <v>1378</v>
      </c>
      <c r="F3962" s="24">
        <v>0.36284470246734396</v>
      </c>
      <c r="G3962" s="26">
        <v>61.567685300673816</v>
      </c>
      <c r="H3962" s="21" t="b">
        <v>1</v>
      </c>
      <c r="I3962" s="24">
        <v>0.59770240428090682</v>
      </c>
    </row>
    <row r="3963" spans="1:9" x14ac:dyDescent="0.25">
      <c r="A3963" s="18" t="s">
        <v>1470</v>
      </c>
      <c r="B3963" s="18" t="s">
        <v>374</v>
      </c>
      <c r="C3963" s="18" t="s">
        <v>375</v>
      </c>
      <c r="D3963" s="31">
        <v>1</v>
      </c>
      <c r="E3963" s="31">
        <v>720</v>
      </c>
      <c r="F3963" s="24">
        <v>0.1388888888888889</v>
      </c>
      <c r="G3963" s="26">
        <v>61.567685300673816</v>
      </c>
      <c r="H3963" s="21" t="b">
        <v>1</v>
      </c>
      <c r="I3963" s="24">
        <v>0.22878719808308046</v>
      </c>
    </row>
    <row r="3964" spans="1:9" x14ac:dyDescent="0.25">
      <c r="A3964" s="18" t="s">
        <v>2839</v>
      </c>
      <c r="B3964" s="18" t="s">
        <v>374</v>
      </c>
      <c r="C3964" s="18" t="s">
        <v>375</v>
      </c>
      <c r="D3964" s="31">
        <v>1</v>
      </c>
      <c r="E3964" s="31">
        <v>74</v>
      </c>
      <c r="F3964" s="24">
        <v>1.3513513513513513</v>
      </c>
      <c r="G3964" s="26">
        <v>61.567685300673816</v>
      </c>
      <c r="H3964" s="21" t="b">
        <v>1</v>
      </c>
      <c r="I3964" s="24">
        <v>2.2260376029705125</v>
      </c>
    </row>
    <row r="3965" spans="1:9" x14ac:dyDescent="0.25">
      <c r="A3965" s="18" t="s">
        <v>1482</v>
      </c>
      <c r="B3965" s="18" t="s">
        <v>374</v>
      </c>
      <c r="C3965" s="18" t="s">
        <v>375</v>
      </c>
      <c r="D3965" s="31">
        <v>1</v>
      </c>
      <c r="E3965" s="31">
        <v>720</v>
      </c>
      <c r="F3965" s="24">
        <v>0.1388888888888889</v>
      </c>
      <c r="G3965" s="26">
        <v>61.567685300673816</v>
      </c>
      <c r="H3965" s="21" t="b">
        <v>1</v>
      </c>
      <c r="I3965" s="24">
        <v>0.22878719808308046</v>
      </c>
    </row>
    <row r="3966" spans="1:9" x14ac:dyDescent="0.25">
      <c r="A3966" s="18" t="s">
        <v>1484</v>
      </c>
      <c r="B3966" s="18" t="s">
        <v>374</v>
      </c>
      <c r="C3966" s="18" t="s">
        <v>375</v>
      </c>
      <c r="D3966" s="31">
        <v>1</v>
      </c>
      <c r="E3966" s="31">
        <v>656</v>
      </c>
      <c r="F3966" s="24">
        <v>0.1524390243902439</v>
      </c>
      <c r="G3966" s="26">
        <v>61.567685300673816</v>
      </c>
      <c r="H3966" s="21" t="b">
        <v>1</v>
      </c>
      <c r="I3966" s="24">
        <v>0.25110790033508829</v>
      </c>
    </row>
    <row r="3967" spans="1:9" x14ac:dyDescent="0.25">
      <c r="A3967" s="18" t="s">
        <v>2840</v>
      </c>
      <c r="B3967" s="18" t="s">
        <v>374</v>
      </c>
      <c r="C3967" s="18" t="s">
        <v>375</v>
      </c>
      <c r="D3967" s="31">
        <v>1</v>
      </c>
      <c r="E3967" s="31">
        <v>74</v>
      </c>
      <c r="F3967" s="24">
        <v>1.3513513513513513</v>
      </c>
      <c r="G3967" s="26">
        <v>61.567685300673816</v>
      </c>
      <c r="H3967" s="21" t="b">
        <v>1</v>
      </c>
      <c r="I3967" s="24">
        <v>2.2260376029705125</v>
      </c>
    </row>
    <row r="3968" spans="1:9" x14ac:dyDescent="0.25">
      <c r="A3968" s="18" t="s">
        <v>2841</v>
      </c>
      <c r="B3968" s="18" t="s">
        <v>374</v>
      </c>
      <c r="C3968" s="18" t="s">
        <v>375</v>
      </c>
      <c r="D3968" s="31">
        <v>1</v>
      </c>
      <c r="E3968" s="31">
        <v>720</v>
      </c>
      <c r="F3968" s="24">
        <v>0.1388888888888889</v>
      </c>
      <c r="G3968" s="26">
        <v>61.567685300673816</v>
      </c>
      <c r="H3968" s="21" t="b">
        <v>1</v>
      </c>
      <c r="I3968" s="24">
        <v>0.22878719808308046</v>
      </c>
    </row>
    <row r="3969" spans="1:9" x14ac:dyDescent="0.25">
      <c r="A3969" s="18" t="s">
        <v>141</v>
      </c>
      <c r="B3969" s="18" t="s">
        <v>374</v>
      </c>
      <c r="C3969" s="18" t="s">
        <v>375</v>
      </c>
      <c r="D3969" s="31">
        <v>7</v>
      </c>
      <c r="E3969" s="31">
        <v>1367</v>
      </c>
      <c r="F3969" s="24">
        <v>0.51207022677395753</v>
      </c>
      <c r="G3969" s="26">
        <v>61.567685300673816</v>
      </c>
      <c r="H3969" s="21" t="b">
        <v>1</v>
      </c>
      <c r="I3969" s="24">
        <v>0.84351680931874573</v>
      </c>
    </row>
    <row r="3970" spans="1:9" x14ac:dyDescent="0.25">
      <c r="A3970" s="18" t="s">
        <v>2431</v>
      </c>
      <c r="B3970" s="18" t="s">
        <v>374</v>
      </c>
      <c r="C3970" s="18" t="s">
        <v>375</v>
      </c>
      <c r="D3970" s="31">
        <v>1</v>
      </c>
      <c r="E3970" s="31">
        <v>74</v>
      </c>
      <c r="F3970" s="24">
        <v>1.3513513513513513</v>
      </c>
      <c r="G3970" s="26">
        <v>61.567685300673816</v>
      </c>
      <c r="H3970" s="21" t="b">
        <v>1</v>
      </c>
      <c r="I3970" s="24">
        <v>2.2260376029705125</v>
      </c>
    </row>
    <row r="3971" spans="1:9" x14ac:dyDescent="0.25">
      <c r="A3971" s="18" t="s">
        <v>1054</v>
      </c>
      <c r="B3971" s="18" t="s">
        <v>374</v>
      </c>
      <c r="C3971" s="18" t="s">
        <v>375</v>
      </c>
      <c r="D3971" s="31">
        <v>1</v>
      </c>
      <c r="E3971" s="31">
        <v>1134</v>
      </c>
      <c r="F3971" s="24">
        <v>8.8183421516754845E-2</v>
      </c>
      <c r="G3971" s="26">
        <v>61.567685300673816</v>
      </c>
      <c r="H3971" s="21" t="b">
        <v>1</v>
      </c>
      <c r="I3971" s="24">
        <v>0.14526171306862251</v>
      </c>
    </row>
    <row r="3972" spans="1:9" x14ac:dyDescent="0.25">
      <c r="A3972" s="18" t="s">
        <v>143</v>
      </c>
      <c r="B3972" s="18" t="s">
        <v>374</v>
      </c>
      <c r="C3972" s="18" t="s">
        <v>375</v>
      </c>
      <c r="D3972" s="31">
        <v>15</v>
      </c>
      <c r="E3972" s="31">
        <v>1301</v>
      </c>
      <c r="F3972" s="24">
        <v>1.1529592621060722</v>
      </c>
      <c r="G3972" s="26">
        <v>61.567685300673816</v>
      </c>
      <c r="H3972" s="21" t="b">
        <v>1</v>
      </c>
      <c r="I3972" s="24">
        <v>1.8992326973845264</v>
      </c>
    </row>
    <row r="3973" spans="1:9" x14ac:dyDescent="0.25">
      <c r="A3973" s="18" t="s">
        <v>747</v>
      </c>
      <c r="B3973" s="18" t="s">
        <v>374</v>
      </c>
      <c r="C3973" s="18" t="s">
        <v>375</v>
      </c>
      <c r="D3973" s="31">
        <v>1</v>
      </c>
      <c r="E3973" s="31">
        <v>1284</v>
      </c>
      <c r="F3973" s="24">
        <v>7.7881619937694699E-2</v>
      </c>
      <c r="G3973" s="26">
        <v>61.567685300673816</v>
      </c>
      <c r="H3973" s="21" t="b">
        <v>1</v>
      </c>
      <c r="I3973" s="24">
        <v>0.12829188677555911</v>
      </c>
    </row>
    <row r="3974" spans="1:9" x14ac:dyDescent="0.25">
      <c r="A3974" s="18" t="s">
        <v>2842</v>
      </c>
      <c r="B3974" s="18" t="s">
        <v>374</v>
      </c>
      <c r="C3974" s="18" t="s">
        <v>375</v>
      </c>
      <c r="D3974" s="31">
        <v>1</v>
      </c>
      <c r="E3974" s="31">
        <v>74</v>
      </c>
      <c r="F3974" s="24">
        <v>1.3513513513513513</v>
      </c>
      <c r="G3974" s="26">
        <v>61.567685300673816</v>
      </c>
      <c r="H3974" s="21" t="b">
        <v>1</v>
      </c>
      <c r="I3974" s="24">
        <v>2.2260376029705125</v>
      </c>
    </row>
    <row r="3975" spans="1:9" x14ac:dyDescent="0.25">
      <c r="A3975" s="18" t="s">
        <v>2843</v>
      </c>
      <c r="B3975" s="18" t="s">
        <v>374</v>
      </c>
      <c r="C3975" s="18" t="s">
        <v>375</v>
      </c>
      <c r="D3975" s="31">
        <v>1</v>
      </c>
      <c r="E3975" s="31">
        <v>1275</v>
      </c>
      <c r="F3975" s="24">
        <v>7.8431372549019607E-2</v>
      </c>
      <c r="G3975" s="26">
        <v>61.567685300673816</v>
      </c>
      <c r="H3975" s="21" t="b">
        <v>1</v>
      </c>
      <c r="I3975" s="24">
        <v>0.12919747656456307</v>
      </c>
    </row>
    <row r="3976" spans="1:9" x14ac:dyDescent="0.25">
      <c r="A3976" s="18" t="s">
        <v>219</v>
      </c>
      <c r="B3976" s="18" t="s">
        <v>374</v>
      </c>
      <c r="C3976" s="18" t="s">
        <v>375</v>
      </c>
      <c r="D3976" s="31">
        <v>30</v>
      </c>
      <c r="E3976" s="31">
        <v>1123</v>
      </c>
      <c r="F3976" s="24">
        <v>2.6714158504007122</v>
      </c>
      <c r="G3976" s="26">
        <v>61.567685300673816</v>
      </c>
      <c r="H3976" s="21" t="b">
        <v>1</v>
      </c>
      <c r="I3976" s="24">
        <v>4.4005373807609418</v>
      </c>
    </row>
    <row r="3977" spans="1:9" x14ac:dyDescent="0.25">
      <c r="A3977" s="18" t="s">
        <v>2368</v>
      </c>
      <c r="B3977" s="18" t="s">
        <v>374</v>
      </c>
      <c r="C3977" s="18" t="s">
        <v>375</v>
      </c>
      <c r="D3977" s="31">
        <v>1</v>
      </c>
      <c r="E3977" s="31">
        <v>74</v>
      </c>
      <c r="F3977" s="24">
        <v>1.3513513513513513</v>
      </c>
      <c r="G3977" s="26">
        <v>61.567685300673816</v>
      </c>
      <c r="H3977" s="21" t="b">
        <v>1</v>
      </c>
      <c r="I3977" s="24">
        <v>2.2260376029705125</v>
      </c>
    </row>
    <row r="3978" spans="1:9" x14ac:dyDescent="0.25">
      <c r="A3978" s="18" t="s">
        <v>2769</v>
      </c>
      <c r="B3978" s="18" t="s">
        <v>374</v>
      </c>
      <c r="C3978" s="18" t="s">
        <v>375</v>
      </c>
      <c r="D3978" s="31">
        <v>1</v>
      </c>
      <c r="E3978" s="31">
        <v>1120</v>
      </c>
      <c r="F3978" s="24">
        <v>8.9285714285714288E-2</v>
      </c>
      <c r="G3978" s="26">
        <v>61.567685300673816</v>
      </c>
      <c r="H3978" s="21" t="b">
        <v>1</v>
      </c>
      <c r="I3978" s="24">
        <v>0.1470774844819803</v>
      </c>
    </row>
    <row r="3979" spans="1:9" x14ac:dyDescent="0.25">
      <c r="A3979" s="18" t="s">
        <v>1558</v>
      </c>
      <c r="B3979" s="18" t="s">
        <v>374</v>
      </c>
      <c r="C3979" s="18" t="s">
        <v>375</v>
      </c>
      <c r="D3979" s="31">
        <v>1</v>
      </c>
      <c r="E3979" s="31">
        <v>1112</v>
      </c>
      <c r="F3979" s="24">
        <v>8.9928057553956844E-2</v>
      </c>
      <c r="G3979" s="26">
        <v>61.567685300673816</v>
      </c>
      <c r="H3979" s="21" t="b">
        <v>1</v>
      </c>
      <c r="I3979" s="24">
        <v>0.14813559588113123</v>
      </c>
    </row>
    <row r="3980" spans="1:9" x14ac:dyDescent="0.25">
      <c r="A3980" s="18" t="s">
        <v>193</v>
      </c>
      <c r="B3980" s="18" t="s">
        <v>374</v>
      </c>
      <c r="C3980" s="18" t="s">
        <v>375</v>
      </c>
      <c r="D3980" s="31">
        <v>4</v>
      </c>
      <c r="E3980" s="31">
        <v>954</v>
      </c>
      <c r="F3980" s="24">
        <v>0.41928721174004197</v>
      </c>
      <c r="G3980" s="26">
        <v>61.567685300673816</v>
      </c>
      <c r="H3980" s="21" t="b">
        <v>1</v>
      </c>
      <c r="I3980" s="24">
        <v>0.69067833383571464</v>
      </c>
    </row>
    <row r="3981" spans="1:9" x14ac:dyDescent="0.25">
      <c r="A3981" s="18" t="s">
        <v>777</v>
      </c>
      <c r="B3981" s="18" t="s">
        <v>374</v>
      </c>
      <c r="C3981" s="18" t="s">
        <v>375</v>
      </c>
      <c r="D3981" s="31">
        <v>2</v>
      </c>
      <c r="E3981" s="31">
        <v>937</v>
      </c>
      <c r="F3981" s="24">
        <v>0.21344717182497333</v>
      </c>
      <c r="G3981" s="26">
        <v>61.567685300673816</v>
      </c>
      <c r="H3981" s="21" t="b">
        <v>1</v>
      </c>
      <c r="I3981" s="24">
        <v>0.35160465874027308</v>
      </c>
    </row>
    <row r="3982" spans="1:9" x14ac:dyDescent="0.25">
      <c r="A3982" s="18" t="s">
        <v>2844</v>
      </c>
      <c r="B3982" s="18" t="s">
        <v>374</v>
      </c>
      <c r="C3982" s="18" t="s">
        <v>375</v>
      </c>
      <c r="D3982" s="31">
        <v>1</v>
      </c>
      <c r="E3982" s="31">
        <v>75</v>
      </c>
      <c r="F3982" s="24">
        <v>1.3333333333333335</v>
      </c>
      <c r="G3982" s="26">
        <v>61.567685300673816</v>
      </c>
      <c r="H3982" s="21" t="b">
        <v>1</v>
      </c>
      <c r="I3982" s="24">
        <v>2.1963571015975725</v>
      </c>
    </row>
    <row r="3983" spans="1:9" x14ac:dyDescent="0.25">
      <c r="A3983" s="18" t="s">
        <v>2845</v>
      </c>
      <c r="B3983" s="18" t="s">
        <v>374</v>
      </c>
      <c r="C3983" s="18" t="s">
        <v>375</v>
      </c>
      <c r="D3983" s="31">
        <v>1</v>
      </c>
      <c r="E3983" s="31">
        <v>897</v>
      </c>
      <c r="F3983" s="24">
        <v>0.11148272017837235</v>
      </c>
      <c r="G3983" s="26">
        <v>61.567685300673816</v>
      </c>
      <c r="H3983" s="21" t="b">
        <v>1</v>
      </c>
      <c r="I3983" s="24">
        <v>0.1836418981268873</v>
      </c>
    </row>
    <row r="3984" spans="1:9" x14ac:dyDescent="0.25">
      <c r="A3984" s="18" t="s">
        <v>815</v>
      </c>
      <c r="B3984" s="18" t="s">
        <v>374</v>
      </c>
      <c r="C3984" s="18" t="s">
        <v>375</v>
      </c>
      <c r="D3984" s="31">
        <v>1</v>
      </c>
      <c r="E3984" s="31">
        <v>953</v>
      </c>
      <c r="F3984" s="24">
        <v>0.1049317943336831</v>
      </c>
      <c r="G3984" s="26">
        <v>61.567685300673816</v>
      </c>
      <c r="H3984" s="21" t="b">
        <v>1</v>
      </c>
      <c r="I3984" s="24">
        <v>0.1728507687511206</v>
      </c>
    </row>
    <row r="3985" spans="1:9" x14ac:dyDescent="0.25">
      <c r="A3985" s="18" t="s">
        <v>1106</v>
      </c>
      <c r="B3985" s="18" t="s">
        <v>374</v>
      </c>
      <c r="C3985" s="18" t="s">
        <v>375</v>
      </c>
      <c r="D3985" s="31">
        <v>2</v>
      </c>
      <c r="E3985" s="31">
        <v>817</v>
      </c>
      <c r="F3985" s="24">
        <v>0.24479804161566704</v>
      </c>
      <c r="G3985" s="26">
        <v>61.567685300673816</v>
      </c>
      <c r="H3985" s="21" t="b">
        <v>1</v>
      </c>
      <c r="I3985" s="24">
        <v>0.40324793786981128</v>
      </c>
    </row>
    <row r="3986" spans="1:9" x14ac:dyDescent="0.25">
      <c r="A3986" s="18" t="s">
        <v>1641</v>
      </c>
      <c r="B3986" s="18" t="s">
        <v>374</v>
      </c>
      <c r="C3986" s="18" t="s">
        <v>375</v>
      </c>
      <c r="D3986" s="31">
        <v>1</v>
      </c>
      <c r="E3986" s="31">
        <v>954</v>
      </c>
      <c r="F3986" s="24">
        <v>0.10482180293501049</v>
      </c>
      <c r="G3986" s="26">
        <v>61.567685300673816</v>
      </c>
      <c r="H3986" s="21" t="b">
        <v>1</v>
      </c>
      <c r="I3986" s="24">
        <v>0.17266958345892866</v>
      </c>
    </row>
    <row r="3987" spans="1:9" x14ac:dyDescent="0.25">
      <c r="A3987" s="18" t="s">
        <v>2782</v>
      </c>
      <c r="B3987" s="18" t="s">
        <v>374</v>
      </c>
      <c r="C3987" s="18" t="s">
        <v>375</v>
      </c>
      <c r="D3987" s="31">
        <v>1</v>
      </c>
      <c r="E3987" s="31">
        <v>897</v>
      </c>
      <c r="F3987" s="24">
        <v>0.11148272017837235</v>
      </c>
      <c r="G3987" s="26">
        <v>61.567685300673816</v>
      </c>
      <c r="H3987" s="21" t="b">
        <v>1</v>
      </c>
      <c r="I3987" s="24">
        <v>0.1836418981268873</v>
      </c>
    </row>
    <row r="3988" spans="1:9" x14ac:dyDescent="0.25">
      <c r="A3988" s="18" t="s">
        <v>2103</v>
      </c>
      <c r="B3988" s="18" t="s">
        <v>374</v>
      </c>
      <c r="C3988" s="18" t="s">
        <v>375</v>
      </c>
      <c r="D3988" s="31">
        <v>1</v>
      </c>
      <c r="E3988" s="31">
        <v>953</v>
      </c>
      <c r="F3988" s="24">
        <v>0.1049317943336831</v>
      </c>
      <c r="G3988" s="26">
        <v>61.567685300673816</v>
      </c>
      <c r="H3988" s="21" t="b">
        <v>1</v>
      </c>
      <c r="I3988" s="24">
        <v>0.1728507687511206</v>
      </c>
    </row>
    <row r="3989" spans="1:9" x14ac:dyDescent="0.25">
      <c r="A3989" s="18" t="s">
        <v>2846</v>
      </c>
      <c r="B3989" s="18" t="s">
        <v>374</v>
      </c>
      <c r="C3989" s="18" t="s">
        <v>375</v>
      </c>
      <c r="D3989" s="31">
        <v>1</v>
      </c>
      <c r="E3989" s="31">
        <v>954</v>
      </c>
      <c r="F3989" s="24">
        <v>0.10482180293501049</v>
      </c>
      <c r="G3989" s="26">
        <v>61.567685300673816</v>
      </c>
      <c r="H3989" s="21" t="b">
        <v>1</v>
      </c>
      <c r="I3989" s="24">
        <v>0.17266958345892866</v>
      </c>
    </row>
    <row r="3990" spans="1:9" x14ac:dyDescent="0.25">
      <c r="A3990" s="18" t="s">
        <v>233</v>
      </c>
      <c r="B3990" s="18" t="s">
        <v>374</v>
      </c>
      <c r="C3990" s="18" t="s">
        <v>375</v>
      </c>
      <c r="D3990" s="31">
        <v>10</v>
      </c>
      <c r="E3990" s="31">
        <v>185</v>
      </c>
      <c r="F3990" s="24">
        <v>5.4054054054054053</v>
      </c>
      <c r="G3990" s="26">
        <v>61.567685300673816</v>
      </c>
      <c r="H3990" s="21" t="b">
        <v>1</v>
      </c>
      <c r="I3990" s="24">
        <v>8.9041504118820498</v>
      </c>
    </row>
    <row r="3991" spans="1:9" x14ac:dyDescent="0.25">
      <c r="A3991" s="18" t="s">
        <v>2847</v>
      </c>
      <c r="B3991" s="18" t="s">
        <v>374</v>
      </c>
      <c r="C3991" s="18" t="s">
        <v>375</v>
      </c>
      <c r="D3991" s="31">
        <v>2</v>
      </c>
      <c r="E3991" s="31">
        <v>148</v>
      </c>
      <c r="F3991" s="24">
        <v>1.3513513513513513</v>
      </c>
      <c r="G3991" s="26">
        <v>61.567685300673816</v>
      </c>
      <c r="H3991" s="21" t="b">
        <v>1</v>
      </c>
      <c r="I3991" s="24">
        <v>2.2260376029705125</v>
      </c>
    </row>
    <row r="3992" spans="1:9" x14ac:dyDescent="0.25">
      <c r="A3992" s="18" t="s">
        <v>153</v>
      </c>
      <c r="B3992" s="18" t="s">
        <v>374</v>
      </c>
      <c r="C3992" s="18" t="s">
        <v>375</v>
      </c>
      <c r="D3992" s="31">
        <v>9</v>
      </c>
      <c r="E3992" s="31">
        <v>1418</v>
      </c>
      <c r="F3992" s="24">
        <v>0.63469675599435826</v>
      </c>
      <c r="G3992" s="26">
        <v>61.567685300673816</v>
      </c>
      <c r="H3992" s="21" t="b">
        <v>1</v>
      </c>
      <c r="I3992" s="24">
        <v>1.0455155455418628</v>
      </c>
    </row>
    <row r="3993" spans="1:9" x14ac:dyDescent="0.25">
      <c r="A3993" s="18" t="s">
        <v>838</v>
      </c>
      <c r="B3993" s="18" t="s">
        <v>374</v>
      </c>
      <c r="C3993" s="18" t="s">
        <v>375</v>
      </c>
      <c r="D3993" s="31">
        <v>1</v>
      </c>
      <c r="E3993" s="31">
        <v>1343</v>
      </c>
      <c r="F3993" s="24">
        <v>7.4460163812360383E-2</v>
      </c>
      <c r="G3993" s="26">
        <v>61.567685300673816</v>
      </c>
      <c r="H3993" s="21" t="b">
        <v>1</v>
      </c>
      <c r="I3993" s="24">
        <v>0.12265583218154721</v>
      </c>
    </row>
    <row r="3994" spans="1:9" x14ac:dyDescent="0.25">
      <c r="A3994" s="18" t="s">
        <v>1339</v>
      </c>
      <c r="B3994" s="18" t="s">
        <v>374</v>
      </c>
      <c r="C3994" s="18" t="s">
        <v>375</v>
      </c>
      <c r="D3994" s="31">
        <v>1</v>
      </c>
      <c r="E3994" s="31">
        <v>1381</v>
      </c>
      <c r="F3994" s="24">
        <v>7.2411296162201294E-2</v>
      </c>
      <c r="G3994" s="26">
        <v>61.567685300673816</v>
      </c>
      <c r="H3994" s="21" t="b">
        <v>1</v>
      </c>
      <c r="I3994" s="24">
        <v>0.11928079842130189</v>
      </c>
    </row>
    <row r="3995" spans="1:9" x14ac:dyDescent="0.25">
      <c r="A3995" s="18" t="s">
        <v>2848</v>
      </c>
      <c r="B3995" s="18" t="s">
        <v>374</v>
      </c>
      <c r="C3995" s="18" t="s">
        <v>375</v>
      </c>
      <c r="D3995" s="31">
        <v>1</v>
      </c>
      <c r="E3995" s="31">
        <v>74</v>
      </c>
      <c r="F3995" s="24">
        <v>1.3513513513513513</v>
      </c>
      <c r="G3995" s="26">
        <v>61.567685300673816</v>
      </c>
      <c r="H3995" s="21" t="b">
        <v>1</v>
      </c>
      <c r="I3995" s="24">
        <v>2.2260376029705125</v>
      </c>
    </row>
    <row r="3996" spans="1:9" x14ac:dyDescent="0.25">
      <c r="A3996" s="18" t="s">
        <v>165</v>
      </c>
      <c r="B3996" s="18" t="s">
        <v>374</v>
      </c>
      <c r="C3996" s="18" t="s">
        <v>375</v>
      </c>
      <c r="D3996" s="31">
        <v>1</v>
      </c>
      <c r="E3996" s="31">
        <v>1383</v>
      </c>
      <c r="F3996" s="24">
        <v>7.230657989877079E-2</v>
      </c>
      <c r="G3996" s="26">
        <v>61.567685300673816</v>
      </c>
      <c r="H3996" s="21" t="b">
        <v>0</v>
      </c>
      <c r="I3996" s="24">
        <v>7.230657989877079E-2</v>
      </c>
    </row>
    <row r="3997" spans="1:9" x14ac:dyDescent="0.25">
      <c r="A3997" s="18" t="s">
        <v>1382</v>
      </c>
      <c r="B3997" s="18" t="s">
        <v>374</v>
      </c>
      <c r="C3997" s="18" t="s">
        <v>375</v>
      </c>
      <c r="D3997" s="31">
        <v>1</v>
      </c>
      <c r="E3997" s="31">
        <v>1242</v>
      </c>
      <c r="F3997" s="24">
        <v>8.0515297906602251E-2</v>
      </c>
      <c r="G3997" s="26">
        <v>61.567685300673816</v>
      </c>
      <c r="H3997" s="21" t="b">
        <v>1</v>
      </c>
      <c r="I3997" s="24">
        <v>0.1326302597583075</v>
      </c>
    </row>
    <row r="3998" spans="1:9" x14ac:dyDescent="0.25">
      <c r="A3998" s="18" t="s">
        <v>2849</v>
      </c>
      <c r="B3998" s="18" t="s">
        <v>374</v>
      </c>
      <c r="C3998" s="18" t="s">
        <v>375</v>
      </c>
      <c r="D3998" s="31">
        <v>1</v>
      </c>
      <c r="E3998" s="31">
        <v>1243</v>
      </c>
      <c r="F3998" s="24">
        <v>8.0450522928399035E-2</v>
      </c>
      <c r="G3998" s="26">
        <v>61.567685300673816</v>
      </c>
      <c r="H3998" s="21" t="b">
        <v>1</v>
      </c>
      <c r="I3998" s="24">
        <v>0.13252355802077065</v>
      </c>
    </row>
    <row r="3999" spans="1:9" x14ac:dyDescent="0.25">
      <c r="A3999" s="18" t="s">
        <v>2850</v>
      </c>
      <c r="B3999" s="18" t="s">
        <v>374</v>
      </c>
      <c r="C3999" s="18" t="s">
        <v>375</v>
      </c>
      <c r="D3999" s="31">
        <v>1</v>
      </c>
      <c r="E3999" s="31">
        <v>1122</v>
      </c>
      <c r="F3999" s="24">
        <v>8.9126559714795009E-2</v>
      </c>
      <c r="G3999" s="26">
        <v>61.567685300673816</v>
      </c>
      <c r="H3999" s="21" t="b">
        <v>0</v>
      </c>
      <c r="I3999" s="24">
        <v>8.9126559714795009E-2</v>
      </c>
    </row>
    <row r="4000" spans="1:9" x14ac:dyDescent="0.25">
      <c r="A4000" s="18" t="s">
        <v>1792</v>
      </c>
      <c r="B4000" s="18" t="s">
        <v>374</v>
      </c>
      <c r="C4000" s="18" t="s">
        <v>375</v>
      </c>
      <c r="D4000" s="31">
        <v>1</v>
      </c>
      <c r="E4000" s="31">
        <v>1181</v>
      </c>
      <c r="F4000" s="24">
        <v>8.4674005080440304E-2</v>
      </c>
      <c r="G4000" s="26">
        <v>61.567685300673816</v>
      </c>
      <c r="H4000" s="21" t="b">
        <v>1</v>
      </c>
      <c r="I4000" s="24">
        <v>0.13948076428435049</v>
      </c>
    </row>
    <row r="4001" spans="1:9" x14ac:dyDescent="0.25">
      <c r="A4001" s="18" t="s">
        <v>169</v>
      </c>
      <c r="B4001" s="18" t="s">
        <v>374</v>
      </c>
      <c r="C4001" s="18" t="s">
        <v>375</v>
      </c>
      <c r="D4001" s="31">
        <v>3</v>
      </c>
      <c r="E4001" s="31">
        <v>1102</v>
      </c>
      <c r="F4001" s="24">
        <v>0.27223230490018147</v>
      </c>
      <c r="G4001" s="26">
        <v>61.567685300673816</v>
      </c>
      <c r="H4001" s="21" t="b">
        <v>1</v>
      </c>
      <c r="I4001" s="24">
        <v>0.44843951711384183</v>
      </c>
    </row>
    <row r="4002" spans="1:9" x14ac:dyDescent="0.25">
      <c r="A4002" s="18" t="s">
        <v>921</v>
      </c>
      <c r="B4002" s="18" t="s">
        <v>374</v>
      </c>
      <c r="C4002" s="18" t="s">
        <v>375</v>
      </c>
      <c r="D4002" s="31">
        <v>1</v>
      </c>
      <c r="E4002" s="31">
        <v>1074</v>
      </c>
      <c r="F4002" s="24">
        <v>9.3109869646182494E-2</v>
      </c>
      <c r="G4002" s="26">
        <v>61.567685300673816</v>
      </c>
      <c r="H4002" s="21" t="b">
        <v>1</v>
      </c>
      <c r="I4002" s="24">
        <v>0.15337689256966286</v>
      </c>
    </row>
    <row r="4003" spans="1:9" x14ac:dyDescent="0.25">
      <c r="A4003" s="18" t="s">
        <v>2851</v>
      </c>
      <c r="B4003" s="18" t="s">
        <v>374</v>
      </c>
      <c r="C4003" s="18" t="s">
        <v>375</v>
      </c>
      <c r="D4003" s="31">
        <v>1</v>
      </c>
      <c r="E4003" s="31">
        <v>1029</v>
      </c>
      <c r="F4003" s="24">
        <v>9.718172983479105E-2</v>
      </c>
      <c r="G4003" s="26">
        <v>61.567685300673816</v>
      </c>
      <c r="H4003" s="21" t="b">
        <v>1</v>
      </c>
      <c r="I4003" s="24">
        <v>0.16008433685113499</v>
      </c>
    </row>
    <row r="4004" spans="1:9" x14ac:dyDescent="0.25">
      <c r="A4004" s="18" t="s">
        <v>229</v>
      </c>
      <c r="B4004" s="18" t="s">
        <v>374</v>
      </c>
      <c r="C4004" s="18" t="s">
        <v>375</v>
      </c>
      <c r="D4004" s="31">
        <v>4</v>
      </c>
      <c r="E4004" s="31">
        <v>1375</v>
      </c>
      <c r="F4004" s="24">
        <v>0.29090909090909089</v>
      </c>
      <c r="G4004" s="26">
        <v>61.567685300673816</v>
      </c>
      <c r="H4004" s="21" t="b">
        <v>1</v>
      </c>
      <c r="I4004" s="24">
        <v>0.47920518580310667</v>
      </c>
    </row>
    <row r="4005" spans="1:9" x14ac:dyDescent="0.25">
      <c r="A4005" s="18" t="s">
        <v>2852</v>
      </c>
      <c r="B4005" s="18" t="s">
        <v>374</v>
      </c>
      <c r="C4005" s="18" t="s">
        <v>375</v>
      </c>
      <c r="D4005" s="31">
        <v>1</v>
      </c>
      <c r="E4005" s="31">
        <v>1102</v>
      </c>
      <c r="F4005" s="24">
        <v>9.0744101633393831E-2</v>
      </c>
      <c r="G4005" s="26">
        <v>61.567685300673816</v>
      </c>
      <c r="H4005" s="21" t="b">
        <v>1</v>
      </c>
      <c r="I4005" s="24">
        <v>0.14947983903794732</v>
      </c>
    </row>
    <row r="4006" spans="1:9" x14ac:dyDescent="0.25">
      <c r="A4006" s="18" t="s">
        <v>173</v>
      </c>
      <c r="B4006" s="18" t="s">
        <v>374</v>
      </c>
      <c r="C4006" s="18" t="s">
        <v>375</v>
      </c>
      <c r="D4006" s="31">
        <v>6</v>
      </c>
      <c r="E4006" s="31">
        <v>1309</v>
      </c>
      <c r="F4006" s="24">
        <v>0.45836516424751722</v>
      </c>
      <c r="G4006" s="26">
        <v>61.567685300673816</v>
      </c>
      <c r="H4006" s="21" t="b">
        <v>0</v>
      </c>
      <c r="I4006" s="24">
        <v>0.45836516424751722</v>
      </c>
    </row>
    <row r="4007" spans="1:9" x14ac:dyDescent="0.25">
      <c r="A4007" s="18" t="s">
        <v>175</v>
      </c>
      <c r="B4007" s="18" t="s">
        <v>374</v>
      </c>
      <c r="C4007" s="18" t="s">
        <v>375</v>
      </c>
      <c r="D4007" s="31">
        <v>13</v>
      </c>
      <c r="E4007" s="31">
        <v>1327</v>
      </c>
      <c r="F4007" s="24">
        <v>0.97965335342878668</v>
      </c>
      <c r="G4007" s="26">
        <v>61.567685300673816</v>
      </c>
      <c r="H4007" s="21" t="b">
        <v>1</v>
      </c>
      <c r="I4007" s="24">
        <v>1.613751449930394</v>
      </c>
    </row>
    <row r="4008" spans="1:9" x14ac:dyDescent="0.25">
      <c r="A4008" s="18" t="s">
        <v>1437</v>
      </c>
      <c r="B4008" s="18" t="s">
        <v>374</v>
      </c>
      <c r="C4008" s="18" t="s">
        <v>375</v>
      </c>
      <c r="D4008" s="31">
        <v>3</v>
      </c>
      <c r="E4008" s="31">
        <v>1304</v>
      </c>
      <c r="F4008" s="24">
        <v>0.23006134969325154</v>
      </c>
      <c r="G4008" s="26">
        <v>61.567685300673816</v>
      </c>
      <c r="H4008" s="21" t="b">
        <v>1</v>
      </c>
      <c r="I4008" s="24">
        <v>0.37897265940142161</v>
      </c>
    </row>
    <row r="4009" spans="1:9" x14ac:dyDescent="0.25">
      <c r="A4009" s="18" t="s">
        <v>949</v>
      </c>
      <c r="B4009" s="18" t="s">
        <v>374</v>
      </c>
      <c r="C4009" s="18" t="s">
        <v>375</v>
      </c>
      <c r="D4009" s="31">
        <v>1</v>
      </c>
      <c r="E4009" s="31">
        <v>1309</v>
      </c>
      <c r="F4009" s="24">
        <v>7.6394194041252861E-2</v>
      </c>
      <c r="G4009" s="26">
        <v>61.567685300673816</v>
      </c>
      <c r="H4009" s="21" t="b">
        <v>1</v>
      </c>
      <c r="I4009" s="24">
        <v>0.1258416979524965</v>
      </c>
    </row>
    <row r="4010" spans="1:9" x14ac:dyDescent="0.25">
      <c r="A4010" s="18" t="s">
        <v>964</v>
      </c>
      <c r="B4010" s="18" t="s">
        <v>374</v>
      </c>
      <c r="C4010" s="18" t="s">
        <v>375</v>
      </c>
      <c r="D4010" s="31">
        <v>1</v>
      </c>
      <c r="E4010" s="31">
        <v>1317</v>
      </c>
      <c r="F4010" s="24">
        <v>7.5930144267274111E-2</v>
      </c>
      <c r="G4010" s="26">
        <v>61.567685300673816</v>
      </c>
      <c r="H4010" s="21" t="b">
        <v>1</v>
      </c>
      <c r="I4010" s="24">
        <v>0.12507728369006677</v>
      </c>
    </row>
    <row r="4011" spans="1:9" x14ac:dyDescent="0.25">
      <c r="A4011" s="18" t="s">
        <v>2259</v>
      </c>
      <c r="B4011" s="18" t="s">
        <v>374</v>
      </c>
      <c r="C4011" s="18" t="s">
        <v>375</v>
      </c>
      <c r="D4011" s="31">
        <v>1</v>
      </c>
      <c r="E4011" s="31">
        <v>1294</v>
      </c>
      <c r="F4011" s="24">
        <v>7.7279752704791344E-2</v>
      </c>
      <c r="G4011" s="26">
        <v>61.567685300673816</v>
      </c>
      <c r="H4011" s="21" t="b">
        <v>1</v>
      </c>
      <c r="I4011" s="24">
        <v>0.1273004502471545</v>
      </c>
    </row>
    <row r="4012" spans="1:9" x14ac:dyDescent="0.25">
      <c r="A4012" s="18" t="s">
        <v>2722</v>
      </c>
      <c r="B4012" s="18" t="s">
        <v>374</v>
      </c>
      <c r="C4012" s="18" t="s">
        <v>375</v>
      </c>
      <c r="D4012" s="31">
        <v>1</v>
      </c>
      <c r="E4012" s="31">
        <v>1157</v>
      </c>
      <c r="F4012" s="24">
        <v>8.6430423509075191E-2</v>
      </c>
      <c r="G4012" s="26">
        <v>61.567685300673816</v>
      </c>
      <c r="H4012" s="21" t="b">
        <v>1</v>
      </c>
      <c r="I4012" s="24">
        <v>0.14237405585118229</v>
      </c>
    </row>
    <row r="4013" spans="1:9" x14ac:dyDescent="0.25">
      <c r="A4013" s="18" t="s">
        <v>2610</v>
      </c>
      <c r="B4013" s="18" t="s">
        <v>374</v>
      </c>
      <c r="C4013" s="18" t="s">
        <v>375</v>
      </c>
      <c r="D4013" s="31">
        <v>2</v>
      </c>
      <c r="E4013" s="31">
        <v>1091</v>
      </c>
      <c r="F4013" s="24">
        <v>0.18331805682859761</v>
      </c>
      <c r="G4013" s="26">
        <v>61.567685300673816</v>
      </c>
      <c r="H4013" s="21" t="b">
        <v>1</v>
      </c>
      <c r="I4013" s="24">
        <v>0.30197393697491826</v>
      </c>
    </row>
    <row r="4014" spans="1:9" x14ac:dyDescent="0.25">
      <c r="A4014" s="18" t="s">
        <v>191</v>
      </c>
      <c r="B4014" s="18" t="s">
        <v>374</v>
      </c>
      <c r="C4014" s="18" t="s">
        <v>375</v>
      </c>
      <c r="D4014" s="31">
        <v>45</v>
      </c>
      <c r="E4014" s="31">
        <v>1282</v>
      </c>
      <c r="F4014" s="24">
        <v>3.5101404056162244</v>
      </c>
      <c r="G4014" s="26">
        <v>61.567685300673816</v>
      </c>
      <c r="H4014" s="21" t="b">
        <v>1</v>
      </c>
      <c r="I4014" s="24">
        <v>5.7821413556098333</v>
      </c>
    </row>
    <row r="4015" spans="1:9" x14ac:dyDescent="0.25">
      <c r="A4015" s="18" t="s">
        <v>3287</v>
      </c>
      <c r="B4015" s="18" t="s">
        <v>374</v>
      </c>
      <c r="C4015" s="18" t="s">
        <v>375</v>
      </c>
      <c r="D4015" s="31">
        <v>1</v>
      </c>
      <c r="E4015" s="31">
        <v>791</v>
      </c>
      <c r="F4015" s="24">
        <v>0.12642225031605564</v>
      </c>
      <c r="G4015" s="26">
        <v>61.567685300673816</v>
      </c>
      <c r="H4015" s="21" t="b">
        <v>0</v>
      </c>
      <c r="I4015" s="24">
        <v>0.12642225031605564</v>
      </c>
    </row>
    <row r="4016" spans="1:9" x14ac:dyDescent="0.25">
      <c r="A4016" s="18" t="s">
        <v>983</v>
      </c>
      <c r="B4016" s="18" t="s">
        <v>374</v>
      </c>
      <c r="C4016" s="18" t="s">
        <v>375</v>
      </c>
      <c r="D4016" s="31">
        <v>6</v>
      </c>
      <c r="E4016" s="31">
        <v>1262</v>
      </c>
      <c r="F4016" s="24">
        <v>0.47543581616481778</v>
      </c>
      <c r="G4016" s="26">
        <v>61.567685300673816</v>
      </c>
      <c r="H4016" s="21" t="b">
        <v>1</v>
      </c>
      <c r="I4016" s="24">
        <v>0.78317012339057657</v>
      </c>
    </row>
    <row r="4017" spans="1:9" x14ac:dyDescent="0.25">
      <c r="A4017" s="18" t="s">
        <v>2836</v>
      </c>
      <c r="B4017" s="18" t="s">
        <v>374</v>
      </c>
      <c r="C4017" s="18" t="s">
        <v>375</v>
      </c>
      <c r="D4017" s="31">
        <v>1</v>
      </c>
      <c r="E4017" s="31">
        <v>74</v>
      </c>
      <c r="F4017" s="24">
        <v>1.3513513513513513</v>
      </c>
      <c r="G4017" s="26">
        <v>61.567685300673816</v>
      </c>
      <c r="H4017" s="21" t="b">
        <v>1</v>
      </c>
      <c r="I4017" s="24">
        <v>2.2260376029705125</v>
      </c>
    </row>
    <row r="4018" spans="1:9" x14ac:dyDescent="0.25">
      <c r="A4018" s="18" t="s">
        <v>2853</v>
      </c>
      <c r="B4018" s="18" t="s">
        <v>374</v>
      </c>
      <c r="C4018" s="18" t="s">
        <v>375</v>
      </c>
      <c r="D4018" s="31">
        <v>1</v>
      </c>
      <c r="E4018" s="31">
        <v>74</v>
      </c>
      <c r="F4018" s="24">
        <v>1.3513513513513513</v>
      </c>
      <c r="G4018" s="26">
        <v>61.567685300673816</v>
      </c>
      <c r="H4018" s="21" t="b">
        <v>1</v>
      </c>
      <c r="I4018" s="24">
        <v>2.2260376029705125</v>
      </c>
    </row>
    <row r="4019" spans="1:9" x14ac:dyDescent="0.25">
      <c r="A4019" s="18" t="s">
        <v>2725</v>
      </c>
      <c r="B4019" s="18" t="s">
        <v>374</v>
      </c>
      <c r="C4019" s="18" t="s">
        <v>375</v>
      </c>
      <c r="D4019" s="31">
        <v>3</v>
      </c>
      <c r="E4019" s="31">
        <v>1274</v>
      </c>
      <c r="F4019" s="24">
        <v>0.23547880690737832</v>
      </c>
      <c r="G4019" s="26">
        <v>61.567685300673816</v>
      </c>
      <c r="H4019" s="21" t="b">
        <v>1</v>
      </c>
      <c r="I4019" s="24">
        <v>0.38789666237005788</v>
      </c>
    </row>
    <row r="4020" spans="1:9" x14ac:dyDescent="0.25">
      <c r="A4020" s="18" t="s">
        <v>2854</v>
      </c>
      <c r="B4020" s="18" t="s">
        <v>374</v>
      </c>
      <c r="C4020" s="18" t="s">
        <v>375</v>
      </c>
      <c r="D4020" s="31">
        <v>1</v>
      </c>
      <c r="E4020" s="31">
        <v>74</v>
      </c>
      <c r="F4020" s="24">
        <v>1.3513513513513513</v>
      </c>
      <c r="G4020" s="26">
        <v>61.567685300673816</v>
      </c>
      <c r="H4020" s="21" t="b">
        <v>1</v>
      </c>
      <c r="I4020" s="24">
        <v>2.2260376029705125</v>
      </c>
    </row>
    <row r="4021" spans="1:9" x14ac:dyDescent="0.25">
      <c r="A4021" s="18" t="s">
        <v>989</v>
      </c>
      <c r="B4021" s="18" t="s">
        <v>374</v>
      </c>
      <c r="C4021" s="18" t="s">
        <v>375</v>
      </c>
      <c r="D4021" s="31">
        <v>7</v>
      </c>
      <c r="E4021" s="31">
        <v>1226</v>
      </c>
      <c r="F4021" s="24">
        <v>0.5709624796084829</v>
      </c>
      <c r="G4021" s="26">
        <v>61.567685300673816</v>
      </c>
      <c r="H4021" s="21" t="b">
        <v>1</v>
      </c>
      <c r="I4021" s="24">
        <v>0.94052812262538787</v>
      </c>
    </row>
    <row r="4022" spans="1:9" x14ac:dyDescent="0.25">
      <c r="A4022" s="18" t="s">
        <v>2855</v>
      </c>
      <c r="B4022" s="18" t="s">
        <v>374</v>
      </c>
      <c r="C4022" s="18" t="s">
        <v>375</v>
      </c>
      <c r="D4022" s="31">
        <v>1</v>
      </c>
      <c r="E4022" s="31">
        <v>74</v>
      </c>
      <c r="F4022" s="24">
        <v>1.3513513513513513</v>
      </c>
      <c r="G4022" s="26">
        <v>61.567685300673816</v>
      </c>
      <c r="H4022" s="21" t="b">
        <v>1</v>
      </c>
      <c r="I4022" s="24">
        <v>2.2260376029705125</v>
      </c>
    </row>
    <row r="4023" spans="1:9" x14ac:dyDescent="0.25">
      <c r="A4023" s="18" t="s">
        <v>1859</v>
      </c>
      <c r="B4023" s="18" t="s">
        <v>374</v>
      </c>
      <c r="C4023" s="18" t="s">
        <v>375</v>
      </c>
      <c r="D4023" s="31">
        <v>4</v>
      </c>
      <c r="E4023" s="31">
        <v>1092</v>
      </c>
      <c r="F4023" s="24">
        <v>0.36630036630036628</v>
      </c>
      <c r="G4023" s="26">
        <v>61.567685300673816</v>
      </c>
      <c r="H4023" s="21" t="b">
        <v>1</v>
      </c>
      <c r="I4023" s="24">
        <v>0.60339480813120117</v>
      </c>
    </row>
    <row r="4024" spans="1:9" x14ac:dyDescent="0.25">
      <c r="A4024" s="18" t="s">
        <v>2856</v>
      </c>
      <c r="B4024" s="18" t="s">
        <v>374</v>
      </c>
      <c r="C4024" s="18" t="s">
        <v>375</v>
      </c>
      <c r="D4024" s="31">
        <v>1</v>
      </c>
      <c r="E4024" s="31">
        <v>940</v>
      </c>
      <c r="F4024" s="24">
        <v>0.10638297872340426</v>
      </c>
      <c r="G4024" s="26">
        <v>61.567685300673816</v>
      </c>
      <c r="H4024" s="21" t="b">
        <v>1</v>
      </c>
      <c r="I4024" s="24">
        <v>0.17524125810618929</v>
      </c>
    </row>
    <row r="4025" spans="1:9" x14ac:dyDescent="0.25">
      <c r="A4025" s="18" t="s">
        <v>1862</v>
      </c>
      <c r="B4025" s="18" t="s">
        <v>374</v>
      </c>
      <c r="C4025" s="18" t="s">
        <v>375</v>
      </c>
      <c r="D4025" s="31">
        <v>1</v>
      </c>
      <c r="E4025" s="31">
        <v>1280</v>
      </c>
      <c r="F4025" s="24">
        <v>7.8125E-2</v>
      </c>
      <c r="G4025" s="26">
        <v>61.567685300673816</v>
      </c>
      <c r="H4025" s="21" t="b">
        <v>1</v>
      </c>
      <c r="I4025" s="24">
        <v>0.12869279892173274</v>
      </c>
    </row>
    <row r="4026" spans="1:9" x14ac:dyDescent="0.25">
      <c r="A4026" s="18" t="s">
        <v>1863</v>
      </c>
      <c r="B4026" s="18" t="s">
        <v>374</v>
      </c>
      <c r="C4026" s="18" t="s">
        <v>375</v>
      </c>
      <c r="D4026" s="31">
        <v>1</v>
      </c>
      <c r="E4026" s="31">
        <v>1261</v>
      </c>
      <c r="F4026" s="24">
        <v>7.9302141157811257E-2</v>
      </c>
      <c r="G4026" s="26">
        <v>61.567685300673816</v>
      </c>
      <c r="H4026" s="21" t="b">
        <v>1</v>
      </c>
      <c r="I4026" s="24">
        <v>0.1306318656778889</v>
      </c>
    </row>
    <row r="4027" spans="1:9" x14ac:dyDescent="0.25">
      <c r="A4027" s="18" t="s">
        <v>2857</v>
      </c>
      <c r="B4027" s="18" t="s">
        <v>374</v>
      </c>
      <c r="C4027" s="18" t="s">
        <v>375</v>
      </c>
      <c r="D4027" s="31">
        <v>1</v>
      </c>
      <c r="E4027" s="31">
        <v>1201</v>
      </c>
      <c r="F4027" s="24">
        <v>8.3263946711074108E-2</v>
      </c>
      <c r="G4027" s="26">
        <v>61.567685300673816</v>
      </c>
      <c r="H4027" s="21" t="b">
        <v>1</v>
      </c>
      <c r="I4027" s="24">
        <v>0.13715802049943207</v>
      </c>
    </row>
    <row r="4028" spans="1:9" x14ac:dyDescent="0.25">
      <c r="A4028" s="18" t="s">
        <v>1892</v>
      </c>
      <c r="B4028" s="18" t="s">
        <v>374</v>
      </c>
      <c r="C4028" s="18" t="s">
        <v>375</v>
      </c>
      <c r="D4028" s="31">
        <v>1</v>
      </c>
      <c r="E4028" s="31">
        <v>1071</v>
      </c>
      <c r="F4028" s="24">
        <v>9.3370681605975725E-2</v>
      </c>
      <c r="G4028" s="26">
        <v>61.567685300673816</v>
      </c>
      <c r="H4028" s="21" t="b">
        <v>1</v>
      </c>
      <c r="I4028" s="24">
        <v>0.15380651971971795</v>
      </c>
    </row>
    <row r="4029" spans="1:9" x14ac:dyDescent="0.25">
      <c r="A4029" s="18" t="s">
        <v>2858</v>
      </c>
      <c r="B4029" s="18" t="s">
        <v>374</v>
      </c>
      <c r="C4029" s="18" t="s">
        <v>375</v>
      </c>
      <c r="D4029" s="31">
        <v>1</v>
      </c>
      <c r="E4029" s="31">
        <v>74</v>
      </c>
      <c r="F4029" s="24">
        <v>1.3513513513513513</v>
      </c>
      <c r="G4029" s="26">
        <v>61.567685300673816</v>
      </c>
      <c r="H4029" s="21" t="b">
        <v>0</v>
      </c>
      <c r="I4029" s="24">
        <v>1.3513513513513513</v>
      </c>
    </row>
    <row r="4030" spans="1:9" x14ac:dyDescent="0.25">
      <c r="A4030" s="18" t="s">
        <v>2859</v>
      </c>
      <c r="B4030" s="18" t="s">
        <v>374</v>
      </c>
      <c r="C4030" s="18" t="s">
        <v>375</v>
      </c>
      <c r="D4030" s="31">
        <v>1</v>
      </c>
      <c r="E4030" s="31">
        <v>1065</v>
      </c>
      <c r="F4030" s="24">
        <v>9.3896713615023469E-2</v>
      </c>
      <c r="G4030" s="26">
        <v>61.567685300673816</v>
      </c>
      <c r="H4030" s="21" t="b">
        <v>0</v>
      </c>
      <c r="I4030" s="24">
        <v>9.3896713615023469E-2</v>
      </c>
    </row>
    <row r="4031" spans="1:9" x14ac:dyDescent="0.25">
      <c r="A4031" s="18" t="s">
        <v>2860</v>
      </c>
      <c r="B4031" s="18" t="s">
        <v>374</v>
      </c>
      <c r="C4031" s="18" t="s">
        <v>375</v>
      </c>
      <c r="D4031" s="31">
        <v>1</v>
      </c>
      <c r="E4031" s="31">
        <v>1223</v>
      </c>
      <c r="F4031" s="24">
        <v>8.1766148814390843E-2</v>
      </c>
      <c r="G4031" s="26">
        <v>61.567685300673816</v>
      </c>
      <c r="H4031" s="21" t="b">
        <v>1</v>
      </c>
      <c r="I4031" s="24">
        <v>0.13469074621407842</v>
      </c>
    </row>
    <row r="4032" spans="1:9" x14ac:dyDescent="0.25">
      <c r="A4032" s="18" t="s">
        <v>125</v>
      </c>
      <c r="B4032" s="18" t="s">
        <v>374</v>
      </c>
      <c r="C4032" s="18" t="s">
        <v>375</v>
      </c>
      <c r="D4032" s="31">
        <v>14</v>
      </c>
      <c r="E4032" s="31">
        <v>1151</v>
      </c>
      <c r="F4032" s="24">
        <v>1.2163336229365769</v>
      </c>
      <c r="G4032" s="26">
        <v>61.567685300673816</v>
      </c>
      <c r="H4032" s="21" t="b">
        <v>1</v>
      </c>
      <c r="I4032" s="24">
        <v>2.0036272429864908</v>
      </c>
    </row>
    <row r="4033" spans="1:9" x14ac:dyDescent="0.25">
      <c r="A4033" s="18" t="s">
        <v>1003</v>
      </c>
      <c r="B4033" s="18" t="s">
        <v>374</v>
      </c>
      <c r="C4033" s="18" t="s">
        <v>375</v>
      </c>
      <c r="D4033" s="31">
        <v>11</v>
      </c>
      <c r="E4033" s="31">
        <v>1336</v>
      </c>
      <c r="F4033" s="24">
        <v>0.82335329341317376</v>
      </c>
      <c r="G4033" s="26">
        <v>61.567685300673816</v>
      </c>
      <c r="H4033" s="21" t="b">
        <v>1</v>
      </c>
      <c r="I4033" s="24">
        <v>1.3562833898338305</v>
      </c>
    </row>
    <row r="4034" spans="1:9" x14ac:dyDescent="0.25">
      <c r="A4034" s="18" t="s">
        <v>2313</v>
      </c>
      <c r="B4034" s="18" t="s">
        <v>374</v>
      </c>
      <c r="C4034" s="18" t="s">
        <v>375</v>
      </c>
      <c r="D4034" s="31">
        <v>1</v>
      </c>
      <c r="E4034" s="31">
        <v>1285</v>
      </c>
      <c r="F4034" s="24">
        <v>7.7821011673151752E-2</v>
      </c>
      <c r="G4034" s="26">
        <v>61.567685300673816</v>
      </c>
      <c r="H4034" s="21" t="b">
        <v>1</v>
      </c>
      <c r="I4034" s="24">
        <v>0.12819204873137582</v>
      </c>
    </row>
    <row r="4035" spans="1:9" x14ac:dyDescent="0.25">
      <c r="A4035" s="18" t="s">
        <v>1905</v>
      </c>
      <c r="B4035" s="18" t="s">
        <v>374</v>
      </c>
      <c r="C4035" s="18" t="s">
        <v>375</v>
      </c>
      <c r="D4035" s="31">
        <v>1</v>
      </c>
      <c r="E4035" s="31">
        <v>1082</v>
      </c>
      <c r="F4035" s="24">
        <v>9.2421441774491686E-2</v>
      </c>
      <c r="G4035" s="26">
        <v>61.567685300673816</v>
      </c>
      <c r="H4035" s="21" t="b">
        <v>1</v>
      </c>
      <c r="I4035" s="24">
        <v>0.15224286748596852</v>
      </c>
    </row>
    <row r="4036" spans="1:9" x14ac:dyDescent="0.25">
      <c r="A4036" s="18" t="s">
        <v>1909</v>
      </c>
      <c r="B4036" s="18" t="s">
        <v>374</v>
      </c>
      <c r="C4036" s="18" t="s">
        <v>375</v>
      </c>
      <c r="D4036" s="31">
        <v>1</v>
      </c>
      <c r="E4036" s="31">
        <v>1334</v>
      </c>
      <c r="F4036" s="24">
        <v>7.4962518740629688E-2</v>
      </c>
      <c r="G4036" s="26">
        <v>61.567685300673816</v>
      </c>
      <c r="H4036" s="21" t="b">
        <v>1</v>
      </c>
      <c r="I4036" s="24">
        <v>0.12348334529221734</v>
      </c>
    </row>
    <row r="4037" spans="1:9" x14ac:dyDescent="0.25">
      <c r="A4037" s="18" t="s">
        <v>2748</v>
      </c>
      <c r="B4037" s="18" t="s">
        <v>374</v>
      </c>
      <c r="C4037" s="18" t="s">
        <v>375</v>
      </c>
      <c r="D4037" s="31">
        <v>1</v>
      </c>
      <c r="E4037" s="31">
        <v>1065</v>
      </c>
      <c r="F4037" s="24">
        <v>9.3896713615023469E-2</v>
      </c>
      <c r="G4037" s="26">
        <v>61.567685300673816</v>
      </c>
      <c r="H4037" s="21" t="b">
        <v>1</v>
      </c>
      <c r="I4037" s="24">
        <v>0.15467303532377269</v>
      </c>
    </row>
    <row r="4038" spans="1:9" x14ac:dyDescent="0.25">
      <c r="A4038" s="18" t="s">
        <v>2638</v>
      </c>
      <c r="B4038" s="18" t="s">
        <v>374</v>
      </c>
      <c r="C4038" s="18" t="s">
        <v>375</v>
      </c>
      <c r="D4038" s="31">
        <v>1</v>
      </c>
      <c r="E4038" s="31">
        <v>1265</v>
      </c>
      <c r="F4038" s="24">
        <v>7.9051383399209488E-2</v>
      </c>
      <c r="G4038" s="26">
        <v>61.567685300673816</v>
      </c>
      <c r="H4038" s="21" t="b">
        <v>1</v>
      </c>
      <c r="I4038" s="24">
        <v>0.13021880048997464</v>
      </c>
    </row>
    <row r="4039" spans="1:9" x14ac:dyDescent="0.25">
      <c r="A4039" s="18" t="s">
        <v>2861</v>
      </c>
      <c r="B4039" s="18" t="s">
        <v>374</v>
      </c>
      <c r="C4039" s="18" t="s">
        <v>375</v>
      </c>
      <c r="D4039" s="31">
        <v>1</v>
      </c>
      <c r="E4039" s="31">
        <v>1246</v>
      </c>
      <c r="F4039" s="24">
        <v>8.0256821829855537E-2</v>
      </c>
      <c r="G4039" s="26">
        <v>61.567685300673816</v>
      </c>
      <c r="H4039" s="21" t="b">
        <v>1</v>
      </c>
      <c r="I4039" s="24">
        <v>0.13220448043324071</v>
      </c>
    </row>
    <row r="4040" spans="1:9" x14ac:dyDescent="0.25">
      <c r="A4040" s="18" t="s">
        <v>2862</v>
      </c>
      <c r="B4040" s="18" t="s">
        <v>374</v>
      </c>
      <c r="C4040" s="18" t="s">
        <v>375</v>
      </c>
      <c r="D4040" s="31">
        <v>1</v>
      </c>
      <c r="E4040" s="31">
        <v>1082</v>
      </c>
      <c r="F4040" s="24">
        <v>9.2421441774491686E-2</v>
      </c>
      <c r="G4040" s="26">
        <v>61.567685300673816</v>
      </c>
      <c r="H4040" s="21" t="b">
        <v>1</v>
      </c>
      <c r="I4040" s="24">
        <v>0.15224286748596852</v>
      </c>
    </row>
    <row r="4041" spans="1:9" x14ac:dyDescent="0.25">
      <c r="A4041" s="18" t="s">
        <v>2863</v>
      </c>
      <c r="B4041" s="18" t="s">
        <v>374</v>
      </c>
      <c r="C4041" s="18" t="s">
        <v>375</v>
      </c>
      <c r="D4041" s="31">
        <v>1</v>
      </c>
      <c r="E4041" s="31">
        <v>1262</v>
      </c>
      <c r="F4041" s="24">
        <v>7.9239302694136288E-2</v>
      </c>
      <c r="G4041" s="26">
        <v>61.567685300673816</v>
      </c>
      <c r="H4041" s="21" t="b">
        <v>1</v>
      </c>
      <c r="I4041" s="24">
        <v>0.1305283538984294</v>
      </c>
    </row>
    <row r="4042" spans="1:9" x14ac:dyDescent="0.25">
      <c r="A4042" s="18" t="s">
        <v>2864</v>
      </c>
      <c r="B4042" s="18" t="s">
        <v>374</v>
      </c>
      <c r="C4042" s="18" t="s">
        <v>375</v>
      </c>
      <c r="D4042" s="31">
        <v>1</v>
      </c>
      <c r="E4042" s="31">
        <v>1077</v>
      </c>
      <c r="F4042" s="24">
        <v>9.2850510677808723E-2</v>
      </c>
      <c r="G4042" s="26">
        <v>61.567685300673816</v>
      </c>
      <c r="H4042" s="21" t="b">
        <v>1</v>
      </c>
      <c r="I4042" s="24">
        <v>0.15294965888562481</v>
      </c>
    </row>
    <row r="4043" spans="1:9" x14ac:dyDescent="0.25">
      <c r="A4043" s="18" t="s">
        <v>2865</v>
      </c>
      <c r="B4043" s="18" t="s">
        <v>374</v>
      </c>
      <c r="C4043" s="18" t="s">
        <v>375</v>
      </c>
      <c r="D4043" s="31">
        <v>1</v>
      </c>
      <c r="E4043" s="31">
        <v>1076</v>
      </c>
      <c r="F4043" s="24">
        <v>9.2936802973977689E-2</v>
      </c>
      <c r="G4043" s="26">
        <v>61.567685300673816</v>
      </c>
      <c r="H4043" s="21" t="b">
        <v>1</v>
      </c>
      <c r="I4043" s="24">
        <v>0.1530918054087527</v>
      </c>
    </row>
    <row r="4044" spans="1:9" x14ac:dyDescent="0.25">
      <c r="A4044" s="18" t="s">
        <v>197</v>
      </c>
      <c r="B4044" s="18" t="s">
        <v>374</v>
      </c>
      <c r="C4044" s="18" t="s">
        <v>375</v>
      </c>
      <c r="D4044" s="31">
        <v>1</v>
      </c>
      <c r="E4044" s="31">
        <v>1288</v>
      </c>
      <c r="F4044" s="24">
        <v>7.7639751552795025E-2</v>
      </c>
      <c r="G4044" s="26">
        <v>61.567685300673816</v>
      </c>
      <c r="H4044" s="21" t="b">
        <v>1</v>
      </c>
      <c r="I4044" s="24">
        <v>0.12789346476693939</v>
      </c>
    </row>
    <row r="4045" spans="1:9" x14ac:dyDescent="0.25">
      <c r="A4045" s="18" t="s">
        <v>213</v>
      </c>
      <c r="B4045" s="18" t="s">
        <v>370</v>
      </c>
      <c r="C4045" s="18" t="s">
        <v>371</v>
      </c>
      <c r="D4045" s="31">
        <v>1</v>
      </c>
      <c r="E4045" s="31">
        <v>1845</v>
      </c>
      <c r="F4045" s="24">
        <v>5.4200542005420058E-2</v>
      </c>
      <c r="G4045" s="26">
        <v>76.852518463269803</v>
      </c>
      <c r="H4045" s="21" t="b">
        <v>0</v>
      </c>
      <c r="I4045" s="24">
        <v>5.4200542005420058E-2</v>
      </c>
    </row>
    <row r="4046" spans="1:9" x14ac:dyDescent="0.25">
      <c r="A4046" s="18" t="s">
        <v>129</v>
      </c>
      <c r="B4046" s="18" t="s">
        <v>370</v>
      </c>
      <c r="C4046" s="18" t="s">
        <v>371</v>
      </c>
      <c r="D4046" s="31">
        <v>67</v>
      </c>
      <c r="E4046" s="31">
        <v>1876</v>
      </c>
      <c r="F4046" s="24">
        <v>3.5714285714285712</v>
      </c>
      <c r="G4046" s="26">
        <v>76.852518463269803</v>
      </c>
      <c r="H4046" s="21" t="b">
        <v>1</v>
      </c>
      <c r="I4046" s="24">
        <v>4.6711972104167128</v>
      </c>
    </row>
    <row r="4047" spans="1:9" x14ac:dyDescent="0.25">
      <c r="A4047" s="18" t="s">
        <v>199</v>
      </c>
      <c r="B4047" s="18" t="s">
        <v>370</v>
      </c>
      <c r="C4047" s="18" t="s">
        <v>371</v>
      </c>
      <c r="D4047" s="31">
        <v>2</v>
      </c>
      <c r="E4047" s="31">
        <v>70</v>
      </c>
      <c r="F4047" s="24">
        <v>2.8571428571428572</v>
      </c>
      <c r="G4047" s="26">
        <v>76.852518463269803</v>
      </c>
      <c r="H4047" s="21" t="b">
        <v>1</v>
      </c>
      <c r="I4047" s="24">
        <v>3.7369577683333706</v>
      </c>
    </row>
    <row r="4048" spans="1:9" x14ac:dyDescent="0.25">
      <c r="A4048" s="18" t="s">
        <v>131</v>
      </c>
      <c r="B4048" s="18" t="s">
        <v>370</v>
      </c>
      <c r="C4048" s="18" t="s">
        <v>371</v>
      </c>
      <c r="D4048" s="31">
        <v>1</v>
      </c>
      <c r="E4048" s="31">
        <v>1906</v>
      </c>
      <c r="F4048" s="24">
        <v>5.2465897166841552E-2</v>
      </c>
      <c r="G4048" s="26">
        <v>76.852518463269803</v>
      </c>
      <c r="H4048" s="21" t="b">
        <v>0</v>
      </c>
      <c r="I4048" s="24">
        <v>5.2465897166841552E-2</v>
      </c>
    </row>
    <row r="4049" spans="1:9" x14ac:dyDescent="0.25">
      <c r="A4049" s="18" t="s">
        <v>181</v>
      </c>
      <c r="B4049" s="18" t="s">
        <v>370</v>
      </c>
      <c r="C4049" s="18" t="s">
        <v>371</v>
      </c>
      <c r="D4049" s="31">
        <v>3</v>
      </c>
      <c r="E4049" s="31">
        <v>1482</v>
      </c>
      <c r="F4049" s="24">
        <v>0.20242914979757085</v>
      </c>
      <c r="G4049" s="26">
        <v>76.852518463269803</v>
      </c>
      <c r="H4049" s="21" t="b">
        <v>0</v>
      </c>
      <c r="I4049" s="24">
        <v>0.20242914979757085</v>
      </c>
    </row>
    <row r="4050" spans="1:9" x14ac:dyDescent="0.25">
      <c r="A4050" s="18" t="s">
        <v>239</v>
      </c>
      <c r="B4050" s="18" t="s">
        <v>370</v>
      </c>
      <c r="C4050" s="18" t="s">
        <v>371</v>
      </c>
      <c r="D4050" s="31">
        <v>1</v>
      </c>
      <c r="E4050" s="31">
        <v>852</v>
      </c>
      <c r="F4050" s="24">
        <v>0.11737089201877934</v>
      </c>
      <c r="G4050" s="26">
        <v>76.852518463269803</v>
      </c>
      <c r="H4050" s="21" t="b">
        <v>0</v>
      </c>
      <c r="I4050" s="24">
        <v>0.11737089201877934</v>
      </c>
    </row>
    <row r="4051" spans="1:9" x14ac:dyDescent="0.25">
      <c r="A4051" s="18" t="s">
        <v>139</v>
      </c>
      <c r="B4051" s="18" t="s">
        <v>370</v>
      </c>
      <c r="C4051" s="18" t="s">
        <v>371</v>
      </c>
      <c r="D4051" s="31">
        <v>2</v>
      </c>
      <c r="E4051" s="31">
        <v>1825</v>
      </c>
      <c r="F4051" s="24">
        <v>0.1095890410958904</v>
      </c>
      <c r="G4051" s="26">
        <v>76.852518463269803</v>
      </c>
      <c r="H4051" s="21" t="b">
        <v>0</v>
      </c>
      <c r="I4051" s="24">
        <v>0.1095890410958904</v>
      </c>
    </row>
    <row r="4052" spans="1:9" x14ac:dyDescent="0.25">
      <c r="A4052" s="18" t="s">
        <v>143</v>
      </c>
      <c r="B4052" s="18" t="s">
        <v>370</v>
      </c>
      <c r="C4052" s="18" t="s">
        <v>371</v>
      </c>
      <c r="D4052" s="31">
        <v>4</v>
      </c>
      <c r="E4052" s="31">
        <v>1773</v>
      </c>
      <c r="F4052" s="24">
        <v>0.22560631697687539</v>
      </c>
      <c r="G4052" s="26">
        <v>76.852518463269803</v>
      </c>
      <c r="H4052" s="21" t="b">
        <v>1</v>
      </c>
      <c r="I4052" s="24">
        <v>0.29507844758413537</v>
      </c>
    </row>
    <row r="4053" spans="1:9" x14ac:dyDescent="0.25">
      <c r="A4053" s="18" t="s">
        <v>145</v>
      </c>
      <c r="B4053" s="18" t="s">
        <v>370</v>
      </c>
      <c r="C4053" s="18" t="s">
        <v>371</v>
      </c>
      <c r="D4053" s="31">
        <v>1</v>
      </c>
      <c r="E4053" s="31">
        <v>1719</v>
      </c>
      <c r="F4053" s="24">
        <v>5.8173356602675974E-2</v>
      </c>
      <c r="G4053" s="26">
        <v>76.852518463269803</v>
      </c>
      <c r="H4053" s="21" t="b">
        <v>1</v>
      </c>
      <c r="I4053" s="24">
        <v>7.6086981903239079E-2</v>
      </c>
    </row>
    <row r="4054" spans="1:9" x14ac:dyDescent="0.25">
      <c r="A4054" s="18" t="s">
        <v>151</v>
      </c>
      <c r="B4054" s="18" t="s">
        <v>370</v>
      </c>
      <c r="C4054" s="18" t="s">
        <v>371</v>
      </c>
      <c r="D4054" s="31">
        <v>1</v>
      </c>
      <c r="E4054" s="31">
        <v>1000</v>
      </c>
      <c r="F4054" s="24">
        <v>0.1</v>
      </c>
      <c r="G4054" s="26">
        <v>76.852518463269803</v>
      </c>
      <c r="H4054" s="21" t="b">
        <v>0</v>
      </c>
      <c r="I4054" s="24">
        <v>0.1</v>
      </c>
    </row>
    <row r="4055" spans="1:9" x14ac:dyDescent="0.25">
      <c r="A4055" s="18" t="s">
        <v>219</v>
      </c>
      <c r="B4055" s="18" t="s">
        <v>370</v>
      </c>
      <c r="C4055" s="18" t="s">
        <v>371</v>
      </c>
      <c r="D4055" s="31">
        <v>14</v>
      </c>
      <c r="E4055" s="31">
        <v>1522</v>
      </c>
      <c r="F4055" s="24">
        <v>0.91984231274638628</v>
      </c>
      <c r="G4055" s="26">
        <v>76.852518463269803</v>
      </c>
      <c r="H4055" s="21" t="b">
        <v>1</v>
      </c>
      <c r="I4055" s="24">
        <v>1.2030941566907698</v>
      </c>
    </row>
    <row r="4056" spans="1:9" x14ac:dyDescent="0.25">
      <c r="A4056" s="18" t="s">
        <v>193</v>
      </c>
      <c r="B4056" s="18" t="s">
        <v>370</v>
      </c>
      <c r="C4056" s="18" t="s">
        <v>371</v>
      </c>
      <c r="D4056" s="31">
        <v>1</v>
      </c>
      <c r="E4056" s="31">
        <v>1426</v>
      </c>
      <c r="F4056" s="24">
        <v>7.0126227208976155E-2</v>
      </c>
      <c r="G4056" s="26">
        <v>76.852518463269803</v>
      </c>
      <c r="H4056" s="21" t="b">
        <v>1</v>
      </c>
      <c r="I4056" s="24">
        <v>9.1720562336373046E-2</v>
      </c>
    </row>
    <row r="4057" spans="1:9" x14ac:dyDescent="0.25">
      <c r="A4057" s="18" t="s">
        <v>777</v>
      </c>
      <c r="B4057" s="18" t="s">
        <v>370</v>
      </c>
      <c r="C4057" s="18" t="s">
        <v>371</v>
      </c>
      <c r="D4057" s="31">
        <v>4</v>
      </c>
      <c r="E4057" s="31">
        <v>1416</v>
      </c>
      <c r="F4057" s="24">
        <v>0.2824858757062147</v>
      </c>
      <c r="G4057" s="26">
        <v>76.852518463269803</v>
      </c>
      <c r="H4057" s="21" t="b">
        <v>1</v>
      </c>
      <c r="I4057" s="24">
        <v>0.36947322568267787</v>
      </c>
    </row>
    <row r="4058" spans="1:9" x14ac:dyDescent="0.25">
      <c r="A4058" s="18" t="s">
        <v>1292</v>
      </c>
      <c r="B4058" s="18" t="s">
        <v>370</v>
      </c>
      <c r="C4058" s="18" t="s">
        <v>371</v>
      </c>
      <c r="D4058" s="31">
        <v>1</v>
      </c>
      <c r="E4058" s="31">
        <v>377</v>
      </c>
      <c r="F4058" s="24">
        <v>0.2652519893899204</v>
      </c>
      <c r="G4058" s="26">
        <v>76.852518463269803</v>
      </c>
      <c r="H4058" s="21" t="b">
        <v>1</v>
      </c>
      <c r="I4058" s="24">
        <v>0.34693241881079034</v>
      </c>
    </row>
    <row r="4059" spans="1:9" x14ac:dyDescent="0.25">
      <c r="A4059" s="18" t="s">
        <v>223</v>
      </c>
      <c r="B4059" s="18" t="s">
        <v>370</v>
      </c>
      <c r="C4059" s="18" t="s">
        <v>371</v>
      </c>
      <c r="D4059" s="31">
        <v>1</v>
      </c>
      <c r="E4059" s="31">
        <v>1537</v>
      </c>
      <c r="F4059" s="24">
        <v>6.5061808718282377E-2</v>
      </c>
      <c r="G4059" s="26">
        <v>76.852518463269803</v>
      </c>
      <c r="H4059" s="21" t="b">
        <v>1</v>
      </c>
      <c r="I4059" s="24">
        <v>8.5096631029061801E-2</v>
      </c>
    </row>
    <row r="4060" spans="1:9" x14ac:dyDescent="0.25">
      <c r="A4060" s="18" t="s">
        <v>225</v>
      </c>
      <c r="B4060" s="18" t="s">
        <v>370</v>
      </c>
      <c r="C4060" s="18" t="s">
        <v>371</v>
      </c>
      <c r="D4060" s="31">
        <v>1</v>
      </c>
      <c r="E4060" s="31">
        <v>1578</v>
      </c>
      <c r="F4060" s="24">
        <v>6.3371356147021538E-2</v>
      </c>
      <c r="G4060" s="26">
        <v>76.852518463269803</v>
      </c>
      <c r="H4060" s="21" t="b">
        <v>1</v>
      </c>
      <c r="I4060" s="24">
        <v>8.2885628575201487E-2</v>
      </c>
    </row>
    <row r="4061" spans="1:9" x14ac:dyDescent="0.25">
      <c r="A4061" s="18" t="s">
        <v>183</v>
      </c>
      <c r="B4061" s="18" t="s">
        <v>370</v>
      </c>
      <c r="C4061" s="18" t="s">
        <v>371</v>
      </c>
      <c r="D4061" s="31">
        <v>308</v>
      </c>
      <c r="E4061" s="31">
        <v>534</v>
      </c>
      <c r="F4061" s="24">
        <v>57.677902621722843</v>
      </c>
      <c r="G4061" s="26">
        <v>76.852518463269803</v>
      </c>
      <c r="H4061" s="21" t="b">
        <v>1</v>
      </c>
      <c r="I4061" s="24">
        <v>75.43896019219801</v>
      </c>
    </row>
    <row r="4062" spans="1:9" x14ac:dyDescent="0.25">
      <c r="A4062" s="18" t="s">
        <v>1328</v>
      </c>
      <c r="B4062" s="18" t="s">
        <v>370</v>
      </c>
      <c r="C4062" s="18" t="s">
        <v>371</v>
      </c>
      <c r="D4062" s="31">
        <v>22</v>
      </c>
      <c r="E4062" s="31">
        <v>485</v>
      </c>
      <c r="F4062" s="24">
        <v>4.536082474226804</v>
      </c>
      <c r="G4062" s="26">
        <v>76.852518463269803</v>
      </c>
      <c r="H4062" s="21" t="b">
        <v>1</v>
      </c>
      <c r="I4062" s="24">
        <v>5.9329020239519492</v>
      </c>
    </row>
    <row r="4063" spans="1:9" x14ac:dyDescent="0.25">
      <c r="A4063" s="18" t="s">
        <v>1331</v>
      </c>
      <c r="B4063" s="18" t="s">
        <v>370</v>
      </c>
      <c r="C4063" s="18" t="s">
        <v>371</v>
      </c>
      <c r="D4063" s="31">
        <v>1</v>
      </c>
      <c r="E4063" s="31">
        <v>456</v>
      </c>
      <c r="F4063" s="24">
        <v>0.21929824561403508</v>
      </c>
      <c r="G4063" s="26">
        <v>76.852518463269803</v>
      </c>
      <c r="H4063" s="21" t="b">
        <v>1</v>
      </c>
      <c r="I4063" s="24">
        <v>0.28682789888523674</v>
      </c>
    </row>
    <row r="4064" spans="1:9" x14ac:dyDescent="0.25">
      <c r="A4064" s="18" t="s">
        <v>2866</v>
      </c>
      <c r="B4064" s="18" t="s">
        <v>370</v>
      </c>
      <c r="C4064" s="18" t="s">
        <v>371</v>
      </c>
      <c r="D4064" s="31">
        <v>1</v>
      </c>
      <c r="E4064" s="31">
        <v>486</v>
      </c>
      <c r="F4064" s="24">
        <v>0.20576131687242799</v>
      </c>
      <c r="G4064" s="26">
        <v>76.852518463269803</v>
      </c>
      <c r="H4064" s="21" t="b">
        <v>1</v>
      </c>
      <c r="I4064" s="24">
        <v>0.26912247302812342</v>
      </c>
    </row>
    <row r="4065" spans="1:9" x14ac:dyDescent="0.25">
      <c r="A4065" s="18" t="s">
        <v>535</v>
      </c>
      <c r="B4065" s="18" t="s">
        <v>370</v>
      </c>
      <c r="C4065" s="18" t="s">
        <v>371</v>
      </c>
      <c r="D4065" s="31">
        <v>1</v>
      </c>
      <c r="E4065" s="31">
        <v>451</v>
      </c>
      <c r="F4065" s="24">
        <v>0.22172949002217296</v>
      </c>
      <c r="G4065" s="26">
        <v>76.852518463269803</v>
      </c>
      <c r="H4065" s="21" t="b">
        <v>1</v>
      </c>
      <c r="I4065" s="24">
        <v>0.29000780907243456</v>
      </c>
    </row>
    <row r="4066" spans="1:9" x14ac:dyDescent="0.25">
      <c r="A4066" s="18" t="s">
        <v>822</v>
      </c>
      <c r="B4066" s="18" t="s">
        <v>370</v>
      </c>
      <c r="C4066" s="18" t="s">
        <v>371</v>
      </c>
      <c r="D4066" s="31">
        <v>2</v>
      </c>
      <c r="E4066" s="31">
        <v>457</v>
      </c>
      <c r="F4066" s="24">
        <v>0.43763676148796499</v>
      </c>
      <c r="G4066" s="26">
        <v>76.852518463269803</v>
      </c>
      <c r="H4066" s="21" t="b">
        <v>1</v>
      </c>
      <c r="I4066" s="24">
        <v>0.57240053344274822</v>
      </c>
    </row>
    <row r="4067" spans="1:9" x14ac:dyDescent="0.25">
      <c r="A4067" s="18" t="s">
        <v>2867</v>
      </c>
      <c r="B4067" s="18" t="s">
        <v>370</v>
      </c>
      <c r="C4067" s="18" t="s">
        <v>371</v>
      </c>
      <c r="D4067" s="31">
        <v>1</v>
      </c>
      <c r="E4067" s="31">
        <v>457</v>
      </c>
      <c r="F4067" s="24">
        <v>0.21881838074398249</v>
      </c>
      <c r="G4067" s="26">
        <v>76.852518463269803</v>
      </c>
      <c r="H4067" s="21" t="b">
        <v>1</v>
      </c>
      <c r="I4067" s="24">
        <v>0.28620026672137411</v>
      </c>
    </row>
    <row r="4068" spans="1:9" x14ac:dyDescent="0.25">
      <c r="A4068" s="18" t="s">
        <v>2868</v>
      </c>
      <c r="B4068" s="18" t="s">
        <v>370</v>
      </c>
      <c r="C4068" s="18" t="s">
        <v>371</v>
      </c>
      <c r="D4068" s="31">
        <v>1</v>
      </c>
      <c r="E4068" s="31">
        <v>1732</v>
      </c>
      <c r="F4068" s="24">
        <v>5.7736720554272515E-2</v>
      </c>
      <c r="G4068" s="26">
        <v>76.852518463269803</v>
      </c>
      <c r="H4068" s="21" t="b">
        <v>1</v>
      </c>
      <c r="I4068" s="24">
        <v>7.5515890237683583E-2</v>
      </c>
    </row>
    <row r="4069" spans="1:9" x14ac:dyDescent="0.25">
      <c r="A4069" s="18" t="s">
        <v>157</v>
      </c>
      <c r="B4069" s="18" t="s">
        <v>370</v>
      </c>
      <c r="C4069" s="18" t="s">
        <v>371</v>
      </c>
      <c r="D4069" s="31">
        <v>4</v>
      </c>
      <c r="E4069" s="31">
        <v>1879</v>
      </c>
      <c r="F4069" s="24">
        <v>0.21287919105907396</v>
      </c>
      <c r="G4069" s="26">
        <v>76.852518463269803</v>
      </c>
      <c r="H4069" s="21" t="b">
        <v>1</v>
      </c>
      <c r="I4069" s="24">
        <v>0.27843219136065561</v>
      </c>
    </row>
    <row r="4070" spans="1:9" x14ac:dyDescent="0.25">
      <c r="A4070" s="18" t="s">
        <v>2391</v>
      </c>
      <c r="B4070" s="18" t="s">
        <v>370</v>
      </c>
      <c r="C4070" s="18" t="s">
        <v>371</v>
      </c>
      <c r="D4070" s="31">
        <v>1</v>
      </c>
      <c r="E4070" s="31">
        <v>1832</v>
      </c>
      <c r="F4070" s="24">
        <v>5.4585152838427943E-2</v>
      </c>
      <c r="G4070" s="26">
        <v>76.852518463269803</v>
      </c>
      <c r="H4070" s="21" t="b">
        <v>1</v>
      </c>
      <c r="I4070" s="24">
        <v>7.1393843827329675E-2</v>
      </c>
    </row>
    <row r="4071" spans="1:9" x14ac:dyDescent="0.25">
      <c r="A4071" s="18" t="s">
        <v>159</v>
      </c>
      <c r="B4071" s="18" t="s">
        <v>370</v>
      </c>
      <c r="C4071" s="18" t="s">
        <v>371</v>
      </c>
      <c r="D4071" s="31">
        <v>1</v>
      </c>
      <c r="E4071" s="31">
        <v>1850</v>
      </c>
      <c r="F4071" s="24">
        <v>5.4054054054054057E-2</v>
      </c>
      <c r="G4071" s="26">
        <v>76.852518463269803</v>
      </c>
      <c r="H4071" s="21" t="b">
        <v>1</v>
      </c>
      <c r="I4071" s="24">
        <v>7.0699201022523236E-2</v>
      </c>
    </row>
    <row r="4072" spans="1:9" x14ac:dyDescent="0.25">
      <c r="A4072" s="18" t="s">
        <v>275</v>
      </c>
      <c r="B4072" s="18" t="s">
        <v>370</v>
      </c>
      <c r="C4072" s="18" t="s">
        <v>371</v>
      </c>
      <c r="D4072" s="31">
        <v>1</v>
      </c>
      <c r="E4072" s="31">
        <v>1650</v>
      </c>
      <c r="F4072" s="24">
        <v>6.0606060606060608E-2</v>
      </c>
      <c r="G4072" s="26">
        <v>76.852518463269803</v>
      </c>
      <c r="H4072" s="21" t="b">
        <v>1</v>
      </c>
      <c r="I4072" s="24">
        <v>7.9268801146465437E-2</v>
      </c>
    </row>
    <row r="4073" spans="1:9" x14ac:dyDescent="0.25">
      <c r="A4073" s="18" t="s">
        <v>2137</v>
      </c>
      <c r="B4073" s="18" t="s">
        <v>370</v>
      </c>
      <c r="C4073" s="18" t="s">
        <v>371</v>
      </c>
      <c r="D4073" s="31">
        <v>1</v>
      </c>
      <c r="E4073" s="31">
        <v>1643</v>
      </c>
      <c r="F4073" s="24">
        <v>6.0864272671941569E-2</v>
      </c>
      <c r="G4073" s="26">
        <v>76.852518463269803</v>
      </c>
      <c r="H4073" s="21" t="b">
        <v>1</v>
      </c>
      <c r="I4073" s="24">
        <v>7.960652580138039E-2</v>
      </c>
    </row>
    <row r="4074" spans="1:9" x14ac:dyDescent="0.25">
      <c r="A4074" s="18" t="s">
        <v>165</v>
      </c>
      <c r="B4074" s="18" t="s">
        <v>370</v>
      </c>
      <c r="C4074" s="18" t="s">
        <v>371</v>
      </c>
      <c r="D4074" s="31">
        <v>1</v>
      </c>
      <c r="E4074" s="31">
        <v>1892</v>
      </c>
      <c r="F4074" s="24">
        <v>5.2854122621564484E-2</v>
      </c>
      <c r="G4074" s="26">
        <v>76.852518463269803</v>
      </c>
      <c r="H4074" s="21" t="b">
        <v>0</v>
      </c>
      <c r="I4074" s="24">
        <v>5.2854122621564484E-2</v>
      </c>
    </row>
    <row r="4075" spans="1:9" x14ac:dyDescent="0.25">
      <c r="A4075" s="18" t="s">
        <v>2869</v>
      </c>
      <c r="B4075" s="18" t="s">
        <v>370</v>
      </c>
      <c r="C4075" s="18" t="s">
        <v>371</v>
      </c>
      <c r="D4075" s="31">
        <v>1</v>
      </c>
      <c r="E4075" s="31">
        <v>276</v>
      </c>
      <c r="F4075" s="24">
        <v>0.36231884057971014</v>
      </c>
      <c r="G4075" s="26">
        <v>76.852518463269803</v>
      </c>
      <c r="H4075" s="21" t="b">
        <v>0</v>
      </c>
      <c r="I4075" s="24">
        <v>0.36231884057971014</v>
      </c>
    </row>
    <row r="4076" spans="1:9" x14ac:dyDescent="0.25">
      <c r="A4076" s="18" t="s">
        <v>189</v>
      </c>
      <c r="B4076" s="18" t="s">
        <v>370</v>
      </c>
      <c r="C4076" s="18" t="s">
        <v>371</v>
      </c>
      <c r="D4076" s="31">
        <v>5</v>
      </c>
      <c r="E4076" s="31">
        <v>1665</v>
      </c>
      <c r="F4076" s="24">
        <v>0.3003003003003003</v>
      </c>
      <c r="G4076" s="26">
        <v>76.852518463269803</v>
      </c>
      <c r="H4076" s="21" t="b">
        <v>1</v>
      </c>
      <c r="I4076" s="24">
        <v>0.39277333901401795</v>
      </c>
    </row>
    <row r="4077" spans="1:9" x14ac:dyDescent="0.25">
      <c r="A4077" s="18" t="s">
        <v>1367</v>
      </c>
      <c r="B4077" s="18" t="s">
        <v>370</v>
      </c>
      <c r="C4077" s="18" t="s">
        <v>371</v>
      </c>
      <c r="D4077" s="31">
        <v>1</v>
      </c>
      <c r="E4077" s="31">
        <v>1641</v>
      </c>
      <c r="F4077" s="24">
        <v>6.0938452163315053E-2</v>
      </c>
      <c r="G4077" s="26">
        <v>76.852518463269803</v>
      </c>
      <c r="H4077" s="21" t="b">
        <v>0</v>
      </c>
      <c r="I4077" s="24">
        <v>6.0938452163315053E-2</v>
      </c>
    </row>
    <row r="4078" spans="1:9" x14ac:dyDescent="0.25">
      <c r="A4078" s="18" t="s">
        <v>1378</v>
      </c>
      <c r="B4078" s="18" t="s">
        <v>370</v>
      </c>
      <c r="C4078" s="18" t="s">
        <v>371</v>
      </c>
      <c r="D4078" s="31">
        <v>1</v>
      </c>
      <c r="E4078" s="31">
        <v>455</v>
      </c>
      <c r="F4078" s="24">
        <v>0.21978021978021978</v>
      </c>
      <c r="G4078" s="26">
        <v>76.852518463269803</v>
      </c>
      <c r="H4078" s="21" t="b">
        <v>1</v>
      </c>
      <c r="I4078" s="24">
        <v>0.28745828987179772</v>
      </c>
    </row>
    <row r="4079" spans="1:9" x14ac:dyDescent="0.25">
      <c r="A4079" s="18" t="s">
        <v>173</v>
      </c>
      <c r="B4079" s="18" t="s">
        <v>370</v>
      </c>
      <c r="C4079" s="18" t="s">
        <v>371</v>
      </c>
      <c r="D4079" s="31">
        <v>1</v>
      </c>
      <c r="E4079" s="31">
        <v>1767</v>
      </c>
      <c r="F4079" s="24">
        <v>5.6593095642331635E-2</v>
      </c>
      <c r="G4079" s="26">
        <v>76.852518463269803</v>
      </c>
      <c r="H4079" s="21" t="b">
        <v>1</v>
      </c>
      <c r="I4079" s="24">
        <v>7.4020102938125623E-2</v>
      </c>
    </row>
    <row r="4080" spans="1:9" x14ac:dyDescent="0.25">
      <c r="A4080" s="18" t="s">
        <v>175</v>
      </c>
      <c r="B4080" s="18" t="s">
        <v>370</v>
      </c>
      <c r="C4080" s="18" t="s">
        <v>371</v>
      </c>
      <c r="D4080" s="31">
        <v>2</v>
      </c>
      <c r="E4080" s="31">
        <v>1750</v>
      </c>
      <c r="F4080" s="24">
        <v>0.1142857142857143</v>
      </c>
      <c r="G4080" s="26">
        <v>76.852518463269803</v>
      </c>
      <c r="H4080" s="21" t="b">
        <v>1</v>
      </c>
      <c r="I4080" s="24">
        <v>0.14947831073333484</v>
      </c>
    </row>
    <row r="4081" spans="1:9" x14ac:dyDescent="0.25">
      <c r="A4081" s="18" t="s">
        <v>1437</v>
      </c>
      <c r="B4081" s="18" t="s">
        <v>370</v>
      </c>
      <c r="C4081" s="18" t="s">
        <v>371</v>
      </c>
      <c r="D4081" s="31">
        <v>1</v>
      </c>
      <c r="E4081" s="31">
        <v>1728</v>
      </c>
      <c r="F4081" s="24">
        <v>5.7870370370370364E-2</v>
      </c>
      <c r="G4081" s="26">
        <v>76.852518463269803</v>
      </c>
      <c r="H4081" s="21" t="b">
        <v>1</v>
      </c>
      <c r="I4081" s="24">
        <v>7.5690695539159705E-2</v>
      </c>
    </row>
    <row r="4082" spans="1:9" x14ac:dyDescent="0.25">
      <c r="A4082" s="18" t="s">
        <v>191</v>
      </c>
      <c r="B4082" s="18" t="s">
        <v>370</v>
      </c>
      <c r="C4082" s="18" t="s">
        <v>371</v>
      </c>
      <c r="D4082" s="31">
        <v>16</v>
      </c>
      <c r="E4082" s="31">
        <v>1696</v>
      </c>
      <c r="F4082" s="24">
        <v>0.94339622641509435</v>
      </c>
      <c r="G4082" s="26">
        <v>76.852518463269803</v>
      </c>
      <c r="H4082" s="21" t="b">
        <v>1</v>
      </c>
      <c r="I4082" s="24">
        <v>1.2339011499213961</v>
      </c>
    </row>
    <row r="4083" spans="1:9" x14ac:dyDescent="0.25">
      <c r="A4083" s="18" t="s">
        <v>983</v>
      </c>
      <c r="B4083" s="18" t="s">
        <v>370</v>
      </c>
      <c r="C4083" s="18" t="s">
        <v>371</v>
      </c>
      <c r="D4083" s="31">
        <v>1</v>
      </c>
      <c r="E4083" s="31">
        <v>1671</v>
      </c>
      <c r="F4083" s="24">
        <v>5.9844404548174746E-2</v>
      </c>
      <c r="G4083" s="26">
        <v>76.852518463269803</v>
      </c>
      <c r="H4083" s="21" t="b">
        <v>1</v>
      </c>
      <c r="I4083" s="24">
        <v>7.8272604363655282E-2</v>
      </c>
    </row>
    <row r="4084" spans="1:9" x14ac:dyDescent="0.25">
      <c r="A4084" s="18" t="s">
        <v>2870</v>
      </c>
      <c r="B4084" s="18" t="s">
        <v>370</v>
      </c>
      <c r="C4084" s="18" t="s">
        <v>371</v>
      </c>
      <c r="D4084" s="31">
        <v>1</v>
      </c>
      <c r="E4084" s="31">
        <v>1344</v>
      </c>
      <c r="F4084" s="24">
        <v>7.4404761904761904E-2</v>
      </c>
      <c r="G4084" s="26">
        <v>76.852518463269803</v>
      </c>
      <c r="H4084" s="21" t="b">
        <v>0</v>
      </c>
      <c r="I4084" s="24">
        <v>7.4404761904761904E-2</v>
      </c>
    </row>
    <row r="4085" spans="1:9" x14ac:dyDescent="0.25">
      <c r="A4085" s="18" t="s">
        <v>2871</v>
      </c>
      <c r="B4085" s="18" t="s">
        <v>370</v>
      </c>
      <c r="C4085" s="18" t="s">
        <v>371</v>
      </c>
      <c r="D4085" s="31">
        <v>1</v>
      </c>
      <c r="E4085" s="31">
        <v>1452</v>
      </c>
      <c r="F4085" s="24">
        <v>6.8870523415977963E-2</v>
      </c>
      <c r="G4085" s="26">
        <v>76.852518463269803</v>
      </c>
      <c r="H4085" s="21" t="b">
        <v>0</v>
      </c>
      <c r="I4085" s="24">
        <v>6.8870523415977963E-2</v>
      </c>
    </row>
    <row r="4086" spans="1:9" x14ac:dyDescent="0.25">
      <c r="A4086" s="18" t="s">
        <v>1464</v>
      </c>
      <c r="B4086" s="18" t="s">
        <v>370</v>
      </c>
      <c r="C4086" s="18" t="s">
        <v>371</v>
      </c>
      <c r="D4086" s="31">
        <v>4</v>
      </c>
      <c r="E4086" s="31">
        <v>444</v>
      </c>
      <c r="F4086" s="24">
        <v>0.90090090090090091</v>
      </c>
      <c r="G4086" s="26">
        <v>76.852518463269803</v>
      </c>
      <c r="H4086" s="21" t="b">
        <v>1</v>
      </c>
      <c r="I4086" s="24">
        <v>1.1783200170420538</v>
      </c>
    </row>
    <row r="4087" spans="1:9" x14ac:dyDescent="0.25">
      <c r="A4087" s="18" t="s">
        <v>2872</v>
      </c>
      <c r="B4087" s="18" t="s">
        <v>370</v>
      </c>
      <c r="C4087" s="18" t="s">
        <v>371</v>
      </c>
      <c r="D4087" s="31">
        <v>2</v>
      </c>
      <c r="E4087" s="31">
        <v>1659</v>
      </c>
      <c r="F4087" s="24">
        <v>0.12055455093429776</v>
      </c>
      <c r="G4087" s="26">
        <v>76.852518463269803</v>
      </c>
      <c r="H4087" s="21" t="b">
        <v>1</v>
      </c>
      <c r="I4087" s="24">
        <v>0.15767754296765277</v>
      </c>
    </row>
    <row r="4088" spans="1:9" x14ac:dyDescent="0.25">
      <c r="A4088" s="18" t="s">
        <v>125</v>
      </c>
      <c r="B4088" s="18" t="s">
        <v>370</v>
      </c>
      <c r="C4088" s="18" t="s">
        <v>371</v>
      </c>
      <c r="D4088" s="31">
        <v>5</v>
      </c>
      <c r="E4088" s="31">
        <v>1582</v>
      </c>
      <c r="F4088" s="24">
        <v>0.31605562579013907</v>
      </c>
      <c r="G4088" s="26">
        <v>76.852518463269803</v>
      </c>
      <c r="H4088" s="21" t="b">
        <v>0</v>
      </c>
      <c r="I4088" s="24">
        <v>0.31605562579013907</v>
      </c>
    </row>
    <row r="4089" spans="1:9" x14ac:dyDescent="0.25">
      <c r="A4089" s="18" t="s">
        <v>177</v>
      </c>
      <c r="B4089" s="18" t="s">
        <v>370</v>
      </c>
      <c r="C4089" s="18" t="s">
        <v>371</v>
      </c>
      <c r="D4089" s="31">
        <v>1</v>
      </c>
      <c r="E4089" s="31">
        <v>1801</v>
      </c>
      <c r="F4089" s="24">
        <v>5.5524708495280406E-2</v>
      </c>
      <c r="G4089" s="26">
        <v>76.852518463269803</v>
      </c>
      <c r="H4089" s="21" t="b">
        <v>0</v>
      </c>
      <c r="I4089" s="24">
        <v>5.5524708495280406E-2</v>
      </c>
    </row>
    <row r="4090" spans="1:9" x14ac:dyDescent="0.25">
      <c r="A4090" s="18" t="s">
        <v>1003</v>
      </c>
      <c r="B4090" s="18" t="s">
        <v>370</v>
      </c>
      <c r="C4090" s="18" t="s">
        <v>371</v>
      </c>
      <c r="D4090" s="31">
        <v>1</v>
      </c>
      <c r="E4090" s="31">
        <v>1801</v>
      </c>
      <c r="F4090" s="24">
        <v>5.5524708495280406E-2</v>
      </c>
      <c r="G4090" s="26">
        <v>76.852518463269803</v>
      </c>
      <c r="H4090" s="21" t="b">
        <v>0</v>
      </c>
      <c r="I4090" s="24">
        <v>5.5524708495280406E-2</v>
      </c>
    </row>
    <row r="4091" spans="1:9" x14ac:dyDescent="0.25">
      <c r="A4091" s="18" t="s">
        <v>129</v>
      </c>
      <c r="B4091" s="18" t="s">
        <v>326</v>
      </c>
      <c r="C4091" s="18" t="s">
        <v>327</v>
      </c>
      <c r="D4091" s="31">
        <v>14</v>
      </c>
      <c r="E4091" s="31">
        <v>1496</v>
      </c>
      <c r="F4091" s="24">
        <v>0.93582887700534756</v>
      </c>
      <c r="G4091" s="26">
        <v>36.920757309455084</v>
      </c>
      <c r="H4091" s="21" t="b">
        <v>1</v>
      </c>
      <c r="I4091" s="24">
        <v>2.5437208717845117</v>
      </c>
    </row>
    <row r="4092" spans="1:9" x14ac:dyDescent="0.25">
      <c r="A4092" s="18" t="s">
        <v>199</v>
      </c>
      <c r="B4092" s="18" t="s">
        <v>326</v>
      </c>
      <c r="C4092" s="18" t="s">
        <v>327</v>
      </c>
      <c r="D4092" s="31">
        <v>1</v>
      </c>
      <c r="E4092" s="31">
        <v>42</v>
      </c>
      <c r="F4092" s="24">
        <v>2.3809523809523809</v>
      </c>
      <c r="G4092" s="26">
        <v>36.920757309455084</v>
      </c>
      <c r="H4092" s="21" t="b">
        <v>1</v>
      </c>
      <c r="I4092" s="24">
        <v>6.4717796329755606</v>
      </c>
    </row>
    <row r="4093" spans="1:9" x14ac:dyDescent="0.25">
      <c r="A4093" s="18" t="s">
        <v>139</v>
      </c>
      <c r="B4093" s="18" t="s">
        <v>326</v>
      </c>
      <c r="C4093" s="18" t="s">
        <v>327</v>
      </c>
      <c r="D4093" s="31">
        <v>1</v>
      </c>
      <c r="E4093" s="31">
        <v>1458</v>
      </c>
      <c r="F4093" s="24">
        <v>6.858710562414265E-2</v>
      </c>
      <c r="G4093" s="26">
        <v>36.920757309455084</v>
      </c>
      <c r="H4093" s="21" t="b">
        <v>0</v>
      </c>
      <c r="I4093" s="24">
        <v>6.858710562414265E-2</v>
      </c>
    </row>
    <row r="4094" spans="1:9" x14ac:dyDescent="0.25">
      <c r="A4094" s="18" t="s">
        <v>141</v>
      </c>
      <c r="B4094" s="18" t="s">
        <v>326</v>
      </c>
      <c r="C4094" s="18" t="s">
        <v>327</v>
      </c>
      <c r="D4094" s="31">
        <v>1</v>
      </c>
      <c r="E4094" s="31">
        <v>1471</v>
      </c>
      <c r="F4094" s="24">
        <v>6.7980965329707682E-2</v>
      </c>
      <c r="G4094" s="26">
        <v>36.920757309455084</v>
      </c>
      <c r="H4094" s="21" t="b">
        <v>1</v>
      </c>
      <c r="I4094" s="24">
        <v>0.18478228727734436</v>
      </c>
    </row>
    <row r="4095" spans="1:9" x14ac:dyDescent="0.25">
      <c r="A4095" s="18" t="s">
        <v>2873</v>
      </c>
      <c r="B4095" s="18" t="s">
        <v>326</v>
      </c>
      <c r="C4095" s="18" t="s">
        <v>327</v>
      </c>
      <c r="D4095" s="31">
        <v>1</v>
      </c>
      <c r="E4095" s="31">
        <v>1446</v>
      </c>
      <c r="F4095" s="24">
        <v>6.9156293222683268E-2</v>
      </c>
      <c r="G4095" s="26">
        <v>36.920757309455084</v>
      </c>
      <c r="H4095" s="21" t="b">
        <v>0</v>
      </c>
      <c r="I4095" s="24">
        <v>6.9156293222683268E-2</v>
      </c>
    </row>
    <row r="4096" spans="1:9" x14ac:dyDescent="0.25">
      <c r="A4096" s="18" t="s">
        <v>143</v>
      </c>
      <c r="B4096" s="18" t="s">
        <v>326</v>
      </c>
      <c r="C4096" s="18" t="s">
        <v>327</v>
      </c>
      <c r="D4096" s="31">
        <v>1</v>
      </c>
      <c r="E4096" s="31">
        <v>1343</v>
      </c>
      <c r="F4096" s="24">
        <v>7.4460163812360383E-2</v>
      </c>
      <c r="G4096" s="26">
        <v>36.920757309455084</v>
      </c>
      <c r="H4096" s="21" t="b">
        <v>1</v>
      </c>
      <c r="I4096" s="24">
        <v>0.20239370408412027</v>
      </c>
    </row>
    <row r="4097" spans="1:9" x14ac:dyDescent="0.25">
      <c r="A4097" s="18" t="s">
        <v>219</v>
      </c>
      <c r="B4097" s="18" t="s">
        <v>326</v>
      </c>
      <c r="C4097" s="18" t="s">
        <v>327</v>
      </c>
      <c r="D4097" s="31">
        <v>2</v>
      </c>
      <c r="E4097" s="31">
        <v>1179</v>
      </c>
      <c r="F4097" s="24">
        <v>0.16963528413910092</v>
      </c>
      <c r="G4097" s="26">
        <v>36.920757309455084</v>
      </c>
      <c r="H4097" s="21" t="b">
        <v>1</v>
      </c>
      <c r="I4097" s="24">
        <v>0.46109371430869134</v>
      </c>
    </row>
    <row r="4098" spans="1:9" x14ac:dyDescent="0.25">
      <c r="A4098" s="18" t="s">
        <v>193</v>
      </c>
      <c r="B4098" s="18" t="s">
        <v>326</v>
      </c>
      <c r="C4098" s="18" t="s">
        <v>327</v>
      </c>
      <c r="D4098" s="31">
        <v>1</v>
      </c>
      <c r="E4098" s="31">
        <v>1043</v>
      </c>
      <c r="F4098" s="24">
        <v>9.5877277085330767E-2</v>
      </c>
      <c r="G4098" s="26">
        <v>36.920757309455084</v>
      </c>
      <c r="H4098" s="21" t="b">
        <v>1</v>
      </c>
      <c r="I4098" s="24">
        <v>0.26060857582451918</v>
      </c>
    </row>
    <row r="4099" spans="1:9" x14ac:dyDescent="0.25">
      <c r="A4099" s="18" t="s">
        <v>225</v>
      </c>
      <c r="B4099" s="18" t="s">
        <v>326</v>
      </c>
      <c r="C4099" s="18" t="s">
        <v>327</v>
      </c>
      <c r="D4099" s="31">
        <v>1</v>
      </c>
      <c r="E4099" s="31">
        <v>1202</v>
      </c>
      <c r="F4099" s="24">
        <v>8.3194675540765387E-2</v>
      </c>
      <c r="G4099" s="26">
        <v>36.920757309455084</v>
      </c>
      <c r="H4099" s="21" t="b">
        <v>1</v>
      </c>
      <c r="I4099" s="24">
        <v>0.2261353948294289</v>
      </c>
    </row>
    <row r="4100" spans="1:9" x14ac:dyDescent="0.25">
      <c r="A4100" s="18" t="s">
        <v>183</v>
      </c>
      <c r="B4100" s="18" t="s">
        <v>326</v>
      </c>
      <c r="C4100" s="18" t="s">
        <v>327</v>
      </c>
      <c r="D4100" s="31">
        <v>57</v>
      </c>
      <c r="E4100" s="31">
        <v>189</v>
      </c>
      <c r="F4100" s="24">
        <v>30.158730158730158</v>
      </c>
      <c r="G4100" s="26">
        <v>36.920757309455084</v>
      </c>
      <c r="H4100" s="21" t="b">
        <v>1</v>
      </c>
      <c r="I4100" s="24">
        <v>81.97587535102376</v>
      </c>
    </row>
    <row r="4101" spans="1:9" x14ac:dyDescent="0.25">
      <c r="A4101" s="18" t="s">
        <v>1328</v>
      </c>
      <c r="B4101" s="18" t="s">
        <v>326</v>
      </c>
      <c r="C4101" s="18" t="s">
        <v>327</v>
      </c>
      <c r="D4101" s="31">
        <v>2</v>
      </c>
      <c r="E4101" s="31">
        <v>188</v>
      </c>
      <c r="F4101" s="24">
        <v>1.0638297872340425</v>
      </c>
      <c r="G4101" s="26">
        <v>36.920757309455084</v>
      </c>
      <c r="H4101" s="21" t="b">
        <v>1</v>
      </c>
      <c r="I4101" s="24">
        <v>2.8916462189890804</v>
      </c>
    </row>
    <row r="4102" spans="1:9" x14ac:dyDescent="0.25">
      <c r="A4102" s="18" t="s">
        <v>189</v>
      </c>
      <c r="B4102" s="18" t="s">
        <v>326</v>
      </c>
      <c r="C4102" s="18" t="s">
        <v>327</v>
      </c>
      <c r="D4102" s="31">
        <v>1</v>
      </c>
      <c r="E4102" s="31">
        <v>1203</v>
      </c>
      <c r="F4102" s="24">
        <v>8.3125519534497094E-2</v>
      </c>
      <c r="G4102" s="26">
        <v>36.920757309455084</v>
      </c>
      <c r="H4102" s="21" t="b">
        <v>1</v>
      </c>
      <c r="I4102" s="24">
        <v>0.22594741860762557</v>
      </c>
    </row>
    <row r="4103" spans="1:9" x14ac:dyDescent="0.25">
      <c r="A4103" s="18" t="s">
        <v>173</v>
      </c>
      <c r="B4103" s="18" t="s">
        <v>326</v>
      </c>
      <c r="C4103" s="18" t="s">
        <v>327</v>
      </c>
      <c r="D4103" s="31">
        <v>1</v>
      </c>
      <c r="E4103" s="31">
        <v>1439</v>
      </c>
      <c r="F4103" s="24">
        <v>6.9492703266157058E-2</v>
      </c>
      <c r="G4103" s="26">
        <v>36.920757309455084</v>
      </c>
      <c r="H4103" s="21" t="b">
        <v>0</v>
      </c>
      <c r="I4103" s="24">
        <v>6.9492703266157058E-2</v>
      </c>
    </row>
    <row r="4104" spans="1:9" x14ac:dyDescent="0.25">
      <c r="A4104" s="18" t="s">
        <v>175</v>
      </c>
      <c r="B4104" s="18" t="s">
        <v>326</v>
      </c>
      <c r="C4104" s="18" t="s">
        <v>327</v>
      </c>
      <c r="D4104" s="31">
        <v>8</v>
      </c>
      <c r="E4104" s="31">
        <v>1463</v>
      </c>
      <c r="F4104" s="24">
        <v>0.54682159945317843</v>
      </c>
      <c r="G4104" s="26">
        <v>36.920757309455084</v>
      </c>
      <c r="H4104" s="21" t="b">
        <v>1</v>
      </c>
      <c r="I4104" s="24">
        <v>1.4863417338891241</v>
      </c>
    </row>
    <row r="4105" spans="1:9" x14ac:dyDescent="0.25">
      <c r="A4105" s="18" t="s">
        <v>191</v>
      </c>
      <c r="B4105" s="18" t="s">
        <v>326</v>
      </c>
      <c r="C4105" s="18" t="s">
        <v>327</v>
      </c>
      <c r="D4105" s="31">
        <v>4</v>
      </c>
      <c r="E4105" s="31">
        <v>1328</v>
      </c>
      <c r="F4105" s="24">
        <v>0.30120481927710846</v>
      </c>
      <c r="G4105" s="26">
        <v>36.920757309455084</v>
      </c>
      <c r="H4105" s="21" t="b">
        <v>1</v>
      </c>
      <c r="I4105" s="24">
        <v>0.81871911019570354</v>
      </c>
    </row>
    <row r="4106" spans="1:9" x14ac:dyDescent="0.25">
      <c r="A4106" s="18" t="s">
        <v>1464</v>
      </c>
      <c r="B4106" s="18" t="s">
        <v>326</v>
      </c>
      <c r="C4106" s="18" t="s">
        <v>327</v>
      </c>
      <c r="D4106" s="31">
        <v>1</v>
      </c>
      <c r="E4106" s="31">
        <v>133</v>
      </c>
      <c r="F4106" s="24">
        <v>0.75187969924812026</v>
      </c>
      <c r="G4106" s="26">
        <v>36.920757309455084</v>
      </c>
      <c r="H4106" s="21" t="b">
        <v>1</v>
      </c>
      <c r="I4106" s="24">
        <v>2.0437198840975452</v>
      </c>
    </row>
    <row r="4107" spans="1:9" x14ac:dyDescent="0.25">
      <c r="A4107" s="18" t="s">
        <v>129</v>
      </c>
      <c r="B4107" s="18" t="s">
        <v>366</v>
      </c>
      <c r="C4107" s="18" t="s">
        <v>367</v>
      </c>
      <c r="D4107" s="31">
        <v>55</v>
      </c>
      <c r="E4107" s="31">
        <v>2347</v>
      </c>
      <c r="F4107" s="24">
        <v>2.3434171282488281</v>
      </c>
      <c r="G4107" s="26">
        <v>101.38877067957186</v>
      </c>
      <c r="H4107" s="21" t="b">
        <v>1</v>
      </c>
      <c r="I4107" s="24">
        <v>2.3102615642669013</v>
      </c>
    </row>
    <row r="4108" spans="1:9" x14ac:dyDescent="0.25">
      <c r="A4108" s="18" t="s">
        <v>199</v>
      </c>
      <c r="B4108" s="18" t="s">
        <v>366</v>
      </c>
      <c r="C4108" s="18" t="s">
        <v>367</v>
      </c>
      <c r="D4108" s="31">
        <v>2</v>
      </c>
      <c r="E4108" s="31">
        <v>78</v>
      </c>
      <c r="F4108" s="24">
        <v>2.5641025641025639</v>
      </c>
      <c r="G4108" s="26">
        <v>101.38877067957186</v>
      </c>
      <c r="H4108" s="21" t="b">
        <v>1</v>
      </c>
      <c r="I4108" s="24">
        <v>2.5278246579647634</v>
      </c>
    </row>
    <row r="4109" spans="1:9" x14ac:dyDescent="0.25">
      <c r="A4109" s="18" t="s">
        <v>203</v>
      </c>
      <c r="B4109" s="18" t="s">
        <v>366</v>
      </c>
      <c r="C4109" s="18" t="s">
        <v>367</v>
      </c>
      <c r="D4109" s="31">
        <v>1</v>
      </c>
      <c r="E4109" s="31">
        <v>2366</v>
      </c>
      <c r="F4109" s="24">
        <v>4.2265426880811495E-2</v>
      </c>
      <c r="G4109" s="26">
        <v>101.38877067957186</v>
      </c>
      <c r="H4109" s="21" t="b">
        <v>0</v>
      </c>
      <c r="I4109" s="24">
        <v>4.2265426880811495E-2</v>
      </c>
    </row>
    <row r="4110" spans="1:9" x14ac:dyDescent="0.25">
      <c r="A4110" s="18" t="s">
        <v>2874</v>
      </c>
      <c r="B4110" s="18" t="s">
        <v>366</v>
      </c>
      <c r="C4110" s="18" t="s">
        <v>367</v>
      </c>
      <c r="D4110" s="31">
        <v>1</v>
      </c>
      <c r="E4110" s="31">
        <v>1985</v>
      </c>
      <c r="F4110" s="24">
        <v>5.037783375314861E-2</v>
      </c>
      <c r="G4110" s="26">
        <v>101.38877067957186</v>
      </c>
      <c r="H4110" s="21" t="b">
        <v>0</v>
      </c>
      <c r="I4110" s="24">
        <v>5.037783375314861E-2</v>
      </c>
    </row>
    <row r="4111" spans="1:9" x14ac:dyDescent="0.25">
      <c r="A4111" s="18" t="s">
        <v>141</v>
      </c>
      <c r="B4111" s="18" t="s">
        <v>366</v>
      </c>
      <c r="C4111" s="18" t="s">
        <v>367</v>
      </c>
      <c r="D4111" s="31">
        <v>1</v>
      </c>
      <c r="E4111" s="31">
        <v>2359</v>
      </c>
      <c r="F4111" s="24">
        <v>4.2390843577787198E-2</v>
      </c>
      <c r="G4111" s="26">
        <v>101.38877067957186</v>
      </c>
      <c r="H4111" s="21" t="b">
        <v>1</v>
      </c>
      <c r="I4111" s="24">
        <v>4.1791081670464511E-2</v>
      </c>
    </row>
    <row r="4112" spans="1:9" x14ac:dyDescent="0.25">
      <c r="A4112" s="18" t="s">
        <v>143</v>
      </c>
      <c r="B4112" s="18" t="s">
        <v>366</v>
      </c>
      <c r="C4112" s="18" t="s">
        <v>367</v>
      </c>
      <c r="D4112" s="31">
        <v>2</v>
      </c>
      <c r="E4112" s="31">
        <v>2180</v>
      </c>
      <c r="F4112" s="24">
        <v>9.1743119266055051E-2</v>
      </c>
      <c r="G4112" s="26">
        <v>101.38877067957186</v>
      </c>
      <c r="H4112" s="21" t="b">
        <v>1</v>
      </c>
      <c r="I4112" s="24">
        <v>9.0445102440941089E-2</v>
      </c>
    </row>
    <row r="4113" spans="1:9" x14ac:dyDescent="0.25">
      <c r="A4113" s="18" t="s">
        <v>151</v>
      </c>
      <c r="B4113" s="18" t="s">
        <v>366</v>
      </c>
      <c r="C4113" s="18" t="s">
        <v>367</v>
      </c>
      <c r="D4113" s="31">
        <v>1</v>
      </c>
      <c r="E4113" s="31">
        <v>1099</v>
      </c>
      <c r="F4113" s="24">
        <v>9.0991810737033677E-2</v>
      </c>
      <c r="G4113" s="26">
        <v>101.38877067957186</v>
      </c>
      <c r="H4113" s="21" t="b">
        <v>1</v>
      </c>
      <c r="I4113" s="24">
        <v>8.9704423713035289E-2</v>
      </c>
    </row>
    <row r="4114" spans="1:9" x14ac:dyDescent="0.25">
      <c r="A4114" s="18" t="s">
        <v>219</v>
      </c>
      <c r="B4114" s="18" t="s">
        <v>366</v>
      </c>
      <c r="C4114" s="18" t="s">
        <v>367</v>
      </c>
      <c r="D4114" s="31">
        <v>4</v>
      </c>
      <c r="E4114" s="31">
        <v>1950</v>
      </c>
      <c r="F4114" s="24">
        <v>0.20512820512820512</v>
      </c>
      <c r="G4114" s="26">
        <v>101.38877067957186</v>
      </c>
      <c r="H4114" s="21" t="b">
        <v>1</v>
      </c>
      <c r="I4114" s="24">
        <v>0.20222597263718106</v>
      </c>
    </row>
    <row r="4115" spans="1:9" x14ac:dyDescent="0.25">
      <c r="A4115" s="18" t="s">
        <v>1550</v>
      </c>
      <c r="B4115" s="18" t="s">
        <v>366</v>
      </c>
      <c r="C4115" s="18" t="s">
        <v>367</v>
      </c>
      <c r="D4115" s="31">
        <v>2</v>
      </c>
      <c r="E4115" s="31">
        <v>1918</v>
      </c>
      <c r="F4115" s="24">
        <v>0.10427528675703858</v>
      </c>
      <c r="G4115" s="26">
        <v>101.38877067957186</v>
      </c>
      <c r="H4115" s="21" t="b">
        <v>1</v>
      </c>
      <c r="I4115" s="24">
        <v>0.10279996002150758</v>
      </c>
    </row>
    <row r="4116" spans="1:9" x14ac:dyDescent="0.25">
      <c r="A4116" s="18" t="s">
        <v>193</v>
      </c>
      <c r="B4116" s="18" t="s">
        <v>366</v>
      </c>
      <c r="C4116" s="18" t="s">
        <v>367</v>
      </c>
      <c r="D4116" s="31">
        <v>14</v>
      </c>
      <c r="E4116" s="31">
        <v>1679</v>
      </c>
      <c r="F4116" s="24">
        <v>0.83382966051220964</v>
      </c>
      <c r="G4116" s="26">
        <v>101.38877067957186</v>
      </c>
      <c r="H4116" s="21" t="b">
        <v>1</v>
      </c>
      <c r="I4116" s="24">
        <v>0.82203231879020899</v>
      </c>
    </row>
    <row r="4117" spans="1:9" x14ac:dyDescent="0.25">
      <c r="A4117" s="18" t="s">
        <v>777</v>
      </c>
      <c r="B4117" s="18" t="s">
        <v>366</v>
      </c>
      <c r="C4117" s="18" t="s">
        <v>367</v>
      </c>
      <c r="D4117" s="31">
        <v>1</v>
      </c>
      <c r="E4117" s="31">
        <v>1643</v>
      </c>
      <c r="F4117" s="24">
        <v>6.0864272671941569E-2</v>
      </c>
      <c r="G4117" s="26">
        <v>101.38877067957186</v>
      </c>
      <c r="H4117" s="21" t="b">
        <v>1</v>
      </c>
      <c r="I4117" s="24">
        <v>6.000314160719767E-2</v>
      </c>
    </row>
    <row r="4118" spans="1:9" x14ac:dyDescent="0.25">
      <c r="A4118" s="18" t="s">
        <v>1292</v>
      </c>
      <c r="B4118" s="18" t="s">
        <v>366</v>
      </c>
      <c r="C4118" s="18" t="s">
        <v>367</v>
      </c>
      <c r="D4118" s="31">
        <v>1</v>
      </c>
      <c r="E4118" s="31">
        <v>254</v>
      </c>
      <c r="F4118" s="24">
        <v>0.39370078740157477</v>
      </c>
      <c r="G4118" s="26">
        <v>101.38877067957186</v>
      </c>
      <c r="H4118" s="21" t="b">
        <v>1</v>
      </c>
      <c r="I4118" s="24">
        <v>0.38813055771899907</v>
      </c>
    </row>
    <row r="4119" spans="1:9" x14ac:dyDescent="0.25">
      <c r="A4119" s="18" t="s">
        <v>813</v>
      </c>
      <c r="B4119" s="18" t="s">
        <v>366</v>
      </c>
      <c r="C4119" s="18" t="s">
        <v>367</v>
      </c>
      <c r="D4119" s="31">
        <v>1</v>
      </c>
      <c r="E4119" s="31">
        <v>1604</v>
      </c>
      <c r="F4119" s="24">
        <v>6.2344139650872814E-2</v>
      </c>
      <c r="G4119" s="26">
        <v>101.38877067957186</v>
      </c>
      <c r="H4119" s="21" t="b">
        <v>1</v>
      </c>
      <c r="I4119" s="24">
        <v>6.1462070860739258E-2</v>
      </c>
    </row>
    <row r="4120" spans="1:9" x14ac:dyDescent="0.25">
      <c r="A4120" s="18" t="s">
        <v>1317</v>
      </c>
      <c r="B4120" s="18" t="s">
        <v>366</v>
      </c>
      <c r="C4120" s="18" t="s">
        <v>367</v>
      </c>
      <c r="D4120" s="31">
        <v>3</v>
      </c>
      <c r="E4120" s="31">
        <v>1590</v>
      </c>
      <c r="F4120" s="24">
        <v>0.18867924528301888</v>
      </c>
      <c r="G4120" s="26">
        <v>101.38877067957186</v>
      </c>
      <c r="H4120" s="21" t="b">
        <v>1</v>
      </c>
      <c r="I4120" s="24">
        <v>0.18600973898231279</v>
      </c>
    </row>
    <row r="4121" spans="1:9" x14ac:dyDescent="0.25">
      <c r="A4121" s="18" t="s">
        <v>1636</v>
      </c>
      <c r="B4121" s="18" t="s">
        <v>366</v>
      </c>
      <c r="C4121" s="18" t="s">
        <v>367</v>
      </c>
      <c r="D4121" s="31">
        <v>1</v>
      </c>
      <c r="E4121" s="31">
        <v>1558</v>
      </c>
      <c r="F4121" s="24">
        <v>6.4184852374839535E-2</v>
      </c>
      <c r="G4121" s="26">
        <v>101.38877067957186</v>
      </c>
      <c r="H4121" s="21" t="b">
        <v>1</v>
      </c>
      <c r="I4121" s="24">
        <v>6.3276740475369561E-2</v>
      </c>
    </row>
    <row r="4122" spans="1:9" x14ac:dyDescent="0.25">
      <c r="A4122" s="18" t="s">
        <v>2875</v>
      </c>
      <c r="B4122" s="18" t="s">
        <v>366</v>
      </c>
      <c r="C4122" s="18" t="s">
        <v>367</v>
      </c>
      <c r="D4122" s="31">
        <v>1</v>
      </c>
      <c r="E4122" s="31">
        <v>78</v>
      </c>
      <c r="F4122" s="24">
        <v>1.2820512820512819</v>
      </c>
      <c r="G4122" s="26">
        <v>101.38877067957186</v>
      </c>
      <c r="H4122" s="21" t="b">
        <v>0</v>
      </c>
      <c r="I4122" s="24">
        <v>1.2820512820512819</v>
      </c>
    </row>
    <row r="4123" spans="1:9" x14ac:dyDescent="0.25">
      <c r="A4123" s="18" t="s">
        <v>253</v>
      </c>
      <c r="B4123" s="18" t="s">
        <v>366</v>
      </c>
      <c r="C4123" s="18" t="s">
        <v>367</v>
      </c>
      <c r="D4123" s="31">
        <v>1</v>
      </c>
      <c r="E4123" s="31">
        <v>1254</v>
      </c>
      <c r="F4123" s="24">
        <v>7.9744816586921854E-2</v>
      </c>
      <c r="G4123" s="26">
        <v>101.38877067957186</v>
      </c>
      <c r="H4123" s="21" t="b">
        <v>0</v>
      </c>
      <c r="I4123" s="24">
        <v>7.9744816586921854E-2</v>
      </c>
    </row>
    <row r="4124" spans="1:9" x14ac:dyDescent="0.25">
      <c r="A4124" s="18" t="s">
        <v>183</v>
      </c>
      <c r="B4124" s="18" t="s">
        <v>366</v>
      </c>
      <c r="C4124" s="18" t="s">
        <v>367</v>
      </c>
      <c r="D4124" s="31">
        <v>182</v>
      </c>
      <c r="E4124" s="31">
        <v>456</v>
      </c>
      <c r="F4124" s="24">
        <v>39.912280701754391</v>
      </c>
      <c r="G4124" s="26">
        <v>101.38877067957186</v>
      </c>
      <c r="H4124" s="21" t="b">
        <v>1</v>
      </c>
      <c r="I4124" s="24">
        <v>39.347586452267308</v>
      </c>
    </row>
    <row r="4125" spans="1:9" x14ac:dyDescent="0.25">
      <c r="A4125" s="18" t="s">
        <v>1328</v>
      </c>
      <c r="B4125" s="18" t="s">
        <v>366</v>
      </c>
      <c r="C4125" s="18" t="s">
        <v>367</v>
      </c>
      <c r="D4125" s="31">
        <v>1</v>
      </c>
      <c r="E4125" s="31">
        <v>414</v>
      </c>
      <c r="F4125" s="24">
        <v>0.24154589371980675</v>
      </c>
      <c r="G4125" s="26">
        <v>101.38877067957186</v>
      </c>
      <c r="H4125" s="21" t="b">
        <v>1</v>
      </c>
      <c r="I4125" s="24">
        <v>0.23812840980827482</v>
      </c>
    </row>
    <row r="4126" spans="1:9" x14ac:dyDescent="0.25">
      <c r="A4126" s="18" t="s">
        <v>2514</v>
      </c>
      <c r="B4126" s="18" t="s">
        <v>366</v>
      </c>
      <c r="C4126" s="18" t="s">
        <v>367</v>
      </c>
      <c r="D4126" s="31">
        <v>4</v>
      </c>
      <c r="E4126" s="31">
        <v>10</v>
      </c>
      <c r="F4126" s="24">
        <v>40</v>
      </c>
      <c r="G4126" s="26">
        <v>101.38877067957186</v>
      </c>
      <c r="H4126" s="21" t="b">
        <v>1</v>
      </c>
      <c r="I4126" s="24">
        <v>39.434064664250307</v>
      </c>
    </row>
    <row r="4127" spans="1:9" x14ac:dyDescent="0.25">
      <c r="A4127" s="18" t="s">
        <v>1331</v>
      </c>
      <c r="B4127" s="18" t="s">
        <v>366</v>
      </c>
      <c r="C4127" s="18" t="s">
        <v>367</v>
      </c>
      <c r="D4127" s="31">
        <v>1</v>
      </c>
      <c r="E4127" s="31">
        <v>362</v>
      </c>
      <c r="F4127" s="24">
        <v>0.27624309392265189</v>
      </c>
      <c r="G4127" s="26">
        <v>101.38877067957186</v>
      </c>
      <c r="H4127" s="21" t="b">
        <v>1</v>
      </c>
      <c r="I4127" s="24">
        <v>0.27233470071996069</v>
      </c>
    </row>
    <row r="4128" spans="1:9" x14ac:dyDescent="0.25">
      <c r="A4128" s="18" t="s">
        <v>2876</v>
      </c>
      <c r="B4128" s="18" t="s">
        <v>366</v>
      </c>
      <c r="C4128" s="18" t="s">
        <v>367</v>
      </c>
      <c r="D4128" s="31">
        <v>1</v>
      </c>
      <c r="E4128" s="31">
        <v>288</v>
      </c>
      <c r="F4128" s="24">
        <v>0.34722222222222221</v>
      </c>
      <c r="G4128" s="26">
        <v>101.38877067957186</v>
      </c>
      <c r="H4128" s="21" t="b">
        <v>0</v>
      </c>
      <c r="I4128" s="24">
        <v>0.34722222222222221</v>
      </c>
    </row>
    <row r="4129" spans="1:9" x14ac:dyDescent="0.25">
      <c r="A4129" s="18" t="s">
        <v>535</v>
      </c>
      <c r="B4129" s="18" t="s">
        <v>366</v>
      </c>
      <c r="C4129" s="18" t="s">
        <v>367</v>
      </c>
      <c r="D4129" s="31">
        <v>1</v>
      </c>
      <c r="E4129" s="31">
        <v>397</v>
      </c>
      <c r="F4129" s="24">
        <v>0.25188916876574308</v>
      </c>
      <c r="G4129" s="26">
        <v>101.38877067957186</v>
      </c>
      <c r="H4129" s="21" t="b">
        <v>0</v>
      </c>
      <c r="I4129" s="24">
        <v>0.25188916876574308</v>
      </c>
    </row>
    <row r="4130" spans="1:9" x14ac:dyDescent="0.25">
      <c r="A4130" s="18" t="s">
        <v>822</v>
      </c>
      <c r="B4130" s="18" t="s">
        <v>366</v>
      </c>
      <c r="C4130" s="18" t="s">
        <v>367</v>
      </c>
      <c r="D4130" s="31">
        <v>2</v>
      </c>
      <c r="E4130" s="31">
        <v>357</v>
      </c>
      <c r="F4130" s="24">
        <v>0.56022408963585435</v>
      </c>
      <c r="G4130" s="26">
        <v>101.38877067957186</v>
      </c>
      <c r="H4130" s="21" t="b">
        <v>1</v>
      </c>
      <c r="I4130" s="24">
        <v>0.55229782442927611</v>
      </c>
    </row>
    <row r="4131" spans="1:9" x14ac:dyDescent="0.25">
      <c r="A4131" s="18" t="s">
        <v>1338</v>
      </c>
      <c r="B4131" s="18" t="s">
        <v>366</v>
      </c>
      <c r="C4131" s="18" t="s">
        <v>367</v>
      </c>
      <c r="D4131" s="31">
        <v>2</v>
      </c>
      <c r="E4131" s="31">
        <v>288</v>
      </c>
      <c r="F4131" s="24">
        <v>0.69444444444444442</v>
      </c>
      <c r="G4131" s="26">
        <v>101.38877067957186</v>
      </c>
      <c r="H4131" s="21" t="b">
        <v>0</v>
      </c>
      <c r="I4131" s="24">
        <v>0.69444444444444442</v>
      </c>
    </row>
    <row r="4132" spans="1:9" x14ac:dyDescent="0.25">
      <c r="A4132" s="18" t="s">
        <v>153</v>
      </c>
      <c r="B4132" s="18" t="s">
        <v>366</v>
      </c>
      <c r="C4132" s="18" t="s">
        <v>367</v>
      </c>
      <c r="D4132" s="31">
        <v>3</v>
      </c>
      <c r="E4132" s="31">
        <v>2432</v>
      </c>
      <c r="F4132" s="24">
        <v>0.12335526315789473</v>
      </c>
      <c r="G4132" s="26">
        <v>101.38877067957186</v>
      </c>
      <c r="H4132" s="21" t="b">
        <v>1</v>
      </c>
      <c r="I4132" s="24">
        <v>0.12160998560110087</v>
      </c>
    </row>
    <row r="4133" spans="1:9" x14ac:dyDescent="0.25">
      <c r="A4133" s="18" t="s">
        <v>547</v>
      </c>
      <c r="B4133" s="18" t="s">
        <v>366</v>
      </c>
      <c r="C4133" s="18" t="s">
        <v>367</v>
      </c>
      <c r="D4133" s="31">
        <v>1</v>
      </c>
      <c r="E4133" s="31">
        <v>2163</v>
      </c>
      <c r="F4133" s="24">
        <v>4.6232085067036521E-2</v>
      </c>
      <c r="G4133" s="26">
        <v>101.38877067957186</v>
      </c>
      <c r="H4133" s="21" t="b">
        <v>0</v>
      </c>
      <c r="I4133" s="24">
        <v>4.6232085067036521E-2</v>
      </c>
    </row>
    <row r="4134" spans="1:9" x14ac:dyDescent="0.25">
      <c r="A4134" s="18" t="s">
        <v>490</v>
      </c>
      <c r="B4134" s="18" t="s">
        <v>366</v>
      </c>
      <c r="C4134" s="18" t="s">
        <v>367</v>
      </c>
      <c r="D4134" s="31">
        <v>1</v>
      </c>
      <c r="E4134" s="31">
        <v>499</v>
      </c>
      <c r="F4134" s="24">
        <v>0.20040080160320639</v>
      </c>
      <c r="G4134" s="26">
        <v>101.38877067957186</v>
      </c>
      <c r="H4134" s="21" t="b">
        <v>1</v>
      </c>
      <c r="I4134" s="24">
        <v>0.19756545422971095</v>
      </c>
    </row>
    <row r="4135" spans="1:9" x14ac:dyDescent="0.25">
      <c r="A4135" s="18" t="s">
        <v>3177</v>
      </c>
      <c r="B4135" s="18" t="s">
        <v>366</v>
      </c>
      <c r="C4135" s="18" t="s">
        <v>367</v>
      </c>
      <c r="D4135" s="31">
        <v>1</v>
      </c>
      <c r="E4135" s="31">
        <v>37</v>
      </c>
      <c r="F4135" s="24">
        <v>2.7027027027027026</v>
      </c>
      <c r="G4135" s="26">
        <v>101.38877067957186</v>
      </c>
      <c r="H4135" s="21" t="b">
        <v>1</v>
      </c>
      <c r="I4135" s="24">
        <v>2.6644638286655615</v>
      </c>
    </row>
    <row r="4136" spans="1:9" x14ac:dyDescent="0.25">
      <c r="A4136" s="18" t="s">
        <v>189</v>
      </c>
      <c r="B4136" s="18" t="s">
        <v>366</v>
      </c>
      <c r="C4136" s="18" t="s">
        <v>367</v>
      </c>
      <c r="D4136" s="31">
        <v>1</v>
      </c>
      <c r="E4136" s="31">
        <v>2027</v>
      </c>
      <c r="F4136" s="24">
        <v>4.9333991119881605E-2</v>
      </c>
      <c r="G4136" s="26">
        <v>101.38877067957186</v>
      </c>
      <c r="H4136" s="21" t="b">
        <v>1</v>
      </c>
      <c r="I4136" s="24">
        <v>4.8635994899174043E-2</v>
      </c>
    </row>
    <row r="4137" spans="1:9" x14ac:dyDescent="0.25">
      <c r="A4137" s="18" t="s">
        <v>893</v>
      </c>
      <c r="B4137" s="18" t="s">
        <v>366</v>
      </c>
      <c r="C4137" s="18" t="s">
        <v>367</v>
      </c>
      <c r="D4137" s="31">
        <v>2</v>
      </c>
      <c r="E4137" s="31">
        <v>2001</v>
      </c>
      <c r="F4137" s="24">
        <v>9.9950024987506242E-2</v>
      </c>
      <c r="G4137" s="26">
        <v>101.38877067957186</v>
      </c>
      <c r="H4137" s="21" t="b">
        <v>1</v>
      </c>
      <c r="I4137" s="24">
        <v>9.8535893713768891E-2</v>
      </c>
    </row>
    <row r="4138" spans="1:9" x14ac:dyDescent="0.25">
      <c r="A4138" s="18" t="s">
        <v>895</v>
      </c>
      <c r="B4138" s="18" t="s">
        <v>366</v>
      </c>
      <c r="C4138" s="18" t="s">
        <v>367</v>
      </c>
      <c r="D4138" s="31">
        <v>1</v>
      </c>
      <c r="E4138" s="31">
        <v>2024</v>
      </c>
      <c r="F4138" s="24">
        <v>4.9407114624505928E-2</v>
      </c>
      <c r="G4138" s="26">
        <v>101.38877067957186</v>
      </c>
      <c r="H4138" s="21" t="b">
        <v>1</v>
      </c>
      <c r="I4138" s="24">
        <v>4.8708083824419851E-2</v>
      </c>
    </row>
    <row r="4139" spans="1:9" x14ac:dyDescent="0.25">
      <c r="A4139" s="18" t="s">
        <v>173</v>
      </c>
      <c r="B4139" s="18" t="s">
        <v>366</v>
      </c>
      <c r="C4139" s="18" t="s">
        <v>367</v>
      </c>
      <c r="D4139" s="31">
        <v>2</v>
      </c>
      <c r="E4139" s="31">
        <v>2201</v>
      </c>
      <c r="F4139" s="24">
        <v>9.0867787369377548E-2</v>
      </c>
      <c r="G4139" s="26">
        <v>101.38877067957186</v>
      </c>
      <c r="H4139" s="21" t="b">
        <v>0</v>
      </c>
      <c r="I4139" s="24">
        <v>9.0867787369377548E-2</v>
      </c>
    </row>
    <row r="4140" spans="1:9" x14ac:dyDescent="0.25">
      <c r="A4140" s="18" t="s">
        <v>175</v>
      </c>
      <c r="B4140" s="18" t="s">
        <v>366</v>
      </c>
      <c r="C4140" s="18" t="s">
        <v>367</v>
      </c>
      <c r="D4140" s="31">
        <v>18</v>
      </c>
      <c r="E4140" s="31">
        <v>2245</v>
      </c>
      <c r="F4140" s="24">
        <v>0.80178173719376389</v>
      </c>
      <c r="G4140" s="26">
        <v>101.38877067957186</v>
      </c>
      <c r="H4140" s="21" t="b">
        <v>1</v>
      </c>
      <c r="I4140" s="24">
        <v>0.79043782177784583</v>
      </c>
    </row>
    <row r="4141" spans="1:9" x14ac:dyDescent="0.25">
      <c r="A4141" s="18" t="s">
        <v>1437</v>
      </c>
      <c r="B4141" s="18" t="s">
        <v>366</v>
      </c>
      <c r="C4141" s="18" t="s">
        <v>367</v>
      </c>
      <c r="D4141" s="31">
        <v>1</v>
      </c>
      <c r="E4141" s="31">
        <v>2201</v>
      </c>
      <c r="F4141" s="24">
        <v>4.5433893684688774E-2</v>
      </c>
      <c r="G4141" s="26">
        <v>101.38877067957186</v>
      </c>
      <c r="H4141" s="21" t="b">
        <v>1</v>
      </c>
      <c r="I4141" s="24">
        <v>4.4791077537767274E-2</v>
      </c>
    </row>
    <row r="4142" spans="1:9" x14ac:dyDescent="0.25">
      <c r="A4142" s="18" t="s">
        <v>2406</v>
      </c>
      <c r="B4142" s="18" t="s">
        <v>366</v>
      </c>
      <c r="C4142" s="18" t="s">
        <v>367</v>
      </c>
      <c r="D4142" s="31">
        <v>1</v>
      </c>
      <c r="E4142" s="31">
        <v>1860</v>
      </c>
      <c r="F4142" s="24">
        <v>5.3763440860215055E-2</v>
      </c>
      <c r="G4142" s="26">
        <v>101.38877067957186</v>
      </c>
      <c r="H4142" s="21" t="b">
        <v>1</v>
      </c>
      <c r="I4142" s="24">
        <v>5.3002775086357944E-2</v>
      </c>
    </row>
    <row r="4143" spans="1:9" x14ac:dyDescent="0.25">
      <c r="A4143" s="18" t="s">
        <v>2877</v>
      </c>
      <c r="B4143" s="18" t="s">
        <v>366</v>
      </c>
      <c r="C4143" s="18" t="s">
        <v>367</v>
      </c>
      <c r="D4143" s="31">
        <v>1</v>
      </c>
      <c r="E4143" s="31">
        <v>2170</v>
      </c>
      <c r="F4143" s="24">
        <v>4.6082949308755762E-2</v>
      </c>
      <c r="G4143" s="26">
        <v>101.38877067957186</v>
      </c>
      <c r="H4143" s="21" t="b">
        <v>0</v>
      </c>
      <c r="I4143" s="24">
        <v>4.6082949308755762E-2</v>
      </c>
    </row>
    <row r="4144" spans="1:9" x14ac:dyDescent="0.25">
      <c r="A4144" s="18" t="s">
        <v>191</v>
      </c>
      <c r="B4144" s="18" t="s">
        <v>366</v>
      </c>
      <c r="C4144" s="18" t="s">
        <v>367</v>
      </c>
      <c r="D4144" s="31">
        <v>23</v>
      </c>
      <c r="E4144" s="31">
        <v>2092</v>
      </c>
      <c r="F4144" s="24">
        <v>1.0994263862332696</v>
      </c>
      <c r="G4144" s="26">
        <v>101.38877067957186</v>
      </c>
      <c r="H4144" s="21" t="b">
        <v>1</v>
      </c>
      <c r="I4144" s="24">
        <v>1.0838712802076447</v>
      </c>
    </row>
    <row r="4145" spans="1:9" x14ac:dyDescent="0.25">
      <c r="A4145" s="18" t="s">
        <v>983</v>
      </c>
      <c r="B4145" s="18" t="s">
        <v>366</v>
      </c>
      <c r="C4145" s="18" t="s">
        <v>367</v>
      </c>
      <c r="D4145" s="31">
        <v>1</v>
      </c>
      <c r="E4145" s="31">
        <v>2062</v>
      </c>
      <c r="F4145" s="24">
        <v>4.849660523763337E-2</v>
      </c>
      <c r="G4145" s="26">
        <v>101.38877067957186</v>
      </c>
      <c r="H4145" s="21" t="b">
        <v>1</v>
      </c>
      <c r="I4145" s="24">
        <v>4.7810456673436363E-2</v>
      </c>
    </row>
    <row r="4146" spans="1:9" x14ac:dyDescent="0.25">
      <c r="A4146" s="18" t="s">
        <v>2836</v>
      </c>
      <c r="B4146" s="18" t="s">
        <v>366</v>
      </c>
      <c r="C4146" s="18" t="s">
        <v>367</v>
      </c>
      <c r="D4146" s="31">
        <v>1</v>
      </c>
      <c r="E4146" s="31">
        <v>78</v>
      </c>
      <c r="F4146" s="24">
        <v>1.2820512820512819</v>
      </c>
      <c r="G4146" s="26">
        <v>101.38877067957186</v>
      </c>
      <c r="H4146" s="21" t="b">
        <v>1</v>
      </c>
      <c r="I4146" s="24">
        <v>1.2639123289823817</v>
      </c>
    </row>
    <row r="4147" spans="1:9" x14ac:dyDescent="0.25">
      <c r="A4147" s="18" t="s">
        <v>2878</v>
      </c>
      <c r="B4147" s="18" t="s">
        <v>366</v>
      </c>
      <c r="C4147" s="18" t="s">
        <v>367</v>
      </c>
      <c r="D4147" s="31">
        <v>1</v>
      </c>
      <c r="E4147" s="31">
        <v>2055</v>
      </c>
      <c r="F4147" s="24">
        <v>4.8661800486618008E-2</v>
      </c>
      <c r="G4147" s="26">
        <v>101.38877067957186</v>
      </c>
      <c r="H4147" s="21" t="b">
        <v>0</v>
      </c>
      <c r="I4147" s="24">
        <v>4.8661800486618008E-2</v>
      </c>
    </row>
    <row r="4148" spans="1:9" x14ac:dyDescent="0.25">
      <c r="A4148" s="18" t="s">
        <v>1464</v>
      </c>
      <c r="B4148" s="18" t="s">
        <v>366</v>
      </c>
      <c r="C4148" s="18" t="s">
        <v>367</v>
      </c>
      <c r="D4148" s="31">
        <v>3</v>
      </c>
      <c r="E4148" s="31">
        <v>315</v>
      </c>
      <c r="F4148" s="24">
        <v>0.95238095238095244</v>
      </c>
      <c r="G4148" s="26">
        <v>101.38877067957186</v>
      </c>
      <c r="H4148" s="21" t="b">
        <v>1</v>
      </c>
      <c r="I4148" s="24">
        <v>0.93890630152976939</v>
      </c>
    </row>
    <row r="4149" spans="1:9" x14ac:dyDescent="0.25">
      <c r="A4149" s="18" t="s">
        <v>2409</v>
      </c>
      <c r="B4149" s="18" t="s">
        <v>366</v>
      </c>
      <c r="C4149" s="18" t="s">
        <v>367</v>
      </c>
      <c r="D4149" s="31">
        <v>1</v>
      </c>
      <c r="E4149" s="31">
        <v>2040</v>
      </c>
      <c r="F4149" s="24">
        <v>4.9019607843137254E-2</v>
      </c>
      <c r="G4149" s="26">
        <v>101.38877067957186</v>
      </c>
      <c r="H4149" s="21" t="b">
        <v>1</v>
      </c>
      <c r="I4149" s="24">
        <v>4.8326059637561654E-2</v>
      </c>
    </row>
    <row r="4150" spans="1:9" x14ac:dyDescent="0.25">
      <c r="A4150" s="18" t="s">
        <v>2879</v>
      </c>
      <c r="B4150" s="18" t="s">
        <v>366</v>
      </c>
      <c r="C4150" s="18" t="s">
        <v>367</v>
      </c>
      <c r="D4150" s="31">
        <v>1</v>
      </c>
      <c r="E4150" s="31">
        <v>78</v>
      </c>
      <c r="F4150" s="24">
        <v>1.2820512820512819</v>
      </c>
      <c r="G4150" s="26">
        <v>101.38877067957186</v>
      </c>
      <c r="H4150" s="21" t="b">
        <v>1</v>
      </c>
      <c r="I4150" s="24">
        <v>1.2639123289823817</v>
      </c>
    </row>
    <row r="4151" spans="1:9" x14ac:dyDescent="0.25">
      <c r="A4151" s="18" t="s">
        <v>2880</v>
      </c>
      <c r="B4151" s="18" t="s">
        <v>366</v>
      </c>
      <c r="C4151" s="18" t="s">
        <v>367</v>
      </c>
      <c r="D4151" s="31">
        <v>1</v>
      </c>
      <c r="E4151" s="31">
        <v>78</v>
      </c>
      <c r="F4151" s="24">
        <v>1.2820512820512819</v>
      </c>
      <c r="G4151" s="26">
        <v>101.38877067957186</v>
      </c>
      <c r="H4151" s="21" t="b">
        <v>1</v>
      </c>
      <c r="I4151" s="24">
        <v>1.2639123289823817</v>
      </c>
    </row>
    <row r="4152" spans="1:9" x14ac:dyDescent="0.25">
      <c r="A4152" s="18" t="s">
        <v>2624</v>
      </c>
      <c r="B4152" s="18" t="s">
        <v>366</v>
      </c>
      <c r="C4152" s="18" t="s">
        <v>367</v>
      </c>
      <c r="D4152" s="31">
        <v>1</v>
      </c>
      <c r="E4152" s="31">
        <v>1888</v>
      </c>
      <c r="F4152" s="24">
        <v>5.2966101694915252E-2</v>
      </c>
      <c r="G4152" s="26">
        <v>101.38877067957186</v>
      </c>
      <c r="H4152" s="21" t="b">
        <v>0</v>
      </c>
      <c r="I4152" s="24">
        <v>5.2966101694915252E-2</v>
      </c>
    </row>
    <row r="4153" spans="1:9" x14ac:dyDescent="0.25">
      <c r="A4153" s="18" t="s">
        <v>125</v>
      </c>
      <c r="B4153" s="18" t="s">
        <v>366</v>
      </c>
      <c r="C4153" s="18" t="s">
        <v>367</v>
      </c>
      <c r="D4153" s="31">
        <v>4</v>
      </c>
      <c r="E4153" s="31">
        <v>2016</v>
      </c>
      <c r="F4153" s="24">
        <v>0.1984126984126984</v>
      </c>
      <c r="G4153" s="26">
        <v>101.38877067957186</v>
      </c>
      <c r="H4153" s="21" t="b">
        <v>0</v>
      </c>
      <c r="I4153" s="24">
        <v>0.1984126984126984</v>
      </c>
    </row>
    <row r="4154" spans="1:9" x14ac:dyDescent="0.25">
      <c r="A4154" s="18" t="s">
        <v>179</v>
      </c>
      <c r="B4154" s="18" t="s">
        <v>328</v>
      </c>
      <c r="C4154" s="18" t="s">
        <v>329</v>
      </c>
      <c r="D4154" s="31">
        <v>1</v>
      </c>
      <c r="E4154" s="31">
        <v>1712</v>
      </c>
      <c r="F4154" s="24">
        <v>5.8411214953271021E-2</v>
      </c>
      <c r="G4154" s="26">
        <v>71.326180034918167</v>
      </c>
      <c r="H4154" s="21" t="b">
        <v>0</v>
      </c>
      <c r="I4154" s="24">
        <v>5.8411214953271021E-2</v>
      </c>
    </row>
    <row r="4155" spans="1:9" x14ac:dyDescent="0.25">
      <c r="A4155" s="18" t="s">
        <v>287</v>
      </c>
      <c r="B4155" s="18" t="s">
        <v>328</v>
      </c>
      <c r="C4155" s="18" t="s">
        <v>329</v>
      </c>
      <c r="D4155" s="31">
        <v>1</v>
      </c>
      <c r="E4155" s="31">
        <v>3545</v>
      </c>
      <c r="F4155" s="24">
        <v>2.8208744710860365E-2</v>
      </c>
      <c r="G4155" s="26">
        <v>71.326180034918167</v>
      </c>
      <c r="H4155" s="21" t="b">
        <v>0</v>
      </c>
      <c r="I4155" s="24">
        <v>2.8208744710860365E-2</v>
      </c>
    </row>
    <row r="4156" spans="1:9" x14ac:dyDescent="0.25">
      <c r="A4156" s="18" t="s">
        <v>255</v>
      </c>
      <c r="B4156" s="18" t="s">
        <v>328</v>
      </c>
      <c r="C4156" s="18" t="s">
        <v>329</v>
      </c>
      <c r="D4156" s="31">
        <v>1</v>
      </c>
      <c r="E4156" s="31">
        <v>3817</v>
      </c>
      <c r="F4156" s="24">
        <v>2.6198585276395077E-2</v>
      </c>
      <c r="G4156" s="26">
        <v>71.326180034918167</v>
      </c>
      <c r="H4156" s="21" t="b">
        <v>1</v>
      </c>
      <c r="I4156" s="24">
        <v>3.7359254364990283E-2</v>
      </c>
    </row>
    <row r="4157" spans="1:9" x14ac:dyDescent="0.25">
      <c r="A4157" s="18" t="s">
        <v>265</v>
      </c>
      <c r="B4157" s="18" t="s">
        <v>328</v>
      </c>
      <c r="C4157" s="18" t="s">
        <v>329</v>
      </c>
      <c r="D4157" s="31">
        <v>1</v>
      </c>
      <c r="E4157" s="31">
        <v>3817</v>
      </c>
      <c r="F4157" s="24">
        <v>2.6198585276395077E-2</v>
      </c>
      <c r="G4157" s="26">
        <v>71.326180034918167</v>
      </c>
      <c r="H4157" s="21" t="b">
        <v>1</v>
      </c>
      <c r="I4157" s="24">
        <v>3.7359254364990283E-2</v>
      </c>
    </row>
    <row r="4158" spans="1:9" x14ac:dyDescent="0.25">
      <c r="A4158" s="18" t="s">
        <v>2838</v>
      </c>
      <c r="B4158" s="18" t="s">
        <v>328</v>
      </c>
      <c r="C4158" s="18" t="s">
        <v>329</v>
      </c>
      <c r="D4158" s="31">
        <v>1</v>
      </c>
      <c r="E4158" s="31">
        <v>3779</v>
      </c>
      <c r="F4158" s="24">
        <v>2.6462026991267529E-2</v>
      </c>
      <c r="G4158" s="26">
        <v>71.326180034918167</v>
      </c>
      <c r="H4158" s="21" t="b">
        <v>1</v>
      </c>
      <c r="I4158" s="24">
        <v>3.7734922971994676E-2</v>
      </c>
    </row>
    <row r="4159" spans="1:9" x14ac:dyDescent="0.25">
      <c r="A4159" s="18" t="s">
        <v>2414</v>
      </c>
      <c r="B4159" s="18" t="s">
        <v>328</v>
      </c>
      <c r="C4159" s="18" t="s">
        <v>329</v>
      </c>
      <c r="D4159" s="31">
        <v>1</v>
      </c>
      <c r="E4159" s="31">
        <v>3759</v>
      </c>
      <c r="F4159" s="24">
        <v>2.6602819898909287E-2</v>
      </c>
      <c r="G4159" s="26">
        <v>71.326180034918167</v>
      </c>
      <c r="H4159" s="21" t="b">
        <v>1</v>
      </c>
      <c r="I4159" s="24">
        <v>3.7935694043939323E-2</v>
      </c>
    </row>
    <row r="4160" spans="1:9" x14ac:dyDescent="0.25">
      <c r="A4160" s="18" t="s">
        <v>3364</v>
      </c>
      <c r="B4160" s="18" t="s">
        <v>328</v>
      </c>
      <c r="C4160" s="18" t="s">
        <v>329</v>
      </c>
      <c r="D4160" s="31">
        <v>1</v>
      </c>
      <c r="E4160" s="31">
        <v>1830</v>
      </c>
      <c r="F4160" s="24">
        <v>5.4644808743169397E-2</v>
      </c>
      <c r="G4160" s="26">
        <v>71.326180034918167</v>
      </c>
      <c r="H4160" s="21" t="b">
        <v>1</v>
      </c>
      <c r="I4160" s="24">
        <v>7.792364694599338E-2</v>
      </c>
    </row>
    <row r="4161" spans="1:9" x14ac:dyDescent="0.25">
      <c r="A4161" s="18" t="s">
        <v>129</v>
      </c>
      <c r="B4161" s="18" t="s">
        <v>328</v>
      </c>
      <c r="C4161" s="18" t="s">
        <v>329</v>
      </c>
      <c r="D4161" s="31">
        <v>529</v>
      </c>
      <c r="E4161" s="31">
        <v>5384</v>
      </c>
      <c r="F4161" s="24">
        <v>9.8254086181277867</v>
      </c>
      <c r="G4161" s="26">
        <v>71.326180034918167</v>
      </c>
      <c r="H4161" s="21" t="b">
        <v>1</v>
      </c>
      <c r="I4161" s="24">
        <v>14.011059602341721</v>
      </c>
    </row>
    <row r="4162" spans="1:9" x14ac:dyDescent="0.25">
      <c r="A4162" s="18" t="s">
        <v>647</v>
      </c>
      <c r="B4162" s="18" t="s">
        <v>328</v>
      </c>
      <c r="C4162" s="18" t="s">
        <v>329</v>
      </c>
      <c r="D4162" s="31">
        <v>22</v>
      </c>
      <c r="E4162" s="31">
        <v>2483</v>
      </c>
      <c r="F4162" s="24">
        <v>0.88602496979460332</v>
      </c>
      <c r="G4162" s="26">
        <v>71.326180034918167</v>
      </c>
      <c r="H4162" s="21" t="b">
        <v>1</v>
      </c>
      <c r="I4162" s="24">
        <v>1.2634740338484469</v>
      </c>
    </row>
    <row r="4163" spans="1:9" x14ac:dyDescent="0.25">
      <c r="A4163" s="18" t="s">
        <v>2882</v>
      </c>
      <c r="B4163" s="18" t="s">
        <v>328</v>
      </c>
      <c r="C4163" s="18" t="s">
        <v>329</v>
      </c>
      <c r="D4163" s="31">
        <v>1</v>
      </c>
      <c r="E4163" s="31">
        <v>4995</v>
      </c>
      <c r="F4163" s="24">
        <v>2.002002002002002E-2</v>
      </c>
      <c r="G4163" s="26">
        <v>71.326180034918167</v>
      </c>
      <c r="H4163" s="21" t="b">
        <v>0</v>
      </c>
      <c r="I4163" s="24">
        <v>2.002002002002002E-2</v>
      </c>
    </row>
    <row r="4164" spans="1:9" x14ac:dyDescent="0.25">
      <c r="A4164" s="18" t="s">
        <v>199</v>
      </c>
      <c r="B4164" s="18" t="s">
        <v>328</v>
      </c>
      <c r="C4164" s="18" t="s">
        <v>329</v>
      </c>
      <c r="D4164" s="31">
        <v>80</v>
      </c>
      <c r="E4164" s="31">
        <v>1125</v>
      </c>
      <c r="F4164" s="24">
        <v>7.1111111111111107</v>
      </c>
      <c r="G4164" s="26">
        <v>71.326180034918167</v>
      </c>
      <c r="H4164" s="21" t="b">
        <v>1</v>
      </c>
      <c r="I4164" s="24">
        <v>10.140463922571939</v>
      </c>
    </row>
    <row r="4165" spans="1:9" x14ac:dyDescent="0.25">
      <c r="A4165" s="18" t="s">
        <v>2419</v>
      </c>
      <c r="B4165" s="18" t="s">
        <v>328</v>
      </c>
      <c r="C4165" s="18" t="s">
        <v>329</v>
      </c>
      <c r="D4165" s="31">
        <v>22</v>
      </c>
      <c r="E4165" s="31">
        <v>925</v>
      </c>
      <c r="F4165" s="24">
        <v>2.3783783783783785</v>
      </c>
      <c r="G4165" s="26">
        <v>71.326180034918167</v>
      </c>
      <c r="H4165" s="21" t="b">
        <v>1</v>
      </c>
      <c r="I4165" s="24">
        <v>3.391574082211561</v>
      </c>
    </row>
    <row r="4166" spans="1:9" x14ac:dyDescent="0.25">
      <c r="A4166" s="18" t="s">
        <v>2883</v>
      </c>
      <c r="B4166" s="18" t="s">
        <v>328</v>
      </c>
      <c r="C4166" s="18" t="s">
        <v>329</v>
      </c>
      <c r="D4166" s="31">
        <v>3</v>
      </c>
      <c r="E4166" s="31">
        <v>714</v>
      </c>
      <c r="F4166" s="24">
        <v>0.42016806722689076</v>
      </c>
      <c r="G4166" s="26">
        <v>71.326180034918167</v>
      </c>
      <c r="H4166" s="21" t="b">
        <v>1</v>
      </c>
      <c r="I4166" s="24">
        <v>0.59916081475280625</v>
      </c>
    </row>
    <row r="4167" spans="1:9" x14ac:dyDescent="0.25">
      <c r="A4167" s="18" t="s">
        <v>3288</v>
      </c>
      <c r="B4167" s="18" t="s">
        <v>328</v>
      </c>
      <c r="C4167" s="18" t="s">
        <v>329</v>
      </c>
      <c r="D4167" s="31">
        <v>1</v>
      </c>
      <c r="E4167" s="31">
        <v>1682</v>
      </c>
      <c r="F4167" s="24">
        <v>5.9453032104637329E-2</v>
      </c>
      <c r="G4167" s="26">
        <v>71.326180034918167</v>
      </c>
      <c r="H4167" s="21" t="b">
        <v>0</v>
      </c>
      <c r="I4167" s="24">
        <v>5.9453032104637329E-2</v>
      </c>
    </row>
    <row r="4168" spans="1:9" x14ac:dyDescent="0.25">
      <c r="A4168" s="18" t="s">
        <v>181</v>
      </c>
      <c r="B4168" s="18" t="s">
        <v>328</v>
      </c>
      <c r="C4168" s="18" t="s">
        <v>329</v>
      </c>
      <c r="D4168" s="31">
        <v>1</v>
      </c>
      <c r="E4168" s="31">
        <v>4747</v>
      </c>
      <c r="F4168" s="24">
        <v>2.1065936380872129E-2</v>
      </c>
      <c r="G4168" s="26">
        <v>71.326180034918167</v>
      </c>
      <c r="H4168" s="21" t="b">
        <v>1</v>
      </c>
      <c r="I4168" s="24">
        <v>3.0040082981076025E-2</v>
      </c>
    </row>
    <row r="4169" spans="1:9" x14ac:dyDescent="0.25">
      <c r="A4169" s="18" t="s">
        <v>698</v>
      </c>
      <c r="B4169" s="18" t="s">
        <v>328</v>
      </c>
      <c r="C4169" s="18" t="s">
        <v>329</v>
      </c>
      <c r="D4169" s="31">
        <v>1</v>
      </c>
      <c r="E4169" s="31">
        <v>4687</v>
      </c>
      <c r="F4169" s="24">
        <v>2.1335609131640711E-2</v>
      </c>
      <c r="G4169" s="26">
        <v>71.326180034918167</v>
      </c>
      <c r="H4169" s="21" t="b">
        <v>1</v>
      </c>
      <c r="I4169" s="24">
        <v>3.0424637062335804E-2</v>
      </c>
    </row>
    <row r="4170" spans="1:9" x14ac:dyDescent="0.25">
      <c r="A4170" s="18" t="s">
        <v>295</v>
      </c>
      <c r="B4170" s="18" t="s">
        <v>328</v>
      </c>
      <c r="C4170" s="18" t="s">
        <v>329</v>
      </c>
      <c r="D4170" s="31">
        <v>1</v>
      </c>
      <c r="E4170" s="31">
        <v>1757</v>
      </c>
      <c r="F4170" s="24">
        <v>5.6915196357427436E-2</v>
      </c>
      <c r="G4170" s="26">
        <v>71.326180034918167</v>
      </c>
      <c r="H4170" s="21" t="b">
        <v>1</v>
      </c>
      <c r="I4170" s="24">
        <v>8.116122590277057E-2</v>
      </c>
    </row>
    <row r="4171" spans="1:9" x14ac:dyDescent="0.25">
      <c r="A4171" s="18" t="s">
        <v>139</v>
      </c>
      <c r="B4171" s="18" t="s">
        <v>328</v>
      </c>
      <c r="C4171" s="18" t="s">
        <v>329</v>
      </c>
      <c r="D4171" s="31">
        <v>2</v>
      </c>
      <c r="E4171" s="31">
        <v>5155</v>
      </c>
      <c r="F4171" s="24">
        <v>3.8797284190106689E-2</v>
      </c>
      <c r="G4171" s="26">
        <v>71.326180034918167</v>
      </c>
      <c r="H4171" s="21" t="b">
        <v>0</v>
      </c>
      <c r="I4171" s="24">
        <v>3.8797284190106689E-2</v>
      </c>
    </row>
    <row r="4172" spans="1:9" x14ac:dyDescent="0.25">
      <c r="A4172" s="18" t="s">
        <v>141</v>
      </c>
      <c r="B4172" s="18" t="s">
        <v>328</v>
      </c>
      <c r="C4172" s="18" t="s">
        <v>329</v>
      </c>
      <c r="D4172" s="31">
        <v>163</v>
      </c>
      <c r="E4172" s="31">
        <v>5350</v>
      </c>
      <c r="F4172" s="24">
        <v>3.0467289719626169</v>
      </c>
      <c r="G4172" s="26">
        <v>71.326180034918167</v>
      </c>
      <c r="H4172" s="21" t="b">
        <v>1</v>
      </c>
      <c r="I4172" s="24">
        <v>4.3446438593496017</v>
      </c>
    </row>
    <row r="4173" spans="1:9" x14ac:dyDescent="0.25">
      <c r="A4173" s="18" t="s">
        <v>704</v>
      </c>
      <c r="B4173" s="18" t="s">
        <v>328</v>
      </c>
      <c r="C4173" s="18" t="s">
        <v>329</v>
      </c>
      <c r="D4173" s="31">
        <v>102</v>
      </c>
      <c r="E4173" s="31">
        <v>5235</v>
      </c>
      <c r="F4173" s="24">
        <v>1.9484240687679084</v>
      </c>
      <c r="G4173" s="26">
        <v>71.326180034918167</v>
      </c>
      <c r="H4173" s="21" t="b">
        <v>1</v>
      </c>
      <c r="I4173" s="24">
        <v>2.7784580590141599</v>
      </c>
    </row>
    <row r="4174" spans="1:9" x14ac:dyDescent="0.25">
      <c r="A4174" s="18" t="s">
        <v>1047</v>
      </c>
      <c r="B4174" s="18" t="s">
        <v>328</v>
      </c>
      <c r="C4174" s="18" t="s">
        <v>329</v>
      </c>
      <c r="D4174" s="31">
        <v>6</v>
      </c>
      <c r="E4174" s="31">
        <v>2432</v>
      </c>
      <c r="F4174" s="24">
        <v>0.24671052631578946</v>
      </c>
      <c r="G4174" s="26">
        <v>71.326180034918167</v>
      </c>
      <c r="H4174" s="21" t="b">
        <v>1</v>
      </c>
      <c r="I4174" s="24">
        <v>0.35180988629399973</v>
      </c>
    </row>
    <row r="4175" spans="1:9" x14ac:dyDescent="0.25">
      <c r="A4175" s="18" t="s">
        <v>2431</v>
      </c>
      <c r="B4175" s="18" t="s">
        <v>328</v>
      </c>
      <c r="C4175" s="18" t="s">
        <v>329</v>
      </c>
      <c r="D4175" s="31">
        <v>6</v>
      </c>
      <c r="E4175" s="31">
        <v>928</v>
      </c>
      <c r="F4175" s="24">
        <v>0.64655172413793105</v>
      </c>
      <c r="G4175" s="26">
        <v>71.326180034918167</v>
      </c>
      <c r="H4175" s="21" t="b">
        <v>1</v>
      </c>
      <c r="I4175" s="24">
        <v>0.92198452959806831</v>
      </c>
    </row>
    <row r="4176" spans="1:9" x14ac:dyDescent="0.25">
      <c r="A4176" s="18" t="s">
        <v>2025</v>
      </c>
      <c r="B4176" s="18" t="s">
        <v>328</v>
      </c>
      <c r="C4176" s="18" t="s">
        <v>329</v>
      </c>
      <c r="D4176" s="31">
        <v>7</v>
      </c>
      <c r="E4176" s="31">
        <v>925</v>
      </c>
      <c r="F4176" s="24">
        <v>0.7567567567567568</v>
      </c>
      <c r="G4176" s="26">
        <v>71.326180034918167</v>
      </c>
      <c r="H4176" s="21" t="b">
        <v>1</v>
      </c>
      <c r="I4176" s="24">
        <v>1.0791372079764057</v>
      </c>
    </row>
    <row r="4177" spans="1:9" x14ac:dyDescent="0.25">
      <c r="A4177" s="18" t="s">
        <v>2884</v>
      </c>
      <c r="B4177" s="18" t="s">
        <v>328</v>
      </c>
      <c r="C4177" s="18" t="s">
        <v>329</v>
      </c>
      <c r="D4177" s="31">
        <v>1</v>
      </c>
      <c r="E4177" s="31">
        <v>863</v>
      </c>
      <c r="F4177" s="24">
        <v>0.11587485515643105</v>
      </c>
      <c r="G4177" s="26">
        <v>71.326180034918167</v>
      </c>
      <c r="H4177" s="21" t="b">
        <v>0</v>
      </c>
      <c r="I4177" s="24">
        <v>0.11587485515643105</v>
      </c>
    </row>
    <row r="4178" spans="1:9" x14ac:dyDescent="0.25">
      <c r="A4178" s="18" t="s">
        <v>2885</v>
      </c>
      <c r="B4178" s="18" t="s">
        <v>328</v>
      </c>
      <c r="C4178" s="18" t="s">
        <v>329</v>
      </c>
      <c r="D4178" s="31">
        <v>1</v>
      </c>
      <c r="E4178" s="31">
        <v>689</v>
      </c>
      <c r="F4178" s="24">
        <v>0.14513788098693758</v>
      </c>
      <c r="G4178" s="26">
        <v>71.326180034918167</v>
      </c>
      <c r="H4178" s="21" t="b">
        <v>1</v>
      </c>
      <c r="I4178" s="24">
        <v>0.20696701583623786</v>
      </c>
    </row>
    <row r="4179" spans="1:9" x14ac:dyDescent="0.25">
      <c r="A4179" s="18" t="s">
        <v>1242</v>
      </c>
      <c r="B4179" s="18" t="s">
        <v>328</v>
      </c>
      <c r="C4179" s="18" t="s">
        <v>329</v>
      </c>
      <c r="D4179" s="31">
        <v>1</v>
      </c>
      <c r="E4179" s="31">
        <v>5261</v>
      </c>
      <c r="F4179" s="24">
        <v>1.9007793195210038E-2</v>
      </c>
      <c r="G4179" s="26">
        <v>71.326180034918167</v>
      </c>
      <c r="H4179" s="21" t="b">
        <v>0</v>
      </c>
      <c r="I4179" s="24">
        <v>1.9007793195210038E-2</v>
      </c>
    </row>
    <row r="4180" spans="1:9" x14ac:dyDescent="0.25">
      <c r="A4180" s="18" t="s">
        <v>2432</v>
      </c>
      <c r="B4180" s="18" t="s">
        <v>328</v>
      </c>
      <c r="C4180" s="18" t="s">
        <v>329</v>
      </c>
      <c r="D4180" s="31">
        <v>1</v>
      </c>
      <c r="E4180" s="31">
        <v>1653</v>
      </c>
      <c r="F4180" s="24">
        <v>6.0496067755595892E-2</v>
      </c>
      <c r="G4180" s="26">
        <v>71.326180034918167</v>
      </c>
      <c r="H4180" s="21" t="b">
        <v>1</v>
      </c>
      <c r="I4180" s="24">
        <v>8.6267558324965465E-2</v>
      </c>
    </row>
    <row r="4181" spans="1:9" x14ac:dyDescent="0.25">
      <c r="A4181" s="18" t="s">
        <v>1054</v>
      </c>
      <c r="B4181" s="18" t="s">
        <v>328</v>
      </c>
      <c r="C4181" s="18" t="s">
        <v>329</v>
      </c>
      <c r="D4181" s="31">
        <v>1</v>
      </c>
      <c r="E4181" s="31">
        <v>4621</v>
      </c>
      <c r="F4181" s="24">
        <v>2.1640337589266392E-2</v>
      </c>
      <c r="G4181" s="26">
        <v>71.326180034918167</v>
      </c>
      <c r="H4181" s="21" t="b">
        <v>0</v>
      </c>
      <c r="I4181" s="24">
        <v>2.1640337589266392E-2</v>
      </c>
    </row>
    <row r="4182" spans="1:9" x14ac:dyDescent="0.25">
      <c r="A4182" s="18" t="s">
        <v>1055</v>
      </c>
      <c r="B4182" s="18" t="s">
        <v>328</v>
      </c>
      <c r="C4182" s="18" t="s">
        <v>329</v>
      </c>
      <c r="D4182" s="31">
        <v>6</v>
      </c>
      <c r="E4182" s="31">
        <v>2447</v>
      </c>
      <c r="F4182" s="24">
        <v>0.24519820187985289</v>
      </c>
      <c r="G4182" s="26">
        <v>71.326180034918167</v>
      </c>
      <c r="H4182" s="21" t="b">
        <v>1</v>
      </c>
      <c r="I4182" s="24">
        <v>0.34965330750592866</v>
      </c>
    </row>
    <row r="4183" spans="1:9" x14ac:dyDescent="0.25">
      <c r="A4183" s="18" t="s">
        <v>2756</v>
      </c>
      <c r="B4183" s="18" t="s">
        <v>328</v>
      </c>
      <c r="C4183" s="18" t="s">
        <v>329</v>
      </c>
      <c r="D4183" s="31">
        <v>1</v>
      </c>
      <c r="E4183" s="31">
        <v>4903</v>
      </c>
      <c r="F4183" s="24">
        <v>2.0395676116663267E-2</v>
      </c>
      <c r="G4183" s="26">
        <v>71.326180034918167</v>
      </c>
      <c r="H4183" s="21" t="b">
        <v>0</v>
      </c>
      <c r="I4183" s="24">
        <v>2.0395676116663267E-2</v>
      </c>
    </row>
    <row r="4184" spans="1:9" x14ac:dyDescent="0.25">
      <c r="A4184" s="18" t="s">
        <v>143</v>
      </c>
      <c r="B4184" s="18" t="s">
        <v>328</v>
      </c>
      <c r="C4184" s="18" t="s">
        <v>329</v>
      </c>
      <c r="D4184" s="31">
        <v>4</v>
      </c>
      <c r="E4184" s="31">
        <v>4988</v>
      </c>
      <c r="F4184" s="24">
        <v>8.0192461908580592E-2</v>
      </c>
      <c r="G4184" s="26">
        <v>71.326180034918167</v>
      </c>
      <c r="H4184" s="21" t="b">
        <v>1</v>
      </c>
      <c r="I4184" s="24">
        <v>0.11435467033774491</v>
      </c>
    </row>
    <row r="4185" spans="1:9" x14ac:dyDescent="0.25">
      <c r="A4185" s="18" t="s">
        <v>752</v>
      </c>
      <c r="B4185" s="18" t="s">
        <v>328</v>
      </c>
      <c r="C4185" s="18" t="s">
        <v>329</v>
      </c>
      <c r="D4185" s="31">
        <v>1</v>
      </c>
      <c r="E4185" s="31">
        <v>4906</v>
      </c>
      <c r="F4185" s="24">
        <v>2.0383204239706482E-2</v>
      </c>
      <c r="G4185" s="26">
        <v>71.326180034918167</v>
      </c>
      <c r="H4185" s="21" t="b">
        <v>1</v>
      </c>
      <c r="I4185" s="24">
        <v>2.9066505077694232E-2</v>
      </c>
    </row>
    <row r="4186" spans="1:9" x14ac:dyDescent="0.25">
      <c r="A4186" s="18" t="s">
        <v>145</v>
      </c>
      <c r="B4186" s="18" t="s">
        <v>328</v>
      </c>
      <c r="C4186" s="18" t="s">
        <v>329</v>
      </c>
      <c r="D4186" s="31">
        <v>6</v>
      </c>
      <c r="E4186" s="31">
        <v>4913</v>
      </c>
      <c r="F4186" s="24">
        <v>0.12212497455729697</v>
      </c>
      <c r="G4186" s="26">
        <v>71.326180034918167</v>
      </c>
      <c r="H4186" s="21" t="b">
        <v>1</v>
      </c>
      <c r="I4186" s="24">
        <v>0.17415054823264958</v>
      </c>
    </row>
    <row r="4187" spans="1:9" x14ac:dyDescent="0.25">
      <c r="A4187" s="18" t="s">
        <v>2437</v>
      </c>
      <c r="B4187" s="18" t="s">
        <v>328</v>
      </c>
      <c r="C4187" s="18" t="s">
        <v>329</v>
      </c>
      <c r="D4187" s="31">
        <v>7</v>
      </c>
      <c r="E4187" s="31">
        <v>4869</v>
      </c>
      <c r="F4187" s="24">
        <v>0.14376668720476485</v>
      </c>
      <c r="G4187" s="26">
        <v>71.326180034918167</v>
      </c>
      <c r="H4187" s="21" t="b">
        <v>1</v>
      </c>
      <c r="I4187" s="24">
        <v>0.20501168974700665</v>
      </c>
    </row>
    <row r="4188" spans="1:9" x14ac:dyDescent="0.25">
      <c r="A4188" s="18" t="s">
        <v>3325</v>
      </c>
      <c r="B4188" s="18" t="s">
        <v>328</v>
      </c>
      <c r="C4188" s="18" t="s">
        <v>329</v>
      </c>
      <c r="D4188" s="31">
        <v>1</v>
      </c>
      <c r="E4188" s="31">
        <v>2272</v>
      </c>
      <c r="F4188" s="24">
        <v>4.4014084507042257E-2</v>
      </c>
      <c r="G4188" s="26">
        <v>71.326180034918167</v>
      </c>
      <c r="H4188" s="21" t="b">
        <v>1</v>
      </c>
      <c r="I4188" s="24">
        <v>6.276420506653517E-2</v>
      </c>
    </row>
    <row r="4189" spans="1:9" x14ac:dyDescent="0.25">
      <c r="A4189" s="18" t="s">
        <v>1535</v>
      </c>
      <c r="B4189" s="18" t="s">
        <v>328</v>
      </c>
      <c r="C4189" s="18" t="s">
        <v>329</v>
      </c>
      <c r="D4189" s="31">
        <v>8</v>
      </c>
      <c r="E4189" s="31">
        <v>4864</v>
      </c>
      <c r="F4189" s="24">
        <v>0.1644736842105263</v>
      </c>
      <c r="G4189" s="26">
        <v>71.326180034918167</v>
      </c>
      <c r="H4189" s="21" t="b">
        <v>1</v>
      </c>
      <c r="I4189" s="24">
        <v>0.23453992419599981</v>
      </c>
    </row>
    <row r="4190" spans="1:9" x14ac:dyDescent="0.25">
      <c r="A4190" s="18" t="s">
        <v>3178</v>
      </c>
      <c r="B4190" s="18" t="s">
        <v>328</v>
      </c>
      <c r="C4190" s="18" t="s">
        <v>329</v>
      </c>
      <c r="D4190" s="31">
        <v>1</v>
      </c>
      <c r="E4190" s="31">
        <v>2269</v>
      </c>
      <c r="F4190" s="24">
        <v>4.4072278536800354E-2</v>
      </c>
      <c r="G4190" s="26">
        <v>71.326180034918167</v>
      </c>
      <c r="H4190" s="21" t="b">
        <v>1</v>
      </c>
      <c r="I4190" s="24">
        <v>6.2847189912370163E-2</v>
      </c>
    </row>
    <row r="4191" spans="1:9" x14ac:dyDescent="0.25">
      <c r="A4191" s="18" t="s">
        <v>1537</v>
      </c>
      <c r="B4191" s="18" t="s">
        <v>328</v>
      </c>
      <c r="C4191" s="18" t="s">
        <v>329</v>
      </c>
      <c r="D4191" s="31">
        <v>1</v>
      </c>
      <c r="E4191" s="31">
        <v>4773</v>
      </c>
      <c r="F4191" s="24">
        <v>2.0951183741881416E-2</v>
      </c>
      <c r="G4191" s="26">
        <v>71.326180034918167</v>
      </c>
      <c r="H4191" s="21" t="b">
        <v>0</v>
      </c>
      <c r="I4191" s="24">
        <v>2.0951183741881416E-2</v>
      </c>
    </row>
    <row r="4192" spans="1:9" x14ac:dyDescent="0.25">
      <c r="A4192" s="18" t="s">
        <v>185</v>
      </c>
      <c r="B4192" s="18" t="s">
        <v>328</v>
      </c>
      <c r="C4192" s="18" t="s">
        <v>329</v>
      </c>
      <c r="D4192" s="31">
        <v>1</v>
      </c>
      <c r="E4192" s="31">
        <v>4464</v>
      </c>
      <c r="F4192" s="24">
        <v>2.2401433691756272E-2</v>
      </c>
      <c r="G4192" s="26">
        <v>71.326180034918167</v>
      </c>
      <c r="H4192" s="21" t="b">
        <v>0</v>
      </c>
      <c r="I4192" s="24">
        <v>2.2401433691756272E-2</v>
      </c>
    </row>
    <row r="4193" spans="1:9" x14ac:dyDescent="0.25">
      <c r="A4193" s="18" t="s">
        <v>2886</v>
      </c>
      <c r="B4193" s="18" t="s">
        <v>328</v>
      </c>
      <c r="C4193" s="18" t="s">
        <v>329</v>
      </c>
      <c r="D4193" s="31">
        <v>1</v>
      </c>
      <c r="E4193" s="31">
        <v>1982</v>
      </c>
      <c r="F4193" s="24">
        <v>5.0454086781029264E-2</v>
      </c>
      <c r="G4193" s="26">
        <v>71.326180034918167</v>
      </c>
      <c r="H4193" s="21" t="b">
        <v>1</v>
      </c>
      <c r="I4193" s="24">
        <v>7.1947665949126077E-2</v>
      </c>
    </row>
    <row r="4194" spans="1:9" x14ac:dyDescent="0.25">
      <c r="A4194" s="18" t="s">
        <v>2887</v>
      </c>
      <c r="B4194" s="18" t="s">
        <v>328</v>
      </c>
      <c r="C4194" s="18" t="s">
        <v>329</v>
      </c>
      <c r="D4194" s="31">
        <v>1</v>
      </c>
      <c r="E4194" s="31">
        <v>1980</v>
      </c>
      <c r="F4194" s="24">
        <v>5.0505050505050504E-2</v>
      </c>
      <c r="G4194" s="26">
        <v>71.326180034918167</v>
      </c>
      <c r="H4194" s="21" t="b">
        <v>1</v>
      </c>
      <c r="I4194" s="24">
        <v>7.2020340359175705E-2</v>
      </c>
    </row>
    <row r="4195" spans="1:9" x14ac:dyDescent="0.25">
      <c r="A4195" s="18" t="s">
        <v>219</v>
      </c>
      <c r="B4195" s="18" t="s">
        <v>328</v>
      </c>
      <c r="C4195" s="18" t="s">
        <v>329</v>
      </c>
      <c r="D4195" s="31">
        <v>33</v>
      </c>
      <c r="E4195" s="31">
        <v>4510</v>
      </c>
      <c r="F4195" s="24">
        <v>0.73170731707317083</v>
      </c>
      <c r="G4195" s="26">
        <v>71.326180034918167</v>
      </c>
      <c r="H4195" s="21" t="b">
        <v>1</v>
      </c>
      <c r="I4195" s="24">
        <v>1.0434166383743995</v>
      </c>
    </row>
    <row r="4196" spans="1:9" x14ac:dyDescent="0.25">
      <c r="A4196" s="18" t="s">
        <v>1550</v>
      </c>
      <c r="B4196" s="18" t="s">
        <v>328</v>
      </c>
      <c r="C4196" s="18" t="s">
        <v>329</v>
      </c>
      <c r="D4196" s="31">
        <v>26</v>
      </c>
      <c r="E4196" s="31">
        <v>4487</v>
      </c>
      <c r="F4196" s="24">
        <v>0.57945174949855138</v>
      </c>
      <c r="G4196" s="26">
        <v>71.326180034918167</v>
      </c>
      <c r="H4196" s="21" t="b">
        <v>1</v>
      </c>
      <c r="I4196" s="24">
        <v>0.8262997819679887</v>
      </c>
    </row>
    <row r="4197" spans="1:9" x14ac:dyDescent="0.25">
      <c r="A4197" s="18" t="s">
        <v>2888</v>
      </c>
      <c r="B4197" s="18" t="s">
        <v>328</v>
      </c>
      <c r="C4197" s="18" t="s">
        <v>329</v>
      </c>
      <c r="D4197" s="31">
        <v>2</v>
      </c>
      <c r="E4197" s="31">
        <v>2109</v>
      </c>
      <c r="F4197" s="24">
        <v>9.4831673779042197E-2</v>
      </c>
      <c r="G4197" s="26">
        <v>71.326180034918167</v>
      </c>
      <c r="H4197" s="21" t="b">
        <v>1</v>
      </c>
      <c r="I4197" s="24">
        <v>0.13523022656345934</v>
      </c>
    </row>
    <row r="4198" spans="1:9" x14ac:dyDescent="0.25">
      <c r="A4198" s="18" t="s">
        <v>2381</v>
      </c>
      <c r="B4198" s="18" t="s">
        <v>328</v>
      </c>
      <c r="C4198" s="18" t="s">
        <v>329</v>
      </c>
      <c r="D4198" s="31">
        <v>1</v>
      </c>
      <c r="E4198" s="31">
        <v>907</v>
      </c>
      <c r="F4198" s="24">
        <v>0.11025358324145534</v>
      </c>
      <c r="G4198" s="26">
        <v>71.326180034918167</v>
      </c>
      <c r="H4198" s="21" t="b">
        <v>1</v>
      </c>
      <c r="I4198" s="24">
        <v>0.15722191169919283</v>
      </c>
    </row>
    <row r="4199" spans="1:9" x14ac:dyDescent="0.25">
      <c r="A4199" s="18" t="s">
        <v>1551</v>
      </c>
      <c r="B4199" s="18" t="s">
        <v>328</v>
      </c>
      <c r="C4199" s="18" t="s">
        <v>329</v>
      </c>
      <c r="D4199" s="31">
        <v>16</v>
      </c>
      <c r="E4199" s="31">
        <v>4456</v>
      </c>
      <c r="F4199" s="24">
        <v>0.35906642728904847</v>
      </c>
      <c r="G4199" s="26">
        <v>71.326180034918167</v>
      </c>
      <c r="H4199" s="21" t="b">
        <v>1</v>
      </c>
      <c r="I4199" s="24">
        <v>0.51202970883722765</v>
      </c>
    </row>
    <row r="4200" spans="1:9" x14ac:dyDescent="0.25">
      <c r="A4200" s="18" t="s">
        <v>1552</v>
      </c>
      <c r="B4200" s="18" t="s">
        <v>328</v>
      </c>
      <c r="C4200" s="18" t="s">
        <v>329</v>
      </c>
      <c r="D4200" s="31">
        <v>25</v>
      </c>
      <c r="E4200" s="31">
        <v>4444</v>
      </c>
      <c r="F4200" s="24">
        <v>0.56255625562556255</v>
      </c>
      <c r="G4200" s="26">
        <v>71.326180034918167</v>
      </c>
      <c r="H4200" s="21" t="b">
        <v>1</v>
      </c>
      <c r="I4200" s="24">
        <v>0.80220676142646208</v>
      </c>
    </row>
    <row r="4201" spans="1:9" x14ac:dyDescent="0.25">
      <c r="A4201" s="18" t="s">
        <v>2889</v>
      </c>
      <c r="B4201" s="18" t="s">
        <v>328</v>
      </c>
      <c r="C4201" s="18" t="s">
        <v>329</v>
      </c>
      <c r="D4201" s="31">
        <v>3</v>
      </c>
      <c r="E4201" s="31">
        <v>2106</v>
      </c>
      <c r="F4201" s="24">
        <v>0.14245014245014245</v>
      </c>
      <c r="G4201" s="26">
        <v>71.326180034918167</v>
      </c>
      <c r="H4201" s="21" t="b">
        <v>1</v>
      </c>
      <c r="I4201" s="24">
        <v>0.203134293320752</v>
      </c>
    </row>
    <row r="4202" spans="1:9" x14ac:dyDescent="0.25">
      <c r="A4202" s="18" t="s">
        <v>2770</v>
      </c>
      <c r="B4202" s="18" t="s">
        <v>328</v>
      </c>
      <c r="C4202" s="18" t="s">
        <v>329</v>
      </c>
      <c r="D4202" s="31">
        <v>1</v>
      </c>
      <c r="E4202" s="31">
        <v>910</v>
      </c>
      <c r="F4202" s="24">
        <v>0.10989010989010989</v>
      </c>
      <c r="G4202" s="26">
        <v>71.326180034918167</v>
      </c>
      <c r="H4202" s="21" t="b">
        <v>1</v>
      </c>
      <c r="I4202" s="24">
        <v>0.15670359770458012</v>
      </c>
    </row>
    <row r="4203" spans="1:9" x14ac:dyDescent="0.25">
      <c r="A4203" s="18" t="s">
        <v>2890</v>
      </c>
      <c r="B4203" s="18" t="s">
        <v>328</v>
      </c>
      <c r="C4203" s="18" t="s">
        <v>329</v>
      </c>
      <c r="D4203" s="31">
        <v>2</v>
      </c>
      <c r="E4203" s="31">
        <v>907</v>
      </c>
      <c r="F4203" s="24">
        <v>0.22050716648291069</v>
      </c>
      <c r="G4203" s="26">
        <v>71.326180034918167</v>
      </c>
      <c r="H4203" s="21" t="b">
        <v>1</v>
      </c>
      <c r="I4203" s="24">
        <v>0.31444382339838567</v>
      </c>
    </row>
    <row r="4204" spans="1:9" x14ac:dyDescent="0.25">
      <c r="A4204" s="18" t="s">
        <v>2891</v>
      </c>
      <c r="B4204" s="18" t="s">
        <v>328</v>
      </c>
      <c r="C4204" s="18" t="s">
        <v>329</v>
      </c>
      <c r="D4204" s="31">
        <v>1</v>
      </c>
      <c r="E4204" s="31">
        <v>2109</v>
      </c>
      <c r="F4204" s="24">
        <v>4.7415836889521099E-2</v>
      </c>
      <c r="G4204" s="26">
        <v>71.326180034918167</v>
      </c>
      <c r="H4204" s="21" t="b">
        <v>1</v>
      </c>
      <c r="I4204" s="24">
        <v>6.7615113281729672E-2</v>
      </c>
    </row>
    <row r="4205" spans="1:9" x14ac:dyDescent="0.25">
      <c r="A4205" s="18" t="s">
        <v>1556</v>
      </c>
      <c r="B4205" s="18" t="s">
        <v>328</v>
      </c>
      <c r="C4205" s="18" t="s">
        <v>329</v>
      </c>
      <c r="D4205" s="31">
        <v>2</v>
      </c>
      <c r="E4205" s="31">
        <v>2112</v>
      </c>
      <c r="F4205" s="24">
        <v>9.4696969696969696E-2</v>
      </c>
      <c r="G4205" s="26">
        <v>71.326180034918167</v>
      </c>
      <c r="H4205" s="21" t="b">
        <v>1</v>
      </c>
      <c r="I4205" s="24">
        <v>0.13503813817345445</v>
      </c>
    </row>
    <row r="4206" spans="1:9" x14ac:dyDescent="0.25">
      <c r="A4206" s="18" t="s">
        <v>193</v>
      </c>
      <c r="B4206" s="18" t="s">
        <v>328</v>
      </c>
      <c r="C4206" s="18" t="s">
        <v>329</v>
      </c>
      <c r="D4206" s="31">
        <v>49</v>
      </c>
      <c r="E4206" s="31">
        <v>4026</v>
      </c>
      <c r="F4206" s="24">
        <v>1.2170889220069547</v>
      </c>
      <c r="G4206" s="26">
        <v>71.326180034918167</v>
      </c>
      <c r="H4206" s="21" t="b">
        <v>1</v>
      </c>
      <c r="I4206" s="24">
        <v>1.7355721365243981</v>
      </c>
    </row>
    <row r="4207" spans="1:9" x14ac:dyDescent="0.25">
      <c r="A4207" s="18" t="s">
        <v>777</v>
      </c>
      <c r="B4207" s="18" t="s">
        <v>328</v>
      </c>
      <c r="C4207" s="18" t="s">
        <v>329</v>
      </c>
      <c r="D4207" s="31">
        <v>28</v>
      </c>
      <c r="E4207" s="31">
        <v>4013</v>
      </c>
      <c r="F4207" s="24">
        <v>0.697732369798156</v>
      </c>
      <c r="G4207" s="26">
        <v>71.326180034918167</v>
      </c>
      <c r="H4207" s="21" t="b">
        <v>1</v>
      </c>
      <c r="I4207" s="24">
        <v>0.99496827049905334</v>
      </c>
    </row>
    <row r="4208" spans="1:9" x14ac:dyDescent="0.25">
      <c r="A4208" s="18" t="s">
        <v>1275</v>
      </c>
      <c r="B4208" s="18" t="s">
        <v>328</v>
      </c>
      <c r="C4208" s="18" t="s">
        <v>329</v>
      </c>
      <c r="D4208" s="31">
        <v>2</v>
      </c>
      <c r="E4208" s="31">
        <v>1836</v>
      </c>
      <c r="F4208" s="24">
        <v>0.10893246187363835</v>
      </c>
      <c r="G4208" s="26">
        <v>71.326180034918167</v>
      </c>
      <c r="H4208" s="21" t="b">
        <v>1</v>
      </c>
      <c r="I4208" s="24">
        <v>0.15533798900998683</v>
      </c>
    </row>
    <row r="4209" spans="1:9" x14ac:dyDescent="0.25">
      <c r="A4209" s="18" t="s">
        <v>2455</v>
      </c>
      <c r="B4209" s="18" t="s">
        <v>328</v>
      </c>
      <c r="C4209" s="18" t="s">
        <v>329</v>
      </c>
      <c r="D4209" s="31">
        <v>2</v>
      </c>
      <c r="E4209" s="31">
        <v>884</v>
      </c>
      <c r="F4209" s="24">
        <v>0.22624434389140274</v>
      </c>
      <c r="G4209" s="26">
        <v>71.326180034918167</v>
      </c>
      <c r="H4209" s="21" t="b">
        <v>1</v>
      </c>
      <c r="I4209" s="24">
        <v>0.32262505409766495</v>
      </c>
    </row>
    <row r="4210" spans="1:9" x14ac:dyDescent="0.25">
      <c r="A4210" s="18" t="s">
        <v>1279</v>
      </c>
      <c r="B4210" s="18" t="s">
        <v>328</v>
      </c>
      <c r="C4210" s="18" t="s">
        <v>329</v>
      </c>
      <c r="D4210" s="31">
        <v>5</v>
      </c>
      <c r="E4210" s="31">
        <v>4025</v>
      </c>
      <c r="F4210" s="24">
        <v>0.12422360248447205</v>
      </c>
      <c r="G4210" s="26">
        <v>71.326180034918167</v>
      </c>
      <c r="H4210" s="21" t="b">
        <v>1</v>
      </c>
      <c r="I4210" s="24">
        <v>0.1771431974051775</v>
      </c>
    </row>
    <row r="4211" spans="1:9" x14ac:dyDescent="0.25">
      <c r="A4211" s="18" t="s">
        <v>1280</v>
      </c>
      <c r="B4211" s="18" t="s">
        <v>328</v>
      </c>
      <c r="C4211" s="18" t="s">
        <v>329</v>
      </c>
      <c r="D4211" s="31">
        <v>2</v>
      </c>
      <c r="E4211" s="31">
        <v>4012</v>
      </c>
      <c r="F4211" s="24">
        <v>4.9850448654037885E-2</v>
      </c>
      <c r="G4211" s="26">
        <v>71.326180034918167</v>
      </c>
      <c r="H4211" s="21" t="b">
        <v>1</v>
      </c>
      <c r="I4211" s="24">
        <v>7.108687632660414E-2</v>
      </c>
    </row>
    <row r="4212" spans="1:9" x14ac:dyDescent="0.25">
      <c r="A4212" s="18" t="s">
        <v>2046</v>
      </c>
      <c r="B4212" s="18" t="s">
        <v>328</v>
      </c>
      <c r="C4212" s="18" t="s">
        <v>329</v>
      </c>
      <c r="D4212" s="31">
        <v>1</v>
      </c>
      <c r="E4212" s="31">
        <v>1836</v>
      </c>
      <c r="F4212" s="24">
        <v>5.4466230936819175E-2</v>
      </c>
      <c r="G4212" s="26">
        <v>71.326180034918167</v>
      </c>
      <c r="H4212" s="21" t="b">
        <v>1</v>
      </c>
      <c r="I4212" s="24">
        <v>7.7668994504993413E-2</v>
      </c>
    </row>
    <row r="4213" spans="1:9" x14ac:dyDescent="0.25">
      <c r="A4213" s="18" t="s">
        <v>1563</v>
      </c>
      <c r="B4213" s="18" t="s">
        <v>328</v>
      </c>
      <c r="C4213" s="18" t="s">
        <v>329</v>
      </c>
      <c r="D4213" s="31">
        <v>1</v>
      </c>
      <c r="E4213" s="31">
        <v>4022</v>
      </c>
      <c r="F4213" s="24">
        <v>2.4863252113376429E-2</v>
      </c>
      <c r="G4213" s="26">
        <v>71.326180034918167</v>
      </c>
      <c r="H4213" s="21" t="b">
        <v>1</v>
      </c>
      <c r="I4213" s="24">
        <v>3.5455065616899026E-2</v>
      </c>
    </row>
    <row r="4214" spans="1:9" x14ac:dyDescent="0.25">
      <c r="A4214" s="18" t="s">
        <v>2892</v>
      </c>
      <c r="B4214" s="18" t="s">
        <v>328</v>
      </c>
      <c r="C4214" s="18" t="s">
        <v>329</v>
      </c>
      <c r="D4214" s="31">
        <v>1</v>
      </c>
      <c r="E4214" s="31">
        <v>4012</v>
      </c>
      <c r="F4214" s="24">
        <v>2.4925224327018942E-2</v>
      </c>
      <c r="G4214" s="26">
        <v>71.326180034918167</v>
      </c>
      <c r="H4214" s="21" t="b">
        <v>1</v>
      </c>
      <c r="I4214" s="24">
        <v>3.554343816330207E-2</v>
      </c>
    </row>
    <row r="4215" spans="1:9" x14ac:dyDescent="0.25">
      <c r="A4215" s="18" t="s">
        <v>3326</v>
      </c>
      <c r="B4215" s="18" t="s">
        <v>328</v>
      </c>
      <c r="C4215" s="18" t="s">
        <v>329</v>
      </c>
      <c r="D4215" s="31">
        <v>1</v>
      </c>
      <c r="E4215" s="31">
        <v>1836</v>
      </c>
      <c r="F4215" s="24">
        <v>5.4466230936819175E-2</v>
      </c>
      <c r="G4215" s="26">
        <v>71.326180034918167</v>
      </c>
      <c r="H4215" s="21" t="b">
        <v>1</v>
      </c>
      <c r="I4215" s="24">
        <v>7.7668994504993413E-2</v>
      </c>
    </row>
    <row r="4216" spans="1:9" x14ac:dyDescent="0.25">
      <c r="A4216" s="18" t="s">
        <v>1565</v>
      </c>
      <c r="B4216" s="18" t="s">
        <v>328</v>
      </c>
      <c r="C4216" s="18" t="s">
        <v>329</v>
      </c>
      <c r="D4216" s="31">
        <v>1</v>
      </c>
      <c r="E4216" s="31">
        <v>3775</v>
      </c>
      <c r="F4216" s="24">
        <v>2.6490066225165563E-2</v>
      </c>
      <c r="G4216" s="26">
        <v>71.326180034918167</v>
      </c>
      <c r="H4216" s="21" t="b">
        <v>1</v>
      </c>
      <c r="I4216" s="24">
        <v>3.7774906996335865E-2</v>
      </c>
    </row>
    <row r="4217" spans="1:9" x14ac:dyDescent="0.25">
      <c r="A4217" s="18" t="s">
        <v>2893</v>
      </c>
      <c r="B4217" s="18" t="s">
        <v>328</v>
      </c>
      <c r="C4217" s="18" t="s">
        <v>329</v>
      </c>
      <c r="D4217" s="31">
        <v>1</v>
      </c>
      <c r="E4217" s="31">
        <v>884</v>
      </c>
      <c r="F4217" s="24">
        <v>0.11312217194570137</v>
      </c>
      <c r="G4217" s="26">
        <v>71.326180034918167</v>
      </c>
      <c r="H4217" s="21" t="b">
        <v>1</v>
      </c>
      <c r="I4217" s="24">
        <v>0.16131252704883248</v>
      </c>
    </row>
    <row r="4218" spans="1:9" x14ac:dyDescent="0.25">
      <c r="A4218" s="18" t="s">
        <v>1292</v>
      </c>
      <c r="B4218" s="18" t="s">
        <v>328</v>
      </c>
      <c r="C4218" s="18" t="s">
        <v>329</v>
      </c>
      <c r="D4218" s="31">
        <v>2</v>
      </c>
      <c r="E4218" s="31">
        <v>1836</v>
      </c>
      <c r="F4218" s="24">
        <v>0.10893246187363835</v>
      </c>
      <c r="G4218" s="26">
        <v>71.326180034918167</v>
      </c>
      <c r="H4218" s="21" t="b">
        <v>1</v>
      </c>
      <c r="I4218" s="24">
        <v>0.15533798900998683</v>
      </c>
    </row>
    <row r="4219" spans="1:9" x14ac:dyDescent="0.25">
      <c r="A4219" s="18" t="s">
        <v>792</v>
      </c>
      <c r="B4219" s="18" t="s">
        <v>328</v>
      </c>
      <c r="C4219" s="18" t="s">
        <v>329</v>
      </c>
      <c r="D4219" s="31">
        <v>2</v>
      </c>
      <c r="E4219" s="31">
        <v>1836</v>
      </c>
      <c r="F4219" s="24">
        <v>0.10893246187363835</v>
      </c>
      <c r="G4219" s="26">
        <v>71.326180034918167</v>
      </c>
      <c r="H4219" s="21" t="b">
        <v>1</v>
      </c>
      <c r="I4219" s="24">
        <v>0.15533798900998683</v>
      </c>
    </row>
    <row r="4220" spans="1:9" x14ac:dyDescent="0.25">
      <c r="A4220" s="18" t="s">
        <v>795</v>
      </c>
      <c r="B4220" s="18" t="s">
        <v>328</v>
      </c>
      <c r="C4220" s="18" t="s">
        <v>329</v>
      </c>
      <c r="D4220" s="31">
        <v>1</v>
      </c>
      <c r="E4220" s="31">
        <v>1836</v>
      </c>
      <c r="F4220" s="24">
        <v>5.4466230936819175E-2</v>
      </c>
      <c r="G4220" s="26">
        <v>71.326180034918167</v>
      </c>
      <c r="H4220" s="21" t="b">
        <v>1</v>
      </c>
      <c r="I4220" s="24">
        <v>7.7668994504993413E-2</v>
      </c>
    </row>
    <row r="4221" spans="1:9" x14ac:dyDescent="0.25">
      <c r="A4221" s="18" t="s">
        <v>796</v>
      </c>
      <c r="B4221" s="18" t="s">
        <v>328</v>
      </c>
      <c r="C4221" s="18" t="s">
        <v>329</v>
      </c>
      <c r="D4221" s="31">
        <v>4</v>
      </c>
      <c r="E4221" s="31">
        <v>1836</v>
      </c>
      <c r="F4221" s="24">
        <v>0.2178649237472767</v>
      </c>
      <c r="G4221" s="26">
        <v>71.326180034918167</v>
      </c>
      <c r="H4221" s="21" t="b">
        <v>1</v>
      </c>
      <c r="I4221" s="24">
        <v>0.31067597801997365</v>
      </c>
    </row>
    <row r="4222" spans="1:9" x14ac:dyDescent="0.25">
      <c r="A4222" s="18" t="s">
        <v>3301</v>
      </c>
      <c r="B4222" s="18" t="s">
        <v>328</v>
      </c>
      <c r="C4222" s="18" t="s">
        <v>329</v>
      </c>
      <c r="D4222" s="31">
        <v>1</v>
      </c>
      <c r="E4222" s="31">
        <v>1836</v>
      </c>
      <c r="F4222" s="24">
        <v>5.4466230936819175E-2</v>
      </c>
      <c r="G4222" s="26">
        <v>71.326180034918167</v>
      </c>
      <c r="H4222" s="21" t="b">
        <v>1</v>
      </c>
      <c r="I4222" s="24">
        <v>7.7668994504993413E-2</v>
      </c>
    </row>
    <row r="4223" spans="1:9" x14ac:dyDescent="0.25">
      <c r="A4223" s="18" t="s">
        <v>2894</v>
      </c>
      <c r="B4223" s="18" t="s">
        <v>328</v>
      </c>
      <c r="C4223" s="18" t="s">
        <v>329</v>
      </c>
      <c r="D4223" s="31">
        <v>2</v>
      </c>
      <c r="E4223" s="31">
        <v>884</v>
      </c>
      <c r="F4223" s="24">
        <v>0.22624434389140274</v>
      </c>
      <c r="G4223" s="26">
        <v>71.326180034918167</v>
      </c>
      <c r="H4223" s="21" t="b">
        <v>1</v>
      </c>
      <c r="I4223" s="24">
        <v>0.32262505409766495</v>
      </c>
    </row>
    <row r="4224" spans="1:9" x14ac:dyDescent="0.25">
      <c r="A4224" s="18" t="s">
        <v>2895</v>
      </c>
      <c r="B4224" s="18" t="s">
        <v>328</v>
      </c>
      <c r="C4224" s="18" t="s">
        <v>329</v>
      </c>
      <c r="D4224" s="31">
        <v>4</v>
      </c>
      <c r="E4224" s="31">
        <v>4013</v>
      </c>
      <c r="F4224" s="24">
        <v>9.9676052828308007E-2</v>
      </c>
      <c r="G4224" s="26">
        <v>71.326180034918167</v>
      </c>
      <c r="H4224" s="21" t="b">
        <v>1</v>
      </c>
      <c r="I4224" s="24">
        <v>0.14213832435700763</v>
      </c>
    </row>
    <row r="4225" spans="1:9" x14ac:dyDescent="0.25">
      <c r="A4225" s="18" t="s">
        <v>2896</v>
      </c>
      <c r="B4225" s="18" t="s">
        <v>328</v>
      </c>
      <c r="C4225" s="18" t="s">
        <v>329</v>
      </c>
      <c r="D4225" s="31">
        <v>6</v>
      </c>
      <c r="E4225" s="31">
        <v>4003</v>
      </c>
      <c r="F4225" s="24">
        <v>0.14988758431176619</v>
      </c>
      <c r="G4225" s="26">
        <v>71.326180034918167</v>
      </c>
      <c r="H4225" s="21" t="b">
        <v>1</v>
      </c>
      <c r="I4225" s="24">
        <v>0.21374010578741129</v>
      </c>
    </row>
    <row r="4226" spans="1:9" x14ac:dyDescent="0.25">
      <c r="A4226" s="18" t="s">
        <v>2897</v>
      </c>
      <c r="B4226" s="18" t="s">
        <v>328</v>
      </c>
      <c r="C4226" s="18" t="s">
        <v>329</v>
      </c>
      <c r="D4226" s="31">
        <v>1</v>
      </c>
      <c r="E4226" s="31">
        <v>2942</v>
      </c>
      <c r="F4226" s="24">
        <v>3.3990482664853841E-2</v>
      </c>
      <c r="G4226" s="26">
        <v>71.326180034918167</v>
      </c>
      <c r="H4226" s="21" t="b">
        <v>0</v>
      </c>
      <c r="I4226" s="24">
        <v>3.3990482664853841E-2</v>
      </c>
    </row>
    <row r="4227" spans="1:9" x14ac:dyDescent="0.25">
      <c r="A4227" s="18" t="s">
        <v>2898</v>
      </c>
      <c r="B4227" s="18" t="s">
        <v>328</v>
      </c>
      <c r="C4227" s="18" t="s">
        <v>329</v>
      </c>
      <c r="D4227" s="31">
        <v>1</v>
      </c>
      <c r="E4227" s="31">
        <v>2853</v>
      </c>
      <c r="F4227" s="24">
        <v>3.5050823694356817E-2</v>
      </c>
      <c r="G4227" s="26">
        <v>71.326180034918167</v>
      </c>
      <c r="H4227" s="21" t="b">
        <v>0</v>
      </c>
      <c r="I4227" s="24">
        <v>3.5050823694356817E-2</v>
      </c>
    </row>
    <row r="4228" spans="1:9" x14ac:dyDescent="0.25">
      <c r="A4228" s="18" t="s">
        <v>2472</v>
      </c>
      <c r="B4228" s="18" t="s">
        <v>328</v>
      </c>
      <c r="C4228" s="18" t="s">
        <v>329</v>
      </c>
      <c r="D4228" s="31">
        <v>1</v>
      </c>
      <c r="E4228" s="31">
        <v>3779</v>
      </c>
      <c r="F4228" s="24">
        <v>2.6462026991267529E-2</v>
      </c>
      <c r="G4228" s="26">
        <v>71.326180034918167</v>
      </c>
      <c r="H4228" s="21" t="b">
        <v>1</v>
      </c>
      <c r="I4228" s="24">
        <v>3.7734922971994676E-2</v>
      </c>
    </row>
    <row r="4229" spans="1:9" x14ac:dyDescent="0.25">
      <c r="A4229" s="18" t="s">
        <v>2899</v>
      </c>
      <c r="B4229" s="18" t="s">
        <v>328</v>
      </c>
      <c r="C4229" s="18" t="s">
        <v>329</v>
      </c>
      <c r="D4229" s="31">
        <v>3</v>
      </c>
      <c r="E4229" s="31">
        <v>3778</v>
      </c>
      <c r="F4229" s="24">
        <v>7.9407093700370565E-2</v>
      </c>
      <c r="G4229" s="26">
        <v>71.326180034918167</v>
      </c>
      <c r="H4229" s="21" t="b">
        <v>1</v>
      </c>
      <c r="I4229" s="24">
        <v>0.11323473312162617</v>
      </c>
    </row>
    <row r="4230" spans="1:9" x14ac:dyDescent="0.25">
      <c r="A4230" s="18" t="s">
        <v>2775</v>
      </c>
      <c r="B4230" s="18" t="s">
        <v>328</v>
      </c>
      <c r="C4230" s="18" t="s">
        <v>329</v>
      </c>
      <c r="D4230" s="31">
        <v>2</v>
      </c>
      <c r="E4230" s="31">
        <v>3779</v>
      </c>
      <c r="F4230" s="24">
        <v>5.2924053982535059E-2</v>
      </c>
      <c r="G4230" s="26">
        <v>71.326180034918167</v>
      </c>
      <c r="H4230" s="21" t="b">
        <v>1</v>
      </c>
      <c r="I4230" s="24">
        <v>7.5469845943989353E-2</v>
      </c>
    </row>
    <row r="4231" spans="1:9" x14ac:dyDescent="0.25">
      <c r="A4231" s="18" t="s">
        <v>2900</v>
      </c>
      <c r="B4231" s="18" t="s">
        <v>328</v>
      </c>
      <c r="C4231" s="18" t="s">
        <v>329</v>
      </c>
      <c r="D4231" s="31">
        <v>1</v>
      </c>
      <c r="E4231" s="31">
        <v>3778</v>
      </c>
      <c r="F4231" s="24">
        <v>2.6469031233456859E-2</v>
      </c>
      <c r="G4231" s="26">
        <v>71.326180034918167</v>
      </c>
      <c r="H4231" s="21" t="b">
        <v>1</v>
      </c>
      <c r="I4231" s="24">
        <v>3.7744911040542062E-2</v>
      </c>
    </row>
    <row r="4232" spans="1:9" x14ac:dyDescent="0.25">
      <c r="A4232" s="18" t="s">
        <v>1296</v>
      </c>
      <c r="B4232" s="18" t="s">
        <v>328</v>
      </c>
      <c r="C4232" s="18" t="s">
        <v>329</v>
      </c>
      <c r="D4232" s="31">
        <v>2</v>
      </c>
      <c r="E4232" s="31">
        <v>3925</v>
      </c>
      <c r="F4232" s="24">
        <v>5.0955414012738849E-2</v>
      </c>
      <c r="G4232" s="26">
        <v>71.326180034918167</v>
      </c>
      <c r="H4232" s="21" t="b">
        <v>1</v>
      </c>
      <c r="I4232" s="24">
        <v>7.2662559954735223E-2</v>
      </c>
    </row>
    <row r="4233" spans="1:9" x14ac:dyDescent="0.25">
      <c r="A4233" s="18" t="s">
        <v>2901</v>
      </c>
      <c r="B4233" s="18" t="s">
        <v>328</v>
      </c>
      <c r="C4233" s="18" t="s">
        <v>329</v>
      </c>
      <c r="D4233" s="31">
        <v>1</v>
      </c>
      <c r="E4233" s="31">
        <v>3924</v>
      </c>
      <c r="F4233" s="24">
        <v>2.5484199796126403E-2</v>
      </c>
      <c r="G4233" s="26">
        <v>71.326180034918167</v>
      </c>
      <c r="H4233" s="21" t="b">
        <v>1</v>
      </c>
      <c r="I4233" s="24">
        <v>3.6340538713345541E-2</v>
      </c>
    </row>
    <row r="4234" spans="1:9" x14ac:dyDescent="0.25">
      <c r="A4234" s="18" t="s">
        <v>2902</v>
      </c>
      <c r="B4234" s="18" t="s">
        <v>328</v>
      </c>
      <c r="C4234" s="18" t="s">
        <v>329</v>
      </c>
      <c r="D4234" s="31">
        <v>2</v>
      </c>
      <c r="E4234" s="31">
        <v>1795</v>
      </c>
      <c r="F4234" s="24">
        <v>0.11142061281337048</v>
      </c>
      <c r="G4234" s="26">
        <v>71.326180034918167</v>
      </c>
      <c r="H4234" s="21" t="b">
        <v>1</v>
      </c>
      <c r="I4234" s="24">
        <v>0.15888609906536816</v>
      </c>
    </row>
    <row r="4235" spans="1:9" x14ac:dyDescent="0.25">
      <c r="A4235" s="18" t="s">
        <v>1609</v>
      </c>
      <c r="B4235" s="18" t="s">
        <v>328</v>
      </c>
      <c r="C4235" s="18" t="s">
        <v>329</v>
      </c>
      <c r="D4235" s="31">
        <v>1</v>
      </c>
      <c r="E4235" s="31">
        <v>3929</v>
      </c>
      <c r="F4235" s="24">
        <v>2.5451768897938407E-2</v>
      </c>
      <c r="G4235" s="26">
        <v>71.326180034918167</v>
      </c>
      <c r="H4235" s="21" t="b">
        <v>1</v>
      </c>
      <c r="I4235" s="24">
        <v>3.629429216369761E-2</v>
      </c>
    </row>
    <row r="4236" spans="1:9" x14ac:dyDescent="0.25">
      <c r="A4236" s="18" t="s">
        <v>2903</v>
      </c>
      <c r="B4236" s="18" t="s">
        <v>328</v>
      </c>
      <c r="C4236" s="18" t="s">
        <v>329</v>
      </c>
      <c r="D4236" s="31">
        <v>1</v>
      </c>
      <c r="E4236" s="31">
        <v>3925</v>
      </c>
      <c r="F4236" s="24">
        <v>2.5477707006369425E-2</v>
      </c>
      <c r="G4236" s="26">
        <v>71.326180034918167</v>
      </c>
      <c r="H4236" s="21" t="b">
        <v>1</v>
      </c>
      <c r="I4236" s="24">
        <v>3.6331279977367612E-2</v>
      </c>
    </row>
    <row r="4237" spans="1:9" x14ac:dyDescent="0.25">
      <c r="A4237" s="18" t="s">
        <v>2904</v>
      </c>
      <c r="B4237" s="18" t="s">
        <v>328</v>
      </c>
      <c r="C4237" s="18" t="s">
        <v>329</v>
      </c>
      <c r="D4237" s="31">
        <v>2</v>
      </c>
      <c r="E4237" s="31">
        <v>3727</v>
      </c>
      <c r="F4237" s="24">
        <v>5.3662463107056614E-2</v>
      </c>
      <c r="G4237" s="26">
        <v>71.326180034918167</v>
      </c>
      <c r="H4237" s="21" t="b">
        <v>1</v>
      </c>
      <c r="I4237" s="24">
        <v>7.6522819378142148E-2</v>
      </c>
    </row>
    <row r="4238" spans="1:9" x14ac:dyDescent="0.25">
      <c r="A4238" s="18" t="s">
        <v>2905</v>
      </c>
      <c r="B4238" s="18" t="s">
        <v>328</v>
      </c>
      <c r="C4238" s="18" t="s">
        <v>329</v>
      </c>
      <c r="D4238" s="31">
        <v>1</v>
      </c>
      <c r="E4238" s="31">
        <v>3829</v>
      </c>
      <c r="F4238" s="24">
        <v>2.6116479498563595E-2</v>
      </c>
      <c r="G4238" s="26">
        <v>71.326180034918167</v>
      </c>
      <c r="H4238" s="21" t="b">
        <v>0</v>
      </c>
      <c r="I4238" s="24">
        <v>2.6116479498563595E-2</v>
      </c>
    </row>
    <row r="4239" spans="1:9" x14ac:dyDescent="0.25">
      <c r="A4239" s="18" t="s">
        <v>1621</v>
      </c>
      <c r="B4239" s="18" t="s">
        <v>328</v>
      </c>
      <c r="C4239" s="18" t="s">
        <v>329</v>
      </c>
      <c r="D4239" s="31">
        <v>1</v>
      </c>
      <c r="E4239" s="31">
        <v>3951</v>
      </c>
      <c r="F4239" s="24">
        <v>2.5310048089091371E-2</v>
      </c>
      <c r="G4239" s="26">
        <v>71.326180034918167</v>
      </c>
      <c r="H4239" s="21" t="b">
        <v>0</v>
      </c>
      <c r="I4239" s="24">
        <v>2.5310048089091371E-2</v>
      </c>
    </row>
    <row r="4240" spans="1:9" x14ac:dyDescent="0.25">
      <c r="A4240" s="18" t="s">
        <v>813</v>
      </c>
      <c r="B4240" s="18" t="s">
        <v>328</v>
      </c>
      <c r="C4240" s="18" t="s">
        <v>329</v>
      </c>
      <c r="D4240" s="31">
        <v>2</v>
      </c>
      <c r="E4240" s="31">
        <v>3990</v>
      </c>
      <c r="F4240" s="24">
        <v>5.0125313283208017E-2</v>
      </c>
      <c r="G4240" s="26">
        <v>71.326180034918167</v>
      </c>
      <c r="H4240" s="21" t="b">
        <v>1</v>
      </c>
      <c r="I4240" s="24">
        <v>7.1478834040685654E-2</v>
      </c>
    </row>
    <row r="4241" spans="1:9" x14ac:dyDescent="0.25">
      <c r="A4241" s="18" t="s">
        <v>1317</v>
      </c>
      <c r="B4241" s="18" t="s">
        <v>328</v>
      </c>
      <c r="C4241" s="18" t="s">
        <v>329</v>
      </c>
      <c r="D4241" s="31">
        <v>1</v>
      </c>
      <c r="E4241" s="31">
        <v>3977</v>
      </c>
      <c r="F4241" s="24">
        <v>2.5144581342720643E-2</v>
      </c>
      <c r="G4241" s="26">
        <v>71.326180034918167</v>
      </c>
      <c r="H4241" s="21" t="b">
        <v>1</v>
      </c>
      <c r="I4241" s="24">
        <v>3.5856241868536053E-2</v>
      </c>
    </row>
    <row r="4242" spans="1:9" x14ac:dyDescent="0.25">
      <c r="A4242" s="18" t="s">
        <v>815</v>
      </c>
      <c r="B4242" s="18" t="s">
        <v>328</v>
      </c>
      <c r="C4242" s="18" t="s">
        <v>329</v>
      </c>
      <c r="D4242" s="31">
        <v>7</v>
      </c>
      <c r="E4242" s="31">
        <v>3948</v>
      </c>
      <c r="F4242" s="24">
        <v>0.1773049645390071</v>
      </c>
      <c r="G4242" s="26">
        <v>71.326180034918167</v>
      </c>
      <c r="H4242" s="21" t="b">
        <v>1</v>
      </c>
      <c r="I4242" s="24">
        <v>0.25283736509072324</v>
      </c>
    </row>
    <row r="4243" spans="1:9" x14ac:dyDescent="0.25">
      <c r="A4243" s="18" t="s">
        <v>1636</v>
      </c>
      <c r="B4243" s="18" t="s">
        <v>328</v>
      </c>
      <c r="C4243" s="18" t="s">
        <v>329</v>
      </c>
      <c r="D4243" s="31">
        <v>8</v>
      </c>
      <c r="E4243" s="31">
        <v>3935</v>
      </c>
      <c r="F4243" s="24">
        <v>0.20330368487928843</v>
      </c>
      <c r="G4243" s="26">
        <v>71.326180034918167</v>
      </c>
      <c r="H4243" s="21" t="b">
        <v>1</v>
      </c>
      <c r="I4243" s="24">
        <v>0.28991161150936295</v>
      </c>
    </row>
    <row r="4244" spans="1:9" x14ac:dyDescent="0.25">
      <c r="A4244" s="18" t="s">
        <v>2906</v>
      </c>
      <c r="B4244" s="18" t="s">
        <v>328</v>
      </c>
      <c r="C4244" s="18" t="s">
        <v>329</v>
      </c>
      <c r="D4244" s="31">
        <v>1</v>
      </c>
      <c r="E4244" s="31">
        <v>859</v>
      </c>
      <c r="F4244" s="24">
        <v>0.11641443538998836</v>
      </c>
      <c r="G4244" s="26">
        <v>71.326180034918167</v>
      </c>
      <c r="H4244" s="21" t="b">
        <v>1</v>
      </c>
      <c r="I4244" s="24">
        <v>0.16600730373826297</v>
      </c>
    </row>
    <row r="4245" spans="1:9" x14ac:dyDescent="0.25">
      <c r="A4245" s="18" t="s">
        <v>2907</v>
      </c>
      <c r="B4245" s="18" t="s">
        <v>328</v>
      </c>
      <c r="C4245" s="18" t="s">
        <v>329</v>
      </c>
      <c r="D4245" s="31">
        <v>1</v>
      </c>
      <c r="E4245" s="31">
        <v>3934</v>
      </c>
      <c r="F4245" s="24">
        <v>2.541942043721403E-2</v>
      </c>
      <c r="G4245" s="26">
        <v>71.326180034918167</v>
      </c>
      <c r="H4245" s="21" t="b">
        <v>1</v>
      </c>
      <c r="I4245" s="24">
        <v>3.6248163170098602E-2</v>
      </c>
    </row>
    <row r="4246" spans="1:9" x14ac:dyDescent="0.25">
      <c r="A4246" s="18" t="s">
        <v>2908</v>
      </c>
      <c r="B4246" s="18" t="s">
        <v>328</v>
      </c>
      <c r="C4246" s="18" t="s">
        <v>329</v>
      </c>
      <c r="D4246" s="31">
        <v>1</v>
      </c>
      <c r="E4246" s="31">
        <v>859</v>
      </c>
      <c r="F4246" s="24">
        <v>0.11641443538998836</v>
      </c>
      <c r="G4246" s="26">
        <v>71.326180034918167</v>
      </c>
      <c r="H4246" s="21" t="b">
        <v>1</v>
      </c>
      <c r="I4246" s="24">
        <v>0.16600730373826297</v>
      </c>
    </row>
    <row r="4247" spans="1:9" x14ac:dyDescent="0.25">
      <c r="A4247" s="18" t="s">
        <v>2909</v>
      </c>
      <c r="B4247" s="18" t="s">
        <v>328</v>
      </c>
      <c r="C4247" s="18" t="s">
        <v>329</v>
      </c>
      <c r="D4247" s="31">
        <v>1</v>
      </c>
      <c r="E4247" s="31">
        <v>504</v>
      </c>
      <c r="F4247" s="24">
        <v>0.1984126984126984</v>
      </c>
      <c r="G4247" s="26">
        <v>71.326180034918167</v>
      </c>
      <c r="H4247" s="21" t="b">
        <v>0</v>
      </c>
      <c r="I4247" s="24">
        <v>0.1984126984126984</v>
      </c>
    </row>
    <row r="4248" spans="1:9" x14ac:dyDescent="0.25">
      <c r="A4248" s="18" t="s">
        <v>2910</v>
      </c>
      <c r="B4248" s="18" t="s">
        <v>328</v>
      </c>
      <c r="C4248" s="18" t="s">
        <v>329</v>
      </c>
      <c r="D4248" s="31">
        <v>2</v>
      </c>
      <c r="E4248" s="31">
        <v>1775</v>
      </c>
      <c r="F4248" s="24">
        <v>0.11267605633802817</v>
      </c>
      <c r="G4248" s="26">
        <v>71.326180034918167</v>
      </c>
      <c r="H4248" s="21" t="b">
        <v>1</v>
      </c>
      <c r="I4248" s="24">
        <v>0.16067636497033003</v>
      </c>
    </row>
    <row r="4249" spans="1:9" x14ac:dyDescent="0.25">
      <c r="A4249" s="18" t="s">
        <v>2911</v>
      </c>
      <c r="B4249" s="18" t="s">
        <v>328</v>
      </c>
      <c r="C4249" s="18" t="s">
        <v>329</v>
      </c>
      <c r="D4249" s="31">
        <v>1</v>
      </c>
      <c r="E4249" s="31">
        <v>3934</v>
      </c>
      <c r="F4249" s="24">
        <v>2.541942043721403E-2</v>
      </c>
      <c r="G4249" s="26">
        <v>71.326180034918167</v>
      </c>
      <c r="H4249" s="21" t="b">
        <v>1</v>
      </c>
      <c r="I4249" s="24">
        <v>3.6248163170098602E-2</v>
      </c>
    </row>
    <row r="4250" spans="1:9" x14ac:dyDescent="0.25">
      <c r="A4250" s="18" t="s">
        <v>2912</v>
      </c>
      <c r="B4250" s="18" t="s">
        <v>328</v>
      </c>
      <c r="C4250" s="18" t="s">
        <v>329</v>
      </c>
      <c r="D4250" s="31">
        <v>1</v>
      </c>
      <c r="E4250" s="31">
        <v>3935</v>
      </c>
      <c r="F4250" s="24">
        <v>2.5412960609911054E-2</v>
      </c>
      <c r="G4250" s="26">
        <v>71.326180034918167</v>
      </c>
      <c r="H4250" s="21" t="b">
        <v>1</v>
      </c>
      <c r="I4250" s="24">
        <v>3.6238951438670369E-2</v>
      </c>
    </row>
    <row r="4251" spans="1:9" x14ac:dyDescent="0.25">
      <c r="A4251" s="18" t="s">
        <v>2913</v>
      </c>
      <c r="B4251" s="18" t="s">
        <v>328</v>
      </c>
      <c r="C4251" s="18" t="s">
        <v>329</v>
      </c>
      <c r="D4251" s="31">
        <v>1</v>
      </c>
      <c r="E4251" s="31">
        <v>3925</v>
      </c>
      <c r="F4251" s="24">
        <v>2.5477707006369425E-2</v>
      </c>
      <c r="G4251" s="26">
        <v>71.326180034918167</v>
      </c>
      <c r="H4251" s="21" t="b">
        <v>1</v>
      </c>
      <c r="I4251" s="24">
        <v>3.6331279977367612E-2</v>
      </c>
    </row>
    <row r="4252" spans="1:9" x14ac:dyDescent="0.25">
      <c r="A4252" s="18" t="s">
        <v>2914</v>
      </c>
      <c r="B4252" s="18" t="s">
        <v>328</v>
      </c>
      <c r="C4252" s="18" t="s">
        <v>329</v>
      </c>
      <c r="D4252" s="31">
        <v>1</v>
      </c>
      <c r="E4252" s="31">
        <v>3925</v>
      </c>
      <c r="F4252" s="24">
        <v>2.5477707006369425E-2</v>
      </c>
      <c r="G4252" s="26">
        <v>71.326180034918167</v>
      </c>
      <c r="H4252" s="21" t="b">
        <v>1</v>
      </c>
      <c r="I4252" s="24">
        <v>3.6331279977367612E-2</v>
      </c>
    </row>
    <row r="4253" spans="1:9" x14ac:dyDescent="0.25">
      <c r="A4253" s="18" t="s">
        <v>2915</v>
      </c>
      <c r="B4253" s="18" t="s">
        <v>328</v>
      </c>
      <c r="C4253" s="18" t="s">
        <v>329</v>
      </c>
      <c r="D4253" s="31">
        <v>1</v>
      </c>
      <c r="E4253" s="31">
        <v>3759</v>
      </c>
      <c r="F4253" s="24">
        <v>2.6602819898909287E-2</v>
      </c>
      <c r="G4253" s="26">
        <v>71.326180034918167</v>
      </c>
      <c r="H4253" s="21" t="b">
        <v>1</v>
      </c>
      <c r="I4253" s="24">
        <v>3.7935694043939323E-2</v>
      </c>
    </row>
    <row r="4254" spans="1:9" x14ac:dyDescent="0.25">
      <c r="A4254" s="18" t="s">
        <v>2916</v>
      </c>
      <c r="B4254" s="18" t="s">
        <v>328</v>
      </c>
      <c r="C4254" s="18" t="s">
        <v>329</v>
      </c>
      <c r="D4254" s="31">
        <v>2</v>
      </c>
      <c r="E4254" s="31">
        <v>3883</v>
      </c>
      <c r="F4254" s="24">
        <v>5.150656708730364E-2</v>
      </c>
      <c r="G4254" s="26">
        <v>71.326180034918167</v>
      </c>
      <c r="H4254" s="21" t="b">
        <v>1</v>
      </c>
      <c r="I4254" s="24">
        <v>7.3448505748734447E-2</v>
      </c>
    </row>
    <row r="4255" spans="1:9" x14ac:dyDescent="0.25">
      <c r="A4255" s="18" t="s">
        <v>2917</v>
      </c>
      <c r="B4255" s="18" t="s">
        <v>328</v>
      </c>
      <c r="C4255" s="18" t="s">
        <v>329</v>
      </c>
      <c r="D4255" s="31">
        <v>1</v>
      </c>
      <c r="E4255" s="31">
        <v>3948</v>
      </c>
      <c r="F4255" s="24">
        <v>2.5329280648429587E-2</v>
      </c>
      <c r="G4255" s="26">
        <v>71.326180034918167</v>
      </c>
      <c r="H4255" s="21" t="b">
        <v>1</v>
      </c>
      <c r="I4255" s="24">
        <v>3.6119623584389034E-2</v>
      </c>
    </row>
    <row r="4256" spans="1:9" x14ac:dyDescent="0.25">
      <c r="A4256" s="18" t="s">
        <v>2918</v>
      </c>
      <c r="B4256" s="18" t="s">
        <v>328</v>
      </c>
      <c r="C4256" s="18" t="s">
        <v>329</v>
      </c>
      <c r="D4256" s="31">
        <v>1</v>
      </c>
      <c r="E4256" s="31">
        <v>859</v>
      </c>
      <c r="F4256" s="24">
        <v>0.11641443538998836</v>
      </c>
      <c r="G4256" s="26">
        <v>71.326180034918167</v>
      </c>
      <c r="H4256" s="21" t="b">
        <v>1</v>
      </c>
      <c r="I4256" s="24">
        <v>0.16600730373826297</v>
      </c>
    </row>
    <row r="4257" spans="1:9" x14ac:dyDescent="0.25">
      <c r="A4257" s="18" t="s">
        <v>2919</v>
      </c>
      <c r="B4257" s="18" t="s">
        <v>328</v>
      </c>
      <c r="C4257" s="18" t="s">
        <v>329</v>
      </c>
      <c r="D4257" s="31">
        <v>1</v>
      </c>
      <c r="E4257" s="31">
        <v>2848</v>
      </c>
      <c r="F4257" s="24">
        <v>3.51123595505618E-2</v>
      </c>
      <c r="G4257" s="26">
        <v>71.326180034918167</v>
      </c>
      <c r="H4257" s="21" t="b">
        <v>0</v>
      </c>
      <c r="I4257" s="24">
        <v>3.51123595505618E-2</v>
      </c>
    </row>
    <row r="4258" spans="1:9" x14ac:dyDescent="0.25">
      <c r="A4258" s="18" t="s">
        <v>253</v>
      </c>
      <c r="B4258" s="18" t="s">
        <v>328</v>
      </c>
      <c r="C4258" s="18" t="s">
        <v>329</v>
      </c>
      <c r="D4258" s="31">
        <v>10</v>
      </c>
      <c r="E4258" s="31">
        <v>3483</v>
      </c>
      <c r="F4258" s="24">
        <v>0.2871088142405972</v>
      </c>
      <c r="G4258" s="26">
        <v>71.326180034918167</v>
      </c>
      <c r="H4258" s="21" t="b">
        <v>0</v>
      </c>
      <c r="I4258" s="24">
        <v>0.2871088142405972</v>
      </c>
    </row>
    <row r="4259" spans="1:9" x14ac:dyDescent="0.25">
      <c r="A4259" s="18" t="s">
        <v>1977</v>
      </c>
      <c r="B4259" s="18" t="s">
        <v>328</v>
      </c>
      <c r="C4259" s="18" t="s">
        <v>329</v>
      </c>
      <c r="D4259" s="31">
        <v>5</v>
      </c>
      <c r="E4259" s="31">
        <v>3450</v>
      </c>
      <c r="F4259" s="24">
        <v>0.14492753623188406</v>
      </c>
      <c r="G4259" s="26">
        <v>71.326180034918167</v>
      </c>
      <c r="H4259" s="21" t="b">
        <v>0</v>
      </c>
      <c r="I4259" s="24">
        <v>0.14492753623188406</v>
      </c>
    </row>
    <row r="4260" spans="1:9" x14ac:dyDescent="0.25">
      <c r="A4260" s="18" t="s">
        <v>1978</v>
      </c>
      <c r="B4260" s="18" t="s">
        <v>328</v>
      </c>
      <c r="C4260" s="18" t="s">
        <v>329</v>
      </c>
      <c r="D4260" s="31">
        <v>4</v>
      </c>
      <c r="E4260" s="31">
        <v>3449</v>
      </c>
      <c r="F4260" s="24">
        <v>0.11597564511452595</v>
      </c>
      <c r="G4260" s="26">
        <v>71.326180034918167</v>
      </c>
      <c r="H4260" s="21" t="b">
        <v>0</v>
      </c>
      <c r="I4260" s="24">
        <v>0.11597564511452595</v>
      </c>
    </row>
    <row r="4261" spans="1:9" x14ac:dyDescent="0.25">
      <c r="A4261" s="18" t="s">
        <v>1979</v>
      </c>
      <c r="B4261" s="18" t="s">
        <v>328</v>
      </c>
      <c r="C4261" s="18" t="s">
        <v>329</v>
      </c>
      <c r="D4261" s="31">
        <v>1</v>
      </c>
      <c r="E4261" s="31">
        <v>3427</v>
      </c>
      <c r="F4261" s="24">
        <v>2.918004085205719E-2</v>
      </c>
      <c r="G4261" s="26">
        <v>71.326180034918167</v>
      </c>
      <c r="H4261" s="21" t="b">
        <v>0</v>
      </c>
      <c r="I4261" s="24">
        <v>2.918004085205719E-2</v>
      </c>
    </row>
    <row r="4262" spans="1:9" x14ac:dyDescent="0.25">
      <c r="A4262" s="18" t="s">
        <v>2920</v>
      </c>
      <c r="B4262" s="18" t="s">
        <v>328</v>
      </c>
      <c r="C4262" s="18" t="s">
        <v>329</v>
      </c>
      <c r="D4262" s="31">
        <v>1</v>
      </c>
      <c r="E4262" s="31">
        <v>658</v>
      </c>
      <c r="F4262" s="24">
        <v>0.1519756838905775</v>
      </c>
      <c r="G4262" s="26">
        <v>71.326180034918167</v>
      </c>
      <c r="H4262" s="21" t="b">
        <v>0</v>
      </c>
      <c r="I4262" s="24">
        <v>0.1519756838905775</v>
      </c>
    </row>
    <row r="4263" spans="1:9" x14ac:dyDescent="0.25">
      <c r="A4263" s="18" t="s">
        <v>2921</v>
      </c>
      <c r="B4263" s="18" t="s">
        <v>328</v>
      </c>
      <c r="C4263" s="18" t="s">
        <v>329</v>
      </c>
      <c r="D4263" s="31">
        <v>1</v>
      </c>
      <c r="E4263" s="31">
        <v>3214</v>
      </c>
      <c r="F4263" s="24">
        <v>3.1113876789047916E-2</v>
      </c>
      <c r="G4263" s="26">
        <v>71.326180034918167</v>
      </c>
      <c r="H4263" s="21" t="b">
        <v>0</v>
      </c>
      <c r="I4263" s="24">
        <v>3.1113876789047916E-2</v>
      </c>
    </row>
    <row r="4264" spans="1:9" x14ac:dyDescent="0.25">
      <c r="A4264" s="18" t="s">
        <v>225</v>
      </c>
      <c r="B4264" s="18" t="s">
        <v>328</v>
      </c>
      <c r="C4264" s="18" t="s">
        <v>329</v>
      </c>
      <c r="D4264" s="31">
        <v>2</v>
      </c>
      <c r="E4264" s="31">
        <v>4496</v>
      </c>
      <c r="F4264" s="24">
        <v>4.4483985765124551E-2</v>
      </c>
      <c r="G4264" s="26">
        <v>71.326180034918167</v>
      </c>
      <c r="H4264" s="21" t="b">
        <v>1</v>
      </c>
      <c r="I4264" s="24">
        <v>6.3434285547672539E-2</v>
      </c>
    </row>
    <row r="4265" spans="1:9" x14ac:dyDescent="0.25">
      <c r="A4265" s="18" t="s">
        <v>187</v>
      </c>
      <c r="B4265" s="18" t="s">
        <v>328</v>
      </c>
      <c r="C4265" s="18" t="s">
        <v>329</v>
      </c>
      <c r="D4265" s="31">
        <v>1</v>
      </c>
      <c r="E4265" s="31">
        <v>2052</v>
      </c>
      <c r="F4265" s="24">
        <v>4.8732943469785572E-2</v>
      </c>
      <c r="G4265" s="26">
        <v>71.326180034918167</v>
      </c>
      <c r="H4265" s="21" t="b">
        <v>0</v>
      </c>
      <c r="I4265" s="24">
        <v>4.8732943469785572E-2</v>
      </c>
    </row>
    <row r="4266" spans="1:9" x14ac:dyDescent="0.25">
      <c r="A4266" s="18" t="s">
        <v>3387</v>
      </c>
      <c r="B4266" s="18" t="s">
        <v>328</v>
      </c>
      <c r="C4266" s="18" t="s">
        <v>329</v>
      </c>
      <c r="D4266" s="31">
        <v>1</v>
      </c>
      <c r="E4266" s="31">
        <v>789</v>
      </c>
      <c r="F4266" s="24">
        <v>0.12674271229404308</v>
      </c>
      <c r="G4266" s="26">
        <v>71.326180034918167</v>
      </c>
      <c r="H4266" s="21" t="b">
        <v>0</v>
      </c>
      <c r="I4266" s="24">
        <v>0.12674271229404308</v>
      </c>
    </row>
    <row r="4267" spans="1:9" x14ac:dyDescent="0.25">
      <c r="A4267" s="18" t="s">
        <v>183</v>
      </c>
      <c r="B4267" s="18" t="s">
        <v>328</v>
      </c>
      <c r="C4267" s="18" t="s">
        <v>329</v>
      </c>
      <c r="D4267" s="31">
        <v>36</v>
      </c>
      <c r="E4267" s="31">
        <v>2555</v>
      </c>
      <c r="F4267" s="24">
        <v>1.4090019569471626</v>
      </c>
      <c r="G4267" s="26">
        <v>71.326180034918167</v>
      </c>
      <c r="H4267" s="21" t="b">
        <v>1</v>
      </c>
      <c r="I4267" s="24">
        <v>2.0092406500203697</v>
      </c>
    </row>
    <row r="4268" spans="1:9" x14ac:dyDescent="0.25">
      <c r="A4268" s="18" t="s">
        <v>1328</v>
      </c>
      <c r="B4268" s="18" t="s">
        <v>328</v>
      </c>
      <c r="C4268" s="18" t="s">
        <v>329</v>
      </c>
      <c r="D4268" s="31">
        <v>8</v>
      </c>
      <c r="E4268" s="31">
        <v>2483</v>
      </c>
      <c r="F4268" s="24">
        <v>0.32219089810712848</v>
      </c>
      <c r="G4268" s="26">
        <v>71.326180034918167</v>
      </c>
      <c r="H4268" s="21" t="b">
        <v>1</v>
      </c>
      <c r="I4268" s="24">
        <v>0.45944510321761706</v>
      </c>
    </row>
    <row r="4269" spans="1:9" x14ac:dyDescent="0.25">
      <c r="A4269" s="18" t="s">
        <v>2514</v>
      </c>
      <c r="B4269" s="18" t="s">
        <v>328</v>
      </c>
      <c r="C4269" s="18" t="s">
        <v>329</v>
      </c>
      <c r="D4269" s="31">
        <v>1</v>
      </c>
      <c r="E4269" s="31">
        <v>714</v>
      </c>
      <c r="F4269" s="24">
        <v>0.14005602240896359</v>
      </c>
      <c r="G4269" s="26">
        <v>71.326180034918167</v>
      </c>
      <c r="H4269" s="21" t="b">
        <v>1</v>
      </c>
      <c r="I4269" s="24">
        <v>0.19972027158426878</v>
      </c>
    </row>
    <row r="4270" spans="1:9" x14ac:dyDescent="0.25">
      <c r="A4270" s="18" t="s">
        <v>2923</v>
      </c>
      <c r="B4270" s="18" t="s">
        <v>328</v>
      </c>
      <c r="C4270" s="18" t="s">
        <v>329</v>
      </c>
      <c r="D4270" s="31">
        <v>1</v>
      </c>
      <c r="E4270" s="31">
        <v>686</v>
      </c>
      <c r="F4270" s="24">
        <v>0.1457725947521866</v>
      </c>
      <c r="G4270" s="26">
        <v>71.326180034918167</v>
      </c>
      <c r="H4270" s="21" t="b">
        <v>1</v>
      </c>
      <c r="I4270" s="24">
        <v>0.20787211940403486</v>
      </c>
    </row>
    <row r="4271" spans="1:9" x14ac:dyDescent="0.25">
      <c r="A4271" s="18" t="s">
        <v>3179</v>
      </c>
      <c r="B4271" s="18" t="s">
        <v>328</v>
      </c>
      <c r="C4271" s="18" t="s">
        <v>329</v>
      </c>
      <c r="D4271" s="31">
        <v>1</v>
      </c>
      <c r="E4271" s="31">
        <v>633</v>
      </c>
      <c r="F4271" s="24">
        <v>0.15797788309636651</v>
      </c>
      <c r="G4271" s="26">
        <v>71.326180034918167</v>
      </c>
      <c r="H4271" s="21" t="b">
        <v>0</v>
      </c>
      <c r="I4271" s="24">
        <v>0.15797788309636651</v>
      </c>
    </row>
    <row r="4272" spans="1:9" x14ac:dyDescent="0.25">
      <c r="A4272" s="18" t="s">
        <v>3302</v>
      </c>
      <c r="B4272" s="18" t="s">
        <v>328</v>
      </c>
      <c r="C4272" s="18" t="s">
        <v>329</v>
      </c>
      <c r="D4272" s="31">
        <v>1</v>
      </c>
      <c r="E4272" s="31">
        <v>1006</v>
      </c>
      <c r="F4272" s="24">
        <v>9.940357852882703E-2</v>
      </c>
      <c r="G4272" s="26">
        <v>71.326180034918167</v>
      </c>
      <c r="H4272" s="21" t="b">
        <v>1</v>
      </c>
      <c r="I4272" s="24">
        <v>0.14174977525961022</v>
      </c>
    </row>
    <row r="4273" spans="1:9" x14ac:dyDescent="0.25">
      <c r="A4273" s="18" t="s">
        <v>1329</v>
      </c>
      <c r="B4273" s="18" t="s">
        <v>328</v>
      </c>
      <c r="C4273" s="18" t="s">
        <v>329</v>
      </c>
      <c r="D4273" s="31">
        <v>2</v>
      </c>
      <c r="E4273" s="31">
        <v>2447</v>
      </c>
      <c r="F4273" s="24">
        <v>8.1732733959950954E-2</v>
      </c>
      <c r="G4273" s="26">
        <v>71.326180034918167</v>
      </c>
      <c r="H4273" s="21" t="b">
        <v>1</v>
      </c>
      <c r="I4273" s="24">
        <v>0.1165511025019762</v>
      </c>
    </row>
    <row r="4274" spans="1:9" x14ac:dyDescent="0.25">
      <c r="A4274" s="18" t="s">
        <v>1330</v>
      </c>
      <c r="B4274" s="18" t="s">
        <v>328</v>
      </c>
      <c r="C4274" s="18" t="s">
        <v>329</v>
      </c>
      <c r="D4274" s="31">
        <v>5</v>
      </c>
      <c r="E4274" s="31">
        <v>2432</v>
      </c>
      <c r="F4274" s="24">
        <v>0.20559210526315788</v>
      </c>
      <c r="G4274" s="26">
        <v>71.326180034918167</v>
      </c>
      <c r="H4274" s="21" t="b">
        <v>1</v>
      </c>
      <c r="I4274" s="24">
        <v>0.29317490524499978</v>
      </c>
    </row>
    <row r="4275" spans="1:9" x14ac:dyDescent="0.25">
      <c r="A4275" s="18" t="s">
        <v>3303</v>
      </c>
      <c r="B4275" s="18" t="s">
        <v>328</v>
      </c>
      <c r="C4275" s="18" t="s">
        <v>329</v>
      </c>
      <c r="D4275" s="31">
        <v>1</v>
      </c>
      <c r="E4275" s="31">
        <v>2272</v>
      </c>
      <c r="F4275" s="24">
        <v>4.4014084507042257E-2</v>
      </c>
      <c r="G4275" s="26">
        <v>71.326180034918167</v>
      </c>
      <c r="H4275" s="21" t="b">
        <v>1</v>
      </c>
      <c r="I4275" s="24">
        <v>6.276420506653517E-2</v>
      </c>
    </row>
    <row r="4276" spans="1:9" x14ac:dyDescent="0.25">
      <c r="A4276" s="18" t="s">
        <v>1652</v>
      </c>
      <c r="B4276" s="18" t="s">
        <v>328</v>
      </c>
      <c r="C4276" s="18" t="s">
        <v>329</v>
      </c>
      <c r="D4276" s="31">
        <v>1</v>
      </c>
      <c r="E4276" s="31">
        <v>2109</v>
      </c>
      <c r="F4276" s="24">
        <v>4.7415836889521099E-2</v>
      </c>
      <c r="G4276" s="26">
        <v>71.326180034918167</v>
      </c>
      <c r="H4276" s="21" t="b">
        <v>1</v>
      </c>
      <c r="I4276" s="24">
        <v>6.7615113281729672E-2</v>
      </c>
    </row>
    <row r="4277" spans="1:9" x14ac:dyDescent="0.25">
      <c r="A4277" s="18" t="s">
        <v>2785</v>
      </c>
      <c r="B4277" s="18" t="s">
        <v>328</v>
      </c>
      <c r="C4277" s="18" t="s">
        <v>329</v>
      </c>
      <c r="D4277" s="31">
        <v>1</v>
      </c>
      <c r="E4277" s="31">
        <v>2109</v>
      </c>
      <c r="F4277" s="24">
        <v>4.7415836889521099E-2</v>
      </c>
      <c r="G4277" s="26">
        <v>71.326180034918167</v>
      </c>
      <c r="H4277" s="21" t="b">
        <v>1</v>
      </c>
      <c r="I4277" s="24">
        <v>6.7615113281729672E-2</v>
      </c>
    </row>
    <row r="4278" spans="1:9" x14ac:dyDescent="0.25">
      <c r="A4278" s="18" t="s">
        <v>3180</v>
      </c>
      <c r="B4278" s="18" t="s">
        <v>328</v>
      </c>
      <c r="C4278" s="18" t="s">
        <v>329</v>
      </c>
      <c r="D4278" s="31">
        <v>1</v>
      </c>
      <c r="E4278" s="31">
        <v>445</v>
      </c>
      <c r="F4278" s="24">
        <v>0.22471910112359553</v>
      </c>
      <c r="G4278" s="26">
        <v>71.326180034918167</v>
      </c>
      <c r="H4278" s="21" t="b">
        <v>0</v>
      </c>
      <c r="I4278" s="24">
        <v>0.22471910112359553</v>
      </c>
    </row>
    <row r="4279" spans="1:9" x14ac:dyDescent="0.25">
      <c r="A4279" s="18" t="s">
        <v>3304</v>
      </c>
      <c r="B4279" s="18" t="s">
        <v>328</v>
      </c>
      <c r="C4279" s="18" t="s">
        <v>329</v>
      </c>
      <c r="D4279" s="31">
        <v>1</v>
      </c>
      <c r="E4279" s="31">
        <v>685</v>
      </c>
      <c r="F4279" s="24">
        <v>0.145985401459854</v>
      </c>
      <c r="G4279" s="26">
        <v>71.326180034918167</v>
      </c>
      <c r="H4279" s="21" t="b">
        <v>1</v>
      </c>
      <c r="I4279" s="24">
        <v>0.2081755823520699</v>
      </c>
    </row>
    <row r="4280" spans="1:9" x14ac:dyDescent="0.25">
      <c r="A4280" s="18" t="s">
        <v>2924</v>
      </c>
      <c r="B4280" s="18" t="s">
        <v>328</v>
      </c>
      <c r="C4280" s="18" t="s">
        <v>329</v>
      </c>
      <c r="D4280" s="31">
        <v>1</v>
      </c>
      <c r="E4280" s="31">
        <v>2454</v>
      </c>
      <c r="F4280" s="24">
        <v>4.0749796251018745E-2</v>
      </c>
      <c r="G4280" s="26">
        <v>71.326180034918167</v>
      </c>
      <c r="H4280" s="21" t="b">
        <v>1</v>
      </c>
      <c r="I4280" s="24">
        <v>5.8109321072195561E-2</v>
      </c>
    </row>
    <row r="4281" spans="1:9" x14ac:dyDescent="0.25">
      <c r="A4281" s="18" t="s">
        <v>2925</v>
      </c>
      <c r="B4281" s="18" t="s">
        <v>328</v>
      </c>
      <c r="C4281" s="18" t="s">
        <v>329</v>
      </c>
      <c r="D4281" s="31">
        <v>1</v>
      </c>
      <c r="E4281" s="31">
        <v>2427</v>
      </c>
      <c r="F4281" s="24">
        <v>4.1203131437989288E-2</v>
      </c>
      <c r="G4281" s="26">
        <v>71.326180034918167</v>
      </c>
      <c r="H4281" s="21" t="b">
        <v>1</v>
      </c>
      <c r="I4281" s="24">
        <v>5.8755778290551258E-2</v>
      </c>
    </row>
    <row r="4282" spans="1:9" x14ac:dyDescent="0.25">
      <c r="A4282" s="18" t="s">
        <v>2926</v>
      </c>
      <c r="B4282" s="18" t="s">
        <v>328</v>
      </c>
      <c r="C4282" s="18" t="s">
        <v>329</v>
      </c>
      <c r="D4282" s="31">
        <v>2</v>
      </c>
      <c r="E4282" s="31">
        <v>2110</v>
      </c>
      <c r="F4282" s="24">
        <v>9.4786729857819912E-2</v>
      </c>
      <c r="G4282" s="26">
        <v>71.326180034918167</v>
      </c>
      <c r="H4282" s="21" t="b">
        <v>1</v>
      </c>
      <c r="I4282" s="24">
        <v>0.13516613640868996</v>
      </c>
    </row>
    <row r="4283" spans="1:9" x14ac:dyDescent="0.25">
      <c r="A4283" s="18" t="s">
        <v>2927</v>
      </c>
      <c r="B4283" s="18" t="s">
        <v>328</v>
      </c>
      <c r="C4283" s="18" t="s">
        <v>329</v>
      </c>
      <c r="D4283" s="31">
        <v>1</v>
      </c>
      <c r="E4283" s="31">
        <v>2107</v>
      </c>
      <c r="F4283" s="24">
        <v>4.7460844803037493E-2</v>
      </c>
      <c r="G4283" s="26">
        <v>71.326180034918167</v>
      </c>
      <c r="H4283" s="21" t="b">
        <v>1</v>
      </c>
      <c r="I4283" s="24">
        <v>6.7679294689685754E-2</v>
      </c>
    </row>
    <row r="4284" spans="1:9" x14ac:dyDescent="0.25">
      <c r="A4284" s="18" t="s">
        <v>3181</v>
      </c>
      <c r="B4284" s="18" t="s">
        <v>328</v>
      </c>
      <c r="C4284" s="18" t="s">
        <v>329</v>
      </c>
      <c r="D4284" s="31">
        <v>1</v>
      </c>
      <c r="E4284" s="31">
        <v>1894</v>
      </c>
      <c r="F4284" s="24">
        <v>5.2798310454065467E-2</v>
      </c>
      <c r="G4284" s="26">
        <v>71.326180034918167</v>
      </c>
      <c r="H4284" s="21" t="b">
        <v>0</v>
      </c>
      <c r="I4284" s="24">
        <v>5.2798310454065467E-2</v>
      </c>
    </row>
    <row r="4285" spans="1:9" x14ac:dyDescent="0.25">
      <c r="A4285" s="18" t="s">
        <v>581</v>
      </c>
      <c r="B4285" s="18" t="s">
        <v>328</v>
      </c>
      <c r="C4285" s="18" t="s">
        <v>329</v>
      </c>
      <c r="D4285" s="31">
        <v>1</v>
      </c>
      <c r="E4285" s="31">
        <v>2452</v>
      </c>
      <c r="F4285" s="24">
        <v>4.0783034257748776E-2</v>
      </c>
      <c r="G4285" s="26">
        <v>71.326180034918167</v>
      </c>
      <c r="H4285" s="21" t="b">
        <v>1</v>
      </c>
      <c r="I4285" s="24">
        <v>5.8156718560835194E-2</v>
      </c>
    </row>
    <row r="4286" spans="1:9" x14ac:dyDescent="0.25">
      <c r="A4286" s="18" t="s">
        <v>1116</v>
      </c>
      <c r="B4286" s="18" t="s">
        <v>328</v>
      </c>
      <c r="C4286" s="18" t="s">
        <v>329</v>
      </c>
      <c r="D4286" s="31">
        <v>1</v>
      </c>
      <c r="E4286" s="31">
        <v>2430</v>
      </c>
      <c r="F4286" s="24">
        <v>4.1152263374485597E-2</v>
      </c>
      <c r="G4286" s="26">
        <v>71.326180034918167</v>
      </c>
      <c r="H4286" s="21" t="b">
        <v>1</v>
      </c>
      <c r="I4286" s="24">
        <v>5.8683240292661684E-2</v>
      </c>
    </row>
    <row r="4287" spans="1:9" x14ac:dyDescent="0.25">
      <c r="A4287" s="18" t="s">
        <v>233</v>
      </c>
      <c r="B4287" s="18" t="s">
        <v>328</v>
      </c>
      <c r="C4287" s="18" t="s">
        <v>329</v>
      </c>
      <c r="D4287" s="31">
        <v>40</v>
      </c>
      <c r="E4287" s="31">
        <v>2555</v>
      </c>
      <c r="F4287" s="24">
        <v>1.5655577299412915</v>
      </c>
      <c r="G4287" s="26">
        <v>71.326180034918167</v>
      </c>
      <c r="H4287" s="21" t="b">
        <v>1</v>
      </c>
      <c r="I4287" s="24">
        <v>2.2324896111337438</v>
      </c>
    </row>
    <row r="4288" spans="1:9" x14ac:dyDescent="0.25">
      <c r="A4288" s="18" t="s">
        <v>1123</v>
      </c>
      <c r="B4288" s="18" t="s">
        <v>328</v>
      </c>
      <c r="C4288" s="18" t="s">
        <v>329</v>
      </c>
      <c r="D4288" s="31">
        <v>21</v>
      </c>
      <c r="E4288" s="31">
        <v>2483</v>
      </c>
      <c r="F4288" s="24">
        <v>0.84575110753121219</v>
      </c>
      <c r="G4288" s="26">
        <v>71.326180034918167</v>
      </c>
      <c r="H4288" s="21" t="b">
        <v>1</v>
      </c>
      <c r="I4288" s="24">
        <v>1.2060433959462447</v>
      </c>
    </row>
    <row r="4289" spans="1:9" x14ac:dyDescent="0.25">
      <c r="A4289" s="18" t="s">
        <v>3299</v>
      </c>
      <c r="B4289" s="18" t="s">
        <v>328</v>
      </c>
      <c r="C4289" s="18" t="s">
        <v>329</v>
      </c>
      <c r="D4289" s="31">
        <v>2</v>
      </c>
      <c r="E4289" s="31">
        <v>714</v>
      </c>
      <c r="F4289" s="24">
        <v>0.28011204481792717</v>
      </c>
      <c r="G4289" s="26">
        <v>71.326180034918167</v>
      </c>
      <c r="H4289" s="21" t="b">
        <v>1</v>
      </c>
      <c r="I4289" s="24">
        <v>0.39944054316853755</v>
      </c>
    </row>
    <row r="4290" spans="1:9" x14ac:dyDescent="0.25">
      <c r="A4290" s="18" t="s">
        <v>3305</v>
      </c>
      <c r="B4290" s="18" t="s">
        <v>328</v>
      </c>
      <c r="C4290" s="18" t="s">
        <v>329</v>
      </c>
      <c r="D4290" s="31">
        <v>1</v>
      </c>
      <c r="E4290" s="31">
        <v>686</v>
      </c>
      <c r="F4290" s="24">
        <v>0.1457725947521866</v>
      </c>
      <c r="G4290" s="26">
        <v>71.326180034918167</v>
      </c>
      <c r="H4290" s="21" t="b">
        <v>1</v>
      </c>
      <c r="I4290" s="24">
        <v>0.20787211940403486</v>
      </c>
    </row>
    <row r="4291" spans="1:9" x14ac:dyDescent="0.25">
      <c r="A4291" s="18" t="s">
        <v>3357</v>
      </c>
      <c r="B4291" s="18" t="s">
        <v>328</v>
      </c>
      <c r="C4291" s="18" t="s">
        <v>329</v>
      </c>
      <c r="D4291" s="31">
        <v>1</v>
      </c>
      <c r="E4291" s="31">
        <v>2363</v>
      </c>
      <c r="F4291" s="24">
        <v>4.2319085907744393E-2</v>
      </c>
      <c r="G4291" s="26">
        <v>71.326180034918167</v>
      </c>
      <c r="H4291" s="21" t="b">
        <v>0</v>
      </c>
      <c r="I4291" s="24">
        <v>4.2319085907744393E-2</v>
      </c>
    </row>
    <row r="4292" spans="1:9" x14ac:dyDescent="0.25">
      <c r="A4292" s="18" t="s">
        <v>1127</v>
      </c>
      <c r="B4292" s="18" t="s">
        <v>328</v>
      </c>
      <c r="C4292" s="18" t="s">
        <v>329</v>
      </c>
      <c r="D4292" s="31">
        <v>2</v>
      </c>
      <c r="E4292" s="31">
        <v>2447</v>
      </c>
      <c r="F4292" s="24">
        <v>8.1732733959950954E-2</v>
      </c>
      <c r="G4292" s="26">
        <v>71.326180034918167</v>
      </c>
      <c r="H4292" s="21" t="b">
        <v>1</v>
      </c>
      <c r="I4292" s="24">
        <v>0.1165511025019762</v>
      </c>
    </row>
    <row r="4293" spans="1:9" x14ac:dyDescent="0.25">
      <c r="A4293" s="18" t="s">
        <v>1675</v>
      </c>
      <c r="B4293" s="18" t="s">
        <v>328</v>
      </c>
      <c r="C4293" s="18" t="s">
        <v>329</v>
      </c>
      <c r="D4293" s="31">
        <v>5</v>
      </c>
      <c r="E4293" s="31">
        <v>2432</v>
      </c>
      <c r="F4293" s="24">
        <v>0.20559210526315788</v>
      </c>
      <c r="G4293" s="26">
        <v>71.326180034918167</v>
      </c>
      <c r="H4293" s="21" t="b">
        <v>1</v>
      </c>
      <c r="I4293" s="24">
        <v>0.29317490524499978</v>
      </c>
    </row>
    <row r="4294" spans="1:9" x14ac:dyDescent="0.25">
      <c r="A4294" s="18" t="s">
        <v>2788</v>
      </c>
      <c r="B4294" s="18" t="s">
        <v>328</v>
      </c>
      <c r="C4294" s="18" t="s">
        <v>329</v>
      </c>
      <c r="D4294" s="31">
        <v>1</v>
      </c>
      <c r="E4294" s="31">
        <v>2112</v>
      </c>
      <c r="F4294" s="24">
        <v>4.7348484848484848E-2</v>
      </c>
      <c r="G4294" s="26">
        <v>71.326180034918167</v>
      </c>
      <c r="H4294" s="21" t="b">
        <v>1</v>
      </c>
      <c r="I4294" s="24">
        <v>6.7519069086727224E-2</v>
      </c>
    </row>
    <row r="4295" spans="1:9" x14ac:dyDescent="0.25">
      <c r="A4295" s="18" t="s">
        <v>2928</v>
      </c>
      <c r="B4295" s="18" t="s">
        <v>328</v>
      </c>
      <c r="C4295" s="18" t="s">
        <v>329</v>
      </c>
      <c r="D4295" s="31">
        <v>1</v>
      </c>
      <c r="E4295" s="31">
        <v>2109</v>
      </c>
      <c r="F4295" s="24">
        <v>4.7415836889521099E-2</v>
      </c>
      <c r="G4295" s="26">
        <v>71.326180034918167</v>
      </c>
      <c r="H4295" s="21" t="b">
        <v>1</v>
      </c>
      <c r="I4295" s="24">
        <v>6.7615113281729672E-2</v>
      </c>
    </row>
    <row r="4296" spans="1:9" x14ac:dyDescent="0.25">
      <c r="A4296" s="18" t="s">
        <v>2929</v>
      </c>
      <c r="B4296" s="18" t="s">
        <v>328</v>
      </c>
      <c r="C4296" s="18" t="s">
        <v>329</v>
      </c>
      <c r="D4296" s="31">
        <v>1</v>
      </c>
      <c r="E4296" s="31">
        <v>2109</v>
      </c>
      <c r="F4296" s="24">
        <v>4.7415836889521099E-2</v>
      </c>
      <c r="G4296" s="26">
        <v>71.326180034918167</v>
      </c>
      <c r="H4296" s="21" t="b">
        <v>1</v>
      </c>
      <c r="I4296" s="24">
        <v>6.7615113281729672E-2</v>
      </c>
    </row>
    <row r="4297" spans="1:9" x14ac:dyDescent="0.25">
      <c r="A4297" s="18" t="s">
        <v>2930</v>
      </c>
      <c r="B4297" s="18" t="s">
        <v>328</v>
      </c>
      <c r="C4297" s="18" t="s">
        <v>329</v>
      </c>
      <c r="D4297" s="31">
        <v>4</v>
      </c>
      <c r="E4297" s="31">
        <v>2106</v>
      </c>
      <c r="F4297" s="24">
        <v>0.18993352326685661</v>
      </c>
      <c r="G4297" s="26">
        <v>71.326180034918167</v>
      </c>
      <c r="H4297" s="21" t="b">
        <v>1</v>
      </c>
      <c r="I4297" s="24">
        <v>0.27084572442766935</v>
      </c>
    </row>
    <row r="4298" spans="1:9" x14ac:dyDescent="0.25">
      <c r="A4298" s="18" t="s">
        <v>1677</v>
      </c>
      <c r="B4298" s="18" t="s">
        <v>328</v>
      </c>
      <c r="C4298" s="18" t="s">
        <v>329</v>
      </c>
      <c r="D4298" s="31">
        <v>1</v>
      </c>
      <c r="E4298" s="31">
        <v>1772</v>
      </c>
      <c r="F4298" s="24">
        <v>5.6433408577878097E-2</v>
      </c>
      <c r="G4298" s="26">
        <v>71.326180034918167</v>
      </c>
      <c r="H4298" s="21" t="b">
        <v>0</v>
      </c>
      <c r="I4298" s="24">
        <v>5.6433408577878097E-2</v>
      </c>
    </row>
    <row r="4299" spans="1:9" x14ac:dyDescent="0.25">
      <c r="A4299" s="18" t="s">
        <v>2931</v>
      </c>
      <c r="B4299" s="18" t="s">
        <v>328</v>
      </c>
      <c r="C4299" s="18" t="s">
        <v>329</v>
      </c>
      <c r="D4299" s="31">
        <v>1</v>
      </c>
      <c r="E4299" s="31">
        <v>1764</v>
      </c>
      <c r="F4299" s="24">
        <v>5.6689342403628121E-2</v>
      </c>
      <c r="G4299" s="26">
        <v>71.326180034918167</v>
      </c>
      <c r="H4299" s="21" t="b">
        <v>0</v>
      </c>
      <c r="I4299" s="24">
        <v>5.6689342403628121E-2</v>
      </c>
    </row>
    <row r="4300" spans="1:9" x14ac:dyDescent="0.25">
      <c r="A4300" s="18" t="s">
        <v>2932</v>
      </c>
      <c r="B4300" s="18" t="s">
        <v>328</v>
      </c>
      <c r="C4300" s="18" t="s">
        <v>329</v>
      </c>
      <c r="D4300" s="31">
        <v>2</v>
      </c>
      <c r="E4300" s="31">
        <v>2454</v>
      </c>
      <c r="F4300" s="24">
        <v>8.1499592502037491E-2</v>
      </c>
      <c r="G4300" s="26">
        <v>71.326180034918167</v>
      </c>
      <c r="H4300" s="21" t="b">
        <v>1</v>
      </c>
      <c r="I4300" s="24">
        <v>0.11621864214439112</v>
      </c>
    </row>
    <row r="4301" spans="1:9" x14ac:dyDescent="0.25">
      <c r="A4301" s="18" t="s">
        <v>2933</v>
      </c>
      <c r="B4301" s="18" t="s">
        <v>328</v>
      </c>
      <c r="C4301" s="18" t="s">
        <v>329</v>
      </c>
      <c r="D4301" s="31">
        <v>2</v>
      </c>
      <c r="E4301" s="31">
        <v>2430</v>
      </c>
      <c r="F4301" s="24">
        <v>8.2304526748971193E-2</v>
      </c>
      <c r="G4301" s="26">
        <v>71.326180034918167</v>
      </c>
      <c r="H4301" s="21" t="b">
        <v>1</v>
      </c>
      <c r="I4301" s="24">
        <v>0.11736648058532337</v>
      </c>
    </row>
    <row r="4302" spans="1:9" x14ac:dyDescent="0.25">
      <c r="A4302" s="18" t="s">
        <v>3306</v>
      </c>
      <c r="B4302" s="18" t="s">
        <v>328</v>
      </c>
      <c r="C4302" s="18" t="s">
        <v>329</v>
      </c>
      <c r="D4302" s="31">
        <v>1</v>
      </c>
      <c r="E4302" s="31">
        <v>2427</v>
      </c>
      <c r="F4302" s="24">
        <v>4.1203131437989288E-2</v>
      </c>
      <c r="G4302" s="26">
        <v>71.326180034918167</v>
      </c>
      <c r="H4302" s="21" t="b">
        <v>1</v>
      </c>
      <c r="I4302" s="24">
        <v>5.8755778290551258E-2</v>
      </c>
    </row>
    <row r="4303" spans="1:9" x14ac:dyDescent="0.25">
      <c r="A4303" s="18" t="s">
        <v>3327</v>
      </c>
      <c r="B4303" s="18" t="s">
        <v>328</v>
      </c>
      <c r="C4303" s="18" t="s">
        <v>329</v>
      </c>
      <c r="D4303" s="31">
        <v>1</v>
      </c>
      <c r="E4303" s="31">
        <v>2102</v>
      </c>
      <c r="F4303" s="24">
        <v>4.7573739295908662E-2</v>
      </c>
      <c r="G4303" s="26">
        <v>71.326180034918167</v>
      </c>
      <c r="H4303" s="21" t="b">
        <v>1</v>
      </c>
      <c r="I4303" s="24">
        <v>6.7840282545750669E-2</v>
      </c>
    </row>
    <row r="4304" spans="1:9" x14ac:dyDescent="0.25">
      <c r="A4304" s="18" t="s">
        <v>2934</v>
      </c>
      <c r="B4304" s="18" t="s">
        <v>328</v>
      </c>
      <c r="C4304" s="18" t="s">
        <v>329</v>
      </c>
      <c r="D4304" s="31">
        <v>1</v>
      </c>
      <c r="E4304" s="31">
        <v>2103</v>
      </c>
      <c r="F4304" s="24">
        <v>4.7551117451260103E-2</v>
      </c>
      <c r="G4304" s="26">
        <v>71.326180034918167</v>
      </c>
      <c r="H4304" s="21" t="b">
        <v>1</v>
      </c>
      <c r="I4304" s="24">
        <v>6.7808023733318068E-2</v>
      </c>
    </row>
    <row r="4305" spans="1:9" x14ac:dyDescent="0.25">
      <c r="A4305" s="18" t="s">
        <v>1680</v>
      </c>
      <c r="B4305" s="18" t="s">
        <v>328</v>
      </c>
      <c r="C4305" s="18" t="s">
        <v>329</v>
      </c>
      <c r="D4305" s="31">
        <v>1</v>
      </c>
      <c r="E4305" s="31">
        <v>2452</v>
      </c>
      <c r="F4305" s="24">
        <v>4.0783034257748776E-2</v>
      </c>
      <c r="G4305" s="26">
        <v>71.326180034918167</v>
      </c>
      <c r="H4305" s="21" t="b">
        <v>1</v>
      </c>
      <c r="I4305" s="24">
        <v>5.8156718560835194E-2</v>
      </c>
    </row>
    <row r="4306" spans="1:9" x14ac:dyDescent="0.25">
      <c r="A4306" s="18" t="s">
        <v>3328</v>
      </c>
      <c r="B4306" s="18" t="s">
        <v>328</v>
      </c>
      <c r="C4306" s="18" t="s">
        <v>329</v>
      </c>
      <c r="D4306" s="31">
        <v>1</v>
      </c>
      <c r="E4306" s="31">
        <v>2425</v>
      </c>
      <c r="F4306" s="24">
        <v>4.1237113402061855E-2</v>
      </c>
      <c r="G4306" s="26">
        <v>71.326180034918167</v>
      </c>
      <c r="H4306" s="21" t="b">
        <v>1</v>
      </c>
      <c r="I4306" s="24">
        <v>5.8804236664399129E-2</v>
      </c>
    </row>
    <row r="4307" spans="1:9" x14ac:dyDescent="0.25">
      <c r="A4307" s="18" t="s">
        <v>3329</v>
      </c>
      <c r="B4307" s="18" t="s">
        <v>328</v>
      </c>
      <c r="C4307" s="18" t="s">
        <v>329</v>
      </c>
      <c r="D4307" s="31">
        <v>1</v>
      </c>
      <c r="E4307" s="31">
        <v>1603</v>
      </c>
      <c r="F4307" s="24">
        <v>6.2383031815346227E-2</v>
      </c>
      <c r="G4307" s="26">
        <v>71.326180034918167</v>
      </c>
      <c r="H4307" s="21" t="b">
        <v>0</v>
      </c>
      <c r="I4307" s="24">
        <v>6.2383031815346227E-2</v>
      </c>
    </row>
    <row r="4308" spans="1:9" x14ac:dyDescent="0.25">
      <c r="A4308" s="18" t="s">
        <v>3330</v>
      </c>
      <c r="B4308" s="18" t="s">
        <v>328</v>
      </c>
      <c r="C4308" s="18" t="s">
        <v>329</v>
      </c>
      <c r="D4308" s="31">
        <v>1</v>
      </c>
      <c r="E4308" s="31">
        <v>2386</v>
      </c>
      <c r="F4308" s="24">
        <v>4.1911148365465216E-2</v>
      </c>
      <c r="G4308" s="26">
        <v>71.326180034918167</v>
      </c>
      <c r="H4308" s="21" t="b">
        <v>1</v>
      </c>
      <c r="I4308" s="24">
        <v>5.9765412368469363E-2</v>
      </c>
    </row>
    <row r="4309" spans="1:9" x14ac:dyDescent="0.25">
      <c r="A4309" s="18" t="s">
        <v>2935</v>
      </c>
      <c r="B4309" s="18" t="s">
        <v>328</v>
      </c>
      <c r="C4309" s="18" t="s">
        <v>329</v>
      </c>
      <c r="D4309" s="31">
        <v>1</v>
      </c>
      <c r="E4309" s="31">
        <v>2187</v>
      </c>
      <c r="F4309" s="24">
        <v>4.5724737082761771E-2</v>
      </c>
      <c r="G4309" s="26">
        <v>71.326180034918167</v>
      </c>
      <c r="H4309" s="21" t="b">
        <v>0</v>
      </c>
      <c r="I4309" s="24">
        <v>4.5724737082761771E-2</v>
      </c>
    </row>
    <row r="4310" spans="1:9" x14ac:dyDescent="0.25">
      <c r="A4310" s="18" t="s">
        <v>2847</v>
      </c>
      <c r="B4310" s="18" t="s">
        <v>328</v>
      </c>
      <c r="C4310" s="18" t="s">
        <v>329</v>
      </c>
      <c r="D4310" s="31">
        <v>1</v>
      </c>
      <c r="E4310" s="31">
        <v>2198</v>
      </c>
      <c r="F4310" s="24">
        <v>4.5495905368516838E-2</v>
      </c>
      <c r="G4310" s="26">
        <v>71.326180034918167</v>
      </c>
      <c r="H4310" s="21" t="b">
        <v>0</v>
      </c>
      <c r="I4310" s="24">
        <v>4.5495905368516838E-2</v>
      </c>
    </row>
    <row r="4311" spans="1:9" x14ac:dyDescent="0.25">
      <c r="A4311" s="18" t="s">
        <v>273</v>
      </c>
      <c r="B4311" s="18" t="s">
        <v>328</v>
      </c>
      <c r="C4311" s="18" t="s">
        <v>329</v>
      </c>
      <c r="D4311" s="31">
        <v>2</v>
      </c>
      <c r="E4311" s="31">
        <v>4886</v>
      </c>
      <c r="F4311" s="24">
        <v>4.0933278755628327E-2</v>
      </c>
      <c r="G4311" s="26">
        <v>71.326180034918167</v>
      </c>
      <c r="H4311" s="21" t="b">
        <v>0</v>
      </c>
      <c r="I4311" s="24">
        <v>4.0933278755628327E-2</v>
      </c>
    </row>
    <row r="4312" spans="1:9" x14ac:dyDescent="0.25">
      <c r="A4312" s="18" t="s">
        <v>2936</v>
      </c>
      <c r="B4312" s="18" t="s">
        <v>328</v>
      </c>
      <c r="C4312" s="18" t="s">
        <v>329</v>
      </c>
      <c r="D4312" s="31">
        <v>1</v>
      </c>
      <c r="E4312" s="31">
        <v>4803</v>
      </c>
      <c r="F4312" s="24">
        <v>2.0820320632937747E-2</v>
      </c>
      <c r="G4312" s="26">
        <v>71.326180034918167</v>
      </c>
      <c r="H4312" s="21" t="b">
        <v>0</v>
      </c>
      <c r="I4312" s="24">
        <v>2.0820320632937747E-2</v>
      </c>
    </row>
    <row r="4313" spans="1:9" x14ac:dyDescent="0.25">
      <c r="A4313" s="18" t="s">
        <v>2937</v>
      </c>
      <c r="B4313" s="18" t="s">
        <v>328</v>
      </c>
      <c r="C4313" s="18" t="s">
        <v>329</v>
      </c>
      <c r="D4313" s="31">
        <v>1</v>
      </c>
      <c r="E4313" s="31">
        <v>4295</v>
      </c>
      <c r="F4313" s="24">
        <v>2.3282887077997673E-2</v>
      </c>
      <c r="G4313" s="26">
        <v>71.326180034918167</v>
      </c>
      <c r="H4313" s="21" t="b">
        <v>0</v>
      </c>
      <c r="I4313" s="24">
        <v>2.3282887077997673E-2</v>
      </c>
    </row>
    <row r="4314" spans="1:9" x14ac:dyDescent="0.25">
      <c r="A4314" s="18" t="s">
        <v>153</v>
      </c>
      <c r="B4314" s="18" t="s">
        <v>328</v>
      </c>
      <c r="C4314" s="18" t="s">
        <v>329</v>
      </c>
      <c r="D4314" s="31">
        <v>1</v>
      </c>
      <c r="E4314" s="31">
        <v>5375</v>
      </c>
      <c r="F4314" s="24">
        <v>1.8604651162790697E-2</v>
      </c>
      <c r="G4314" s="26">
        <v>71.326180034918167</v>
      </c>
      <c r="H4314" s="21" t="b">
        <v>1</v>
      </c>
      <c r="I4314" s="24">
        <v>2.6530283518356818E-2</v>
      </c>
    </row>
    <row r="4315" spans="1:9" x14ac:dyDescent="0.25">
      <c r="A4315" s="18" t="s">
        <v>842</v>
      </c>
      <c r="B4315" s="18" t="s">
        <v>328</v>
      </c>
      <c r="C4315" s="18" t="s">
        <v>329</v>
      </c>
      <c r="D4315" s="31">
        <v>1</v>
      </c>
      <c r="E4315" s="31">
        <v>5275</v>
      </c>
      <c r="F4315" s="24">
        <v>1.8957345971563979E-2</v>
      </c>
      <c r="G4315" s="26">
        <v>71.326180034918167</v>
      </c>
      <c r="H4315" s="21" t="b">
        <v>1</v>
      </c>
      <c r="I4315" s="24">
        <v>2.7033227281737987E-2</v>
      </c>
    </row>
    <row r="4316" spans="1:9" x14ac:dyDescent="0.25">
      <c r="A4316" s="18" t="s">
        <v>1697</v>
      </c>
      <c r="B4316" s="18" t="s">
        <v>328</v>
      </c>
      <c r="C4316" s="18" t="s">
        <v>329</v>
      </c>
      <c r="D4316" s="31">
        <v>1</v>
      </c>
      <c r="E4316" s="31">
        <v>4479</v>
      </c>
      <c r="F4316" s="24">
        <v>2.2326412145568207E-2</v>
      </c>
      <c r="G4316" s="26">
        <v>71.326180034918167</v>
      </c>
      <c r="H4316" s="21" t="b">
        <v>1</v>
      </c>
      <c r="I4316" s="24">
        <v>3.1837524874116521E-2</v>
      </c>
    </row>
    <row r="4317" spans="1:9" x14ac:dyDescent="0.25">
      <c r="A4317" s="18" t="s">
        <v>157</v>
      </c>
      <c r="B4317" s="18" t="s">
        <v>328</v>
      </c>
      <c r="C4317" s="18" t="s">
        <v>329</v>
      </c>
      <c r="D4317" s="31">
        <v>19</v>
      </c>
      <c r="E4317" s="31">
        <v>5352</v>
      </c>
      <c r="F4317" s="24">
        <v>0.35500747384155457</v>
      </c>
      <c r="G4317" s="26">
        <v>71.326180034918167</v>
      </c>
      <c r="H4317" s="21" t="b">
        <v>1</v>
      </c>
      <c r="I4317" s="24">
        <v>0.50624163010317458</v>
      </c>
    </row>
    <row r="4318" spans="1:9" x14ac:dyDescent="0.25">
      <c r="A4318" s="18" t="s">
        <v>2391</v>
      </c>
      <c r="B4318" s="18" t="s">
        <v>328</v>
      </c>
      <c r="C4318" s="18" t="s">
        <v>329</v>
      </c>
      <c r="D4318" s="31">
        <v>11</v>
      </c>
      <c r="E4318" s="31">
        <v>5239</v>
      </c>
      <c r="F4318" s="24">
        <v>0.20996373353693454</v>
      </c>
      <c r="G4318" s="26">
        <v>71.326180034918167</v>
      </c>
      <c r="H4318" s="21" t="b">
        <v>1</v>
      </c>
      <c r="I4318" s="24">
        <v>0.29940885913778337</v>
      </c>
    </row>
    <row r="4319" spans="1:9" x14ac:dyDescent="0.25">
      <c r="A4319" s="18" t="s">
        <v>2938</v>
      </c>
      <c r="B4319" s="18" t="s">
        <v>328</v>
      </c>
      <c r="C4319" s="18" t="s">
        <v>329</v>
      </c>
      <c r="D4319" s="31">
        <v>2</v>
      </c>
      <c r="E4319" s="31">
        <v>927</v>
      </c>
      <c r="F4319" s="24">
        <v>0.21574973031283709</v>
      </c>
      <c r="G4319" s="26">
        <v>71.326180034918167</v>
      </c>
      <c r="H4319" s="21" t="b">
        <v>1</v>
      </c>
      <c r="I4319" s="24">
        <v>0.30765970638871171</v>
      </c>
    </row>
    <row r="4320" spans="1:9" x14ac:dyDescent="0.25">
      <c r="A4320" s="18" t="s">
        <v>2127</v>
      </c>
      <c r="B4320" s="18" t="s">
        <v>328</v>
      </c>
      <c r="C4320" s="18" t="s">
        <v>329</v>
      </c>
      <c r="D4320" s="31">
        <v>1</v>
      </c>
      <c r="E4320" s="31">
        <v>5229</v>
      </c>
      <c r="F4320" s="24">
        <v>1.9124115509657678E-2</v>
      </c>
      <c r="G4320" s="26">
        <v>71.326180034918167</v>
      </c>
      <c r="H4320" s="21" t="b">
        <v>1</v>
      </c>
      <c r="I4320" s="24">
        <v>2.7271041099859991E-2</v>
      </c>
    </row>
    <row r="4321" spans="1:9" x14ac:dyDescent="0.25">
      <c r="A4321" s="18" t="s">
        <v>2939</v>
      </c>
      <c r="B4321" s="18" t="s">
        <v>328</v>
      </c>
      <c r="C4321" s="18" t="s">
        <v>329</v>
      </c>
      <c r="D4321" s="31">
        <v>1</v>
      </c>
      <c r="E4321" s="31">
        <v>4442</v>
      </c>
      <c r="F4321" s="24">
        <v>2.2512381809995496E-2</v>
      </c>
      <c r="G4321" s="26">
        <v>71.326180034918167</v>
      </c>
      <c r="H4321" s="21" t="b">
        <v>1</v>
      </c>
      <c r="I4321" s="24">
        <v>3.2102718124981514E-2</v>
      </c>
    </row>
    <row r="4322" spans="1:9" x14ac:dyDescent="0.25">
      <c r="A4322" s="18" t="s">
        <v>3331</v>
      </c>
      <c r="B4322" s="18" t="s">
        <v>328</v>
      </c>
      <c r="C4322" s="18" t="s">
        <v>329</v>
      </c>
      <c r="D4322" s="31">
        <v>1</v>
      </c>
      <c r="E4322" s="31">
        <v>2430</v>
      </c>
      <c r="F4322" s="24">
        <v>4.1152263374485597E-2</v>
      </c>
      <c r="G4322" s="26">
        <v>71.326180034918167</v>
      </c>
      <c r="H4322" s="21" t="b">
        <v>1</v>
      </c>
      <c r="I4322" s="24">
        <v>5.8683240292661684E-2</v>
      </c>
    </row>
    <row r="4323" spans="1:9" x14ac:dyDescent="0.25">
      <c r="A4323" s="18" t="s">
        <v>159</v>
      </c>
      <c r="B4323" s="18" t="s">
        <v>328</v>
      </c>
      <c r="C4323" s="18" t="s">
        <v>329</v>
      </c>
      <c r="D4323" s="31">
        <v>48</v>
      </c>
      <c r="E4323" s="31">
        <v>5274</v>
      </c>
      <c r="F4323" s="24">
        <v>0.91012514220705343</v>
      </c>
      <c r="G4323" s="26">
        <v>71.326180034918167</v>
      </c>
      <c r="H4323" s="21" t="b">
        <v>1</v>
      </c>
      <c r="I4323" s="24">
        <v>1.2978409457216644</v>
      </c>
    </row>
    <row r="4324" spans="1:9" x14ac:dyDescent="0.25">
      <c r="A4324" s="18" t="s">
        <v>2940</v>
      </c>
      <c r="B4324" s="18" t="s">
        <v>328</v>
      </c>
      <c r="C4324" s="18" t="s">
        <v>329</v>
      </c>
      <c r="D4324" s="31">
        <v>28</v>
      </c>
      <c r="E4324" s="31">
        <v>5178</v>
      </c>
      <c r="F4324" s="24">
        <v>0.54074932406334486</v>
      </c>
      <c r="G4324" s="26">
        <v>71.326180034918167</v>
      </c>
      <c r="H4324" s="21" t="b">
        <v>1</v>
      </c>
      <c r="I4324" s="24">
        <v>0.7711100172871187</v>
      </c>
    </row>
    <row r="4325" spans="1:9" x14ac:dyDescent="0.25">
      <c r="A4325" s="18" t="s">
        <v>2941</v>
      </c>
      <c r="B4325" s="18" t="s">
        <v>328</v>
      </c>
      <c r="C4325" s="18" t="s">
        <v>329</v>
      </c>
      <c r="D4325" s="31">
        <v>2</v>
      </c>
      <c r="E4325" s="31">
        <v>2430</v>
      </c>
      <c r="F4325" s="24">
        <v>8.2304526748971193E-2</v>
      </c>
      <c r="G4325" s="26">
        <v>71.326180034918167</v>
      </c>
      <c r="H4325" s="21" t="b">
        <v>1</v>
      </c>
      <c r="I4325" s="24">
        <v>0.11736648058532337</v>
      </c>
    </row>
    <row r="4326" spans="1:9" x14ac:dyDescent="0.25">
      <c r="A4326" s="18" t="s">
        <v>2942</v>
      </c>
      <c r="B4326" s="18" t="s">
        <v>328</v>
      </c>
      <c r="C4326" s="18" t="s">
        <v>329</v>
      </c>
      <c r="D4326" s="31">
        <v>2</v>
      </c>
      <c r="E4326" s="31">
        <v>923</v>
      </c>
      <c r="F4326" s="24">
        <v>0.21668472372697722</v>
      </c>
      <c r="G4326" s="26">
        <v>71.326180034918167</v>
      </c>
      <c r="H4326" s="21" t="b">
        <v>1</v>
      </c>
      <c r="I4326" s="24">
        <v>0.30899300955832693</v>
      </c>
    </row>
    <row r="4327" spans="1:9" x14ac:dyDescent="0.25">
      <c r="A4327" s="18" t="s">
        <v>2943</v>
      </c>
      <c r="B4327" s="18" t="s">
        <v>328</v>
      </c>
      <c r="C4327" s="18" t="s">
        <v>329</v>
      </c>
      <c r="D4327" s="31">
        <v>1</v>
      </c>
      <c r="E4327" s="31">
        <v>920</v>
      </c>
      <c r="F4327" s="24">
        <v>0.10869565217391304</v>
      </c>
      <c r="G4327" s="26">
        <v>71.326180034918167</v>
      </c>
      <c r="H4327" s="21" t="b">
        <v>1</v>
      </c>
      <c r="I4327" s="24">
        <v>0.15500029772953031</v>
      </c>
    </row>
    <row r="4328" spans="1:9" x14ac:dyDescent="0.25">
      <c r="A4328" s="18" t="s">
        <v>2944</v>
      </c>
      <c r="B4328" s="18" t="s">
        <v>328</v>
      </c>
      <c r="C4328" s="18" t="s">
        <v>329</v>
      </c>
      <c r="D4328" s="31">
        <v>9</v>
      </c>
      <c r="E4328" s="31">
        <v>5192</v>
      </c>
      <c r="F4328" s="24">
        <v>0.17334360554699538</v>
      </c>
      <c r="G4328" s="26">
        <v>71.326180034918167</v>
      </c>
      <c r="H4328" s="21" t="b">
        <v>1</v>
      </c>
      <c r="I4328" s="24">
        <v>0.24718845631750982</v>
      </c>
    </row>
    <row r="4329" spans="1:9" x14ac:dyDescent="0.25">
      <c r="A4329" s="18" t="s">
        <v>2133</v>
      </c>
      <c r="B4329" s="18" t="s">
        <v>328</v>
      </c>
      <c r="C4329" s="18" t="s">
        <v>329</v>
      </c>
      <c r="D4329" s="31">
        <v>10</v>
      </c>
      <c r="E4329" s="31">
        <v>5126</v>
      </c>
      <c r="F4329" s="24">
        <v>0.19508388607101051</v>
      </c>
      <c r="G4329" s="26">
        <v>71.326180034918167</v>
      </c>
      <c r="H4329" s="21" t="b">
        <v>1</v>
      </c>
      <c r="I4329" s="24">
        <v>0.27819015589381169</v>
      </c>
    </row>
    <row r="4330" spans="1:9" x14ac:dyDescent="0.25">
      <c r="A4330" s="18" t="s">
        <v>3182</v>
      </c>
      <c r="B4330" s="18" t="s">
        <v>328</v>
      </c>
      <c r="C4330" s="18" t="s">
        <v>329</v>
      </c>
      <c r="D4330" s="31">
        <v>1</v>
      </c>
      <c r="E4330" s="31">
        <v>2427</v>
      </c>
      <c r="F4330" s="24">
        <v>4.1203131437989288E-2</v>
      </c>
      <c r="G4330" s="26">
        <v>71.326180034918167</v>
      </c>
      <c r="H4330" s="21" t="b">
        <v>1</v>
      </c>
      <c r="I4330" s="24">
        <v>5.8755778290551258E-2</v>
      </c>
    </row>
    <row r="4331" spans="1:9" x14ac:dyDescent="0.25">
      <c r="A4331" s="18" t="s">
        <v>2945</v>
      </c>
      <c r="B4331" s="18" t="s">
        <v>328</v>
      </c>
      <c r="C4331" s="18" t="s">
        <v>329</v>
      </c>
      <c r="D4331" s="31">
        <v>2</v>
      </c>
      <c r="E4331" s="31">
        <v>920</v>
      </c>
      <c r="F4331" s="24">
        <v>0.21739130434782608</v>
      </c>
      <c r="G4331" s="26">
        <v>71.326180034918167</v>
      </c>
      <c r="H4331" s="21" t="b">
        <v>1</v>
      </c>
      <c r="I4331" s="24">
        <v>0.31000059545906061</v>
      </c>
    </row>
    <row r="4332" spans="1:9" x14ac:dyDescent="0.25">
      <c r="A4332" s="18" t="s">
        <v>2946</v>
      </c>
      <c r="B4332" s="18" t="s">
        <v>328</v>
      </c>
      <c r="C4332" s="18" t="s">
        <v>329</v>
      </c>
      <c r="D4332" s="31">
        <v>1</v>
      </c>
      <c r="E4332" s="31">
        <v>4803</v>
      </c>
      <c r="F4332" s="24">
        <v>2.0820320632937747E-2</v>
      </c>
      <c r="G4332" s="26">
        <v>71.326180034918167</v>
      </c>
      <c r="H4332" s="21" t="b">
        <v>1</v>
      </c>
      <c r="I4332" s="24">
        <v>2.9689834251752634E-2</v>
      </c>
    </row>
    <row r="4333" spans="1:9" x14ac:dyDescent="0.25">
      <c r="A4333" s="18" t="s">
        <v>2947</v>
      </c>
      <c r="B4333" s="18" t="s">
        <v>328</v>
      </c>
      <c r="C4333" s="18" t="s">
        <v>329</v>
      </c>
      <c r="D4333" s="31">
        <v>1</v>
      </c>
      <c r="E4333" s="31">
        <v>4831</v>
      </c>
      <c r="F4333" s="24">
        <v>2.0699648105982196E-2</v>
      </c>
      <c r="G4333" s="26">
        <v>71.326180034918167</v>
      </c>
      <c r="H4333" s="21" t="b">
        <v>1</v>
      </c>
      <c r="I4333" s="24">
        <v>2.9517754897778491E-2</v>
      </c>
    </row>
    <row r="4334" spans="1:9" x14ac:dyDescent="0.25">
      <c r="A4334" s="18" t="s">
        <v>2948</v>
      </c>
      <c r="B4334" s="18" t="s">
        <v>328</v>
      </c>
      <c r="C4334" s="18" t="s">
        <v>329</v>
      </c>
      <c r="D4334" s="31">
        <v>2</v>
      </c>
      <c r="E4334" s="31">
        <v>4436</v>
      </c>
      <c r="F4334" s="24">
        <v>4.5085662759242556E-2</v>
      </c>
      <c r="G4334" s="26">
        <v>71.326180034918167</v>
      </c>
      <c r="H4334" s="21" t="b">
        <v>1</v>
      </c>
      <c r="I4334" s="24">
        <v>6.4292278589345303E-2</v>
      </c>
    </row>
    <row r="4335" spans="1:9" x14ac:dyDescent="0.25">
      <c r="A4335" s="18" t="s">
        <v>2949</v>
      </c>
      <c r="B4335" s="18" t="s">
        <v>328</v>
      </c>
      <c r="C4335" s="18" t="s">
        <v>329</v>
      </c>
      <c r="D4335" s="31">
        <v>2</v>
      </c>
      <c r="E4335" s="31">
        <v>4424</v>
      </c>
      <c r="F4335" s="24">
        <v>4.5207956600361664E-2</v>
      </c>
      <c r="G4335" s="26">
        <v>71.326180034918167</v>
      </c>
      <c r="H4335" s="21" t="b">
        <v>1</v>
      </c>
      <c r="I4335" s="24">
        <v>6.4466669941757634E-2</v>
      </c>
    </row>
    <row r="4336" spans="1:9" x14ac:dyDescent="0.25">
      <c r="A4336" s="18" t="s">
        <v>2950</v>
      </c>
      <c r="B4336" s="18" t="s">
        <v>328</v>
      </c>
      <c r="C4336" s="18" t="s">
        <v>329</v>
      </c>
      <c r="D4336" s="31">
        <v>1</v>
      </c>
      <c r="E4336" s="31">
        <v>4393</v>
      </c>
      <c r="F4336" s="24">
        <v>2.2763487366264514E-2</v>
      </c>
      <c r="G4336" s="26">
        <v>71.326180034918167</v>
      </c>
      <c r="H4336" s="21" t="b">
        <v>1</v>
      </c>
      <c r="I4336" s="24">
        <v>3.2460795336027297E-2</v>
      </c>
    </row>
    <row r="4337" spans="1:9" x14ac:dyDescent="0.25">
      <c r="A4337" s="18" t="s">
        <v>2951</v>
      </c>
      <c r="B4337" s="18" t="s">
        <v>328</v>
      </c>
      <c r="C4337" s="18" t="s">
        <v>329</v>
      </c>
      <c r="D4337" s="31">
        <v>1</v>
      </c>
      <c r="E4337" s="31">
        <v>4381</v>
      </c>
      <c r="F4337" s="24">
        <v>2.2825838849577722E-2</v>
      </c>
      <c r="G4337" s="26">
        <v>71.326180034918167</v>
      </c>
      <c r="H4337" s="21" t="b">
        <v>1</v>
      </c>
      <c r="I4337" s="24">
        <v>3.2549708722019607E-2</v>
      </c>
    </row>
    <row r="4338" spans="1:9" x14ac:dyDescent="0.25">
      <c r="A4338" s="18" t="s">
        <v>2952</v>
      </c>
      <c r="B4338" s="18" t="s">
        <v>328</v>
      </c>
      <c r="C4338" s="18" t="s">
        <v>329</v>
      </c>
      <c r="D4338" s="31">
        <v>1</v>
      </c>
      <c r="E4338" s="31">
        <v>903</v>
      </c>
      <c r="F4338" s="24">
        <v>0.11074197120708748</v>
      </c>
      <c r="G4338" s="26">
        <v>71.326180034918167</v>
      </c>
      <c r="H4338" s="21" t="b">
        <v>1</v>
      </c>
      <c r="I4338" s="24">
        <v>0.15791835427593343</v>
      </c>
    </row>
    <row r="4339" spans="1:9" x14ac:dyDescent="0.25">
      <c r="A4339" s="18" t="s">
        <v>2953</v>
      </c>
      <c r="B4339" s="18" t="s">
        <v>328</v>
      </c>
      <c r="C4339" s="18" t="s">
        <v>329</v>
      </c>
      <c r="D4339" s="31">
        <v>1</v>
      </c>
      <c r="E4339" s="31">
        <v>4328</v>
      </c>
      <c r="F4339" s="24">
        <v>2.3105360443622922E-2</v>
      </c>
      <c r="G4339" s="26">
        <v>71.326180034918167</v>
      </c>
      <c r="H4339" s="21" t="b">
        <v>0</v>
      </c>
      <c r="I4339" s="24">
        <v>2.3105360443622922E-2</v>
      </c>
    </row>
    <row r="4340" spans="1:9" x14ac:dyDescent="0.25">
      <c r="A4340" s="18" t="s">
        <v>3332</v>
      </c>
      <c r="B4340" s="18" t="s">
        <v>328</v>
      </c>
      <c r="C4340" s="18" t="s">
        <v>329</v>
      </c>
      <c r="D4340" s="31">
        <v>1</v>
      </c>
      <c r="E4340" s="31">
        <v>2108</v>
      </c>
      <c r="F4340" s="24">
        <v>4.743833017077799E-2</v>
      </c>
      <c r="G4340" s="26">
        <v>71.326180034918167</v>
      </c>
      <c r="H4340" s="21" t="b">
        <v>1</v>
      </c>
      <c r="I4340" s="24">
        <v>6.7647188762413615E-2</v>
      </c>
    </row>
    <row r="4341" spans="1:9" x14ac:dyDescent="0.25">
      <c r="A4341" s="18" t="s">
        <v>2954</v>
      </c>
      <c r="B4341" s="18" t="s">
        <v>328</v>
      </c>
      <c r="C4341" s="18" t="s">
        <v>329</v>
      </c>
      <c r="D4341" s="31">
        <v>1</v>
      </c>
      <c r="E4341" s="31">
        <v>3442</v>
      </c>
      <c r="F4341" s="24">
        <v>2.9052876234747237E-2</v>
      </c>
      <c r="G4341" s="26">
        <v>71.326180034918167</v>
      </c>
      <c r="H4341" s="21" t="b">
        <v>0</v>
      </c>
      <c r="I4341" s="24">
        <v>2.9052876234747237E-2</v>
      </c>
    </row>
    <row r="4342" spans="1:9" x14ac:dyDescent="0.25">
      <c r="A4342" s="18" t="s">
        <v>2955</v>
      </c>
      <c r="B4342" s="18" t="s">
        <v>328</v>
      </c>
      <c r="C4342" s="18" t="s">
        <v>329</v>
      </c>
      <c r="D4342" s="31">
        <v>1</v>
      </c>
      <c r="E4342" s="31">
        <v>3423</v>
      </c>
      <c r="F4342" s="24">
        <v>2.9214139643587496E-2</v>
      </c>
      <c r="G4342" s="26">
        <v>71.326180034918167</v>
      </c>
      <c r="H4342" s="21" t="b">
        <v>0</v>
      </c>
      <c r="I4342" s="24">
        <v>2.9214139643587496E-2</v>
      </c>
    </row>
    <row r="4343" spans="1:9" x14ac:dyDescent="0.25">
      <c r="A4343" s="18" t="s">
        <v>2956</v>
      </c>
      <c r="B4343" s="18" t="s">
        <v>328</v>
      </c>
      <c r="C4343" s="18" t="s">
        <v>329</v>
      </c>
      <c r="D4343" s="31">
        <v>1</v>
      </c>
      <c r="E4343" s="31">
        <v>3438</v>
      </c>
      <c r="F4343" s="24">
        <v>2.9086678301337987E-2</v>
      </c>
      <c r="G4343" s="26">
        <v>71.326180034918167</v>
      </c>
      <c r="H4343" s="21" t="b">
        <v>0</v>
      </c>
      <c r="I4343" s="24">
        <v>2.9086678301337987E-2</v>
      </c>
    </row>
    <row r="4344" spans="1:9" x14ac:dyDescent="0.25">
      <c r="A4344" s="18" t="s">
        <v>2957</v>
      </c>
      <c r="B4344" s="18" t="s">
        <v>328</v>
      </c>
      <c r="C4344" s="18" t="s">
        <v>329</v>
      </c>
      <c r="D4344" s="31">
        <v>1</v>
      </c>
      <c r="E4344" s="31">
        <v>3201</v>
      </c>
      <c r="F4344" s="24">
        <v>3.1240237425804434E-2</v>
      </c>
      <c r="G4344" s="26">
        <v>71.326180034918167</v>
      </c>
      <c r="H4344" s="21" t="b">
        <v>0</v>
      </c>
      <c r="I4344" s="24">
        <v>3.1240237425804434E-2</v>
      </c>
    </row>
    <row r="4345" spans="1:9" x14ac:dyDescent="0.25">
      <c r="A4345" s="18" t="s">
        <v>2958</v>
      </c>
      <c r="B4345" s="18" t="s">
        <v>328</v>
      </c>
      <c r="C4345" s="18" t="s">
        <v>329</v>
      </c>
      <c r="D4345" s="31">
        <v>4</v>
      </c>
      <c r="E4345" s="31">
        <v>5225</v>
      </c>
      <c r="F4345" s="24">
        <v>7.6555023923444973E-2</v>
      </c>
      <c r="G4345" s="26">
        <v>71.326180034918167</v>
      </c>
      <c r="H4345" s="21" t="b">
        <v>1</v>
      </c>
      <c r="I4345" s="24">
        <v>0.10916767380759264</v>
      </c>
    </row>
    <row r="4346" spans="1:9" x14ac:dyDescent="0.25">
      <c r="A4346" s="18" t="s">
        <v>2959</v>
      </c>
      <c r="B4346" s="18" t="s">
        <v>328</v>
      </c>
      <c r="C4346" s="18" t="s">
        <v>329</v>
      </c>
      <c r="D4346" s="31">
        <v>3</v>
      </c>
      <c r="E4346" s="31">
        <v>5129</v>
      </c>
      <c r="F4346" s="24">
        <v>5.8490933905244694E-2</v>
      </c>
      <c r="G4346" s="26">
        <v>71.326180034918167</v>
      </c>
      <c r="H4346" s="21" t="b">
        <v>1</v>
      </c>
      <c r="I4346" s="24">
        <v>8.340823196207911E-2</v>
      </c>
    </row>
    <row r="4347" spans="1:9" x14ac:dyDescent="0.25">
      <c r="A4347" s="18" t="s">
        <v>2960</v>
      </c>
      <c r="B4347" s="18" t="s">
        <v>328</v>
      </c>
      <c r="C4347" s="18" t="s">
        <v>329</v>
      </c>
      <c r="D4347" s="31">
        <v>2</v>
      </c>
      <c r="E4347" s="31">
        <v>920</v>
      </c>
      <c r="F4347" s="24">
        <v>0.21739130434782608</v>
      </c>
      <c r="G4347" s="26">
        <v>71.326180034918167</v>
      </c>
      <c r="H4347" s="21" t="b">
        <v>1</v>
      </c>
      <c r="I4347" s="24">
        <v>0.31000059545906061</v>
      </c>
    </row>
    <row r="4348" spans="1:9" x14ac:dyDescent="0.25">
      <c r="A4348" s="18" t="s">
        <v>2134</v>
      </c>
      <c r="B4348" s="18" t="s">
        <v>328</v>
      </c>
      <c r="C4348" s="18" t="s">
        <v>329</v>
      </c>
      <c r="D4348" s="31">
        <v>1</v>
      </c>
      <c r="E4348" s="31">
        <v>5078</v>
      </c>
      <c r="F4348" s="24">
        <v>1.9692792437967704E-2</v>
      </c>
      <c r="G4348" s="26">
        <v>71.326180034918167</v>
      </c>
      <c r="H4348" s="21" t="b">
        <v>1</v>
      </c>
      <c r="I4348" s="24">
        <v>2.8081975957299703E-2</v>
      </c>
    </row>
    <row r="4349" spans="1:9" x14ac:dyDescent="0.25">
      <c r="A4349" s="18" t="s">
        <v>3183</v>
      </c>
      <c r="B4349" s="18" t="s">
        <v>328</v>
      </c>
      <c r="C4349" s="18" t="s">
        <v>329</v>
      </c>
      <c r="D4349" s="31">
        <v>2</v>
      </c>
      <c r="E4349" s="31">
        <v>2454</v>
      </c>
      <c r="F4349" s="24">
        <v>8.1499592502037491E-2</v>
      </c>
      <c r="G4349" s="26">
        <v>71.326180034918167</v>
      </c>
      <c r="H4349" s="21" t="b">
        <v>1</v>
      </c>
      <c r="I4349" s="24">
        <v>0.11621864214439112</v>
      </c>
    </row>
    <row r="4350" spans="1:9" x14ac:dyDescent="0.25">
      <c r="A4350" s="18" t="s">
        <v>275</v>
      </c>
      <c r="B4350" s="18" t="s">
        <v>328</v>
      </c>
      <c r="C4350" s="18" t="s">
        <v>329</v>
      </c>
      <c r="D4350" s="31">
        <v>6</v>
      </c>
      <c r="E4350" s="31">
        <v>4572</v>
      </c>
      <c r="F4350" s="24">
        <v>0.13123359580052493</v>
      </c>
      <c r="G4350" s="26">
        <v>71.326180034918167</v>
      </c>
      <c r="H4350" s="21" t="b">
        <v>1</v>
      </c>
      <c r="I4350" s="24">
        <v>0.18713946707502349</v>
      </c>
    </row>
    <row r="4351" spans="1:9" x14ac:dyDescent="0.25">
      <c r="A4351" s="18" t="s">
        <v>2137</v>
      </c>
      <c r="B4351" s="18" t="s">
        <v>328</v>
      </c>
      <c r="C4351" s="18" t="s">
        <v>329</v>
      </c>
      <c r="D4351" s="31">
        <v>5</v>
      </c>
      <c r="E4351" s="31">
        <v>4554</v>
      </c>
      <c r="F4351" s="24">
        <v>0.10979358805445763</v>
      </c>
      <c r="G4351" s="26">
        <v>71.326180034918167</v>
      </c>
      <c r="H4351" s="21" t="b">
        <v>1</v>
      </c>
      <c r="I4351" s="24">
        <v>0.1565659573025559</v>
      </c>
    </row>
    <row r="4352" spans="1:9" x14ac:dyDescent="0.25">
      <c r="A4352" s="18" t="s">
        <v>3184</v>
      </c>
      <c r="B4352" s="18" t="s">
        <v>328</v>
      </c>
      <c r="C4352" s="18" t="s">
        <v>329</v>
      </c>
      <c r="D4352" s="31">
        <v>1</v>
      </c>
      <c r="E4352" s="31">
        <v>2107</v>
      </c>
      <c r="F4352" s="24">
        <v>4.7460844803037493E-2</v>
      </c>
      <c r="G4352" s="26">
        <v>71.326180034918167</v>
      </c>
      <c r="H4352" s="21" t="b">
        <v>1</v>
      </c>
      <c r="I4352" s="24">
        <v>6.7679294689685754E-2</v>
      </c>
    </row>
    <row r="4353" spans="1:9" x14ac:dyDescent="0.25">
      <c r="A4353" s="18" t="s">
        <v>2698</v>
      </c>
      <c r="B4353" s="18" t="s">
        <v>328</v>
      </c>
      <c r="C4353" s="18" t="s">
        <v>329</v>
      </c>
      <c r="D4353" s="31">
        <v>1</v>
      </c>
      <c r="E4353" s="31">
        <v>852</v>
      </c>
      <c r="F4353" s="24">
        <v>0.11737089201877934</v>
      </c>
      <c r="G4353" s="26">
        <v>71.326180034918167</v>
      </c>
      <c r="H4353" s="21" t="b">
        <v>1</v>
      </c>
      <c r="I4353" s="24">
        <v>0.16737121351076045</v>
      </c>
    </row>
    <row r="4354" spans="1:9" x14ac:dyDescent="0.25">
      <c r="A4354" s="18" t="s">
        <v>2138</v>
      </c>
      <c r="B4354" s="18" t="s">
        <v>328</v>
      </c>
      <c r="C4354" s="18" t="s">
        <v>329</v>
      </c>
      <c r="D4354" s="31">
        <v>2</v>
      </c>
      <c r="E4354" s="31">
        <v>4521</v>
      </c>
      <c r="F4354" s="24">
        <v>4.4238000442380007E-2</v>
      </c>
      <c r="G4354" s="26">
        <v>71.326180034918167</v>
      </c>
      <c r="H4354" s="21" t="b">
        <v>1</v>
      </c>
      <c r="I4354" s="24">
        <v>6.3083509803657553E-2</v>
      </c>
    </row>
    <row r="4355" spans="1:9" x14ac:dyDescent="0.25">
      <c r="A4355" s="18" t="s">
        <v>2139</v>
      </c>
      <c r="B4355" s="18" t="s">
        <v>328</v>
      </c>
      <c r="C4355" s="18" t="s">
        <v>329</v>
      </c>
      <c r="D4355" s="31">
        <v>3</v>
      </c>
      <c r="E4355" s="31">
        <v>4509</v>
      </c>
      <c r="F4355" s="24">
        <v>6.65335994677312E-2</v>
      </c>
      <c r="G4355" s="26">
        <v>71.326180034918167</v>
      </c>
      <c r="H4355" s="21" t="b">
        <v>1</v>
      </c>
      <c r="I4355" s="24">
        <v>9.4877095083944041E-2</v>
      </c>
    </row>
    <row r="4356" spans="1:9" x14ac:dyDescent="0.25">
      <c r="A4356" s="18" t="s">
        <v>2794</v>
      </c>
      <c r="B4356" s="18" t="s">
        <v>328</v>
      </c>
      <c r="C4356" s="18" t="s">
        <v>329</v>
      </c>
      <c r="D4356" s="31">
        <v>1</v>
      </c>
      <c r="E4356" s="31">
        <v>4142</v>
      </c>
      <c r="F4356" s="24">
        <v>2.4142926122646062E-2</v>
      </c>
      <c r="G4356" s="26">
        <v>71.326180034918167</v>
      </c>
      <c r="H4356" s="21" t="b">
        <v>1</v>
      </c>
      <c r="I4356" s="24">
        <v>3.4427878781064195E-2</v>
      </c>
    </row>
    <row r="4357" spans="1:9" x14ac:dyDescent="0.25">
      <c r="A4357" s="18" t="s">
        <v>2961</v>
      </c>
      <c r="B4357" s="18" t="s">
        <v>328</v>
      </c>
      <c r="C4357" s="18" t="s">
        <v>329</v>
      </c>
      <c r="D4357" s="31">
        <v>2</v>
      </c>
      <c r="E4357" s="31">
        <v>4124</v>
      </c>
      <c r="F4357" s="24">
        <v>4.849660523763337E-2</v>
      </c>
      <c r="G4357" s="26">
        <v>71.326180034918167</v>
      </c>
      <c r="H4357" s="21" t="b">
        <v>1</v>
      </c>
      <c r="I4357" s="24">
        <v>6.9156291906482981E-2</v>
      </c>
    </row>
    <row r="4358" spans="1:9" x14ac:dyDescent="0.25">
      <c r="A4358" s="18" t="s">
        <v>2795</v>
      </c>
      <c r="B4358" s="18" t="s">
        <v>328</v>
      </c>
      <c r="C4358" s="18" t="s">
        <v>329</v>
      </c>
      <c r="D4358" s="31">
        <v>1</v>
      </c>
      <c r="E4358" s="31">
        <v>4093</v>
      </c>
      <c r="F4358" s="24">
        <v>2.4431956999755682E-2</v>
      </c>
      <c r="G4358" s="26">
        <v>71.326180034918167</v>
      </c>
      <c r="H4358" s="21" t="b">
        <v>1</v>
      </c>
      <c r="I4358" s="24">
        <v>3.4840037603510364E-2</v>
      </c>
    </row>
    <row r="4359" spans="1:9" x14ac:dyDescent="0.25">
      <c r="A4359" s="18" t="s">
        <v>2962</v>
      </c>
      <c r="B4359" s="18" t="s">
        <v>328</v>
      </c>
      <c r="C4359" s="18" t="s">
        <v>329</v>
      </c>
      <c r="D4359" s="31">
        <v>1</v>
      </c>
      <c r="E4359" s="31">
        <v>4546</v>
      </c>
      <c r="F4359" s="24">
        <v>2.1997360316761989E-2</v>
      </c>
      <c r="G4359" s="26">
        <v>71.326180034918167</v>
      </c>
      <c r="H4359" s="21" t="b">
        <v>1</v>
      </c>
      <c r="I4359" s="24">
        <v>3.1368296064929149E-2</v>
      </c>
    </row>
    <row r="4360" spans="1:9" x14ac:dyDescent="0.25">
      <c r="A4360" s="18" t="s">
        <v>2963</v>
      </c>
      <c r="B4360" s="18" t="s">
        <v>328</v>
      </c>
      <c r="C4360" s="18" t="s">
        <v>329</v>
      </c>
      <c r="D4360" s="31">
        <v>1</v>
      </c>
      <c r="E4360" s="31">
        <v>3141</v>
      </c>
      <c r="F4360" s="24">
        <v>3.1836994587710922E-2</v>
      </c>
      <c r="G4360" s="26">
        <v>71.326180034918167</v>
      </c>
      <c r="H4360" s="21" t="b">
        <v>0</v>
      </c>
      <c r="I4360" s="24">
        <v>3.1836994587710922E-2</v>
      </c>
    </row>
    <row r="4361" spans="1:9" x14ac:dyDescent="0.25">
      <c r="A4361" s="18" t="s">
        <v>2964</v>
      </c>
      <c r="B4361" s="18" t="s">
        <v>328</v>
      </c>
      <c r="C4361" s="18" t="s">
        <v>329</v>
      </c>
      <c r="D4361" s="31">
        <v>2</v>
      </c>
      <c r="E4361" s="31">
        <v>4446</v>
      </c>
      <c r="F4361" s="24">
        <v>4.4984255510571301E-2</v>
      </c>
      <c r="G4361" s="26">
        <v>71.326180034918167</v>
      </c>
      <c r="H4361" s="21" t="b">
        <v>1</v>
      </c>
      <c r="I4361" s="24">
        <v>6.4147671574974308E-2</v>
      </c>
    </row>
    <row r="4362" spans="1:9" x14ac:dyDescent="0.25">
      <c r="A4362" s="18" t="s">
        <v>2965</v>
      </c>
      <c r="B4362" s="18" t="s">
        <v>328</v>
      </c>
      <c r="C4362" s="18" t="s">
        <v>329</v>
      </c>
      <c r="D4362" s="31">
        <v>2</v>
      </c>
      <c r="E4362" s="31">
        <v>2110</v>
      </c>
      <c r="F4362" s="24">
        <v>9.4786729857819912E-2</v>
      </c>
      <c r="G4362" s="26">
        <v>71.326180034918167</v>
      </c>
      <c r="H4362" s="21" t="b">
        <v>1</v>
      </c>
      <c r="I4362" s="24">
        <v>0.13516613640868996</v>
      </c>
    </row>
    <row r="4363" spans="1:9" x14ac:dyDescent="0.25">
      <c r="A4363" s="18" t="s">
        <v>163</v>
      </c>
      <c r="B4363" s="18" t="s">
        <v>328</v>
      </c>
      <c r="C4363" s="18" t="s">
        <v>329</v>
      </c>
      <c r="D4363" s="31">
        <v>1</v>
      </c>
      <c r="E4363" s="31">
        <v>2879</v>
      </c>
      <c r="F4363" s="24">
        <v>3.473428273706148E-2</v>
      </c>
      <c r="G4363" s="26">
        <v>71.326180034918167</v>
      </c>
      <c r="H4363" s="21" t="b">
        <v>1</v>
      </c>
      <c r="I4363" s="24">
        <v>4.9531182324129175E-2</v>
      </c>
    </row>
    <row r="4364" spans="1:9" x14ac:dyDescent="0.25">
      <c r="A4364" s="18" t="s">
        <v>2966</v>
      </c>
      <c r="B4364" s="18" t="s">
        <v>328</v>
      </c>
      <c r="C4364" s="18" t="s">
        <v>329</v>
      </c>
      <c r="D4364" s="31">
        <v>1</v>
      </c>
      <c r="E4364" s="31">
        <v>2858</v>
      </c>
      <c r="F4364" s="24">
        <v>3.498950314905528E-2</v>
      </c>
      <c r="G4364" s="26">
        <v>71.326180034918167</v>
      </c>
      <c r="H4364" s="21" t="b">
        <v>1</v>
      </c>
      <c r="I4364" s="24">
        <v>4.9895127330709547E-2</v>
      </c>
    </row>
    <row r="4365" spans="1:9" x14ac:dyDescent="0.25">
      <c r="A4365" s="18" t="s">
        <v>165</v>
      </c>
      <c r="B4365" s="18" t="s">
        <v>328</v>
      </c>
      <c r="C4365" s="18" t="s">
        <v>329</v>
      </c>
      <c r="D4365" s="31">
        <v>13</v>
      </c>
      <c r="E4365" s="31">
        <v>5364</v>
      </c>
      <c r="F4365" s="24">
        <v>0.2423564504101417</v>
      </c>
      <c r="G4365" s="26">
        <v>71.326180034918167</v>
      </c>
      <c r="H4365" s="21" t="b">
        <v>1</v>
      </c>
      <c r="I4365" s="24">
        <v>0.34560096212624586</v>
      </c>
    </row>
    <row r="4366" spans="1:9" x14ac:dyDescent="0.25">
      <c r="A4366" s="18" t="s">
        <v>872</v>
      </c>
      <c r="B4366" s="18" t="s">
        <v>328</v>
      </c>
      <c r="C4366" s="18" t="s">
        <v>329</v>
      </c>
      <c r="D4366" s="31">
        <v>3</v>
      </c>
      <c r="E4366" s="31">
        <v>5257</v>
      </c>
      <c r="F4366" s="24">
        <v>5.7066768118698874E-2</v>
      </c>
      <c r="G4366" s="26">
        <v>71.326180034918167</v>
      </c>
      <c r="H4366" s="21" t="b">
        <v>1</v>
      </c>
      <c r="I4366" s="24">
        <v>8.1377367649515628E-2</v>
      </c>
    </row>
    <row r="4367" spans="1:9" x14ac:dyDescent="0.25">
      <c r="A4367" s="18" t="s">
        <v>546</v>
      </c>
      <c r="B4367" s="18" t="s">
        <v>328</v>
      </c>
      <c r="C4367" s="18" t="s">
        <v>329</v>
      </c>
      <c r="D4367" s="31">
        <v>3</v>
      </c>
      <c r="E4367" s="31">
        <v>5280</v>
      </c>
      <c r="F4367" s="24">
        <v>5.6818181818181816E-2</v>
      </c>
      <c r="G4367" s="26">
        <v>71.326180034918167</v>
      </c>
      <c r="H4367" s="21" t="b">
        <v>1</v>
      </c>
      <c r="I4367" s="24">
        <v>8.1022882904072668E-2</v>
      </c>
    </row>
    <row r="4368" spans="1:9" x14ac:dyDescent="0.25">
      <c r="A4368" s="18" t="s">
        <v>1147</v>
      </c>
      <c r="B4368" s="18" t="s">
        <v>328</v>
      </c>
      <c r="C4368" s="18" t="s">
        <v>329</v>
      </c>
      <c r="D4368" s="31">
        <v>3</v>
      </c>
      <c r="E4368" s="31">
        <v>5208</v>
      </c>
      <c r="F4368" s="24">
        <v>5.7603686635944701E-2</v>
      </c>
      <c r="G4368" s="26">
        <v>71.326180034918167</v>
      </c>
      <c r="H4368" s="21" t="b">
        <v>1</v>
      </c>
      <c r="I4368" s="24">
        <v>8.214301492578796E-2</v>
      </c>
    </row>
    <row r="4369" spans="1:9" x14ac:dyDescent="0.25">
      <c r="A4369" s="18" t="s">
        <v>1737</v>
      </c>
      <c r="B4369" s="18" t="s">
        <v>328</v>
      </c>
      <c r="C4369" s="18" t="s">
        <v>329</v>
      </c>
      <c r="D4369" s="31">
        <v>1</v>
      </c>
      <c r="E4369" s="31">
        <v>4479</v>
      </c>
      <c r="F4369" s="24">
        <v>2.2326412145568207E-2</v>
      </c>
      <c r="G4369" s="26">
        <v>71.326180034918167</v>
      </c>
      <c r="H4369" s="21" t="b">
        <v>1</v>
      </c>
      <c r="I4369" s="24">
        <v>3.1837524874116521E-2</v>
      </c>
    </row>
    <row r="4370" spans="1:9" x14ac:dyDescent="0.25">
      <c r="A4370" s="18" t="s">
        <v>2967</v>
      </c>
      <c r="B4370" s="18" t="s">
        <v>328</v>
      </c>
      <c r="C4370" s="18" t="s">
        <v>329</v>
      </c>
      <c r="D4370" s="31">
        <v>1</v>
      </c>
      <c r="E4370" s="31">
        <v>4436</v>
      </c>
      <c r="F4370" s="24">
        <v>2.2542831379621278E-2</v>
      </c>
      <c r="G4370" s="26">
        <v>71.326180034918167</v>
      </c>
      <c r="H4370" s="21" t="b">
        <v>1</v>
      </c>
      <c r="I4370" s="24">
        <v>3.2146139294672652E-2</v>
      </c>
    </row>
    <row r="4371" spans="1:9" x14ac:dyDescent="0.25">
      <c r="A4371" s="18" t="s">
        <v>2968</v>
      </c>
      <c r="B4371" s="18" t="s">
        <v>328</v>
      </c>
      <c r="C4371" s="18" t="s">
        <v>329</v>
      </c>
      <c r="D4371" s="31">
        <v>1</v>
      </c>
      <c r="E4371" s="31">
        <v>4428</v>
      </c>
      <c r="F4371" s="24">
        <v>2.2583559168925023E-2</v>
      </c>
      <c r="G4371" s="26">
        <v>71.326180034918167</v>
      </c>
      <c r="H4371" s="21" t="b">
        <v>1</v>
      </c>
      <c r="I4371" s="24">
        <v>3.2204217233777754E-2</v>
      </c>
    </row>
    <row r="4372" spans="1:9" x14ac:dyDescent="0.25">
      <c r="A4372" s="18" t="s">
        <v>2969</v>
      </c>
      <c r="B4372" s="18" t="s">
        <v>328</v>
      </c>
      <c r="C4372" s="18" t="s">
        <v>329</v>
      </c>
      <c r="D4372" s="31">
        <v>1</v>
      </c>
      <c r="E4372" s="31">
        <v>2095</v>
      </c>
      <c r="F4372" s="24">
        <v>4.77326968973747E-2</v>
      </c>
      <c r="G4372" s="26">
        <v>71.326180034918167</v>
      </c>
      <c r="H4372" s="21" t="b">
        <v>1</v>
      </c>
      <c r="I4372" s="24">
        <v>6.8066956520843866E-2</v>
      </c>
    </row>
    <row r="4373" spans="1:9" x14ac:dyDescent="0.25">
      <c r="A4373" s="18" t="s">
        <v>227</v>
      </c>
      <c r="B4373" s="18" t="s">
        <v>328</v>
      </c>
      <c r="C4373" s="18" t="s">
        <v>329</v>
      </c>
      <c r="D4373" s="31">
        <v>2</v>
      </c>
      <c r="E4373" s="31">
        <v>1571</v>
      </c>
      <c r="F4373" s="24">
        <v>0.1273074474856779</v>
      </c>
      <c r="G4373" s="26">
        <v>71.326180034918167</v>
      </c>
      <c r="H4373" s="21" t="b">
        <v>0</v>
      </c>
      <c r="I4373" s="24">
        <v>0.1273074474856779</v>
      </c>
    </row>
    <row r="4374" spans="1:9" x14ac:dyDescent="0.25">
      <c r="A4374" s="18" t="s">
        <v>303</v>
      </c>
      <c r="B4374" s="18" t="s">
        <v>328</v>
      </c>
      <c r="C4374" s="18" t="s">
        <v>329</v>
      </c>
      <c r="D4374" s="31">
        <v>1</v>
      </c>
      <c r="E4374" s="31">
        <v>4050</v>
      </c>
      <c r="F4374" s="24">
        <v>2.469135802469136E-2</v>
      </c>
      <c r="G4374" s="26">
        <v>71.326180034918167</v>
      </c>
      <c r="H4374" s="21" t="b">
        <v>0</v>
      </c>
      <c r="I4374" s="24">
        <v>2.469135802469136E-2</v>
      </c>
    </row>
    <row r="4375" spans="1:9" x14ac:dyDescent="0.25">
      <c r="A4375" s="18" t="s">
        <v>189</v>
      </c>
      <c r="B4375" s="18" t="s">
        <v>328</v>
      </c>
      <c r="C4375" s="18" t="s">
        <v>329</v>
      </c>
      <c r="D4375" s="31">
        <v>39</v>
      </c>
      <c r="E4375" s="31">
        <v>4793</v>
      </c>
      <c r="F4375" s="24">
        <v>0.81368662633006461</v>
      </c>
      <c r="G4375" s="26">
        <v>71.326180034918167</v>
      </c>
      <c r="H4375" s="21" t="b">
        <v>1</v>
      </c>
      <c r="I4375" s="24">
        <v>1.1603193579252133</v>
      </c>
    </row>
    <row r="4376" spans="1:9" x14ac:dyDescent="0.25">
      <c r="A4376" s="18" t="s">
        <v>893</v>
      </c>
      <c r="B4376" s="18" t="s">
        <v>328</v>
      </c>
      <c r="C4376" s="18" t="s">
        <v>329</v>
      </c>
      <c r="D4376" s="31">
        <v>25</v>
      </c>
      <c r="E4376" s="31">
        <v>4774</v>
      </c>
      <c r="F4376" s="24">
        <v>0.52366987850858826</v>
      </c>
      <c r="G4376" s="26">
        <v>71.326180034918167</v>
      </c>
      <c r="H4376" s="21" t="b">
        <v>1</v>
      </c>
      <c r="I4376" s="24">
        <v>0.74675468114352705</v>
      </c>
    </row>
    <row r="4377" spans="1:9" x14ac:dyDescent="0.25">
      <c r="A4377" s="18" t="s">
        <v>2159</v>
      </c>
      <c r="B4377" s="18" t="s">
        <v>328</v>
      </c>
      <c r="C4377" s="18" t="s">
        <v>329</v>
      </c>
      <c r="D4377" s="31">
        <v>1</v>
      </c>
      <c r="E4377" s="31">
        <v>2267</v>
      </c>
      <c r="F4377" s="24">
        <v>4.4111160123511246E-2</v>
      </c>
      <c r="G4377" s="26">
        <v>71.326180034918167</v>
      </c>
      <c r="H4377" s="21" t="b">
        <v>1</v>
      </c>
      <c r="I4377" s="24">
        <v>6.2902635161520906E-2</v>
      </c>
    </row>
    <row r="4378" spans="1:9" x14ac:dyDescent="0.25">
      <c r="A4378" s="18" t="s">
        <v>2547</v>
      </c>
      <c r="B4378" s="18" t="s">
        <v>328</v>
      </c>
      <c r="C4378" s="18" t="s">
        <v>329</v>
      </c>
      <c r="D4378" s="31">
        <v>1</v>
      </c>
      <c r="E4378" s="31">
        <v>926</v>
      </c>
      <c r="F4378" s="24">
        <v>0.10799136069114472</v>
      </c>
      <c r="G4378" s="26">
        <v>71.326180034918167</v>
      </c>
      <c r="H4378" s="21" t="b">
        <v>1</v>
      </c>
      <c r="I4378" s="24">
        <v>0.15399597614596966</v>
      </c>
    </row>
    <row r="4379" spans="1:9" x14ac:dyDescent="0.25">
      <c r="A4379" s="18" t="s">
        <v>1356</v>
      </c>
      <c r="B4379" s="18" t="s">
        <v>328</v>
      </c>
      <c r="C4379" s="18" t="s">
        <v>329</v>
      </c>
      <c r="D4379" s="31">
        <v>2</v>
      </c>
      <c r="E4379" s="31">
        <v>4743</v>
      </c>
      <c r="F4379" s="24">
        <v>4.2167404596247099E-2</v>
      </c>
      <c r="G4379" s="26">
        <v>71.326180034918167</v>
      </c>
      <c r="H4379" s="21" t="b">
        <v>1</v>
      </c>
      <c r="I4379" s="24">
        <v>6.0130834455478767E-2</v>
      </c>
    </row>
    <row r="4380" spans="1:9" x14ac:dyDescent="0.25">
      <c r="A4380" s="18" t="s">
        <v>1357</v>
      </c>
      <c r="B4380" s="18" t="s">
        <v>328</v>
      </c>
      <c r="C4380" s="18" t="s">
        <v>329</v>
      </c>
      <c r="D4380" s="31">
        <v>2</v>
      </c>
      <c r="E4380" s="31">
        <v>4728</v>
      </c>
      <c r="F4380" s="24">
        <v>4.2301184433164128E-2</v>
      </c>
      <c r="G4380" s="26">
        <v>71.326180034918167</v>
      </c>
      <c r="H4380" s="21" t="b">
        <v>1</v>
      </c>
      <c r="I4380" s="24">
        <v>6.0321604869360362E-2</v>
      </c>
    </row>
    <row r="4381" spans="1:9" x14ac:dyDescent="0.25">
      <c r="A4381" s="18" t="s">
        <v>2970</v>
      </c>
      <c r="B4381" s="18" t="s">
        <v>328</v>
      </c>
      <c r="C4381" s="18" t="s">
        <v>329</v>
      </c>
      <c r="D4381" s="31">
        <v>1</v>
      </c>
      <c r="E4381" s="31">
        <v>4674</v>
      </c>
      <c r="F4381" s="24">
        <v>2.1394950791613181E-2</v>
      </c>
      <c r="G4381" s="26">
        <v>71.326180034918167</v>
      </c>
      <c r="H4381" s="21" t="b">
        <v>1</v>
      </c>
      <c r="I4381" s="24">
        <v>3.0509258431999978E-2</v>
      </c>
    </row>
    <row r="4382" spans="1:9" x14ac:dyDescent="0.25">
      <c r="A4382" s="18" t="s">
        <v>1759</v>
      </c>
      <c r="B4382" s="18" t="s">
        <v>328</v>
      </c>
      <c r="C4382" s="18" t="s">
        <v>329</v>
      </c>
      <c r="D4382" s="31">
        <v>4</v>
      </c>
      <c r="E4382" s="31">
        <v>4272</v>
      </c>
      <c r="F4382" s="24">
        <v>9.3632958801498134E-2</v>
      </c>
      <c r="G4382" s="26">
        <v>71.326180034918167</v>
      </c>
      <c r="H4382" s="21" t="b">
        <v>1</v>
      </c>
      <c r="I4382" s="24">
        <v>0.13352085572206732</v>
      </c>
    </row>
    <row r="4383" spans="1:9" x14ac:dyDescent="0.25">
      <c r="A4383" s="18" t="s">
        <v>2971</v>
      </c>
      <c r="B4383" s="18" t="s">
        <v>328</v>
      </c>
      <c r="C4383" s="18" t="s">
        <v>329</v>
      </c>
      <c r="D4383" s="31">
        <v>1</v>
      </c>
      <c r="E4383" s="31">
        <v>4229</v>
      </c>
      <c r="F4383" s="24">
        <v>2.3646252069047056E-2</v>
      </c>
      <c r="G4383" s="26">
        <v>71.326180034918167</v>
      </c>
      <c r="H4383" s="21" t="b">
        <v>1</v>
      </c>
      <c r="I4383" s="24">
        <v>3.3719620220186305E-2</v>
      </c>
    </row>
    <row r="4384" spans="1:9" x14ac:dyDescent="0.25">
      <c r="A4384" s="18" t="s">
        <v>1378</v>
      </c>
      <c r="B4384" s="18" t="s">
        <v>328</v>
      </c>
      <c r="C4384" s="18" t="s">
        <v>329</v>
      </c>
      <c r="D4384" s="31">
        <v>2</v>
      </c>
      <c r="E4384" s="31">
        <v>2272</v>
      </c>
      <c r="F4384" s="24">
        <v>8.8028169014084515E-2</v>
      </c>
      <c r="G4384" s="26">
        <v>71.326180034918167</v>
      </c>
      <c r="H4384" s="21" t="b">
        <v>1</v>
      </c>
      <c r="I4384" s="24">
        <v>0.12552841013307034</v>
      </c>
    </row>
    <row r="4385" spans="1:9" x14ac:dyDescent="0.25">
      <c r="A4385" s="18" t="s">
        <v>2972</v>
      </c>
      <c r="B4385" s="18" t="s">
        <v>328</v>
      </c>
      <c r="C4385" s="18" t="s">
        <v>329</v>
      </c>
      <c r="D4385" s="31">
        <v>1</v>
      </c>
      <c r="E4385" s="31">
        <v>2050</v>
      </c>
      <c r="F4385" s="24">
        <v>4.878048780487805E-2</v>
      </c>
      <c r="G4385" s="26">
        <v>71.326180034918167</v>
      </c>
      <c r="H4385" s="21" t="b">
        <v>1</v>
      </c>
      <c r="I4385" s="24">
        <v>6.9561109224959949E-2</v>
      </c>
    </row>
    <row r="4386" spans="1:9" x14ac:dyDescent="0.25">
      <c r="A4386" s="18" t="s">
        <v>3277</v>
      </c>
      <c r="B4386" s="18" t="s">
        <v>328</v>
      </c>
      <c r="C4386" s="18" t="s">
        <v>329</v>
      </c>
      <c r="D4386" s="31">
        <v>1</v>
      </c>
      <c r="E4386" s="31">
        <v>2267</v>
      </c>
      <c r="F4386" s="24">
        <v>4.4111160123511246E-2</v>
      </c>
      <c r="G4386" s="26">
        <v>71.326180034918167</v>
      </c>
      <c r="H4386" s="21" t="b">
        <v>1</v>
      </c>
      <c r="I4386" s="24">
        <v>6.2902635161520906E-2</v>
      </c>
    </row>
    <row r="4387" spans="1:9" x14ac:dyDescent="0.25">
      <c r="A4387" s="18" t="s">
        <v>1773</v>
      </c>
      <c r="B4387" s="18" t="s">
        <v>328</v>
      </c>
      <c r="C4387" s="18" t="s">
        <v>329</v>
      </c>
      <c r="D4387" s="31">
        <v>1</v>
      </c>
      <c r="E4387" s="31">
        <v>4784</v>
      </c>
      <c r="F4387" s="24">
        <v>2.0903010033444816E-2</v>
      </c>
      <c r="G4387" s="26">
        <v>71.326180034918167</v>
      </c>
      <c r="H4387" s="21" t="b">
        <v>1</v>
      </c>
      <c r="I4387" s="24">
        <v>2.9807749563371216E-2</v>
      </c>
    </row>
    <row r="4388" spans="1:9" x14ac:dyDescent="0.25">
      <c r="A4388" s="18" t="s">
        <v>2973</v>
      </c>
      <c r="B4388" s="18" t="s">
        <v>328</v>
      </c>
      <c r="C4388" s="18" t="s">
        <v>329</v>
      </c>
      <c r="D4388" s="31">
        <v>1</v>
      </c>
      <c r="E4388" s="31">
        <v>4706</v>
      </c>
      <c r="F4388" s="24">
        <v>2.1249468763280918E-2</v>
      </c>
      <c r="G4388" s="26">
        <v>71.326180034918167</v>
      </c>
      <c r="H4388" s="21" t="b">
        <v>1</v>
      </c>
      <c r="I4388" s="24">
        <v>3.0301800661106649E-2</v>
      </c>
    </row>
    <row r="4389" spans="1:9" x14ac:dyDescent="0.25">
      <c r="A4389" s="18" t="s">
        <v>2974</v>
      </c>
      <c r="B4389" s="18" t="s">
        <v>328</v>
      </c>
      <c r="C4389" s="18" t="s">
        <v>329</v>
      </c>
      <c r="D4389" s="31">
        <v>1</v>
      </c>
      <c r="E4389" s="31">
        <v>4691</v>
      </c>
      <c r="F4389" s="24">
        <v>2.1317416329140908E-2</v>
      </c>
      <c r="G4389" s="26">
        <v>71.326180034918167</v>
      </c>
      <c r="H4389" s="21" t="b">
        <v>1</v>
      </c>
      <c r="I4389" s="24">
        <v>3.0398694076138967E-2</v>
      </c>
    </row>
    <row r="4390" spans="1:9" x14ac:dyDescent="0.25">
      <c r="A4390" s="18" t="s">
        <v>2975</v>
      </c>
      <c r="B4390" s="18" t="s">
        <v>328</v>
      </c>
      <c r="C4390" s="18" t="s">
        <v>329</v>
      </c>
      <c r="D4390" s="31">
        <v>1</v>
      </c>
      <c r="E4390" s="31">
        <v>4648</v>
      </c>
      <c r="F4390" s="24">
        <v>2.151462994836489E-2</v>
      </c>
      <c r="G4390" s="26">
        <v>71.326180034918167</v>
      </c>
      <c r="H4390" s="21" t="b">
        <v>1</v>
      </c>
      <c r="I4390" s="24">
        <v>3.0679921237342495E-2</v>
      </c>
    </row>
    <row r="4391" spans="1:9" x14ac:dyDescent="0.25">
      <c r="A4391" s="18" t="s">
        <v>2976</v>
      </c>
      <c r="B4391" s="18" t="s">
        <v>328</v>
      </c>
      <c r="C4391" s="18" t="s">
        <v>329</v>
      </c>
      <c r="D4391" s="31">
        <v>1</v>
      </c>
      <c r="E4391" s="31">
        <v>4455</v>
      </c>
      <c r="F4391" s="24">
        <v>2.2446689113355782E-2</v>
      </c>
      <c r="G4391" s="26">
        <v>71.326180034918167</v>
      </c>
      <c r="H4391" s="21" t="b">
        <v>1</v>
      </c>
      <c r="I4391" s="24">
        <v>3.2009040159633649E-2</v>
      </c>
    </row>
    <row r="4392" spans="1:9" x14ac:dyDescent="0.25">
      <c r="A4392" s="18" t="s">
        <v>2798</v>
      </c>
      <c r="B4392" s="18" t="s">
        <v>328</v>
      </c>
      <c r="C4392" s="18" t="s">
        <v>329</v>
      </c>
      <c r="D4392" s="31">
        <v>1</v>
      </c>
      <c r="E4392" s="31">
        <v>926</v>
      </c>
      <c r="F4392" s="24">
        <v>0.10799136069114472</v>
      </c>
      <c r="G4392" s="26">
        <v>71.326180034918167</v>
      </c>
      <c r="H4392" s="21" t="b">
        <v>1</v>
      </c>
      <c r="I4392" s="24">
        <v>0.15399597614596966</v>
      </c>
    </row>
    <row r="4393" spans="1:9" x14ac:dyDescent="0.25">
      <c r="A4393" s="18" t="s">
        <v>2977</v>
      </c>
      <c r="B4393" s="18" t="s">
        <v>328</v>
      </c>
      <c r="C4393" s="18" t="s">
        <v>329</v>
      </c>
      <c r="D4393" s="31">
        <v>1</v>
      </c>
      <c r="E4393" s="31">
        <v>4643</v>
      </c>
      <c r="F4393" s="24">
        <v>2.1537798836958864E-2</v>
      </c>
      <c r="G4393" s="26">
        <v>71.326180034918167</v>
      </c>
      <c r="H4393" s="21" t="b">
        <v>0</v>
      </c>
      <c r="I4393" s="24">
        <v>2.1537798836958864E-2</v>
      </c>
    </row>
    <row r="4394" spans="1:9" x14ac:dyDescent="0.25">
      <c r="A4394" s="18" t="s">
        <v>895</v>
      </c>
      <c r="B4394" s="18" t="s">
        <v>328</v>
      </c>
      <c r="C4394" s="18" t="s">
        <v>329</v>
      </c>
      <c r="D4394" s="31">
        <v>1</v>
      </c>
      <c r="E4394" s="31">
        <v>4793</v>
      </c>
      <c r="F4394" s="24">
        <v>2.0863759649488837E-2</v>
      </c>
      <c r="G4394" s="26">
        <v>71.326180034918167</v>
      </c>
      <c r="H4394" s="21" t="b">
        <v>1</v>
      </c>
      <c r="I4394" s="24">
        <v>2.9751778408338803E-2</v>
      </c>
    </row>
    <row r="4395" spans="1:9" x14ac:dyDescent="0.25">
      <c r="A4395" s="18" t="s">
        <v>1403</v>
      </c>
      <c r="B4395" s="18" t="s">
        <v>328</v>
      </c>
      <c r="C4395" s="18" t="s">
        <v>329</v>
      </c>
      <c r="D4395" s="31">
        <v>1</v>
      </c>
      <c r="E4395" s="31">
        <v>4774</v>
      </c>
      <c r="F4395" s="24">
        <v>2.0946795140343526E-2</v>
      </c>
      <c r="G4395" s="26">
        <v>71.326180034918167</v>
      </c>
      <c r="H4395" s="21" t="b">
        <v>1</v>
      </c>
      <c r="I4395" s="24">
        <v>2.9870187245741073E-2</v>
      </c>
    </row>
    <row r="4396" spans="1:9" x14ac:dyDescent="0.25">
      <c r="A4396" s="18" t="s">
        <v>2978</v>
      </c>
      <c r="B4396" s="18" t="s">
        <v>328</v>
      </c>
      <c r="C4396" s="18" t="s">
        <v>329</v>
      </c>
      <c r="D4396" s="31">
        <v>1</v>
      </c>
      <c r="E4396" s="31">
        <v>3230</v>
      </c>
      <c r="F4396" s="24">
        <v>3.0959752321981428E-2</v>
      </c>
      <c r="G4396" s="26">
        <v>71.326180034918167</v>
      </c>
      <c r="H4396" s="21" t="b">
        <v>0</v>
      </c>
      <c r="I4396" s="24">
        <v>3.0959752321981428E-2</v>
      </c>
    </row>
    <row r="4397" spans="1:9" x14ac:dyDescent="0.25">
      <c r="A4397" s="18" t="s">
        <v>1417</v>
      </c>
      <c r="B4397" s="18" t="s">
        <v>328</v>
      </c>
      <c r="C4397" s="18" t="s">
        <v>329</v>
      </c>
      <c r="D4397" s="31">
        <v>2</v>
      </c>
      <c r="E4397" s="31">
        <v>2272</v>
      </c>
      <c r="F4397" s="24">
        <v>8.8028169014084515E-2</v>
      </c>
      <c r="G4397" s="26">
        <v>71.326180034918167</v>
      </c>
      <c r="H4397" s="21" t="b">
        <v>1</v>
      </c>
      <c r="I4397" s="24">
        <v>0.12552841013307034</v>
      </c>
    </row>
    <row r="4398" spans="1:9" x14ac:dyDescent="0.25">
      <c r="A4398" s="18" t="s">
        <v>167</v>
      </c>
      <c r="B4398" s="18" t="s">
        <v>328</v>
      </c>
      <c r="C4398" s="18" t="s">
        <v>329</v>
      </c>
      <c r="D4398" s="31">
        <v>1</v>
      </c>
      <c r="E4398" s="31">
        <v>4645</v>
      </c>
      <c r="F4398" s="24">
        <v>2.1528525296017224E-2</v>
      </c>
      <c r="G4398" s="26">
        <v>71.326180034918167</v>
      </c>
      <c r="H4398" s="21" t="b">
        <v>0</v>
      </c>
      <c r="I4398" s="24">
        <v>2.1528525296017224E-2</v>
      </c>
    </row>
    <row r="4399" spans="1:9" x14ac:dyDescent="0.25">
      <c r="A4399" s="18" t="s">
        <v>2979</v>
      </c>
      <c r="B4399" s="18" t="s">
        <v>328</v>
      </c>
      <c r="C4399" s="18" t="s">
        <v>329</v>
      </c>
      <c r="D4399" s="31">
        <v>1</v>
      </c>
      <c r="E4399" s="31">
        <v>4848</v>
      </c>
      <c r="F4399" s="24">
        <v>2.0627062706270627E-2</v>
      </c>
      <c r="G4399" s="26">
        <v>71.326180034918167</v>
      </c>
      <c r="H4399" s="21" t="b">
        <v>0</v>
      </c>
      <c r="I4399" s="24">
        <v>2.0627062706270627E-2</v>
      </c>
    </row>
    <row r="4400" spans="1:9" x14ac:dyDescent="0.25">
      <c r="A4400" s="18" t="s">
        <v>173</v>
      </c>
      <c r="B4400" s="18" t="s">
        <v>328</v>
      </c>
      <c r="C4400" s="18" t="s">
        <v>329</v>
      </c>
      <c r="D4400" s="31">
        <v>5</v>
      </c>
      <c r="E4400" s="31">
        <v>5112</v>
      </c>
      <c r="F4400" s="24">
        <v>9.7809076682316115E-2</v>
      </c>
      <c r="G4400" s="26">
        <v>71.326180034918167</v>
      </c>
      <c r="H4400" s="21" t="b">
        <v>0</v>
      </c>
      <c r="I4400" s="24">
        <v>9.7809076682316115E-2</v>
      </c>
    </row>
    <row r="4401" spans="1:9" x14ac:dyDescent="0.25">
      <c r="A4401" s="18" t="s">
        <v>2405</v>
      </c>
      <c r="B4401" s="18" t="s">
        <v>328</v>
      </c>
      <c r="C4401" s="18" t="s">
        <v>329</v>
      </c>
      <c r="D4401" s="31">
        <v>1</v>
      </c>
      <c r="E4401" s="31">
        <v>4942</v>
      </c>
      <c r="F4401" s="24">
        <v>2.0234722784297856E-2</v>
      </c>
      <c r="G4401" s="26">
        <v>71.326180034918167</v>
      </c>
      <c r="H4401" s="21" t="b">
        <v>0</v>
      </c>
      <c r="I4401" s="24">
        <v>2.0234722784297856E-2</v>
      </c>
    </row>
    <row r="4402" spans="1:9" x14ac:dyDescent="0.25">
      <c r="A4402" s="18" t="s">
        <v>175</v>
      </c>
      <c r="B4402" s="18" t="s">
        <v>328</v>
      </c>
      <c r="C4402" s="18" t="s">
        <v>329</v>
      </c>
      <c r="D4402" s="31">
        <v>15</v>
      </c>
      <c r="E4402" s="31">
        <v>5152</v>
      </c>
      <c r="F4402" s="24">
        <v>0.29114906832298137</v>
      </c>
      <c r="G4402" s="26">
        <v>71.326180034918167</v>
      </c>
      <c r="H4402" s="21" t="b">
        <v>1</v>
      </c>
      <c r="I4402" s="24">
        <v>0.41517936891838481</v>
      </c>
    </row>
    <row r="4403" spans="1:9" x14ac:dyDescent="0.25">
      <c r="A4403" s="18" t="s">
        <v>1437</v>
      </c>
      <c r="B4403" s="18" t="s">
        <v>328</v>
      </c>
      <c r="C4403" s="18" t="s">
        <v>329</v>
      </c>
      <c r="D4403" s="31">
        <v>9</v>
      </c>
      <c r="E4403" s="31">
        <v>5097</v>
      </c>
      <c r="F4403" s="24">
        <v>0.17657445556209533</v>
      </c>
      <c r="G4403" s="26">
        <v>71.326180034918167</v>
      </c>
      <c r="H4403" s="21" t="b">
        <v>1</v>
      </c>
      <c r="I4403" s="24">
        <v>0.2517956572887014</v>
      </c>
    </row>
    <row r="4404" spans="1:9" x14ac:dyDescent="0.25">
      <c r="A4404" s="18" t="s">
        <v>1438</v>
      </c>
      <c r="B4404" s="18" t="s">
        <v>328</v>
      </c>
      <c r="C4404" s="18" t="s">
        <v>329</v>
      </c>
      <c r="D4404" s="31">
        <v>2</v>
      </c>
      <c r="E4404" s="31">
        <v>4633</v>
      </c>
      <c r="F4404" s="24">
        <v>4.3168573278653137E-2</v>
      </c>
      <c r="G4404" s="26">
        <v>71.326180034918167</v>
      </c>
      <c r="H4404" s="21" t="b">
        <v>0</v>
      </c>
      <c r="I4404" s="24">
        <v>4.3168573278653137E-2</v>
      </c>
    </row>
    <row r="4405" spans="1:9" x14ac:dyDescent="0.25">
      <c r="A4405" s="18" t="s">
        <v>2601</v>
      </c>
      <c r="B4405" s="18" t="s">
        <v>328</v>
      </c>
      <c r="C4405" s="18" t="s">
        <v>329</v>
      </c>
      <c r="D4405" s="31">
        <v>1</v>
      </c>
      <c r="E4405" s="31">
        <v>927</v>
      </c>
      <c r="F4405" s="24">
        <v>0.10787486515641855</v>
      </c>
      <c r="G4405" s="26">
        <v>71.326180034918167</v>
      </c>
      <c r="H4405" s="21" t="b">
        <v>1</v>
      </c>
      <c r="I4405" s="24">
        <v>0.15382985319435585</v>
      </c>
    </row>
    <row r="4406" spans="1:9" x14ac:dyDescent="0.25">
      <c r="A4406" s="18" t="s">
        <v>2980</v>
      </c>
      <c r="B4406" s="18" t="s">
        <v>328</v>
      </c>
      <c r="C4406" s="18" t="s">
        <v>329</v>
      </c>
      <c r="D4406" s="31">
        <v>1</v>
      </c>
      <c r="E4406" s="31">
        <v>924</v>
      </c>
      <c r="F4406" s="24">
        <v>0.10822510822510822</v>
      </c>
      <c r="G4406" s="26">
        <v>71.326180034918167</v>
      </c>
      <c r="H4406" s="21" t="b">
        <v>1</v>
      </c>
      <c r="I4406" s="24">
        <v>0.15432930076966223</v>
      </c>
    </row>
    <row r="4407" spans="1:9" x14ac:dyDescent="0.25">
      <c r="A4407" s="18" t="s">
        <v>949</v>
      </c>
      <c r="B4407" s="18" t="s">
        <v>328</v>
      </c>
      <c r="C4407" s="18" t="s">
        <v>329</v>
      </c>
      <c r="D4407" s="31">
        <v>1</v>
      </c>
      <c r="E4407" s="31">
        <v>5073</v>
      </c>
      <c r="F4407" s="24">
        <v>1.9712201852946976E-2</v>
      </c>
      <c r="G4407" s="26">
        <v>71.326180034918167</v>
      </c>
      <c r="H4407" s="21" t="b">
        <v>1</v>
      </c>
      <c r="I4407" s="24">
        <v>2.8109653836224699E-2</v>
      </c>
    </row>
    <row r="4408" spans="1:9" x14ac:dyDescent="0.25">
      <c r="A4408" s="18" t="s">
        <v>2981</v>
      </c>
      <c r="B4408" s="18" t="s">
        <v>328</v>
      </c>
      <c r="C4408" s="18" t="s">
        <v>329</v>
      </c>
      <c r="D4408" s="31">
        <v>1</v>
      </c>
      <c r="E4408" s="31">
        <v>5037</v>
      </c>
      <c r="F4408" s="24">
        <v>1.9853087155052608E-2</v>
      </c>
      <c r="G4408" s="26">
        <v>71.326180034918167</v>
      </c>
      <c r="H4408" s="21" t="b">
        <v>1</v>
      </c>
      <c r="I4408" s="24">
        <v>2.8310556662927908E-2</v>
      </c>
    </row>
    <row r="4409" spans="1:9" x14ac:dyDescent="0.25">
      <c r="A4409" s="18" t="s">
        <v>2982</v>
      </c>
      <c r="B4409" s="18" t="s">
        <v>328</v>
      </c>
      <c r="C4409" s="18" t="s">
        <v>329</v>
      </c>
      <c r="D4409" s="31">
        <v>1</v>
      </c>
      <c r="E4409" s="31">
        <v>923</v>
      </c>
      <c r="F4409" s="24">
        <v>0.10834236186348861</v>
      </c>
      <c r="G4409" s="26">
        <v>71.326180034918167</v>
      </c>
      <c r="H4409" s="21" t="b">
        <v>1</v>
      </c>
      <c r="I4409" s="24">
        <v>0.15449650477916346</v>
      </c>
    </row>
    <row r="4410" spans="1:9" x14ac:dyDescent="0.25">
      <c r="A4410" s="18" t="s">
        <v>2983</v>
      </c>
      <c r="B4410" s="18" t="s">
        <v>328</v>
      </c>
      <c r="C4410" s="18" t="s">
        <v>329</v>
      </c>
      <c r="D4410" s="31">
        <v>1</v>
      </c>
      <c r="E4410" s="31">
        <v>920</v>
      </c>
      <c r="F4410" s="24">
        <v>0.10869565217391304</v>
      </c>
      <c r="G4410" s="26">
        <v>71.326180034918167</v>
      </c>
      <c r="H4410" s="21" t="b">
        <v>1</v>
      </c>
      <c r="I4410" s="24">
        <v>0.15500029772953031</v>
      </c>
    </row>
    <row r="4411" spans="1:9" x14ac:dyDescent="0.25">
      <c r="A4411" s="18" t="s">
        <v>2984</v>
      </c>
      <c r="B4411" s="18" t="s">
        <v>328</v>
      </c>
      <c r="C4411" s="18" t="s">
        <v>329</v>
      </c>
      <c r="D4411" s="31">
        <v>1</v>
      </c>
      <c r="E4411" s="31">
        <v>4966</v>
      </c>
      <c r="F4411" s="24">
        <v>2.013693113169553E-2</v>
      </c>
      <c r="G4411" s="26">
        <v>71.326180034918167</v>
      </c>
      <c r="H4411" s="21" t="b">
        <v>0</v>
      </c>
      <c r="I4411" s="24">
        <v>2.013693113169553E-2</v>
      </c>
    </row>
    <row r="4412" spans="1:9" x14ac:dyDescent="0.25">
      <c r="A4412" s="18" t="s">
        <v>191</v>
      </c>
      <c r="B4412" s="18" t="s">
        <v>328</v>
      </c>
      <c r="C4412" s="18" t="s">
        <v>329</v>
      </c>
      <c r="D4412" s="31">
        <v>202</v>
      </c>
      <c r="E4412" s="31">
        <v>4884</v>
      </c>
      <c r="F4412" s="24">
        <v>4.1359541359541359</v>
      </c>
      <c r="G4412" s="26">
        <v>71.326180034918167</v>
      </c>
      <c r="H4412" s="21" t="b">
        <v>1</v>
      </c>
      <c r="I4412" s="24">
        <v>5.8978819267108751</v>
      </c>
    </row>
    <row r="4413" spans="1:9" x14ac:dyDescent="0.25">
      <c r="A4413" s="18" t="s">
        <v>3333</v>
      </c>
      <c r="B4413" s="18" t="s">
        <v>328</v>
      </c>
      <c r="C4413" s="18" t="s">
        <v>329</v>
      </c>
      <c r="D4413" s="31">
        <v>1</v>
      </c>
      <c r="E4413" s="31">
        <v>783</v>
      </c>
      <c r="F4413" s="24">
        <v>0.1277139208173691</v>
      </c>
      <c r="G4413" s="26">
        <v>71.326180034918167</v>
      </c>
      <c r="H4413" s="21" t="b">
        <v>1</v>
      </c>
      <c r="I4413" s="24">
        <v>0.1821204009082604</v>
      </c>
    </row>
    <row r="4414" spans="1:9" x14ac:dyDescent="0.25">
      <c r="A4414" s="18" t="s">
        <v>1849</v>
      </c>
      <c r="B4414" s="18" t="s">
        <v>328</v>
      </c>
      <c r="C4414" s="18" t="s">
        <v>329</v>
      </c>
      <c r="D4414" s="31">
        <v>1</v>
      </c>
      <c r="E4414" s="31">
        <v>3621</v>
      </c>
      <c r="F4414" s="24">
        <v>2.7616680475006903E-2</v>
      </c>
      <c r="G4414" s="26">
        <v>71.326180034918167</v>
      </c>
      <c r="H4414" s="21" t="b">
        <v>1</v>
      </c>
      <c r="I4414" s="24">
        <v>3.938146200253187E-2</v>
      </c>
    </row>
    <row r="4415" spans="1:9" x14ac:dyDescent="0.25">
      <c r="A4415" s="18" t="s">
        <v>2985</v>
      </c>
      <c r="B4415" s="18" t="s">
        <v>328</v>
      </c>
      <c r="C4415" s="18" t="s">
        <v>329</v>
      </c>
      <c r="D4415" s="31">
        <v>1</v>
      </c>
      <c r="E4415" s="31">
        <v>575</v>
      </c>
      <c r="F4415" s="24">
        <v>0.17391304347826086</v>
      </c>
      <c r="G4415" s="26">
        <v>71.326180034918167</v>
      </c>
      <c r="H4415" s="21" t="b">
        <v>0</v>
      </c>
      <c r="I4415" s="24">
        <v>0.17391304347826086</v>
      </c>
    </row>
    <row r="4416" spans="1:9" x14ac:dyDescent="0.25">
      <c r="A4416" s="18" t="s">
        <v>983</v>
      </c>
      <c r="B4416" s="18" t="s">
        <v>328</v>
      </c>
      <c r="C4416" s="18" t="s">
        <v>329</v>
      </c>
      <c r="D4416" s="31">
        <v>93</v>
      </c>
      <c r="E4416" s="31">
        <v>4845</v>
      </c>
      <c r="F4416" s="24">
        <v>1.9195046439628483</v>
      </c>
      <c r="G4416" s="26">
        <v>71.326180034918167</v>
      </c>
      <c r="H4416" s="21" t="b">
        <v>1</v>
      </c>
      <c r="I4416" s="24">
        <v>2.7372188800286099</v>
      </c>
    </row>
    <row r="4417" spans="1:9" x14ac:dyDescent="0.25">
      <c r="A4417" s="18" t="s">
        <v>2986</v>
      </c>
      <c r="B4417" s="18" t="s">
        <v>328</v>
      </c>
      <c r="C4417" s="18" t="s">
        <v>329</v>
      </c>
      <c r="D4417" s="31">
        <v>1</v>
      </c>
      <c r="E4417" s="31">
        <v>2301</v>
      </c>
      <c r="F4417" s="24">
        <v>4.3459365493263798E-2</v>
      </c>
      <c r="G4417" s="26">
        <v>71.326180034918167</v>
      </c>
      <c r="H4417" s="21" t="b">
        <v>1</v>
      </c>
      <c r="I4417" s="24">
        <v>6.1973174233449758E-2</v>
      </c>
    </row>
    <row r="4418" spans="1:9" x14ac:dyDescent="0.25">
      <c r="A4418" s="18" t="s">
        <v>2836</v>
      </c>
      <c r="B4418" s="18" t="s">
        <v>328</v>
      </c>
      <c r="C4418" s="18" t="s">
        <v>329</v>
      </c>
      <c r="D4418" s="31">
        <v>12</v>
      </c>
      <c r="E4418" s="31">
        <v>893</v>
      </c>
      <c r="F4418" s="24">
        <v>1.3437849944008957</v>
      </c>
      <c r="G4418" s="26">
        <v>71.326180034918167</v>
      </c>
      <c r="H4418" s="21" t="b">
        <v>1</v>
      </c>
      <c r="I4418" s="24">
        <v>1.9162410827928495</v>
      </c>
    </row>
    <row r="4419" spans="1:9" x14ac:dyDescent="0.25">
      <c r="A4419" s="18" t="s">
        <v>2853</v>
      </c>
      <c r="B4419" s="18" t="s">
        <v>328</v>
      </c>
      <c r="C4419" s="18" t="s">
        <v>329</v>
      </c>
      <c r="D4419" s="31">
        <v>6</v>
      </c>
      <c r="E4419" s="31">
        <v>891</v>
      </c>
      <c r="F4419" s="24">
        <v>0.67340067340067333</v>
      </c>
      <c r="G4419" s="26">
        <v>71.326180034918167</v>
      </c>
      <c r="H4419" s="21" t="b">
        <v>1</v>
      </c>
      <c r="I4419" s="24">
        <v>0.96027120478900929</v>
      </c>
    </row>
    <row r="4420" spans="1:9" x14ac:dyDescent="0.25">
      <c r="A4420" s="18" t="s">
        <v>3185</v>
      </c>
      <c r="B4420" s="18" t="s">
        <v>328</v>
      </c>
      <c r="C4420" s="18" t="s">
        <v>329</v>
      </c>
      <c r="D4420" s="31">
        <v>2</v>
      </c>
      <c r="E4420" s="31">
        <v>654</v>
      </c>
      <c r="F4420" s="24">
        <v>0.3058103975535168</v>
      </c>
      <c r="G4420" s="26">
        <v>71.326180034918167</v>
      </c>
      <c r="H4420" s="21" t="b">
        <v>1</v>
      </c>
      <c r="I4420" s="24">
        <v>0.43608646456014644</v>
      </c>
    </row>
    <row r="4421" spans="1:9" x14ac:dyDescent="0.25">
      <c r="A4421" s="18" t="s">
        <v>2725</v>
      </c>
      <c r="B4421" s="18" t="s">
        <v>328</v>
      </c>
      <c r="C4421" s="18" t="s">
        <v>329</v>
      </c>
      <c r="D4421" s="31">
        <v>1</v>
      </c>
      <c r="E4421" s="31">
        <v>4849</v>
      </c>
      <c r="F4421" s="24">
        <v>2.0622808826562179E-2</v>
      </c>
      <c r="G4421" s="26">
        <v>71.326180034918167</v>
      </c>
      <c r="H4421" s="21" t="b">
        <v>1</v>
      </c>
      <c r="I4421" s="24">
        <v>2.9408181874854177E-2</v>
      </c>
    </row>
    <row r="4422" spans="1:9" x14ac:dyDescent="0.25">
      <c r="A4422" s="18" t="s">
        <v>1852</v>
      </c>
      <c r="B4422" s="18" t="s">
        <v>328</v>
      </c>
      <c r="C4422" s="18" t="s">
        <v>329</v>
      </c>
      <c r="D4422" s="31">
        <v>1</v>
      </c>
      <c r="E4422" s="31">
        <v>4832</v>
      </c>
      <c r="F4422" s="24">
        <v>2.0695364238410598E-2</v>
      </c>
      <c r="G4422" s="26">
        <v>71.326180034918167</v>
      </c>
      <c r="H4422" s="21" t="b">
        <v>0</v>
      </c>
      <c r="I4422" s="24">
        <v>2.0695364238410598E-2</v>
      </c>
    </row>
    <row r="4423" spans="1:9" x14ac:dyDescent="0.25">
      <c r="A4423" s="18" t="s">
        <v>1855</v>
      </c>
      <c r="B4423" s="18" t="s">
        <v>328</v>
      </c>
      <c r="C4423" s="18" t="s">
        <v>329</v>
      </c>
      <c r="D4423" s="31">
        <v>24</v>
      </c>
      <c r="E4423" s="31">
        <v>4815</v>
      </c>
      <c r="F4423" s="24">
        <v>0.49844236760124611</v>
      </c>
      <c r="G4423" s="26">
        <v>71.326180034918167</v>
      </c>
      <c r="H4423" s="21" t="b">
        <v>1</v>
      </c>
      <c r="I4423" s="24">
        <v>0.71078018148868738</v>
      </c>
    </row>
    <row r="4424" spans="1:9" x14ac:dyDescent="0.25">
      <c r="A4424" s="18" t="s">
        <v>985</v>
      </c>
      <c r="B4424" s="18" t="s">
        <v>328</v>
      </c>
      <c r="C4424" s="18" t="s">
        <v>329</v>
      </c>
      <c r="D4424" s="31">
        <v>8</v>
      </c>
      <c r="E4424" s="31">
        <v>4794</v>
      </c>
      <c r="F4424" s="24">
        <v>0.1668752607425949</v>
      </c>
      <c r="G4424" s="26">
        <v>71.326180034918167</v>
      </c>
      <c r="H4424" s="21" t="b">
        <v>1</v>
      </c>
      <c r="I4424" s="24">
        <v>0.23796457890891595</v>
      </c>
    </row>
    <row r="4425" spans="1:9" x14ac:dyDescent="0.25">
      <c r="A4425" s="18" t="s">
        <v>3186</v>
      </c>
      <c r="B4425" s="18" t="s">
        <v>328</v>
      </c>
      <c r="C4425" s="18" t="s">
        <v>329</v>
      </c>
      <c r="D4425" s="31">
        <v>1</v>
      </c>
      <c r="E4425" s="31">
        <v>2298</v>
      </c>
      <c r="F4425" s="24">
        <v>4.3516100957354219E-2</v>
      </c>
      <c r="G4425" s="26">
        <v>71.326180034918167</v>
      </c>
      <c r="H4425" s="21" t="b">
        <v>1</v>
      </c>
      <c r="I4425" s="24">
        <v>6.2054079160647473E-2</v>
      </c>
    </row>
    <row r="4426" spans="1:9" x14ac:dyDescent="0.25">
      <c r="A4426" s="18" t="s">
        <v>2987</v>
      </c>
      <c r="B4426" s="18" t="s">
        <v>328</v>
      </c>
      <c r="C4426" s="18" t="s">
        <v>329</v>
      </c>
      <c r="D4426" s="31">
        <v>3</v>
      </c>
      <c r="E4426" s="31">
        <v>893</v>
      </c>
      <c r="F4426" s="24">
        <v>0.33594624860022393</v>
      </c>
      <c r="G4426" s="26">
        <v>71.326180034918167</v>
      </c>
      <c r="H4426" s="21" t="b">
        <v>1</v>
      </c>
      <c r="I4426" s="24">
        <v>0.47906027069821239</v>
      </c>
    </row>
    <row r="4427" spans="1:9" x14ac:dyDescent="0.25">
      <c r="A4427" s="18" t="s">
        <v>2988</v>
      </c>
      <c r="B4427" s="18" t="s">
        <v>328</v>
      </c>
      <c r="C4427" s="18" t="s">
        <v>329</v>
      </c>
      <c r="D4427" s="31">
        <v>1</v>
      </c>
      <c r="E4427" s="31">
        <v>891</v>
      </c>
      <c r="F4427" s="24">
        <v>0.11223344556677892</v>
      </c>
      <c r="G4427" s="26">
        <v>71.326180034918167</v>
      </c>
      <c r="H4427" s="21" t="b">
        <v>1</v>
      </c>
      <c r="I4427" s="24">
        <v>0.16004520079816825</v>
      </c>
    </row>
    <row r="4428" spans="1:9" x14ac:dyDescent="0.25">
      <c r="A4428" s="18" t="s">
        <v>2989</v>
      </c>
      <c r="B4428" s="18" t="s">
        <v>328</v>
      </c>
      <c r="C4428" s="18" t="s">
        <v>329</v>
      </c>
      <c r="D4428" s="31">
        <v>1</v>
      </c>
      <c r="E4428" s="31">
        <v>4621</v>
      </c>
      <c r="F4428" s="24">
        <v>2.1640337589266392E-2</v>
      </c>
      <c r="G4428" s="26">
        <v>71.326180034918167</v>
      </c>
      <c r="H4428" s="21" t="b">
        <v>1</v>
      </c>
      <c r="I4428" s="24">
        <v>3.0859180677595303E-2</v>
      </c>
    </row>
    <row r="4429" spans="1:9" x14ac:dyDescent="0.25">
      <c r="A4429" s="18" t="s">
        <v>2990</v>
      </c>
      <c r="B4429" s="18" t="s">
        <v>328</v>
      </c>
      <c r="C4429" s="18" t="s">
        <v>329</v>
      </c>
      <c r="D4429" s="31">
        <v>3</v>
      </c>
      <c r="E4429" s="31">
        <v>4721</v>
      </c>
      <c r="F4429" s="24">
        <v>6.3545858928193186E-2</v>
      </c>
      <c r="G4429" s="26">
        <v>71.326180034918167</v>
      </c>
      <c r="H4429" s="21" t="b">
        <v>1</v>
      </c>
      <c r="I4429" s="24">
        <v>9.0616568890807825E-2</v>
      </c>
    </row>
    <row r="4430" spans="1:9" x14ac:dyDescent="0.25">
      <c r="A4430" s="18" t="s">
        <v>2816</v>
      </c>
      <c r="B4430" s="18" t="s">
        <v>328</v>
      </c>
      <c r="C4430" s="18" t="s">
        <v>329</v>
      </c>
      <c r="D4430" s="31">
        <v>2</v>
      </c>
      <c r="E4430" s="31">
        <v>4707</v>
      </c>
      <c r="F4430" s="24">
        <v>4.2489908646696412E-2</v>
      </c>
      <c r="G4430" s="26">
        <v>71.326180034918167</v>
      </c>
      <c r="H4430" s="21" t="b">
        <v>1</v>
      </c>
      <c r="I4430" s="24">
        <v>6.0590726114794095E-2</v>
      </c>
    </row>
    <row r="4431" spans="1:9" x14ac:dyDescent="0.25">
      <c r="A4431" s="18" t="s">
        <v>2991</v>
      </c>
      <c r="B4431" s="18" t="s">
        <v>328</v>
      </c>
      <c r="C4431" s="18" t="s">
        <v>329</v>
      </c>
      <c r="D4431" s="31">
        <v>6</v>
      </c>
      <c r="E4431" s="31">
        <v>4678</v>
      </c>
      <c r="F4431" s="24">
        <v>0.12825994014536127</v>
      </c>
      <c r="G4431" s="26">
        <v>71.326180034918167</v>
      </c>
      <c r="H4431" s="21" t="b">
        <v>1</v>
      </c>
      <c r="I4431" s="24">
        <v>0.18289902596558516</v>
      </c>
    </row>
    <row r="4432" spans="1:9" x14ac:dyDescent="0.25">
      <c r="A4432" s="18" t="s">
        <v>1859</v>
      </c>
      <c r="B4432" s="18" t="s">
        <v>328</v>
      </c>
      <c r="C4432" s="18" t="s">
        <v>329</v>
      </c>
      <c r="D4432" s="31">
        <v>5</v>
      </c>
      <c r="E4432" s="31">
        <v>4326</v>
      </c>
      <c r="F4432" s="24">
        <v>0.1155802126675913</v>
      </c>
      <c r="G4432" s="26">
        <v>71.326180034918167</v>
      </c>
      <c r="H4432" s="21" t="b">
        <v>1</v>
      </c>
      <c r="I4432" s="24">
        <v>0.16481769985109557</v>
      </c>
    </row>
    <row r="4433" spans="1:9" x14ac:dyDescent="0.25">
      <c r="A4433" s="18" t="s">
        <v>2992</v>
      </c>
      <c r="B4433" s="18" t="s">
        <v>328</v>
      </c>
      <c r="C4433" s="18" t="s">
        <v>329</v>
      </c>
      <c r="D4433" s="31">
        <v>1</v>
      </c>
      <c r="E4433" s="31">
        <v>4314</v>
      </c>
      <c r="F4433" s="24">
        <v>2.318034306907742E-2</v>
      </c>
      <c r="G4433" s="26">
        <v>71.326180034918167</v>
      </c>
      <c r="H4433" s="21" t="b">
        <v>1</v>
      </c>
      <c r="I4433" s="24">
        <v>3.3055232710052826E-2</v>
      </c>
    </row>
    <row r="4434" spans="1:9" x14ac:dyDescent="0.25">
      <c r="A4434" s="18" t="s">
        <v>2993</v>
      </c>
      <c r="B4434" s="18" t="s">
        <v>328</v>
      </c>
      <c r="C4434" s="18" t="s">
        <v>329</v>
      </c>
      <c r="D4434" s="31">
        <v>1</v>
      </c>
      <c r="E4434" s="31">
        <v>878</v>
      </c>
      <c r="F4434" s="24">
        <v>0.11389521640091116</v>
      </c>
      <c r="G4434" s="26">
        <v>71.326180034918167</v>
      </c>
      <c r="H4434" s="21" t="b">
        <v>1</v>
      </c>
      <c r="I4434" s="24">
        <v>0.16241489055941674</v>
      </c>
    </row>
    <row r="4435" spans="1:9" x14ac:dyDescent="0.25">
      <c r="A4435" s="18" t="s">
        <v>1860</v>
      </c>
      <c r="B4435" s="18" t="s">
        <v>328</v>
      </c>
      <c r="C4435" s="18" t="s">
        <v>329</v>
      </c>
      <c r="D4435" s="31">
        <v>2</v>
      </c>
      <c r="E4435" s="31">
        <v>4278</v>
      </c>
      <c r="F4435" s="24">
        <v>4.6750818139317439E-2</v>
      </c>
      <c r="G4435" s="26">
        <v>71.326180034918167</v>
      </c>
      <c r="H4435" s="21" t="b">
        <v>1</v>
      </c>
      <c r="I4435" s="24">
        <v>6.6666794722378631E-2</v>
      </c>
    </row>
    <row r="4436" spans="1:9" x14ac:dyDescent="0.25">
      <c r="A4436" s="18" t="s">
        <v>1861</v>
      </c>
      <c r="B4436" s="18" t="s">
        <v>328</v>
      </c>
      <c r="C4436" s="18" t="s">
        <v>329</v>
      </c>
      <c r="D4436" s="31">
        <v>1</v>
      </c>
      <c r="E4436" s="31">
        <v>4271</v>
      </c>
      <c r="F4436" s="24">
        <v>2.3413720440177945E-2</v>
      </c>
      <c r="G4436" s="26">
        <v>71.326180034918167</v>
      </c>
      <c r="H4436" s="21" t="b">
        <v>1</v>
      </c>
      <c r="I4436" s="24">
        <v>3.3388029480488857E-2</v>
      </c>
    </row>
    <row r="4437" spans="1:9" x14ac:dyDescent="0.25">
      <c r="A4437" s="18" t="s">
        <v>2994</v>
      </c>
      <c r="B4437" s="18" t="s">
        <v>328</v>
      </c>
      <c r="C4437" s="18" t="s">
        <v>329</v>
      </c>
      <c r="D4437" s="31">
        <v>2</v>
      </c>
      <c r="E4437" s="31">
        <v>3298</v>
      </c>
      <c r="F4437" s="24">
        <v>6.0642813826561552E-2</v>
      </c>
      <c r="G4437" s="26">
        <v>71.326180034918167</v>
      </c>
      <c r="H4437" s="21" t="b">
        <v>0</v>
      </c>
      <c r="I4437" s="24">
        <v>6.0642813826561552E-2</v>
      </c>
    </row>
    <row r="4438" spans="1:9" x14ac:dyDescent="0.25">
      <c r="A4438" s="18" t="s">
        <v>2728</v>
      </c>
      <c r="B4438" s="18" t="s">
        <v>328</v>
      </c>
      <c r="C4438" s="18" t="s">
        <v>329</v>
      </c>
      <c r="D4438" s="31">
        <v>1</v>
      </c>
      <c r="E4438" s="31">
        <v>4408</v>
      </c>
      <c r="F4438" s="24">
        <v>2.2686025408348458E-2</v>
      </c>
      <c r="G4438" s="26">
        <v>71.326180034918167</v>
      </c>
      <c r="H4438" s="21" t="b">
        <v>1</v>
      </c>
      <c r="I4438" s="24">
        <v>3.2350334371862043E-2</v>
      </c>
    </row>
    <row r="4439" spans="1:9" x14ac:dyDescent="0.25">
      <c r="A4439" s="18" t="s">
        <v>2995</v>
      </c>
      <c r="B4439" s="18" t="s">
        <v>328</v>
      </c>
      <c r="C4439" s="18" t="s">
        <v>329</v>
      </c>
      <c r="D4439" s="31">
        <v>1</v>
      </c>
      <c r="E4439" s="31">
        <v>4394</v>
      </c>
      <c r="F4439" s="24">
        <v>2.2758306781975421E-2</v>
      </c>
      <c r="G4439" s="26">
        <v>71.326180034918167</v>
      </c>
      <c r="H4439" s="21" t="b">
        <v>1</v>
      </c>
      <c r="I4439" s="24">
        <v>3.2453407808640852E-2</v>
      </c>
    </row>
    <row r="4440" spans="1:9" x14ac:dyDescent="0.25">
      <c r="A4440" s="18" t="s">
        <v>1464</v>
      </c>
      <c r="B4440" s="18" t="s">
        <v>328</v>
      </c>
      <c r="C4440" s="18" t="s">
        <v>329</v>
      </c>
      <c r="D4440" s="31">
        <v>1</v>
      </c>
      <c r="E4440" s="31">
        <v>2305</v>
      </c>
      <c r="F4440" s="24">
        <v>4.3383947939262472E-2</v>
      </c>
      <c r="G4440" s="26">
        <v>71.326180034918167</v>
      </c>
      <c r="H4440" s="21" t="b">
        <v>1</v>
      </c>
      <c r="I4440" s="24">
        <v>6.1865628594866766E-2</v>
      </c>
    </row>
    <row r="4441" spans="1:9" x14ac:dyDescent="0.25">
      <c r="A4441" s="18" t="s">
        <v>2996</v>
      </c>
      <c r="B4441" s="18" t="s">
        <v>328</v>
      </c>
      <c r="C4441" s="18" t="s">
        <v>329</v>
      </c>
      <c r="D4441" s="31">
        <v>1</v>
      </c>
      <c r="E4441" s="31">
        <v>2301</v>
      </c>
      <c r="F4441" s="24">
        <v>4.3459365493263798E-2</v>
      </c>
      <c r="G4441" s="26">
        <v>71.326180034918167</v>
      </c>
      <c r="H4441" s="21" t="b">
        <v>1</v>
      </c>
      <c r="I4441" s="24">
        <v>6.1973174233449758E-2</v>
      </c>
    </row>
    <row r="4442" spans="1:9" x14ac:dyDescent="0.25">
      <c r="A4442" s="18" t="s">
        <v>2997</v>
      </c>
      <c r="B4442" s="18" t="s">
        <v>328</v>
      </c>
      <c r="C4442" s="18" t="s">
        <v>329</v>
      </c>
      <c r="D4442" s="31">
        <v>1</v>
      </c>
      <c r="E4442" s="31">
        <v>652</v>
      </c>
      <c r="F4442" s="24">
        <v>0.15337423312883436</v>
      </c>
      <c r="G4442" s="26">
        <v>71.326180034918167</v>
      </c>
      <c r="H4442" s="21" t="b">
        <v>1</v>
      </c>
      <c r="I4442" s="24">
        <v>0.21871207655087102</v>
      </c>
    </row>
    <row r="4443" spans="1:9" x14ac:dyDescent="0.25">
      <c r="A4443" s="18" t="s">
        <v>2998</v>
      </c>
      <c r="B4443" s="18" t="s">
        <v>328</v>
      </c>
      <c r="C4443" s="18" t="s">
        <v>329</v>
      </c>
      <c r="D4443" s="31">
        <v>1</v>
      </c>
      <c r="E4443" s="31">
        <v>2298</v>
      </c>
      <c r="F4443" s="24">
        <v>4.3516100957354219E-2</v>
      </c>
      <c r="G4443" s="26">
        <v>71.326180034918167</v>
      </c>
      <c r="H4443" s="21" t="b">
        <v>1</v>
      </c>
      <c r="I4443" s="24">
        <v>6.2054079160647473E-2</v>
      </c>
    </row>
    <row r="4444" spans="1:9" x14ac:dyDescent="0.25">
      <c r="A4444" s="18" t="s">
        <v>2999</v>
      </c>
      <c r="B4444" s="18" t="s">
        <v>328</v>
      </c>
      <c r="C4444" s="18" t="s">
        <v>329</v>
      </c>
      <c r="D4444" s="31">
        <v>1</v>
      </c>
      <c r="E4444" s="31">
        <v>2101</v>
      </c>
      <c r="F4444" s="24">
        <v>4.7596382674916705E-2</v>
      </c>
      <c r="G4444" s="26">
        <v>71.326180034918167</v>
      </c>
      <c r="H4444" s="21" t="b">
        <v>1</v>
      </c>
      <c r="I4444" s="24">
        <v>6.7872572066238882E-2</v>
      </c>
    </row>
    <row r="4445" spans="1:9" x14ac:dyDescent="0.25">
      <c r="A4445" s="18" t="s">
        <v>3000</v>
      </c>
      <c r="B4445" s="18" t="s">
        <v>328</v>
      </c>
      <c r="C4445" s="18" t="s">
        <v>329</v>
      </c>
      <c r="D4445" s="31">
        <v>1</v>
      </c>
      <c r="E4445" s="31">
        <v>2305</v>
      </c>
      <c r="F4445" s="24">
        <v>4.3383947939262472E-2</v>
      </c>
      <c r="G4445" s="26">
        <v>71.326180034918167</v>
      </c>
      <c r="H4445" s="21" t="b">
        <v>1</v>
      </c>
      <c r="I4445" s="24">
        <v>6.1865628594866766E-2</v>
      </c>
    </row>
    <row r="4446" spans="1:9" x14ac:dyDescent="0.25">
      <c r="A4446" s="18" t="s">
        <v>3001</v>
      </c>
      <c r="B4446" s="18" t="s">
        <v>328</v>
      </c>
      <c r="C4446" s="18" t="s">
        <v>329</v>
      </c>
      <c r="D4446" s="31">
        <v>2</v>
      </c>
      <c r="E4446" s="31">
        <v>2301</v>
      </c>
      <c r="F4446" s="24">
        <v>8.6918730986527595E-2</v>
      </c>
      <c r="G4446" s="26">
        <v>71.326180034918167</v>
      </c>
      <c r="H4446" s="21" t="b">
        <v>1</v>
      </c>
      <c r="I4446" s="24">
        <v>0.12394634846689952</v>
      </c>
    </row>
    <row r="4447" spans="1:9" x14ac:dyDescent="0.25">
      <c r="A4447" s="18" t="s">
        <v>3002</v>
      </c>
      <c r="B4447" s="18" t="s">
        <v>328</v>
      </c>
      <c r="C4447" s="18" t="s">
        <v>329</v>
      </c>
      <c r="D4447" s="31">
        <v>1</v>
      </c>
      <c r="E4447" s="31">
        <v>652</v>
      </c>
      <c r="F4447" s="24">
        <v>0.15337423312883436</v>
      </c>
      <c r="G4447" s="26">
        <v>71.326180034918167</v>
      </c>
      <c r="H4447" s="21" t="b">
        <v>1</v>
      </c>
      <c r="I4447" s="24">
        <v>0.21871207655087102</v>
      </c>
    </row>
    <row r="4448" spans="1:9" x14ac:dyDescent="0.25">
      <c r="A4448" s="18" t="s">
        <v>3003</v>
      </c>
      <c r="B4448" s="18" t="s">
        <v>328</v>
      </c>
      <c r="C4448" s="18" t="s">
        <v>329</v>
      </c>
      <c r="D4448" s="31">
        <v>1</v>
      </c>
      <c r="E4448" s="31">
        <v>893</v>
      </c>
      <c r="F4448" s="24">
        <v>0.11198208286674133</v>
      </c>
      <c r="G4448" s="26">
        <v>71.326180034918167</v>
      </c>
      <c r="H4448" s="21" t="b">
        <v>1</v>
      </c>
      <c r="I4448" s="24">
        <v>0.15968675689940415</v>
      </c>
    </row>
    <row r="4449" spans="1:9" x14ac:dyDescent="0.25">
      <c r="A4449" s="18" t="s">
        <v>1865</v>
      </c>
      <c r="B4449" s="18" t="s">
        <v>328</v>
      </c>
      <c r="C4449" s="18" t="s">
        <v>329</v>
      </c>
      <c r="D4449" s="31">
        <v>1</v>
      </c>
      <c r="E4449" s="31">
        <v>4807</v>
      </c>
      <c r="F4449" s="24">
        <v>2.0802995631370915E-2</v>
      </c>
      <c r="G4449" s="26">
        <v>71.326180034918167</v>
      </c>
      <c r="H4449" s="21" t="b">
        <v>1</v>
      </c>
      <c r="I4449" s="24">
        <v>2.9665128752063216E-2</v>
      </c>
    </row>
    <row r="4450" spans="1:9" x14ac:dyDescent="0.25">
      <c r="A4450" s="18" t="s">
        <v>3004</v>
      </c>
      <c r="B4450" s="18" t="s">
        <v>328</v>
      </c>
      <c r="C4450" s="18" t="s">
        <v>329</v>
      </c>
      <c r="D4450" s="31">
        <v>1</v>
      </c>
      <c r="E4450" s="31">
        <v>4318</v>
      </c>
      <c r="F4450" s="24">
        <v>2.3158869847151459E-2</v>
      </c>
      <c r="G4450" s="26">
        <v>71.326180034918167</v>
      </c>
      <c r="H4450" s="21" t="b">
        <v>1</v>
      </c>
      <c r="I4450" s="24">
        <v>3.3024611836768851E-2</v>
      </c>
    </row>
    <row r="4451" spans="1:9" x14ac:dyDescent="0.25">
      <c r="A4451" s="18" t="s">
        <v>2872</v>
      </c>
      <c r="B4451" s="18" t="s">
        <v>328</v>
      </c>
      <c r="C4451" s="18" t="s">
        <v>329</v>
      </c>
      <c r="D4451" s="31">
        <v>8</v>
      </c>
      <c r="E4451" s="31">
        <v>4855</v>
      </c>
      <c r="F4451" s="24">
        <v>0.16477857878475799</v>
      </c>
      <c r="G4451" s="26">
        <v>71.326180034918167</v>
      </c>
      <c r="H4451" s="21" t="b">
        <v>1</v>
      </c>
      <c r="I4451" s="24">
        <v>0.23497470469399448</v>
      </c>
    </row>
    <row r="4452" spans="1:9" x14ac:dyDescent="0.25">
      <c r="A4452" s="18" t="s">
        <v>2409</v>
      </c>
      <c r="B4452" s="18" t="s">
        <v>328</v>
      </c>
      <c r="C4452" s="18" t="s">
        <v>329</v>
      </c>
      <c r="D4452" s="31">
        <v>10</v>
      </c>
      <c r="E4452" s="31">
        <v>4832</v>
      </c>
      <c r="F4452" s="24">
        <v>0.20695364238410596</v>
      </c>
      <c r="G4452" s="26">
        <v>71.326180034918167</v>
      </c>
      <c r="H4452" s="21" t="b">
        <v>1</v>
      </c>
      <c r="I4452" s="24">
        <v>0.29511646090887395</v>
      </c>
    </row>
    <row r="4453" spans="1:9" x14ac:dyDescent="0.25">
      <c r="A4453" s="18" t="s">
        <v>3005</v>
      </c>
      <c r="B4453" s="18" t="s">
        <v>328</v>
      </c>
      <c r="C4453" s="18" t="s">
        <v>329</v>
      </c>
      <c r="D4453" s="31">
        <v>1</v>
      </c>
      <c r="E4453" s="31">
        <v>893</v>
      </c>
      <c r="F4453" s="24">
        <v>0.11198208286674133</v>
      </c>
      <c r="G4453" s="26">
        <v>71.326180034918167</v>
      </c>
      <c r="H4453" s="21" t="b">
        <v>1</v>
      </c>
      <c r="I4453" s="24">
        <v>0.15968675689940415</v>
      </c>
    </row>
    <row r="4454" spans="1:9" x14ac:dyDescent="0.25">
      <c r="A4454" s="18" t="s">
        <v>3006</v>
      </c>
      <c r="B4454" s="18" t="s">
        <v>328</v>
      </c>
      <c r="C4454" s="18" t="s">
        <v>329</v>
      </c>
      <c r="D4454" s="31">
        <v>1</v>
      </c>
      <c r="E4454" s="31">
        <v>891</v>
      </c>
      <c r="F4454" s="24">
        <v>0.11223344556677892</v>
      </c>
      <c r="G4454" s="26">
        <v>71.326180034918167</v>
      </c>
      <c r="H4454" s="21" t="b">
        <v>1</v>
      </c>
      <c r="I4454" s="24">
        <v>0.16004520079816825</v>
      </c>
    </row>
    <row r="4455" spans="1:9" x14ac:dyDescent="0.25">
      <c r="A4455" s="18" t="s">
        <v>3007</v>
      </c>
      <c r="B4455" s="18" t="s">
        <v>328</v>
      </c>
      <c r="C4455" s="18" t="s">
        <v>329</v>
      </c>
      <c r="D4455" s="31">
        <v>1</v>
      </c>
      <c r="E4455" s="31">
        <v>4672</v>
      </c>
      <c r="F4455" s="24">
        <v>2.1404109589041095E-2</v>
      </c>
      <c r="G4455" s="26">
        <v>71.326180034918167</v>
      </c>
      <c r="H4455" s="21" t="b">
        <v>1</v>
      </c>
      <c r="I4455" s="24">
        <v>3.0522318902219153E-2</v>
      </c>
    </row>
    <row r="4456" spans="1:9" x14ac:dyDescent="0.25">
      <c r="A4456" s="18" t="s">
        <v>2410</v>
      </c>
      <c r="B4456" s="18" t="s">
        <v>328</v>
      </c>
      <c r="C4456" s="18" t="s">
        <v>329</v>
      </c>
      <c r="D4456" s="31">
        <v>1</v>
      </c>
      <c r="E4456" s="31">
        <v>4312</v>
      </c>
      <c r="F4456" s="24">
        <v>2.319109461966605E-2</v>
      </c>
      <c r="G4456" s="26">
        <v>71.326180034918167</v>
      </c>
      <c r="H4456" s="21" t="b">
        <v>1</v>
      </c>
      <c r="I4456" s="24">
        <v>3.3070564450641909E-2</v>
      </c>
    </row>
    <row r="4457" spans="1:9" x14ac:dyDescent="0.25">
      <c r="A4457" s="18" t="s">
        <v>3008</v>
      </c>
      <c r="B4457" s="18" t="s">
        <v>328</v>
      </c>
      <c r="C4457" s="18" t="s">
        <v>329</v>
      </c>
      <c r="D4457" s="31">
        <v>3</v>
      </c>
      <c r="E4457" s="31">
        <v>4837</v>
      </c>
      <c r="F4457" s="24">
        <v>6.2021914409758121E-2</v>
      </c>
      <c r="G4457" s="26">
        <v>71.326180034918167</v>
      </c>
      <c r="H4457" s="21" t="b">
        <v>1</v>
      </c>
      <c r="I4457" s="24">
        <v>8.8443419833265188E-2</v>
      </c>
    </row>
    <row r="4458" spans="1:9" x14ac:dyDescent="0.25">
      <c r="A4458" s="18" t="s">
        <v>3009</v>
      </c>
      <c r="B4458" s="18" t="s">
        <v>328</v>
      </c>
      <c r="C4458" s="18" t="s">
        <v>329</v>
      </c>
      <c r="D4458" s="31">
        <v>3</v>
      </c>
      <c r="E4458" s="31">
        <v>4819</v>
      </c>
      <c r="F4458" s="24">
        <v>6.2253579580825891E-2</v>
      </c>
      <c r="G4458" s="26">
        <v>71.326180034918167</v>
      </c>
      <c r="H4458" s="21" t="b">
        <v>1</v>
      </c>
      <c r="I4458" s="24">
        <v>8.8773775001764602E-2</v>
      </c>
    </row>
    <row r="4459" spans="1:9" x14ac:dyDescent="0.25">
      <c r="A4459" s="18" t="s">
        <v>3010</v>
      </c>
      <c r="B4459" s="18" t="s">
        <v>328</v>
      </c>
      <c r="C4459" s="18" t="s">
        <v>329</v>
      </c>
      <c r="D4459" s="31">
        <v>2</v>
      </c>
      <c r="E4459" s="31">
        <v>4773</v>
      </c>
      <c r="F4459" s="24">
        <v>4.1902367483762831E-2</v>
      </c>
      <c r="G4459" s="26">
        <v>71.326180034918167</v>
      </c>
      <c r="H4459" s="21" t="b">
        <v>1</v>
      </c>
      <c r="I4459" s="24">
        <v>5.9752890807109951E-2</v>
      </c>
    </row>
    <row r="4460" spans="1:9" x14ac:dyDescent="0.25">
      <c r="A4460" s="18" t="s">
        <v>3011</v>
      </c>
      <c r="B4460" s="18" t="s">
        <v>328</v>
      </c>
      <c r="C4460" s="18" t="s">
        <v>329</v>
      </c>
      <c r="D4460" s="31">
        <v>1</v>
      </c>
      <c r="E4460" s="31">
        <v>4528</v>
      </c>
      <c r="F4460" s="24">
        <v>2.2084805653710248E-2</v>
      </c>
      <c r="G4460" s="26">
        <v>71.326180034918167</v>
      </c>
      <c r="H4460" s="21" t="b">
        <v>0</v>
      </c>
      <c r="I4460" s="24">
        <v>2.2084805653710248E-2</v>
      </c>
    </row>
    <row r="4461" spans="1:9" x14ac:dyDescent="0.25">
      <c r="A4461" s="18" t="s">
        <v>3012</v>
      </c>
      <c r="B4461" s="18" t="s">
        <v>328</v>
      </c>
      <c r="C4461" s="18" t="s">
        <v>329</v>
      </c>
      <c r="D4461" s="31">
        <v>1</v>
      </c>
      <c r="E4461" s="31">
        <v>4447</v>
      </c>
      <c r="F4461" s="24">
        <v>2.2487069934787496E-2</v>
      </c>
      <c r="G4461" s="26">
        <v>71.326180034918167</v>
      </c>
      <c r="H4461" s="21" t="b">
        <v>1</v>
      </c>
      <c r="I4461" s="24">
        <v>3.2066623321602851E-2</v>
      </c>
    </row>
    <row r="4462" spans="1:9" x14ac:dyDescent="0.25">
      <c r="A4462" s="18" t="s">
        <v>1465</v>
      </c>
      <c r="B4462" s="18" t="s">
        <v>328</v>
      </c>
      <c r="C4462" s="18" t="s">
        <v>329</v>
      </c>
      <c r="D4462" s="31">
        <v>2</v>
      </c>
      <c r="E4462" s="31">
        <v>4869</v>
      </c>
      <c r="F4462" s="24">
        <v>4.1076196344218524E-2</v>
      </c>
      <c r="G4462" s="26">
        <v>71.326180034918167</v>
      </c>
      <c r="H4462" s="21" t="b">
        <v>1</v>
      </c>
      <c r="I4462" s="24">
        <v>5.8574768499144753E-2</v>
      </c>
    </row>
    <row r="4463" spans="1:9" x14ac:dyDescent="0.25">
      <c r="A4463" s="18" t="s">
        <v>1870</v>
      </c>
      <c r="B4463" s="18" t="s">
        <v>328</v>
      </c>
      <c r="C4463" s="18" t="s">
        <v>329</v>
      </c>
      <c r="D4463" s="31">
        <v>2</v>
      </c>
      <c r="E4463" s="31">
        <v>4831</v>
      </c>
      <c r="F4463" s="24">
        <v>4.1399296211964393E-2</v>
      </c>
      <c r="G4463" s="26">
        <v>71.326180034918167</v>
      </c>
      <c r="H4463" s="21" t="b">
        <v>1</v>
      </c>
      <c r="I4463" s="24">
        <v>5.9035509795556981E-2</v>
      </c>
    </row>
    <row r="4464" spans="1:9" x14ac:dyDescent="0.25">
      <c r="A4464" s="18" t="s">
        <v>1871</v>
      </c>
      <c r="B4464" s="18" t="s">
        <v>328</v>
      </c>
      <c r="C4464" s="18" t="s">
        <v>329</v>
      </c>
      <c r="D4464" s="31">
        <v>1</v>
      </c>
      <c r="E4464" s="31">
        <v>4806</v>
      </c>
      <c r="F4464" s="24">
        <v>2.0807324178110695E-2</v>
      </c>
      <c r="G4464" s="26">
        <v>71.326180034918167</v>
      </c>
      <c r="H4464" s="21" t="b">
        <v>1</v>
      </c>
      <c r="I4464" s="24">
        <v>2.9671301271570517E-2</v>
      </c>
    </row>
    <row r="4465" spans="1:9" x14ac:dyDescent="0.25">
      <c r="A4465" s="18" t="s">
        <v>3013</v>
      </c>
      <c r="B4465" s="18" t="s">
        <v>328</v>
      </c>
      <c r="C4465" s="18" t="s">
        <v>329</v>
      </c>
      <c r="D4465" s="31">
        <v>1</v>
      </c>
      <c r="E4465" s="31">
        <v>4521</v>
      </c>
      <c r="F4465" s="24">
        <v>2.2119000221190004E-2</v>
      </c>
      <c r="G4465" s="26">
        <v>71.326180034918167</v>
      </c>
      <c r="H4465" s="21" t="b">
        <v>0</v>
      </c>
      <c r="I4465" s="24">
        <v>2.2119000221190004E-2</v>
      </c>
    </row>
    <row r="4466" spans="1:9" x14ac:dyDescent="0.25">
      <c r="A4466" s="18" t="s">
        <v>1873</v>
      </c>
      <c r="B4466" s="18" t="s">
        <v>328</v>
      </c>
      <c r="C4466" s="18" t="s">
        <v>329</v>
      </c>
      <c r="D4466" s="31">
        <v>5</v>
      </c>
      <c r="E4466" s="31">
        <v>4646</v>
      </c>
      <c r="F4466" s="24">
        <v>0.1076194575979337</v>
      </c>
      <c r="G4466" s="26">
        <v>71.326180034918167</v>
      </c>
      <c r="H4466" s="21" t="b">
        <v>1</v>
      </c>
      <c r="I4466" s="24">
        <v>0.15346564131636664</v>
      </c>
    </row>
    <row r="4467" spans="1:9" x14ac:dyDescent="0.25">
      <c r="A4467" s="18" t="s">
        <v>1874</v>
      </c>
      <c r="B4467" s="18" t="s">
        <v>328</v>
      </c>
      <c r="C4467" s="18" t="s">
        <v>329</v>
      </c>
      <c r="D4467" s="31">
        <v>10</v>
      </c>
      <c r="E4467" s="31">
        <v>4628</v>
      </c>
      <c r="F4467" s="24">
        <v>0.21607605877268801</v>
      </c>
      <c r="G4467" s="26">
        <v>71.326180034918167</v>
      </c>
      <c r="H4467" s="21" t="b">
        <v>1</v>
      </c>
      <c r="I4467" s="24">
        <v>0.30812505166630921</v>
      </c>
    </row>
    <row r="4468" spans="1:9" x14ac:dyDescent="0.25">
      <c r="A4468" s="18" t="s">
        <v>3014</v>
      </c>
      <c r="B4468" s="18" t="s">
        <v>328</v>
      </c>
      <c r="C4468" s="18" t="s">
        <v>329</v>
      </c>
      <c r="D4468" s="31">
        <v>1</v>
      </c>
      <c r="E4468" s="31">
        <v>890</v>
      </c>
      <c r="F4468" s="24">
        <v>0.11235955056179776</v>
      </c>
      <c r="G4468" s="26">
        <v>71.326180034918167</v>
      </c>
      <c r="H4468" s="21" t="b">
        <v>1</v>
      </c>
      <c r="I4468" s="24">
        <v>0.1602250268664808</v>
      </c>
    </row>
    <row r="4469" spans="1:9" x14ac:dyDescent="0.25">
      <c r="A4469" s="18" t="s">
        <v>1875</v>
      </c>
      <c r="B4469" s="18" t="s">
        <v>328</v>
      </c>
      <c r="C4469" s="18" t="s">
        <v>329</v>
      </c>
      <c r="D4469" s="31">
        <v>1</v>
      </c>
      <c r="E4469" s="31">
        <v>4596</v>
      </c>
      <c r="F4469" s="24">
        <v>2.1758050478677109E-2</v>
      </c>
      <c r="G4469" s="26">
        <v>71.326180034918167</v>
      </c>
      <c r="H4469" s="21" t="b">
        <v>1</v>
      </c>
      <c r="I4469" s="24">
        <v>3.1027039580323736E-2</v>
      </c>
    </row>
    <row r="4470" spans="1:9" x14ac:dyDescent="0.25">
      <c r="A4470" s="18" t="s">
        <v>1876</v>
      </c>
      <c r="B4470" s="18" t="s">
        <v>328</v>
      </c>
      <c r="C4470" s="18" t="s">
        <v>329</v>
      </c>
      <c r="D4470" s="31">
        <v>1</v>
      </c>
      <c r="E4470" s="31">
        <v>4582</v>
      </c>
      <c r="F4470" s="24">
        <v>2.1824530772588387E-2</v>
      </c>
      <c r="G4470" s="26">
        <v>71.326180034918167</v>
      </c>
      <c r="H4470" s="21" t="b">
        <v>1</v>
      </c>
      <c r="I4470" s="24">
        <v>3.1121840661538166E-2</v>
      </c>
    </row>
    <row r="4471" spans="1:9" x14ac:dyDescent="0.25">
      <c r="A4471" s="18" t="s">
        <v>3015</v>
      </c>
      <c r="B4471" s="18" t="s">
        <v>328</v>
      </c>
      <c r="C4471" s="18" t="s">
        <v>329</v>
      </c>
      <c r="D4471" s="31">
        <v>1</v>
      </c>
      <c r="E4471" s="31">
        <v>2368</v>
      </c>
      <c r="F4471" s="24">
        <v>4.2229729729729729E-2</v>
      </c>
      <c r="G4471" s="26">
        <v>71.326180034918167</v>
      </c>
      <c r="H4471" s="21" t="b">
        <v>1</v>
      </c>
      <c r="I4471" s="24">
        <v>6.0219710266540494E-2</v>
      </c>
    </row>
    <row r="4472" spans="1:9" x14ac:dyDescent="0.25">
      <c r="A4472" s="18" t="s">
        <v>3016</v>
      </c>
      <c r="B4472" s="18" t="s">
        <v>328</v>
      </c>
      <c r="C4472" s="18" t="s">
        <v>329</v>
      </c>
      <c r="D4472" s="31">
        <v>1</v>
      </c>
      <c r="E4472" s="31">
        <v>890</v>
      </c>
      <c r="F4472" s="24">
        <v>0.11235955056179776</v>
      </c>
      <c r="G4472" s="26">
        <v>71.326180034918167</v>
      </c>
      <c r="H4472" s="21" t="b">
        <v>1</v>
      </c>
      <c r="I4472" s="24">
        <v>0.1602250268664808</v>
      </c>
    </row>
    <row r="4473" spans="1:9" x14ac:dyDescent="0.25">
      <c r="A4473" s="18" t="s">
        <v>3017</v>
      </c>
      <c r="B4473" s="18" t="s">
        <v>328</v>
      </c>
      <c r="C4473" s="18" t="s">
        <v>329</v>
      </c>
      <c r="D4473" s="31">
        <v>1</v>
      </c>
      <c r="E4473" s="31">
        <v>4580</v>
      </c>
      <c r="F4473" s="24">
        <v>2.1834061135371178E-2</v>
      </c>
      <c r="G4473" s="26">
        <v>71.326180034918167</v>
      </c>
      <c r="H4473" s="21" t="b">
        <v>1</v>
      </c>
      <c r="I4473" s="24">
        <v>3.1135430984971155E-2</v>
      </c>
    </row>
    <row r="4474" spans="1:9" x14ac:dyDescent="0.25">
      <c r="A4474" s="18" t="s">
        <v>3334</v>
      </c>
      <c r="B4474" s="18" t="s">
        <v>328</v>
      </c>
      <c r="C4474" s="18" t="s">
        <v>329</v>
      </c>
      <c r="D4474" s="31">
        <v>1</v>
      </c>
      <c r="E4474" s="31">
        <v>2206</v>
      </c>
      <c r="F4474" s="24">
        <v>4.5330915684496827E-2</v>
      </c>
      <c r="G4474" s="26">
        <v>71.326180034918167</v>
      </c>
      <c r="H4474" s="21" t="b">
        <v>1</v>
      </c>
      <c r="I4474" s="24">
        <v>6.4642009932533051E-2</v>
      </c>
    </row>
    <row r="4475" spans="1:9" x14ac:dyDescent="0.25">
      <c r="A4475" s="18" t="s">
        <v>3307</v>
      </c>
      <c r="B4475" s="18" t="s">
        <v>328</v>
      </c>
      <c r="C4475" s="18" t="s">
        <v>329</v>
      </c>
      <c r="D4475" s="31">
        <v>1</v>
      </c>
      <c r="E4475" s="31">
        <v>2230</v>
      </c>
      <c r="F4475" s="24">
        <v>4.4843049327354258E-2</v>
      </c>
      <c r="G4475" s="26">
        <v>71.326180034918167</v>
      </c>
      <c r="H4475" s="21" t="b">
        <v>1</v>
      </c>
      <c r="I4475" s="24">
        <v>6.3946311170927306E-2</v>
      </c>
    </row>
    <row r="4476" spans="1:9" x14ac:dyDescent="0.25">
      <c r="A4476" s="18" t="s">
        <v>3018</v>
      </c>
      <c r="B4476" s="18" t="s">
        <v>328</v>
      </c>
      <c r="C4476" s="18" t="s">
        <v>329</v>
      </c>
      <c r="D4476" s="31">
        <v>1</v>
      </c>
      <c r="E4476" s="31">
        <v>2070</v>
      </c>
      <c r="F4476" s="24">
        <v>4.8309178743961352E-2</v>
      </c>
      <c r="G4476" s="26">
        <v>71.326180034918167</v>
      </c>
      <c r="H4476" s="21" t="b">
        <v>1</v>
      </c>
      <c r="I4476" s="24">
        <v>6.8889021213124582E-2</v>
      </c>
    </row>
    <row r="4477" spans="1:9" x14ac:dyDescent="0.25">
      <c r="A4477" s="18" t="s">
        <v>3019</v>
      </c>
      <c r="B4477" s="18" t="s">
        <v>328</v>
      </c>
      <c r="C4477" s="18" t="s">
        <v>329</v>
      </c>
      <c r="D4477" s="31">
        <v>1</v>
      </c>
      <c r="E4477" s="31">
        <v>4312</v>
      </c>
      <c r="F4477" s="24">
        <v>2.319109461966605E-2</v>
      </c>
      <c r="G4477" s="26">
        <v>71.326180034918167</v>
      </c>
      <c r="H4477" s="21" t="b">
        <v>1</v>
      </c>
      <c r="I4477" s="24">
        <v>3.3070564450641909E-2</v>
      </c>
    </row>
    <row r="4478" spans="1:9" x14ac:dyDescent="0.25">
      <c r="A4478" s="18" t="s">
        <v>3020</v>
      </c>
      <c r="B4478" s="18" t="s">
        <v>328</v>
      </c>
      <c r="C4478" s="18" t="s">
        <v>329</v>
      </c>
      <c r="D4478" s="31">
        <v>1</v>
      </c>
      <c r="E4478" s="31">
        <v>4340</v>
      </c>
      <c r="F4478" s="24">
        <v>2.3041474654377881E-2</v>
      </c>
      <c r="G4478" s="26">
        <v>71.326180034918167</v>
      </c>
      <c r="H4478" s="21" t="b">
        <v>1</v>
      </c>
      <c r="I4478" s="24">
        <v>3.2857205970315183E-2</v>
      </c>
    </row>
    <row r="4479" spans="1:9" x14ac:dyDescent="0.25">
      <c r="A4479" s="18" t="s">
        <v>2342</v>
      </c>
      <c r="B4479" s="18" t="s">
        <v>328</v>
      </c>
      <c r="C4479" s="18" t="s">
        <v>329</v>
      </c>
      <c r="D4479" s="31">
        <v>3</v>
      </c>
      <c r="E4479" s="31">
        <v>4664</v>
      </c>
      <c r="F4479" s="24">
        <v>6.4322469982847352E-2</v>
      </c>
      <c r="G4479" s="26">
        <v>71.326180034918167</v>
      </c>
      <c r="H4479" s="21" t="b">
        <v>0</v>
      </c>
      <c r="I4479" s="24">
        <v>6.4322469982847352E-2</v>
      </c>
    </row>
    <row r="4480" spans="1:9" x14ac:dyDescent="0.25">
      <c r="A4480" s="18" t="s">
        <v>991</v>
      </c>
      <c r="B4480" s="18" t="s">
        <v>328</v>
      </c>
      <c r="C4480" s="18" t="s">
        <v>329</v>
      </c>
      <c r="D4480" s="31">
        <v>2</v>
      </c>
      <c r="E4480" s="31">
        <v>4881</v>
      </c>
      <c r="F4480" s="24">
        <v>4.0975209997951241E-2</v>
      </c>
      <c r="G4480" s="26">
        <v>71.326180034918167</v>
      </c>
      <c r="H4480" s="21" t="b">
        <v>1</v>
      </c>
      <c r="I4480" s="24">
        <v>5.8430761692754726E-2</v>
      </c>
    </row>
    <row r="4481" spans="1:9" x14ac:dyDescent="0.25">
      <c r="A4481" s="18" t="s">
        <v>3021</v>
      </c>
      <c r="B4481" s="18" t="s">
        <v>328</v>
      </c>
      <c r="C4481" s="18" t="s">
        <v>329</v>
      </c>
      <c r="D4481" s="31">
        <v>3</v>
      </c>
      <c r="E4481" s="31">
        <v>4843</v>
      </c>
      <c r="F4481" s="24">
        <v>6.1945075366508361E-2</v>
      </c>
      <c r="G4481" s="26">
        <v>71.326180034918167</v>
      </c>
      <c r="H4481" s="21" t="b">
        <v>1</v>
      </c>
      <c r="I4481" s="24">
        <v>8.8333847147120309E-2</v>
      </c>
    </row>
    <row r="4482" spans="1:9" x14ac:dyDescent="0.25">
      <c r="A4482" s="18" t="s">
        <v>2880</v>
      </c>
      <c r="B4482" s="18" t="s">
        <v>328</v>
      </c>
      <c r="C4482" s="18" t="s">
        <v>329</v>
      </c>
      <c r="D4482" s="31">
        <v>1</v>
      </c>
      <c r="E4482" s="31">
        <v>891</v>
      </c>
      <c r="F4482" s="24">
        <v>0.11223344556677892</v>
      </c>
      <c r="G4482" s="26">
        <v>71.326180034918167</v>
      </c>
      <c r="H4482" s="21" t="b">
        <v>1</v>
      </c>
      <c r="I4482" s="24">
        <v>0.16004520079816825</v>
      </c>
    </row>
    <row r="4483" spans="1:9" x14ac:dyDescent="0.25">
      <c r="A4483" s="18" t="s">
        <v>3022</v>
      </c>
      <c r="B4483" s="18" t="s">
        <v>328</v>
      </c>
      <c r="C4483" s="18" t="s">
        <v>329</v>
      </c>
      <c r="D4483" s="31">
        <v>1</v>
      </c>
      <c r="E4483" s="31">
        <v>4832</v>
      </c>
      <c r="F4483" s="24">
        <v>2.0695364238410598E-2</v>
      </c>
      <c r="G4483" s="26">
        <v>71.326180034918167</v>
      </c>
      <c r="H4483" s="21" t="b">
        <v>1</v>
      </c>
      <c r="I4483" s="24">
        <v>2.9511646090887397E-2</v>
      </c>
    </row>
    <row r="4484" spans="1:9" x14ac:dyDescent="0.25">
      <c r="A4484" s="18" t="s">
        <v>3023</v>
      </c>
      <c r="B4484" s="18" t="s">
        <v>328</v>
      </c>
      <c r="C4484" s="18" t="s">
        <v>329</v>
      </c>
      <c r="D4484" s="31">
        <v>1</v>
      </c>
      <c r="E4484" s="31">
        <v>4819</v>
      </c>
      <c r="F4484" s="24">
        <v>2.0751193193608634E-2</v>
      </c>
      <c r="G4484" s="26">
        <v>71.326180034918167</v>
      </c>
      <c r="H4484" s="21" t="b">
        <v>1</v>
      </c>
      <c r="I4484" s="24">
        <v>2.9591258333921542E-2</v>
      </c>
    </row>
    <row r="4485" spans="1:9" x14ac:dyDescent="0.25">
      <c r="A4485" s="18" t="s">
        <v>2624</v>
      </c>
      <c r="B4485" s="18" t="s">
        <v>328</v>
      </c>
      <c r="C4485" s="18" t="s">
        <v>329</v>
      </c>
      <c r="D4485" s="31">
        <v>1</v>
      </c>
      <c r="E4485" s="31">
        <v>4482</v>
      </c>
      <c r="F4485" s="24">
        <v>2.2311468094600623E-2</v>
      </c>
      <c r="G4485" s="26">
        <v>71.326180034918167</v>
      </c>
      <c r="H4485" s="21" t="b">
        <v>0</v>
      </c>
      <c r="I4485" s="24">
        <v>2.2311468094600623E-2</v>
      </c>
    </row>
    <row r="4486" spans="1:9" x14ac:dyDescent="0.25">
      <c r="A4486" s="18" t="s">
        <v>993</v>
      </c>
      <c r="B4486" s="18" t="s">
        <v>328</v>
      </c>
      <c r="C4486" s="18" t="s">
        <v>329</v>
      </c>
      <c r="D4486" s="31">
        <v>2</v>
      </c>
      <c r="E4486" s="31">
        <v>2305</v>
      </c>
      <c r="F4486" s="24">
        <v>8.6767895878524945E-2</v>
      </c>
      <c r="G4486" s="26">
        <v>71.326180034918167</v>
      </c>
      <c r="H4486" s="21" t="b">
        <v>1</v>
      </c>
      <c r="I4486" s="24">
        <v>0.12373125718973353</v>
      </c>
    </row>
    <row r="4487" spans="1:9" x14ac:dyDescent="0.25">
      <c r="A4487" s="18" t="s">
        <v>125</v>
      </c>
      <c r="B4487" s="18" t="s">
        <v>328</v>
      </c>
      <c r="C4487" s="18" t="s">
        <v>329</v>
      </c>
      <c r="D4487" s="31">
        <v>10</v>
      </c>
      <c r="E4487" s="31">
        <v>4689</v>
      </c>
      <c r="F4487" s="24">
        <v>0.21326508850501172</v>
      </c>
      <c r="G4487" s="26">
        <v>71.326180034918167</v>
      </c>
      <c r="H4487" s="21" t="b">
        <v>0</v>
      </c>
      <c r="I4487" s="24">
        <v>0.21326508850501172</v>
      </c>
    </row>
    <row r="4488" spans="1:9" x14ac:dyDescent="0.25">
      <c r="A4488" s="18" t="s">
        <v>438</v>
      </c>
      <c r="B4488" s="18" t="s">
        <v>328</v>
      </c>
      <c r="C4488" s="18" t="s">
        <v>329</v>
      </c>
      <c r="D4488" s="31">
        <v>32</v>
      </c>
      <c r="E4488" s="31">
        <v>2555</v>
      </c>
      <c r="F4488" s="24">
        <v>1.2524461839530332</v>
      </c>
      <c r="G4488" s="26">
        <v>71.326180034918167</v>
      </c>
      <c r="H4488" s="21" t="b">
        <v>1</v>
      </c>
      <c r="I4488" s="24">
        <v>1.7859916889069951</v>
      </c>
    </row>
    <row r="4489" spans="1:9" x14ac:dyDescent="0.25">
      <c r="A4489" s="18" t="s">
        <v>177</v>
      </c>
      <c r="B4489" s="18" t="s">
        <v>328</v>
      </c>
      <c r="C4489" s="18" t="s">
        <v>329</v>
      </c>
      <c r="D4489" s="31">
        <v>1</v>
      </c>
      <c r="E4489" s="31">
        <v>5233</v>
      </c>
      <c r="F4489" s="24">
        <v>1.9109497420217846E-2</v>
      </c>
      <c r="G4489" s="26">
        <v>71.326180034918167</v>
      </c>
      <c r="H4489" s="21" t="b">
        <v>0</v>
      </c>
      <c r="I4489" s="24">
        <v>1.9109497420217846E-2</v>
      </c>
    </row>
    <row r="4490" spans="1:9" x14ac:dyDescent="0.25">
      <c r="A4490" s="18" t="s">
        <v>3024</v>
      </c>
      <c r="B4490" s="18" t="s">
        <v>328</v>
      </c>
      <c r="C4490" s="18" t="s">
        <v>329</v>
      </c>
      <c r="D4490" s="31">
        <v>1</v>
      </c>
      <c r="E4490" s="31">
        <v>5152</v>
      </c>
      <c r="F4490" s="24">
        <v>1.9409937888198756E-2</v>
      </c>
      <c r="G4490" s="26">
        <v>71.326180034918167</v>
      </c>
      <c r="H4490" s="21" t="b">
        <v>0</v>
      </c>
      <c r="I4490" s="24">
        <v>1.9409937888198756E-2</v>
      </c>
    </row>
    <row r="4491" spans="1:9" x14ac:dyDescent="0.25">
      <c r="A4491" s="18" t="s">
        <v>1003</v>
      </c>
      <c r="B4491" s="18" t="s">
        <v>328</v>
      </c>
      <c r="C4491" s="18" t="s">
        <v>329</v>
      </c>
      <c r="D4491" s="31">
        <v>2</v>
      </c>
      <c r="E4491" s="31">
        <v>5233</v>
      </c>
      <c r="F4491" s="24">
        <v>3.8218994840435692E-2</v>
      </c>
      <c r="G4491" s="26">
        <v>71.326180034918167</v>
      </c>
      <c r="H4491" s="21" t="b">
        <v>0</v>
      </c>
      <c r="I4491" s="24">
        <v>3.8218994840435692E-2</v>
      </c>
    </row>
    <row r="4492" spans="1:9" x14ac:dyDescent="0.25">
      <c r="A4492" s="18" t="s">
        <v>1907</v>
      </c>
      <c r="B4492" s="18" t="s">
        <v>328</v>
      </c>
      <c r="C4492" s="18" t="s">
        <v>329</v>
      </c>
      <c r="D4492" s="31">
        <v>2</v>
      </c>
      <c r="E4492" s="31">
        <v>5152</v>
      </c>
      <c r="F4492" s="24">
        <v>3.8819875776397512E-2</v>
      </c>
      <c r="G4492" s="26">
        <v>71.326180034918167</v>
      </c>
      <c r="H4492" s="21" t="b">
        <v>0</v>
      </c>
      <c r="I4492" s="24">
        <v>3.8819875776397512E-2</v>
      </c>
    </row>
    <row r="4493" spans="1:9" x14ac:dyDescent="0.25">
      <c r="A4493" s="18" t="s">
        <v>3232</v>
      </c>
      <c r="B4493" s="18" t="s">
        <v>328</v>
      </c>
      <c r="C4493" s="18" t="s">
        <v>329</v>
      </c>
      <c r="D4493" s="31">
        <v>1</v>
      </c>
      <c r="E4493" s="31">
        <v>5155</v>
      </c>
      <c r="F4493" s="24">
        <v>1.9398642095053344E-2</v>
      </c>
      <c r="G4493" s="26">
        <v>71.326180034918167</v>
      </c>
      <c r="H4493" s="21" t="b">
        <v>0</v>
      </c>
      <c r="I4493" s="24">
        <v>1.9398642095053344E-2</v>
      </c>
    </row>
    <row r="4494" spans="1:9" x14ac:dyDescent="0.25">
      <c r="A4494" s="18" t="s">
        <v>285</v>
      </c>
      <c r="B4494" s="18" t="s">
        <v>328</v>
      </c>
      <c r="C4494" s="18" t="s">
        <v>329</v>
      </c>
      <c r="D4494" s="31">
        <v>1</v>
      </c>
      <c r="E4494" s="31">
        <v>5157</v>
      </c>
      <c r="F4494" s="24">
        <v>1.9391118867558659E-2</v>
      </c>
      <c r="G4494" s="26">
        <v>71.326180034918167</v>
      </c>
      <c r="H4494" s="21" t="b">
        <v>0</v>
      </c>
      <c r="I4494" s="24">
        <v>1.9391118867558659E-2</v>
      </c>
    </row>
    <row r="4495" spans="1:9" x14ac:dyDescent="0.25">
      <c r="A4495" s="18" t="s">
        <v>277</v>
      </c>
      <c r="B4495" s="18" t="s">
        <v>328</v>
      </c>
      <c r="C4495" s="18" t="s">
        <v>329</v>
      </c>
      <c r="D4495" s="31">
        <v>1</v>
      </c>
      <c r="E4495" s="31">
        <v>3600</v>
      </c>
      <c r="F4495" s="24">
        <v>2.7777777777777776E-2</v>
      </c>
      <c r="G4495" s="26">
        <v>71.326180034918167</v>
      </c>
      <c r="H4495" s="21" t="b">
        <v>0</v>
      </c>
      <c r="I4495" s="24">
        <v>2.7777777777777776E-2</v>
      </c>
    </row>
    <row r="4496" spans="1:9" x14ac:dyDescent="0.25">
      <c r="A4496" s="18" t="s">
        <v>3025</v>
      </c>
      <c r="B4496" s="18" t="s">
        <v>328</v>
      </c>
      <c r="C4496" s="18" t="s">
        <v>329</v>
      </c>
      <c r="D4496" s="31">
        <v>2</v>
      </c>
      <c r="E4496" s="31">
        <v>3522</v>
      </c>
      <c r="F4496" s="24">
        <v>5.6785917092561047E-2</v>
      </c>
      <c r="G4496" s="26">
        <v>71.326180034918167</v>
      </c>
      <c r="H4496" s="21" t="b">
        <v>0</v>
      </c>
      <c r="I4496" s="24">
        <v>5.6785917092561047E-2</v>
      </c>
    </row>
    <row r="4497" spans="1:9" x14ac:dyDescent="0.25">
      <c r="A4497" s="18" t="s">
        <v>3026</v>
      </c>
      <c r="B4497" s="18" t="s">
        <v>328</v>
      </c>
      <c r="C4497" s="18" t="s">
        <v>329</v>
      </c>
      <c r="D4497" s="31">
        <v>1</v>
      </c>
      <c r="E4497" s="31">
        <v>3041</v>
      </c>
      <c r="F4497" s="24">
        <v>3.2883919763235778E-2</v>
      </c>
      <c r="G4497" s="26">
        <v>71.326180034918167</v>
      </c>
      <c r="H4497" s="21" t="b">
        <v>0</v>
      </c>
      <c r="I4497" s="24">
        <v>3.2883919763235778E-2</v>
      </c>
    </row>
    <row r="4498" spans="1:9" x14ac:dyDescent="0.25">
      <c r="A4498" s="18" t="s">
        <v>179</v>
      </c>
      <c r="B4498" s="18" t="s">
        <v>334</v>
      </c>
      <c r="C4498" s="18" t="s">
        <v>335</v>
      </c>
      <c r="D4498" s="31">
        <v>2</v>
      </c>
      <c r="E4498" s="31">
        <v>807</v>
      </c>
      <c r="F4498" s="24">
        <v>0.24783147459727387</v>
      </c>
      <c r="G4498" s="26">
        <v>75.944100064763958</v>
      </c>
      <c r="H4498" s="21" t="b">
        <v>0</v>
      </c>
      <c r="I4498" s="24">
        <v>0.24783147459727387</v>
      </c>
    </row>
    <row r="4499" spans="1:9" x14ac:dyDescent="0.25">
      <c r="A4499" s="18" t="s">
        <v>287</v>
      </c>
      <c r="B4499" s="18" t="s">
        <v>334</v>
      </c>
      <c r="C4499" s="18" t="s">
        <v>335</v>
      </c>
      <c r="D4499" s="31">
        <v>1</v>
      </c>
      <c r="E4499" s="31">
        <v>1433</v>
      </c>
      <c r="F4499" s="24">
        <v>6.978367062107467E-2</v>
      </c>
      <c r="G4499" s="26">
        <v>75.944100064763958</v>
      </c>
      <c r="H4499" s="21" t="b">
        <v>0</v>
      </c>
      <c r="I4499" s="24">
        <v>6.978367062107467E-2</v>
      </c>
    </row>
    <row r="4500" spans="1:9" x14ac:dyDescent="0.25">
      <c r="A4500" s="18" t="s">
        <v>129</v>
      </c>
      <c r="B4500" s="18" t="s">
        <v>334</v>
      </c>
      <c r="C4500" s="18" t="s">
        <v>335</v>
      </c>
      <c r="D4500" s="31">
        <v>236</v>
      </c>
      <c r="E4500" s="31">
        <v>2403</v>
      </c>
      <c r="F4500" s="24">
        <v>9.8210570120682483</v>
      </c>
      <c r="G4500" s="26">
        <v>75.944100064763958</v>
      </c>
      <c r="H4500" s="21" t="b">
        <v>1</v>
      </c>
      <c r="I4500" s="24">
        <v>14.199664307639598</v>
      </c>
    </row>
    <row r="4501" spans="1:9" x14ac:dyDescent="0.25">
      <c r="A4501" s="18" t="s">
        <v>2376</v>
      </c>
      <c r="B4501" s="18" t="s">
        <v>334</v>
      </c>
      <c r="C4501" s="18" t="s">
        <v>335</v>
      </c>
      <c r="D4501" s="31">
        <v>1</v>
      </c>
      <c r="E4501" s="31">
        <v>1406</v>
      </c>
      <c r="F4501" s="24">
        <v>7.1123755334281655E-2</v>
      </c>
      <c r="G4501" s="26">
        <v>75.944100064763958</v>
      </c>
      <c r="H4501" s="21" t="b">
        <v>0</v>
      </c>
      <c r="I4501" s="24">
        <v>7.1123755334281655E-2</v>
      </c>
    </row>
    <row r="4502" spans="1:9" x14ac:dyDescent="0.25">
      <c r="A4502" s="18" t="s">
        <v>647</v>
      </c>
      <c r="B4502" s="18" t="s">
        <v>334</v>
      </c>
      <c r="C4502" s="18" t="s">
        <v>335</v>
      </c>
      <c r="D4502" s="31">
        <v>1</v>
      </c>
      <c r="E4502" s="31">
        <v>727</v>
      </c>
      <c r="F4502" s="24">
        <v>0.13755158184319119</v>
      </c>
      <c r="G4502" s="26">
        <v>75.944100064763958</v>
      </c>
      <c r="H4502" s="21" t="b">
        <v>0</v>
      </c>
      <c r="I4502" s="24">
        <v>0.13755158184319119</v>
      </c>
    </row>
    <row r="4503" spans="1:9" x14ac:dyDescent="0.25">
      <c r="A4503" s="18" t="s">
        <v>649</v>
      </c>
      <c r="B4503" s="18" t="s">
        <v>334</v>
      </c>
      <c r="C4503" s="18" t="s">
        <v>335</v>
      </c>
      <c r="D4503" s="31">
        <v>1</v>
      </c>
      <c r="E4503" s="31">
        <v>727</v>
      </c>
      <c r="F4503" s="24">
        <v>0.13755158184319119</v>
      </c>
      <c r="G4503" s="26">
        <v>75.944100064763958</v>
      </c>
      <c r="H4503" s="21" t="b">
        <v>0</v>
      </c>
      <c r="I4503" s="24">
        <v>0.13755158184319119</v>
      </c>
    </row>
    <row r="4504" spans="1:9" x14ac:dyDescent="0.25">
      <c r="A4504" s="18" t="s">
        <v>199</v>
      </c>
      <c r="B4504" s="18" t="s">
        <v>334</v>
      </c>
      <c r="C4504" s="18" t="s">
        <v>335</v>
      </c>
      <c r="D4504" s="31">
        <v>20</v>
      </c>
      <c r="E4504" s="31">
        <v>142</v>
      </c>
      <c r="F4504" s="24">
        <v>14.084507042253522</v>
      </c>
      <c r="G4504" s="26">
        <v>75.944100064763958</v>
      </c>
      <c r="H4504" s="21" t="b">
        <v>1</v>
      </c>
      <c r="I4504" s="24">
        <v>20.363925358831438</v>
      </c>
    </row>
    <row r="4505" spans="1:9" x14ac:dyDescent="0.25">
      <c r="A4505" s="18" t="s">
        <v>3027</v>
      </c>
      <c r="B4505" s="18" t="s">
        <v>334</v>
      </c>
      <c r="C4505" s="18" t="s">
        <v>335</v>
      </c>
      <c r="D4505" s="31">
        <v>1</v>
      </c>
      <c r="E4505" s="31">
        <v>78</v>
      </c>
      <c r="F4505" s="24">
        <v>1.2820512820512819</v>
      </c>
      <c r="G4505" s="26">
        <v>75.944100064763958</v>
      </c>
      <c r="H4505" s="21" t="b">
        <v>0</v>
      </c>
      <c r="I4505" s="24">
        <v>1.2820512820512819</v>
      </c>
    </row>
    <row r="4506" spans="1:9" x14ac:dyDescent="0.25">
      <c r="A4506" s="18" t="s">
        <v>2419</v>
      </c>
      <c r="B4506" s="18" t="s">
        <v>334</v>
      </c>
      <c r="C4506" s="18" t="s">
        <v>335</v>
      </c>
      <c r="D4506" s="31">
        <v>10</v>
      </c>
      <c r="E4506" s="31">
        <v>79</v>
      </c>
      <c r="F4506" s="24">
        <v>12.658227848101266</v>
      </c>
      <c r="G4506" s="26">
        <v>75.944100064763958</v>
      </c>
      <c r="H4506" s="21" t="b">
        <v>1</v>
      </c>
      <c r="I4506" s="24">
        <v>18.301755702240911</v>
      </c>
    </row>
    <row r="4507" spans="1:9" x14ac:dyDescent="0.25">
      <c r="A4507" s="18" t="s">
        <v>181</v>
      </c>
      <c r="B4507" s="18" t="s">
        <v>334</v>
      </c>
      <c r="C4507" s="18" t="s">
        <v>335</v>
      </c>
      <c r="D4507" s="31">
        <v>2</v>
      </c>
      <c r="E4507" s="31">
        <v>2278</v>
      </c>
      <c r="F4507" s="24">
        <v>8.7796312554872691E-2</v>
      </c>
      <c r="G4507" s="26">
        <v>75.944100064763958</v>
      </c>
      <c r="H4507" s="21" t="b">
        <v>1</v>
      </c>
      <c r="I4507" s="24">
        <v>0.12693930645101245</v>
      </c>
    </row>
    <row r="4508" spans="1:9" x14ac:dyDescent="0.25">
      <c r="A4508" s="18" t="s">
        <v>1042</v>
      </c>
      <c r="B4508" s="18" t="s">
        <v>334</v>
      </c>
      <c r="C4508" s="18" t="s">
        <v>335</v>
      </c>
      <c r="D4508" s="31">
        <v>4</v>
      </c>
      <c r="E4508" s="31">
        <v>2211</v>
      </c>
      <c r="F4508" s="24">
        <v>0.18091361374943465</v>
      </c>
      <c r="G4508" s="26">
        <v>75.944100064763958</v>
      </c>
      <c r="H4508" s="21" t="b">
        <v>1</v>
      </c>
      <c r="I4508" s="24">
        <v>0.26157190420208631</v>
      </c>
    </row>
    <row r="4509" spans="1:9" x14ac:dyDescent="0.25">
      <c r="A4509" s="18" t="s">
        <v>3028</v>
      </c>
      <c r="B4509" s="18" t="s">
        <v>334</v>
      </c>
      <c r="C4509" s="18" t="s">
        <v>335</v>
      </c>
      <c r="D4509" s="31">
        <v>1</v>
      </c>
      <c r="E4509" s="31">
        <v>1357</v>
      </c>
      <c r="F4509" s="24">
        <v>7.369196757553427E-2</v>
      </c>
      <c r="G4509" s="26">
        <v>75.944100064763958</v>
      </c>
      <c r="H4509" s="21" t="b">
        <v>0</v>
      </c>
      <c r="I4509" s="24">
        <v>7.369196757553427E-2</v>
      </c>
    </row>
    <row r="4510" spans="1:9" x14ac:dyDescent="0.25">
      <c r="A4510" s="18" t="s">
        <v>3029</v>
      </c>
      <c r="B4510" s="18" t="s">
        <v>334</v>
      </c>
      <c r="C4510" s="18" t="s">
        <v>335</v>
      </c>
      <c r="D4510" s="31">
        <v>1</v>
      </c>
      <c r="E4510" s="31">
        <v>2099</v>
      </c>
      <c r="F4510" s="24">
        <v>4.7641734159123393E-2</v>
      </c>
      <c r="G4510" s="26">
        <v>75.944100064763958</v>
      </c>
      <c r="H4510" s="21" t="b">
        <v>0</v>
      </c>
      <c r="I4510" s="24">
        <v>4.7641734159123393E-2</v>
      </c>
    </row>
    <row r="4511" spans="1:9" x14ac:dyDescent="0.25">
      <c r="A4511" s="18" t="s">
        <v>3030</v>
      </c>
      <c r="B4511" s="18" t="s">
        <v>334</v>
      </c>
      <c r="C4511" s="18" t="s">
        <v>335</v>
      </c>
      <c r="D4511" s="31">
        <v>1</v>
      </c>
      <c r="E4511" s="31">
        <v>77</v>
      </c>
      <c r="F4511" s="24">
        <v>1.2987012987012987</v>
      </c>
      <c r="G4511" s="26">
        <v>75.944100064763958</v>
      </c>
      <c r="H4511" s="21" t="b">
        <v>0</v>
      </c>
      <c r="I4511" s="24">
        <v>1.2987012987012987</v>
      </c>
    </row>
    <row r="4512" spans="1:9" x14ac:dyDescent="0.25">
      <c r="A4512" s="18" t="s">
        <v>3031</v>
      </c>
      <c r="B4512" s="18" t="s">
        <v>334</v>
      </c>
      <c r="C4512" s="18" t="s">
        <v>335</v>
      </c>
      <c r="D4512" s="31">
        <v>1</v>
      </c>
      <c r="E4512" s="31">
        <v>77</v>
      </c>
      <c r="F4512" s="24">
        <v>1.2987012987012987</v>
      </c>
      <c r="G4512" s="26">
        <v>75.944100064763958</v>
      </c>
      <c r="H4512" s="21" t="b">
        <v>0</v>
      </c>
      <c r="I4512" s="24">
        <v>1.2987012987012987</v>
      </c>
    </row>
    <row r="4513" spans="1:9" x14ac:dyDescent="0.25">
      <c r="A4513" s="18" t="s">
        <v>3032</v>
      </c>
      <c r="B4513" s="18" t="s">
        <v>334</v>
      </c>
      <c r="C4513" s="18" t="s">
        <v>335</v>
      </c>
      <c r="D4513" s="31">
        <v>1</v>
      </c>
      <c r="E4513" s="31">
        <v>74</v>
      </c>
      <c r="F4513" s="24">
        <v>1.3513513513513513</v>
      </c>
      <c r="G4513" s="26">
        <v>75.944100064763958</v>
      </c>
      <c r="H4513" s="21" t="b">
        <v>0</v>
      </c>
      <c r="I4513" s="24">
        <v>1.3513513513513513</v>
      </c>
    </row>
    <row r="4514" spans="1:9" x14ac:dyDescent="0.25">
      <c r="A4514" s="18" t="s">
        <v>141</v>
      </c>
      <c r="B4514" s="18" t="s">
        <v>334</v>
      </c>
      <c r="C4514" s="18" t="s">
        <v>335</v>
      </c>
      <c r="D4514" s="31">
        <v>7</v>
      </c>
      <c r="E4514" s="31">
        <v>2459</v>
      </c>
      <c r="F4514" s="24">
        <v>0.28466856445709637</v>
      </c>
      <c r="G4514" s="26">
        <v>75.944100064763958</v>
      </c>
      <c r="H4514" s="21" t="b">
        <v>1</v>
      </c>
      <c r="I4514" s="24">
        <v>0.41158482730131041</v>
      </c>
    </row>
    <row r="4515" spans="1:9" x14ac:dyDescent="0.25">
      <c r="A4515" s="18" t="s">
        <v>704</v>
      </c>
      <c r="B4515" s="18" t="s">
        <v>334</v>
      </c>
      <c r="C4515" s="18" t="s">
        <v>335</v>
      </c>
      <c r="D4515" s="31">
        <v>2</v>
      </c>
      <c r="E4515" s="31">
        <v>2349</v>
      </c>
      <c r="F4515" s="24">
        <v>8.5142613878246065E-2</v>
      </c>
      <c r="G4515" s="26">
        <v>75.944100064763958</v>
      </c>
      <c r="H4515" s="21" t="b">
        <v>1</v>
      </c>
      <c r="I4515" s="24">
        <v>0.12310248620494099</v>
      </c>
    </row>
    <row r="4516" spans="1:9" x14ac:dyDescent="0.25">
      <c r="A4516" s="18" t="s">
        <v>2025</v>
      </c>
      <c r="B4516" s="18" t="s">
        <v>334</v>
      </c>
      <c r="C4516" s="18" t="s">
        <v>335</v>
      </c>
      <c r="D4516" s="31">
        <v>1</v>
      </c>
      <c r="E4516" s="31">
        <v>79</v>
      </c>
      <c r="F4516" s="24">
        <v>1.2658227848101267</v>
      </c>
      <c r="G4516" s="26">
        <v>75.944100064763958</v>
      </c>
      <c r="H4516" s="21" t="b">
        <v>1</v>
      </c>
      <c r="I4516" s="24">
        <v>1.8301755702240912</v>
      </c>
    </row>
    <row r="4517" spans="1:9" x14ac:dyDescent="0.25">
      <c r="A4517" s="18" t="s">
        <v>337</v>
      </c>
      <c r="B4517" s="18" t="s">
        <v>334</v>
      </c>
      <c r="C4517" s="18" t="s">
        <v>335</v>
      </c>
      <c r="D4517" s="31">
        <v>1</v>
      </c>
      <c r="E4517" s="31">
        <v>915</v>
      </c>
      <c r="F4517" s="24">
        <v>0.10928961748633879</v>
      </c>
      <c r="G4517" s="26">
        <v>75.944100064763958</v>
      </c>
      <c r="H4517" s="21" t="b">
        <v>0</v>
      </c>
      <c r="I4517" s="24">
        <v>0.10928961748633879</v>
      </c>
    </row>
    <row r="4518" spans="1:9" x14ac:dyDescent="0.25">
      <c r="A4518" s="18" t="s">
        <v>143</v>
      </c>
      <c r="B4518" s="18" t="s">
        <v>334</v>
      </c>
      <c r="C4518" s="18" t="s">
        <v>335</v>
      </c>
      <c r="D4518" s="31">
        <v>12</v>
      </c>
      <c r="E4518" s="31">
        <v>2195</v>
      </c>
      <c r="F4518" s="24">
        <v>0.54669703872437359</v>
      </c>
      <c r="G4518" s="26">
        <v>75.944100064763958</v>
      </c>
      <c r="H4518" s="21" t="b">
        <v>1</v>
      </c>
      <c r="I4518" s="24">
        <v>0.79043573602388983</v>
      </c>
    </row>
    <row r="4519" spans="1:9" x14ac:dyDescent="0.25">
      <c r="A4519" s="18" t="s">
        <v>747</v>
      </c>
      <c r="B4519" s="18" t="s">
        <v>334</v>
      </c>
      <c r="C4519" s="18" t="s">
        <v>335</v>
      </c>
      <c r="D4519" s="31">
        <v>8</v>
      </c>
      <c r="E4519" s="31">
        <v>2160</v>
      </c>
      <c r="F4519" s="24">
        <v>0.37037037037037041</v>
      </c>
      <c r="G4519" s="26">
        <v>75.944100064763958</v>
      </c>
      <c r="H4519" s="21" t="b">
        <v>1</v>
      </c>
      <c r="I4519" s="24">
        <v>0.53549581499149335</v>
      </c>
    </row>
    <row r="4520" spans="1:9" x14ac:dyDescent="0.25">
      <c r="A4520" s="18" t="s">
        <v>145</v>
      </c>
      <c r="B4520" s="18" t="s">
        <v>334</v>
      </c>
      <c r="C4520" s="18" t="s">
        <v>335</v>
      </c>
      <c r="D4520" s="31">
        <v>1</v>
      </c>
      <c r="E4520" s="31">
        <v>2162</v>
      </c>
      <c r="F4520" s="24">
        <v>4.6253469010175768E-2</v>
      </c>
      <c r="G4520" s="26">
        <v>75.944100064763958</v>
      </c>
      <c r="H4520" s="21" t="b">
        <v>1</v>
      </c>
      <c r="I4520" s="24">
        <v>6.6875055526227203E-2</v>
      </c>
    </row>
    <row r="4521" spans="1:9" x14ac:dyDescent="0.25">
      <c r="A4521" s="18" t="s">
        <v>219</v>
      </c>
      <c r="B4521" s="18" t="s">
        <v>334</v>
      </c>
      <c r="C4521" s="18" t="s">
        <v>335</v>
      </c>
      <c r="D4521" s="31">
        <v>79</v>
      </c>
      <c r="E4521" s="31">
        <v>1975</v>
      </c>
      <c r="F4521" s="24">
        <v>4</v>
      </c>
      <c r="G4521" s="26">
        <v>75.944100064763958</v>
      </c>
      <c r="H4521" s="21" t="b">
        <v>1</v>
      </c>
      <c r="I4521" s="24">
        <v>5.7833548019081276</v>
      </c>
    </row>
    <row r="4522" spans="1:9" x14ac:dyDescent="0.25">
      <c r="A4522" s="18" t="s">
        <v>1550</v>
      </c>
      <c r="B4522" s="18" t="s">
        <v>334</v>
      </c>
      <c r="C4522" s="18" t="s">
        <v>335</v>
      </c>
      <c r="D4522" s="31">
        <v>14</v>
      </c>
      <c r="E4522" s="31">
        <v>1966</v>
      </c>
      <c r="F4522" s="24">
        <v>0.71210579857578837</v>
      </c>
      <c r="G4522" s="26">
        <v>75.944100064763958</v>
      </c>
      <c r="H4522" s="21" t="b">
        <v>1</v>
      </c>
      <c r="I4522" s="24">
        <v>1.0295901224149768</v>
      </c>
    </row>
    <row r="4523" spans="1:9" x14ac:dyDescent="0.25">
      <c r="A4523" s="18" t="s">
        <v>2381</v>
      </c>
      <c r="B4523" s="18" t="s">
        <v>334</v>
      </c>
      <c r="C4523" s="18" t="s">
        <v>335</v>
      </c>
      <c r="D4523" s="31">
        <v>1</v>
      </c>
      <c r="E4523" s="31">
        <v>79</v>
      </c>
      <c r="F4523" s="24">
        <v>1.2658227848101267</v>
      </c>
      <c r="G4523" s="26">
        <v>75.944100064763958</v>
      </c>
      <c r="H4523" s="21" t="b">
        <v>1</v>
      </c>
      <c r="I4523" s="24">
        <v>1.8301755702240912</v>
      </c>
    </row>
    <row r="4524" spans="1:9" x14ac:dyDescent="0.25">
      <c r="A4524" s="18" t="s">
        <v>3033</v>
      </c>
      <c r="B4524" s="18" t="s">
        <v>334</v>
      </c>
      <c r="C4524" s="18" t="s">
        <v>335</v>
      </c>
      <c r="D4524" s="31">
        <v>1</v>
      </c>
      <c r="E4524" s="31">
        <v>1907</v>
      </c>
      <c r="F4524" s="24">
        <v>5.2438384897745147E-2</v>
      </c>
      <c r="G4524" s="26">
        <v>75.944100064763958</v>
      </c>
      <c r="H4524" s="21" t="b">
        <v>1</v>
      </c>
      <c r="I4524" s="24">
        <v>7.5817446275670261E-2</v>
      </c>
    </row>
    <row r="4525" spans="1:9" x14ac:dyDescent="0.25">
      <c r="A4525" s="18" t="s">
        <v>3034</v>
      </c>
      <c r="B4525" s="18" t="s">
        <v>334</v>
      </c>
      <c r="C4525" s="18" t="s">
        <v>335</v>
      </c>
      <c r="D4525" s="31">
        <v>1</v>
      </c>
      <c r="E4525" s="31">
        <v>466</v>
      </c>
      <c r="F4525" s="24">
        <v>0.21459227467811159</v>
      </c>
      <c r="G4525" s="26">
        <v>75.944100064763958</v>
      </c>
      <c r="H4525" s="21" t="b">
        <v>1</v>
      </c>
      <c r="I4525" s="24">
        <v>0.31026581555301114</v>
      </c>
    </row>
    <row r="4526" spans="1:9" x14ac:dyDescent="0.25">
      <c r="A4526" s="18" t="s">
        <v>1556</v>
      </c>
      <c r="B4526" s="18" t="s">
        <v>334</v>
      </c>
      <c r="C4526" s="18" t="s">
        <v>335</v>
      </c>
      <c r="D4526" s="31">
        <v>1</v>
      </c>
      <c r="E4526" s="31">
        <v>620</v>
      </c>
      <c r="F4526" s="24">
        <v>0.16129032258064516</v>
      </c>
      <c r="G4526" s="26">
        <v>75.944100064763958</v>
      </c>
      <c r="H4526" s="21" t="b">
        <v>0</v>
      </c>
      <c r="I4526" s="24">
        <v>0.16129032258064516</v>
      </c>
    </row>
    <row r="4527" spans="1:9" x14ac:dyDescent="0.25">
      <c r="A4527" s="18" t="s">
        <v>1557</v>
      </c>
      <c r="B4527" s="18" t="s">
        <v>334</v>
      </c>
      <c r="C4527" s="18" t="s">
        <v>335</v>
      </c>
      <c r="D4527" s="31">
        <v>2</v>
      </c>
      <c r="E4527" s="31">
        <v>620</v>
      </c>
      <c r="F4527" s="24">
        <v>0.32258064516129031</v>
      </c>
      <c r="G4527" s="26">
        <v>75.944100064763958</v>
      </c>
      <c r="H4527" s="21" t="b">
        <v>0</v>
      </c>
      <c r="I4527" s="24">
        <v>0.32258064516129031</v>
      </c>
    </row>
    <row r="4528" spans="1:9" x14ac:dyDescent="0.25">
      <c r="A4528" s="18" t="s">
        <v>1565</v>
      </c>
      <c r="B4528" s="18" t="s">
        <v>334</v>
      </c>
      <c r="C4528" s="18" t="s">
        <v>335</v>
      </c>
      <c r="D4528" s="31">
        <v>1</v>
      </c>
      <c r="E4528" s="31">
        <v>1522</v>
      </c>
      <c r="F4528" s="24">
        <v>6.5703022339027597E-2</v>
      </c>
      <c r="G4528" s="26">
        <v>75.944100064763958</v>
      </c>
      <c r="H4528" s="21" t="b">
        <v>1</v>
      </c>
      <c r="I4528" s="24">
        <v>9.4995972436073065E-2</v>
      </c>
    </row>
    <row r="4529" spans="1:9" x14ac:dyDescent="0.25">
      <c r="A4529" s="18" t="s">
        <v>223</v>
      </c>
      <c r="B4529" s="18" t="s">
        <v>334</v>
      </c>
      <c r="C4529" s="18" t="s">
        <v>335</v>
      </c>
      <c r="D4529" s="31">
        <v>1</v>
      </c>
      <c r="E4529" s="31">
        <v>1985</v>
      </c>
      <c r="F4529" s="24">
        <v>5.037783375314861E-2</v>
      </c>
      <c r="G4529" s="26">
        <v>75.944100064763958</v>
      </c>
      <c r="H4529" s="21" t="b">
        <v>0</v>
      </c>
      <c r="I4529" s="24">
        <v>5.037783375314861E-2</v>
      </c>
    </row>
    <row r="4530" spans="1:9" x14ac:dyDescent="0.25">
      <c r="A4530" s="18" t="s">
        <v>253</v>
      </c>
      <c r="B4530" s="18" t="s">
        <v>334</v>
      </c>
      <c r="C4530" s="18" t="s">
        <v>335</v>
      </c>
      <c r="D4530" s="31">
        <v>7</v>
      </c>
      <c r="E4530" s="31">
        <v>1478</v>
      </c>
      <c r="F4530" s="24">
        <v>0.4736129905277402</v>
      </c>
      <c r="G4530" s="26">
        <v>75.944100064763958</v>
      </c>
      <c r="H4530" s="21" t="b">
        <v>0</v>
      </c>
      <c r="I4530" s="24">
        <v>0.4736129905277402</v>
      </c>
    </row>
    <row r="4531" spans="1:9" x14ac:dyDescent="0.25">
      <c r="A4531" s="18" t="s">
        <v>225</v>
      </c>
      <c r="B4531" s="18" t="s">
        <v>334</v>
      </c>
      <c r="C4531" s="18" t="s">
        <v>335</v>
      </c>
      <c r="D4531" s="31">
        <v>1</v>
      </c>
      <c r="E4531" s="31">
        <v>1957</v>
      </c>
      <c r="F4531" s="24">
        <v>5.1098620337250898E-2</v>
      </c>
      <c r="G4531" s="26">
        <v>75.944100064763958</v>
      </c>
      <c r="H4531" s="21" t="b">
        <v>0</v>
      </c>
      <c r="I4531" s="24">
        <v>5.1098620337250898E-2</v>
      </c>
    </row>
    <row r="4532" spans="1:9" x14ac:dyDescent="0.25">
      <c r="A4532" s="18" t="s">
        <v>183</v>
      </c>
      <c r="B4532" s="18" t="s">
        <v>334</v>
      </c>
      <c r="C4532" s="18" t="s">
        <v>335</v>
      </c>
      <c r="D4532" s="31">
        <v>2</v>
      </c>
      <c r="E4532" s="31">
        <v>775</v>
      </c>
      <c r="F4532" s="24">
        <v>0.25806451612903225</v>
      </c>
      <c r="G4532" s="26">
        <v>75.944100064763958</v>
      </c>
      <c r="H4532" s="21" t="b">
        <v>0</v>
      </c>
      <c r="I4532" s="24">
        <v>0.25806451612903225</v>
      </c>
    </row>
    <row r="4533" spans="1:9" x14ac:dyDescent="0.25">
      <c r="A4533" s="18" t="s">
        <v>231</v>
      </c>
      <c r="B4533" s="18" t="s">
        <v>334</v>
      </c>
      <c r="C4533" s="18" t="s">
        <v>335</v>
      </c>
      <c r="D4533" s="31">
        <v>4</v>
      </c>
      <c r="E4533" s="31">
        <v>775</v>
      </c>
      <c r="F4533" s="24">
        <v>0.5161290322580645</v>
      </c>
      <c r="G4533" s="26">
        <v>75.944100064763958</v>
      </c>
      <c r="H4533" s="21" t="b">
        <v>0</v>
      </c>
      <c r="I4533" s="24">
        <v>0.5161290322580645</v>
      </c>
    </row>
    <row r="4534" spans="1:9" x14ac:dyDescent="0.25">
      <c r="A4534" s="18" t="s">
        <v>824</v>
      </c>
      <c r="B4534" s="18" t="s">
        <v>334</v>
      </c>
      <c r="C4534" s="18" t="s">
        <v>335</v>
      </c>
      <c r="D4534" s="31">
        <v>1</v>
      </c>
      <c r="E4534" s="31">
        <v>727</v>
      </c>
      <c r="F4534" s="24">
        <v>0.13755158184319119</v>
      </c>
      <c r="G4534" s="26">
        <v>75.944100064763958</v>
      </c>
      <c r="H4534" s="21" t="b">
        <v>0</v>
      </c>
      <c r="I4534" s="24">
        <v>0.13755158184319119</v>
      </c>
    </row>
    <row r="4535" spans="1:9" x14ac:dyDescent="0.25">
      <c r="A4535" s="18" t="s">
        <v>3400</v>
      </c>
      <c r="B4535" s="18" t="s">
        <v>334</v>
      </c>
      <c r="C4535" s="18" t="s">
        <v>335</v>
      </c>
      <c r="D4535" s="31">
        <v>1</v>
      </c>
      <c r="E4535" s="31">
        <v>605</v>
      </c>
      <c r="F4535" s="24">
        <v>0.16528925619834711</v>
      </c>
      <c r="G4535" s="26">
        <v>75.944100064763958</v>
      </c>
      <c r="H4535" s="21" t="b">
        <v>0</v>
      </c>
      <c r="I4535" s="24">
        <v>0.16528925619834711</v>
      </c>
    </row>
    <row r="4536" spans="1:9" x14ac:dyDescent="0.25">
      <c r="A4536" s="18" t="s">
        <v>233</v>
      </c>
      <c r="B4536" s="18" t="s">
        <v>334</v>
      </c>
      <c r="C4536" s="18" t="s">
        <v>335</v>
      </c>
      <c r="D4536" s="31">
        <v>7</v>
      </c>
      <c r="E4536" s="31">
        <v>775</v>
      </c>
      <c r="F4536" s="24">
        <v>0.90322580645161299</v>
      </c>
      <c r="G4536" s="26">
        <v>75.944100064763958</v>
      </c>
      <c r="H4536" s="21" t="b">
        <v>0</v>
      </c>
      <c r="I4536" s="24">
        <v>0.90322580645161299</v>
      </c>
    </row>
    <row r="4537" spans="1:9" x14ac:dyDescent="0.25">
      <c r="A4537" s="18" t="s">
        <v>834</v>
      </c>
      <c r="B4537" s="18" t="s">
        <v>334</v>
      </c>
      <c r="C4537" s="18" t="s">
        <v>335</v>
      </c>
      <c r="D4537" s="31">
        <v>1</v>
      </c>
      <c r="E4537" s="31">
        <v>641</v>
      </c>
      <c r="F4537" s="24">
        <v>0.15600624024960999</v>
      </c>
      <c r="G4537" s="26">
        <v>75.944100064763958</v>
      </c>
      <c r="H4537" s="21" t="b">
        <v>0</v>
      </c>
      <c r="I4537" s="24">
        <v>0.15600624024960999</v>
      </c>
    </row>
    <row r="4538" spans="1:9" x14ac:dyDescent="0.25">
      <c r="A4538" s="18" t="s">
        <v>273</v>
      </c>
      <c r="B4538" s="18" t="s">
        <v>334</v>
      </c>
      <c r="C4538" s="18" t="s">
        <v>335</v>
      </c>
      <c r="D4538" s="31">
        <v>3</v>
      </c>
      <c r="E4538" s="31">
        <v>2152</v>
      </c>
      <c r="F4538" s="24">
        <v>0.13940520446096655</v>
      </c>
      <c r="G4538" s="26">
        <v>75.944100064763958</v>
      </c>
      <c r="H4538" s="21" t="b">
        <v>0</v>
      </c>
      <c r="I4538" s="24">
        <v>0.13940520446096655</v>
      </c>
    </row>
    <row r="4539" spans="1:9" x14ac:dyDescent="0.25">
      <c r="A4539" s="18" t="s">
        <v>2936</v>
      </c>
      <c r="B4539" s="18" t="s">
        <v>334</v>
      </c>
      <c r="C4539" s="18" t="s">
        <v>335</v>
      </c>
      <c r="D4539" s="31">
        <v>1</v>
      </c>
      <c r="E4539" s="31">
        <v>2080</v>
      </c>
      <c r="F4539" s="24">
        <v>4.807692307692308E-2</v>
      </c>
      <c r="G4539" s="26">
        <v>75.944100064763958</v>
      </c>
      <c r="H4539" s="21" t="b">
        <v>0</v>
      </c>
      <c r="I4539" s="24">
        <v>4.807692307692308E-2</v>
      </c>
    </row>
    <row r="4540" spans="1:9" x14ac:dyDescent="0.25">
      <c r="A4540" s="18" t="s">
        <v>3035</v>
      </c>
      <c r="B4540" s="18" t="s">
        <v>334</v>
      </c>
      <c r="C4540" s="18" t="s">
        <v>335</v>
      </c>
      <c r="D4540" s="31">
        <v>1</v>
      </c>
      <c r="E4540" s="31">
        <v>78</v>
      </c>
      <c r="F4540" s="24">
        <v>1.2820512820512819</v>
      </c>
      <c r="G4540" s="26">
        <v>75.944100064763958</v>
      </c>
      <c r="H4540" s="21" t="b">
        <v>0</v>
      </c>
      <c r="I4540" s="24">
        <v>1.2820512820512819</v>
      </c>
    </row>
    <row r="4541" spans="1:9" x14ac:dyDescent="0.25">
      <c r="A4541" s="18" t="s">
        <v>157</v>
      </c>
      <c r="B4541" s="18" t="s">
        <v>334</v>
      </c>
      <c r="C4541" s="18" t="s">
        <v>335</v>
      </c>
      <c r="D4541" s="31">
        <v>10</v>
      </c>
      <c r="E4541" s="31">
        <v>2414</v>
      </c>
      <c r="F4541" s="24">
        <v>0.41425020712510358</v>
      </c>
      <c r="G4541" s="26">
        <v>75.944100064763958</v>
      </c>
      <c r="H4541" s="21" t="b">
        <v>0</v>
      </c>
      <c r="I4541" s="24">
        <v>0.41425020712510358</v>
      </c>
    </row>
    <row r="4542" spans="1:9" x14ac:dyDescent="0.25">
      <c r="A4542" s="18" t="s">
        <v>2391</v>
      </c>
      <c r="B4542" s="18" t="s">
        <v>334</v>
      </c>
      <c r="C4542" s="18" t="s">
        <v>335</v>
      </c>
      <c r="D4542" s="31">
        <v>1</v>
      </c>
      <c r="E4542" s="31">
        <v>2293</v>
      </c>
      <c r="F4542" s="24">
        <v>4.3610989969472311E-2</v>
      </c>
      <c r="G4542" s="26">
        <v>75.944100064763958</v>
      </c>
      <c r="H4542" s="21" t="b">
        <v>0</v>
      </c>
      <c r="I4542" s="24">
        <v>4.3610989969472311E-2</v>
      </c>
    </row>
    <row r="4543" spans="1:9" x14ac:dyDescent="0.25">
      <c r="A4543" s="18" t="s">
        <v>3036</v>
      </c>
      <c r="B4543" s="18" t="s">
        <v>334</v>
      </c>
      <c r="C4543" s="18" t="s">
        <v>335</v>
      </c>
      <c r="D4543" s="31">
        <v>1</v>
      </c>
      <c r="E4543" s="31">
        <v>78</v>
      </c>
      <c r="F4543" s="24">
        <v>1.2820512820512819</v>
      </c>
      <c r="G4543" s="26">
        <v>75.944100064763958</v>
      </c>
      <c r="H4543" s="21" t="b">
        <v>0</v>
      </c>
      <c r="I4543" s="24">
        <v>1.2820512820512819</v>
      </c>
    </row>
    <row r="4544" spans="1:9" x14ac:dyDescent="0.25">
      <c r="A4544" s="18" t="s">
        <v>3037</v>
      </c>
      <c r="B4544" s="18" t="s">
        <v>334</v>
      </c>
      <c r="C4544" s="18" t="s">
        <v>335</v>
      </c>
      <c r="D4544" s="31">
        <v>1</v>
      </c>
      <c r="E4544" s="31">
        <v>1301</v>
      </c>
      <c r="F4544" s="24">
        <v>7.6863950807071479E-2</v>
      </c>
      <c r="G4544" s="26">
        <v>75.944100064763958</v>
      </c>
      <c r="H4544" s="21" t="b">
        <v>0</v>
      </c>
      <c r="I4544" s="24">
        <v>7.6863950807071479E-2</v>
      </c>
    </row>
    <row r="4545" spans="1:9" x14ac:dyDescent="0.25">
      <c r="A4545" s="18" t="s">
        <v>3038</v>
      </c>
      <c r="B4545" s="18" t="s">
        <v>334</v>
      </c>
      <c r="C4545" s="18" t="s">
        <v>335</v>
      </c>
      <c r="D4545" s="31">
        <v>1</v>
      </c>
      <c r="E4545" s="31">
        <v>79</v>
      </c>
      <c r="F4545" s="24">
        <v>1.2658227848101267</v>
      </c>
      <c r="G4545" s="26">
        <v>75.944100064763958</v>
      </c>
      <c r="H4545" s="21" t="b">
        <v>0</v>
      </c>
      <c r="I4545" s="24">
        <v>1.2658227848101267</v>
      </c>
    </row>
    <row r="4546" spans="1:9" x14ac:dyDescent="0.25">
      <c r="A4546" s="18" t="s">
        <v>235</v>
      </c>
      <c r="B4546" s="18" t="s">
        <v>334</v>
      </c>
      <c r="C4546" s="18" t="s">
        <v>335</v>
      </c>
      <c r="D4546" s="31">
        <v>3</v>
      </c>
      <c r="E4546" s="31">
        <v>775</v>
      </c>
      <c r="F4546" s="24">
        <v>0.38709677419354838</v>
      </c>
      <c r="G4546" s="26">
        <v>75.944100064763958</v>
      </c>
      <c r="H4546" s="21" t="b">
        <v>0</v>
      </c>
      <c r="I4546" s="24">
        <v>0.38709677419354838</v>
      </c>
    </row>
    <row r="4547" spans="1:9" x14ac:dyDescent="0.25">
      <c r="A4547" s="18" t="s">
        <v>1135</v>
      </c>
      <c r="B4547" s="18" t="s">
        <v>334</v>
      </c>
      <c r="C4547" s="18" t="s">
        <v>335</v>
      </c>
      <c r="D4547" s="31">
        <v>1</v>
      </c>
      <c r="E4547" s="31">
        <v>727</v>
      </c>
      <c r="F4547" s="24">
        <v>0.13755158184319119</v>
      </c>
      <c r="G4547" s="26">
        <v>75.944100064763958</v>
      </c>
      <c r="H4547" s="21" t="b">
        <v>0</v>
      </c>
      <c r="I4547" s="24">
        <v>0.13755158184319119</v>
      </c>
    </row>
    <row r="4548" spans="1:9" x14ac:dyDescent="0.25">
      <c r="A4548" s="18" t="s">
        <v>1989</v>
      </c>
      <c r="B4548" s="18" t="s">
        <v>334</v>
      </c>
      <c r="C4548" s="18" t="s">
        <v>335</v>
      </c>
      <c r="D4548" s="31">
        <v>1</v>
      </c>
      <c r="E4548" s="31">
        <v>620</v>
      </c>
      <c r="F4548" s="24">
        <v>0.16129032258064516</v>
      </c>
      <c r="G4548" s="26">
        <v>75.944100064763958</v>
      </c>
      <c r="H4548" s="21" t="b">
        <v>0</v>
      </c>
      <c r="I4548" s="24">
        <v>0.16129032258064516</v>
      </c>
    </row>
    <row r="4549" spans="1:9" x14ac:dyDescent="0.25">
      <c r="A4549" s="18" t="s">
        <v>3039</v>
      </c>
      <c r="B4549" s="18" t="s">
        <v>334</v>
      </c>
      <c r="C4549" s="18" t="s">
        <v>335</v>
      </c>
      <c r="D4549" s="31">
        <v>1</v>
      </c>
      <c r="E4549" s="31">
        <v>1415</v>
      </c>
      <c r="F4549" s="24">
        <v>7.0671378091872794E-2</v>
      </c>
      <c r="G4549" s="26">
        <v>75.944100064763958</v>
      </c>
      <c r="H4549" s="21" t="b">
        <v>0</v>
      </c>
      <c r="I4549" s="24">
        <v>7.0671378091872794E-2</v>
      </c>
    </row>
    <row r="4550" spans="1:9" x14ac:dyDescent="0.25">
      <c r="A4550" s="18" t="s">
        <v>275</v>
      </c>
      <c r="B4550" s="18" t="s">
        <v>334</v>
      </c>
      <c r="C4550" s="18" t="s">
        <v>335</v>
      </c>
      <c r="D4550" s="31">
        <v>1</v>
      </c>
      <c r="E4550" s="31">
        <v>2026</v>
      </c>
      <c r="F4550" s="24">
        <v>4.9358341559723587E-2</v>
      </c>
      <c r="G4550" s="26">
        <v>75.944100064763958</v>
      </c>
      <c r="H4550" s="21" t="b">
        <v>1</v>
      </c>
      <c r="I4550" s="24">
        <v>7.1364200418412224E-2</v>
      </c>
    </row>
    <row r="4551" spans="1:9" x14ac:dyDescent="0.25">
      <c r="A4551" s="18" t="s">
        <v>2794</v>
      </c>
      <c r="B4551" s="18" t="s">
        <v>334</v>
      </c>
      <c r="C4551" s="18" t="s">
        <v>335</v>
      </c>
      <c r="D4551" s="31">
        <v>3</v>
      </c>
      <c r="E4551" s="31">
        <v>1790</v>
      </c>
      <c r="F4551" s="24">
        <v>0.16759776536312848</v>
      </c>
      <c r="G4551" s="26">
        <v>75.944100064763958</v>
      </c>
      <c r="H4551" s="21" t="b">
        <v>1</v>
      </c>
      <c r="I4551" s="24">
        <v>0.24231933527548019</v>
      </c>
    </row>
    <row r="4552" spans="1:9" x14ac:dyDescent="0.25">
      <c r="A4552" s="18" t="s">
        <v>163</v>
      </c>
      <c r="B4552" s="18" t="s">
        <v>334</v>
      </c>
      <c r="C4552" s="18" t="s">
        <v>335</v>
      </c>
      <c r="D4552" s="31">
        <v>1</v>
      </c>
      <c r="E4552" s="31">
        <v>1273</v>
      </c>
      <c r="F4552" s="24">
        <v>7.8554595443833475E-2</v>
      </c>
      <c r="G4552" s="26">
        <v>75.944100064763958</v>
      </c>
      <c r="H4552" s="21" t="b">
        <v>1</v>
      </c>
      <c r="I4552" s="24">
        <v>0.11357727419301115</v>
      </c>
    </row>
    <row r="4553" spans="1:9" x14ac:dyDescent="0.25">
      <c r="A4553" s="18" t="s">
        <v>3040</v>
      </c>
      <c r="B4553" s="18" t="s">
        <v>334</v>
      </c>
      <c r="C4553" s="18" t="s">
        <v>335</v>
      </c>
      <c r="D4553" s="31">
        <v>1</v>
      </c>
      <c r="E4553" s="31">
        <v>1157</v>
      </c>
      <c r="F4553" s="24">
        <v>8.6430423509075191E-2</v>
      </c>
      <c r="G4553" s="26">
        <v>75.944100064763958</v>
      </c>
      <c r="H4553" s="21" t="b">
        <v>1</v>
      </c>
      <c r="I4553" s="24">
        <v>0.12496445120804078</v>
      </c>
    </row>
    <row r="4554" spans="1:9" x14ac:dyDescent="0.25">
      <c r="A4554" s="18" t="s">
        <v>2966</v>
      </c>
      <c r="B4554" s="18" t="s">
        <v>334</v>
      </c>
      <c r="C4554" s="18" t="s">
        <v>335</v>
      </c>
      <c r="D4554" s="31">
        <v>1</v>
      </c>
      <c r="E4554" s="31">
        <v>1270</v>
      </c>
      <c r="F4554" s="24">
        <v>7.874015748031496E-2</v>
      </c>
      <c r="G4554" s="26">
        <v>75.944100064763958</v>
      </c>
      <c r="H4554" s="21" t="b">
        <v>0</v>
      </c>
      <c r="I4554" s="24">
        <v>7.874015748031496E-2</v>
      </c>
    </row>
    <row r="4555" spans="1:9" x14ac:dyDescent="0.25">
      <c r="A4555" s="18" t="s">
        <v>165</v>
      </c>
      <c r="B4555" s="18" t="s">
        <v>334</v>
      </c>
      <c r="C4555" s="18" t="s">
        <v>335</v>
      </c>
      <c r="D4555" s="31">
        <v>1</v>
      </c>
      <c r="E4555" s="31">
        <v>2471</v>
      </c>
      <c r="F4555" s="24">
        <v>4.0469445568595712E-2</v>
      </c>
      <c r="G4555" s="26">
        <v>75.944100064763958</v>
      </c>
      <c r="H4555" s="21" t="b">
        <v>0</v>
      </c>
      <c r="I4555" s="24">
        <v>4.0469445568595712E-2</v>
      </c>
    </row>
    <row r="4556" spans="1:9" x14ac:dyDescent="0.25">
      <c r="A4556" s="18" t="s">
        <v>2401</v>
      </c>
      <c r="B4556" s="18" t="s">
        <v>334</v>
      </c>
      <c r="C4556" s="18" t="s">
        <v>335</v>
      </c>
      <c r="D4556" s="31">
        <v>1</v>
      </c>
      <c r="E4556" s="31">
        <v>1768</v>
      </c>
      <c r="F4556" s="24">
        <v>5.6561085972850686E-2</v>
      </c>
      <c r="G4556" s="26">
        <v>75.944100064763958</v>
      </c>
      <c r="H4556" s="21" t="b">
        <v>0</v>
      </c>
      <c r="I4556" s="24">
        <v>5.6561085972850686E-2</v>
      </c>
    </row>
    <row r="4557" spans="1:9" x14ac:dyDescent="0.25">
      <c r="A4557" s="18" t="s">
        <v>3335</v>
      </c>
      <c r="B4557" s="18" t="s">
        <v>334</v>
      </c>
      <c r="C4557" s="18" t="s">
        <v>335</v>
      </c>
      <c r="D4557" s="31">
        <v>1</v>
      </c>
      <c r="E4557" s="31">
        <v>398</v>
      </c>
      <c r="F4557" s="24">
        <v>0.25125628140703515</v>
      </c>
      <c r="G4557" s="26">
        <v>75.944100064763958</v>
      </c>
      <c r="H4557" s="21" t="b">
        <v>1</v>
      </c>
      <c r="I4557" s="24">
        <v>0.36327605539623914</v>
      </c>
    </row>
    <row r="4558" spans="1:9" x14ac:dyDescent="0.25">
      <c r="A4558" s="18" t="s">
        <v>189</v>
      </c>
      <c r="B4558" s="18" t="s">
        <v>334</v>
      </c>
      <c r="C4558" s="18" t="s">
        <v>335</v>
      </c>
      <c r="D4558" s="31">
        <v>41</v>
      </c>
      <c r="E4558" s="31">
        <v>2109</v>
      </c>
      <c r="F4558" s="24">
        <v>1.9440493124703651</v>
      </c>
      <c r="G4558" s="26">
        <v>75.944100064763958</v>
      </c>
      <c r="H4558" s="21" t="b">
        <v>1</v>
      </c>
      <c r="I4558" s="24">
        <v>2.8107817316054198</v>
      </c>
    </row>
    <row r="4559" spans="1:9" x14ac:dyDescent="0.25">
      <c r="A4559" s="18" t="s">
        <v>893</v>
      </c>
      <c r="B4559" s="18" t="s">
        <v>334</v>
      </c>
      <c r="C4559" s="18" t="s">
        <v>335</v>
      </c>
      <c r="D4559" s="31">
        <v>22</v>
      </c>
      <c r="E4559" s="31">
        <v>2079</v>
      </c>
      <c r="F4559" s="24">
        <v>1.0582010582010581</v>
      </c>
      <c r="G4559" s="26">
        <v>75.944100064763958</v>
      </c>
      <c r="H4559" s="21" t="b">
        <v>1</v>
      </c>
      <c r="I4559" s="24">
        <v>1.5299880428328378</v>
      </c>
    </row>
    <row r="4560" spans="1:9" x14ac:dyDescent="0.25">
      <c r="A4560" s="18" t="s">
        <v>2547</v>
      </c>
      <c r="B4560" s="18" t="s">
        <v>334</v>
      </c>
      <c r="C4560" s="18" t="s">
        <v>335</v>
      </c>
      <c r="D4560" s="31">
        <v>1</v>
      </c>
      <c r="E4560" s="31">
        <v>79</v>
      </c>
      <c r="F4560" s="24">
        <v>1.2658227848101267</v>
      </c>
      <c r="G4560" s="26">
        <v>75.944100064763958</v>
      </c>
      <c r="H4560" s="21" t="b">
        <v>1</v>
      </c>
      <c r="I4560" s="24">
        <v>1.8301755702240912</v>
      </c>
    </row>
    <row r="4561" spans="1:9" x14ac:dyDescent="0.25">
      <c r="A4561" s="18" t="s">
        <v>3041</v>
      </c>
      <c r="B4561" s="18" t="s">
        <v>334</v>
      </c>
      <c r="C4561" s="18" t="s">
        <v>335</v>
      </c>
      <c r="D4561" s="31">
        <v>2</v>
      </c>
      <c r="E4561" s="31">
        <v>79</v>
      </c>
      <c r="F4561" s="24">
        <v>2.5316455696202533</v>
      </c>
      <c r="G4561" s="26">
        <v>75.944100064763958</v>
      </c>
      <c r="H4561" s="21" t="b">
        <v>1</v>
      </c>
      <c r="I4561" s="24">
        <v>3.6603511404481823</v>
      </c>
    </row>
    <row r="4562" spans="1:9" x14ac:dyDescent="0.25">
      <c r="A4562" s="18" t="s">
        <v>554</v>
      </c>
      <c r="B4562" s="18" t="s">
        <v>334</v>
      </c>
      <c r="C4562" s="18" t="s">
        <v>335</v>
      </c>
      <c r="D4562" s="31">
        <v>2</v>
      </c>
      <c r="E4562" s="31">
        <v>1996</v>
      </c>
      <c r="F4562" s="24">
        <v>0.1002004008016032</v>
      </c>
      <c r="G4562" s="26">
        <v>75.944100064763958</v>
      </c>
      <c r="H4562" s="21" t="b">
        <v>1</v>
      </c>
      <c r="I4562" s="24">
        <v>0.14487361728226772</v>
      </c>
    </row>
    <row r="4563" spans="1:9" x14ac:dyDescent="0.25">
      <c r="A4563" s="18" t="s">
        <v>1362</v>
      </c>
      <c r="B4563" s="18" t="s">
        <v>334</v>
      </c>
      <c r="C4563" s="18" t="s">
        <v>335</v>
      </c>
      <c r="D4563" s="31">
        <v>6</v>
      </c>
      <c r="E4563" s="31">
        <v>1985</v>
      </c>
      <c r="F4563" s="24">
        <v>0.30226700251889166</v>
      </c>
      <c r="G4563" s="26">
        <v>75.944100064763958</v>
      </c>
      <c r="H4563" s="21" t="b">
        <v>1</v>
      </c>
      <c r="I4563" s="24">
        <v>0.43702933011900202</v>
      </c>
    </row>
    <row r="4564" spans="1:9" x14ac:dyDescent="0.25">
      <c r="A4564" s="18" t="s">
        <v>1757</v>
      </c>
      <c r="B4564" s="18" t="s">
        <v>334</v>
      </c>
      <c r="C4564" s="18" t="s">
        <v>335</v>
      </c>
      <c r="D4564" s="31">
        <v>1</v>
      </c>
      <c r="E4564" s="31">
        <v>2002</v>
      </c>
      <c r="F4564" s="24">
        <v>4.9950049950049952E-2</v>
      </c>
      <c r="G4564" s="26">
        <v>75.944100064763958</v>
      </c>
      <c r="H4564" s="21" t="b">
        <v>1</v>
      </c>
      <c r="I4564" s="24">
        <v>7.2219715308543056E-2</v>
      </c>
    </row>
    <row r="4565" spans="1:9" x14ac:dyDescent="0.25">
      <c r="A4565" s="18" t="s">
        <v>1758</v>
      </c>
      <c r="B4565" s="18" t="s">
        <v>334</v>
      </c>
      <c r="C4565" s="18" t="s">
        <v>335</v>
      </c>
      <c r="D4565" s="31">
        <v>5</v>
      </c>
      <c r="E4565" s="31">
        <v>1811</v>
      </c>
      <c r="F4565" s="24">
        <v>0.27609055770292656</v>
      </c>
      <c r="G4565" s="26">
        <v>75.944100064763958</v>
      </c>
      <c r="H4565" s="21" t="b">
        <v>1</v>
      </c>
      <c r="I4565" s="24">
        <v>0.39918241316317832</v>
      </c>
    </row>
    <row r="4566" spans="1:9" x14ac:dyDescent="0.25">
      <c r="A4566" s="18" t="s">
        <v>3042</v>
      </c>
      <c r="B4566" s="18" t="s">
        <v>334</v>
      </c>
      <c r="C4566" s="18" t="s">
        <v>335</v>
      </c>
      <c r="D4566" s="31">
        <v>1</v>
      </c>
      <c r="E4566" s="31">
        <v>1888</v>
      </c>
      <c r="F4566" s="24">
        <v>5.2966101694915252E-2</v>
      </c>
      <c r="G4566" s="26">
        <v>75.944100064763958</v>
      </c>
      <c r="H4566" s="21" t="b">
        <v>1</v>
      </c>
      <c r="I4566" s="24">
        <v>7.6580439643910578E-2</v>
      </c>
    </row>
    <row r="4567" spans="1:9" x14ac:dyDescent="0.25">
      <c r="A4567" s="18" t="s">
        <v>171</v>
      </c>
      <c r="B4567" s="18" t="s">
        <v>334</v>
      </c>
      <c r="C4567" s="18" t="s">
        <v>335</v>
      </c>
      <c r="D4567" s="31">
        <v>20</v>
      </c>
      <c r="E4567" s="31">
        <v>2270</v>
      </c>
      <c r="F4567" s="24">
        <v>0.88105726872246704</v>
      </c>
      <c r="G4567" s="26">
        <v>75.944100064763958</v>
      </c>
      <c r="H4567" s="21" t="b">
        <v>0</v>
      </c>
      <c r="I4567" s="24">
        <v>0.88105726872246704</v>
      </c>
    </row>
    <row r="4568" spans="1:9" x14ac:dyDescent="0.25">
      <c r="A4568" s="18" t="s">
        <v>3043</v>
      </c>
      <c r="B4568" s="18" t="s">
        <v>334</v>
      </c>
      <c r="C4568" s="18" t="s">
        <v>335</v>
      </c>
      <c r="D4568" s="31">
        <v>3</v>
      </c>
      <c r="E4568" s="31">
        <v>2137</v>
      </c>
      <c r="F4568" s="24">
        <v>0.14038371548900327</v>
      </c>
      <c r="G4568" s="26">
        <v>75.944100064763958</v>
      </c>
      <c r="H4568" s="21" t="b">
        <v>0</v>
      </c>
      <c r="I4568" s="24">
        <v>0.14038371548900327</v>
      </c>
    </row>
    <row r="4569" spans="1:9" x14ac:dyDescent="0.25">
      <c r="A4569" s="18" t="s">
        <v>3044</v>
      </c>
      <c r="B4569" s="18" t="s">
        <v>334</v>
      </c>
      <c r="C4569" s="18" t="s">
        <v>335</v>
      </c>
      <c r="D4569" s="31">
        <v>1</v>
      </c>
      <c r="E4569" s="31">
        <v>79</v>
      </c>
      <c r="F4569" s="24">
        <v>1.2658227848101267</v>
      </c>
      <c r="G4569" s="26">
        <v>75.944100064763958</v>
      </c>
      <c r="H4569" s="21" t="b">
        <v>0</v>
      </c>
      <c r="I4569" s="24">
        <v>1.2658227848101267</v>
      </c>
    </row>
    <row r="4570" spans="1:9" x14ac:dyDescent="0.25">
      <c r="A4570" s="18" t="s">
        <v>3045</v>
      </c>
      <c r="B4570" s="18" t="s">
        <v>334</v>
      </c>
      <c r="C4570" s="18" t="s">
        <v>335</v>
      </c>
      <c r="D4570" s="31">
        <v>1</v>
      </c>
      <c r="E4570" s="31">
        <v>79</v>
      </c>
      <c r="F4570" s="24">
        <v>1.2658227848101267</v>
      </c>
      <c r="G4570" s="26">
        <v>75.944100064763958</v>
      </c>
      <c r="H4570" s="21" t="b">
        <v>0</v>
      </c>
      <c r="I4570" s="24">
        <v>1.2658227848101267</v>
      </c>
    </row>
    <row r="4571" spans="1:9" x14ac:dyDescent="0.25">
      <c r="A4571" s="18" t="s">
        <v>3046</v>
      </c>
      <c r="B4571" s="18" t="s">
        <v>334</v>
      </c>
      <c r="C4571" s="18" t="s">
        <v>335</v>
      </c>
      <c r="D4571" s="31">
        <v>1</v>
      </c>
      <c r="E4571" s="31">
        <v>1927</v>
      </c>
      <c r="F4571" s="24">
        <v>5.1894135962636222E-2</v>
      </c>
      <c r="G4571" s="26">
        <v>75.944100064763958</v>
      </c>
      <c r="H4571" s="21" t="b">
        <v>0</v>
      </c>
      <c r="I4571" s="24">
        <v>5.1894135962636222E-2</v>
      </c>
    </row>
    <row r="4572" spans="1:9" x14ac:dyDescent="0.25">
      <c r="A4572" s="18" t="s">
        <v>3047</v>
      </c>
      <c r="B4572" s="18" t="s">
        <v>334</v>
      </c>
      <c r="C4572" s="18" t="s">
        <v>335</v>
      </c>
      <c r="D4572" s="31">
        <v>1</v>
      </c>
      <c r="E4572" s="31">
        <v>2131</v>
      </c>
      <c r="F4572" s="24">
        <v>4.6926325668700142E-2</v>
      </c>
      <c r="G4572" s="26">
        <v>75.944100064763958</v>
      </c>
      <c r="H4572" s="21" t="b">
        <v>0</v>
      </c>
      <c r="I4572" s="24">
        <v>4.6926325668700142E-2</v>
      </c>
    </row>
    <row r="4573" spans="1:9" x14ac:dyDescent="0.25">
      <c r="A4573" s="18" t="s">
        <v>3365</v>
      </c>
      <c r="B4573" s="18" t="s">
        <v>334</v>
      </c>
      <c r="C4573" s="18" t="s">
        <v>335</v>
      </c>
      <c r="D4573" s="31">
        <v>1</v>
      </c>
      <c r="E4573" s="31">
        <v>642</v>
      </c>
      <c r="F4573" s="24">
        <v>0.1557632398753894</v>
      </c>
      <c r="G4573" s="26">
        <v>75.944100064763958</v>
      </c>
      <c r="H4573" s="21" t="b">
        <v>0</v>
      </c>
      <c r="I4573" s="24">
        <v>0.1557632398753894</v>
      </c>
    </row>
    <row r="4574" spans="1:9" x14ac:dyDescent="0.25">
      <c r="A4574" s="18" t="s">
        <v>1812</v>
      </c>
      <c r="B4574" s="18" t="s">
        <v>334</v>
      </c>
      <c r="C4574" s="18" t="s">
        <v>335</v>
      </c>
      <c r="D4574" s="31">
        <v>1</v>
      </c>
      <c r="E4574" s="31">
        <v>1972</v>
      </c>
      <c r="F4574" s="24">
        <v>5.0709939148073022E-2</v>
      </c>
      <c r="G4574" s="26">
        <v>75.944100064763958</v>
      </c>
      <c r="H4574" s="21" t="b">
        <v>0</v>
      </c>
      <c r="I4574" s="24">
        <v>5.0709939148073022E-2</v>
      </c>
    </row>
    <row r="4575" spans="1:9" x14ac:dyDescent="0.25">
      <c r="A4575" s="18" t="s">
        <v>173</v>
      </c>
      <c r="B4575" s="18" t="s">
        <v>334</v>
      </c>
      <c r="C4575" s="18" t="s">
        <v>335</v>
      </c>
      <c r="D4575" s="31">
        <v>1</v>
      </c>
      <c r="E4575" s="31">
        <v>2374</v>
      </c>
      <c r="F4575" s="24">
        <v>4.2122999157540017E-2</v>
      </c>
      <c r="G4575" s="26">
        <v>75.944100064763958</v>
      </c>
      <c r="H4575" s="21" t="b">
        <v>0</v>
      </c>
      <c r="I4575" s="24">
        <v>4.2122999157540017E-2</v>
      </c>
    </row>
    <row r="4576" spans="1:9" x14ac:dyDescent="0.25">
      <c r="A4576" s="18" t="s">
        <v>929</v>
      </c>
      <c r="B4576" s="18" t="s">
        <v>334</v>
      </c>
      <c r="C4576" s="18" t="s">
        <v>335</v>
      </c>
      <c r="D4576" s="31">
        <v>1</v>
      </c>
      <c r="E4576" s="31">
        <v>2275</v>
      </c>
      <c r="F4576" s="24">
        <v>4.3956043956043953E-2</v>
      </c>
      <c r="G4576" s="26">
        <v>75.944100064763958</v>
      </c>
      <c r="H4576" s="21" t="b">
        <v>0</v>
      </c>
      <c r="I4576" s="24">
        <v>4.3956043956043953E-2</v>
      </c>
    </row>
    <row r="4577" spans="1:9" x14ac:dyDescent="0.25">
      <c r="A4577" s="18" t="s">
        <v>1434</v>
      </c>
      <c r="B4577" s="18" t="s">
        <v>334</v>
      </c>
      <c r="C4577" s="18" t="s">
        <v>335</v>
      </c>
      <c r="D4577" s="31">
        <v>1</v>
      </c>
      <c r="E4577" s="31">
        <v>2324</v>
      </c>
      <c r="F4577" s="24">
        <v>4.3029259896729781E-2</v>
      </c>
      <c r="G4577" s="26">
        <v>75.944100064763958</v>
      </c>
      <c r="H4577" s="21" t="b">
        <v>0</v>
      </c>
      <c r="I4577" s="24">
        <v>4.3029259896729781E-2</v>
      </c>
    </row>
    <row r="4578" spans="1:9" x14ac:dyDescent="0.25">
      <c r="A4578" s="18" t="s">
        <v>2806</v>
      </c>
      <c r="B4578" s="18" t="s">
        <v>334</v>
      </c>
      <c r="C4578" s="18" t="s">
        <v>335</v>
      </c>
      <c r="D4578" s="31">
        <v>2</v>
      </c>
      <c r="E4578" s="31">
        <v>1929</v>
      </c>
      <c r="F4578" s="24">
        <v>0.10368066355624676</v>
      </c>
      <c r="G4578" s="26">
        <v>75.944100064763958</v>
      </c>
      <c r="H4578" s="21" t="b">
        <v>0</v>
      </c>
      <c r="I4578" s="24">
        <v>0.10368066355624676</v>
      </c>
    </row>
    <row r="4579" spans="1:9" x14ac:dyDescent="0.25">
      <c r="A4579" s="18" t="s">
        <v>191</v>
      </c>
      <c r="B4579" s="18" t="s">
        <v>334</v>
      </c>
      <c r="C4579" s="18" t="s">
        <v>335</v>
      </c>
      <c r="D4579" s="31">
        <v>11</v>
      </c>
      <c r="E4579" s="31">
        <v>2171</v>
      </c>
      <c r="F4579" s="24">
        <v>0.50667894979272221</v>
      </c>
      <c r="G4579" s="26">
        <v>75.944100064763958</v>
      </c>
      <c r="H4579" s="21" t="b">
        <v>0</v>
      </c>
      <c r="I4579" s="24">
        <v>0.50667894979272221</v>
      </c>
    </row>
    <row r="4580" spans="1:9" x14ac:dyDescent="0.25">
      <c r="A4580" s="18" t="s">
        <v>983</v>
      </c>
      <c r="B4580" s="18" t="s">
        <v>334</v>
      </c>
      <c r="C4580" s="18" t="s">
        <v>335</v>
      </c>
      <c r="D4580" s="31">
        <v>4</v>
      </c>
      <c r="E4580" s="31">
        <v>2137</v>
      </c>
      <c r="F4580" s="24">
        <v>0.18717828731867103</v>
      </c>
      <c r="G4580" s="26">
        <v>75.944100064763958</v>
      </c>
      <c r="H4580" s="21" t="b">
        <v>0</v>
      </c>
      <c r="I4580" s="24">
        <v>0.18717828731867103</v>
      </c>
    </row>
    <row r="4581" spans="1:9" x14ac:dyDescent="0.25">
      <c r="A4581" s="18" t="s">
        <v>2992</v>
      </c>
      <c r="B4581" s="18" t="s">
        <v>334</v>
      </c>
      <c r="C4581" s="18" t="s">
        <v>335</v>
      </c>
      <c r="D4581" s="31">
        <v>1</v>
      </c>
      <c r="E4581" s="31">
        <v>1851</v>
      </c>
      <c r="F4581" s="24">
        <v>5.4024851431658562E-2</v>
      </c>
      <c r="G4581" s="26">
        <v>75.944100064763958</v>
      </c>
      <c r="H4581" s="21" t="b">
        <v>0</v>
      </c>
      <c r="I4581" s="24">
        <v>5.4024851431658562E-2</v>
      </c>
    </row>
    <row r="4582" spans="1:9" x14ac:dyDescent="0.25">
      <c r="A4582" s="18" t="s">
        <v>1464</v>
      </c>
      <c r="B4582" s="18" t="s">
        <v>334</v>
      </c>
      <c r="C4582" s="18" t="s">
        <v>335</v>
      </c>
      <c r="D4582" s="31">
        <v>1</v>
      </c>
      <c r="E4582" s="31">
        <v>648</v>
      </c>
      <c r="F4582" s="24">
        <v>0.15432098765432098</v>
      </c>
      <c r="G4582" s="26">
        <v>75.944100064763958</v>
      </c>
      <c r="H4582" s="21" t="b">
        <v>0</v>
      </c>
      <c r="I4582" s="24">
        <v>0.15432098765432098</v>
      </c>
    </row>
    <row r="4583" spans="1:9" x14ac:dyDescent="0.25">
      <c r="A4583" s="18" t="s">
        <v>1863</v>
      </c>
      <c r="B4583" s="18" t="s">
        <v>334</v>
      </c>
      <c r="C4583" s="18" t="s">
        <v>335</v>
      </c>
      <c r="D4583" s="31">
        <v>1</v>
      </c>
      <c r="E4583" s="31">
        <v>2131</v>
      </c>
      <c r="F4583" s="24">
        <v>4.6926325668700142E-2</v>
      </c>
      <c r="G4583" s="26">
        <v>75.944100064763958</v>
      </c>
      <c r="H4583" s="21" t="b">
        <v>0</v>
      </c>
      <c r="I4583" s="24">
        <v>4.6926325668700142E-2</v>
      </c>
    </row>
    <row r="4584" spans="1:9" x14ac:dyDescent="0.25">
      <c r="A4584" s="18" t="s">
        <v>3048</v>
      </c>
      <c r="B4584" s="18" t="s">
        <v>334</v>
      </c>
      <c r="C4584" s="18" t="s">
        <v>335</v>
      </c>
      <c r="D4584" s="31">
        <v>1</v>
      </c>
      <c r="E4584" s="31">
        <v>2102</v>
      </c>
      <c r="F4584" s="24">
        <v>4.7573739295908662E-2</v>
      </c>
      <c r="G4584" s="26">
        <v>75.944100064763958</v>
      </c>
      <c r="H4584" s="21" t="b">
        <v>0</v>
      </c>
      <c r="I4584" s="24">
        <v>4.7573739295908662E-2</v>
      </c>
    </row>
    <row r="4585" spans="1:9" x14ac:dyDescent="0.25">
      <c r="A4585" s="18" t="s">
        <v>2624</v>
      </c>
      <c r="B4585" s="18" t="s">
        <v>334</v>
      </c>
      <c r="C4585" s="18" t="s">
        <v>335</v>
      </c>
      <c r="D4585" s="31">
        <v>1</v>
      </c>
      <c r="E4585" s="31">
        <v>2038</v>
      </c>
      <c r="F4585" s="24">
        <v>4.9067713444553483E-2</v>
      </c>
      <c r="G4585" s="26">
        <v>75.944100064763958</v>
      </c>
      <c r="H4585" s="21" t="b">
        <v>0</v>
      </c>
      <c r="I4585" s="24">
        <v>4.9067713444553483E-2</v>
      </c>
    </row>
    <row r="4586" spans="1:9" x14ac:dyDescent="0.25">
      <c r="A4586" s="18" t="s">
        <v>3049</v>
      </c>
      <c r="B4586" s="18" t="s">
        <v>334</v>
      </c>
      <c r="C4586" s="18" t="s">
        <v>335</v>
      </c>
      <c r="D4586" s="31">
        <v>1</v>
      </c>
      <c r="E4586" s="31">
        <v>79</v>
      </c>
      <c r="F4586" s="24">
        <v>1.2658227848101267</v>
      </c>
      <c r="G4586" s="26">
        <v>75.944100064763958</v>
      </c>
      <c r="H4586" s="21" t="b">
        <v>0</v>
      </c>
      <c r="I4586" s="24">
        <v>1.2658227848101267</v>
      </c>
    </row>
    <row r="4587" spans="1:9" x14ac:dyDescent="0.25">
      <c r="A4587" s="18" t="s">
        <v>125</v>
      </c>
      <c r="B4587" s="18" t="s">
        <v>334</v>
      </c>
      <c r="C4587" s="18" t="s">
        <v>335</v>
      </c>
      <c r="D4587" s="31">
        <v>2</v>
      </c>
      <c r="E4587" s="31">
        <v>2189</v>
      </c>
      <c r="F4587" s="24">
        <v>9.1365920511649157E-2</v>
      </c>
      <c r="G4587" s="26">
        <v>75.944100064763958</v>
      </c>
      <c r="H4587" s="21" t="b">
        <v>0</v>
      </c>
      <c r="I4587" s="24">
        <v>9.1365920511649157E-2</v>
      </c>
    </row>
    <row r="4588" spans="1:9" x14ac:dyDescent="0.25">
      <c r="A4588" s="18" t="s">
        <v>438</v>
      </c>
      <c r="B4588" s="18" t="s">
        <v>334</v>
      </c>
      <c r="C4588" s="18" t="s">
        <v>335</v>
      </c>
      <c r="D4588" s="31">
        <v>3</v>
      </c>
      <c r="E4588" s="31">
        <v>775</v>
      </c>
      <c r="F4588" s="24">
        <v>0.38709677419354838</v>
      </c>
      <c r="G4588" s="26">
        <v>75.944100064763958</v>
      </c>
      <c r="H4588" s="21" t="b">
        <v>0</v>
      </c>
      <c r="I4588" s="24">
        <v>0.38709677419354838</v>
      </c>
    </row>
    <row r="4589" spans="1:9" x14ac:dyDescent="0.25">
      <c r="A4589" s="18" t="s">
        <v>2313</v>
      </c>
      <c r="B4589" s="18" t="s">
        <v>334</v>
      </c>
      <c r="C4589" s="18" t="s">
        <v>335</v>
      </c>
      <c r="D4589" s="31">
        <v>1</v>
      </c>
      <c r="E4589" s="31">
        <v>2310</v>
      </c>
      <c r="F4589" s="24">
        <v>4.3290043290043288E-2</v>
      </c>
      <c r="G4589" s="26">
        <v>75.944100064763958</v>
      </c>
      <c r="H4589" s="21" t="b">
        <v>0</v>
      </c>
      <c r="I4589" s="24">
        <v>4.3290043290043288E-2</v>
      </c>
    </row>
    <row r="4590" spans="1:9" x14ac:dyDescent="0.25">
      <c r="A4590" s="18" t="s">
        <v>209</v>
      </c>
      <c r="B4590" s="18" t="s">
        <v>334</v>
      </c>
      <c r="C4590" s="18" t="s">
        <v>335</v>
      </c>
      <c r="D4590" s="31">
        <v>2</v>
      </c>
      <c r="E4590" s="31">
        <v>775</v>
      </c>
      <c r="F4590" s="24">
        <v>0.25806451612903225</v>
      </c>
      <c r="G4590" s="26">
        <v>75.944100064763958</v>
      </c>
      <c r="H4590" s="21" t="b">
        <v>0</v>
      </c>
      <c r="I4590" s="24">
        <v>0.25806451612903225</v>
      </c>
    </row>
    <row r="4591" spans="1:9" x14ac:dyDescent="0.25">
      <c r="A4591" s="18" t="s">
        <v>179</v>
      </c>
      <c r="B4591" s="18" t="s">
        <v>338</v>
      </c>
      <c r="C4591" s="18" t="s">
        <v>339</v>
      </c>
      <c r="D4591" s="31">
        <v>1</v>
      </c>
      <c r="E4591" s="31">
        <v>1149</v>
      </c>
      <c r="F4591" s="24">
        <v>8.7032201914708437E-2</v>
      </c>
      <c r="G4591" s="26">
        <v>45.038506618425757</v>
      </c>
      <c r="H4591" s="21" t="b">
        <v>0</v>
      </c>
      <c r="I4591" s="24">
        <v>8.7032201914708437E-2</v>
      </c>
    </row>
    <row r="4592" spans="1:9" x14ac:dyDescent="0.25">
      <c r="A4592" s="18" t="s">
        <v>255</v>
      </c>
      <c r="B4592" s="18" t="s">
        <v>338</v>
      </c>
      <c r="C4592" s="18" t="s">
        <v>339</v>
      </c>
      <c r="D4592" s="31">
        <v>1</v>
      </c>
      <c r="E4592" s="31">
        <v>2275</v>
      </c>
      <c r="F4592" s="24">
        <v>4.3956043956043953E-2</v>
      </c>
      <c r="G4592" s="26">
        <v>45.038506618425757</v>
      </c>
      <c r="H4592" s="21" t="b">
        <v>0</v>
      </c>
      <c r="I4592" s="24">
        <v>4.3956043956043953E-2</v>
      </c>
    </row>
    <row r="4593" spans="1:9" x14ac:dyDescent="0.25">
      <c r="A4593" s="18" t="s">
        <v>213</v>
      </c>
      <c r="B4593" s="18" t="s">
        <v>338</v>
      </c>
      <c r="C4593" s="18" t="s">
        <v>339</v>
      </c>
      <c r="D4593" s="31">
        <v>1</v>
      </c>
      <c r="E4593" s="31">
        <v>3042</v>
      </c>
      <c r="F4593" s="24">
        <v>3.2873109796186718E-2</v>
      </c>
      <c r="G4593" s="26">
        <v>45.038506618425757</v>
      </c>
      <c r="H4593" s="21" t="b">
        <v>0</v>
      </c>
      <c r="I4593" s="24">
        <v>3.2873109796186718E-2</v>
      </c>
    </row>
    <row r="4594" spans="1:9" x14ac:dyDescent="0.25">
      <c r="A4594" s="18" t="s">
        <v>129</v>
      </c>
      <c r="B4594" s="18" t="s">
        <v>338</v>
      </c>
      <c r="C4594" s="18" t="s">
        <v>339</v>
      </c>
      <c r="D4594" s="31">
        <v>173</v>
      </c>
      <c r="E4594" s="31">
        <v>3270</v>
      </c>
      <c r="F4594" s="24">
        <v>5.2905198776758411</v>
      </c>
      <c r="G4594" s="26">
        <v>45.038506618425757</v>
      </c>
      <c r="H4594" s="21" t="b">
        <v>1</v>
      </c>
      <c r="I4594" s="24">
        <v>12.354596314345509</v>
      </c>
    </row>
    <row r="4595" spans="1:9" x14ac:dyDescent="0.25">
      <c r="A4595" s="18" t="s">
        <v>2012</v>
      </c>
      <c r="B4595" s="18" t="s">
        <v>338</v>
      </c>
      <c r="C4595" s="18" t="s">
        <v>339</v>
      </c>
      <c r="D4595" s="31">
        <v>6</v>
      </c>
      <c r="E4595" s="31">
        <v>2894</v>
      </c>
      <c r="F4595" s="24">
        <v>0.2073255010366275</v>
      </c>
      <c r="G4595" s="26">
        <v>45.038506618425757</v>
      </c>
      <c r="H4595" s="21" t="b">
        <v>1</v>
      </c>
      <c r="I4595" s="24">
        <v>0.48415334035229129</v>
      </c>
    </row>
    <row r="4596" spans="1:9" x14ac:dyDescent="0.25">
      <c r="A4596" s="18" t="s">
        <v>199</v>
      </c>
      <c r="B4596" s="18" t="s">
        <v>338</v>
      </c>
      <c r="C4596" s="18" t="s">
        <v>339</v>
      </c>
      <c r="D4596" s="31">
        <v>3</v>
      </c>
      <c r="E4596" s="31">
        <v>146</v>
      </c>
      <c r="F4596" s="24">
        <v>2.054794520547945</v>
      </c>
      <c r="G4596" s="26">
        <v>45.038506618425757</v>
      </c>
      <c r="H4596" s="21" t="b">
        <v>1</v>
      </c>
      <c r="I4596" s="24">
        <v>4.798423859518941</v>
      </c>
    </row>
    <row r="4597" spans="1:9" x14ac:dyDescent="0.25">
      <c r="A4597" s="18" t="s">
        <v>2419</v>
      </c>
      <c r="B4597" s="18" t="s">
        <v>338</v>
      </c>
      <c r="C4597" s="18" t="s">
        <v>339</v>
      </c>
      <c r="D4597" s="31">
        <v>2</v>
      </c>
      <c r="E4597" s="31">
        <v>145</v>
      </c>
      <c r="F4597" s="24">
        <v>1.3793103448275863</v>
      </c>
      <c r="G4597" s="26">
        <v>45.038506618425757</v>
      </c>
      <c r="H4597" s="21" t="b">
        <v>1</v>
      </c>
      <c r="I4597" s="24">
        <v>3.2210109585736348</v>
      </c>
    </row>
    <row r="4598" spans="1:9" x14ac:dyDescent="0.25">
      <c r="A4598" s="18" t="s">
        <v>131</v>
      </c>
      <c r="B4598" s="18" t="s">
        <v>338</v>
      </c>
      <c r="C4598" s="18" t="s">
        <v>339</v>
      </c>
      <c r="D4598" s="31">
        <v>2</v>
      </c>
      <c r="E4598" s="31">
        <v>3320</v>
      </c>
      <c r="F4598" s="24">
        <v>6.0240963855421693E-2</v>
      </c>
      <c r="G4598" s="26">
        <v>45.038506618425757</v>
      </c>
      <c r="H4598" s="21" t="b">
        <v>1</v>
      </c>
      <c r="I4598" s="24">
        <v>0.14067668343167983</v>
      </c>
    </row>
    <row r="4599" spans="1:9" x14ac:dyDescent="0.25">
      <c r="A4599" s="18" t="s">
        <v>1469</v>
      </c>
      <c r="B4599" s="18" t="s">
        <v>338</v>
      </c>
      <c r="C4599" s="18" t="s">
        <v>339</v>
      </c>
      <c r="D4599" s="31">
        <v>1</v>
      </c>
      <c r="E4599" s="31">
        <v>2904</v>
      </c>
      <c r="F4599" s="24">
        <v>3.4435261707988982E-2</v>
      </c>
      <c r="G4599" s="26">
        <v>45.038506618425757</v>
      </c>
      <c r="H4599" s="21" t="b">
        <v>1</v>
      </c>
      <c r="I4599" s="24">
        <v>8.0414357609018078E-2</v>
      </c>
    </row>
    <row r="4600" spans="1:9" x14ac:dyDescent="0.25">
      <c r="A4600" s="18" t="s">
        <v>440</v>
      </c>
      <c r="B4600" s="18" t="s">
        <v>338</v>
      </c>
      <c r="C4600" s="18" t="s">
        <v>339</v>
      </c>
      <c r="D4600" s="31">
        <v>3</v>
      </c>
      <c r="E4600" s="31">
        <v>2133</v>
      </c>
      <c r="F4600" s="24">
        <v>0.14064697609001406</v>
      </c>
      <c r="G4600" s="26">
        <v>45.038506618425757</v>
      </c>
      <c r="H4600" s="21" t="b">
        <v>0</v>
      </c>
      <c r="I4600" s="24">
        <v>0.14064697609001406</v>
      </c>
    </row>
    <row r="4601" spans="1:9" x14ac:dyDescent="0.25">
      <c r="A4601" s="18" t="s">
        <v>661</v>
      </c>
      <c r="B4601" s="18" t="s">
        <v>338</v>
      </c>
      <c r="C4601" s="18" t="s">
        <v>339</v>
      </c>
      <c r="D4601" s="31">
        <v>1</v>
      </c>
      <c r="E4601" s="31">
        <v>2094</v>
      </c>
      <c r="F4601" s="24">
        <v>4.775549188156638E-2</v>
      </c>
      <c r="G4601" s="26">
        <v>45.038506618425757</v>
      </c>
      <c r="H4601" s="21" t="b">
        <v>0</v>
      </c>
      <c r="I4601" s="24">
        <v>4.775549188156638E-2</v>
      </c>
    </row>
    <row r="4602" spans="1:9" x14ac:dyDescent="0.25">
      <c r="A4602" s="18" t="s">
        <v>3051</v>
      </c>
      <c r="B4602" s="18" t="s">
        <v>338</v>
      </c>
      <c r="C4602" s="18" t="s">
        <v>339</v>
      </c>
      <c r="D4602" s="31">
        <v>1</v>
      </c>
      <c r="E4602" s="31">
        <v>2032</v>
      </c>
      <c r="F4602" s="24">
        <v>4.9212598425196846E-2</v>
      </c>
      <c r="G4602" s="26">
        <v>45.038506618425757</v>
      </c>
      <c r="H4602" s="21" t="b">
        <v>0</v>
      </c>
      <c r="I4602" s="24">
        <v>4.9212598425196846E-2</v>
      </c>
    </row>
    <row r="4603" spans="1:9" x14ac:dyDescent="0.25">
      <c r="A4603" s="18" t="s">
        <v>2423</v>
      </c>
      <c r="B4603" s="18" t="s">
        <v>338</v>
      </c>
      <c r="C4603" s="18" t="s">
        <v>339</v>
      </c>
      <c r="D4603" s="31">
        <v>1</v>
      </c>
      <c r="E4603" s="31">
        <v>953</v>
      </c>
      <c r="F4603" s="24">
        <v>0.1049317943336831</v>
      </c>
      <c r="G4603" s="26">
        <v>45.038506618425757</v>
      </c>
      <c r="H4603" s="21" t="b">
        <v>0</v>
      </c>
      <c r="I4603" s="24">
        <v>0.1049317943336831</v>
      </c>
    </row>
    <row r="4604" spans="1:9" x14ac:dyDescent="0.25">
      <c r="A4604" s="18" t="s">
        <v>181</v>
      </c>
      <c r="B4604" s="18" t="s">
        <v>338</v>
      </c>
      <c r="C4604" s="18" t="s">
        <v>339</v>
      </c>
      <c r="D4604" s="31">
        <v>1</v>
      </c>
      <c r="E4604" s="31">
        <v>2916</v>
      </c>
      <c r="F4604" s="24">
        <v>3.4293552812071325E-2</v>
      </c>
      <c r="G4604" s="26">
        <v>45.038506618425757</v>
      </c>
      <c r="H4604" s="21" t="b">
        <v>0</v>
      </c>
      <c r="I4604" s="24">
        <v>3.4293552812071325E-2</v>
      </c>
    </row>
    <row r="4605" spans="1:9" x14ac:dyDescent="0.25">
      <c r="A4605" s="18" t="s">
        <v>3052</v>
      </c>
      <c r="B4605" s="18" t="s">
        <v>338</v>
      </c>
      <c r="C4605" s="18" t="s">
        <v>339</v>
      </c>
      <c r="D4605" s="31">
        <v>1</v>
      </c>
      <c r="E4605" s="31">
        <v>2552</v>
      </c>
      <c r="F4605" s="24">
        <v>3.9184952978056423E-2</v>
      </c>
      <c r="G4605" s="26">
        <v>45.038506618425757</v>
      </c>
      <c r="H4605" s="21" t="b">
        <v>0</v>
      </c>
      <c r="I4605" s="24">
        <v>3.9184952978056423E-2</v>
      </c>
    </row>
    <row r="4606" spans="1:9" x14ac:dyDescent="0.25">
      <c r="A4606" s="18" t="s">
        <v>137</v>
      </c>
      <c r="B4606" s="18" t="s">
        <v>338</v>
      </c>
      <c r="C4606" s="18" t="s">
        <v>339</v>
      </c>
      <c r="D4606" s="31">
        <v>1</v>
      </c>
      <c r="E4606" s="31">
        <v>2835</v>
      </c>
      <c r="F4606" s="24">
        <v>3.5273368606701945E-2</v>
      </c>
      <c r="G4606" s="26">
        <v>45.038506618425757</v>
      </c>
      <c r="H4606" s="21" t="b">
        <v>0</v>
      </c>
      <c r="I4606" s="24">
        <v>3.5273368606701945E-2</v>
      </c>
    </row>
    <row r="4607" spans="1:9" x14ac:dyDescent="0.25">
      <c r="A4607" s="18" t="s">
        <v>139</v>
      </c>
      <c r="B4607" s="18" t="s">
        <v>338</v>
      </c>
      <c r="C4607" s="18" t="s">
        <v>339</v>
      </c>
      <c r="D4607" s="31">
        <v>2</v>
      </c>
      <c r="E4607" s="31">
        <v>3218</v>
      </c>
      <c r="F4607" s="24">
        <v>6.2150403977625848E-2</v>
      </c>
      <c r="G4607" s="26">
        <v>45.038506618425757</v>
      </c>
      <c r="H4607" s="21" t="b">
        <v>0</v>
      </c>
      <c r="I4607" s="24">
        <v>6.2150403977625848E-2</v>
      </c>
    </row>
    <row r="4608" spans="1:9" x14ac:dyDescent="0.25">
      <c r="A4608" s="18" t="s">
        <v>702</v>
      </c>
      <c r="B4608" s="18" t="s">
        <v>338</v>
      </c>
      <c r="C4608" s="18" t="s">
        <v>339</v>
      </c>
      <c r="D4608" s="31">
        <v>1</v>
      </c>
      <c r="E4608" s="31">
        <v>3160</v>
      </c>
      <c r="F4608" s="24">
        <v>3.1645569620253167E-2</v>
      </c>
      <c r="G4608" s="26">
        <v>45.038506618425757</v>
      </c>
      <c r="H4608" s="21" t="b">
        <v>0</v>
      </c>
      <c r="I4608" s="24">
        <v>3.1645569620253167E-2</v>
      </c>
    </row>
    <row r="4609" spans="1:9" x14ac:dyDescent="0.25">
      <c r="A4609" s="18" t="s">
        <v>141</v>
      </c>
      <c r="B4609" s="18" t="s">
        <v>338</v>
      </c>
      <c r="C4609" s="18" t="s">
        <v>339</v>
      </c>
      <c r="D4609" s="31">
        <v>181</v>
      </c>
      <c r="E4609" s="31">
        <v>3269</v>
      </c>
      <c r="F4609" s="24">
        <v>5.5368614255123889</v>
      </c>
      <c r="G4609" s="26">
        <v>45.038506618425757</v>
      </c>
      <c r="H4609" s="21" t="b">
        <v>1</v>
      </c>
      <c r="I4609" s="24">
        <v>12.929861212567305</v>
      </c>
    </row>
    <row r="4610" spans="1:9" x14ac:dyDescent="0.25">
      <c r="A4610" s="18" t="s">
        <v>704</v>
      </c>
      <c r="B4610" s="18" t="s">
        <v>338</v>
      </c>
      <c r="C4610" s="18" t="s">
        <v>339</v>
      </c>
      <c r="D4610" s="31">
        <v>110</v>
      </c>
      <c r="E4610" s="31">
        <v>3225</v>
      </c>
      <c r="F4610" s="24">
        <v>3.4108527131782944</v>
      </c>
      <c r="G4610" s="26">
        <v>45.038506618425757</v>
      </c>
      <c r="H4610" s="21" t="b">
        <v>1</v>
      </c>
      <c r="I4610" s="24">
        <v>7.9651356262402278</v>
      </c>
    </row>
    <row r="4611" spans="1:9" x14ac:dyDescent="0.25">
      <c r="A4611" s="18" t="s">
        <v>1529</v>
      </c>
      <c r="B4611" s="18" t="s">
        <v>338</v>
      </c>
      <c r="C4611" s="18" t="s">
        <v>339</v>
      </c>
      <c r="D4611" s="31">
        <v>3</v>
      </c>
      <c r="E4611" s="31">
        <v>2862</v>
      </c>
      <c r="F4611" s="24">
        <v>0.10482180293501049</v>
      </c>
      <c r="G4611" s="26">
        <v>45.038506618425757</v>
      </c>
      <c r="H4611" s="21" t="b">
        <v>1</v>
      </c>
      <c r="I4611" s="24">
        <v>0.2447833275645582</v>
      </c>
    </row>
    <row r="4612" spans="1:9" x14ac:dyDescent="0.25">
      <c r="A4612" s="18" t="s">
        <v>2025</v>
      </c>
      <c r="B4612" s="18" t="s">
        <v>338</v>
      </c>
      <c r="C4612" s="18" t="s">
        <v>339</v>
      </c>
      <c r="D4612" s="31">
        <v>2</v>
      </c>
      <c r="E4612" s="31">
        <v>145</v>
      </c>
      <c r="F4612" s="24">
        <v>1.3793103448275863</v>
      </c>
      <c r="G4612" s="26">
        <v>45.038506618425757</v>
      </c>
      <c r="H4612" s="21" t="b">
        <v>1</v>
      </c>
      <c r="I4612" s="24">
        <v>3.2210109585736348</v>
      </c>
    </row>
    <row r="4613" spans="1:9" x14ac:dyDescent="0.25">
      <c r="A4613" s="18" t="s">
        <v>1054</v>
      </c>
      <c r="B4613" s="18" t="s">
        <v>338</v>
      </c>
      <c r="C4613" s="18" t="s">
        <v>339</v>
      </c>
      <c r="D4613" s="31">
        <v>6</v>
      </c>
      <c r="E4613" s="31">
        <v>2882</v>
      </c>
      <c r="F4613" s="24">
        <v>0.20818875780707841</v>
      </c>
      <c r="G4613" s="26">
        <v>45.038506618425757</v>
      </c>
      <c r="H4613" s="21" t="b">
        <v>1</v>
      </c>
      <c r="I4613" s="24">
        <v>0.48616924600261313</v>
      </c>
    </row>
    <row r="4614" spans="1:9" x14ac:dyDescent="0.25">
      <c r="A4614" s="18" t="s">
        <v>243</v>
      </c>
      <c r="B4614" s="18" t="s">
        <v>338</v>
      </c>
      <c r="C4614" s="18" t="s">
        <v>339</v>
      </c>
      <c r="D4614" s="31">
        <v>1</v>
      </c>
      <c r="E4614" s="31">
        <v>3075</v>
      </c>
      <c r="F4614" s="24">
        <v>3.2520325203252029E-2</v>
      </c>
      <c r="G4614" s="26">
        <v>45.038506618425757</v>
      </c>
      <c r="H4614" s="21" t="b">
        <v>0</v>
      </c>
      <c r="I4614" s="24">
        <v>3.2520325203252029E-2</v>
      </c>
    </row>
    <row r="4615" spans="1:9" x14ac:dyDescent="0.25">
      <c r="A4615" s="18" t="s">
        <v>245</v>
      </c>
      <c r="B4615" s="18" t="s">
        <v>338</v>
      </c>
      <c r="C4615" s="18" t="s">
        <v>339</v>
      </c>
      <c r="D4615" s="31">
        <v>1</v>
      </c>
      <c r="E4615" s="31">
        <v>2989</v>
      </c>
      <c r="F4615" s="24">
        <v>3.3456005352960859E-2</v>
      </c>
      <c r="G4615" s="26">
        <v>45.038506618425757</v>
      </c>
      <c r="H4615" s="21" t="b">
        <v>0</v>
      </c>
      <c r="I4615" s="24">
        <v>3.3456005352960859E-2</v>
      </c>
    </row>
    <row r="4616" spans="1:9" x14ac:dyDescent="0.25">
      <c r="A4616" s="18" t="s">
        <v>143</v>
      </c>
      <c r="B4616" s="18" t="s">
        <v>338</v>
      </c>
      <c r="C4616" s="18" t="s">
        <v>339</v>
      </c>
      <c r="D4616" s="31">
        <v>2</v>
      </c>
      <c r="E4616" s="31">
        <v>2985</v>
      </c>
      <c r="F4616" s="24">
        <v>6.7001675041876055E-2</v>
      </c>
      <c r="G4616" s="26">
        <v>45.038506618425757</v>
      </c>
      <c r="H4616" s="21" t="b">
        <v>1</v>
      </c>
      <c r="I4616" s="24">
        <v>0.15646451892568747</v>
      </c>
    </row>
    <row r="4617" spans="1:9" x14ac:dyDescent="0.25">
      <c r="A4617" s="18" t="s">
        <v>147</v>
      </c>
      <c r="B4617" s="18" t="s">
        <v>338</v>
      </c>
      <c r="C4617" s="18" t="s">
        <v>339</v>
      </c>
      <c r="D4617" s="31">
        <v>1</v>
      </c>
      <c r="E4617" s="31">
        <v>3331</v>
      </c>
      <c r="F4617" s="24">
        <v>3.0021014710297209E-2</v>
      </c>
      <c r="G4617" s="26">
        <v>45.038506618425757</v>
      </c>
      <c r="H4617" s="21" t="b">
        <v>0</v>
      </c>
      <c r="I4617" s="24">
        <v>3.0021014710297209E-2</v>
      </c>
    </row>
    <row r="4618" spans="1:9" x14ac:dyDescent="0.25">
      <c r="A4618" s="18" t="s">
        <v>185</v>
      </c>
      <c r="B4618" s="18" t="s">
        <v>338</v>
      </c>
      <c r="C4618" s="18" t="s">
        <v>339</v>
      </c>
      <c r="D4618" s="31">
        <v>2</v>
      </c>
      <c r="E4618" s="31">
        <v>2749</v>
      </c>
      <c r="F4618" s="24">
        <v>7.275372862859221E-2</v>
      </c>
      <c r="G4618" s="26">
        <v>45.038506618425757</v>
      </c>
      <c r="H4618" s="21" t="b">
        <v>0</v>
      </c>
      <c r="I4618" s="24">
        <v>7.275372862859221E-2</v>
      </c>
    </row>
    <row r="4619" spans="1:9" x14ac:dyDescent="0.25">
      <c r="A4619" s="18" t="s">
        <v>2768</v>
      </c>
      <c r="B4619" s="18" t="s">
        <v>338</v>
      </c>
      <c r="C4619" s="18" t="s">
        <v>339</v>
      </c>
      <c r="D4619" s="31">
        <v>1</v>
      </c>
      <c r="E4619" s="31">
        <v>1537</v>
      </c>
      <c r="F4619" s="24">
        <v>6.5061808718282377E-2</v>
      </c>
      <c r="G4619" s="26">
        <v>45.038506618425757</v>
      </c>
      <c r="H4619" s="21" t="b">
        <v>0</v>
      </c>
      <c r="I4619" s="24">
        <v>6.5061808718282377E-2</v>
      </c>
    </row>
    <row r="4620" spans="1:9" x14ac:dyDescent="0.25">
      <c r="A4620" s="18" t="s">
        <v>3053</v>
      </c>
      <c r="B4620" s="18" t="s">
        <v>338</v>
      </c>
      <c r="C4620" s="18" t="s">
        <v>339</v>
      </c>
      <c r="D4620" s="31">
        <v>2</v>
      </c>
      <c r="E4620" s="31">
        <v>1105</v>
      </c>
      <c r="F4620" s="24">
        <v>0.18099547511312217</v>
      </c>
      <c r="G4620" s="26">
        <v>45.038506618425757</v>
      </c>
      <c r="H4620" s="21" t="b">
        <v>0</v>
      </c>
      <c r="I4620" s="24">
        <v>0.18099547511312217</v>
      </c>
    </row>
    <row r="4621" spans="1:9" x14ac:dyDescent="0.25">
      <c r="A4621" s="18" t="s">
        <v>3054</v>
      </c>
      <c r="B4621" s="18" t="s">
        <v>338</v>
      </c>
      <c r="C4621" s="18" t="s">
        <v>339</v>
      </c>
      <c r="D4621" s="31">
        <v>1</v>
      </c>
      <c r="E4621" s="31">
        <v>1010</v>
      </c>
      <c r="F4621" s="24">
        <v>9.9009900990099015E-2</v>
      </c>
      <c r="G4621" s="26">
        <v>45.038506618425757</v>
      </c>
      <c r="H4621" s="21" t="b">
        <v>0</v>
      </c>
      <c r="I4621" s="24">
        <v>9.9009900990099015E-2</v>
      </c>
    </row>
    <row r="4622" spans="1:9" x14ac:dyDescent="0.25">
      <c r="A4622" s="18" t="s">
        <v>151</v>
      </c>
      <c r="B4622" s="18" t="s">
        <v>338</v>
      </c>
      <c r="C4622" s="18" t="s">
        <v>339</v>
      </c>
      <c r="D4622" s="31">
        <v>5</v>
      </c>
      <c r="E4622" s="31">
        <v>1669</v>
      </c>
      <c r="F4622" s="24">
        <v>0.29958058717795089</v>
      </c>
      <c r="G4622" s="26">
        <v>45.038506618425757</v>
      </c>
      <c r="H4622" s="21" t="b">
        <v>1</v>
      </c>
      <c r="I4622" s="24">
        <v>0.69959045685017529</v>
      </c>
    </row>
    <row r="4623" spans="1:9" x14ac:dyDescent="0.25">
      <c r="A4623" s="18" t="s">
        <v>219</v>
      </c>
      <c r="B4623" s="18" t="s">
        <v>338</v>
      </c>
      <c r="C4623" s="18" t="s">
        <v>339</v>
      </c>
      <c r="D4623" s="31">
        <v>1</v>
      </c>
      <c r="E4623" s="31">
        <v>2737</v>
      </c>
      <c r="F4623" s="24">
        <v>3.653635367190354E-2</v>
      </c>
      <c r="G4623" s="26">
        <v>45.038506618425757</v>
      </c>
      <c r="H4623" s="21" t="b">
        <v>0</v>
      </c>
      <c r="I4623" s="24">
        <v>3.653635367190354E-2</v>
      </c>
    </row>
    <row r="4624" spans="1:9" x14ac:dyDescent="0.25">
      <c r="A4624" s="18" t="s">
        <v>1550</v>
      </c>
      <c r="B4624" s="18" t="s">
        <v>338</v>
      </c>
      <c r="C4624" s="18" t="s">
        <v>339</v>
      </c>
      <c r="D4624" s="31">
        <v>1</v>
      </c>
      <c r="E4624" s="31">
        <v>2725</v>
      </c>
      <c r="F4624" s="24">
        <v>3.669724770642202E-2</v>
      </c>
      <c r="G4624" s="26">
        <v>45.038506618425757</v>
      </c>
      <c r="H4624" s="21" t="b">
        <v>0</v>
      </c>
      <c r="I4624" s="24">
        <v>3.669724770642202E-2</v>
      </c>
    </row>
    <row r="4625" spans="1:9" x14ac:dyDescent="0.25">
      <c r="A4625" s="18" t="s">
        <v>3055</v>
      </c>
      <c r="B4625" s="18" t="s">
        <v>338</v>
      </c>
      <c r="C4625" s="18" t="s">
        <v>339</v>
      </c>
      <c r="D4625" s="31">
        <v>1</v>
      </c>
      <c r="E4625" s="31">
        <v>2464</v>
      </c>
      <c r="F4625" s="24">
        <v>4.0584415584415584E-2</v>
      </c>
      <c r="G4625" s="26">
        <v>45.038506618425757</v>
      </c>
      <c r="H4625" s="21" t="b">
        <v>0</v>
      </c>
      <c r="I4625" s="24">
        <v>4.0584415584415584E-2</v>
      </c>
    </row>
    <row r="4626" spans="1:9" x14ac:dyDescent="0.25">
      <c r="A4626" s="18" t="s">
        <v>193</v>
      </c>
      <c r="B4626" s="18" t="s">
        <v>338</v>
      </c>
      <c r="C4626" s="18" t="s">
        <v>339</v>
      </c>
      <c r="D4626" s="31">
        <v>80</v>
      </c>
      <c r="E4626" s="31">
        <v>2385</v>
      </c>
      <c r="F4626" s="24">
        <v>3.3542976939203357</v>
      </c>
      <c r="G4626" s="26">
        <v>45.038506618425757</v>
      </c>
      <c r="H4626" s="21" t="b">
        <v>1</v>
      </c>
      <c r="I4626" s="24">
        <v>7.8330664820658624</v>
      </c>
    </row>
    <row r="4627" spans="1:9" x14ac:dyDescent="0.25">
      <c r="A4627" s="18" t="s">
        <v>777</v>
      </c>
      <c r="B4627" s="18" t="s">
        <v>338</v>
      </c>
      <c r="C4627" s="18" t="s">
        <v>339</v>
      </c>
      <c r="D4627" s="31">
        <v>17</v>
      </c>
      <c r="E4627" s="31">
        <v>2366</v>
      </c>
      <c r="F4627" s="24">
        <v>0.71851225697379539</v>
      </c>
      <c r="G4627" s="26">
        <v>45.038506618425757</v>
      </c>
      <c r="H4627" s="21" t="b">
        <v>1</v>
      </c>
      <c r="I4627" s="24">
        <v>1.6778934938470009</v>
      </c>
    </row>
    <row r="4628" spans="1:9" x14ac:dyDescent="0.25">
      <c r="A4628" s="18" t="s">
        <v>2454</v>
      </c>
      <c r="B4628" s="18" t="s">
        <v>338</v>
      </c>
      <c r="C4628" s="18" t="s">
        <v>339</v>
      </c>
      <c r="D4628" s="31">
        <v>1</v>
      </c>
      <c r="E4628" s="31">
        <v>145</v>
      </c>
      <c r="F4628" s="24">
        <v>0.68965517241379315</v>
      </c>
      <c r="G4628" s="26">
        <v>45.038506618425757</v>
      </c>
      <c r="H4628" s="21" t="b">
        <v>1</v>
      </c>
      <c r="I4628" s="24">
        <v>1.6105054792868174</v>
      </c>
    </row>
    <row r="4629" spans="1:9" x14ac:dyDescent="0.25">
      <c r="A4629" s="18" t="s">
        <v>1279</v>
      </c>
      <c r="B4629" s="18" t="s">
        <v>338</v>
      </c>
      <c r="C4629" s="18" t="s">
        <v>339</v>
      </c>
      <c r="D4629" s="31">
        <v>22</v>
      </c>
      <c r="E4629" s="31">
        <v>2381</v>
      </c>
      <c r="F4629" s="24">
        <v>0.92398152036959269</v>
      </c>
      <c r="G4629" s="26">
        <v>45.038506618425757</v>
      </c>
      <c r="H4629" s="21" t="b">
        <v>1</v>
      </c>
      <c r="I4629" s="24">
        <v>2.1577120869067397</v>
      </c>
    </row>
    <row r="4630" spans="1:9" x14ac:dyDescent="0.25">
      <c r="A4630" s="18" t="s">
        <v>1280</v>
      </c>
      <c r="B4630" s="18" t="s">
        <v>338</v>
      </c>
      <c r="C4630" s="18" t="s">
        <v>339</v>
      </c>
      <c r="D4630" s="31">
        <v>7</v>
      </c>
      <c r="E4630" s="31">
        <v>2364</v>
      </c>
      <c r="F4630" s="24">
        <v>0.29610829103214892</v>
      </c>
      <c r="G4630" s="26">
        <v>45.038506618425757</v>
      </c>
      <c r="H4630" s="21" t="b">
        <v>1</v>
      </c>
      <c r="I4630" s="24">
        <v>0.69148183649582051</v>
      </c>
    </row>
    <row r="4631" spans="1:9" x14ac:dyDescent="0.25">
      <c r="A4631" s="18" t="s">
        <v>3056</v>
      </c>
      <c r="B4631" s="18" t="s">
        <v>338</v>
      </c>
      <c r="C4631" s="18" t="s">
        <v>339</v>
      </c>
      <c r="D4631" s="31">
        <v>1</v>
      </c>
      <c r="E4631" s="31">
        <v>2155</v>
      </c>
      <c r="F4631" s="24">
        <v>4.6403712296983757E-2</v>
      </c>
      <c r="G4631" s="26">
        <v>45.038506618425757</v>
      </c>
      <c r="H4631" s="21" t="b">
        <v>1</v>
      </c>
      <c r="I4631" s="24">
        <v>0.10836347772463503</v>
      </c>
    </row>
    <row r="4632" spans="1:9" x14ac:dyDescent="0.25">
      <c r="A4632" s="18" t="s">
        <v>3057</v>
      </c>
      <c r="B4632" s="18" t="s">
        <v>338</v>
      </c>
      <c r="C4632" s="18" t="s">
        <v>339</v>
      </c>
      <c r="D4632" s="31">
        <v>1</v>
      </c>
      <c r="E4632" s="31">
        <v>838</v>
      </c>
      <c r="F4632" s="24">
        <v>0.11933174224343676</v>
      </c>
      <c r="G4632" s="26">
        <v>45.038506618425757</v>
      </c>
      <c r="H4632" s="21" t="b">
        <v>1</v>
      </c>
      <c r="I4632" s="24">
        <v>0.27866741586705074</v>
      </c>
    </row>
    <row r="4633" spans="1:9" x14ac:dyDescent="0.25">
      <c r="A4633" s="18" t="s">
        <v>1593</v>
      </c>
      <c r="B4633" s="18" t="s">
        <v>338</v>
      </c>
      <c r="C4633" s="18" t="s">
        <v>339</v>
      </c>
      <c r="D4633" s="31">
        <v>1</v>
      </c>
      <c r="E4633" s="31">
        <v>2359</v>
      </c>
      <c r="F4633" s="24">
        <v>4.2390843577787198E-2</v>
      </c>
      <c r="G4633" s="26">
        <v>45.038506618425757</v>
      </c>
      <c r="H4633" s="21" t="b">
        <v>1</v>
      </c>
      <c r="I4633" s="24">
        <v>9.8992494487744179E-2</v>
      </c>
    </row>
    <row r="4634" spans="1:9" x14ac:dyDescent="0.25">
      <c r="A4634" s="18" t="s">
        <v>1624</v>
      </c>
      <c r="B4634" s="18" t="s">
        <v>338</v>
      </c>
      <c r="C4634" s="18" t="s">
        <v>339</v>
      </c>
      <c r="D4634" s="31">
        <v>1</v>
      </c>
      <c r="E4634" s="31">
        <v>2370</v>
      </c>
      <c r="F4634" s="24">
        <v>4.2194092827004218E-2</v>
      </c>
      <c r="G4634" s="26">
        <v>45.038506618425757</v>
      </c>
      <c r="H4634" s="21" t="b">
        <v>0</v>
      </c>
      <c r="I4634" s="24">
        <v>4.2194092827004218E-2</v>
      </c>
    </row>
    <row r="4635" spans="1:9" x14ac:dyDescent="0.25">
      <c r="A4635" s="18" t="s">
        <v>813</v>
      </c>
      <c r="B4635" s="18" t="s">
        <v>338</v>
      </c>
      <c r="C4635" s="18" t="s">
        <v>339</v>
      </c>
      <c r="D4635" s="31">
        <v>1</v>
      </c>
      <c r="E4635" s="31">
        <v>2332</v>
      </c>
      <c r="F4635" s="24">
        <v>4.2881646655231559E-2</v>
      </c>
      <c r="G4635" s="26">
        <v>45.038506618425757</v>
      </c>
      <c r="H4635" s="21" t="b">
        <v>1</v>
      </c>
      <c r="I4635" s="24">
        <v>0.10013863400368289</v>
      </c>
    </row>
    <row r="4636" spans="1:9" x14ac:dyDescent="0.25">
      <c r="A4636" s="18" t="s">
        <v>1317</v>
      </c>
      <c r="B4636" s="18" t="s">
        <v>338</v>
      </c>
      <c r="C4636" s="18" t="s">
        <v>339</v>
      </c>
      <c r="D4636" s="31">
        <v>1</v>
      </c>
      <c r="E4636" s="31">
        <v>2313</v>
      </c>
      <c r="F4636" s="24">
        <v>4.3233895373973194E-2</v>
      </c>
      <c r="G4636" s="26">
        <v>45.038506618425757</v>
      </c>
      <c r="H4636" s="21" t="b">
        <v>1</v>
      </c>
      <c r="I4636" s="24">
        <v>0.10096121681651038</v>
      </c>
    </row>
    <row r="4637" spans="1:9" x14ac:dyDescent="0.25">
      <c r="A4637" s="18" t="s">
        <v>2100</v>
      </c>
      <c r="B4637" s="18" t="s">
        <v>338</v>
      </c>
      <c r="C4637" s="18" t="s">
        <v>339</v>
      </c>
      <c r="D4637" s="31">
        <v>1</v>
      </c>
      <c r="E4637" s="31">
        <v>2266</v>
      </c>
      <c r="F4637" s="24">
        <v>4.4130626654898503E-2</v>
      </c>
      <c r="G4637" s="26">
        <v>45.038506618425757</v>
      </c>
      <c r="H4637" s="21" t="b">
        <v>0</v>
      </c>
      <c r="I4637" s="24">
        <v>4.4130626654898503E-2</v>
      </c>
    </row>
    <row r="4638" spans="1:9" x14ac:dyDescent="0.25">
      <c r="A4638" s="18" t="s">
        <v>2917</v>
      </c>
      <c r="B4638" s="18" t="s">
        <v>338</v>
      </c>
      <c r="C4638" s="18" t="s">
        <v>339</v>
      </c>
      <c r="D4638" s="31">
        <v>1</v>
      </c>
      <c r="E4638" s="31">
        <v>2331</v>
      </c>
      <c r="F4638" s="24">
        <v>4.2900042900042901E-2</v>
      </c>
      <c r="G4638" s="26">
        <v>45.038506618425757</v>
      </c>
      <c r="H4638" s="21" t="b">
        <v>1</v>
      </c>
      <c r="I4638" s="24">
        <v>0.10018159352063</v>
      </c>
    </row>
    <row r="4639" spans="1:9" x14ac:dyDescent="0.25">
      <c r="A4639" s="18" t="s">
        <v>253</v>
      </c>
      <c r="B4639" s="18" t="s">
        <v>338</v>
      </c>
      <c r="C4639" s="18" t="s">
        <v>339</v>
      </c>
      <c r="D4639" s="31">
        <v>2</v>
      </c>
      <c r="E4639" s="31">
        <v>2167</v>
      </c>
      <c r="F4639" s="24">
        <v>9.2293493308721733E-2</v>
      </c>
      <c r="G4639" s="26">
        <v>45.038506618425757</v>
      </c>
      <c r="H4639" s="21" t="b">
        <v>0</v>
      </c>
      <c r="I4639" s="24">
        <v>9.2293493308721733E-2</v>
      </c>
    </row>
    <row r="4640" spans="1:9" x14ac:dyDescent="0.25">
      <c r="A4640" s="18" t="s">
        <v>279</v>
      </c>
      <c r="B4640" s="18" t="s">
        <v>338</v>
      </c>
      <c r="C4640" s="18" t="s">
        <v>339</v>
      </c>
      <c r="D4640" s="31">
        <v>1</v>
      </c>
      <c r="E4640" s="31">
        <v>1101</v>
      </c>
      <c r="F4640" s="24">
        <v>9.0826521344232511E-2</v>
      </c>
      <c r="G4640" s="26">
        <v>45.038506618425757</v>
      </c>
      <c r="H4640" s="21" t="b">
        <v>0</v>
      </c>
      <c r="I4640" s="24">
        <v>9.0826521344232511E-2</v>
      </c>
    </row>
    <row r="4641" spans="1:9" x14ac:dyDescent="0.25">
      <c r="A4641" s="18" t="s">
        <v>225</v>
      </c>
      <c r="B4641" s="18" t="s">
        <v>338</v>
      </c>
      <c r="C4641" s="18" t="s">
        <v>339</v>
      </c>
      <c r="D4641" s="31">
        <v>2</v>
      </c>
      <c r="E4641" s="31">
        <v>2897</v>
      </c>
      <c r="F4641" s="24">
        <v>6.9036934760096647E-2</v>
      </c>
      <c r="G4641" s="26">
        <v>45.038506618425757</v>
      </c>
      <c r="H4641" s="21" t="b">
        <v>0</v>
      </c>
      <c r="I4641" s="24">
        <v>6.9036934760096647E-2</v>
      </c>
    </row>
    <row r="4642" spans="1:9" x14ac:dyDescent="0.25">
      <c r="A4642" s="18" t="s">
        <v>3058</v>
      </c>
      <c r="B4642" s="18" t="s">
        <v>338</v>
      </c>
      <c r="C4642" s="18" t="s">
        <v>339</v>
      </c>
      <c r="D4642" s="31">
        <v>1</v>
      </c>
      <c r="E4642" s="31">
        <v>2716</v>
      </c>
      <c r="F4642" s="24">
        <v>3.6818851251840944E-2</v>
      </c>
      <c r="G4642" s="26">
        <v>45.038506618425757</v>
      </c>
      <c r="H4642" s="21" t="b">
        <v>0</v>
      </c>
      <c r="I4642" s="24">
        <v>3.6818851251840944E-2</v>
      </c>
    </row>
    <row r="4643" spans="1:9" x14ac:dyDescent="0.25">
      <c r="A4643" s="18" t="s">
        <v>183</v>
      </c>
      <c r="B4643" s="18" t="s">
        <v>338</v>
      </c>
      <c r="C4643" s="18" t="s">
        <v>339</v>
      </c>
      <c r="D4643" s="31">
        <v>73</v>
      </c>
      <c r="E4643" s="31">
        <v>1277</v>
      </c>
      <c r="F4643" s="24">
        <v>5.7165231010180113</v>
      </c>
      <c r="G4643" s="26">
        <v>45.038506618425757</v>
      </c>
      <c r="H4643" s="21" t="b">
        <v>1</v>
      </c>
      <c r="I4643" s="24">
        <v>13.349413076155804</v>
      </c>
    </row>
    <row r="4644" spans="1:9" x14ac:dyDescent="0.25">
      <c r="A4644" s="18" t="s">
        <v>1328</v>
      </c>
      <c r="B4644" s="18" t="s">
        <v>338</v>
      </c>
      <c r="C4644" s="18" t="s">
        <v>339</v>
      </c>
      <c r="D4644" s="31">
        <v>1</v>
      </c>
      <c r="E4644" s="31">
        <v>1235</v>
      </c>
      <c r="F4644" s="24">
        <v>8.0971659919028341E-2</v>
      </c>
      <c r="G4644" s="26">
        <v>45.038506618425757</v>
      </c>
      <c r="H4644" s="21" t="b">
        <v>1</v>
      </c>
      <c r="I4644" s="24">
        <v>0.18908768785148866</v>
      </c>
    </row>
    <row r="4645" spans="1:9" x14ac:dyDescent="0.25">
      <c r="A4645" s="18" t="s">
        <v>3289</v>
      </c>
      <c r="B4645" s="18" t="s">
        <v>338</v>
      </c>
      <c r="C4645" s="18" t="s">
        <v>339</v>
      </c>
      <c r="D4645" s="31">
        <v>1</v>
      </c>
      <c r="E4645" s="31">
        <v>262</v>
      </c>
      <c r="F4645" s="24">
        <v>0.38167938931297707</v>
      </c>
      <c r="G4645" s="26">
        <v>45.038506618425757</v>
      </c>
      <c r="H4645" s="21" t="b">
        <v>0</v>
      </c>
      <c r="I4645" s="24">
        <v>0.38167938931297707</v>
      </c>
    </row>
    <row r="4646" spans="1:9" x14ac:dyDescent="0.25">
      <c r="A4646" s="18" t="s">
        <v>3059</v>
      </c>
      <c r="B4646" s="18" t="s">
        <v>338</v>
      </c>
      <c r="C4646" s="18" t="s">
        <v>339</v>
      </c>
      <c r="D4646" s="31">
        <v>1</v>
      </c>
      <c r="E4646" s="31">
        <v>859</v>
      </c>
      <c r="F4646" s="24">
        <v>0.11641443538998836</v>
      </c>
      <c r="G4646" s="26">
        <v>45.038506618425757</v>
      </c>
      <c r="H4646" s="21" t="b">
        <v>0</v>
      </c>
      <c r="I4646" s="24">
        <v>0.11641443538998836</v>
      </c>
    </row>
    <row r="4647" spans="1:9" x14ac:dyDescent="0.25">
      <c r="A4647" s="18" t="s">
        <v>1329</v>
      </c>
      <c r="B4647" s="18" t="s">
        <v>338</v>
      </c>
      <c r="C4647" s="18" t="s">
        <v>339</v>
      </c>
      <c r="D4647" s="31">
        <v>1</v>
      </c>
      <c r="E4647" s="31">
        <v>1235</v>
      </c>
      <c r="F4647" s="24">
        <v>8.0971659919028341E-2</v>
      </c>
      <c r="G4647" s="26">
        <v>45.038506618425757</v>
      </c>
      <c r="H4647" s="21" t="b">
        <v>1</v>
      </c>
      <c r="I4647" s="24">
        <v>0.18908768785148866</v>
      </c>
    </row>
    <row r="4648" spans="1:9" x14ac:dyDescent="0.25">
      <c r="A4648" s="18" t="s">
        <v>3060</v>
      </c>
      <c r="B4648" s="18" t="s">
        <v>338</v>
      </c>
      <c r="C4648" s="18" t="s">
        <v>339</v>
      </c>
      <c r="D4648" s="31">
        <v>2</v>
      </c>
      <c r="E4648" s="31">
        <v>687</v>
      </c>
      <c r="F4648" s="24">
        <v>0.29112081513828242</v>
      </c>
      <c r="G4648" s="26">
        <v>45.038506618425757</v>
      </c>
      <c r="H4648" s="21" t="b">
        <v>1</v>
      </c>
      <c r="I4648" s="24">
        <v>0.67983491847624022</v>
      </c>
    </row>
    <row r="4649" spans="1:9" x14ac:dyDescent="0.25">
      <c r="A4649" s="18" t="s">
        <v>3061</v>
      </c>
      <c r="B4649" s="18" t="s">
        <v>338</v>
      </c>
      <c r="C4649" s="18" t="s">
        <v>339</v>
      </c>
      <c r="D4649" s="31">
        <v>2</v>
      </c>
      <c r="E4649" s="31">
        <v>1136</v>
      </c>
      <c r="F4649" s="24">
        <v>0.17605633802816903</v>
      </c>
      <c r="G4649" s="26">
        <v>45.038506618425757</v>
      </c>
      <c r="H4649" s="21" t="b">
        <v>0</v>
      </c>
      <c r="I4649" s="24">
        <v>0.17605633802816903</v>
      </c>
    </row>
    <row r="4650" spans="1:9" x14ac:dyDescent="0.25">
      <c r="A4650" s="18" t="s">
        <v>1335</v>
      </c>
      <c r="B4650" s="18" t="s">
        <v>338</v>
      </c>
      <c r="C4650" s="18" t="s">
        <v>339</v>
      </c>
      <c r="D4650" s="31">
        <v>4</v>
      </c>
      <c r="E4650" s="31">
        <v>1264</v>
      </c>
      <c r="F4650" s="24">
        <v>0.31645569620253167</v>
      </c>
      <c r="G4650" s="26">
        <v>45.038506618425757</v>
      </c>
      <c r="H4650" s="21" t="b">
        <v>1</v>
      </c>
      <c r="I4650" s="24">
        <v>0.73899776739426748</v>
      </c>
    </row>
    <row r="4651" spans="1:9" x14ac:dyDescent="0.25">
      <c r="A4651" s="18" t="s">
        <v>3062</v>
      </c>
      <c r="B4651" s="18" t="s">
        <v>338</v>
      </c>
      <c r="C4651" s="18" t="s">
        <v>339</v>
      </c>
      <c r="D4651" s="31">
        <v>1</v>
      </c>
      <c r="E4651" s="31">
        <v>1226</v>
      </c>
      <c r="F4651" s="24">
        <v>8.1566068515497553E-2</v>
      </c>
      <c r="G4651" s="26">
        <v>45.038506618425757</v>
      </c>
      <c r="H4651" s="21" t="b">
        <v>0</v>
      </c>
      <c r="I4651" s="24">
        <v>8.1566068515497553E-2</v>
      </c>
    </row>
    <row r="4652" spans="1:9" x14ac:dyDescent="0.25">
      <c r="A4652" s="18" t="s">
        <v>535</v>
      </c>
      <c r="B4652" s="18" t="s">
        <v>338</v>
      </c>
      <c r="C4652" s="18" t="s">
        <v>339</v>
      </c>
      <c r="D4652" s="31">
        <v>1</v>
      </c>
      <c r="E4652" s="31">
        <v>1208</v>
      </c>
      <c r="F4652" s="24">
        <v>8.2781456953642391E-2</v>
      </c>
      <c r="G4652" s="26">
        <v>45.038506618425757</v>
      </c>
      <c r="H4652" s="21" t="b">
        <v>0</v>
      </c>
      <c r="I4652" s="24">
        <v>8.2781456953642391E-2</v>
      </c>
    </row>
    <row r="4653" spans="1:9" x14ac:dyDescent="0.25">
      <c r="A4653" s="18" t="s">
        <v>3063</v>
      </c>
      <c r="B4653" s="18" t="s">
        <v>338</v>
      </c>
      <c r="C4653" s="18" t="s">
        <v>339</v>
      </c>
      <c r="D4653" s="31">
        <v>1</v>
      </c>
      <c r="E4653" s="31">
        <v>1207</v>
      </c>
      <c r="F4653" s="24">
        <v>8.2850041425020712E-2</v>
      </c>
      <c r="G4653" s="26">
        <v>45.038506618425757</v>
      </c>
      <c r="H4653" s="21" t="b">
        <v>0</v>
      </c>
      <c r="I4653" s="24">
        <v>8.2850041425020712E-2</v>
      </c>
    </row>
    <row r="4654" spans="1:9" x14ac:dyDescent="0.25">
      <c r="A4654" s="18" t="s">
        <v>1338</v>
      </c>
      <c r="B4654" s="18" t="s">
        <v>338</v>
      </c>
      <c r="C4654" s="18" t="s">
        <v>339</v>
      </c>
      <c r="D4654" s="31">
        <v>1</v>
      </c>
      <c r="E4654" s="31">
        <v>1159</v>
      </c>
      <c r="F4654" s="24">
        <v>8.6281276962899056E-2</v>
      </c>
      <c r="G4654" s="26">
        <v>45.038506618425757</v>
      </c>
      <c r="H4654" s="21" t="b">
        <v>1</v>
      </c>
      <c r="I4654" s="24">
        <v>0.20148688049748795</v>
      </c>
    </row>
    <row r="4655" spans="1:9" x14ac:dyDescent="0.25">
      <c r="A4655" s="18" t="s">
        <v>3187</v>
      </c>
      <c r="B4655" s="18" t="s">
        <v>338</v>
      </c>
      <c r="C4655" s="18" t="s">
        <v>339</v>
      </c>
      <c r="D4655" s="31">
        <v>1</v>
      </c>
      <c r="E4655" s="31">
        <v>1250</v>
      </c>
      <c r="F4655" s="24">
        <v>0.08</v>
      </c>
      <c r="G4655" s="26">
        <v>45.038506618425757</v>
      </c>
      <c r="H4655" s="21" t="b">
        <v>0</v>
      </c>
      <c r="I4655" s="24">
        <v>0.08</v>
      </c>
    </row>
    <row r="4656" spans="1:9" x14ac:dyDescent="0.25">
      <c r="A4656" s="18" t="s">
        <v>153</v>
      </c>
      <c r="B4656" s="18" t="s">
        <v>338</v>
      </c>
      <c r="C4656" s="18" t="s">
        <v>339</v>
      </c>
      <c r="D4656" s="31">
        <v>10</v>
      </c>
      <c r="E4656" s="31">
        <v>3328</v>
      </c>
      <c r="F4656" s="24">
        <v>0.30048076923076927</v>
      </c>
      <c r="G4656" s="26">
        <v>45.038506618425757</v>
      </c>
      <c r="H4656" s="21" t="b">
        <v>1</v>
      </c>
      <c r="I4656" s="24">
        <v>0.70169259163638387</v>
      </c>
    </row>
    <row r="4657" spans="1:9" x14ac:dyDescent="0.25">
      <c r="A4657" s="18" t="s">
        <v>838</v>
      </c>
      <c r="B4657" s="18" t="s">
        <v>338</v>
      </c>
      <c r="C4657" s="18" t="s">
        <v>339</v>
      </c>
      <c r="D4657" s="31">
        <v>1</v>
      </c>
      <c r="E4657" s="31">
        <v>3246</v>
      </c>
      <c r="F4657" s="24">
        <v>3.0807147258163897E-2</v>
      </c>
      <c r="G4657" s="26">
        <v>45.038506618425757</v>
      </c>
      <c r="H4657" s="21" t="b">
        <v>1</v>
      </c>
      <c r="I4657" s="24">
        <v>7.1941865217679771E-2</v>
      </c>
    </row>
    <row r="4658" spans="1:9" x14ac:dyDescent="0.25">
      <c r="A4658" s="18" t="s">
        <v>2689</v>
      </c>
      <c r="B4658" s="18" t="s">
        <v>338</v>
      </c>
      <c r="C4658" s="18" t="s">
        <v>339</v>
      </c>
      <c r="D4658" s="31">
        <v>1</v>
      </c>
      <c r="E4658" s="31">
        <v>145</v>
      </c>
      <c r="F4658" s="24">
        <v>0.68965517241379315</v>
      </c>
      <c r="G4658" s="26">
        <v>45.038506618425757</v>
      </c>
      <c r="H4658" s="21" t="b">
        <v>1</v>
      </c>
      <c r="I4658" s="24">
        <v>1.6105054792868174</v>
      </c>
    </row>
    <row r="4659" spans="1:9" x14ac:dyDescent="0.25">
      <c r="A4659" s="18" t="s">
        <v>842</v>
      </c>
      <c r="B4659" s="18" t="s">
        <v>338</v>
      </c>
      <c r="C4659" s="18" t="s">
        <v>339</v>
      </c>
      <c r="D4659" s="31">
        <v>1</v>
      </c>
      <c r="E4659" s="31">
        <v>3248</v>
      </c>
      <c r="F4659" s="24">
        <v>3.0788177339901478E-2</v>
      </c>
      <c r="G4659" s="26">
        <v>45.038506618425757</v>
      </c>
      <c r="H4659" s="21" t="b">
        <v>1</v>
      </c>
      <c r="I4659" s="24">
        <v>7.1897566039590063E-2</v>
      </c>
    </row>
    <row r="4660" spans="1:9" x14ac:dyDescent="0.25">
      <c r="A4660" s="18" t="s">
        <v>3064</v>
      </c>
      <c r="B4660" s="18" t="s">
        <v>338</v>
      </c>
      <c r="C4660" s="18" t="s">
        <v>339</v>
      </c>
      <c r="D4660" s="31">
        <v>1</v>
      </c>
      <c r="E4660" s="31">
        <v>145</v>
      </c>
      <c r="F4660" s="24">
        <v>0.68965517241379315</v>
      </c>
      <c r="G4660" s="26">
        <v>45.038506618425757</v>
      </c>
      <c r="H4660" s="21" t="b">
        <v>1</v>
      </c>
      <c r="I4660" s="24">
        <v>1.6105054792868174</v>
      </c>
    </row>
    <row r="4661" spans="1:9" x14ac:dyDescent="0.25">
      <c r="A4661" s="18" t="s">
        <v>1696</v>
      </c>
      <c r="B4661" s="18" t="s">
        <v>338</v>
      </c>
      <c r="C4661" s="18" t="s">
        <v>339</v>
      </c>
      <c r="D4661" s="31">
        <v>1</v>
      </c>
      <c r="E4661" s="31">
        <v>2730</v>
      </c>
      <c r="F4661" s="24">
        <v>3.6630036630036632E-2</v>
      </c>
      <c r="G4661" s="26">
        <v>45.038506618425757</v>
      </c>
      <c r="H4661" s="21" t="b">
        <v>0</v>
      </c>
      <c r="I4661" s="24">
        <v>3.6630036630036632E-2</v>
      </c>
    </row>
    <row r="4662" spans="1:9" x14ac:dyDescent="0.25">
      <c r="A4662" s="18" t="s">
        <v>157</v>
      </c>
      <c r="B4662" s="18" t="s">
        <v>338</v>
      </c>
      <c r="C4662" s="18" t="s">
        <v>339</v>
      </c>
      <c r="D4662" s="31">
        <v>4</v>
      </c>
      <c r="E4662" s="31">
        <v>3280</v>
      </c>
      <c r="F4662" s="24">
        <v>0.12195121951219512</v>
      </c>
      <c r="G4662" s="26">
        <v>45.038506618425757</v>
      </c>
      <c r="H4662" s="21" t="b">
        <v>1</v>
      </c>
      <c r="I4662" s="24">
        <v>0.28478450548364453</v>
      </c>
    </row>
    <row r="4663" spans="1:9" x14ac:dyDescent="0.25">
      <c r="A4663" s="18" t="s">
        <v>341</v>
      </c>
      <c r="B4663" s="18" t="s">
        <v>338</v>
      </c>
      <c r="C4663" s="18" t="s">
        <v>339</v>
      </c>
      <c r="D4663" s="31">
        <v>1</v>
      </c>
      <c r="E4663" s="31">
        <v>2515</v>
      </c>
      <c r="F4663" s="24">
        <v>3.9761431411530816E-2</v>
      </c>
      <c r="G4663" s="26">
        <v>45.038506618425757</v>
      </c>
      <c r="H4663" s="21" t="b">
        <v>0</v>
      </c>
      <c r="I4663" s="24">
        <v>3.9761431411530816E-2</v>
      </c>
    </row>
    <row r="4664" spans="1:9" x14ac:dyDescent="0.25">
      <c r="A4664" s="18" t="s">
        <v>159</v>
      </c>
      <c r="B4664" s="18" t="s">
        <v>338</v>
      </c>
      <c r="C4664" s="18" t="s">
        <v>339</v>
      </c>
      <c r="D4664" s="31">
        <v>1</v>
      </c>
      <c r="E4664" s="31">
        <v>3235</v>
      </c>
      <c r="F4664" s="24">
        <v>3.0911901081916538E-2</v>
      </c>
      <c r="G4664" s="26">
        <v>45.038506618425757</v>
      </c>
      <c r="H4664" s="21" t="b">
        <v>0</v>
      </c>
      <c r="I4664" s="24">
        <v>3.0911901081916538E-2</v>
      </c>
    </row>
    <row r="4665" spans="1:9" x14ac:dyDescent="0.25">
      <c r="A4665" s="18" t="s">
        <v>3065</v>
      </c>
      <c r="B4665" s="18" t="s">
        <v>338</v>
      </c>
      <c r="C4665" s="18" t="s">
        <v>339</v>
      </c>
      <c r="D4665" s="31">
        <v>1</v>
      </c>
      <c r="E4665" s="31">
        <v>1235</v>
      </c>
      <c r="F4665" s="24">
        <v>8.0971659919028341E-2</v>
      </c>
      <c r="G4665" s="26">
        <v>45.038506618425757</v>
      </c>
      <c r="H4665" s="21" t="b">
        <v>0</v>
      </c>
      <c r="I4665" s="24">
        <v>8.0971659919028341E-2</v>
      </c>
    </row>
    <row r="4666" spans="1:9" x14ac:dyDescent="0.25">
      <c r="A4666" s="18" t="s">
        <v>275</v>
      </c>
      <c r="B4666" s="18" t="s">
        <v>338</v>
      </c>
      <c r="C4666" s="18" t="s">
        <v>339</v>
      </c>
      <c r="D4666" s="31">
        <v>4</v>
      </c>
      <c r="E4666" s="31">
        <v>2815</v>
      </c>
      <c r="F4666" s="24">
        <v>0.14209591474245115</v>
      </c>
      <c r="G4666" s="26">
        <v>45.038506618425757</v>
      </c>
      <c r="H4666" s="21" t="b">
        <v>1</v>
      </c>
      <c r="I4666" s="24">
        <v>0.33182706145163554</v>
      </c>
    </row>
    <row r="4667" spans="1:9" x14ac:dyDescent="0.25">
      <c r="A4667" s="18" t="s">
        <v>2138</v>
      </c>
      <c r="B4667" s="18" t="s">
        <v>338</v>
      </c>
      <c r="C4667" s="18" t="s">
        <v>339</v>
      </c>
      <c r="D4667" s="31">
        <v>1</v>
      </c>
      <c r="E4667" s="31">
        <v>2774</v>
      </c>
      <c r="F4667" s="24">
        <v>3.6049026676279738E-2</v>
      </c>
      <c r="G4667" s="26">
        <v>45.038506618425757</v>
      </c>
      <c r="H4667" s="21" t="b">
        <v>1</v>
      </c>
      <c r="I4667" s="24">
        <v>8.4182874728402482E-2</v>
      </c>
    </row>
    <row r="4668" spans="1:9" x14ac:dyDescent="0.25">
      <c r="A4668" s="18" t="s">
        <v>165</v>
      </c>
      <c r="B4668" s="18" t="s">
        <v>338</v>
      </c>
      <c r="C4668" s="18" t="s">
        <v>339</v>
      </c>
      <c r="D4668" s="31">
        <v>5</v>
      </c>
      <c r="E4668" s="31">
        <v>3313</v>
      </c>
      <c r="F4668" s="24">
        <v>0.15092061575611229</v>
      </c>
      <c r="G4668" s="26">
        <v>45.038506618425757</v>
      </c>
      <c r="H4668" s="21" t="b">
        <v>1</v>
      </c>
      <c r="I4668" s="24">
        <v>0.35243479398821087</v>
      </c>
    </row>
    <row r="4669" spans="1:9" x14ac:dyDescent="0.25">
      <c r="A4669" s="18" t="s">
        <v>1995</v>
      </c>
      <c r="B4669" s="18" t="s">
        <v>338</v>
      </c>
      <c r="C4669" s="18" t="s">
        <v>339</v>
      </c>
      <c r="D4669" s="31">
        <v>1</v>
      </c>
      <c r="E4669" s="31">
        <v>2883</v>
      </c>
      <c r="F4669" s="24">
        <v>3.4686090877558098E-2</v>
      </c>
      <c r="G4669" s="26">
        <v>45.038506618425757</v>
      </c>
      <c r="H4669" s="21" t="b">
        <v>1</v>
      </c>
      <c r="I4669" s="24">
        <v>8.1000102149354325E-2</v>
      </c>
    </row>
    <row r="4670" spans="1:9" x14ac:dyDescent="0.25">
      <c r="A4670" s="18" t="s">
        <v>546</v>
      </c>
      <c r="B4670" s="18" t="s">
        <v>338</v>
      </c>
      <c r="C4670" s="18" t="s">
        <v>339</v>
      </c>
      <c r="D4670" s="31">
        <v>2</v>
      </c>
      <c r="E4670" s="31">
        <v>3241</v>
      </c>
      <c r="F4670" s="24">
        <v>6.1709348966368406E-2</v>
      </c>
      <c r="G4670" s="26">
        <v>45.038506618425757</v>
      </c>
      <c r="H4670" s="21" t="b">
        <v>1</v>
      </c>
      <c r="I4670" s="24">
        <v>0.14410570471865999</v>
      </c>
    </row>
    <row r="4671" spans="1:9" x14ac:dyDescent="0.25">
      <c r="A4671" s="18" t="s">
        <v>2543</v>
      </c>
      <c r="B4671" s="18" t="s">
        <v>338</v>
      </c>
      <c r="C4671" s="18" t="s">
        <v>339</v>
      </c>
      <c r="D4671" s="31">
        <v>1</v>
      </c>
      <c r="E4671" s="31">
        <v>1666</v>
      </c>
      <c r="F4671" s="24">
        <v>6.0024009603841535E-2</v>
      </c>
      <c r="G4671" s="26">
        <v>45.038506618425757</v>
      </c>
      <c r="H4671" s="21" t="b">
        <v>1</v>
      </c>
      <c r="I4671" s="24">
        <v>0.14017004471583944</v>
      </c>
    </row>
    <row r="4672" spans="1:9" x14ac:dyDescent="0.25">
      <c r="A4672" s="18" t="s">
        <v>553</v>
      </c>
      <c r="B4672" s="18" t="s">
        <v>338</v>
      </c>
      <c r="C4672" s="18" t="s">
        <v>339</v>
      </c>
      <c r="D4672" s="31">
        <v>2</v>
      </c>
      <c r="E4672" s="31">
        <v>2914</v>
      </c>
      <c r="F4672" s="24">
        <v>6.8634179821551136E-2</v>
      </c>
      <c r="G4672" s="26">
        <v>45.038506618425757</v>
      </c>
      <c r="H4672" s="21" t="b">
        <v>1</v>
      </c>
      <c r="I4672" s="24">
        <v>0.16027679786999899</v>
      </c>
    </row>
    <row r="4673" spans="1:9" x14ac:dyDescent="0.25">
      <c r="A4673" s="18" t="s">
        <v>189</v>
      </c>
      <c r="B4673" s="18" t="s">
        <v>338</v>
      </c>
      <c r="C4673" s="18" t="s">
        <v>339</v>
      </c>
      <c r="D4673" s="31">
        <v>45</v>
      </c>
      <c r="E4673" s="31">
        <v>2879</v>
      </c>
      <c r="F4673" s="24">
        <v>1.5630427231677666</v>
      </c>
      <c r="G4673" s="26">
        <v>45.038506618425757</v>
      </c>
      <c r="H4673" s="21" t="b">
        <v>1</v>
      </c>
      <c r="I4673" s="24">
        <v>3.6500688615305603</v>
      </c>
    </row>
    <row r="4674" spans="1:9" x14ac:dyDescent="0.25">
      <c r="A4674" s="18" t="s">
        <v>2547</v>
      </c>
      <c r="B4674" s="18" t="s">
        <v>338</v>
      </c>
      <c r="C4674" s="18" t="s">
        <v>339</v>
      </c>
      <c r="D4674" s="31">
        <v>2</v>
      </c>
      <c r="E4674" s="31">
        <v>145</v>
      </c>
      <c r="F4674" s="24">
        <v>1.3793103448275863</v>
      </c>
      <c r="G4674" s="26">
        <v>45.038506618425757</v>
      </c>
      <c r="H4674" s="21" t="b">
        <v>1</v>
      </c>
      <c r="I4674" s="24">
        <v>3.2210109585736348</v>
      </c>
    </row>
    <row r="4675" spans="1:9" x14ac:dyDescent="0.25">
      <c r="A4675" s="18" t="s">
        <v>1356</v>
      </c>
      <c r="B4675" s="18" t="s">
        <v>338</v>
      </c>
      <c r="C4675" s="18" t="s">
        <v>339</v>
      </c>
      <c r="D4675" s="31">
        <v>1</v>
      </c>
      <c r="E4675" s="31">
        <v>2836</v>
      </c>
      <c r="F4675" s="24">
        <v>3.5260930888575459E-2</v>
      </c>
      <c r="G4675" s="26">
        <v>45.038506618425757</v>
      </c>
      <c r="H4675" s="21" t="b">
        <v>1</v>
      </c>
      <c r="I4675" s="24">
        <v>8.2342487481166612E-2</v>
      </c>
    </row>
    <row r="4676" spans="1:9" x14ac:dyDescent="0.25">
      <c r="A4676" s="18" t="s">
        <v>1378</v>
      </c>
      <c r="B4676" s="18" t="s">
        <v>338</v>
      </c>
      <c r="C4676" s="18" t="s">
        <v>339</v>
      </c>
      <c r="D4676" s="31">
        <v>1</v>
      </c>
      <c r="E4676" s="31">
        <v>1046</v>
      </c>
      <c r="F4676" s="24">
        <v>9.5602294455066919E-2</v>
      </c>
      <c r="G4676" s="26">
        <v>45.038506618425757</v>
      </c>
      <c r="H4676" s="21" t="b">
        <v>1</v>
      </c>
      <c r="I4676" s="24">
        <v>0.22325362762580162</v>
      </c>
    </row>
    <row r="4677" spans="1:9" x14ac:dyDescent="0.25">
      <c r="A4677" s="18" t="s">
        <v>1382</v>
      </c>
      <c r="B4677" s="18" t="s">
        <v>338</v>
      </c>
      <c r="C4677" s="18" t="s">
        <v>339</v>
      </c>
      <c r="D4677" s="31">
        <v>1</v>
      </c>
      <c r="E4677" s="31">
        <v>2873</v>
      </c>
      <c r="F4677" s="24">
        <v>3.4806822137138885E-2</v>
      </c>
      <c r="G4677" s="26">
        <v>45.038506618425757</v>
      </c>
      <c r="H4677" s="21" t="b">
        <v>1</v>
      </c>
      <c r="I4677" s="24">
        <v>8.1282037764214596E-2</v>
      </c>
    </row>
    <row r="4678" spans="1:9" x14ac:dyDescent="0.25">
      <c r="A4678" s="18" t="s">
        <v>1764</v>
      </c>
      <c r="B4678" s="18" t="s">
        <v>338</v>
      </c>
      <c r="C4678" s="18" t="s">
        <v>339</v>
      </c>
      <c r="D4678" s="31">
        <v>1</v>
      </c>
      <c r="E4678" s="31">
        <v>2845</v>
      </c>
      <c r="F4678" s="24">
        <v>3.5149384885764502E-2</v>
      </c>
      <c r="G4678" s="26">
        <v>45.038506618425757</v>
      </c>
      <c r="H4678" s="21" t="b">
        <v>1</v>
      </c>
      <c r="I4678" s="24">
        <v>8.2082001580523214E-2</v>
      </c>
    </row>
    <row r="4679" spans="1:9" x14ac:dyDescent="0.25">
      <c r="A4679" s="18" t="s">
        <v>1389</v>
      </c>
      <c r="B4679" s="18" t="s">
        <v>338</v>
      </c>
      <c r="C4679" s="18" t="s">
        <v>339</v>
      </c>
      <c r="D4679" s="31">
        <v>1</v>
      </c>
      <c r="E4679" s="31">
        <v>2871</v>
      </c>
      <c r="F4679" s="24">
        <v>3.4831069313827935E-2</v>
      </c>
      <c r="G4679" s="26">
        <v>45.038506618425757</v>
      </c>
      <c r="H4679" s="21" t="b">
        <v>1</v>
      </c>
      <c r="I4679" s="24">
        <v>8.1338660570041285E-2</v>
      </c>
    </row>
    <row r="4680" spans="1:9" x14ac:dyDescent="0.25">
      <c r="A4680" s="18" t="s">
        <v>2186</v>
      </c>
      <c r="B4680" s="18" t="s">
        <v>338</v>
      </c>
      <c r="C4680" s="18" t="s">
        <v>339</v>
      </c>
      <c r="D4680" s="31">
        <v>1</v>
      </c>
      <c r="E4680" s="31">
        <v>2299</v>
      </c>
      <c r="F4680" s="24">
        <v>4.3497172683775558E-2</v>
      </c>
      <c r="G4680" s="26">
        <v>45.038506618425757</v>
      </c>
      <c r="H4680" s="21" t="b">
        <v>1</v>
      </c>
      <c r="I4680" s="24">
        <v>0.10157603066402285</v>
      </c>
    </row>
    <row r="4681" spans="1:9" x14ac:dyDescent="0.25">
      <c r="A4681" s="18" t="s">
        <v>1416</v>
      </c>
      <c r="B4681" s="18" t="s">
        <v>338</v>
      </c>
      <c r="C4681" s="18" t="s">
        <v>339</v>
      </c>
      <c r="D4681" s="31">
        <v>1</v>
      </c>
      <c r="E4681" s="31">
        <v>2686</v>
      </c>
      <c r="F4681" s="24">
        <v>3.7230081906180192E-2</v>
      </c>
      <c r="G4681" s="26">
        <v>45.038506618425757</v>
      </c>
      <c r="H4681" s="21" t="b">
        <v>1</v>
      </c>
      <c r="I4681" s="24">
        <v>8.6940913811090287E-2</v>
      </c>
    </row>
    <row r="4682" spans="1:9" x14ac:dyDescent="0.25">
      <c r="A4682" s="18" t="s">
        <v>169</v>
      </c>
      <c r="B4682" s="18" t="s">
        <v>338</v>
      </c>
      <c r="C4682" s="18" t="s">
        <v>339</v>
      </c>
      <c r="D4682" s="31">
        <v>7</v>
      </c>
      <c r="E4682" s="31">
        <v>2505</v>
      </c>
      <c r="F4682" s="24">
        <v>0.27944111776447106</v>
      </c>
      <c r="G4682" s="26">
        <v>45.038506618425757</v>
      </c>
      <c r="H4682" s="21" t="b">
        <v>1</v>
      </c>
      <c r="I4682" s="24">
        <v>0.65256010438168444</v>
      </c>
    </row>
    <row r="4683" spans="1:9" x14ac:dyDescent="0.25">
      <c r="A4683" s="18" t="s">
        <v>2220</v>
      </c>
      <c r="B4683" s="18" t="s">
        <v>338</v>
      </c>
      <c r="C4683" s="18" t="s">
        <v>339</v>
      </c>
      <c r="D4683" s="31">
        <v>1</v>
      </c>
      <c r="E4683" s="31">
        <v>2482</v>
      </c>
      <c r="F4683" s="24">
        <v>4.0290088638195005E-2</v>
      </c>
      <c r="G4683" s="26">
        <v>45.038506618425757</v>
      </c>
      <c r="H4683" s="21" t="b">
        <v>1</v>
      </c>
      <c r="I4683" s="24">
        <v>9.4086742343508667E-2</v>
      </c>
    </row>
    <row r="4684" spans="1:9" x14ac:dyDescent="0.25">
      <c r="A4684" s="18" t="s">
        <v>229</v>
      </c>
      <c r="B4684" s="18" t="s">
        <v>338</v>
      </c>
      <c r="C4684" s="18" t="s">
        <v>339</v>
      </c>
      <c r="D4684" s="31">
        <v>1</v>
      </c>
      <c r="E4684" s="31">
        <v>3216</v>
      </c>
      <c r="F4684" s="24">
        <v>3.109452736318408E-2</v>
      </c>
      <c r="G4684" s="26">
        <v>45.038506618425757</v>
      </c>
      <c r="H4684" s="21" t="b">
        <v>0</v>
      </c>
      <c r="I4684" s="24">
        <v>3.109452736318408E-2</v>
      </c>
    </row>
    <row r="4685" spans="1:9" x14ac:dyDescent="0.25">
      <c r="A4685" s="18" t="s">
        <v>3066</v>
      </c>
      <c r="B4685" s="18" t="s">
        <v>338</v>
      </c>
      <c r="C4685" s="18" t="s">
        <v>339</v>
      </c>
      <c r="D4685" s="31">
        <v>1</v>
      </c>
      <c r="E4685" s="31">
        <v>145</v>
      </c>
      <c r="F4685" s="24">
        <v>0.68965517241379315</v>
      </c>
      <c r="G4685" s="26">
        <v>45.038506618425757</v>
      </c>
      <c r="H4685" s="21" t="b">
        <v>0</v>
      </c>
      <c r="I4685" s="24">
        <v>0.68965517241379315</v>
      </c>
    </row>
    <row r="4686" spans="1:9" x14ac:dyDescent="0.25">
      <c r="A4686" s="18" t="s">
        <v>175</v>
      </c>
      <c r="B4686" s="18" t="s">
        <v>338</v>
      </c>
      <c r="C4686" s="18" t="s">
        <v>339</v>
      </c>
      <c r="D4686" s="31">
        <v>9</v>
      </c>
      <c r="E4686" s="31">
        <v>3150</v>
      </c>
      <c r="F4686" s="24">
        <v>0.2857142857142857</v>
      </c>
      <c r="G4686" s="26">
        <v>45.038506618425757</v>
      </c>
      <c r="H4686" s="21" t="b">
        <v>1</v>
      </c>
      <c r="I4686" s="24">
        <v>0.66720941284739566</v>
      </c>
    </row>
    <row r="4687" spans="1:9" x14ac:dyDescent="0.25">
      <c r="A4687" s="18" t="s">
        <v>2601</v>
      </c>
      <c r="B4687" s="18" t="s">
        <v>338</v>
      </c>
      <c r="C4687" s="18" t="s">
        <v>339</v>
      </c>
      <c r="D4687" s="31">
        <v>1</v>
      </c>
      <c r="E4687" s="31">
        <v>145</v>
      </c>
      <c r="F4687" s="24">
        <v>0.68965517241379315</v>
      </c>
      <c r="G4687" s="26">
        <v>45.038506618425757</v>
      </c>
      <c r="H4687" s="21" t="b">
        <v>1</v>
      </c>
      <c r="I4687" s="24">
        <v>1.6105054792868174</v>
      </c>
    </row>
    <row r="4688" spans="1:9" x14ac:dyDescent="0.25">
      <c r="A4688" s="18" t="s">
        <v>3067</v>
      </c>
      <c r="B4688" s="18" t="s">
        <v>338</v>
      </c>
      <c r="C4688" s="18" t="s">
        <v>339</v>
      </c>
      <c r="D4688" s="31">
        <v>1</v>
      </c>
      <c r="E4688" s="31">
        <v>2026</v>
      </c>
      <c r="F4688" s="24">
        <v>4.9358341559723587E-2</v>
      </c>
      <c r="G4688" s="26">
        <v>45.038506618425757</v>
      </c>
      <c r="H4688" s="21" t="b">
        <v>1</v>
      </c>
      <c r="I4688" s="24">
        <v>0.11526322531914535</v>
      </c>
    </row>
    <row r="4689" spans="1:9" x14ac:dyDescent="0.25">
      <c r="A4689" s="18" t="s">
        <v>191</v>
      </c>
      <c r="B4689" s="18" t="s">
        <v>338</v>
      </c>
      <c r="C4689" s="18" t="s">
        <v>339</v>
      </c>
      <c r="D4689" s="31">
        <v>14</v>
      </c>
      <c r="E4689" s="31">
        <v>3009</v>
      </c>
      <c r="F4689" s="24">
        <v>0.46527085410435359</v>
      </c>
      <c r="G4689" s="26">
        <v>45.038506618425757</v>
      </c>
      <c r="H4689" s="21" t="b">
        <v>1</v>
      </c>
      <c r="I4689" s="24">
        <v>1.0865158268369024</v>
      </c>
    </row>
    <row r="4690" spans="1:9" x14ac:dyDescent="0.25">
      <c r="A4690" s="18" t="s">
        <v>991</v>
      </c>
      <c r="B4690" s="18" t="s">
        <v>338</v>
      </c>
      <c r="C4690" s="18" t="s">
        <v>339</v>
      </c>
      <c r="D4690" s="31">
        <v>1</v>
      </c>
      <c r="E4690" s="31">
        <v>2999</v>
      </c>
      <c r="F4690" s="24">
        <v>3.3344448149383123E-2</v>
      </c>
      <c r="G4690" s="26">
        <v>45.038506618425757</v>
      </c>
      <c r="H4690" s="21" t="b">
        <v>1</v>
      </c>
      <c r="I4690" s="24">
        <v>7.7867053850146209E-2</v>
      </c>
    </row>
    <row r="4691" spans="1:9" x14ac:dyDescent="0.25">
      <c r="A4691" s="18" t="s">
        <v>125</v>
      </c>
      <c r="B4691" s="18" t="s">
        <v>338</v>
      </c>
      <c r="C4691" s="18" t="s">
        <v>339</v>
      </c>
      <c r="D4691" s="31">
        <v>21</v>
      </c>
      <c r="E4691" s="31">
        <v>2925</v>
      </c>
      <c r="F4691" s="24">
        <v>0.71794871794871795</v>
      </c>
      <c r="G4691" s="26">
        <v>45.038506618425757</v>
      </c>
      <c r="H4691" s="21" t="b">
        <v>1</v>
      </c>
      <c r="I4691" s="24">
        <v>1.6765774989498663</v>
      </c>
    </row>
    <row r="4692" spans="1:9" x14ac:dyDescent="0.25">
      <c r="A4692" s="18" t="s">
        <v>177</v>
      </c>
      <c r="B4692" s="18" t="s">
        <v>338</v>
      </c>
      <c r="C4692" s="18" t="s">
        <v>339</v>
      </c>
      <c r="D4692" s="31">
        <v>1</v>
      </c>
      <c r="E4692" s="31">
        <v>3243</v>
      </c>
      <c r="F4692" s="24">
        <v>3.0835646006783839E-2</v>
      </c>
      <c r="G4692" s="26">
        <v>45.038506618425757</v>
      </c>
      <c r="H4692" s="21" t="b">
        <v>0</v>
      </c>
      <c r="I4692" s="24">
        <v>3.0835646006783839E-2</v>
      </c>
    </row>
    <row r="4693" spans="1:9" x14ac:dyDescent="0.25">
      <c r="A4693" s="18" t="s">
        <v>1003</v>
      </c>
      <c r="B4693" s="18" t="s">
        <v>338</v>
      </c>
      <c r="C4693" s="18" t="s">
        <v>339</v>
      </c>
      <c r="D4693" s="31">
        <v>5</v>
      </c>
      <c r="E4693" s="31">
        <v>3243</v>
      </c>
      <c r="F4693" s="24">
        <v>0.1541782300339192</v>
      </c>
      <c r="G4693" s="26">
        <v>45.038506618425757</v>
      </c>
      <c r="H4693" s="21" t="b">
        <v>0</v>
      </c>
      <c r="I4693" s="24">
        <v>0.1541782300339192</v>
      </c>
    </row>
    <row r="4694" spans="1:9" x14ac:dyDescent="0.25">
      <c r="A4694" s="18" t="s">
        <v>2316</v>
      </c>
      <c r="B4694" s="18" t="s">
        <v>338</v>
      </c>
      <c r="C4694" s="18" t="s">
        <v>339</v>
      </c>
      <c r="D4694" s="31">
        <v>1</v>
      </c>
      <c r="E4694" s="31">
        <v>2788</v>
      </c>
      <c r="F4694" s="24">
        <v>3.5868005738880923E-2</v>
      </c>
      <c r="G4694" s="26">
        <v>45.038506618425757</v>
      </c>
      <c r="H4694" s="21" t="b">
        <v>0</v>
      </c>
      <c r="I4694" s="24">
        <v>3.5868005738880923E-2</v>
      </c>
    </row>
    <row r="4695" spans="1:9" x14ac:dyDescent="0.25">
      <c r="A4695" s="18" t="s">
        <v>197</v>
      </c>
      <c r="B4695" s="18" t="s">
        <v>338</v>
      </c>
      <c r="C4695" s="18" t="s">
        <v>339</v>
      </c>
      <c r="D4695" s="31">
        <v>1</v>
      </c>
      <c r="E4695" s="31">
        <v>3041</v>
      </c>
      <c r="F4695" s="24">
        <v>3.2883919763235778E-2</v>
      </c>
      <c r="G4695" s="26">
        <v>45.038506618425757</v>
      </c>
      <c r="H4695" s="21" t="b">
        <v>0</v>
      </c>
      <c r="I4695" s="24">
        <v>3.2883919763235778E-2</v>
      </c>
    </row>
    <row r="4696" spans="1:9" x14ac:dyDescent="0.25">
      <c r="A4696" s="18" t="s">
        <v>129</v>
      </c>
      <c r="B4696" s="18" t="s">
        <v>342</v>
      </c>
      <c r="C4696" s="18" t="s">
        <v>343</v>
      </c>
      <c r="D4696" s="31">
        <v>88</v>
      </c>
      <c r="E4696" s="31">
        <v>1230</v>
      </c>
      <c r="F4696" s="24">
        <v>7.1544715447154479</v>
      </c>
      <c r="G4696" s="26">
        <v>24.273983494701312</v>
      </c>
      <c r="H4696" s="21" t="b">
        <v>1</v>
      </c>
      <c r="I4696" s="24">
        <v>29.66756328346035</v>
      </c>
    </row>
    <row r="4697" spans="1:9" x14ac:dyDescent="0.25">
      <c r="A4697" s="18" t="s">
        <v>203</v>
      </c>
      <c r="B4697" s="18" t="s">
        <v>342</v>
      </c>
      <c r="C4697" s="18" t="s">
        <v>343</v>
      </c>
      <c r="D4697" s="31">
        <v>2</v>
      </c>
      <c r="E4697" s="31">
        <v>1283</v>
      </c>
      <c r="F4697" s="24">
        <v>0.1558846453624318</v>
      </c>
      <c r="G4697" s="26">
        <v>24.273983494701312</v>
      </c>
      <c r="H4697" s="21" t="b">
        <v>1</v>
      </c>
      <c r="I4697" s="24">
        <v>0.6464093891918129</v>
      </c>
    </row>
    <row r="4698" spans="1:9" x14ac:dyDescent="0.25">
      <c r="A4698" s="18" t="s">
        <v>181</v>
      </c>
      <c r="B4698" s="18" t="s">
        <v>342</v>
      </c>
      <c r="C4698" s="18" t="s">
        <v>343</v>
      </c>
      <c r="D4698" s="31">
        <v>1</v>
      </c>
      <c r="E4698" s="31">
        <v>1004</v>
      </c>
      <c r="F4698" s="24">
        <v>9.9601593625498003E-2</v>
      </c>
      <c r="G4698" s="26">
        <v>24.273983494701312</v>
      </c>
      <c r="H4698" s="21" t="b">
        <v>0</v>
      </c>
      <c r="I4698" s="24">
        <v>9.9601593625498003E-2</v>
      </c>
    </row>
    <row r="4699" spans="1:9" x14ac:dyDescent="0.25">
      <c r="A4699" s="18" t="s">
        <v>141</v>
      </c>
      <c r="B4699" s="18" t="s">
        <v>342</v>
      </c>
      <c r="C4699" s="18" t="s">
        <v>343</v>
      </c>
      <c r="D4699" s="31">
        <v>5</v>
      </c>
      <c r="E4699" s="31">
        <v>1257</v>
      </c>
      <c r="F4699" s="24">
        <v>0.39777247414478922</v>
      </c>
      <c r="G4699" s="26">
        <v>24.273983494701312</v>
      </c>
      <c r="H4699" s="21" t="b">
        <v>1</v>
      </c>
      <c r="I4699" s="24">
        <v>1.649449575045935</v>
      </c>
    </row>
    <row r="4700" spans="1:9" x14ac:dyDescent="0.25">
      <c r="A4700" s="18" t="s">
        <v>704</v>
      </c>
      <c r="B4700" s="18" t="s">
        <v>342</v>
      </c>
      <c r="C4700" s="18" t="s">
        <v>343</v>
      </c>
      <c r="D4700" s="31">
        <v>1</v>
      </c>
      <c r="E4700" s="31">
        <v>1206</v>
      </c>
      <c r="F4700" s="24">
        <v>8.2918739635157543E-2</v>
      </c>
      <c r="G4700" s="26">
        <v>24.273983494701312</v>
      </c>
      <c r="H4700" s="21" t="b">
        <v>1</v>
      </c>
      <c r="I4700" s="24">
        <v>0.34384048355435159</v>
      </c>
    </row>
    <row r="4701" spans="1:9" x14ac:dyDescent="0.25">
      <c r="A4701" s="18" t="s">
        <v>1054</v>
      </c>
      <c r="B4701" s="18" t="s">
        <v>342</v>
      </c>
      <c r="C4701" s="18" t="s">
        <v>343</v>
      </c>
      <c r="D4701" s="31">
        <v>4</v>
      </c>
      <c r="E4701" s="31">
        <v>1032</v>
      </c>
      <c r="F4701" s="24">
        <v>0.38759689922480622</v>
      </c>
      <c r="G4701" s="26">
        <v>24.273983494701312</v>
      </c>
      <c r="H4701" s="21" t="b">
        <v>1</v>
      </c>
      <c r="I4701" s="24">
        <v>1.6072543533587134</v>
      </c>
    </row>
    <row r="4702" spans="1:9" x14ac:dyDescent="0.25">
      <c r="A4702" s="18" t="s">
        <v>193</v>
      </c>
      <c r="B4702" s="18" t="s">
        <v>342</v>
      </c>
      <c r="C4702" s="18" t="s">
        <v>343</v>
      </c>
      <c r="D4702" s="31">
        <v>4</v>
      </c>
      <c r="E4702" s="31">
        <v>845</v>
      </c>
      <c r="F4702" s="24">
        <v>0.47337278106508879</v>
      </c>
      <c r="G4702" s="26">
        <v>24.273983494701312</v>
      </c>
      <c r="H4702" s="21" t="b">
        <v>1</v>
      </c>
      <c r="I4702" s="24">
        <v>1.9629425948712333</v>
      </c>
    </row>
    <row r="4703" spans="1:9" x14ac:dyDescent="0.25">
      <c r="A4703" s="18" t="s">
        <v>813</v>
      </c>
      <c r="B4703" s="18" t="s">
        <v>342</v>
      </c>
      <c r="C4703" s="18" t="s">
        <v>343</v>
      </c>
      <c r="D4703" s="31">
        <v>1</v>
      </c>
      <c r="E4703" s="31">
        <v>775</v>
      </c>
      <c r="F4703" s="24">
        <v>0.12903225806451613</v>
      </c>
      <c r="G4703" s="26">
        <v>24.273983494701312</v>
      </c>
      <c r="H4703" s="21" t="b">
        <v>1</v>
      </c>
      <c r="I4703" s="24">
        <v>0.53506015892457803</v>
      </c>
    </row>
    <row r="4704" spans="1:9" x14ac:dyDescent="0.25">
      <c r="A4704" s="18" t="s">
        <v>183</v>
      </c>
      <c r="B4704" s="18" t="s">
        <v>342</v>
      </c>
      <c r="C4704" s="18" t="s">
        <v>343</v>
      </c>
      <c r="D4704" s="31">
        <v>8</v>
      </c>
      <c r="E4704" s="31">
        <v>684</v>
      </c>
      <c r="F4704" s="24">
        <v>1.1695906432748537</v>
      </c>
      <c r="G4704" s="26">
        <v>24.273983494701312</v>
      </c>
      <c r="H4704" s="21" t="b">
        <v>1</v>
      </c>
      <c r="I4704" s="24">
        <v>4.8499605048719063</v>
      </c>
    </row>
    <row r="4705" spans="1:9" x14ac:dyDescent="0.25">
      <c r="A4705" s="18" t="s">
        <v>157</v>
      </c>
      <c r="B4705" s="18" t="s">
        <v>342</v>
      </c>
      <c r="C4705" s="18" t="s">
        <v>343</v>
      </c>
      <c r="D4705" s="31">
        <v>2</v>
      </c>
      <c r="E4705" s="31">
        <v>1233</v>
      </c>
      <c r="F4705" s="24">
        <v>0.16220600162206003</v>
      </c>
      <c r="G4705" s="26">
        <v>24.273983494701312</v>
      </c>
      <c r="H4705" s="21" t="b">
        <v>1</v>
      </c>
      <c r="I4705" s="24">
        <v>0.67262225979975354</v>
      </c>
    </row>
    <row r="4706" spans="1:9" x14ac:dyDescent="0.25">
      <c r="A4706" s="18" t="s">
        <v>165</v>
      </c>
      <c r="B4706" s="18" t="s">
        <v>342</v>
      </c>
      <c r="C4706" s="18" t="s">
        <v>343</v>
      </c>
      <c r="D4706" s="31">
        <v>26</v>
      </c>
      <c r="E4706" s="31">
        <v>1273</v>
      </c>
      <c r="F4706" s="24">
        <v>2.0424194815396701</v>
      </c>
      <c r="G4706" s="26">
        <v>24.273983494701312</v>
      </c>
      <c r="H4706" s="21" t="b">
        <v>1</v>
      </c>
      <c r="I4706" s="24">
        <v>8.469334015970345</v>
      </c>
    </row>
    <row r="4707" spans="1:9" x14ac:dyDescent="0.25">
      <c r="A4707" s="18" t="s">
        <v>872</v>
      </c>
      <c r="B4707" s="18" t="s">
        <v>342</v>
      </c>
      <c r="C4707" s="18" t="s">
        <v>343</v>
      </c>
      <c r="D4707" s="31">
        <v>30</v>
      </c>
      <c r="E4707" s="31">
        <v>1216</v>
      </c>
      <c r="F4707" s="24">
        <v>2.4671052631578947</v>
      </c>
      <c r="G4707" s="26">
        <v>24.273983494701312</v>
      </c>
      <c r="H4707" s="21" t="b">
        <v>1</v>
      </c>
      <c r="I4707" s="24">
        <v>10.230385439964177</v>
      </c>
    </row>
    <row r="4708" spans="1:9" x14ac:dyDescent="0.25">
      <c r="A4708" s="18" t="s">
        <v>3068</v>
      </c>
      <c r="B4708" s="18" t="s">
        <v>342</v>
      </c>
      <c r="C4708" s="18" t="s">
        <v>343</v>
      </c>
      <c r="D4708" s="31">
        <v>1</v>
      </c>
      <c r="E4708" s="31">
        <v>614</v>
      </c>
      <c r="F4708" s="24">
        <v>0.16286644951140067</v>
      </c>
      <c r="G4708" s="26">
        <v>24.273983494701312</v>
      </c>
      <c r="H4708" s="21" t="b">
        <v>1</v>
      </c>
      <c r="I4708" s="24">
        <v>0.6753609497826516</v>
      </c>
    </row>
    <row r="4709" spans="1:9" x14ac:dyDescent="0.25">
      <c r="A4709" s="18" t="s">
        <v>1995</v>
      </c>
      <c r="B4709" s="18" t="s">
        <v>342</v>
      </c>
      <c r="C4709" s="18" t="s">
        <v>343</v>
      </c>
      <c r="D4709" s="31">
        <v>6</v>
      </c>
      <c r="E4709" s="31">
        <v>1034</v>
      </c>
      <c r="F4709" s="24">
        <v>0.58027079303675055</v>
      </c>
      <c r="G4709" s="26">
        <v>24.273983494701312</v>
      </c>
      <c r="H4709" s="21" t="b">
        <v>1</v>
      </c>
      <c r="I4709" s="24">
        <v>2.406218316246894</v>
      </c>
    </row>
    <row r="4710" spans="1:9" x14ac:dyDescent="0.25">
      <c r="A4710" s="18" t="s">
        <v>3069</v>
      </c>
      <c r="B4710" s="18" t="s">
        <v>342</v>
      </c>
      <c r="C4710" s="18" t="s">
        <v>343</v>
      </c>
      <c r="D4710" s="31">
        <v>1</v>
      </c>
      <c r="E4710" s="31">
        <v>22</v>
      </c>
      <c r="F4710" s="24">
        <v>4.5454545454545459</v>
      </c>
      <c r="G4710" s="26">
        <v>24.273983494701312</v>
      </c>
      <c r="H4710" s="21" t="b">
        <v>1</v>
      </c>
      <c r="I4710" s="24">
        <v>18.848710143934003</v>
      </c>
    </row>
    <row r="4711" spans="1:9" x14ac:dyDescent="0.25">
      <c r="A4711" s="18" t="s">
        <v>2399</v>
      </c>
      <c r="B4711" s="18" t="s">
        <v>342</v>
      </c>
      <c r="C4711" s="18" t="s">
        <v>343</v>
      </c>
      <c r="D4711" s="31">
        <v>2</v>
      </c>
      <c r="E4711" s="31">
        <v>1206</v>
      </c>
      <c r="F4711" s="24">
        <v>0.16583747927031509</v>
      </c>
      <c r="G4711" s="26">
        <v>24.273983494701312</v>
      </c>
      <c r="H4711" s="21" t="b">
        <v>1</v>
      </c>
      <c r="I4711" s="24">
        <v>0.68768096710870319</v>
      </c>
    </row>
    <row r="4712" spans="1:9" x14ac:dyDescent="0.25">
      <c r="A4712" s="18" t="s">
        <v>553</v>
      </c>
      <c r="B4712" s="18" t="s">
        <v>342</v>
      </c>
      <c r="C4712" s="18" t="s">
        <v>343</v>
      </c>
      <c r="D4712" s="31">
        <v>6</v>
      </c>
      <c r="E4712" s="31">
        <v>1047</v>
      </c>
      <c r="F4712" s="24">
        <v>0.57306590257879653</v>
      </c>
      <c r="G4712" s="26">
        <v>24.273983494701312</v>
      </c>
      <c r="H4712" s="21" t="b">
        <v>1</v>
      </c>
      <c r="I4712" s="24">
        <v>2.3763416800375241</v>
      </c>
    </row>
    <row r="4713" spans="1:9" x14ac:dyDescent="0.25">
      <c r="A4713" s="18" t="s">
        <v>169</v>
      </c>
      <c r="B4713" s="18" t="s">
        <v>342</v>
      </c>
      <c r="C4713" s="18" t="s">
        <v>343</v>
      </c>
      <c r="D4713" s="31">
        <v>1</v>
      </c>
      <c r="E4713" s="31">
        <v>915</v>
      </c>
      <c r="F4713" s="24">
        <v>0.10928961748633879</v>
      </c>
      <c r="G4713" s="26">
        <v>24.273983494701312</v>
      </c>
      <c r="H4713" s="21" t="b">
        <v>0</v>
      </c>
      <c r="I4713" s="24">
        <v>0.10928961748633879</v>
      </c>
    </row>
    <row r="4714" spans="1:9" x14ac:dyDescent="0.25">
      <c r="A4714" s="18" t="s">
        <v>171</v>
      </c>
      <c r="B4714" s="18" t="s">
        <v>342</v>
      </c>
      <c r="C4714" s="18" t="s">
        <v>343</v>
      </c>
      <c r="D4714" s="31">
        <v>1</v>
      </c>
      <c r="E4714" s="31">
        <v>1088</v>
      </c>
      <c r="F4714" s="24">
        <v>9.1911764705882346E-2</v>
      </c>
      <c r="G4714" s="26">
        <v>24.273983494701312</v>
      </c>
      <c r="H4714" s="21" t="b">
        <v>1</v>
      </c>
      <c r="I4714" s="24">
        <v>0.38113200658690072</v>
      </c>
    </row>
    <row r="4715" spans="1:9" x14ac:dyDescent="0.25">
      <c r="A4715" s="18" t="s">
        <v>175</v>
      </c>
      <c r="B4715" s="18" t="s">
        <v>342</v>
      </c>
      <c r="C4715" s="18" t="s">
        <v>343</v>
      </c>
      <c r="D4715" s="31">
        <v>8</v>
      </c>
      <c r="E4715" s="31">
        <v>1130</v>
      </c>
      <c r="F4715" s="24">
        <v>0.70796460176991149</v>
      </c>
      <c r="G4715" s="26">
        <v>24.273983494701312</v>
      </c>
      <c r="H4715" s="21" t="b">
        <v>1</v>
      </c>
      <c r="I4715" s="24">
        <v>2.9357283056038797</v>
      </c>
    </row>
    <row r="4716" spans="1:9" x14ac:dyDescent="0.25">
      <c r="A4716" s="18" t="s">
        <v>1437</v>
      </c>
      <c r="B4716" s="18" t="s">
        <v>342</v>
      </c>
      <c r="C4716" s="18" t="s">
        <v>343</v>
      </c>
      <c r="D4716" s="31">
        <v>6</v>
      </c>
      <c r="E4716" s="31">
        <v>1117</v>
      </c>
      <c r="F4716" s="24">
        <v>0.53715308863025968</v>
      </c>
      <c r="G4716" s="26">
        <v>24.273983494701312</v>
      </c>
      <c r="H4716" s="21" t="b">
        <v>1</v>
      </c>
      <c r="I4716" s="24">
        <v>2.2274214315123442</v>
      </c>
    </row>
    <row r="4717" spans="1:9" x14ac:dyDescent="0.25">
      <c r="A4717" s="18" t="s">
        <v>1441</v>
      </c>
      <c r="B4717" s="18" t="s">
        <v>342</v>
      </c>
      <c r="C4717" s="18" t="s">
        <v>343</v>
      </c>
      <c r="D4717" s="31">
        <v>1</v>
      </c>
      <c r="E4717" s="31">
        <v>1022</v>
      </c>
      <c r="F4717" s="24">
        <v>9.7847358121330719E-2</v>
      </c>
      <c r="G4717" s="26">
        <v>24.273983494701312</v>
      </c>
      <c r="H4717" s="21" t="b">
        <v>1</v>
      </c>
      <c r="I4717" s="24">
        <v>0.40574522814730724</v>
      </c>
    </row>
    <row r="4718" spans="1:9" x14ac:dyDescent="0.25">
      <c r="A4718" s="18" t="s">
        <v>1215</v>
      </c>
      <c r="B4718" s="18" t="s">
        <v>342</v>
      </c>
      <c r="C4718" s="18" t="s">
        <v>343</v>
      </c>
      <c r="D4718" s="31">
        <v>2</v>
      </c>
      <c r="E4718" s="31">
        <v>1118</v>
      </c>
      <c r="F4718" s="24">
        <v>0.17889087656529518</v>
      </c>
      <c r="G4718" s="26">
        <v>24.273983494701312</v>
      </c>
      <c r="H4718" s="21" t="b">
        <v>1</v>
      </c>
      <c r="I4718" s="24">
        <v>0.74180970155017534</v>
      </c>
    </row>
    <row r="4719" spans="1:9" x14ac:dyDescent="0.25">
      <c r="A4719" s="18" t="s">
        <v>966</v>
      </c>
      <c r="B4719" s="18" t="s">
        <v>342</v>
      </c>
      <c r="C4719" s="18" t="s">
        <v>343</v>
      </c>
      <c r="D4719" s="31">
        <v>2</v>
      </c>
      <c r="E4719" s="31">
        <v>1105</v>
      </c>
      <c r="F4719" s="24">
        <v>0.18099547511312217</v>
      </c>
      <c r="G4719" s="26">
        <v>24.273983494701312</v>
      </c>
      <c r="H4719" s="21" t="b">
        <v>1</v>
      </c>
      <c r="I4719" s="24">
        <v>0.75053687450958917</v>
      </c>
    </row>
    <row r="4720" spans="1:9" x14ac:dyDescent="0.25">
      <c r="A4720" s="18" t="s">
        <v>3070</v>
      </c>
      <c r="B4720" s="18" t="s">
        <v>342</v>
      </c>
      <c r="C4720" s="18" t="s">
        <v>343</v>
      </c>
      <c r="D4720" s="31">
        <v>2</v>
      </c>
      <c r="E4720" s="31">
        <v>1034</v>
      </c>
      <c r="F4720" s="24">
        <v>0.19342359767891684</v>
      </c>
      <c r="G4720" s="26">
        <v>24.273983494701312</v>
      </c>
      <c r="H4720" s="21" t="b">
        <v>1</v>
      </c>
      <c r="I4720" s="24">
        <v>0.80207277208229799</v>
      </c>
    </row>
    <row r="4721" spans="1:9" x14ac:dyDescent="0.25">
      <c r="A4721" s="18" t="s">
        <v>979</v>
      </c>
      <c r="B4721" s="18" t="s">
        <v>342</v>
      </c>
      <c r="C4721" s="18" t="s">
        <v>343</v>
      </c>
      <c r="D4721" s="31">
        <v>1</v>
      </c>
      <c r="E4721" s="31">
        <v>1049</v>
      </c>
      <c r="F4721" s="24">
        <v>9.532888465204957E-2</v>
      </c>
      <c r="G4721" s="26">
        <v>24.273983494701312</v>
      </c>
      <c r="H4721" s="21" t="b">
        <v>1</v>
      </c>
      <c r="I4721" s="24">
        <v>0.39530183333322022</v>
      </c>
    </row>
    <row r="4722" spans="1:9" x14ac:dyDescent="0.25">
      <c r="A4722" s="18" t="s">
        <v>191</v>
      </c>
      <c r="B4722" s="18" t="s">
        <v>342</v>
      </c>
      <c r="C4722" s="18" t="s">
        <v>343</v>
      </c>
      <c r="D4722" s="31">
        <v>1</v>
      </c>
      <c r="E4722" s="31">
        <v>1042</v>
      </c>
      <c r="F4722" s="24">
        <v>9.5969289827255277E-2</v>
      </c>
      <c r="G4722" s="26">
        <v>24.273983494701312</v>
      </c>
      <c r="H4722" s="21" t="b">
        <v>1</v>
      </c>
      <c r="I4722" s="24">
        <v>0.39795741186808831</v>
      </c>
    </row>
    <row r="4723" spans="1:9" x14ac:dyDescent="0.25">
      <c r="A4723" s="18" t="s">
        <v>125</v>
      </c>
      <c r="B4723" s="18" t="s">
        <v>342</v>
      </c>
      <c r="C4723" s="18" t="s">
        <v>343</v>
      </c>
      <c r="D4723" s="31">
        <v>13</v>
      </c>
      <c r="E4723" s="31">
        <v>1052</v>
      </c>
      <c r="F4723" s="24">
        <v>1.2357414448669202</v>
      </c>
      <c r="G4723" s="26">
        <v>24.273983494701312</v>
      </c>
      <c r="H4723" s="21" t="b">
        <v>1</v>
      </c>
      <c r="I4723" s="24">
        <v>5.1242691075714113</v>
      </c>
    </row>
    <row r="4724" spans="1:9" x14ac:dyDescent="0.25">
      <c r="A4724" s="18" t="s">
        <v>129</v>
      </c>
      <c r="B4724" s="18" t="s">
        <v>344</v>
      </c>
      <c r="C4724" s="18" t="s">
        <v>345</v>
      </c>
      <c r="D4724" s="31">
        <v>128</v>
      </c>
      <c r="E4724" s="31">
        <v>1714</v>
      </c>
      <c r="F4724" s="24">
        <v>7.4679113185530914</v>
      </c>
      <c r="G4724" s="26">
        <v>107.66939986129395</v>
      </c>
      <c r="H4724" s="21" t="b">
        <v>1</v>
      </c>
      <c r="I4724" s="24">
        <v>6.9269388605240838</v>
      </c>
    </row>
    <row r="4725" spans="1:9" x14ac:dyDescent="0.25">
      <c r="A4725" s="18" t="s">
        <v>199</v>
      </c>
      <c r="B4725" s="18" t="s">
        <v>344</v>
      </c>
      <c r="C4725" s="18" t="s">
        <v>345</v>
      </c>
      <c r="D4725" s="31">
        <v>59</v>
      </c>
      <c r="E4725" s="31">
        <v>159</v>
      </c>
      <c r="F4725" s="24">
        <v>37.106918238993707</v>
      </c>
      <c r="G4725" s="26">
        <v>107.66939986129395</v>
      </c>
      <c r="H4725" s="21" t="b">
        <v>1</v>
      </c>
      <c r="I4725" s="24">
        <v>34.418908176560464</v>
      </c>
    </row>
    <row r="4726" spans="1:9" x14ac:dyDescent="0.25">
      <c r="A4726" s="18" t="s">
        <v>2419</v>
      </c>
      <c r="B4726" s="18" t="s">
        <v>344</v>
      </c>
      <c r="C4726" s="18" t="s">
        <v>345</v>
      </c>
      <c r="D4726" s="31">
        <v>12</v>
      </c>
      <c r="E4726" s="31">
        <v>159</v>
      </c>
      <c r="F4726" s="24">
        <v>7.5471698113207548</v>
      </c>
      <c r="G4726" s="26">
        <v>107.66939986129395</v>
      </c>
      <c r="H4726" s="21" t="b">
        <v>1</v>
      </c>
      <c r="I4726" s="24">
        <v>7.000455900317383</v>
      </c>
    </row>
    <row r="4727" spans="1:9" x14ac:dyDescent="0.25">
      <c r="A4727" s="18" t="s">
        <v>181</v>
      </c>
      <c r="B4727" s="18" t="s">
        <v>344</v>
      </c>
      <c r="C4727" s="18" t="s">
        <v>345</v>
      </c>
      <c r="D4727" s="31">
        <v>2</v>
      </c>
      <c r="E4727" s="31">
        <v>1477</v>
      </c>
      <c r="F4727" s="24">
        <v>0.13540961408259986</v>
      </c>
      <c r="G4727" s="26">
        <v>107.66939986129395</v>
      </c>
      <c r="H4727" s="21" t="b">
        <v>0</v>
      </c>
      <c r="I4727" s="24">
        <v>0.13540961408259986</v>
      </c>
    </row>
    <row r="4728" spans="1:9" x14ac:dyDescent="0.25">
      <c r="A4728" s="18" t="s">
        <v>3071</v>
      </c>
      <c r="B4728" s="18" t="s">
        <v>344</v>
      </c>
      <c r="C4728" s="18" t="s">
        <v>345</v>
      </c>
      <c r="D4728" s="31">
        <v>1</v>
      </c>
      <c r="E4728" s="31">
        <v>139</v>
      </c>
      <c r="F4728" s="24">
        <v>0.71942446043165476</v>
      </c>
      <c r="G4728" s="26">
        <v>107.66939986129395</v>
      </c>
      <c r="H4728" s="21" t="b">
        <v>0</v>
      </c>
      <c r="I4728" s="24">
        <v>0.71942446043165476</v>
      </c>
    </row>
    <row r="4729" spans="1:9" x14ac:dyDescent="0.25">
      <c r="A4729" s="18" t="s">
        <v>219</v>
      </c>
      <c r="B4729" s="18" t="s">
        <v>344</v>
      </c>
      <c r="C4729" s="18" t="s">
        <v>345</v>
      </c>
      <c r="D4729" s="31">
        <v>2</v>
      </c>
      <c r="E4729" s="31">
        <v>1390</v>
      </c>
      <c r="F4729" s="24">
        <v>0.14388489208633093</v>
      </c>
      <c r="G4729" s="26">
        <v>107.66939986129395</v>
      </c>
      <c r="H4729" s="21" t="b">
        <v>1</v>
      </c>
      <c r="I4729" s="24">
        <v>0.13346192903482779</v>
      </c>
    </row>
    <row r="4730" spans="1:9" x14ac:dyDescent="0.25">
      <c r="A4730" s="18" t="s">
        <v>1550</v>
      </c>
      <c r="B4730" s="18" t="s">
        <v>344</v>
      </c>
      <c r="C4730" s="18" t="s">
        <v>345</v>
      </c>
      <c r="D4730" s="31">
        <v>1</v>
      </c>
      <c r="E4730" s="31">
        <v>1385</v>
      </c>
      <c r="F4730" s="24">
        <v>7.2202166064981949E-2</v>
      </c>
      <c r="G4730" s="26">
        <v>107.66939986129395</v>
      </c>
      <c r="H4730" s="21" t="b">
        <v>1</v>
      </c>
      <c r="I4730" s="24">
        <v>6.6971870526502039E-2</v>
      </c>
    </row>
    <row r="4731" spans="1:9" x14ac:dyDescent="0.25">
      <c r="A4731" s="18" t="s">
        <v>193</v>
      </c>
      <c r="B4731" s="18" t="s">
        <v>344</v>
      </c>
      <c r="C4731" s="18" t="s">
        <v>345</v>
      </c>
      <c r="D4731" s="31">
        <v>14</v>
      </c>
      <c r="E4731" s="31">
        <v>1297</v>
      </c>
      <c r="F4731" s="24">
        <v>1.0794140323824208</v>
      </c>
      <c r="G4731" s="26">
        <v>107.66939986129395</v>
      </c>
      <c r="H4731" s="21" t="b">
        <v>1</v>
      </c>
      <c r="I4731" s="24">
        <v>1.0012217189736887</v>
      </c>
    </row>
    <row r="4732" spans="1:9" x14ac:dyDescent="0.25">
      <c r="A4732" s="18" t="s">
        <v>777</v>
      </c>
      <c r="B4732" s="18" t="s">
        <v>344</v>
      </c>
      <c r="C4732" s="18" t="s">
        <v>345</v>
      </c>
      <c r="D4732" s="31">
        <v>7</v>
      </c>
      <c r="E4732" s="31">
        <v>1278</v>
      </c>
      <c r="F4732" s="24">
        <v>0.54773082942097029</v>
      </c>
      <c r="G4732" s="26">
        <v>107.66939986129395</v>
      </c>
      <c r="H4732" s="21" t="b">
        <v>1</v>
      </c>
      <c r="I4732" s="24">
        <v>0.5080534309502639</v>
      </c>
    </row>
    <row r="4733" spans="1:9" x14ac:dyDescent="0.25">
      <c r="A4733" s="18" t="s">
        <v>2454</v>
      </c>
      <c r="B4733" s="18" t="s">
        <v>344</v>
      </c>
      <c r="C4733" s="18" t="s">
        <v>345</v>
      </c>
      <c r="D4733" s="31">
        <v>3</v>
      </c>
      <c r="E4733" s="31">
        <v>159</v>
      </c>
      <c r="F4733" s="24">
        <v>1.8867924528301887</v>
      </c>
      <c r="G4733" s="26">
        <v>107.66939986129395</v>
      </c>
      <c r="H4733" s="21" t="b">
        <v>1</v>
      </c>
      <c r="I4733" s="24">
        <v>1.7501139750793457</v>
      </c>
    </row>
    <row r="4734" spans="1:9" x14ac:dyDescent="0.25">
      <c r="A4734" s="18" t="s">
        <v>2455</v>
      </c>
      <c r="B4734" s="18" t="s">
        <v>344</v>
      </c>
      <c r="C4734" s="18" t="s">
        <v>345</v>
      </c>
      <c r="D4734" s="31">
        <v>3</v>
      </c>
      <c r="E4734" s="31">
        <v>159</v>
      </c>
      <c r="F4734" s="24">
        <v>1.8867924528301887</v>
      </c>
      <c r="G4734" s="26">
        <v>107.66939986129395</v>
      </c>
      <c r="H4734" s="21" t="b">
        <v>1</v>
      </c>
      <c r="I4734" s="24">
        <v>1.7501139750793457</v>
      </c>
    </row>
    <row r="4735" spans="1:9" x14ac:dyDescent="0.25">
      <c r="A4735" s="18" t="s">
        <v>3072</v>
      </c>
      <c r="B4735" s="18" t="s">
        <v>344</v>
      </c>
      <c r="C4735" s="18" t="s">
        <v>345</v>
      </c>
      <c r="D4735" s="31">
        <v>1</v>
      </c>
      <c r="E4735" s="31">
        <v>513</v>
      </c>
      <c r="F4735" s="24">
        <v>0.19493177387914229</v>
      </c>
      <c r="G4735" s="26">
        <v>107.66939986129395</v>
      </c>
      <c r="H4735" s="21" t="b">
        <v>0</v>
      </c>
      <c r="I4735" s="24">
        <v>0.19493177387914229</v>
      </c>
    </row>
    <row r="4736" spans="1:9" x14ac:dyDescent="0.25">
      <c r="A4736" s="18" t="s">
        <v>793</v>
      </c>
      <c r="B4736" s="18" t="s">
        <v>344</v>
      </c>
      <c r="C4736" s="18" t="s">
        <v>345</v>
      </c>
      <c r="D4736" s="31">
        <v>2</v>
      </c>
      <c r="E4736" s="31">
        <v>552</v>
      </c>
      <c r="F4736" s="24">
        <v>0.36231884057971014</v>
      </c>
      <c r="G4736" s="26">
        <v>107.66939986129395</v>
      </c>
      <c r="H4736" s="21" t="b">
        <v>1</v>
      </c>
      <c r="I4736" s="24">
        <v>0.33607261115654102</v>
      </c>
    </row>
    <row r="4737" spans="1:9" x14ac:dyDescent="0.25">
      <c r="A4737" s="18" t="s">
        <v>3073</v>
      </c>
      <c r="B4737" s="18" t="s">
        <v>344</v>
      </c>
      <c r="C4737" s="18" t="s">
        <v>345</v>
      </c>
      <c r="D4737" s="31">
        <v>1</v>
      </c>
      <c r="E4737" s="31">
        <v>136</v>
      </c>
      <c r="F4737" s="24">
        <v>0.73529411764705876</v>
      </c>
      <c r="G4737" s="26">
        <v>107.66939986129395</v>
      </c>
      <c r="H4737" s="21" t="b">
        <v>1</v>
      </c>
      <c r="I4737" s="24">
        <v>0.68202971087650965</v>
      </c>
    </row>
    <row r="4738" spans="1:9" x14ac:dyDescent="0.25">
      <c r="A4738" s="18" t="s">
        <v>1296</v>
      </c>
      <c r="B4738" s="18" t="s">
        <v>344</v>
      </c>
      <c r="C4738" s="18" t="s">
        <v>345</v>
      </c>
      <c r="D4738" s="31">
        <v>1</v>
      </c>
      <c r="E4738" s="31">
        <v>1177</v>
      </c>
      <c r="F4738" s="24">
        <v>8.4961767204757857E-2</v>
      </c>
      <c r="G4738" s="26">
        <v>107.66939986129395</v>
      </c>
      <c r="H4738" s="21" t="b">
        <v>1</v>
      </c>
      <c r="I4738" s="24">
        <v>7.880717135021692E-2</v>
      </c>
    </row>
    <row r="4739" spans="1:9" x14ac:dyDescent="0.25">
      <c r="A4739" s="18" t="s">
        <v>3074</v>
      </c>
      <c r="B4739" s="18" t="s">
        <v>344</v>
      </c>
      <c r="C4739" s="18" t="s">
        <v>345</v>
      </c>
      <c r="D4739" s="31">
        <v>2</v>
      </c>
      <c r="E4739" s="31">
        <v>1323</v>
      </c>
      <c r="F4739" s="24">
        <v>0.15117157974300832</v>
      </c>
      <c r="G4739" s="26">
        <v>107.66939986129395</v>
      </c>
      <c r="H4739" s="21" t="b">
        <v>0</v>
      </c>
      <c r="I4739" s="24">
        <v>0.15117157974300832</v>
      </c>
    </row>
    <row r="4740" spans="1:9" x14ac:dyDescent="0.25">
      <c r="A4740" s="18" t="s">
        <v>279</v>
      </c>
      <c r="B4740" s="18" t="s">
        <v>344</v>
      </c>
      <c r="C4740" s="18" t="s">
        <v>345</v>
      </c>
      <c r="D4740" s="31">
        <v>7</v>
      </c>
      <c r="E4740" s="31">
        <v>609</v>
      </c>
      <c r="F4740" s="24">
        <v>1.1494252873563218</v>
      </c>
      <c r="G4740" s="26">
        <v>107.66939986129395</v>
      </c>
      <c r="H4740" s="21" t="b">
        <v>1</v>
      </c>
      <c r="I4740" s="24">
        <v>1.0661613871173026</v>
      </c>
    </row>
    <row r="4741" spans="1:9" x14ac:dyDescent="0.25">
      <c r="A4741" s="18" t="s">
        <v>3075</v>
      </c>
      <c r="B4741" s="18" t="s">
        <v>344</v>
      </c>
      <c r="C4741" s="18" t="s">
        <v>345</v>
      </c>
      <c r="D4741" s="31">
        <v>1</v>
      </c>
      <c r="E4741" s="31">
        <v>609</v>
      </c>
      <c r="F4741" s="24">
        <v>0.16420361247947454</v>
      </c>
      <c r="G4741" s="26">
        <v>107.66939986129395</v>
      </c>
      <c r="H4741" s="21" t="b">
        <v>1</v>
      </c>
      <c r="I4741" s="24">
        <v>0.15230876958818607</v>
      </c>
    </row>
    <row r="4742" spans="1:9" x14ac:dyDescent="0.25">
      <c r="A4742" s="18" t="s">
        <v>225</v>
      </c>
      <c r="B4742" s="18" t="s">
        <v>344</v>
      </c>
      <c r="C4742" s="18" t="s">
        <v>345</v>
      </c>
      <c r="D4742" s="31">
        <v>1</v>
      </c>
      <c r="E4742" s="31">
        <v>1391</v>
      </c>
      <c r="F4742" s="24">
        <v>7.1890726096333582E-2</v>
      </c>
      <c r="G4742" s="26">
        <v>107.66939986129395</v>
      </c>
      <c r="H4742" s="21" t="b">
        <v>1</v>
      </c>
      <c r="I4742" s="24">
        <v>6.6682991142491252E-2</v>
      </c>
    </row>
    <row r="4743" spans="1:9" x14ac:dyDescent="0.25">
      <c r="A4743" s="18" t="s">
        <v>187</v>
      </c>
      <c r="B4743" s="18" t="s">
        <v>344</v>
      </c>
      <c r="C4743" s="18" t="s">
        <v>345</v>
      </c>
      <c r="D4743" s="31">
        <v>1</v>
      </c>
      <c r="E4743" s="31">
        <v>667</v>
      </c>
      <c r="F4743" s="24">
        <v>0.14992503748125938</v>
      </c>
      <c r="G4743" s="26">
        <v>107.66939986129395</v>
      </c>
      <c r="H4743" s="21" t="b">
        <v>0</v>
      </c>
      <c r="I4743" s="24">
        <v>0.14992503748125938</v>
      </c>
    </row>
    <row r="4744" spans="1:9" x14ac:dyDescent="0.25">
      <c r="A4744" s="18" t="s">
        <v>183</v>
      </c>
      <c r="B4744" s="18" t="s">
        <v>344</v>
      </c>
      <c r="C4744" s="18" t="s">
        <v>345</v>
      </c>
      <c r="D4744" s="31">
        <v>41</v>
      </c>
      <c r="E4744" s="31">
        <v>745</v>
      </c>
      <c r="F4744" s="24">
        <v>5.5033557046979871</v>
      </c>
      <c r="G4744" s="26">
        <v>107.66939986129395</v>
      </c>
      <c r="H4744" s="21" t="b">
        <v>1</v>
      </c>
      <c r="I4744" s="24">
        <v>5.1046948561710312</v>
      </c>
    </row>
    <row r="4745" spans="1:9" x14ac:dyDescent="0.25">
      <c r="A4745" s="18" t="s">
        <v>1328</v>
      </c>
      <c r="B4745" s="18" t="s">
        <v>344</v>
      </c>
      <c r="C4745" s="18" t="s">
        <v>345</v>
      </c>
      <c r="D4745" s="31">
        <v>4</v>
      </c>
      <c r="E4745" s="31">
        <v>706</v>
      </c>
      <c r="F4745" s="24">
        <v>0.56657223796033995</v>
      </c>
      <c r="G4745" s="26">
        <v>107.66939986129395</v>
      </c>
      <c r="H4745" s="21" t="b">
        <v>1</v>
      </c>
      <c r="I4745" s="24">
        <v>0.52552997551957692</v>
      </c>
    </row>
    <row r="4746" spans="1:9" x14ac:dyDescent="0.25">
      <c r="A4746" s="18" t="s">
        <v>2514</v>
      </c>
      <c r="B4746" s="18" t="s">
        <v>344</v>
      </c>
      <c r="C4746" s="18" t="s">
        <v>345</v>
      </c>
      <c r="D4746" s="31">
        <v>8</v>
      </c>
      <c r="E4746" s="31">
        <v>136</v>
      </c>
      <c r="F4746" s="24">
        <v>5.8823529411764701</v>
      </c>
      <c r="G4746" s="26">
        <v>107.66939986129395</v>
      </c>
      <c r="H4746" s="21" t="b">
        <v>1</v>
      </c>
      <c r="I4746" s="24">
        <v>5.4562376870120772</v>
      </c>
    </row>
    <row r="4747" spans="1:9" x14ac:dyDescent="0.25">
      <c r="A4747" s="18" t="s">
        <v>2923</v>
      </c>
      <c r="B4747" s="18" t="s">
        <v>344</v>
      </c>
      <c r="C4747" s="18" t="s">
        <v>345</v>
      </c>
      <c r="D4747" s="31">
        <v>1</v>
      </c>
      <c r="E4747" s="31">
        <v>136</v>
      </c>
      <c r="F4747" s="24">
        <v>0.73529411764705876</v>
      </c>
      <c r="G4747" s="26">
        <v>107.66939986129395</v>
      </c>
      <c r="H4747" s="21" t="b">
        <v>1</v>
      </c>
      <c r="I4747" s="24">
        <v>0.68202971087650965</v>
      </c>
    </row>
    <row r="4748" spans="1:9" x14ac:dyDescent="0.25">
      <c r="A4748" s="18" t="s">
        <v>3076</v>
      </c>
      <c r="B4748" s="18" t="s">
        <v>344</v>
      </c>
      <c r="C4748" s="18" t="s">
        <v>345</v>
      </c>
      <c r="D4748" s="31">
        <v>1</v>
      </c>
      <c r="E4748" s="31">
        <v>136</v>
      </c>
      <c r="F4748" s="24">
        <v>0.73529411764705876</v>
      </c>
      <c r="G4748" s="26">
        <v>107.66939986129395</v>
      </c>
      <c r="H4748" s="21" t="b">
        <v>1</v>
      </c>
      <c r="I4748" s="24">
        <v>0.68202971087650965</v>
      </c>
    </row>
    <row r="4749" spans="1:9" x14ac:dyDescent="0.25">
      <c r="A4749" s="18" t="s">
        <v>535</v>
      </c>
      <c r="B4749" s="18" t="s">
        <v>344</v>
      </c>
      <c r="C4749" s="18" t="s">
        <v>345</v>
      </c>
      <c r="D4749" s="31">
        <v>1</v>
      </c>
      <c r="E4749" s="31">
        <v>675</v>
      </c>
      <c r="F4749" s="24">
        <v>0.14814814814814814</v>
      </c>
      <c r="G4749" s="26">
        <v>107.66939986129395</v>
      </c>
      <c r="H4749" s="21" t="b">
        <v>0</v>
      </c>
      <c r="I4749" s="24">
        <v>0.14814814814814814</v>
      </c>
    </row>
    <row r="4750" spans="1:9" x14ac:dyDescent="0.25">
      <c r="A4750" s="18" t="s">
        <v>2867</v>
      </c>
      <c r="B4750" s="18" t="s">
        <v>344</v>
      </c>
      <c r="C4750" s="18" t="s">
        <v>345</v>
      </c>
      <c r="D4750" s="31">
        <v>1</v>
      </c>
      <c r="E4750" s="31">
        <v>594</v>
      </c>
      <c r="F4750" s="24">
        <v>0.16835016835016833</v>
      </c>
      <c r="G4750" s="26">
        <v>107.66939986129395</v>
      </c>
      <c r="H4750" s="21" t="b">
        <v>1</v>
      </c>
      <c r="I4750" s="24">
        <v>0.15615495063839277</v>
      </c>
    </row>
    <row r="4751" spans="1:9" x14ac:dyDescent="0.25">
      <c r="A4751" s="18" t="s">
        <v>231</v>
      </c>
      <c r="B4751" s="18" t="s">
        <v>344</v>
      </c>
      <c r="C4751" s="18" t="s">
        <v>345</v>
      </c>
      <c r="D4751" s="31">
        <v>53</v>
      </c>
      <c r="E4751" s="31">
        <v>745</v>
      </c>
      <c r="F4751" s="24">
        <v>7.1140939597315436</v>
      </c>
      <c r="G4751" s="26">
        <v>107.66939986129395</v>
      </c>
      <c r="H4751" s="21" t="b">
        <v>1</v>
      </c>
      <c r="I4751" s="24">
        <v>6.5987518872454789</v>
      </c>
    </row>
    <row r="4752" spans="1:9" x14ac:dyDescent="0.25">
      <c r="A4752" s="18" t="s">
        <v>824</v>
      </c>
      <c r="B4752" s="18" t="s">
        <v>344</v>
      </c>
      <c r="C4752" s="18" t="s">
        <v>345</v>
      </c>
      <c r="D4752" s="31">
        <v>8</v>
      </c>
      <c r="E4752" s="31">
        <v>706</v>
      </c>
      <c r="F4752" s="24">
        <v>1.1331444759206799</v>
      </c>
      <c r="G4752" s="26">
        <v>107.66939986129395</v>
      </c>
      <c r="H4752" s="21" t="b">
        <v>1</v>
      </c>
      <c r="I4752" s="24">
        <v>1.0510599510391538</v>
      </c>
    </row>
    <row r="4753" spans="1:9" x14ac:dyDescent="0.25">
      <c r="A4753" s="18" t="s">
        <v>3077</v>
      </c>
      <c r="B4753" s="18" t="s">
        <v>344</v>
      </c>
      <c r="C4753" s="18" t="s">
        <v>345</v>
      </c>
      <c r="D4753" s="31">
        <v>13</v>
      </c>
      <c r="E4753" s="31">
        <v>136</v>
      </c>
      <c r="F4753" s="24">
        <v>9.5588235294117645</v>
      </c>
      <c r="G4753" s="26">
        <v>107.66939986129395</v>
      </c>
      <c r="H4753" s="21" t="b">
        <v>1</v>
      </c>
      <c r="I4753" s="24">
        <v>8.8663862413946255</v>
      </c>
    </row>
    <row r="4754" spans="1:9" x14ac:dyDescent="0.25">
      <c r="A4754" s="18" t="s">
        <v>1658</v>
      </c>
      <c r="B4754" s="18" t="s">
        <v>344</v>
      </c>
      <c r="C4754" s="18" t="s">
        <v>345</v>
      </c>
      <c r="D4754" s="31">
        <v>1</v>
      </c>
      <c r="E4754" s="31">
        <v>571</v>
      </c>
      <c r="F4754" s="24">
        <v>0.17513134851138354</v>
      </c>
      <c r="G4754" s="26">
        <v>107.66939986129395</v>
      </c>
      <c r="H4754" s="21" t="b">
        <v>1</v>
      </c>
      <c r="I4754" s="24">
        <v>0.16244490486725977</v>
      </c>
    </row>
    <row r="4755" spans="1:9" x14ac:dyDescent="0.25">
      <c r="A4755" s="18" t="s">
        <v>1659</v>
      </c>
      <c r="B4755" s="18" t="s">
        <v>344</v>
      </c>
      <c r="C4755" s="18" t="s">
        <v>345</v>
      </c>
      <c r="D4755" s="31">
        <v>1</v>
      </c>
      <c r="E4755" s="31">
        <v>571</v>
      </c>
      <c r="F4755" s="24">
        <v>0.17513134851138354</v>
      </c>
      <c r="G4755" s="26">
        <v>107.66939986129395</v>
      </c>
      <c r="H4755" s="21" t="b">
        <v>1</v>
      </c>
      <c r="I4755" s="24">
        <v>0.16244490486725977</v>
      </c>
    </row>
    <row r="4756" spans="1:9" x14ac:dyDescent="0.25">
      <c r="A4756" s="18" t="s">
        <v>827</v>
      </c>
      <c r="B4756" s="18" t="s">
        <v>344</v>
      </c>
      <c r="C4756" s="18" t="s">
        <v>345</v>
      </c>
      <c r="D4756" s="31">
        <v>1</v>
      </c>
      <c r="E4756" s="31">
        <v>702</v>
      </c>
      <c r="F4756" s="24">
        <v>0.14245014245014245</v>
      </c>
      <c r="G4756" s="26">
        <v>107.66939986129395</v>
      </c>
      <c r="H4756" s="21" t="b">
        <v>1</v>
      </c>
      <c r="I4756" s="24">
        <v>0.13213111207864006</v>
      </c>
    </row>
    <row r="4757" spans="1:9" x14ac:dyDescent="0.25">
      <c r="A4757" s="18" t="s">
        <v>3078</v>
      </c>
      <c r="B4757" s="18" t="s">
        <v>344</v>
      </c>
      <c r="C4757" s="18" t="s">
        <v>345</v>
      </c>
      <c r="D4757" s="31">
        <v>1</v>
      </c>
      <c r="E4757" s="31">
        <v>704</v>
      </c>
      <c r="F4757" s="24">
        <v>0.14204545454545456</v>
      </c>
      <c r="G4757" s="26">
        <v>107.66939986129395</v>
      </c>
      <c r="H4757" s="21" t="b">
        <v>1</v>
      </c>
      <c r="I4757" s="24">
        <v>0.13175573960114392</v>
      </c>
    </row>
    <row r="4758" spans="1:9" x14ac:dyDescent="0.25">
      <c r="A4758" s="18" t="s">
        <v>838</v>
      </c>
      <c r="B4758" s="18" t="s">
        <v>344</v>
      </c>
      <c r="C4758" s="18" t="s">
        <v>345</v>
      </c>
      <c r="D4758" s="31">
        <v>1</v>
      </c>
      <c r="E4758" s="31">
        <v>1706</v>
      </c>
      <c r="F4758" s="24">
        <v>5.8616647127784284E-2</v>
      </c>
      <c r="G4758" s="26">
        <v>107.66939986129395</v>
      </c>
      <c r="H4758" s="21" t="b">
        <v>0</v>
      </c>
      <c r="I4758" s="24">
        <v>5.8616647127784284E-2</v>
      </c>
    </row>
    <row r="4759" spans="1:9" x14ac:dyDescent="0.25">
      <c r="A4759" s="18" t="s">
        <v>157</v>
      </c>
      <c r="B4759" s="18" t="s">
        <v>344</v>
      </c>
      <c r="C4759" s="18" t="s">
        <v>345</v>
      </c>
      <c r="D4759" s="31">
        <v>1</v>
      </c>
      <c r="E4759" s="31">
        <v>1736</v>
      </c>
      <c r="F4759" s="24">
        <v>5.7603686635944701E-2</v>
      </c>
      <c r="G4759" s="26">
        <v>107.66939986129395</v>
      </c>
      <c r="H4759" s="21" t="b">
        <v>1</v>
      </c>
      <c r="I4759" s="24">
        <v>5.3430899008758824E-2</v>
      </c>
    </row>
    <row r="4760" spans="1:9" x14ac:dyDescent="0.25">
      <c r="A4760" s="18" t="s">
        <v>2391</v>
      </c>
      <c r="B4760" s="18" t="s">
        <v>344</v>
      </c>
      <c r="C4760" s="18" t="s">
        <v>345</v>
      </c>
      <c r="D4760" s="31">
        <v>3</v>
      </c>
      <c r="E4760" s="31">
        <v>1692</v>
      </c>
      <c r="F4760" s="24">
        <v>0.1773049645390071</v>
      </c>
      <c r="G4760" s="26">
        <v>107.66939986129395</v>
      </c>
      <c r="H4760" s="21" t="b">
        <v>1</v>
      </c>
      <c r="I4760" s="24">
        <v>0.164461065034052</v>
      </c>
    </row>
    <row r="4761" spans="1:9" x14ac:dyDescent="0.25">
      <c r="A4761" s="18" t="s">
        <v>2938</v>
      </c>
      <c r="B4761" s="18" t="s">
        <v>344</v>
      </c>
      <c r="C4761" s="18" t="s">
        <v>345</v>
      </c>
      <c r="D4761" s="31">
        <v>1</v>
      </c>
      <c r="E4761" s="31">
        <v>159</v>
      </c>
      <c r="F4761" s="24">
        <v>0.62893081761006298</v>
      </c>
      <c r="G4761" s="26">
        <v>107.66939986129395</v>
      </c>
      <c r="H4761" s="21" t="b">
        <v>1</v>
      </c>
      <c r="I4761" s="24">
        <v>0.58337132502644862</v>
      </c>
    </row>
    <row r="4762" spans="1:9" x14ac:dyDescent="0.25">
      <c r="A4762" s="18" t="s">
        <v>165</v>
      </c>
      <c r="B4762" s="18" t="s">
        <v>344</v>
      </c>
      <c r="C4762" s="18" t="s">
        <v>345</v>
      </c>
      <c r="D4762" s="31">
        <v>6</v>
      </c>
      <c r="E4762" s="31">
        <v>1745</v>
      </c>
      <c r="F4762" s="24">
        <v>0.34383954154727792</v>
      </c>
      <c r="G4762" s="26">
        <v>107.66939986129395</v>
      </c>
      <c r="H4762" s="21" t="b">
        <v>1</v>
      </c>
      <c r="I4762" s="24">
        <v>0.31893194502878619</v>
      </c>
    </row>
    <row r="4763" spans="1:9" x14ac:dyDescent="0.25">
      <c r="A4763" s="18" t="s">
        <v>189</v>
      </c>
      <c r="B4763" s="18" t="s">
        <v>344</v>
      </c>
      <c r="C4763" s="18" t="s">
        <v>345</v>
      </c>
      <c r="D4763" s="31">
        <v>7</v>
      </c>
      <c r="E4763" s="31">
        <v>1516</v>
      </c>
      <c r="F4763" s="24">
        <v>0.46174142480211083</v>
      </c>
      <c r="G4763" s="26">
        <v>107.66939986129395</v>
      </c>
      <c r="H4763" s="21" t="b">
        <v>1</v>
      </c>
      <c r="I4763" s="24">
        <v>0.42829306382218818</v>
      </c>
    </row>
    <row r="4764" spans="1:9" x14ac:dyDescent="0.25">
      <c r="A4764" s="18" t="s">
        <v>893</v>
      </c>
      <c r="B4764" s="18" t="s">
        <v>344</v>
      </c>
      <c r="C4764" s="18" t="s">
        <v>345</v>
      </c>
      <c r="D4764" s="31">
        <v>4</v>
      </c>
      <c r="E4764" s="31">
        <v>1500</v>
      </c>
      <c r="F4764" s="24">
        <v>0.26666666666666666</v>
      </c>
      <c r="G4764" s="26">
        <v>107.66939986129395</v>
      </c>
      <c r="H4764" s="21" t="b">
        <v>1</v>
      </c>
      <c r="I4764" s="24">
        <v>0.24734944181121418</v>
      </c>
    </row>
    <row r="4765" spans="1:9" x14ac:dyDescent="0.25">
      <c r="A4765" s="18" t="s">
        <v>2547</v>
      </c>
      <c r="B4765" s="18" t="s">
        <v>344</v>
      </c>
      <c r="C4765" s="18" t="s">
        <v>345</v>
      </c>
      <c r="D4765" s="31">
        <v>4</v>
      </c>
      <c r="E4765" s="31">
        <v>159</v>
      </c>
      <c r="F4765" s="24">
        <v>2.5157232704402519</v>
      </c>
      <c r="G4765" s="26">
        <v>107.66939986129395</v>
      </c>
      <c r="H4765" s="21" t="b">
        <v>1</v>
      </c>
      <c r="I4765" s="24">
        <v>2.3334853001057945</v>
      </c>
    </row>
    <row r="4766" spans="1:9" x14ac:dyDescent="0.25">
      <c r="A4766" s="18" t="s">
        <v>3041</v>
      </c>
      <c r="B4766" s="18" t="s">
        <v>344</v>
      </c>
      <c r="C4766" s="18" t="s">
        <v>345</v>
      </c>
      <c r="D4766" s="31">
        <v>2</v>
      </c>
      <c r="E4766" s="31">
        <v>159</v>
      </c>
      <c r="F4766" s="24">
        <v>1.257861635220126</v>
      </c>
      <c r="G4766" s="26">
        <v>107.66939986129395</v>
      </c>
      <c r="H4766" s="21" t="b">
        <v>1</v>
      </c>
      <c r="I4766" s="24">
        <v>1.1667426500528972</v>
      </c>
    </row>
    <row r="4767" spans="1:9" x14ac:dyDescent="0.25">
      <c r="A4767" s="18" t="s">
        <v>3079</v>
      </c>
      <c r="B4767" s="18" t="s">
        <v>344</v>
      </c>
      <c r="C4767" s="18" t="s">
        <v>345</v>
      </c>
      <c r="D4767" s="31">
        <v>2</v>
      </c>
      <c r="E4767" s="31">
        <v>136</v>
      </c>
      <c r="F4767" s="24">
        <v>1.4705882352941175</v>
      </c>
      <c r="G4767" s="26">
        <v>107.66939986129395</v>
      </c>
      <c r="H4767" s="21" t="b">
        <v>1</v>
      </c>
      <c r="I4767" s="24">
        <v>1.3640594217530193</v>
      </c>
    </row>
    <row r="4768" spans="1:9" x14ac:dyDescent="0.25">
      <c r="A4768" s="18" t="s">
        <v>3080</v>
      </c>
      <c r="B4768" s="18" t="s">
        <v>344</v>
      </c>
      <c r="C4768" s="18" t="s">
        <v>345</v>
      </c>
      <c r="D4768" s="31">
        <v>1</v>
      </c>
      <c r="E4768" s="31">
        <v>136</v>
      </c>
      <c r="F4768" s="24">
        <v>0.73529411764705876</v>
      </c>
      <c r="G4768" s="26">
        <v>107.66939986129395</v>
      </c>
      <c r="H4768" s="21" t="b">
        <v>1</v>
      </c>
      <c r="I4768" s="24">
        <v>0.68202971087650965</v>
      </c>
    </row>
    <row r="4769" spans="1:9" x14ac:dyDescent="0.25">
      <c r="A4769" s="18" t="s">
        <v>3188</v>
      </c>
      <c r="B4769" s="18" t="s">
        <v>344</v>
      </c>
      <c r="C4769" s="18" t="s">
        <v>345</v>
      </c>
      <c r="D4769" s="31">
        <v>1</v>
      </c>
      <c r="E4769" s="31">
        <v>565</v>
      </c>
      <c r="F4769" s="24">
        <v>0.17699115044247787</v>
      </c>
      <c r="G4769" s="26">
        <v>107.66939986129395</v>
      </c>
      <c r="H4769" s="21" t="b">
        <v>1</v>
      </c>
      <c r="I4769" s="24">
        <v>0.16416998350301826</v>
      </c>
    </row>
    <row r="4770" spans="1:9" x14ac:dyDescent="0.25">
      <c r="A4770" s="18" t="s">
        <v>3189</v>
      </c>
      <c r="B4770" s="18" t="s">
        <v>344</v>
      </c>
      <c r="C4770" s="18" t="s">
        <v>345</v>
      </c>
      <c r="D4770" s="31">
        <v>1</v>
      </c>
      <c r="E4770" s="31">
        <v>235</v>
      </c>
      <c r="F4770" s="24">
        <v>0.42553191489361702</v>
      </c>
      <c r="G4770" s="26">
        <v>107.66939986129395</v>
      </c>
      <c r="H4770" s="21" t="b">
        <v>1</v>
      </c>
      <c r="I4770" s="24">
        <v>0.39470655608172478</v>
      </c>
    </row>
    <row r="4771" spans="1:9" x14ac:dyDescent="0.25">
      <c r="A4771" s="18" t="s">
        <v>1761</v>
      </c>
      <c r="B4771" s="18" t="s">
        <v>344</v>
      </c>
      <c r="C4771" s="18" t="s">
        <v>345</v>
      </c>
      <c r="D4771" s="31">
        <v>1</v>
      </c>
      <c r="E4771" s="31">
        <v>571</v>
      </c>
      <c r="F4771" s="24">
        <v>0.17513134851138354</v>
      </c>
      <c r="G4771" s="26">
        <v>107.66939986129395</v>
      </c>
      <c r="H4771" s="21" t="b">
        <v>1</v>
      </c>
      <c r="I4771" s="24">
        <v>0.16244490486725977</v>
      </c>
    </row>
    <row r="4772" spans="1:9" x14ac:dyDescent="0.25">
      <c r="A4772" s="18" t="s">
        <v>3081</v>
      </c>
      <c r="B4772" s="18" t="s">
        <v>344</v>
      </c>
      <c r="C4772" s="18" t="s">
        <v>345</v>
      </c>
      <c r="D4772" s="31">
        <v>5</v>
      </c>
      <c r="E4772" s="31">
        <v>136</v>
      </c>
      <c r="F4772" s="24">
        <v>3.6764705882352944</v>
      </c>
      <c r="G4772" s="26">
        <v>107.66939986129395</v>
      </c>
      <c r="H4772" s="21" t="b">
        <v>1</v>
      </c>
      <c r="I4772" s="24">
        <v>3.4101485543825487</v>
      </c>
    </row>
    <row r="4773" spans="1:9" x14ac:dyDescent="0.25">
      <c r="A4773" s="18" t="s">
        <v>3082</v>
      </c>
      <c r="B4773" s="18" t="s">
        <v>344</v>
      </c>
      <c r="C4773" s="18" t="s">
        <v>345</v>
      </c>
      <c r="D4773" s="31">
        <v>1</v>
      </c>
      <c r="E4773" s="31">
        <v>136</v>
      </c>
      <c r="F4773" s="24">
        <v>0.73529411764705876</v>
      </c>
      <c r="G4773" s="26">
        <v>107.66939986129395</v>
      </c>
      <c r="H4773" s="21" t="b">
        <v>1</v>
      </c>
      <c r="I4773" s="24">
        <v>0.68202971087650965</v>
      </c>
    </row>
    <row r="4774" spans="1:9" x14ac:dyDescent="0.25">
      <c r="A4774" s="18" t="s">
        <v>1773</v>
      </c>
      <c r="B4774" s="18" t="s">
        <v>344</v>
      </c>
      <c r="C4774" s="18" t="s">
        <v>345</v>
      </c>
      <c r="D4774" s="31">
        <v>1</v>
      </c>
      <c r="E4774" s="31">
        <v>1512</v>
      </c>
      <c r="F4774" s="24">
        <v>6.6137566137566134E-2</v>
      </c>
      <c r="G4774" s="26">
        <v>107.66939986129395</v>
      </c>
      <c r="H4774" s="21" t="b">
        <v>1</v>
      </c>
      <c r="I4774" s="24">
        <v>6.1346587750797169E-2</v>
      </c>
    </row>
    <row r="4775" spans="1:9" x14ac:dyDescent="0.25">
      <c r="A4775" s="18" t="s">
        <v>229</v>
      </c>
      <c r="B4775" s="18" t="s">
        <v>344</v>
      </c>
      <c r="C4775" s="18" t="s">
        <v>345</v>
      </c>
      <c r="D4775" s="31">
        <v>1</v>
      </c>
      <c r="E4775" s="31">
        <v>1711</v>
      </c>
      <c r="F4775" s="24">
        <v>5.8445353594389245E-2</v>
      </c>
      <c r="G4775" s="26">
        <v>107.66939986129395</v>
      </c>
      <c r="H4775" s="21" t="b">
        <v>0</v>
      </c>
      <c r="I4775" s="24">
        <v>5.8445353594389245E-2</v>
      </c>
    </row>
    <row r="4776" spans="1:9" x14ac:dyDescent="0.25">
      <c r="A4776" s="18" t="s">
        <v>173</v>
      </c>
      <c r="B4776" s="18" t="s">
        <v>344</v>
      </c>
      <c r="C4776" s="18" t="s">
        <v>345</v>
      </c>
      <c r="D4776" s="31">
        <v>3</v>
      </c>
      <c r="E4776" s="31">
        <v>1664</v>
      </c>
      <c r="F4776" s="24">
        <v>0.18028846153846154</v>
      </c>
      <c r="G4776" s="26">
        <v>107.66939986129395</v>
      </c>
      <c r="H4776" s="21" t="b">
        <v>0</v>
      </c>
      <c r="I4776" s="24">
        <v>0.18028846153846154</v>
      </c>
    </row>
    <row r="4777" spans="1:9" x14ac:dyDescent="0.25">
      <c r="A4777" s="18" t="s">
        <v>125</v>
      </c>
      <c r="B4777" s="18" t="s">
        <v>344</v>
      </c>
      <c r="C4777" s="18" t="s">
        <v>345</v>
      </c>
      <c r="D4777" s="31">
        <v>1</v>
      </c>
      <c r="E4777" s="31">
        <v>1467</v>
      </c>
      <c r="F4777" s="24">
        <v>6.8166325835037497E-2</v>
      </c>
      <c r="G4777" s="26">
        <v>107.66939986129395</v>
      </c>
      <c r="H4777" s="21" t="b">
        <v>1</v>
      </c>
      <c r="I4777" s="24">
        <v>6.3228384921067027E-2</v>
      </c>
    </row>
    <row r="4778" spans="1:9" x14ac:dyDescent="0.25">
      <c r="A4778" s="18" t="s">
        <v>1003</v>
      </c>
      <c r="B4778" s="18" t="s">
        <v>344</v>
      </c>
      <c r="C4778" s="18" t="s">
        <v>345</v>
      </c>
      <c r="D4778" s="31">
        <v>5</v>
      </c>
      <c r="E4778" s="31">
        <v>1696</v>
      </c>
      <c r="F4778" s="24">
        <v>0.294811320754717</v>
      </c>
      <c r="G4778" s="26">
        <v>107.66939986129395</v>
      </c>
      <c r="H4778" s="21" t="b">
        <v>1</v>
      </c>
      <c r="I4778" s="24">
        <v>0.27345530860614775</v>
      </c>
    </row>
    <row r="4779" spans="1:9" x14ac:dyDescent="0.25">
      <c r="A4779" s="18" t="s">
        <v>155</v>
      </c>
      <c r="B4779" s="18" t="s">
        <v>348</v>
      </c>
      <c r="C4779" s="18" t="s">
        <v>349</v>
      </c>
      <c r="D4779" s="31">
        <v>2</v>
      </c>
      <c r="E4779" s="31">
        <v>32</v>
      </c>
      <c r="F4779" s="24">
        <v>6.25</v>
      </c>
      <c r="G4779" s="26">
        <v>6.25</v>
      </c>
      <c r="H4779" s="21" t="b">
        <v>1</v>
      </c>
      <c r="I4779" s="24">
        <v>100</v>
      </c>
    </row>
    <row r="4780" spans="1:9" x14ac:dyDescent="0.25">
      <c r="A4780" s="18" t="s">
        <v>129</v>
      </c>
      <c r="B4780" s="18" t="s">
        <v>368</v>
      </c>
      <c r="C4780" s="18" t="s">
        <v>369</v>
      </c>
      <c r="D4780" s="31">
        <v>5</v>
      </c>
      <c r="E4780" s="31">
        <v>357</v>
      </c>
      <c r="F4780" s="24">
        <v>1.400560224089636</v>
      </c>
      <c r="G4780" s="26">
        <v>19.919078742608153</v>
      </c>
      <c r="H4780" s="21" t="b">
        <v>1</v>
      </c>
      <c r="I4780" s="24">
        <v>7.0312500000000009</v>
      </c>
    </row>
    <row r="4781" spans="1:9" x14ac:dyDescent="0.25">
      <c r="A4781" s="18" t="s">
        <v>199</v>
      </c>
      <c r="B4781" s="18" t="s">
        <v>368</v>
      </c>
      <c r="C4781" s="18" t="s">
        <v>369</v>
      </c>
      <c r="D4781" s="31">
        <v>5</v>
      </c>
      <c r="E4781" s="31">
        <v>27</v>
      </c>
      <c r="F4781" s="24">
        <v>18.518518518518519</v>
      </c>
      <c r="G4781" s="26">
        <v>19.919078742608153</v>
      </c>
      <c r="H4781" s="21" t="b">
        <v>1</v>
      </c>
      <c r="I4781" s="24">
        <v>92.96875</v>
      </c>
    </row>
    <row r="4782" spans="1:9" x14ac:dyDescent="0.25">
      <c r="A4782" s="18" t="s">
        <v>199</v>
      </c>
      <c r="B4782" s="18" t="s">
        <v>350</v>
      </c>
      <c r="C4782" s="18" t="s">
        <v>351</v>
      </c>
      <c r="D4782" s="31">
        <v>44</v>
      </c>
      <c r="E4782" s="31">
        <v>570</v>
      </c>
      <c r="F4782" s="24">
        <v>7.7192982456140351</v>
      </c>
      <c r="G4782" s="26">
        <v>15.896822570128418</v>
      </c>
      <c r="H4782" s="21" t="b">
        <v>1</v>
      </c>
      <c r="I4782" s="24">
        <v>58.064013089255162</v>
      </c>
    </row>
    <row r="4783" spans="1:9" x14ac:dyDescent="0.25">
      <c r="A4783" s="18" t="s">
        <v>2419</v>
      </c>
      <c r="B4783" s="18" t="s">
        <v>350</v>
      </c>
      <c r="C4783" s="18" t="s">
        <v>351</v>
      </c>
      <c r="D4783" s="31">
        <v>1</v>
      </c>
      <c r="E4783" s="31">
        <v>540</v>
      </c>
      <c r="F4783" s="24">
        <v>0.1851851851851852</v>
      </c>
      <c r="G4783" s="26">
        <v>15.896822570128418</v>
      </c>
      <c r="H4783" s="21" t="b">
        <v>1</v>
      </c>
      <c r="I4783" s="24">
        <v>1.3929498089594043</v>
      </c>
    </row>
    <row r="4784" spans="1:9" x14ac:dyDescent="0.25">
      <c r="A4784" s="18" t="s">
        <v>201</v>
      </c>
      <c r="B4784" s="18" t="s">
        <v>350</v>
      </c>
      <c r="C4784" s="18" t="s">
        <v>351</v>
      </c>
      <c r="D4784" s="31">
        <v>1</v>
      </c>
      <c r="E4784" s="31">
        <v>2006</v>
      </c>
      <c r="F4784" s="24">
        <v>4.9850448654037885E-2</v>
      </c>
      <c r="G4784" s="26">
        <v>15.896822570128418</v>
      </c>
      <c r="H4784" s="21" t="b">
        <v>0</v>
      </c>
      <c r="I4784" s="24">
        <v>4.9850448654037885E-2</v>
      </c>
    </row>
    <row r="4785" spans="1:9" x14ac:dyDescent="0.25">
      <c r="A4785" s="18" t="s">
        <v>323</v>
      </c>
      <c r="B4785" s="18" t="s">
        <v>350</v>
      </c>
      <c r="C4785" s="18" t="s">
        <v>351</v>
      </c>
      <c r="D4785" s="31">
        <v>1</v>
      </c>
      <c r="E4785" s="31">
        <v>1770</v>
      </c>
      <c r="F4785" s="24">
        <v>5.6497175141242938E-2</v>
      </c>
      <c r="G4785" s="26">
        <v>15.896822570128418</v>
      </c>
      <c r="H4785" s="21" t="b">
        <v>1</v>
      </c>
      <c r="I4785" s="24">
        <v>0.4249677383265979</v>
      </c>
    </row>
    <row r="4786" spans="1:9" x14ac:dyDescent="0.25">
      <c r="A4786" s="18" t="s">
        <v>131</v>
      </c>
      <c r="B4786" s="18" t="s">
        <v>350</v>
      </c>
      <c r="C4786" s="18" t="s">
        <v>351</v>
      </c>
      <c r="D4786" s="31">
        <v>69</v>
      </c>
      <c r="E4786" s="31">
        <v>2023</v>
      </c>
      <c r="F4786" s="24">
        <v>3.4107760751359364</v>
      </c>
      <c r="G4786" s="26">
        <v>15.896822570128418</v>
      </c>
      <c r="H4786" s="21" t="b">
        <v>1</v>
      </c>
      <c r="I4786" s="24">
        <v>25.65561536422511</v>
      </c>
    </row>
    <row r="4787" spans="1:9" x14ac:dyDescent="0.25">
      <c r="A4787" s="18" t="s">
        <v>2422</v>
      </c>
      <c r="B4787" s="18" t="s">
        <v>350</v>
      </c>
      <c r="C4787" s="18" t="s">
        <v>351</v>
      </c>
      <c r="D4787" s="31">
        <v>6</v>
      </c>
      <c r="E4787" s="31">
        <v>540</v>
      </c>
      <c r="F4787" s="24">
        <v>1.1111111111111112</v>
      </c>
      <c r="G4787" s="26">
        <v>15.896822570128418</v>
      </c>
      <c r="H4787" s="21" t="b">
        <v>1</v>
      </c>
      <c r="I4787" s="24">
        <v>8.3576988537564247</v>
      </c>
    </row>
    <row r="4788" spans="1:9" x14ac:dyDescent="0.25">
      <c r="A4788" s="18" t="s">
        <v>133</v>
      </c>
      <c r="B4788" s="18" t="s">
        <v>350</v>
      </c>
      <c r="C4788" s="18" t="s">
        <v>351</v>
      </c>
      <c r="D4788" s="31">
        <v>2</v>
      </c>
      <c r="E4788" s="31">
        <v>2042</v>
      </c>
      <c r="F4788" s="24">
        <v>9.7943192948090105E-2</v>
      </c>
      <c r="G4788" s="26">
        <v>15.896822570128418</v>
      </c>
      <c r="H4788" s="21" t="b">
        <v>0</v>
      </c>
      <c r="I4788" s="24">
        <v>9.7943192948090105E-2</v>
      </c>
    </row>
    <row r="4789" spans="1:9" x14ac:dyDescent="0.25">
      <c r="A4789" s="18" t="s">
        <v>139</v>
      </c>
      <c r="B4789" s="18" t="s">
        <v>350</v>
      </c>
      <c r="C4789" s="18" t="s">
        <v>351</v>
      </c>
      <c r="D4789" s="31">
        <v>5</v>
      </c>
      <c r="E4789" s="31">
        <v>1882</v>
      </c>
      <c r="F4789" s="24">
        <v>0.26567481402763021</v>
      </c>
      <c r="G4789" s="26">
        <v>15.896822570128418</v>
      </c>
      <c r="H4789" s="21" t="b">
        <v>1</v>
      </c>
      <c r="I4789" s="24">
        <v>1.9983870798036087</v>
      </c>
    </row>
    <row r="4790" spans="1:9" x14ac:dyDescent="0.25">
      <c r="A4790" s="18" t="s">
        <v>187</v>
      </c>
      <c r="B4790" s="18" t="s">
        <v>350</v>
      </c>
      <c r="C4790" s="18" t="s">
        <v>351</v>
      </c>
      <c r="D4790" s="31">
        <v>1</v>
      </c>
      <c r="E4790" s="31">
        <v>846</v>
      </c>
      <c r="F4790" s="24">
        <v>0.1182033096926714</v>
      </c>
      <c r="G4790" s="26">
        <v>15.896822570128418</v>
      </c>
      <c r="H4790" s="21" t="b">
        <v>0</v>
      </c>
      <c r="I4790" s="24">
        <v>0.1182033096926714</v>
      </c>
    </row>
    <row r="4791" spans="1:9" x14ac:dyDescent="0.25">
      <c r="A4791" s="18" t="s">
        <v>163</v>
      </c>
      <c r="B4791" s="18" t="s">
        <v>350</v>
      </c>
      <c r="C4791" s="18" t="s">
        <v>351</v>
      </c>
      <c r="D4791" s="31">
        <v>1</v>
      </c>
      <c r="E4791" s="31">
        <v>1075</v>
      </c>
      <c r="F4791" s="24">
        <v>9.3023255813953487E-2</v>
      </c>
      <c r="G4791" s="26">
        <v>15.896822570128418</v>
      </c>
      <c r="H4791" s="21" t="b">
        <v>1</v>
      </c>
      <c r="I4791" s="24">
        <v>0.69971432264007283</v>
      </c>
    </row>
    <row r="4792" spans="1:9" x14ac:dyDescent="0.25">
      <c r="A4792" s="18" t="s">
        <v>175</v>
      </c>
      <c r="B4792" s="18" t="s">
        <v>350</v>
      </c>
      <c r="C4792" s="18" t="s">
        <v>351</v>
      </c>
      <c r="D4792" s="31">
        <v>1</v>
      </c>
      <c r="E4792" s="31">
        <v>1856</v>
      </c>
      <c r="F4792" s="24">
        <v>5.3879310344827583E-2</v>
      </c>
      <c r="G4792" s="26">
        <v>15.896822570128418</v>
      </c>
      <c r="H4792" s="21" t="b">
        <v>1</v>
      </c>
      <c r="I4792" s="24">
        <v>0.40527634527913697</v>
      </c>
    </row>
    <row r="4793" spans="1:9" x14ac:dyDescent="0.25">
      <c r="A4793" s="18" t="s">
        <v>191</v>
      </c>
      <c r="B4793" s="18" t="s">
        <v>350</v>
      </c>
      <c r="C4793" s="18" t="s">
        <v>351</v>
      </c>
      <c r="D4793" s="31">
        <v>10</v>
      </c>
      <c r="E4793" s="31">
        <v>1766</v>
      </c>
      <c r="F4793" s="24">
        <v>0.56625141562853909</v>
      </c>
      <c r="G4793" s="26">
        <v>15.896822570128418</v>
      </c>
      <c r="H4793" s="21" t="b">
        <v>0</v>
      </c>
      <c r="I4793" s="24">
        <v>0.56625141562853909</v>
      </c>
    </row>
    <row r="4794" spans="1:9" x14ac:dyDescent="0.25">
      <c r="A4794" s="18" t="s">
        <v>2836</v>
      </c>
      <c r="B4794" s="18" t="s">
        <v>350</v>
      </c>
      <c r="C4794" s="18" t="s">
        <v>351</v>
      </c>
      <c r="D4794" s="31">
        <v>4</v>
      </c>
      <c r="E4794" s="31">
        <v>520</v>
      </c>
      <c r="F4794" s="24">
        <v>0.76923076923076927</v>
      </c>
      <c r="G4794" s="26">
        <v>15.896822570128418</v>
      </c>
      <c r="H4794" s="21" t="b">
        <v>0</v>
      </c>
      <c r="I4794" s="24">
        <v>0.76923076923076927</v>
      </c>
    </row>
    <row r="4795" spans="1:9" x14ac:dyDescent="0.25">
      <c r="A4795" s="18" t="s">
        <v>2725</v>
      </c>
      <c r="B4795" s="18" t="s">
        <v>350</v>
      </c>
      <c r="C4795" s="18" t="s">
        <v>351</v>
      </c>
      <c r="D4795" s="31">
        <v>19</v>
      </c>
      <c r="E4795" s="31">
        <v>1739</v>
      </c>
      <c r="F4795" s="24">
        <v>1.0925819436457735</v>
      </c>
      <c r="G4795" s="26">
        <v>15.896822570128418</v>
      </c>
      <c r="H4795" s="21" t="b">
        <v>0</v>
      </c>
      <c r="I4795" s="24">
        <v>1.0925819436457735</v>
      </c>
    </row>
    <row r="4796" spans="1:9" x14ac:dyDescent="0.25">
      <c r="A4796" s="18" t="s">
        <v>2854</v>
      </c>
      <c r="B4796" s="18" t="s">
        <v>350</v>
      </c>
      <c r="C4796" s="18" t="s">
        <v>351</v>
      </c>
      <c r="D4796" s="31">
        <v>1</v>
      </c>
      <c r="E4796" s="31">
        <v>520</v>
      </c>
      <c r="F4796" s="24">
        <v>0.19230769230769232</v>
      </c>
      <c r="G4796" s="26">
        <v>15.896822570128418</v>
      </c>
      <c r="H4796" s="21" t="b">
        <v>0</v>
      </c>
      <c r="I4796" s="24">
        <v>0.19230769230769232</v>
      </c>
    </row>
    <row r="4797" spans="1:9" x14ac:dyDescent="0.25">
      <c r="A4797" s="18" t="s">
        <v>1852</v>
      </c>
      <c r="B4797" s="18" t="s">
        <v>350</v>
      </c>
      <c r="C4797" s="18" t="s">
        <v>351</v>
      </c>
      <c r="D4797" s="31">
        <v>2</v>
      </c>
      <c r="E4797" s="31">
        <v>1739</v>
      </c>
      <c r="F4797" s="24">
        <v>0.11500862564692352</v>
      </c>
      <c r="G4797" s="26">
        <v>15.896822570128418</v>
      </c>
      <c r="H4797" s="21" t="b">
        <v>0</v>
      </c>
      <c r="I4797" s="24">
        <v>0.11500862564692352</v>
      </c>
    </row>
    <row r="4798" spans="1:9" x14ac:dyDescent="0.25">
      <c r="A4798" s="18" t="s">
        <v>213</v>
      </c>
      <c r="B4798" s="18" t="s">
        <v>372</v>
      </c>
      <c r="C4798" s="18" t="s">
        <v>373</v>
      </c>
      <c r="D4798" s="31">
        <v>2</v>
      </c>
      <c r="E4798" s="31">
        <v>890</v>
      </c>
      <c r="F4798" s="24">
        <v>0.22471910112359553</v>
      </c>
      <c r="G4798" s="26">
        <v>16.583163328014908</v>
      </c>
      <c r="H4798" s="21" t="b">
        <v>1</v>
      </c>
      <c r="I4798" s="24">
        <v>1.3551039489791696</v>
      </c>
    </row>
    <row r="4799" spans="1:9" x14ac:dyDescent="0.25">
      <c r="A4799" s="18" t="s">
        <v>357</v>
      </c>
      <c r="B4799" s="18" t="s">
        <v>372</v>
      </c>
      <c r="C4799" s="18" t="s">
        <v>373</v>
      </c>
      <c r="D4799" s="31">
        <v>2</v>
      </c>
      <c r="E4799" s="31">
        <v>538</v>
      </c>
      <c r="F4799" s="24">
        <v>0.37174721189591076</v>
      </c>
      <c r="G4799" s="26">
        <v>16.583163328014908</v>
      </c>
      <c r="H4799" s="21" t="b">
        <v>1</v>
      </c>
      <c r="I4799" s="24">
        <v>2.2417147111365443</v>
      </c>
    </row>
    <row r="4800" spans="1:9" x14ac:dyDescent="0.25">
      <c r="A4800" s="18" t="s">
        <v>129</v>
      </c>
      <c r="B4800" s="18" t="s">
        <v>372</v>
      </c>
      <c r="C4800" s="18" t="s">
        <v>373</v>
      </c>
      <c r="D4800" s="31">
        <v>1</v>
      </c>
      <c r="E4800" s="31">
        <v>1057</v>
      </c>
      <c r="F4800" s="24">
        <v>9.46073793755913E-2</v>
      </c>
      <c r="G4800" s="26">
        <v>16.583163328014908</v>
      </c>
      <c r="H4800" s="21" t="b">
        <v>1</v>
      </c>
      <c r="I4800" s="24">
        <v>0.57050260860523228</v>
      </c>
    </row>
    <row r="4801" spans="1:9" x14ac:dyDescent="0.25">
      <c r="A4801" s="18" t="s">
        <v>199</v>
      </c>
      <c r="B4801" s="18" t="s">
        <v>372</v>
      </c>
      <c r="C4801" s="18" t="s">
        <v>373</v>
      </c>
      <c r="D4801" s="31">
        <v>18</v>
      </c>
      <c r="E4801" s="31">
        <v>130</v>
      </c>
      <c r="F4801" s="24">
        <v>13.846153846153847</v>
      </c>
      <c r="G4801" s="26">
        <v>16.583163328014908</v>
      </c>
      <c r="H4801" s="21" t="b">
        <v>1</v>
      </c>
      <c r="I4801" s="24">
        <v>83.495251010178066</v>
      </c>
    </row>
    <row r="4802" spans="1:9" x14ac:dyDescent="0.25">
      <c r="A4802" s="18" t="s">
        <v>237</v>
      </c>
      <c r="B4802" s="18" t="s">
        <v>372</v>
      </c>
      <c r="C4802" s="18" t="s">
        <v>373</v>
      </c>
      <c r="D4802" s="31">
        <v>2</v>
      </c>
      <c r="E4802" s="31">
        <v>458</v>
      </c>
      <c r="F4802" s="24">
        <v>0.43668122270742354</v>
      </c>
      <c r="G4802" s="26">
        <v>16.583163328014908</v>
      </c>
      <c r="H4802" s="21" t="b">
        <v>1</v>
      </c>
      <c r="I4802" s="24">
        <v>2.633280599544674</v>
      </c>
    </row>
    <row r="4803" spans="1:9" x14ac:dyDescent="0.25">
      <c r="A4803" s="18" t="s">
        <v>187</v>
      </c>
      <c r="B4803" s="18" t="s">
        <v>372</v>
      </c>
      <c r="C4803" s="18" t="s">
        <v>373</v>
      </c>
      <c r="D4803" s="31">
        <v>1</v>
      </c>
      <c r="E4803" s="31">
        <v>656</v>
      </c>
      <c r="F4803" s="24">
        <v>0.1524390243902439</v>
      </c>
      <c r="G4803" s="26">
        <v>16.583163328014908</v>
      </c>
      <c r="H4803" s="21" t="b">
        <v>1</v>
      </c>
      <c r="I4803" s="24">
        <v>0.91923972148739397</v>
      </c>
    </row>
    <row r="4804" spans="1:9" x14ac:dyDescent="0.25">
      <c r="A4804" s="18" t="s">
        <v>183</v>
      </c>
      <c r="B4804" s="18" t="s">
        <v>372</v>
      </c>
      <c r="C4804" s="18" t="s">
        <v>373</v>
      </c>
      <c r="D4804" s="31">
        <v>1</v>
      </c>
      <c r="E4804" s="31">
        <v>317</v>
      </c>
      <c r="F4804" s="24">
        <v>0.31545741324921134</v>
      </c>
      <c r="G4804" s="26">
        <v>16.583163328014908</v>
      </c>
      <c r="H4804" s="21" t="b">
        <v>1</v>
      </c>
      <c r="I4804" s="24">
        <v>1.9022752596079824</v>
      </c>
    </row>
    <row r="4805" spans="1:9" x14ac:dyDescent="0.25">
      <c r="A4805" s="18" t="s">
        <v>231</v>
      </c>
      <c r="B4805" s="18" t="s">
        <v>372</v>
      </c>
      <c r="C4805" s="18" t="s">
        <v>373</v>
      </c>
      <c r="D4805" s="31">
        <v>2</v>
      </c>
      <c r="E4805" s="31">
        <v>317</v>
      </c>
      <c r="F4805" s="24">
        <v>0.63091482649842268</v>
      </c>
      <c r="G4805" s="26">
        <v>16.583163328014908</v>
      </c>
      <c r="H4805" s="21" t="b">
        <v>1</v>
      </c>
      <c r="I4805" s="24">
        <v>3.8045505192159648</v>
      </c>
    </row>
    <row r="4806" spans="1:9" x14ac:dyDescent="0.25">
      <c r="A4806" s="18" t="s">
        <v>163</v>
      </c>
      <c r="B4806" s="18" t="s">
        <v>372</v>
      </c>
      <c r="C4806" s="18" t="s">
        <v>373</v>
      </c>
      <c r="D4806" s="31">
        <v>1</v>
      </c>
      <c r="E4806" s="31">
        <v>454</v>
      </c>
      <c r="F4806" s="24">
        <v>0.22026431718061676</v>
      </c>
      <c r="G4806" s="26">
        <v>16.583163328014908</v>
      </c>
      <c r="H4806" s="21" t="b">
        <v>1</v>
      </c>
      <c r="I4806" s="24">
        <v>1.3282406548364107</v>
      </c>
    </row>
    <row r="4807" spans="1:9" x14ac:dyDescent="0.25">
      <c r="A4807" s="18" t="s">
        <v>229</v>
      </c>
      <c r="B4807" s="18" t="s">
        <v>372</v>
      </c>
      <c r="C4807" s="18" t="s">
        <v>373</v>
      </c>
      <c r="D4807" s="31">
        <v>2</v>
      </c>
      <c r="E4807" s="31">
        <v>1025</v>
      </c>
      <c r="F4807" s="24">
        <v>0.1951219512195122</v>
      </c>
      <c r="G4807" s="26">
        <v>16.583163328014908</v>
      </c>
      <c r="H4807" s="21" t="b">
        <v>1</v>
      </c>
      <c r="I4807" s="24">
        <v>1.1766268435038643</v>
      </c>
    </row>
    <row r="4808" spans="1:9" x14ac:dyDescent="0.25">
      <c r="A4808" s="18" t="s">
        <v>1003</v>
      </c>
      <c r="B4808" s="18" t="s">
        <v>372</v>
      </c>
      <c r="C4808" s="18" t="s">
        <v>373</v>
      </c>
      <c r="D4808" s="31">
        <v>1</v>
      </c>
      <c r="E4808" s="31">
        <v>1052</v>
      </c>
      <c r="F4808" s="24">
        <v>9.5057034220532313E-2</v>
      </c>
      <c r="G4808" s="26">
        <v>16.583163328014908</v>
      </c>
      <c r="H4808" s="21" t="b">
        <v>1</v>
      </c>
      <c r="I4808" s="24">
        <v>0.57321412290468665</v>
      </c>
    </row>
    <row r="4809" spans="1:9" x14ac:dyDescent="0.25">
      <c r="A4809" s="18" t="s">
        <v>211</v>
      </c>
      <c r="B4809" s="18" t="s">
        <v>352</v>
      </c>
      <c r="C4809" s="18" t="s">
        <v>353</v>
      </c>
      <c r="D4809" s="31">
        <v>1</v>
      </c>
      <c r="E4809" s="31">
        <v>972</v>
      </c>
      <c r="F4809" s="24">
        <v>0.102880658436214</v>
      </c>
      <c r="G4809" s="26">
        <v>22.11026593767124</v>
      </c>
      <c r="H4809" s="21" t="b">
        <v>0</v>
      </c>
      <c r="I4809" s="24">
        <v>0.102880658436214</v>
      </c>
    </row>
    <row r="4810" spans="1:9" x14ac:dyDescent="0.25">
      <c r="A4810" s="18" t="s">
        <v>213</v>
      </c>
      <c r="B4810" s="18" t="s">
        <v>352</v>
      </c>
      <c r="C4810" s="18" t="s">
        <v>353</v>
      </c>
      <c r="D4810" s="31">
        <v>1</v>
      </c>
      <c r="E4810" s="31">
        <v>3518</v>
      </c>
      <c r="F4810" s="24">
        <v>2.8425241614553721E-2</v>
      </c>
      <c r="G4810" s="26">
        <v>22.11026593767124</v>
      </c>
      <c r="H4810" s="21" t="b">
        <v>1</v>
      </c>
      <c r="I4810" s="24">
        <v>0.12955626899953937</v>
      </c>
    </row>
    <row r="4811" spans="1:9" x14ac:dyDescent="0.25">
      <c r="A4811" s="18" t="s">
        <v>357</v>
      </c>
      <c r="B4811" s="18" t="s">
        <v>352</v>
      </c>
      <c r="C4811" s="18" t="s">
        <v>353</v>
      </c>
      <c r="D4811" s="31">
        <v>4</v>
      </c>
      <c r="E4811" s="31">
        <v>1379</v>
      </c>
      <c r="F4811" s="24">
        <v>0.29006526468455401</v>
      </c>
      <c r="G4811" s="26">
        <v>22.11026593767124</v>
      </c>
      <c r="H4811" s="21" t="b">
        <v>1</v>
      </c>
      <c r="I4811" s="24">
        <v>1.3220564302839144</v>
      </c>
    </row>
    <row r="4812" spans="1:9" x14ac:dyDescent="0.25">
      <c r="A4812" s="18" t="s">
        <v>129</v>
      </c>
      <c r="B4812" s="18" t="s">
        <v>352</v>
      </c>
      <c r="C4812" s="18" t="s">
        <v>353</v>
      </c>
      <c r="D4812" s="31">
        <v>55</v>
      </c>
      <c r="E4812" s="31">
        <v>4115</v>
      </c>
      <c r="F4812" s="24">
        <v>1.336573511543135</v>
      </c>
      <c r="G4812" s="26">
        <v>22.11026593767124</v>
      </c>
      <c r="H4812" s="21" t="b">
        <v>1</v>
      </c>
      <c r="I4812" s="24">
        <v>6.0918207749017927</v>
      </c>
    </row>
    <row r="4813" spans="1:9" x14ac:dyDescent="0.25">
      <c r="A4813" s="18" t="s">
        <v>199</v>
      </c>
      <c r="B4813" s="18" t="s">
        <v>352</v>
      </c>
      <c r="C4813" s="18" t="s">
        <v>353</v>
      </c>
      <c r="D4813" s="31">
        <v>37</v>
      </c>
      <c r="E4813" s="31">
        <v>218</v>
      </c>
      <c r="F4813" s="24">
        <v>16.972477064220186</v>
      </c>
      <c r="G4813" s="26">
        <v>22.11026593767124</v>
      </c>
      <c r="H4813" s="21" t="b">
        <v>1</v>
      </c>
      <c r="I4813" s="24">
        <v>77.356978488963506</v>
      </c>
    </row>
    <row r="4814" spans="1:9" x14ac:dyDescent="0.25">
      <c r="A4814" s="18" t="s">
        <v>3083</v>
      </c>
      <c r="B4814" s="18" t="s">
        <v>352</v>
      </c>
      <c r="C4814" s="18" t="s">
        <v>353</v>
      </c>
      <c r="D4814" s="31">
        <v>1</v>
      </c>
      <c r="E4814" s="31">
        <v>105</v>
      </c>
      <c r="F4814" s="24">
        <v>0.95238095238095244</v>
      </c>
      <c r="G4814" s="26">
        <v>22.11026593767124</v>
      </c>
      <c r="H4814" s="21" t="b">
        <v>1</v>
      </c>
      <c r="I4814" s="24">
        <v>4.3407519460988526</v>
      </c>
    </row>
    <row r="4815" spans="1:9" x14ac:dyDescent="0.25">
      <c r="A4815" s="18" t="s">
        <v>181</v>
      </c>
      <c r="B4815" s="18" t="s">
        <v>352</v>
      </c>
      <c r="C4815" s="18" t="s">
        <v>353</v>
      </c>
      <c r="D4815" s="31">
        <v>1</v>
      </c>
      <c r="E4815" s="31">
        <v>3329</v>
      </c>
      <c r="F4815" s="24">
        <v>3.0039050765995796E-2</v>
      </c>
      <c r="G4815" s="26">
        <v>22.11026593767124</v>
      </c>
      <c r="H4815" s="21" t="b">
        <v>0</v>
      </c>
      <c r="I4815" s="24">
        <v>3.0039050765995796E-2</v>
      </c>
    </row>
    <row r="4816" spans="1:9" x14ac:dyDescent="0.25">
      <c r="A4816" s="18" t="s">
        <v>141</v>
      </c>
      <c r="B4816" s="18" t="s">
        <v>352</v>
      </c>
      <c r="C4816" s="18" t="s">
        <v>353</v>
      </c>
      <c r="D4816" s="31">
        <v>3</v>
      </c>
      <c r="E4816" s="31">
        <v>4070</v>
      </c>
      <c r="F4816" s="24">
        <v>7.3710073710073709E-2</v>
      </c>
      <c r="G4816" s="26">
        <v>22.11026593767124</v>
      </c>
      <c r="H4816" s="21" t="b">
        <v>1</v>
      </c>
      <c r="I4816" s="24">
        <v>0.33595500319929694</v>
      </c>
    </row>
    <row r="4817" spans="1:9" x14ac:dyDescent="0.25">
      <c r="A4817" s="18" t="s">
        <v>143</v>
      </c>
      <c r="B4817" s="18" t="s">
        <v>352</v>
      </c>
      <c r="C4817" s="18" t="s">
        <v>353</v>
      </c>
      <c r="D4817" s="31">
        <v>1</v>
      </c>
      <c r="E4817" s="31">
        <v>3589</v>
      </c>
      <c r="F4817" s="24">
        <v>2.7862914460852609E-2</v>
      </c>
      <c r="G4817" s="26">
        <v>22.11026593767124</v>
      </c>
      <c r="H4817" s="21" t="b">
        <v>1</v>
      </c>
      <c r="I4817" s="24">
        <v>0.12699330017842841</v>
      </c>
    </row>
    <row r="4818" spans="1:9" x14ac:dyDescent="0.25">
      <c r="A4818" s="18" t="s">
        <v>237</v>
      </c>
      <c r="B4818" s="18" t="s">
        <v>352</v>
      </c>
      <c r="C4818" s="18" t="s">
        <v>353</v>
      </c>
      <c r="D4818" s="31">
        <v>3</v>
      </c>
      <c r="E4818" s="31">
        <v>1335</v>
      </c>
      <c r="F4818" s="24">
        <v>0.22471910112359553</v>
      </c>
      <c r="G4818" s="26">
        <v>22.11026593767124</v>
      </c>
      <c r="H4818" s="21" t="b">
        <v>1</v>
      </c>
      <c r="I4818" s="24">
        <v>1.0242223693042238</v>
      </c>
    </row>
    <row r="4819" spans="1:9" x14ac:dyDescent="0.25">
      <c r="A4819" s="18" t="s">
        <v>355</v>
      </c>
      <c r="B4819" s="18" t="s">
        <v>352</v>
      </c>
      <c r="C4819" s="18" t="s">
        <v>353</v>
      </c>
      <c r="D4819" s="31">
        <v>1</v>
      </c>
      <c r="E4819" s="31">
        <v>1115</v>
      </c>
      <c r="F4819" s="24">
        <v>8.9686098654708515E-2</v>
      </c>
      <c r="G4819" s="26">
        <v>22.11026593767124</v>
      </c>
      <c r="H4819" s="21" t="b">
        <v>1</v>
      </c>
      <c r="I4819" s="24">
        <v>0.40877036263711169</v>
      </c>
    </row>
    <row r="4820" spans="1:9" x14ac:dyDescent="0.25">
      <c r="A4820" s="18" t="s">
        <v>187</v>
      </c>
      <c r="B4820" s="18" t="s">
        <v>352</v>
      </c>
      <c r="C4820" s="18" t="s">
        <v>353</v>
      </c>
      <c r="D4820" s="31">
        <v>1</v>
      </c>
      <c r="E4820" s="31">
        <v>1415</v>
      </c>
      <c r="F4820" s="24">
        <v>7.0671378091872794E-2</v>
      </c>
      <c r="G4820" s="26">
        <v>22.11026593767124</v>
      </c>
      <c r="H4820" s="21" t="b">
        <v>1</v>
      </c>
      <c r="I4820" s="24">
        <v>0.32210526808507389</v>
      </c>
    </row>
    <row r="4821" spans="1:9" x14ac:dyDescent="0.25">
      <c r="A4821" s="18" t="s">
        <v>2922</v>
      </c>
      <c r="B4821" s="18" t="s">
        <v>352</v>
      </c>
      <c r="C4821" s="18" t="s">
        <v>353</v>
      </c>
      <c r="D4821" s="31">
        <v>1</v>
      </c>
      <c r="E4821" s="31">
        <v>1415</v>
      </c>
      <c r="F4821" s="24">
        <v>7.0671378091872794E-2</v>
      </c>
      <c r="G4821" s="26">
        <v>22.11026593767124</v>
      </c>
      <c r="H4821" s="21" t="b">
        <v>1</v>
      </c>
      <c r="I4821" s="24">
        <v>0.32210526808507389</v>
      </c>
    </row>
    <row r="4822" spans="1:9" x14ac:dyDescent="0.25">
      <c r="A4822" s="18" t="s">
        <v>183</v>
      </c>
      <c r="B4822" s="18" t="s">
        <v>352</v>
      </c>
      <c r="C4822" s="18" t="s">
        <v>353</v>
      </c>
      <c r="D4822" s="31">
        <v>3</v>
      </c>
      <c r="E4822" s="31">
        <v>771</v>
      </c>
      <c r="F4822" s="24">
        <v>0.38910505836575876</v>
      </c>
      <c r="G4822" s="26">
        <v>22.11026593767124</v>
      </c>
      <c r="H4822" s="21" t="b">
        <v>1</v>
      </c>
      <c r="I4822" s="24">
        <v>1.7734589663049787</v>
      </c>
    </row>
    <row r="4823" spans="1:9" x14ac:dyDescent="0.25">
      <c r="A4823" s="18" t="s">
        <v>231</v>
      </c>
      <c r="B4823" s="18" t="s">
        <v>352</v>
      </c>
      <c r="C4823" s="18" t="s">
        <v>353</v>
      </c>
      <c r="D4823" s="31">
        <v>6</v>
      </c>
      <c r="E4823" s="31">
        <v>771</v>
      </c>
      <c r="F4823" s="24">
        <v>0.77821011673151752</v>
      </c>
      <c r="G4823" s="26">
        <v>22.11026593767124</v>
      </c>
      <c r="H4823" s="21" t="b">
        <v>1</v>
      </c>
      <c r="I4823" s="24">
        <v>3.5469179326099574</v>
      </c>
    </row>
    <row r="4824" spans="1:9" x14ac:dyDescent="0.25">
      <c r="A4824" s="18" t="s">
        <v>273</v>
      </c>
      <c r="B4824" s="18" t="s">
        <v>352</v>
      </c>
      <c r="C4824" s="18" t="s">
        <v>353</v>
      </c>
      <c r="D4824" s="31">
        <v>1</v>
      </c>
      <c r="E4824" s="31">
        <v>3479</v>
      </c>
      <c r="F4824" s="24">
        <v>2.8743891922966367E-2</v>
      </c>
      <c r="G4824" s="26">
        <v>22.11026593767124</v>
      </c>
      <c r="H4824" s="21" t="b">
        <v>0</v>
      </c>
      <c r="I4824" s="24">
        <v>2.8743891922966367E-2</v>
      </c>
    </row>
    <row r="4825" spans="1:9" x14ac:dyDescent="0.25">
      <c r="A4825" s="18" t="s">
        <v>163</v>
      </c>
      <c r="B4825" s="18" t="s">
        <v>352</v>
      </c>
      <c r="C4825" s="18" t="s">
        <v>353</v>
      </c>
      <c r="D4825" s="31">
        <v>5</v>
      </c>
      <c r="E4825" s="31">
        <v>1627</v>
      </c>
      <c r="F4825" s="24">
        <v>0.30731407498463426</v>
      </c>
      <c r="G4825" s="26">
        <v>22.11026593767124</v>
      </c>
      <c r="H4825" s="21" t="b">
        <v>1</v>
      </c>
      <c r="I4825" s="24">
        <v>1.400672877505776</v>
      </c>
    </row>
    <row r="4826" spans="1:9" x14ac:dyDescent="0.25">
      <c r="A4826" s="18" t="s">
        <v>165</v>
      </c>
      <c r="B4826" s="18" t="s">
        <v>352</v>
      </c>
      <c r="C4826" s="18" t="s">
        <v>353</v>
      </c>
      <c r="D4826" s="31">
        <v>2</v>
      </c>
      <c r="E4826" s="31">
        <v>3998</v>
      </c>
      <c r="F4826" s="24">
        <v>5.0025012506253123E-2</v>
      </c>
      <c r="G4826" s="26">
        <v>22.11026593767124</v>
      </c>
      <c r="H4826" s="21" t="b">
        <v>1</v>
      </c>
      <c r="I4826" s="24">
        <v>0.22800347890964456</v>
      </c>
    </row>
    <row r="4827" spans="1:9" x14ac:dyDescent="0.25">
      <c r="A4827" s="18" t="s">
        <v>171</v>
      </c>
      <c r="B4827" s="18" t="s">
        <v>352</v>
      </c>
      <c r="C4827" s="18" t="s">
        <v>353</v>
      </c>
      <c r="D4827" s="31">
        <v>1</v>
      </c>
      <c r="E4827" s="31">
        <v>3483</v>
      </c>
      <c r="F4827" s="24">
        <v>2.8710881424059722E-2</v>
      </c>
      <c r="G4827" s="26">
        <v>22.11026593767124</v>
      </c>
      <c r="H4827" s="21" t="b">
        <v>0</v>
      </c>
      <c r="I4827" s="24">
        <v>2.8710881424059722E-2</v>
      </c>
    </row>
    <row r="4828" spans="1:9" x14ac:dyDescent="0.25">
      <c r="A4828" s="18" t="s">
        <v>229</v>
      </c>
      <c r="B4828" s="18" t="s">
        <v>352</v>
      </c>
      <c r="C4828" s="18" t="s">
        <v>353</v>
      </c>
      <c r="D4828" s="31">
        <v>3</v>
      </c>
      <c r="E4828" s="31">
        <v>3921</v>
      </c>
      <c r="F4828" s="24">
        <v>7.6511094108645747E-2</v>
      </c>
      <c r="G4828" s="26">
        <v>22.11026593767124</v>
      </c>
      <c r="H4828" s="21" t="b">
        <v>1</v>
      </c>
      <c r="I4828" s="24">
        <v>0.34872146468276932</v>
      </c>
    </row>
    <row r="4829" spans="1:9" x14ac:dyDescent="0.25">
      <c r="A4829" s="18" t="s">
        <v>173</v>
      </c>
      <c r="B4829" s="18" t="s">
        <v>352</v>
      </c>
      <c r="C4829" s="18" t="s">
        <v>353</v>
      </c>
      <c r="D4829" s="31">
        <v>1</v>
      </c>
      <c r="E4829" s="31">
        <v>3682</v>
      </c>
      <c r="F4829" s="24">
        <v>2.7159152634437803E-2</v>
      </c>
      <c r="G4829" s="26">
        <v>22.11026593767124</v>
      </c>
      <c r="H4829" s="21" t="b">
        <v>0</v>
      </c>
      <c r="I4829" s="24">
        <v>2.7159152634437803E-2</v>
      </c>
    </row>
    <row r="4830" spans="1:9" x14ac:dyDescent="0.25">
      <c r="A4830" s="18" t="s">
        <v>975</v>
      </c>
      <c r="B4830" s="18" t="s">
        <v>352</v>
      </c>
      <c r="C4830" s="18" t="s">
        <v>353</v>
      </c>
      <c r="D4830" s="31">
        <v>1</v>
      </c>
      <c r="E4830" s="31">
        <v>3515</v>
      </c>
      <c r="F4830" s="24">
        <v>2.8449502133712664E-2</v>
      </c>
      <c r="G4830" s="26">
        <v>22.11026593767124</v>
      </c>
      <c r="H4830" s="21" t="b">
        <v>1</v>
      </c>
      <c r="I4830" s="24">
        <v>0.12966684334007955</v>
      </c>
    </row>
    <row r="4831" spans="1:9" x14ac:dyDescent="0.25">
      <c r="A4831" s="18" t="s">
        <v>125</v>
      </c>
      <c r="B4831" s="18" t="s">
        <v>352</v>
      </c>
      <c r="C4831" s="18" t="s">
        <v>353</v>
      </c>
      <c r="D4831" s="31">
        <v>3</v>
      </c>
      <c r="E4831" s="31">
        <v>3045</v>
      </c>
      <c r="F4831" s="24">
        <v>9.852216748768472E-2</v>
      </c>
      <c r="G4831" s="26">
        <v>22.11026593767124</v>
      </c>
      <c r="H4831" s="21" t="b">
        <v>1</v>
      </c>
      <c r="I4831" s="24">
        <v>0.4490433047688468</v>
      </c>
    </row>
    <row r="4832" spans="1:9" x14ac:dyDescent="0.25">
      <c r="A4832" s="18" t="s">
        <v>1003</v>
      </c>
      <c r="B4832" s="18" t="s">
        <v>352</v>
      </c>
      <c r="C4832" s="18" t="s">
        <v>353</v>
      </c>
      <c r="D4832" s="31">
        <v>1</v>
      </c>
      <c r="E4832" s="31">
        <v>3656</v>
      </c>
      <c r="F4832" s="24">
        <v>2.7352297592997812E-2</v>
      </c>
      <c r="G4832" s="26">
        <v>22.11026593767124</v>
      </c>
      <c r="H4832" s="21" t="b">
        <v>1</v>
      </c>
      <c r="I4832" s="24">
        <v>0.12466601595743423</v>
      </c>
    </row>
    <row r="4833" spans="1:9" x14ac:dyDescent="0.25">
      <c r="A4833" s="18" t="s">
        <v>129</v>
      </c>
      <c r="B4833" s="18" t="s">
        <v>376</v>
      </c>
      <c r="C4833" s="18" t="s">
        <v>377</v>
      </c>
      <c r="D4833" s="31">
        <v>2</v>
      </c>
      <c r="E4833" s="31">
        <v>2370</v>
      </c>
      <c r="F4833" s="24">
        <v>8.4388185654008435E-2</v>
      </c>
      <c r="G4833" s="26">
        <v>1.3340784445842584</v>
      </c>
      <c r="H4833" s="21" t="b">
        <v>0</v>
      </c>
      <c r="I4833" s="24">
        <v>8.4388185654008435E-2</v>
      </c>
    </row>
    <row r="4834" spans="1:9" x14ac:dyDescent="0.25">
      <c r="A4834" s="18" t="s">
        <v>379</v>
      </c>
      <c r="B4834" s="18" t="s">
        <v>376</v>
      </c>
      <c r="C4834" s="18" t="s">
        <v>377</v>
      </c>
      <c r="D4834" s="31">
        <v>1</v>
      </c>
      <c r="E4834" s="31">
        <v>1721</v>
      </c>
      <c r="F4834" s="24">
        <v>5.8105752469494475E-2</v>
      </c>
      <c r="G4834" s="26">
        <v>1.3340784445842584</v>
      </c>
      <c r="H4834" s="21" t="b">
        <v>0</v>
      </c>
      <c r="I4834" s="24">
        <v>5.8105752469494475E-2</v>
      </c>
    </row>
    <row r="4835" spans="1:9" x14ac:dyDescent="0.25">
      <c r="A4835" s="18" t="s">
        <v>181</v>
      </c>
      <c r="B4835" s="18" t="s">
        <v>376</v>
      </c>
      <c r="C4835" s="18" t="s">
        <v>377</v>
      </c>
      <c r="D4835" s="31">
        <v>1</v>
      </c>
      <c r="E4835" s="31">
        <v>2159</v>
      </c>
      <c r="F4835" s="24">
        <v>4.6317739694302917E-2</v>
      </c>
      <c r="G4835" s="26">
        <v>1.3340784445842584</v>
      </c>
      <c r="H4835" s="21" t="b">
        <v>0</v>
      </c>
      <c r="I4835" s="24">
        <v>4.6317739694302917E-2</v>
      </c>
    </row>
    <row r="4836" spans="1:9" x14ac:dyDescent="0.25">
      <c r="A4836" s="18" t="s">
        <v>137</v>
      </c>
      <c r="B4836" s="18" t="s">
        <v>376</v>
      </c>
      <c r="C4836" s="18" t="s">
        <v>377</v>
      </c>
      <c r="D4836" s="31">
        <v>1</v>
      </c>
      <c r="E4836" s="31">
        <v>2238</v>
      </c>
      <c r="F4836" s="24">
        <v>4.4682752457551385E-2</v>
      </c>
      <c r="G4836" s="26">
        <v>1.3340784445842584</v>
      </c>
      <c r="H4836" s="21" t="b">
        <v>0</v>
      </c>
      <c r="I4836" s="24">
        <v>4.4682752457551385E-2</v>
      </c>
    </row>
    <row r="4837" spans="1:9" x14ac:dyDescent="0.25">
      <c r="A4837" s="18" t="s">
        <v>141</v>
      </c>
      <c r="B4837" s="18" t="s">
        <v>376</v>
      </c>
      <c r="C4837" s="18" t="s">
        <v>377</v>
      </c>
      <c r="D4837" s="31">
        <v>3</v>
      </c>
      <c r="E4837" s="31">
        <v>2349</v>
      </c>
      <c r="F4837" s="24">
        <v>0.1277139208173691</v>
      </c>
      <c r="G4837" s="26">
        <v>1.3340784445842584</v>
      </c>
      <c r="H4837" s="21" t="b">
        <v>0</v>
      </c>
      <c r="I4837" s="24">
        <v>0.1277139208173691</v>
      </c>
    </row>
    <row r="4838" spans="1:9" x14ac:dyDescent="0.25">
      <c r="A4838" s="18" t="s">
        <v>143</v>
      </c>
      <c r="B4838" s="18" t="s">
        <v>376</v>
      </c>
      <c r="C4838" s="18" t="s">
        <v>377</v>
      </c>
      <c r="D4838" s="31">
        <v>4</v>
      </c>
      <c r="E4838" s="31">
        <v>2150</v>
      </c>
      <c r="F4838" s="24">
        <v>0.18604651162790697</v>
      </c>
      <c r="G4838" s="26">
        <v>1.3340784445842584</v>
      </c>
      <c r="H4838" s="21" t="b">
        <v>0</v>
      </c>
      <c r="I4838" s="24">
        <v>0.18604651162790697</v>
      </c>
    </row>
    <row r="4839" spans="1:9" x14ac:dyDescent="0.25">
      <c r="A4839" s="18" t="s">
        <v>157</v>
      </c>
      <c r="B4839" s="18" t="s">
        <v>376</v>
      </c>
      <c r="C4839" s="18" t="s">
        <v>377</v>
      </c>
      <c r="D4839" s="31">
        <v>6</v>
      </c>
      <c r="E4839" s="31">
        <v>2305</v>
      </c>
      <c r="F4839" s="24">
        <v>0.26030368763557482</v>
      </c>
      <c r="G4839" s="26">
        <v>1.3340784445842584</v>
      </c>
      <c r="H4839" s="21" t="b">
        <v>0</v>
      </c>
      <c r="I4839" s="24">
        <v>0.26030368763557482</v>
      </c>
    </row>
    <row r="4840" spans="1:9" x14ac:dyDescent="0.25">
      <c r="A4840" s="18" t="s">
        <v>275</v>
      </c>
      <c r="B4840" s="18" t="s">
        <v>376</v>
      </c>
      <c r="C4840" s="18" t="s">
        <v>377</v>
      </c>
      <c r="D4840" s="31">
        <v>1</v>
      </c>
      <c r="E4840" s="31">
        <v>1891</v>
      </c>
      <c r="F4840" s="24">
        <v>5.2882072977260705E-2</v>
      </c>
      <c r="G4840" s="26">
        <v>1.3340784445842584</v>
      </c>
      <c r="H4840" s="21" t="b">
        <v>0</v>
      </c>
      <c r="I4840" s="24">
        <v>5.2882072977260705E-2</v>
      </c>
    </row>
    <row r="4841" spans="1:9" x14ac:dyDescent="0.25">
      <c r="A4841" s="18" t="s">
        <v>163</v>
      </c>
      <c r="B4841" s="18" t="s">
        <v>376</v>
      </c>
      <c r="C4841" s="18" t="s">
        <v>377</v>
      </c>
      <c r="D4841" s="31">
        <v>1</v>
      </c>
      <c r="E4841" s="31">
        <v>1679</v>
      </c>
      <c r="F4841" s="24">
        <v>5.9559261465157838E-2</v>
      </c>
      <c r="G4841" s="26">
        <v>1.3340784445842584</v>
      </c>
      <c r="H4841" s="21" t="b">
        <v>0</v>
      </c>
      <c r="I4841" s="24">
        <v>5.9559261465157838E-2</v>
      </c>
    </row>
    <row r="4842" spans="1:9" x14ac:dyDescent="0.25">
      <c r="A4842" s="18" t="s">
        <v>165</v>
      </c>
      <c r="B4842" s="18" t="s">
        <v>376</v>
      </c>
      <c r="C4842" s="18" t="s">
        <v>377</v>
      </c>
      <c r="D4842" s="31">
        <v>1</v>
      </c>
      <c r="E4842" s="31">
        <v>2323</v>
      </c>
      <c r="F4842" s="24">
        <v>4.3047783039173483E-2</v>
      </c>
      <c r="G4842" s="26">
        <v>1.3340784445842584</v>
      </c>
      <c r="H4842" s="21" t="b">
        <v>0</v>
      </c>
      <c r="I4842" s="24">
        <v>4.3047783039173483E-2</v>
      </c>
    </row>
    <row r="4843" spans="1:9" x14ac:dyDescent="0.25">
      <c r="A4843" s="18" t="s">
        <v>189</v>
      </c>
      <c r="B4843" s="18" t="s">
        <v>376</v>
      </c>
      <c r="C4843" s="18" t="s">
        <v>377</v>
      </c>
      <c r="D4843" s="31">
        <v>4</v>
      </c>
      <c r="E4843" s="31">
        <v>2208</v>
      </c>
      <c r="F4843" s="24">
        <v>0.18115942028985507</v>
      </c>
      <c r="G4843" s="26">
        <v>1.3340784445842584</v>
      </c>
      <c r="H4843" s="21" t="b">
        <v>0</v>
      </c>
      <c r="I4843" s="24">
        <v>0.18115942028985507</v>
      </c>
    </row>
    <row r="4844" spans="1:9" x14ac:dyDescent="0.25">
      <c r="A4844" s="18" t="s">
        <v>173</v>
      </c>
      <c r="B4844" s="18" t="s">
        <v>376</v>
      </c>
      <c r="C4844" s="18" t="s">
        <v>377</v>
      </c>
      <c r="D4844" s="31">
        <v>1</v>
      </c>
      <c r="E4844" s="31">
        <v>2225</v>
      </c>
      <c r="F4844" s="24">
        <v>4.49438202247191E-2</v>
      </c>
      <c r="G4844" s="26">
        <v>1.3340784445842584</v>
      </c>
      <c r="H4844" s="21" t="b">
        <v>0</v>
      </c>
      <c r="I4844" s="24">
        <v>4.49438202247191E-2</v>
      </c>
    </row>
    <row r="4845" spans="1:9" x14ac:dyDescent="0.25">
      <c r="A4845" s="18" t="s">
        <v>209</v>
      </c>
      <c r="B4845" s="18" t="s">
        <v>376</v>
      </c>
      <c r="C4845" s="18" t="s">
        <v>377</v>
      </c>
      <c r="D4845" s="31">
        <v>1</v>
      </c>
      <c r="E4845" s="31">
        <v>690</v>
      </c>
      <c r="F4845" s="24">
        <v>0.14492753623188406</v>
      </c>
      <c r="G4845" s="26">
        <v>1.3340784445842584</v>
      </c>
      <c r="H4845" s="21" t="b">
        <v>0</v>
      </c>
      <c r="I4845" s="24">
        <v>0.14492753623188406</v>
      </c>
    </row>
    <row r="4846" spans="1:9" x14ac:dyDescent="0.25">
      <c r="A4846" s="18" t="s">
        <v>129</v>
      </c>
      <c r="B4846" s="18" t="s">
        <v>380</v>
      </c>
      <c r="C4846" s="18" t="s">
        <v>381</v>
      </c>
      <c r="D4846" s="31">
        <v>3</v>
      </c>
      <c r="E4846" s="31">
        <v>1035</v>
      </c>
      <c r="F4846" s="24">
        <v>0.28985507246376813</v>
      </c>
      <c r="G4846" s="26">
        <v>19.946599507969268</v>
      </c>
      <c r="H4846" s="21" t="b">
        <v>0</v>
      </c>
      <c r="I4846" s="24">
        <v>0.28985507246376813</v>
      </c>
    </row>
    <row r="4847" spans="1:9" x14ac:dyDescent="0.25">
      <c r="A4847" s="18" t="s">
        <v>199</v>
      </c>
      <c r="B4847" s="18" t="s">
        <v>380</v>
      </c>
      <c r="C4847" s="18" t="s">
        <v>381</v>
      </c>
      <c r="D4847" s="31">
        <v>2</v>
      </c>
      <c r="E4847" s="31">
        <v>11</v>
      </c>
      <c r="F4847" s="24">
        <v>18.181818181818183</v>
      </c>
      <c r="G4847" s="26">
        <v>19.946599507969268</v>
      </c>
      <c r="H4847" s="21" t="b">
        <v>0</v>
      </c>
      <c r="I4847" s="24">
        <v>18.181818181818183</v>
      </c>
    </row>
    <row r="4848" spans="1:9" x14ac:dyDescent="0.25">
      <c r="A4848" s="18" t="s">
        <v>183</v>
      </c>
      <c r="B4848" s="18" t="s">
        <v>380</v>
      </c>
      <c r="C4848" s="18" t="s">
        <v>381</v>
      </c>
      <c r="D4848" s="31">
        <v>1</v>
      </c>
      <c r="E4848" s="31">
        <v>339</v>
      </c>
      <c r="F4848" s="24">
        <v>0.29498525073746312</v>
      </c>
      <c r="G4848" s="26">
        <v>19.946599507969268</v>
      </c>
      <c r="H4848" s="21" t="b">
        <v>0</v>
      </c>
      <c r="I4848" s="24">
        <v>0.29498525073746312</v>
      </c>
    </row>
    <row r="4849" spans="1:9" x14ac:dyDescent="0.25">
      <c r="A4849" s="18" t="s">
        <v>233</v>
      </c>
      <c r="B4849" s="18" t="s">
        <v>380</v>
      </c>
      <c r="C4849" s="18" t="s">
        <v>381</v>
      </c>
      <c r="D4849" s="31">
        <v>1</v>
      </c>
      <c r="E4849" s="31">
        <v>339</v>
      </c>
      <c r="F4849" s="24">
        <v>0.29498525073746312</v>
      </c>
      <c r="G4849" s="26">
        <v>19.946599507969268</v>
      </c>
      <c r="H4849" s="21" t="b">
        <v>0</v>
      </c>
      <c r="I4849" s="24">
        <v>0.29498525073746312</v>
      </c>
    </row>
    <row r="4850" spans="1:9" x14ac:dyDescent="0.25">
      <c r="A4850" s="18" t="s">
        <v>438</v>
      </c>
      <c r="B4850" s="18" t="s">
        <v>380</v>
      </c>
      <c r="C4850" s="18" t="s">
        <v>381</v>
      </c>
      <c r="D4850" s="31">
        <v>2</v>
      </c>
      <c r="E4850" s="31">
        <v>339</v>
      </c>
      <c r="F4850" s="24">
        <v>0.58997050147492625</v>
      </c>
      <c r="G4850" s="26">
        <v>19.946599507969268</v>
      </c>
      <c r="H4850" s="21" t="b">
        <v>0</v>
      </c>
      <c r="I4850" s="24">
        <v>0.58997050147492625</v>
      </c>
    </row>
    <row r="4851" spans="1:9" x14ac:dyDescent="0.25">
      <c r="A4851" s="18" t="s">
        <v>209</v>
      </c>
      <c r="B4851" s="18" t="s">
        <v>380</v>
      </c>
      <c r="C4851" s="18" t="s">
        <v>381</v>
      </c>
      <c r="D4851" s="31">
        <v>1</v>
      </c>
      <c r="E4851" s="31">
        <v>339</v>
      </c>
      <c r="F4851" s="24">
        <v>0.29498525073746312</v>
      </c>
      <c r="G4851" s="26">
        <v>19.946599507969268</v>
      </c>
      <c r="H4851" s="21" t="b">
        <v>0</v>
      </c>
      <c r="I4851" s="24">
        <v>0.29498525073746312</v>
      </c>
    </row>
  </sheetData>
  <pageMargins left="0.75" right="0.75" top="1" bottom="1" header="0.5" footer="0.5"/>
  <headerFooter alignWithMargins="0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5</vt:i4>
      </vt:variant>
    </vt:vector>
  </HeadingPairs>
  <TitlesOfParts>
    <vt:vector size="14" baseType="lpstr">
      <vt:lpstr>Annex C.2</vt:lpstr>
      <vt:lpstr>Figure C.2.01</vt:lpstr>
      <vt:lpstr>Figure C.2.02</vt:lpstr>
      <vt:lpstr>Figure C.2.03</vt:lpstr>
      <vt:lpstr>Table C.2.01</vt:lpstr>
      <vt:lpstr>Table C.2.02</vt:lpstr>
      <vt:lpstr>Table C.2.03</vt:lpstr>
      <vt:lpstr>Table C.2.04</vt:lpstr>
      <vt:lpstr>Table C.2.05</vt:lpstr>
      <vt:lpstr>Table_C_2_01</vt:lpstr>
      <vt:lpstr>Table_C_2_02</vt:lpstr>
      <vt:lpstr>Table_C_2_03</vt:lpstr>
      <vt:lpstr>Table_C_2_04</vt:lpstr>
      <vt:lpstr>Table_C_2_05</vt:lpstr>
    </vt:vector>
  </TitlesOfParts>
  <Company>SAS Institute Inc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 user</dc:creator>
  <cp:lastModifiedBy>DUJARDIN Bruno</cp:lastModifiedBy>
  <dcterms:created xsi:type="dcterms:W3CDTF">2011-02-11T15:45:55Z</dcterms:created>
  <dcterms:modified xsi:type="dcterms:W3CDTF">2019-06-19T20:55:13Z</dcterms:modified>
</cp:coreProperties>
</file>